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worksheets/sheet148.xml" ContentType="application/vnd.openxmlformats-officedocument.spreadsheetml.worksheet+xml"/>
  <Override PartName="/xl/drawings/drawing148.xml" ContentType="application/vnd.openxmlformats-officedocument.drawing+xml"/>
  <Override PartName="/xl/worksheets/sheet149.xml" ContentType="application/vnd.openxmlformats-officedocument.spreadsheetml.worksheet+xml"/>
  <Override PartName="/xl/drawings/drawing149.xml" ContentType="application/vnd.openxmlformats-officedocument.drawing+xml"/>
  <Override PartName="/xl/worksheets/sheet150.xml" ContentType="application/vnd.openxmlformats-officedocument.spreadsheetml.worksheet+xml"/>
  <Override PartName="/xl/drawings/drawing150.xml" ContentType="application/vnd.openxmlformats-officedocument.drawing+xml"/>
  <Override PartName="/xl/worksheets/sheet151.xml" ContentType="application/vnd.openxmlformats-officedocument.spreadsheetml.worksheet+xml"/>
  <Override PartName="/xl/drawings/drawing151.xml" ContentType="application/vnd.openxmlformats-officedocument.drawing+xml"/>
  <Override PartName="/xl/worksheets/sheet152.xml" ContentType="application/vnd.openxmlformats-officedocument.spreadsheetml.worksheet+xml"/>
  <Override PartName="/xl/drawings/drawing152.xml" ContentType="application/vnd.openxmlformats-officedocument.drawing+xml"/>
  <Override PartName="/xl/worksheets/sheet153.xml" ContentType="application/vnd.openxmlformats-officedocument.spreadsheetml.worksheet+xml"/>
  <Override PartName="/xl/drawings/drawing153.xml" ContentType="application/vnd.openxmlformats-officedocument.drawing+xml"/>
  <Override PartName="/xl/worksheets/sheet154.xml" ContentType="application/vnd.openxmlformats-officedocument.spreadsheetml.worksheet+xml"/>
  <Override PartName="/xl/drawings/drawing154.xml" ContentType="application/vnd.openxmlformats-officedocument.drawing+xml"/>
  <Override PartName="/xl/worksheets/sheet155.xml" ContentType="application/vnd.openxmlformats-officedocument.spreadsheetml.worksheet+xml"/>
  <Override PartName="/xl/drawings/drawing155.xml" ContentType="application/vnd.openxmlformats-officedocument.drawing+xml"/>
  <Override PartName="/xl/worksheets/sheet156.xml" ContentType="application/vnd.openxmlformats-officedocument.spreadsheetml.worksheet+xml"/>
  <Override PartName="/xl/drawings/drawing156.xml" ContentType="application/vnd.openxmlformats-officedocument.drawing+xml"/>
  <Override PartName="/xl/worksheets/sheet157.xml" ContentType="application/vnd.openxmlformats-officedocument.spreadsheetml.worksheet+xml"/>
  <Override PartName="/xl/drawings/drawing157.xml" ContentType="application/vnd.openxmlformats-officedocument.drawing+xml"/>
  <Override PartName="/xl/worksheets/sheet158.xml" ContentType="application/vnd.openxmlformats-officedocument.spreadsheetml.worksheet+xml"/>
  <Override PartName="/xl/drawings/drawing158.xml" ContentType="application/vnd.openxmlformats-officedocument.drawing+xml"/>
  <Override PartName="/xl/worksheets/sheet159.xml" ContentType="application/vnd.openxmlformats-officedocument.spreadsheetml.worksheet+xml"/>
  <Override PartName="/xl/drawings/drawing159.xml" ContentType="application/vnd.openxmlformats-officedocument.drawing+xml"/>
  <Override PartName="/xl/worksheets/sheet160.xml" ContentType="application/vnd.openxmlformats-officedocument.spreadsheetml.worksheet+xml"/>
  <Override PartName="/xl/drawings/drawing160.xml" ContentType="application/vnd.openxmlformats-officedocument.drawing+xml"/>
  <Override PartName="/xl/worksheets/sheet161.xml" ContentType="application/vnd.openxmlformats-officedocument.spreadsheetml.worksheet+xml"/>
  <Override PartName="/xl/drawings/drawing161.xml" ContentType="application/vnd.openxmlformats-officedocument.drawing+xml"/>
  <Override PartName="/xl/worksheets/sheet162.xml" ContentType="application/vnd.openxmlformats-officedocument.spreadsheetml.worksheet+xml"/>
  <Override PartName="/xl/drawings/drawing162.xml" ContentType="application/vnd.openxmlformats-officedocument.drawing+xml"/>
  <Override PartName="/xl/worksheets/sheet163.xml" ContentType="application/vnd.openxmlformats-officedocument.spreadsheetml.worksheet+xml"/>
  <Override PartName="/xl/drawings/drawing163.xml" ContentType="application/vnd.openxmlformats-officedocument.drawing+xml"/>
  <Override PartName="/xl/worksheets/sheet164.xml" ContentType="application/vnd.openxmlformats-officedocument.spreadsheetml.worksheet+xml"/>
  <Override PartName="/xl/drawings/drawing164.xml" ContentType="application/vnd.openxmlformats-officedocument.drawing+xml"/>
  <Override PartName="/xl/worksheets/sheet165.xml" ContentType="application/vnd.openxmlformats-officedocument.spreadsheetml.worksheet+xml"/>
  <Override PartName="/xl/drawings/drawing165.xml" ContentType="application/vnd.openxmlformats-officedocument.drawing+xml"/>
  <Override PartName="/xl/worksheets/sheet166.xml" ContentType="application/vnd.openxmlformats-officedocument.spreadsheetml.worksheet+xml"/>
  <Override PartName="/xl/drawings/drawing166.xml" ContentType="application/vnd.openxmlformats-officedocument.drawing+xml"/>
  <Override PartName="/xl/worksheets/sheet167.xml" ContentType="application/vnd.openxmlformats-officedocument.spreadsheetml.worksheet+xml"/>
  <Override PartName="/xl/drawings/drawing167.xml" ContentType="application/vnd.openxmlformats-officedocument.drawing+xml"/>
  <Override PartName="/xl/worksheets/sheet168.xml" ContentType="application/vnd.openxmlformats-officedocument.spreadsheetml.worksheet+xml"/>
  <Override PartName="/xl/drawings/drawing168.xml" ContentType="application/vnd.openxmlformats-officedocument.drawing+xml"/>
  <Override PartName="/xl/worksheets/sheet169.xml" ContentType="application/vnd.openxmlformats-officedocument.spreadsheetml.worksheet+xml"/>
  <Override PartName="/xl/drawings/drawing169.xml" ContentType="application/vnd.openxmlformats-officedocument.drawing+xml"/>
  <Override PartName="/xl/worksheets/sheet170.xml" ContentType="application/vnd.openxmlformats-officedocument.spreadsheetml.worksheet+xml"/>
  <Override PartName="/xl/drawings/drawing170.xml" ContentType="application/vnd.openxmlformats-officedocument.drawing+xml"/>
  <Override PartName="/xl/worksheets/sheet171.xml" ContentType="application/vnd.openxmlformats-officedocument.spreadsheetml.worksheet+xml"/>
  <Override PartName="/xl/drawings/drawing171.xml" ContentType="application/vnd.openxmlformats-officedocument.drawing+xml"/>
  <Override PartName="/xl/worksheets/sheet172.xml" ContentType="application/vnd.openxmlformats-officedocument.spreadsheetml.worksheet+xml"/>
  <Override PartName="/xl/drawings/drawing172.xml" ContentType="application/vnd.openxmlformats-officedocument.drawing+xml"/>
  <Override PartName="/xl/worksheets/sheet173.xml" ContentType="application/vnd.openxmlformats-officedocument.spreadsheetml.worksheet+xml"/>
  <Override PartName="/xl/drawings/drawing173.xml" ContentType="application/vnd.openxmlformats-officedocument.drawing+xml"/>
  <Override PartName="/xl/worksheets/sheet174.xml" ContentType="application/vnd.openxmlformats-officedocument.spreadsheetml.worksheet+xml"/>
  <Override PartName="/xl/drawings/drawing174.xml" ContentType="application/vnd.openxmlformats-officedocument.drawing+xml"/>
  <Override PartName="/xl/worksheets/sheet175.xml" ContentType="application/vnd.openxmlformats-officedocument.spreadsheetml.worksheet+xml"/>
  <Override PartName="/xl/drawings/drawing175.xml" ContentType="application/vnd.openxmlformats-officedocument.drawing+xml"/>
  <Override PartName="/xl/worksheets/sheet176.xml" ContentType="application/vnd.openxmlformats-officedocument.spreadsheetml.worksheet+xml"/>
  <Override PartName="/xl/drawings/drawing176.xml" ContentType="application/vnd.openxmlformats-officedocument.drawing+xml"/>
  <Override PartName="/xl/worksheets/sheet177.xml" ContentType="application/vnd.openxmlformats-officedocument.spreadsheetml.worksheet+xml"/>
  <Override PartName="/xl/drawings/drawing177.xml" ContentType="application/vnd.openxmlformats-officedocument.drawing+xml"/>
  <Override PartName="/xl/worksheets/sheet178.xml" ContentType="application/vnd.openxmlformats-officedocument.spreadsheetml.worksheet+xml"/>
  <Override PartName="/xl/drawings/drawing178.xml" ContentType="application/vnd.openxmlformats-officedocument.drawing+xml"/>
  <Override PartName="/xl/worksheets/sheet179.xml" ContentType="application/vnd.openxmlformats-officedocument.spreadsheetml.worksheet+xml"/>
  <Override PartName="/xl/drawings/drawing179.xml" ContentType="application/vnd.openxmlformats-officedocument.drawing+xml"/>
  <Override PartName="/xl/worksheets/sheet180.xml" ContentType="application/vnd.openxmlformats-officedocument.spreadsheetml.worksheet+xml"/>
  <Override PartName="/xl/drawings/drawing180.xml" ContentType="application/vnd.openxmlformats-officedocument.drawing+xml"/>
  <Override PartName="/xl/worksheets/sheet181.xml" ContentType="application/vnd.openxmlformats-officedocument.spreadsheetml.worksheet+xml"/>
  <Override PartName="/xl/drawings/drawing181.xml" ContentType="application/vnd.openxmlformats-officedocument.drawing+xml"/>
  <Override PartName="/xl/worksheets/sheet182.xml" ContentType="application/vnd.openxmlformats-officedocument.spreadsheetml.worksheet+xml"/>
  <Override PartName="/xl/drawings/drawing182.xml" ContentType="application/vnd.openxmlformats-officedocument.drawing+xml"/>
  <Override PartName="/xl/worksheets/sheet183.xml" ContentType="application/vnd.openxmlformats-officedocument.spreadsheetml.worksheet+xml"/>
  <Override PartName="/xl/drawings/drawing183.xml" ContentType="application/vnd.openxmlformats-officedocument.drawing+xml"/>
  <Override PartName="/xl/worksheets/sheet184.xml" ContentType="application/vnd.openxmlformats-officedocument.spreadsheetml.worksheet+xml"/>
  <Override PartName="/xl/drawings/drawing184.xml" ContentType="application/vnd.openxmlformats-officedocument.drawing+xml"/>
  <Override PartName="/xl/worksheets/sheet185.xml" ContentType="application/vnd.openxmlformats-officedocument.spreadsheetml.worksheet+xml"/>
  <Override PartName="/xl/drawings/drawing185.xml" ContentType="application/vnd.openxmlformats-officedocument.drawing+xml"/>
  <Override PartName="/xl/worksheets/sheet186.xml" ContentType="application/vnd.openxmlformats-officedocument.spreadsheetml.worksheet+xml"/>
  <Override PartName="/xl/drawings/drawing186.xml" ContentType="application/vnd.openxmlformats-officedocument.drawing+xml"/>
  <Override PartName="/xl/worksheets/sheet187.xml" ContentType="application/vnd.openxmlformats-officedocument.spreadsheetml.worksheet+xml"/>
  <Override PartName="/xl/drawings/drawing187.xml" ContentType="application/vnd.openxmlformats-officedocument.drawing+xml"/>
  <Override PartName="/xl/worksheets/sheet188.xml" ContentType="application/vnd.openxmlformats-officedocument.spreadsheetml.worksheet+xml"/>
  <Override PartName="/xl/drawings/drawing188.xml" ContentType="application/vnd.openxmlformats-officedocument.drawing+xml"/>
  <Override PartName="/xl/worksheets/sheet189.xml" ContentType="application/vnd.openxmlformats-officedocument.spreadsheetml.worksheet+xml"/>
  <Override PartName="/xl/drawings/drawing189.xml" ContentType="application/vnd.openxmlformats-officedocument.drawing+xml"/>
  <Override PartName="/xl/worksheets/sheet190.xml" ContentType="application/vnd.openxmlformats-officedocument.spreadsheetml.worksheet+xml"/>
  <Override PartName="/xl/drawings/drawing190.xml" ContentType="application/vnd.openxmlformats-officedocument.drawing+xml"/>
  <Override PartName="/xl/worksheets/sheet191.xml" ContentType="application/vnd.openxmlformats-officedocument.spreadsheetml.worksheet+xml"/>
  <Override PartName="/xl/drawings/drawing191.xml" ContentType="application/vnd.openxmlformats-officedocument.drawing+xml"/>
  <Override PartName="/xl/worksheets/sheet192.xml" ContentType="application/vnd.openxmlformats-officedocument.spreadsheetml.worksheet+xml"/>
  <Override PartName="/xl/drawings/drawing192.xml" ContentType="application/vnd.openxmlformats-officedocument.drawing+xml"/>
  <Override PartName="/xl/worksheets/sheet193.xml" ContentType="application/vnd.openxmlformats-officedocument.spreadsheetml.worksheet+xml"/>
  <Override PartName="/xl/drawings/drawing193.xml" ContentType="application/vnd.openxmlformats-officedocument.drawing+xml"/>
  <Override PartName="/xl/worksheets/sheet194.xml" ContentType="application/vnd.openxmlformats-officedocument.spreadsheetml.worksheet+xml"/>
  <Override PartName="/xl/drawings/drawing194.xml" ContentType="application/vnd.openxmlformats-officedocument.drawing+xml"/>
  <Override PartName="/xl/worksheets/sheet195.xml" ContentType="application/vnd.openxmlformats-officedocument.spreadsheetml.worksheet+xml"/>
  <Override PartName="/xl/drawings/drawing195.xml" ContentType="application/vnd.openxmlformats-officedocument.drawing+xml"/>
  <Override PartName="/xl/worksheets/sheet196.xml" ContentType="application/vnd.openxmlformats-officedocument.spreadsheetml.worksheet+xml"/>
  <Override PartName="/xl/drawings/drawing196.xml" ContentType="application/vnd.openxmlformats-officedocument.drawing+xml"/>
  <Override PartName="/xl/worksheets/sheet197.xml" ContentType="application/vnd.openxmlformats-officedocument.spreadsheetml.worksheet+xml"/>
  <Override PartName="/xl/drawings/drawing197.xml" ContentType="application/vnd.openxmlformats-officedocument.drawing+xml"/>
  <Override PartName="/xl/worksheets/sheet198.xml" ContentType="application/vnd.openxmlformats-officedocument.spreadsheetml.worksheet+xml"/>
  <Override PartName="/xl/drawings/drawing198.xml" ContentType="application/vnd.openxmlformats-officedocument.drawing+xml"/>
  <Override PartName="/xl/worksheets/sheet199.xml" ContentType="application/vnd.openxmlformats-officedocument.spreadsheetml.worksheet+xml"/>
  <Override PartName="/xl/drawings/drawing199.xml" ContentType="application/vnd.openxmlformats-officedocument.drawing+xml"/>
  <Override PartName="/xl/worksheets/sheet200.xml" ContentType="application/vnd.openxmlformats-officedocument.spreadsheetml.worksheet+xml"/>
  <Override PartName="/xl/drawings/drawing200.xml" ContentType="application/vnd.openxmlformats-officedocument.drawing+xml"/>
  <Override PartName="/xl/worksheets/sheet201.xml" ContentType="application/vnd.openxmlformats-officedocument.spreadsheetml.worksheet+xml"/>
  <Override PartName="/xl/drawings/drawing201.xml" ContentType="application/vnd.openxmlformats-officedocument.drawing+xml"/>
  <Override PartName="/xl/worksheets/sheet202.xml" ContentType="application/vnd.openxmlformats-officedocument.spreadsheetml.worksheet+xml"/>
  <Override PartName="/xl/drawings/drawing202.xml" ContentType="application/vnd.openxmlformats-officedocument.drawing+xml"/>
  <Override PartName="/xl/worksheets/sheet203.xml" ContentType="application/vnd.openxmlformats-officedocument.spreadsheetml.worksheet+xml"/>
  <Override PartName="/xl/drawings/drawing203.xml" ContentType="application/vnd.openxmlformats-officedocument.drawing+xml"/>
  <Override PartName="/xl/worksheets/sheet204.xml" ContentType="application/vnd.openxmlformats-officedocument.spreadsheetml.worksheet+xml"/>
  <Override PartName="/xl/drawings/drawing204.xml" ContentType="application/vnd.openxmlformats-officedocument.drawing+xml"/>
  <Override PartName="/xl/worksheets/sheet205.xml" ContentType="application/vnd.openxmlformats-officedocument.spreadsheetml.worksheet+xml"/>
  <Override PartName="/xl/drawings/drawing205.xml" ContentType="application/vnd.openxmlformats-officedocument.drawing+xml"/>
  <Override PartName="/xl/worksheets/sheet206.xml" ContentType="application/vnd.openxmlformats-officedocument.spreadsheetml.worksheet+xml"/>
  <Override PartName="/xl/drawings/drawing206.xml" ContentType="application/vnd.openxmlformats-officedocument.drawing+xml"/>
  <Override PartName="/xl/worksheets/sheet207.xml" ContentType="application/vnd.openxmlformats-officedocument.spreadsheetml.worksheet+xml"/>
  <Override PartName="/xl/drawings/drawing207.xml" ContentType="application/vnd.openxmlformats-officedocument.drawing+xml"/>
  <Override PartName="/xl/worksheets/sheet208.xml" ContentType="application/vnd.openxmlformats-officedocument.spreadsheetml.worksheet+xml"/>
  <Override PartName="/xl/drawings/drawing208.xml" ContentType="application/vnd.openxmlformats-officedocument.drawing+xml"/>
  <Override PartName="/xl/worksheets/sheet209.xml" ContentType="application/vnd.openxmlformats-officedocument.spreadsheetml.worksheet+xml"/>
  <Override PartName="/xl/drawings/drawing209.xml" ContentType="application/vnd.openxmlformats-officedocument.drawing+xml"/>
  <Override PartName="/xl/worksheets/sheet210.xml" ContentType="application/vnd.openxmlformats-officedocument.spreadsheetml.worksheet+xml"/>
  <Override PartName="/xl/drawings/drawing210.xml" ContentType="application/vnd.openxmlformats-officedocument.drawing+xml"/>
  <Override PartName="/xl/worksheets/sheet211.xml" ContentType="application/vnd.openxmlformats-officedocument.spreadsheetml.worksheet+xml"/>
  <Override PartName="/xl/drawings/drawing211.xml" ContentType="application/vnd.openxmlformats-officedocument.drawing+xml"/>
  <Override PartName="/xl/worksheets/sheet212.xml" ContentType="application/vnd.openxmlformats-officedocument.spreadsheetml.worksheet+xml"/>
  <Override PartName="/xl/drawings/drawing212.xml" ContentType="application/vnd.openxmlformats-officedocument.drawing+xml"/>
  <Override PartName="/xl/worksheets/sheet213.xml" ContentType="application/vnd.openxmlformats-officedocument.spreadsheetml.worksheet+xml"/>
  <Override PartName="/xl/drawings/drawing213.xml" ContentType="application/vnd.openxmlformats-officedocument.drawing+xml"/>
  <Override PartName="/xl/worksheets/sheet214.xml" ContentType="application/vnd.openxmlformats-officedocument.spreadsheetml.worksheet+xml"/>
  <Override PartName="/xl/drawings/drawing214.xml" ContentType="application/vnd.openxmlformats-officedocument.drawing+xml"/>
  <Override PartName="/xl/worksheets/sheet215.xml" ContentType="application/vnd.openxmlformats-officedocument.spreadsheetml.worksheet+xml"/>
  <Override PartName="/xl/drawings/drawing215.xml" ContentType="application/vnd.openxmlformats-officedocument.drawing+xml"/>
  <Override PartName="/xl/worksheets/sheet216.xml" ContentType="application/vnd.openxmlformats-officedocument.spreadsheetml.worksheet+xml"/>
  <Override PartName="/xl/drawings/drawing216.xml" ContentType="application/vnd.openxmlformats-officedocument.drawing+xml"/>
  <Override PartName="/xl/worksheets/sheet217.xml" ContentType="application/vnd.openxmlformats-officedocument.spreadsheetml.worksheet+xml"/>
  <Override PartName="/xl/drawings/drawing217.xml" ContentType="application/vnd.openxmlformats-officedocument.drawing+xml"/>
  <Override PartName="/xl/worksheets/sheet218.xml" ContentType="application/vnd.openxmlformats-officedocument.spreadsheetml.worksheet+xml"/>
  <Override PartName="/xl/drawings/drawing218.xml" ContentType="application/vnd.openxmlformats-officedocument.drawing+xml"/>
  <Override PartName="/xl/worksheets/sheet219.xml" ContentType="application/vnd.openxmlformats-officedocument.spreadsheetml.worksheet+xml"/>
  <Override PartName="/xl/drawings/drawing219.xml" ContentType="application/vnd.openxmlformats-officedocument.drawing+xml"/>
  <Override PartName="/xl/worksheets/sheet220.xml" ContentType="application/vnd.openxmlformats-officedocument.spreadsheetml.worksheet+xml"/>
  <Override PartName="/xl/drawings/drawing220.xml" ContentType="application/vnd.openxmlformats-officedocument.drawing+xml"/>
  <Override PartName="/xl/worksheets/sheet221.xml" ContentType="application/vnd.openxmlformats-officedocument.spreadsheetml.worksheet+xml"/>
  <Override PartName="/xl/drawings/drawing221.xml" ContentType="application/vnd.openxmlformats-officedocument.drawing+xml"/>
  <Override PartName="/xl/worksheets/sheet222.xml" ContentType="application/vnd.openxmlformats-officedocument.spreadsheetml.worksheet+xml"/>
  <Override PartName="/xl/drawings/drawing222.xml" ContentType="application/vnd.openxmlformats-officedocument.drawing+xml"/>
  <Override PartName="/xl/worksheets/sheet223.xml" ContentType="application/vnd.openxmlformats-officedocument.spreadsheetml.worksheet+xml"/>
  <Override PartName="/xl/drawings/drawing223.xml" ContentType="application/vnd.openxmlformats-officedocument.drawing+xml"/>
  <Override PartName="/xl/worksheets/sheet224.xml" ContentType="application/vnd.openxmlformats-officedocument.spreadsheetml.worksheet+xml"/>
  <Override PartName="/xl/drawings/drawing224.xml" ContentType="application/vnd.openxmlformats-officedocument.drawing+xml"/>
  <Override PartName="/xl/worksheets/sheet225.xml" ContentType="application/vnd.openxmlformats-officedocument.spreadsheetml.worksheet+xml"/>
  <Override PartName="/xl/drawings/drawing225.xml" ContentType="application/vnd.openxmlformats-officedocument.drawing+xml"/>
  <Override PartName="/xl/worksheets/sheet226.xml" ContentType="application/vnd.openxmlformats-officedocument.spreadsheetml.worksheet+xml"/>
  <Override PartName="/xl/drawings/drawing226.xml" ContentType="application/vnd.openxmlformats-officedocument.drawing+xml"/>
  <Override PartName="/xl/worksheets/sheet227.xml" ContentType="application/vnd.openxmlformats-officedocument.spreadsheetml.worksheet+xml"/>
  <Override PartName="/xl/drawings/drawing227.xml" ContentType="application/vnd.openxmlformats-officedocument.drawing+xml"/>
  <Override PartName="/xl/worksheets/sheet228.xml" ContentType="application/vnd.openxmlformats-officedocument.spreadsheetml.worksheet+xml"/>
  <Override PartName="/xl/drawings/drawing228.xml" ContentType="application/vnd.openxmlformats-officedocument.drawing+xml"/>
  <Override PartName="/xl/worksheets/sheet229.xml" ContentType="application/vnd.openxmlformats-officedocument.spreadsheetml.worksheet+xml"/>
  <Override PartName="/xl/drawings/drawing229.xml" ContentType="application/vnd.openxmlformats-officedocument.drawing+xml"/>
  <Override PartName="/xl/worksheets/sheet230.xml" ContentType="application/vnd.openxmlformats-officedocument.spreadsheetml.worksheet+xml"/>
  <Override PartName="/xl/drawings/drawing230.xml" ContentType="application/vnd.openxmlformats-officedocument.drawing+xml"/>
  <Override PartName="/xl/worksheets/sheet231.xml" ContentType="application/vnd.openxmlformats-officedocument.spreadsheetml.worksheet+xml"/>
  <Override PartName="/xl/drawings/drawing231.xml" ContentType="application/vnd.openxmlformats-officedocument.drawing+xml"/>
  <Override PartName="/xl/worksheets/sheet232.xml" ContentType="application/vnd.openxmlformats-officedocument.spreadsheetml.worksheet+xml"/>
  <Override PartName="/xl/drawings/drawing232.xml" ContentType="application/vnd.openxmlformats-officedocument.drawing+xml"/>
  <Override PartName="/xl/worksheets/sheet233.xml" ContentType="application/vnd.openxmlformats-officedocument.spreadsheetml.worksheet+xml"/>
  <Override PartName="/xl/drawings/drawing233.xml" ContentType="application/vnd.openxmlformats-officedocument.drawing+xml"/>
  <Override PartName="/xl/worksheets/sheet234.xml" ContentType="application/vnd.openxmlformats-officedocument.spreadsheetml.worksheet+xml"/>
  <Override PartName="/xl/drawings/drawing234.xml" ContentType="application/vnd.openxmlformats-officedocument.drawing+xml"/>
  <Override PartName="/xl/worksheets/sheet235.xml" ContentType="application/vnd.openxmlformats-officedocument.spreadsheetml.worksheet+xml"/>
  <Override PartName="/xl/drawings/drawing235.xml" ContentType="application/vnd.openxmlformats-officedocument.drawing+xml"/>
  <Override PartName="/xl/worksheets/sheet236.xml" ContentType="application/vnd.openxmlformats-officedocument.spreadsheetml.worksheet+xml"/>
  <Override PartName="/xl/drawings/drawing236.xml" ContentType="application/vnd.openxmlformats-officedocument.drawing+xml"/>
  <Override PartName="/xl/worksheets/sheet237.xml" ContentType="application/vnd.openxmlformats-officedocument.spreadsheetml.worksheet+xml"/>
  <Override PartName="/xl/drawings/drawing237.xml" ContentType="application/vnd.openxmlformats-officedocument.drawing+xml"/>
  <Override PartName="/xl/worksheets/sheet238.xml" ContentType="application/vnd.openxmlformats-officedocument.spreadsheetml.worksheet+xml"/>
  <Override PartName="/xl/drawings/drawing238.xml" ContentType="application/vnd.openxmlformats-officedocument.drawing+xml"/>
  <Override PartName="/xl/worksheets/sheet239.xml" ContentType="application/vnd.openxmlformats-officedocument.spreadsheetml.worksheet+xml"/>
  <Override PartName="/xl/drawings/drawing239.xml" ContentType="application/vnd.openxmlformats-officedocument.drawing+xml"/>
  <Override PartName="/xl/worksheets/sheet240.xml" ContentType="application/vnd.openxmlformats-officedocument.spreadsheetml.worksheet+xml"/>
  <Override PartName="/xl/drawings/drawing240.xml" ContentType="application/vnd.openxmlformats-officedocument.drawing+xml"/>
  <Override PartName="/xl/worksheets/sheet241.xml" ContentType="application/vnd.openxmlformats-officedocument.spreadsheetml.worksheet+xml"/>
  <Override PartName="/xl/drawings/drawing241.xml" ContentType="application/vnd.openxmlformats-officedocument.drawing+xml"/>
  <Override PartName="/xl/worksheets/sheet242.xml" ContentType="application/vnd.openxmlformats-officedocument.spreadsheetml.worksheet+xml"/>
  <Override PartName="/xl/drawings/drawing242.xml" ContentType="application/vnd.openxmlformats-officedocument.drawing+xml"/>
  <Override PartName="/xl/worksheets/sheet243.xml" ContentType="application/vnd.openxmlformats-officedocument.spreadsheetml.worksheet+xml"/>
  <Override PartName="/xl/drawings/drawing243.xml" ContentType="application/vnd.openxmlformats-officedocument.drawing+xml"/>
  <Override PartName="/xl/worksheets/sheet244.xml" ContentType="application/vnd.openxmlformats-officedocument.spreadsheetml.worksheet+xml"/>
  <Override PartName="/xl/drawings/drawing244.xml" ContentType="application/vnd.openxmlformats-officedocument.drawing+xml"/>
  <Override PartName="/xl/worksheets/sheet245.xml" ContentType="application/vnd.openxmlformats-officedocument.spreadsheetml.worksheet+xml"/>
  <Override PartName="/xl/drawings/drawing245.xml" ContentType="application/vnd.openxmlformats-officedocument.drawing+xml"/>
  <Override PartName="/xl/worksheets/sheet246.xml" ContentType="application/vnd.openxmlformats-officedocument.spreadsheetml.worksheet+xml"/>
  <Override PartName="/xl/drawings/drawing246.xml" ContentType="application/vnd.openxmlformats-officedocument.drawing+xml"/>
  <Override PartName="/xl/worksheets/sheet247.xml" ContentType="application/vnd.openxmlformats-officedocument.spreadsheetml.worksheet+xml"/>
  <Override PartName="/xl/drawings/drawing247.xml" ContentType="application/vnd.openxmlformats-officedocument.drawing+xml"/>
  <Override PartName="/xl/worksheets/sheet248.xml" ContentType="application/vnd.openxmlformats-officedocument.spreadsheetml.worksheet+xml"/>
  <Override PartName="/xl/drawings/drawing248.xml" ContentType="application/vnd.openxmlformats-officedocument.drawing+xml"/>
  <Override PartName="/xl/worksheets/sheet249.xml" ContentType="application/vnd.openxmlformats-officedocument.spreadsheetml.worksheet+xml"/>
  <Override PartName="/xl/drawings/drawing249.xml" ContentType="application/vnd.openxmlformats-officedocument.drawing+xml"/>
  <Override PartName="/xl/worksheets/sheet250.xml" ContentType="application/vnd.openxmlformats-officedocument.spreadsheetml.worksheet+xml"/>
  <Override PartName="/xl/drawings/drawing250.xml" ContentType="application/vnd.openxmlformats-officedocument.drawing+xml"/>
  <Override PartName="/xl/worksheets/sheet251.xml" ContentType="application/vnd.openxmlformats-officedocument.spreadsheetml.worksheet+xml"/>
  <Override PartName="/xl/drawings/drawing251.xml" ContentType="application/vnd.openxmlformats-officedocument.drawing+xml"/>
  <Override PartName="/xl/worksheets/sheet252.xml" ContentType="application/vnd.openxmlformats-officedocument.spreadsheetml.worksheet+xml"/>
  <Override PartName="/xl/drawings/drawing252.xml" ContentType="application/vnd.openxmlformats-officedocument.drawing+xml"/>
  <Override PartName="/xl/worksheets/sheet253.xml" ContentType="application/vnd.openxmlformats-officedocument.spreadsheetml.worksheet+xml"/>
  <Override PartName="/xl/drawings/drawing253.xml" ContentType="application/vnd.openxmlformats-officedocument.drawing+xml"/>
  <Override PartName="/xl/worksheets/sheet254.xml" ContentType="application/vnd.openxmlformats-officedocument.spreadsheetml.worksheet+xml"/>
  <Override PartName="/xl/drawings/drawing254.xml" ContentType="application/vnd.openxmlformats-officedocument.drawing+xml"/>
  <Override PartName="/xl/worksheets/sheet255.xml" ContentType="application/vnd.openxmlformats-officedocument.spreadsheetml.worksheet+xml"/>
  <Override PartName="/xl/drawings/drawing255.xml" ContentType="application/vnd.openxmlformats-officedocument.drawing+xml"/>
  <Override PartName="/xl/worksheets/sheet256.xml" ContentType="application/vnd.openxmlformats-officedocument.spreadsheetml.worksheet+xml"/>
  <Override PartName="/xl/drawings/drawing256.xml" ContentType="application/vnd.openxmlformats-officedocument.drawing+xml"/>
  <Override PartName="/xl/worksheets/sheet257.xml" ContentType="application/vnd.openxmlformats-officedocument.spreadsheetml.worksheet+xml"/>
  <Override PartName="/xl/drawings/drawing257.xml" ContentType="application/vnd.openxmlformats-officedocument.drawing+xml"/>
  <Override PartName="/xl/worksheets/sheet258.xml" ContentType="application/vnd.openxmlformats-officedocument.spreadsheetml.worksheet+xml"/>
  <Override PartName="/xl/drawings/drawing258.xml" ContentType="application/vnd.openxmlformats-officedocument.drawing+xml"/>
  <Override PartName="/xl/worksheets/sheet259.xml" ContentType="application/vnd.openxmlformats-officedocument.spreadsheetml.worksheet+xml"/>
  <Override PartName="/xl/drawings/drawing259.xml" ContentType="application/vnd.openxmlformats-officedocument.drawing+xml"/>
  <Override PartName="/xl/worksheets/sheet260.xml" ContentType="application/vnd.openxmlformats-officedocument.spreadsheetml.worksheet+xml"/>
  <Override PartName="/xl/drawings/drawing260.xml" ContentType="application/vnd.openxmlformats-officedocument.drawing+xml"/>
  <Override PartName="/xl/worksheets/sheet261.xml" ContentType="application/vnd.openxmlformats-officedocument.spreadsheetml.worksheet+xml"/>
  <Override PartName="/xl/drawings/drawing261.xml" ContentType="application/vnd.openxmlformats-officedocument.drawing+xml"/>
  <Override PartName="/xl/worksheets/sheet262.xml" ContentType="application/vnd.openxmlformats-officedocument.spreadsheetml.worksheet+xml"/>
  <Override PartName="/xl/drawings/drawing262.xml" ContentType="application/vnd.openxmlformats-officedocument.drawing+xml"/>
  <Override PartName="/xl/worksheets/sheet263.xml" ContentType="application/vnd.openxmlformats-officedocument.spreadsheetml.worksheet+xml"/>
  <Override PartName="/xl/drawings/drawing263.xml" ContentType="application/vnd.openxmlformats-officedocument.drawing+xml"/>
  <Override PartName="/xl/worksheets/sheet264.xml" ContentType="application/vnd.openxmlformats-officedocument.spreadsheetml.worksheet+xml"/>
  <Override PartName="/xl/drawings/drawing264.xml" ContentType="application/vnd.openxmlformats-officedocument.drawing+xml"/>
  <Override PartName="/xl/worksheets/sheet265.xml" ContentType="application/vnd.openxmlformats-officedocument.spreadsheetml.worksheet+xml"/>
  <Override PartName="/xl/drawings/drawing265.xml" ContentType="application/vnd.openxmlformats-officedocument.drawing+xml"/>
  <Override PartName="/xl/worksheets/sheet266.xml" ContentType="application/vnd.openxmlformats-officedocument.spreadsheetml.worksheet+xml"/>
  <Override PartName="/xl/drawings/drawing266.xml" ContentType="application/vnd.openxmlformats-officedocument.drawing+xml"/>
  <Override PartName="/xl/worksheets/sheet267.xml" ContentType="application/vnd.openxmlformats-officedocument.spreadsheetml.worksheet+xml"/>
  <Override PartName="/xl/drawings/drawing267.xml" ContentType="application/vnd.openxmlformats-officedocument.drawing+xml"/>
  <Override PartName="/xl/worksheets/sheet268.xml" ContentType="application/vnd.openxmlformats-officedocument.spreadsheetml.worksheet+xml"/>
  <Override PartName="/xl/drawings/drawing268.xml" ContentType="application/vnd.openxmlformats-officedocument.drawing+xml"/>
  <Override PartName="/xl/worksheets/sheet269.xml" ContentType="application/vnd.openxmlformats-officedocument.spreadsheetml.worksheet+xml"/>
  <Override PartName="/xl/drawings/drawing269.xml" ContentType="application/vnd.openxmlformats-officedocument.drawing+xml"/>
  <Override PartName="/xl/worksheets/sheet270.xml" ContentType="application/vnd.openxmlformats-officedocument.spreadsheetml.worksheet+xml"/>
  <Override PartName="/xl/drawings/drawing270.xml" ContentType="application/vnd.openxmlformats-officedocument.drawing+xml"/>
  <Override PartName="/xl/worksheets/sheet271.xml" ContentType="application/vnd.openxmlformats-officedocument.spreadsheetml.worksheet+xml"/>
  <Override PartName="/xl/drawings/drawing271.xml" ContentType="application/vnd.openxmlformats-officedocument.drawing+xml"/>
  <Override PartName="/xl/worksheets/sheet272.xml" ContentType="application/vnd.openxmlformats-officedocument.spreadsheetml.worksheet+xml"/>
  <Override PartName="/xl/drawings/drawing272.xml" ContentType="application/vnd.openxmlformats-officedocument.drawing+xml"/>
  <Override PartName="/xl/worksheets/sheet273.xml" ContentType="application/vnd.openxmlformats-officedocument.spreadsheetml.worksheet+xml"/>
  <Override PartName="/xl/drawings/drawing273.xml" ContentType="application/vnd.openxmlformats-officedocument.drawing+xml"/>
  <Override PartName="/xl/worksheets/sheet274.xml" ContentType="application/vnd.openxmlformats-officedocument.spreadsheetml.worksheet+xml"/>
  <Override PartName="/xl/drawings/drawing274.xml" ContentType="application/vnd.openxmlformats-officedocument.drawing+xml"/>
  <Override PartName="/xl/worksheets/sheet275.xml" ContentType="application/vnd.openxmlformats-officedocument.spreadsheetml.worksheet+xml"/>
  <Override PartName="/xl/drawings/drawing275.xml" ContentType="application/vnd.openxmlformats-officedocument.drawing+xml"/>
  <Override PartName="/xl/worksheets/sheet276.xml" ContentType="application/vnd.openxmlformats-officedocument.spreadsheetml.worksheet+xml"/>
  <Override PartName="/xl/drawings/drawing276.xml" ContentType="application/vnd.openxmlformats-officedocument.drawing+xml"/>
  <Override PartName="/xl/worksheets/sheet277.xml" ContentType="application/vnd.openxmlformats-officedocument.spreadsheetml.worksheet+xml"/>
  <Override PartName="/xl/drawings/drawing277.xml" ContentType="application/vnd.openxmlformats-officedocument.drawing+xml"/>
  <Override PartName="/xl/worksheets/sheet278.xml" ContentType="application/vnd.openxmlformats-officedocument.spreadsheetml.worksheet+xml"/>
  <Override PartName="/xl/drawings/drawing278.xml" ContentType="application/vnd.openxmlformats-officedocument.drawing+xml"/>
  <Override PartName="/xl/worksheets/sheet279.xml" ContentType="application/vnd.openxmlformats-officedocument.spreadsheetml.worksheet+xml"/>
  <Override PartName="/xl/drawings/drawing279.xml" ContentType="application/vnd.openxmlformats-officedocument.drawing+xml"/>
  <Override PartName="/xl/worksheets/sheet280.xml" ContentType="application/vnd.openxmlformats-officedocument.spreadsheetml.worksheet+xml"/>
  <Override PartName="/xl/drawings/drawing280.xml" ContentType="application/vnd.openxmlformats-officedocument.drawing+xml"/>
  <Override PartName="/xl/worksheets/sheet281.xml" ContentType="application/vnd.openxmlformats-officedocument.spreadsheetml.worksheet+xml"/>
  <Override PartName="/xl/drawings/drawing281.xml" ContentType="application/vnd.openxmlformats-officedocument.drawing+xml"/>
  <Override PartName="/xl/worksheets/sheet282.xml" ContentType="application/vnd.openxmlformats-officedocument.spreadsheetml.worksheet+xml"/>
  <Override PartName="/xl/drawings/drawing282.xml" ContentType="application/vnd.openxmlformats-officedocument.drawing+xml"/>
  <Override PartName="/xl/worksheets/sheet283.xml" ContentType="application/vnd.openxmlformats-officedocument.spreadsheetml.worksheet+xml"/>
  <Override PartName="/xl/drawings/drawing283.xml" ContentType="application/vnd.openxmlformats-officedocument.drawing+xml"/>
  <Override PartName="/xl/worksheets/sheet284.xml" ContentType="application/vnd.openxmlformats-officedocument.spreadsheetml.worksheet+xml"/>
  <Override PartName="/xl/drawings/drawing284.xml" ContentType="application/vnd.openxmlformats-officedocument.drawing+xml"/>
  <Override PartName="/xl/worksheets/sheet285.xml" ContentType="application/vnd.openxmlformats-officedocument.spreadsheetml.worksheet+xml"/>
  <Override PartName="/xl/drawings/drawing285.xml" ContentType="application/vnd.openxmlformats-officedocument.drawing+xml"/>
  <Override PartName="/xl/worksheets/sheet286.xml" ContentType="application/vnd.openxmlformats-officedocument.spreadsheetml.worksheet+xml"/>
  <Override PartName="/xl/drawings/drawing286.xml" ContentType="application/vnd.openxmlformats-officedocument.drawing+xml"/>
  <Override PartName="/xl/worksheets/sheet287.xml" ContentType="application/vnd.openxmlformats-officedocument.spreadsheetml.worksheet+xml"/>
  <Override PartName="/xl/drawings/drawing287.xml" ContentType="application/vnd.openxmlformats-officedocument.drawing+xml"/>
  <Override PartName="/xl/worksheets/sheet288.xml" ContentType="application/vnd.openxmlformats-officedocument.spreadsheetml.worksheet+xml"/>
  <Override PartName="/xl/drawings/drawing288.xml" ContentType="application/vnd.openxmlformats-officedocument.drawing+xml"/>
  <Override PartName="/xl/worksheets/sheet289.xml" ContentType="application/vnd.openxmlformats-officedocument.spreadsheetml.worksheet+xml"/>
  <Override PartName="/xl/drawings/drawing289.xml" ContentType="application/vnd.openxmlformats-officedocument.drawing+xml"/>
  <Override PartName="/xl/worksheets/sheet290.xml" ContentType="application/vnd.openxmlformats-officedocument.spreadsheetml.worksheet+xml"/>
  <Override PartName="/xl/drawings/drawing290.xml" ContentType="application/vnd.openxmlformats-officedocument.drawing+xml"/>
  <Override PartName="/xl/worksheets/sheet291.xml" ContentType="application/vnd.openxmlformats-officedocument.spreadsheetml.worksheet+xml"/>
  <Override PartName="/xl/drawings/drawing291.xml" ContentType="application/vnd.openxmlformats-officedocument.drawing+xml"/>
  <Override PartName="/xl/worksheets/sheet292.xml" ContentType="application/vnd.openxmlformats-officedocument.spreadsheetml.worksheet+xml"/>
  <Override PartName="/xl/drawings/drawing292.xml" ContentType="application/vnd.openxmlformats-officedocument.drawing+xml"/>
  <Override PartName="/xl/worksheets/sheet293.xml" ContentType="application/vnd.openxmlformats-officedocument.spreadsheetml.worksheet+xml"/>
  <Override PartName="/xl/drawings/drawing293.xml" ContentType="application/vnd.openxmlformats-officedocument.drawing+xml"/>
  <Override PartName="/xl/worksheets/sheet294.xml" ContentType="application/vnd.openxmlformats-officedocument.spreadsheetml.worksheet+xml"/>
  <Override PartName="/xl/drawings/drawing294.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TomekJan" reservationPassword="0"/>
  <workbookPr/>
  <bookViews>
    <workbookView xWindow="240" yWindow="120" windowWidth="14940" windowHeight="9225" activeTab="0"/>
  </bookViews>
  <sheets>
    <sheet name="Rekapitulace" sheetId="1" r:id="rId1"/>
    <sheet name="PS 06-01-01" sheetId="2" r:id="rId2"/>
    <sheet name="PS 06-01-02" sheetId="3" r:id="rId3"/>
    <sheet name="PS 08-01-01" sheetId="4" r:id="rId4"/>
    <sheet name="PS 08-01-01.1" sheetId="5" r:id="rId5"/>
    <sheet name="PS 55-01-01" sheetId="6" r:id="rId6"/>
    <sheet name="PS 06-02-01" sheetId="7" r:id="rId7"/>
    <sheet name="PS 06-02-02" sheetId="8" r:id="rId8"/>
    <sheet name="PS 06-02-03" sheetId="9" r:id="rId9"/>
    <sheet name="PS 06-02-04" sheetId="10" r:id="rId10"/>
    <sheet name="PS 06-02-04.1" sheetId="11" r:id="rId11"/>
    <sheet name="PS 06-02-05" sheetId="12" r:id="rId12"/>
    <sheet name="PS 06-02-05.1" sheetId="13" r:id="rId13"/>
    <sheet name="PS 06-02-05.2" sheetId="14" r:id="rId14"/>
    <sheet name="PS 06-02-06" sheetId="15" r:id="rId15"/>
    <sheet name="PS 06-02-06.1" sheetId="16" r:id="rId16"/>
    <sheet name="PS 06-02-06.2" sheetId="17" r:id="rId17"/>
    <sheet name="PS 06-02-07" sheetId="18" r:id="rId18"/>
    <sheet name="PS 06-02-08" sheetId="19" r:id="rId19"/>
    <sheet name="PS 06-02-08.1" sheetId="20" r:id="rId20"/>
    <sheet name="PS 08-02-01" sheetId="21" r:id="rId21"/>
    <sheet name="PS 08-02-02" sheetId="22" r:id="rId22"/>
    <sheet name="PS 08-02-03" sheetId="23" r:id="rId23"/>
    <sheet name="PS 08-02-03.1" sheetId="24" r:id="rId24"/>
    <sheet name="PS 08-02-04" sheetId="25" r:id="rId25"/>
    <sheet name="PS 08-02-05" sheetId="26" r:id="rId26"/>
    <sheet name="PS 08-02-06" sheetId="27" r:id="rId27"/>
    <sheet name="PS 08-02-07" sheetId="28" r:id="rId28"/>
    <sheet name="PS 08-02-08" sheetId="29" r:id="rId29"/>
    <sheet name="PS 08-02-09" sheetId="30" r:id="rId30"/>
    <sheet name="PS 91-02-01.1" sheetId="31" r:id="rId31"/>
    <sheet name="PS 91-02-02" sheetId="32" r:id="rId32"/>
    <sheet name="PS 91-02-03" sheetId="33" r:id="rId33"/>
    <sheet name="PS 91-02-04.1" sheetId="34" r:id="rId34"/>
    <sheet name="PS 91-02-05.1" sheetId="35" r:id="rId35"/>
    <sheet name="PS 91-02-05.2" sheetId="36" r:id="rId36"/>
    <sheet name="PS 91-02-06.1" sheetId="37" r:id="rId37"/>
    <sheet name="PS 92-02-01" sheetId="38" r:id="rId38"/>
    <sheet name="PS 92-02-01.1" sheetId="39" r:id="rId39"/>
    <sheet name="PS 92-02-02" sheetId="40" r:id="rId40"/>
    <sheet name="PS 92-02-03" sheetId="41" r:id="rId41"/>
    <sheet name="PS 92-02-04" sheetId="42" r:id="rId42"/>
    <sheet name="PS 06-03-01" sheetId="43" r:id="rId43"/>
    <sheet name="PS 06-03-02" sheetId="44" r:id="rId44"/>
    <sheet name="PS 06-03-03" sheetId="45" r:id="rId45"/>
    <sheet name="PS 06-04-01-1" sheetId="46" r:id="rId46"/>
    <sheet name="PS 06-04-02.1" sheetId="47" r:id="rId47"/>
    <sheet name="PS 06-04-03.1" sheetId="48" r:id="rId48"/>
    <sheet name="PS 06-04-05.1" sheetId="49" r:id="rId49"/>
    <sheet name="PS 06-04-05.2" sheetId="50" r:id="rId50"/>
    <sheet name="PS 06-04-07.1" sheetId="51" r:id="rId51"/>
    <sheet name="PS 06-04-08.1" sheetId="52" r:id="rId52"/>
    <sheet name="PS 06-04-11" sheetId="53" r:id="rId53"/>
    <sheet name="PS 06-04-20" sheetId="54" r:id="rId54"/>
    <sheet name="PS 08-03-01" sheetId="55" r:id="rId55"/>
    <sheet name="PS 08-04-05" sheetId="56" r:id="rId56"/>
    <sheet name="PS 08-04-12" sheetId="57" r:id="rId57"/>
    <sheet name="PS 91-03-01" sheetId="58" r:id="rId58"/>
    <sheet name="PS 06-05-01" sheetId="59" r:id="rId59"/>
    <sheet name="PS 06-05-02" sheetId="60" r:id="rId60"/>
    <sheet name="PS 08-05-01" sheetId="61" r:id="rId61"/>
    <sheet name="PS 08-05-02" sheetId="62" r:id="rId62"/>
    <sheet name="SO 90-90" sheetId="63" r:id="rId63"/>
    <sheet name="SO 98-98" sheetId="64" r:id="rId64"/>
    <sheet name="SO 06-10-01" sheetId="65" r:id="rId65"/>
    <sheet name="SO 06-10-02" sheetId="66" r:id="rId66"/>
    <sheet name="SO 06-10-03" sheetId="67" r:id="rId67"/>
    <sheet name="SO 06-10-04" sheetId="68" r:id="rId68"/>
    <sheet name="SO 07-10-01" sheetId="69" r:id="rId69"/>
    <sheet name="SO 08-10-01" sheetId="70" r:id="rId70"/>
    <sheet name="SO 90-10-01" sheetId="71" r:id="rId71"/>
    <sheet name="SO 06-11-01" sheetId="72" r:id="rId72"/>
    <sheet name="SO 06-11-01.1" sheetId="73" r:id="rId73"/>
    <sheet name="SO 06-11-01.2" sheetId="74" r:id="rId74"/>
    <sheet name="SO 06-11-02" sheetId="75" r:id="rId75"/>
    <sheet name="SO 06-11-03" sheetId="76" r:id="rId76"/>
    <sheet name="SO 06-11-04" sheetId="77" r:id="rId77"/>
    <sheet name="SO 07-11-01" sheetId="78" r:id="rId78"/>
    <sheet name="SO 08-11-01" sheetId="79" r:id="rId79"/>
    <sheet name="SO 08-44-01" sheetId="80" r:id="rId80"/>
    <sheet name="SO 06-13-01" sheetId="81" r:id="rId81"/>
    <sheet name="SO 07-13-01" sheetId="82" r:id="rId82"/>
    <sheet name="SO 08-13-01" sheetId="83" r:id="rId83"/>
    <sheet name="SO 06-12-01" sheetId="84" r:id="rId84"/>
    <sheet name="SO 06-12-02" sheetId="85" r:id="rId85"/>
    <sheet name="SO 06-12-03" sheetId="86" r:id="rId86"/>
    <sheet name="SO 07-12-01" sheetId="87" r:id="rId87"/>
    <sheet name="SO 07-12-02" sheetId="88" r:id="rId88"/>
    <sheet name="SO 07-12-02.1" sheetId="89" r:id="rId89"/>
    <sheet name="SO 07-12-02.2" sheetId="90" r:id="rId90"/>
    <sheet name="SO 07-12-03" sheetId="91" r:id="rId91"/>
    <sheet name="SO 08-12-01" sheetId="92" r:id="rId92"/>
    <sheet name="SO 06-20-01" sheetId="93" r:id="rId93"/>
    <sheet name="SO 06-20-02" sheetId="94" r:id="rId94"/>
    <sheet name="SO 06-21-01" sheetId="95" r:id="rId95"/>
    <sheet name="SO 06-21-02" sheetId="96" r:id="rId96"/>
    <sheet name="SO 06-21-03" sheetId="97" r:id="rId97"/>
    <sheet name="SO 06-21-04" sheetId="98" r:id="rId98"/>
    <sheet name="SO 06-21-05" sheetId="99" r:id="rId99"/>
    <sheet name="SO 06-22-01" sheetId="100" r:id="rId100"/>
    <sheet name="SO 06-23-01.1" sheetId="101" r:id="rId101"/>
    <sheet name="SO 06-23-01.2" sheetId="102" r:id="rId102"/>
    <sheet name="SO 06-23-01.3" sheetId="103" r:id="rId103"/>
    <sheet name="SO 07-20-01" sheetId="104" r:id="rId104"/>
    <sheet name="SO 07-20-02" sheetId="105" r:id="rId105"/>
    <sheet name="SO 07-21-01" sheetId="106" r:id="rId106"/>
    <sheet name="SO 07-21-02" sheetId="107" r:id="rId107"/>
    <sheet name="SO 07-21-03" sheetId="108" r:id="rId108"/>
    <sheet name="SO 07-22-01" sheetId="109" r:id="rId109"/>
    <sheet name="SO 07-22-02" sheetId="110" r:id="rId110"/>
    <sheet name="SO 07-23-01" sheetId="111" r:id="rId111"/>
    <sheet name="SO 07-23-02" sheetId="112" r:id="rId112"/>
    <sheet name="SO 07-23-03" sheetId="113" r:id="rId113"/>
    <sheet name="SO 07-23-04" sheetId="114" r:id="rId114"/>
    <sheet name="SO 07-23-05" sheetId="115" r:id="rId115"/>
    <sheet name="SO 07-23-06" sheetId="116" r:id="rId116"/>
    <sheet name="SO 07-23-07" sheetId="117" r:id="rId117"/>
    <sheet name="SO 07-24-01" sheetId="118" r:id="rId118"/>
    <sheet name="SO 08-20-01" sheetId="119" r:id="rId119"/>
    <sheet name="SO 08-23-01" sheetId="120" r:id="rId120"/>
    <sheet name="SO 06-74-01" sheetId="121" r:id="rId121"/>
    <sheet name="SO 06-74-02" sheetId="122" r:id="rId122"/>
    <sheet name="SO 06-74-03" sheetId="123" r:id="rId123"/>
    <sheet name="SO 06-74-04.1" sheetId="124" r:id="rId124"/>
    <sheet name="SO 06-74-04.2" sheetId="125" r:id="rId125"/>
    <sheet name="SO 06-74-08.1" sheetId="126" r:id="rId126"/>
    <sheet name="SO 06-75-03" sheetId="127" r:id="rId127"/>
    <sheet name="SO 06-75-04" sheetId="128" r:id="rId128"/>
    <sheet name="SO 06-75-05" sheetId="129" r:id="rId129"/>
    <sheet name="SO 07-74-01" sheetId="130" r:id="rId130"/>
    <sheet name="SO 07-74-02" sheetId="131" r:id="rId131"/>
    <sheet name="SO 07-74-03" sheetId="132" r:id="rId132"/>
    <sheet name="SO 07-74-04" sheetId="133" r:id="rId133"/>
    <sheet name="SO 07-74-05" sheetId="134" r:id="rId134"/>
    <sheet name="SO 07-74-06" sheetId="135" r:id="rId135"/>
    <sheet name="SO 07-74-07" sheetId="136" r:id="rId136"/>
    <sheet name="SO 07-74-08.2" sheetId="137" r:id="rId137"/>
    <sheet name="SO 07-79-01" sheetId="138" r:id="rId138"/>
    <sheet name="SO 08-74-01" sheetId="139" r:id="rId139"/>
    <sheet name="SO 90-76-09" sheetId="140" r:id="rId140"/>
    <sheet name="SO 90-76-10" sheetId="141" r:id="rId141"/>
    <sheet name="SO 90-76-11" sheetId="142" r:id="rId142"/>
    <sheet name="SO 90-76-13" sheetId="143" r:id="rId143"/>
    <sheet name="SO 90-76-14" sheetId="144" r:id="rId144"/>
    <sheet name="SO 90-76-15" sheetId="145" r:id="rId145"/>
    <sheet name="SO 06-70-01" sheetId="146" r:id="rId146"/>
    <sheet name="SO 06-70-02" sheetId="147" r:id="rId147"/>
    <sheet name="SO 06-70-03" sheetId="148" r:id="rId148"/>
    <sheet name="SO 06-70-04" sheetId="149" r:id="rId149"/>
    <sheet name="SO 06-70-05.1.1" sheetId="150" r:id="rId150"/>
    <sheet name="SO 06-70-05.1.2" sheetId="151" r:id="rId151"/>
    <sheet name="SO 06-70-05.1.3" sheetId="152" r:id="rId152"/>
    <sheet name="SO 06-70-05.2" sheetId="153" r:id="rId153"/>
    <sheet name="SO 06-70-07" sheetId="154" r:id="rId154"/>
    <sheet name="SO 06-70-08" sheetId="155" r:id="rId155"/>
    <sheet name="SO 06-70-10.1" sheetId="156" r:id="rId156"/>
    <sheet name="SO 06-70-10.2" sheetId="157" r:id="rId157"/>
    <sheet name="SO 06-70-11" sheetId="158" r:id="rId158"/>
    <sheet name="SO 06-70-12" sheetId="159" r:id="rId159"/>
    <sheet name="SO 06-71-01" sheetId="160" r:id="rId160"/>
    <sheet name="SO 06-71-02" sheetId="161" r:id="rId161"/>
    <sheet name="SO 06-71-03" sheetId="162" r:id="rId162"/>
    <sheet name="SO 06-71-05" sheetId="163" r:id="rId163"/>
    <sheet name="SO 06-71-05.1" sheetId="164" r:id="rId164"/>
    <sheet name="SO 06-71-06" sheetId="165" r:id="rId165"/>
    <sheet name="SO 07-70-01" sheetId="166" r:id="rId166"/>
    <sheet name="SO 07-70-02.1" sheetId="167" r:id="rId167"/>
    <sheet name="SO 07-70-02.2" sheetId="168" r:id="rId168"/>
    <sheet name="SO 07-70-02.3" sheetId="169" r:id="rId169"/>
    <sheet name="SO 07-70-03.1.1" sheetId="170" r:id="rId170"/>
    <sheet name="SO 07-70-03.1.2" sheetId="171" r:id="rId171"/>
    <sheet name="SO 07-70-03.2" sheetId="172" r:id="rId172"/>
    <sheet name="SO 07-70-04.1" sheetId="173" r:id="rId173"/>
    <sheet name="SO 07-70-04.2" sheetId="174" r:id="rId174"/>
    <sheet name="SO 07-70-04.3" sheetId="175" r:id="rId175"/>
    <sheet name="SO 07-70-05" sheetId="176" r:id="rId176"/>
    <sheet name="SO 07-70-06" sheetId="177" r:id="rId177"/>
    <sheet name="SO 07-71-01" sheetId="178" r:id="rId178"/>
    <sheet name="SO 07-71-01.1" sheetId="179" r:id="rId179"/>
    <sheet name="SO 07-71-02.1" sheetId="180" r:id="rId180"/>
    <sheet name="SO 07-71-02.2" sheetId="181" r:id="rId181"/>
    <sheet name="SO 07-71-02.3" sheetId="182" r:id="rId182"/>
    <sheet name="SO 07-71-04" sheetId="183" r:id="rId183"/>
    <sheet name="SO 07-71-04.1" sheetId="184" r:id="rId184"/>
    <sheet name="SO 07-71-04.2" sheetId="185" r:id="rId185"/>
    <sheet name="SO 07-71-05" sheetId="186" r:id="rId186"/>
    <sheet name="SO 07-71-05.1" sheetId="187" r:id="rId187"/>
    <sheet name="SO 07-71-06" sheetId="188" r:id="rId188"/>
    <sheet name="SO 07-71-07" sheetId="189" r:id="rId189"/>
    <sheet name="SO 07-71-08" sheetId="190" r:id="rId190"/>
    <sheet name="SO 07-71-09.1" sheetId="191" r:id="rId191"/>
    <sheet name="SO 07-71-09.2" sheetId="192" r:id="rId192"/>
    <sheet name="SO 07-71-10" sheetId="193" r:id="rId193"/>
    <sheet name="SO 07-71-12" sheetId="194" r:id="rId194"/>
    <sheet name="SO 07-71-12.1" sheetId="195" r:id="rId195"/>
    <sheet name="SO 07-71-13" sheetId="196" r:id="rId196"/>
    <sheet name="SO 07-72-01" sheetId="197" r:id="rId197"/>
    <sheet name="SO 07-72-02" sheetId="198" r:id="rId198"/>
    <sheet name="SO 07-72-03" sheetId="199" r:id="rId199"/>
    <sheet name="SO 07-72-04" sheetId="200" r:id="rId200"/>
    <sheet name="SO 08-70-01" sheetId="201" r:id="rId201"/>
    <sheet name="SO 08-70-02" sheetId="202" r:id="rId202"/>
    <sheet name="SO 08-70-03.1" sheetId="203" r:id="rId203"/>
    <sheet name="SO 08-70-03.2" sheetId="204" r:id="rId204"/>
    <sheet name="SO 08-73-01" sheetId="205" r:id="rId205"/>
    <sheet name="SO 08-73-01.1" sheetId="206" r:id="rId206"/>
    <sheet name="SO 08-73-02" sheetId="207" r:id="rId207"/>
    <sheet name="SO 08-73-02.1" sheetId="208" r:id="rId208"/>
    <sheet name="SO 08-73-03" sheetId="209" r:id="rId209"/>
    <sheet name="SO 08-73-03.1" sheetId="210" r:id="rId210"/>
    <sheet name="SO 90-70-01" sheetId="211" r:id="rId211"/>
    <sheet name="SO 90-71-01.1" sheetId="212" r:id="rId212"/>
    <sheet name="SO 90-71-01.2" sheetId="213" r:id="rId213"/>
    <sheet name="SO 90-71-01.3" sheetId="214" r:id="rId214"/>
    <sheet name="SO 90-72-01" sheetId="215" r:id="rId215"/>
    <sheet name="SO 06-80-01" sheetId="216" r:id="rId216"/>
    <sheet name="SO 06-80-02.1" sheetId="217" r:id="rId217"/>
    <sheet name="SO 06-80-02.2" sheetId="218" r:id="rId218"/>
    <sheet name="SO 06-80-03" sheetId="219" r:id="rId219"/>
    <sheet name="SO 06-80-04" sheetId="220" r:id="rId220"/>
    <sheet name="SO 06-80-05" sheetId="221" r:id="rId221"/>
    <sheet name="SO 06-80-06" sheetId="222" r:id="rId222"/>
    <sheet name="SO 06-80-08" sheetId="223" r:id="rId223"/>
    <sheet name="SO 06-81-01" sheetId="224" r:id="rId224"/>
    <sheet name="SO 07-80-01" sheetId="225" r:id="rId225"/>
    <sheet name="SO 07-80-02" sheetId="226" r:id="rId226"/>
    <sheet name="SO 07-80-03" sheetId="227" r:id="rId227"/>
    <sheet name="SO 07-80-04" sheetId="228" r:id="rId228"/>
    <sheet name="SO 07-80-05" sheetId="229" r:id="rId229"/>
    <sheet name="SO 07-81-01" sheetId="230" r:id="rId230"/>
    <sheet name="SO 07-81-01.1" sheetId="231" r:id="rId231"/>
    <sheet name="SO 07-81-01.11" sheetId="232" r:id="rId232"/>
    <sheet name="SO 07-83-02" sheetId="233" r:id="rId233"/>
    <sheet name="SO 08-80-01" sheetId="234" r:id="rId234"/>
    <sheet name="SO 08-81-01" sheetId="235" r:id="rId235"/>
    <sheet name="SO 90-84-01" sheetId="236" r:id="rId236"/>
    <sheet name="SO 90-84-02.1" sheetId="237" r:id="rId237"/>
    <sheet name="SO 90-84-02.2" sheetId="238" r:id="rId238"/>
    <sheet name="SO 06-77-01" sheetId="239" r:id="rId239"/>
    <sheet name="SO 07-77-01" sheetId="240" r:id="rId240"/>
    <sheet name="SO 06-40-02" sheetId="241" r:id="rId241"/>
    <sheet name="SO 06-40-03" sheetId="242" r:id="rId242"/>
    <sheet name="SO 06-40-08" sheetId="243" r:id="rId243"/>
    <sheet name="SO 06-41-01" sheetId="244" r:id="rId244"/>
    <sheet name="SO 06-42-01" sheetId="245" r:id="rId245"/>
    <sheet name="SO 06-43-03" sheetId="246" r:id="rId246"/>
    <sheet name="SO 06-46-01" sheetId="247" r:id="rId247"/>
    <sheet name="SO 07-40-02" sheetId="248" r:id="rId248"/>
    <sheet name="SO 07-41-01" sheetId="249" r:id="rId249"/>
    <sheet name="SO 07-42-01" sheetId="250" r:id="rId250"/>
    <sheet name="SO 07-43-01" sheetId="251" r:id="rId251"/>
    <sheet name="SO 07-46-01" sheetId="252" r:id="rId252"/>
    <sheet name="SO 08-41-01" sheetId="253" r:id="rId253"/>
    <sheet name="SO 08-42-01" sheetId="254" r:id="rId254"/>
    <sheet name="SO 08-46-01" sheetId="255" r:id="rId255"/>
    <sheet name="SO 08-47-01" sheetId="256" r:id="rId256"/>
    <sheet name="SO 90-45-01" sheetId="257" r:id="rId257"/>
    <sheet name="SO 90-47-01" sheetId="258" r:id="rId258"/>
    <sheet name="SO 90-47-02" sheetId="259" r:id="rId259"/>
    <sheet name="SO 06-61-01" sheetId="260" r:id="rId260"/>
    <sheet name="SO 06-61-01.1" sheetId="261" r:id="rId261"/>
    <sheet name="SO 06-61-02" sheetId="262" r:id="rId262"/>
    <sheet name="SO 06-61-03" sheetId="263" r:id="rId263"/>
    <sheet name="SO 06-61-04" sheetId="264" r:id="rId264"/>
    <sheet name="SO 07-61-01" sheetId="265" r:id="rId265"/>
    <sheet name="SO 07-61-01.1" sheetId="266" r:id="rId266"/>
    <sheet name="SO 08-61-01" sheetId="267" r:id="rId267"/>
    <sheet name="SO 08-61-01.1" sheetId="268" r:id="rId268"/>
    <sheet name="SO 06-40-01.1" sheetId="269" r:id="rId269"/>
    <sheet name="SO 06-40-01.2" sheetId="270" r:id="rId270"/>
    <sheet name="SO 06-40-01.3" sheetId="271" r:id="rId271"/>
    <sheet name="SO 06-40-01.3.1" sheetId="272" r:id="rId272"/>
    <sheet name="SO 06-40-01.4" sheetId="273" r:id="rId273"/>
    <sheet name="SO 06-40-01.5" sheetId="274" r:id="rId274"/>
    <sheet name="SO 06-63-01" sheetId="275" r:id="rId275"/>
    <sheet name="SO 08-63-01" sheetId="276" r:id="rId276"/>
    <sheet name="SO 08-63-02" sheetId="277" r:id="rId277"/>
    <sheet name="SO 06-60-01" sheetId="278" r:id="rId278"/>
    <sheet name="SO 06-60-02" sheetId="279" r:id="rId279"/>
    <sheet name="SO 06-60-05.1" sheetId="280" r:id="rId280"/>
    <sheet name="SO 06-60-05.11" sheetId="281" r:id="rId281"/>
    <sheet name="SO 06-60-05.2" sheetId="282" r:id="rId282"/>
    <sheet name="SO 06-60-06" sheetId="283" r:id="rId283"/>
    <sheet name="SO 06-60-08.1" sheetId="284" r:id="rId284"/>
    <sheet name="SO 07-60-01" sheetId="285" r:id="rId285"/>
    <sheet name="SO 08-60-01.1" sheetId="286" r:id="rId286"/>
    <sheet name="SO 08-60-01.2" sheetId="287" r:id="rId287"/>
    <sheet name="SO 08-60-02" sheetId="288" r:id="rId288"/>
    <sheet name="SO 08-60-03" sheetId="289" r:id="rId289"/>
    <sheet name="SO 06-64-01" sheetId="290" r:id="rId290"/>
    <sheet name="SO 06-64-02" sheetId="291" r:id="rId291"/>
    <sheet name="SO 07-64-01" sheetId="292" r:id="rId292"/>
    <sheet name="SO 08-64-01" sheetId="293" r:id="rId293"/>
    <sheet name="SO 06-65-01.1" sheetId="294" r:id="rId294"/>
  </sheets>
  <definedNames/>
  <calcPr/>
  <webPublishing/>
</workbook>
</file>

<file path=xl/sharedStrings.xml><?xml version="1.0" encoding="utf-8"?>
<sst xmlns="http://schemas.openxmlformats.org/spreadsheetml/2006/main" count="216161" uniqueCount="17447">
  <si>
    <t>Aspe</t>
  </si>
  <si>
    <t>Rekapitulace ceny</t>
  </si>
  <si>
    <t>Zm08-5213720004</t>
  </si>
  <si>
    <t>Modernizace trati Kladno (včetně) – Kladno-Ostrovec (včetně)</t>
  </si>
  <si>
    <t/>
  </si>
  <si>
    <t>Celková cena bez DPH:</t>
  </si>
  <si>
    <t>Celková cena s DPH:</t>
  </si>
  <si>
    <t>Objekt</t>
  </si>
  <si>
    <t>Popis</t>
  </si>
  <si>
    <t>Cena bez DPH</t>
  </si>
  <si>
    <t>DPH</t>
  </si>
  <si>
    <t>Cena s DPH</t>
  </si>
  <si>
    <t>Počet neoceněných položek</t>
  </si>
  <si>
    <t>D.1</t>
  </si>
  <si>
    <t>Železniční zabezpečovací zařízení</t>
  </si>
  <si>
    <t xml:space="preserve">  PS 06-01-01</t>
  </si>
  <si>
    <t>ŽST Kladno, SZZ</t>
  </si>
  <si>
    <t>SŽDC05</t>
  </si>
  <si>
    <t>S</t>
  </si>
  <si>
    <t>O</t>
  </si>
  <si>
    <t>Soupis prací objektu</t>
  </si>
  <si>
    <t xml:space="preserve">Stavba: </t>
  </si>
  <si>
    <t>0,00</t>
  </si>
  <si>
    <t>15,00</t>
  </si>
  <si>
    <t>21,00</t>
  </si>
  <si>
    <t>3</t>
  </si>
  <si>
    <t>2</t>
  </si>
  <si>
    <t>Objekt:</t>
  </si>
  <si>
    <t>Typ</t>
  </si>
  <si>
    <t>Poř. číslo</t>
  </si>
  <si>
    <t>Kód položky</t>
  </si>
  <si>
    <t>Varianta</t>
  </si>
  <si>
    <t>Název položky</t>
  </si>
  <si>
    <t>MJ</t>
  </si>
  <si>
    <t>Množství</t>
  </si>
  <si>
    <t>Jednotková hmotnost</t>
  </si>
  <si>
    <t>Celková hmotnost</t>
  </si>
  <si>
    <t>Jednotková cena</t>
  </si>
  <si>
    <t>Dodávka</t>
  </si>
  <si>
    <t>Jednotková</t>
  </si>
  <si>
    <t>Celkem</t>
  </si>
  <si>
    <t>Cenové soustavy</t>
  </si>
  <si>
    <t>Počet položek s nulovou cenou</t>
  </si>
  <si>
    <t>O1</t>
  </si>
  <si>
    <t>PS 06-01-01</t>
  </si>
  <si>
    <t>SD</t>
  </si>
  <si>
    <t>0</t>
  </si>
  <si>
    <t>Všeobecné konstrukce a práce</t>
  </si>
  <si>
    <t>P</t>
  </si>
  <si>
    <t>239</t>
  </si>
  <si>
    <t>R015240</t>
  </si>
  <si>
    <t>914</t>
  </si>
  <si>
    <t>POPLATKY ZA LIKVIDACI ODPADŮ NEKONTAMINOVANÝCH - 20 03 99 ODPAD PODOBNÝ KOMUNÁLNÍMU ODPADU VČETNĚ DOPRAVY</t>
  </si>
  <si>
    <t>T</t>
  </si>
  <si>
    <t>[bez vazby na CS]</t>
  </si>
  <si>
    <t>PP</t>
  </si>
  <si>
    <t>Evidenční položka. Neoceňovat v objektu SO/PS, položka se oceňuje pouze v objektu SO 90-90</t>
  </si>
  <si>
    <t>VV</t>
  </si>
  <si>
    <t>Přejezd P2442 typový prefabrikovaný reléový domek tzv. „malý sklolaminát“ rozměrů 2 x 2 m, 1 t</t>
  </si>
  <si>
    <t>TS</t>
  </si>
  <si>
    <t>75A</t>
  </si>
  <si>
    <t>Zabezpečovací zařízení definitivní</t>
  </si>
  <si>
    <t>1</t>
  </si>
  <si>
    <t>13283</t>
  </si>
  <si>
    <t>HLOUBENÍ RÝH ŠÍŘ DO 2M PAŽ I NEPAŽ TŘ. II</t>
  </si>
  <si>
    <t>M3</t>
  </si>
  <si>
    <t>2021_OTSKP</t>
  </si>
  <si>
    <t>viz textová a výkresová část projektové dokumentace</t>
  </si>
  <si>
    <t>Technická specifikace položky odpovídá příslušné cenové soustavě</t>
  </si>
  <si>
    <t>14113</t>
  </si>
  <si>
    <t>PROTLAČOVÁNÍ OCELOVÉHO POTRUBÍ DN DO 200MM</t>
  </si>
  <si>
    <t>M</t>
  </si>
  <si>
    <t>17411</t>
  </si>
  <si>
    <t>ZÁSYP JAM A RÝH ZEMINOU SE ZHUTNĚNÍM</t>
  </si>
  <si>
    <t>4</t>
  </si>
  <si>
    <t>702111</t>
  </si>
  <si>
    <t>KABELOVÝ ŽLAB ZEMNÍ VČETNĚ KRYTU SVĚTLÉ ŠÍŘKY DO 120 MM</t>
  </si>
  <si>
    <t>5</t>
  </si>
  <si>
    <t>702112</t>
  </si>
  <si>
    <t>KABELOVÝ ŽLAB ZEMNÍ VČETNĚ KRYTU SVĚTLÉ ŠÍŘKY PŘES 120 DO 250 MM</t>
  </si>
  <si>
    <t>6</t>
  </si>
  <si>
    <t>702212</t>
  </si>
  <si>
    <t>KABELOVÁ CHRÁNIČKA ZEMNÍ DN PŘES 100 DO 200 MM</t>
  </si>
  <si>
    <t>7</t>
  </si>
  <si>
    <t>702311</t>
  </si>
  <si>
    <t>ZAKRYTÍ KABELŮ VÝSTRAŽNOU FÓLIÍ ŠÍŘKY DO 20 CM</t>
  </si>
  <si>
    <t>8</t>
  </si>
  <si>
    <t>702312</t>
  </si>
  <si>
    <t>ZAKRYTÍ KABELŮ VÝSTRAŽNOU FÓLIÍ ŠÍŘKY PŘES 20 DO 40 CM</t>
  </si>
  <si>
    <t>9</t>
  </si>
  <si>
    <t>709110</t>
  </si>
  <si>
    <t>PROVIZORNÍ ZAJIŠTĚNÍ KABELU VE VÝKOPU</t>
  </si>
  <si>
    <t>KUS</t>
  </si>
  <si>
    <t>10</t>
  </si>
  <si>
    <t>709210</t>
  </si>
  <si>
    <t>KŘIŽOVATKA KABELOVÝCH VEDENÍ SE STÁVAJÍCÍ INŽENÝRSKOU SÍTÍ (KABELEM, POTRUBÍM APOD.)</t>
  </si>
  <si>
    <t>11</t>
  </si>
  <si>
    <t>709400</t>
  </si>
  <si>
    <t>ZATAŽENÍ LANKA DO CHRÁNIČKY NEBO ŽLABU</t>
  </si>
  <si>
    <t>12</t>
  </si>
  <si>
    <t>742H12</t>
  </si>
  <si>
    <t>KABEL NN ČTYŘ- A PĚTIŽÍLOVÝ CU S PLASTOVOU IZOLACÍ OD 4 DO 16 MM2</t>
  </si>
  <si>
    <t>13</t>
  </si>
  <si>
    <t>742I11</t>
  </si>
  <si>
    <t>KABEL NN CU OVLÁDACÍ 7-12ŽÍLOVÝ DO 2,5 MM2</t>
  </si>
  <si>
    <t>14</t>
  </si>
  <si>
    <t>742I21</t>
  </si>
  <si>
    <t>KABEL NN CU OVLÁDACÍ 19-24ŽÍLOVÝ DO 2,5 MM2</t>
  </si>
  <si>
    <t>15</t>
  </si>
  <si>
    <t>742L12</t>
  </si>
  <si>
    <t>UKONČENÍ DVOU AŽ PĚTIŽÍLOVÉHO KABELU V ROZVADĚČI NEBO NA PŘÍSTROJI OD 4 DO 16 MM2</t>
  </si>
  <si>
    <t>16</t>
  </si>
  <si>
    <t>742M11</t>
  </si>
  <si>
    <t>UKONČENÍ 7-12ŽÍLOVÉHO KABELU V ROZVADĚČI NEBO NA PŘÍSTROJI DO 2,5 MM2</t>
  </si>
  <si>
    <t>17</t>
  </si>
  <si>
    <t>742N11</t>
  </si>
  <si>
    <t>UKONČENÍ 19-24ŽÍLOVÉHO KABELU V ROZVADĚČI NEBO NA PŘÍSTROJI DO 2,5 MM2</t>
  </si>
  <si>
    <t>18</t>
  </si>
  <si>
    <t>75A131</t>
  </si>
  <si>
    <t>KABEL METALICKÝ DVOUPLÁŠŤOVÝ DO 12 PÁRŮ - DODÁVKA</t>
  </si>
  <si>
    <t>KMPÁR</t>
  </si>
  <si>
    <t>19</t>
  </si>
  <si>
    <t>75A151</t>
  </si>
  <si>
    <t>KABEL METALICKÝ SE STÍNĚNÍM DO 12 PÁRŮ - DODÁVKA</t>
  </si>
  <si>
    <t>20</t>
  </si>
  <si>
    <t>75A161</t>
  </si>
  <si>
    <t>KABEL METALICKÝ SE STÍNĚNÍM PŘES 12 PÁRŮ - DODÁVKA</t>
  </si>
  <si>
    <t>21</t>
  </si>
  <si>
    <t>75A217</t>
  </si>
  <si>
    <t>ZATAŽENÍ A SPOJKOVÁNÍ KABELŮ DO 12 PÁRŮ - MONTÁŽ</t>
  </si>
  <si>
    <t>22</t>
  </si>
  <si>
    <t>75A237</t>
  </si>
  <si>
    <t>ZATAŽENÍ A SPOJKOVÁNÍ KABELŮ SE STÍNĚNÍM DO 12 PÁRŮ - MONTÁŽ</t>
  </si>
  <si>
    <t>23</t>
  </si>
  <si>
    <t>75A247</t>
  </si>
  <si>
    <t>ZATAŽENÍ A SPOJKOVÁNÍ KABELŮ SE STÍNĚNÍM PŘES 12 PÁRŮ - MONTÁŽ</t>
  </si>
  <si>
    <t>24</t>
  </si>
  <si>
    <t>75B131</t>
  </si>
  <si>
    <t>VNITŘNÍ KABELOVÉ ROZVODY PŘES 50 KABELŮ - DODÁVKA</t>
  </si>
  <si>
    <t>25</t>
  </si>
  <si>
    <t>75B137</t>
  </si>
  <si>
    <t>VNITŘNÍ KABELOVÉ ROZVODY PŘES 50 KABELŮ - MONTÁŽ</t>
  </si>
  <si>
    <t>26</t>
  </si>
  <si>
    <t>75B211</t>
  </si>
  <si>
    <t>JEDNOTNÉ OVLÁDACÍ PRACOVIŠTĚ (JOP), TECHNOLOGIE, NEZÁLOHOVANÉ - DODÁVKA</t>
  </si>
  <si>
    <t>27</t>
  </si>
  <si>
    <t>75B217</t>
  </si>
  <si>
    <t>JEDNOTNÉ OVLÁDACÍ PRACOVIŠTĚ (JOP), TECHNOLOGIE, NEZÁLOHOVANÉ - MONTÁŽ</t>
  </si>
  <si>
    <t>28</t>
  </si>
  <si>
    <t>75B231</t>
  </si>
  <si>
    <t>GRAFICKO-TECHNOLOGICKÁ NADSTAVBA - DODÁVKA</t>
  </si>
  <si>
    <t>29</t>
  </si>
  <si>
    <t>75B237</t>
  </si>
  <si>
    <t>GRAFICKO-TECHNOLOGICKÁ NADSTAVBA - MONTÁŽ</t>
  </si>
  <si>
    <t>30</t>
  </si>
  <si>
    <t>75B271</t>
  </si>
  <si>
    <t>NÁBYTEK PRO JOP A SERVISNÍ A DIAGNOSTICKÉ PRACOVIŠTĚ - STOLY VÝŠKOVĚ STAVITELNÉ PRO JEDNO PRACOVIŠTĚ - DODÁVKA</t>
  </si>
  <si>
    <t>31</t>
  </si>
  <si>
    <t>75B277</t>
  </si>
  <si>
    <t>NÁBYTEK PRO JOP A SERVISNÍ A DIAGNOSTICKÉ PRACOVIŠTĚ - STOLY VÝŠKOVĚ STAVITELNÉ PRO JEDNO PRACOVIŠTĚ - MONTÁŽ</t>
  </si>
  <si>
    <t>32</t>
  </si>
  <si>
    <t>75B368</t>
  </si>
  <si>
    <t>KOLEJOVÁ DESKA - DEMONTÁŽ</t>
  </si>
  <si>
    <t>33</t>
  </si>
  <si>
    <t>75B378</t>
  </si>
  <si>
    <t>HRADLOVÝ PŘÍSTROJ (1 POLE) - DEMONTÁŽ</t>
  </si>
  <si>
    <t>34</t>
  </si>
  <si>
    <t>75B438</t>
  </si>
  <si>
    <t>STOJANOVÁ ŘADA PRO 3 STOJANY - DEMONTÁŽ</t>
  </si>
  <si>
    <t>35</t>
  </si>
  <si>
    <t>75B468</t>
  </si>
  <si>
    <t>STOJAN IZOLOVANÝ - DEMONTÁŽ</t>
  </si>
  <si>
    <t>36</t>
  </si>
  <si>
    <t>75B491</t>
  </si>
  <si>
    <t>SKŘÍŇ KABELOVÁ - DODÁVKA</t>
  </si>
  <si>
    <t>37</t>
  </si>
  <si>
    <t>75B497</t>
  </si>
  <si>
    <t>SKŘÍŇ KABELOVÁ - MONTÁŽ</t>
  </si>
  <si>
    <t>38</t>
  </si>
  <si>
    <t>75B498</t>
  </si>
  <si>
    <t>SKŘÍŇ KABELOVÁ - DEMONTÁŽ</t>
  </si>
  <si>
    <t>39</t>
  </si>
  <si>
    <t>75B511</t>
  </si>
  <si>
    <t>SKŘÍŇ TECHNOLOGICKÝCH POČÍTAČŮ - DODÁVKA</t>
  </si>
  <si>
    <t>40</t>
  </si>
  <si>
    <t>75B517</t>
  </si>
  <si>
    <t>SKŘÍŇ TECHNOLOGICKÝCH POČÍTAČŮ - MONTÁŽ</t>
  </si>
  <si>
    <t>41</t>
  </si>
  <si>
    <t>75B521</t>
  </si>
  <si>
    <t>ELEKTRONICKÁ VAZBA S PROVÁDĚCÍMI POČÍTAČI PRO ZABEZPEČENÍ VÝHYBKOVÉ JEDNOTKY - DODÁVKA</t>
  </si>
  <si>
    <t>v. j.</t>
  </si>
  <si>
    <t>42</t>
  </si>
  <si>
    <t>75B527</t>
  </si>
  <si>
    <t>ELEKTRONICKÁ VAZBA S PROVÁDĚCÍMI POČÍTAČI PRO ZABEZPEČENÍ VÝHYBKOVÉ JEDNOTKY - MONTÁŽ</t>
  </si>
  <si>
    <t>43</t>
  </si>
  <si>
    <t>75B541</t>
  </si>
  <si>
    <t>SKŘÍŇ (STOJAN) VOLNÉ VAZBY - DODÁVKA</t>
  </si>
  <si>
    <t>44</t>
  </si>
  <si>
    <t>75B547</t>
  </si>
  <si>
    <t>SKŘÍŇ (STOJAN) VOLNÉ VAZBY - MONTÁŽ</t>
  </si>
  <si>
    <t>45</t>
  </si>
  <si>
    <t>75B601</t>
  </si>
  <si>
    <t>KOMPLETNÍ NAPÁJECÍ ZDROJ (50 HZ) DO 50 KVA - DODÁVKA</t>
  </si>
  <si>
    <t>46</t>
  </si>
  <si>
    <t>75B647</t>
  </si>
  <si>
    <t>NAPÁJECÍ ZDROJ - MONTÁŽ</t>
  </si>
  <si>
    <t>47</t>
  </si>
  <si>
    <t>75B661</t>
  </si>
  <si>
    <t>SKŘÍŇ NAPÁJECÍ - DODÁVKA</t>
  </si>
  <si>
    <t>48</t>
  </si>
  <si>
    <t>75B667</t>
  </si>
  <si>
    <t>SKŘÍŇ NAPÁJECÍ - MONTÁŽ</t>
  </si>
  <si>
    <t>49</t>
  </si>
  <si>
    <t>75B671</t>
  </si>
  <si>
    <t>ODDĚLOVACÍ TRANSFORMÁTOR - DODÁVKA</t>
  </si>
  <si>
    <t>50</t>
  </si>
  <si>
    <t>75B677</t>
  </si>
  <si>
    <t>ODDĚLOVACÍ TRANSFORMÁTOR - MONTÁŽ</t>
  </si>
  <si>
    <t>51</t>
  </si>
  <si>
    <t>75B678</t>
  </si>
  <si>
    <t>ODDĚLOVACÍ TRANSFORMÁTOR - DEMONTÁŽ</t>
  </si>
  <si>
    <t>52</t>
  </si>
  <si>
    <t>75B6G8</t>
  </si>
  <si>
    <t>USMĚRŇOVAČ - DEMONTÁŽ</t>
  </si>
  <si>
    <t>53</t>
  </si>
  <si>
    <t>75B6L1</t>
  </si>
  <si>
    <t>BEZÚDRŽBOVÁ BATERIE 24 V/160 AH - DODÁVKA</t>
  </si>
  <si>
    <t>55</t>
  </si>
  <si>
    <t>75B6T7</t>
  </si>
  <si>
    <t>BATERIE - MONTÁŽ</t>
  </si>
  <si>
    <t>56</t>
  </si>
  <si>
    <t>75B6T8</t>
  </si>
  <si>
    <t>BATERIE - DEMONTÁŽ</t>
  </si>
  <si>
    <t>57</t>
  </si>
  <si>
    <t>75B772</t>
  </si>
  <si>
    <t>OCHRANNÁ OPATŘENÍ PROTI ATMOSFÉRICKÝM VLIVŮM - DVOUKOLEJNÁ TRAŤ S TRAKCÍ</t>
  </si>
  <si>
    <t>KM</t>
  </si>
  <si>
    <t>58</t>
  </si>
  <si>
    <t>75B921</t>
  </si>
  <si>
    <t>ZÁKLADNÍ SW ELEKTRONICKÉHO STAVĚDLA S ELEKTRONICKÝM ROZHRANÍM - DODÁVKA</t>
  </si>
  <si>
    <t>59</t>
  </si>
  <si>
    <t>75B947</t>
  </si>
  <si>
    <t>INDIVIDUÁLNÍ SW ELEKTRONICKÉHO STAVĚDLA S ELEKTRONICKÝM ROZHRANÍM - MONTÁŽ</t>
  </si>
  <si>
    <t>60</t>
  </si>
  <si>
    <t>75B981</t>
  </si>
  <si>
    <t>SW PRO GRAFICKO-TECHNOLOGICKOU NADSTAVBU - DODÁVKA</t>
  </si>
  <si>
    <t>61</t>
  </si>
  <si>
    <t>75B987</t>
  </si>
  <si>
    <t>SW PRO GRAFICKO-TECHNOLOGICKOU NADSTAVBU - MONTÁŽ</t>
  </si>
  <si>
    <t>62</t>
  </si>
  <si>
    <t>75C111</t>
  </si>
  <si>
    <t>PŘESTAVNÍK ELEKTROMOTORICKÝ - DODÁVKA</t>
  </si>
  <si>
    <t>63</t>
  </si>
  <si>
    <t>75C117</t>
  </si>
  <si>
    <t>PŘESTAVNÍK ELEKTROMOTORICKÝ - MONTÁŽ</t>
  </si>
  <si>
    <t>64</t>
  </si>
  <si>
    <t>75C178</t>
  </si>
  <si>
    <t>PŘESTAVNÍK ELEKTROMOTORICKÝ - DEMONTÁŽ</t>
  </si>
  <si>
    <t>65</t>
  </si>
  <si>
    <t>75C188</t>
  </si>
  <si>
    <t>PŘESTAVNÍK MECHANICKÝ - DEMONTÁŽ</t>
  </si>
  <si>
    <t>66</t>
  </si>
  <si>
    <t>75C198</t>
  </si>
  <si>
    <t>MECHANICKÝ ZÁVORNÍK - DEMONTÁŽ</t>
  </si>
  <si>
    <t>67</t>
  </si>
  <si>
    <t>75C1A8</t>
  </si>
  <si>
    <t>DRÁTOVODNÁ TRASA - DEMONTÁŽ</t>
  </si>
  <si>
    <t>70</t>
  </si>
  <si>
    <t>75C211</t>
  </si>
  <si>
    <t>VÝKOLEJKA S PŘESTAVNÍKEM - DODÁVKA</t>
  </si>
  <si>
    <t>71</t>
  </si>
  <si>
    <t>75C217</t>
  </si>
  <si>
    <t>VÝKOLEJKA S PŘESTAVNÍKEM - MONTÁŽ</t>
  </si>
  <si>
    <t>74</t>
  </si>
  <si>
    <t>75C228</t>
  </si>
  <si>
    <t>VÝKOLEJKA SE ZÁMKEM - DEMONTÁŽ</t>
  </si>
  <si>
    <t>75</t>
  </si>
  <si>
    <t>75C231</t>
  </si>
  <si>
    <t>NÁVĚSTNÍ TĚLESO PRO VÝHYBKU A VÝKOLEJKU - DODÁVKA</t>
  </si>
  <si>
    <t>76</t>
  </si>
  <si>
    <t>75C237</t>
  </si>
  <si>
    <t>NÁVĚSTNÍ TĚLESO PRO VÝHYBKU A VÝKOLEJKU - MONTÁŽ</t>
  </si>
  <si>
    <t>77</t>
  </si>
  <si>
    <t>75C238</t>
  </si>
  <si>
    <t>NÁVĚSTNÍ TĚLESO PRO VÝHYBKU A VÝKOLEJKU - DEMONTÁŽ</t>
  </si>
  <si>
    <t>78</t>
  </si>
  <si>
    <t>75C418</t>
  </si>
  <si>
    <t>ZÁMEK VÝMĚNOVÝ NEBO ODTLAČNÝ (JEDNODUCHÝ, KONTROLNÍ) - DEMONTÁŽ</t>
  </si>
  <si>
    <t>81</t>
  </si>
  <si>
    <t>75C511</t>
  </si>
  <si>
    <t>STOŽÁROVÉ NÁVĚSTIDLO DO DVOU SVĚTEL - DODÁVKA</t>
  </si>
  <si>
    <t>82</t>
  </si>
  <si>
    <t>75C517</t>
  </si>
  <si>
    <t>STOŽÁROVÉ NÁVĚSTIDLO DO DVOU SVĚTEL - MONTÁŽ</t>
  </si>
  <si>
    <t>83</t>
  </si>
  <si>
    <t>75C518</t>
  </si>
  <si>
    <t>STOŽÁROVÉ NÁVĚSTIDLO DO DVOU SVĚTEL - DEMONTÁŽ</t>
  </si>
  <si>
    <t>84</t>
  </si>
  <si>
    <t>75C521</t>
  </si>
  <si>
    <t>STOŽÁROVÉ NÁVĚSTIDLO TŘÍSVĚTLOVÉ - DODÁVKA</t>
  </si>
  <si>
    <t>85</t>
  </si>
  <si>
    <t>75C527</t>
  </si>
  <si>
    <t>STOŽÁROVÉ NÁVĚSTIDLO TŘÍSVĚTLOVÉ - MONTÁŽ</t>
  </si>
  <si>
    <t>86</t>
  </si>
  <si>
    <t>75C528</t>
  </si>
  <si>
    <t>STOŽÁROVÉ NÁVĚSTIDLO TŘÍSVĚTLOVÉ - DEMONTÁŽ</t>
  </si>
  <si>
    <t>87</t>
  </si>
  <si>
    <t>75C531</t>
  </si>
  <si>
    <t>STOŽÁROVÉ NÁVĚSTIDLO OD ČTYŘ SVĚTEL - DODÁVKA</t>
  </si>
  <si>
    <t>88</t>
  </si>
  <si>
    <t>75C537</t>
  </si>
  <si>
    <t>STOŽÁROVÉ NÁVĚSTIDLO OD ČTYŘ SVĚTEL - MONTÁŽ</t>
  </si>
  <si>
    <t>89</t>
  </si>
  <si>
    <t>75C538</t>
  </si>
  <si>
    <t>STOŽÁROVÉ NÁVĚSTIDLO OD ČTYŘ SVĚTEL - DEMONTÁŽ</t>
  </si>
  <si>
    <t>90</t>
  </si>
  <si>
    <t>75C571</t>
  </si>
  <si>
    <t>PROMĚNNÝ UKAZATEL RYCHLOSTI (4 SVĚTELNÉ ZNAKY) - DODÁVKA</t>
  </si>
  <si>
    <t>91</t>
  </si>
  <si>
    <t>75C577</t>
  </si>
  <si>
    <t>PROMĚNNÝ UKAZATEL RYCHLOSTI (4 SVĚTELNÉ ZNAKY) - MONTÁŽ</t>
  </si>
  <si>
    <t>92</t>
  </si>
  <si>
    <t>75C611</t>
  </si>
  <si>
    <t>TRPASLIČÍ NÁVĚSTIDLO DO DVOU SVĚTEL - DODÁVKA</t>
  </si>
  <si>
    <t>93</t>
  </si>
  <si>
    <t>75C617</t>
  </si>
  <si>
    <t>TRPASLIČÍ NÁVĚSTIDLO DO DVOU SVĚTEL - MONTÁŽ</t>
  </si>
  <si>
    <t>94</t>
  </si>
  <si>
    <t>75C618</t>
  </si>
  <si>
    <t>TRPASLIČÍ NÁVĚSTIDLO DO DVOU SVĚTEL - DEMONTÁŽ</t>
  </si>
  <si>
    <t>95</t>
  </si>
  <si>
    <t>75C641</t>
  </si>
  <si>
    <t>NÁVĚSTIDLO OD ČTYŘ SVĚTEL NA LÁVKU, ZASTŘEŠENÍ, KONSTRUKCI - DODÁVKA</t>
  </si>
  <si>
    <t>96</t>
  </si>
  <si>
    <t>75C647</t>
  </si>
  <si>
    <t>NÁVĚSTIDLO OD ČTYŘ SVĚTEL NA LÁVKU, ZASTŘEŠENÍ, KONSTRUKCI - MONTÁŽ</t>
  </si>
  <si>
    <t>97</t>
  </si>
  <si>
    <t>75C721</t>
  </si>
  <si>
    <t>VZDÁLENOSTNÍ UPOZORNOVADLO, NEPROMĚNNÉ NÁVĚSTIDLO SE ZÁKLADEM - DODÁVKA</t>
  </si>
  <si>
    <t>98</t>
  </si>
  <si>
    <t>75C727</t>
  </si>
  <si>
    <t>VZDÁLENOSTNÍ UPOZORNOVADLO, NEPROMĚNNÉ NÁVĚSTIDLO SE ZÁKLADEM - MONTÁŽ</t>
  </si>
  <si>
    <t>99</t>
  </si>
  <si>
    <t>75C728</t>
  </si>
  <si>
    <t>VZDÁLENOSTNÍ UPOZORNOVADLO, NEPROMĚNNÉ NÁVĚSTIDLO SE ZÁKLADEM - DEMONTÁŽ</t>
  </si>
  <si>
    <t>100</t>
  </si>
  <si>
    <t>75C751</t>
  </si>
  <si>
    <t>INDIKÁTOROVÁ TABULKA, NÁVĚST "STANOVIŠTĚ SAMOSTANÉ PŘEDVĚSTI", NÁVĚST "STANOVIŠTĚ ODDÍLOVÉHO NÁVĚSTIDLA" - DODÁVKA</t>
  </si>
  <si>
    <t>101</t>
  </si>
  <si>
    <t>75C757</t>
  </si>
  <si>
    <t>INDIKÁTOROVÁ TABULKA, NÁVĚST "STANOVIŠTĚ SAMOSTANÉ PŘEDVĚSTI", NÁVĚST "STANOVIŠTĚ ODDÍLOVÉHO NÁVĚSTIDLA" - MONTÁŽ</t>
  </si>
  <si>
    <t>102</t>
  </si>
  <si>
    <t>75C911</t>
  </si>
  <si>
    <t>SNÍMAČ POČÍTAČE NÁPRAV - DODÁVKA</t>
  </si>
  <si>
    <t>103</t>
  </si>
  <si>
    <t>75C917</t>
  </si>
  <si>
    <t>SNÍMAČ POČÍTAČE NÁPRAV - MONTÁŽ</t>
  </si>
  <si>
    <t>104</t>
  </si>
  <si>
    <t>75C921</t>
  </si>
  <si>
    <t>SKŘÍŇ S POČÍTAČI NÁPRAV 24 BODŮ/14 ÚSEKŮ - DODÁVKA</t>
  </si>
  <si>
    <t>105</t>
  </si>
  <si>
    <t>75C927</t>
  </si>
  <si>
    <t>SKŘÍŇ S POČÍTAČI NÁPRAV 24 BODŮ/14 ÚSEKŮ - MONTÁŽ</t>
  </si>
  <si>
    <t>106</t>
  </si>
  <si>
    <t>75D111</t>
  </si>
  <si>
    <t>SKŘÍŇ LOGIKY RELÉOVÉHO PŘEJEZDOVÉHO ZABEZPEČOVACÍHO ZAŘÍZENÍ - DODÁVKA</t>
  </si>
  <si>
    <t>107</t>
  </si>
  <si>
    <t>75D117</t>
  </si>
  <si>
    <t>SKŘÍŇ LOGIKY RELÉOVÉHO PŘEJEZDOVÉHO ZABEZPEČOVACÍHO ZAŘÍZENÍ - MONTÁŽ</t>
  </si>
  <si>
    <t>108</t>
  </si>
  <si>
    <t>75D118</t>
  </si>
  <si>
    <t>SKŘÍŇ LOGIKY RELÉOVÉHO PŘEJEZDOVÉHO ZABEZPEČOVACÍHO ZAŘÍZENÍ - DEMONTÁŽ</t>
  </si>
  <si>
    <t>109</t>
  </si>
  <si>
    <t>75D131</t>
  </si>
  <si>
    <t>BATERIOVÁ SKŘÍŇ - DODÁVKA</t>
  </si>
  <si>
    <t>110</t>
  </si>
  <si>
    <t>75D137</t>
  </si>
  <si>
    <t>BATERIOVÁ SKŘÍŇ - MONTÁŽ</t>
  </si>
  <si>
    <t>111</t>
  </si>
  <si>
    <t>75D138</t>
  </si>
  <si>
    <t>BATERIOVÁ SKŘÍŇ - DEMONTÁŽ</t>
  </si>
  <si>
    <t>112</t>
  </si>
  <si>
    <t>75D141</t>
  </si>
  <si>
    <t>KABELOVÁ SKŘÍŇ - DODÁVKA</t>
  </si>
  <si>
    <t>113</t>
  </si>
  <si>
    <t>75D147</t>
  </si>
  <si>
    <t>KABELOVÁ SKŘÍŇ - MONTÁŽ</t>
  </si>
  <si>
    <t>114</t>
  </si>
  <si>
    <t>75D161</t>
  </si>
  <si>
    <t>RELÉOVÝ DOMEK PREFABRIKOVANÝ, IZOLOVANÝ, S KLIMATIZACÍ A VNITŘNÍ KABELIZACÍ - DODÁVKA</t>
  </si>
  <si>
    <t>115</t>
  </si>
  <si>
    <t>75D167</t>
  </si>
  <si>
    <t>RELÉOVÝ DOMEK PREFABRIKOVANÝ - MONTÁŽ</t>
  </si>
  <si>
    <t>116</t>
  </si>
  <si>
    <t>75D168</t>
  </si>
  <si>
    <t>RELÉOVÝ DOMEK PREFABRIKOVANÝ - DEMONTÁŽ</t>
  </si>
  <si>
    <t>117</t>
  </si>
  <si>
    <t>75D181</t>
  </si>
  <si>
    <t>NAPÁJECÍ SKŘÍŇ PŘEJEZDOVÉHO ZABEZPEČOVACÍHO ZAŘÍZENÍ - DODÁVKA</t>
  </si>
  <si>
    <t>118</t>
  </si>
  <si>
    <t>75D187</t>
  </si>
  <si>
    <t>NAPÁJECÍ SKŘÍŇ PŘEJEZDOVÉHO ZABEZPEČOVACÍHO ZAŘÍZENÍ - MONTÁŽ</t>
  </si>
  <si>
    <t>119</t>
  </si>
  <si>
    <t>75D188</t>
  </si>
  <si>
    <t>NAPÁJECÍ SKŘÍŇ PŘEJEZDOVÉHO ZABEZPEČOVACÍHO ZAŘÍZENÍ - DEMONTÁŽ</t>
  </si>
  <si>
    <t>120</t>
  </si>
  <si>
    <t>75D211</t>
  </si>
  <si>
    <t>VÝSTRAŽNÍK SE ZÁVOROU, 1 SKŘÍŇ - DODÁVKA</t>
  </si>
  <si>
    <t>121</t>
  </si>
  <si>
    <t>75D217</t>
  </si>
  <si>
    <t>VÝSTRAŽNÍK SE ZÁVOROU, 1 SKŘÍŇ - MONTÁŽ</t>
  </si>
  <si>
    <t>122</t>
  </si>
  <si>
    <t>75D218</t>
  </si>
  <si>
    <t>VÝSTRAŽNÍK SE ZÁVOROU, 1 SKŘÍŇ - DEMONTÁŽ</t>
  </si>
  <si>
    <t>123</t>
  </si>
  <si>
    <t>75D228</t>
  </si>
  <si>
    <t>VÝSTRAŽNÍK BEZ ZÁVORY, 1 SKŘÍŇ - DEMONTÁŽ</t>
  </si>
  <si>
    <t>124</t>
  </si>
  <si>
    <t>75D271</t>
  </si>
  <si>
    <t>ZAŘÍZENÍ (PZZ) PRO NEVIDOMÉ - DODÁVKA</t>
  </si>
  <si>
    <t>125</t>
  </si>
  <si>
    <t>75D277</t>
  </si>
  <si>
    <t>ZAŘÍZENÍ (PZZ) PRO NEVIDOMÉ - MONTÁŽ</t>
  </si>
  <si>
    <t>126</t>
  </si>
  <si>
    <t>75E117</t>
  </si>
  <si>
    <t>DOZOR PRACOVNÍKŮ PROVOZOVATELE PŘI PRÁCI NA ŽIVÉM ZAŘÍZENÍ</t>
  </si>
  <si>
    <t>HOD</t>
  </si>
  <si>
    <t>127</t>
  </si>
  <si>
    <t>75E127</t>
  </si>
  <si>
    <t>CELKOVÁ PROHLÍDKA ZAŘÍZENÍ A VYHOTOVENÍ REVIZNÍ ZPRÁVY</t>
  </si>
  <si>
    <t>128</t>
  </si>
  <si>
    <t>75E137</t>
  </si>
  <si>
    <t>PŘEZKOUŠENÍ VLAKOVÝCH CEST</t>
  </si>
  <si>
    <t>129</t>
  </si>
  <si>
    <t>75E157</t>
  </si>
  <si>
    <t>PŘEZKOUŠENÍ A REGULACE NÁVĚSTIDEL</t>
  </si>
  <si>
    <t>130</t>
  </si>
  <si>
    <t>75E187</t>
  </si>
  <si>
    <t>PŘÍPRAVA A CELKOVÉ ZKOUŠKY ELEKTRONICKÉHO STAVĚDLA PRO JEDNU VLAKOVOU CESTU</t>
  </si>
  <si>
    <t>131</t>
  </si>
  <si>
    <t>75E197</t>
  </si>
  <si>
    <t>PŘÍPRAVA A CELKOVÉ ZKOUŠKY PŘEJEZDOVÉHO ZABEZPEČOVACÍHO ZAŘÍZENÍ PRO JEDNU KOLEJ</t>
  </si>
  <si>
    <t>132</t>
  </si>
  <si>
    <t>75E1A7</t>
  </si>
  <si>
    <t>ZAPOJENÍ ZKUŠEBNÍHO KOLEJOVÉHO RELIEFU (KABEL 6 PÁRŮ)</t>
  </si>
  <si>
    <t>133</t>
  </si>
  <si>
    <t>75E1B7</t>
  </si>
  <si>
    <t>REGULACE A ZKOUŠENÍ ZABEZPEČOVACÍHO ZAŘÍZENÍ</t>
  </si>
  <si>
    <t>134</t>
  </si>
  <si>
    <t>75E1C7</t>
  </si>
  <si>
    <t>PROTOKOL UTZ</t>
  </si>
  <si>
    <t>135</t>
  </si>
  <si>
    <t>75I811</t>
  </si>
  <si>
    <t>KABEL OPTICKÝ SINGLEMODE DO 12 VLÁKEN</t>
  </si>
  <si>
    <t>KMVLÁKNO</t>
  </si>
  <si>
    <t>136</t>
  </si>
  <si>
    <t>75I911</t>
  </si>
  <si>
    <t>OPTOTRUBKA HDPE PRŮMĚRU DO 40 MM</t>
  </si>
  <si>
    <t>137</t>
  </si>
  <si>
    <t>75IA51</t>
  </si>
  <si>
    <t>OPTOTRUBKOVÁ KONCOVKA PRŮMĚRU DO 40 MM</t>
  </si>
  <si>
    <t>138</t>
  </si>
  <si>
    <t>75IEE1</t>
  </si>
  <si>
    <t>OPTICKÝ ROZVADĚČ 19" PROVEDENÍ DO 12 VLÁKEN</t>
  </si>
  <si>
    <t>139</t>
  </si>
  <si>
    <t>75IH61</t>
  </si>
  <si>
    <t>UKONČENÍ KABELU OPTICKÉHO DO 12 VLÁKEN</t>
  </si>
  <si>
    <t>140</t>
  </si>
  <si>
    <t>R75D168</t>
  </si>
  <si>
    <t>RELÉOVÝ DOMEK PREFABRIKOVANÝ - ekologická likvidace</t>
  </si>
  <si>
    <t>Položka obsahuje ekologickou likvidaci reléového domku včetně dopravy</t>
  </si>
  <si>
    <t>75B</t>
  </si>
  <si>
    <t>Zabezpečovací zařízení provizorní</t>
  </si>
  <si>
    <t>141</t>
  </si>
  <si>
    <t>142</t>
  </si>
  <si>
    <t>143</t>
  </si>
  <si>
    <t>144</t>
  </si>
  <si>
    <t>145</t>
  </si>
  <si>
    <t>146</t>
  </si>
  <si>
    <t>147</t>
  </si>
  <si>
    <t>148</t>
  </si>
  <si>
    <t>149</t>
  </si>
  <si>
    <t>150</t>
  </si>
  <si>
    <t>151</t>
  </si>
  <si>
    <t>152</t>
  </si>
  <si>
    <t>153</t>
  </si>
  <si>
    <t>154</t>
  </si>
  <si>
    <t>155</t>
  </si>
  <si>
    <t>75A141</t>
  </si>
  <si>
    <t>KABEL METALICKÝ DVOUPLÁŠŤOVÝ PŘES 12 PÁRŮ - DODÁVKA</t>
  </si>
  <si>
    <t>156</t>
  </si>
  <si>
    <t>157</t>
  </si>
  <si>
    <t>75A218</t>
  </si>
  <si>
    <t>ZATAŽENÍ A SPOJKOVÁNÍ KABELŮ DO 12 PÁRŮ - DEMONTÁŽ</t>
  </si>
  <si>
    <t>158</t>
  </si>
  <si>
    <t>75A227</t>
  </si>
  <si>
    <t>ZATAŽENÍ A SPOJKOVÁNÍ KABELŮ PŘES 12 PÁRŮ - MONTÁŽ</t>
  </si>
  <si>
    <t>159</t>
  </si>
  <si>
    <t>75A228</t>
  </si>
  <si>
    <t>ZATAŽENÍ A SPOJKOVÁNÍ KABELŮ PŘES 12 PÁRŮ - DEMONTÁŽ</t>
  </si>
  <si>
    <t>160</t>
  </si>
  <si>
    <t>75B121</t>
  </si>
  <si>
    <t>VNITŘNÍ KABELOVÉ ROZVODY PŘES 20 DO 50 KABELŮ - DODÁVKA</t>
  </si>
  <si>
    <t>161</t>
  </si>
  <si>
    <t>75B127</t>
  </si>
  <si>
    <t>VNITŘNÍ KABELOVÉ ROZVODY PŘES 20 DO 50 KABELŮ - MONTÁŽ</t>
  </si>
  <si>
    <t>162</t>
  </si>
  <si>
    <t>75B6D1</t>
  </si>
  <si>
    <t>USMĚRŇOVAČ 24 V/150 A - DODÁVKA</t>
  </si>
  <si>
    <t>163</t>
  </si>
  <si>
    <t>75B6G7</t>
  </si>
  <si>
    <t>USMĚRŇOVAČ - MONTÁŽ</t>
  </si>
  <si>
    <t>164</t>
  </si>
  <si>
    <t>165</t>
  </si>
  <si>
    <t>75B6N1</t>
  </si>
  <si>
    <t>BEZÚDRŽBOVÁ BATERIE 24 V/420 AH - DODÁVKA</t>
  </si>
  <si>
    <t>166</t>
  </si>
  <si>
    <t>167</t>
  </si>
  <si>
    <t>168</t>
  </si>
  <si>
    <t>169</t>
  </si>
  <si>
    <t>170</t>
  </si>
  <si>
    <t>171</t>
  </si>
  <si>
    <t>172</t>
  </si>
  <si>
    <t>173</t>
  </si>
  <si>
    <t>75C218</t>
  </si>
  <si>
    <t>VÝKOLEJKA S PŘESTAVNÍKEM - DEMONTÁŽ</t>
  </si>
  <si>
    <t>174</t>
  </si>
  <si>
    <t>75C221</t>
  </si>
  <si>
    <t>VÝKOLEJKA SE ZÁMKEM - DODÁVKA</t>
  </si>
  <si>
    <t>175</t>
  </si>
  <si>
    <t>75C227</t>
  </si>
  <si>
    <t>VÝKOLEJKA SE ZÁMKEM - MONTÁŽ</t>
  </si>
  <si>
    <t>176</t>
  </si>
  <si>
    <t>177</t>
  </si>
  <si>
    <t>75C411</t>
  </si>
  <si>
    <t>ZÁMEK VÝMĚNOVÝ NEBO ODTLAČNÝ (JEDNODUCHÝ, KONTROLNÍ) - DODÁVKA</t>
  </si>
  <si>
    <t>178</t>
  </si>
  <si>
    <t>75C417</t>
  </si>
  <si>
    <t>ZÁMEK VÝMĚNOVÝ NEBO ODTLAČNÝ (JEDNODUCHÝ, KONTROLNÍ) - MONTÁŽ</t>
  </si>
  <si>
    <t>179</t>
  </si>
  <si>
    <t>180</t>
  </si>
  <si>
    <t>75C471</t>
  </si>
  <si>
    <t>ZÁMEK ELEKTROMAGNETICKÝ V KOLEJIŠTI - DODÁVKA</t>
  </si>
  <si>
    <t>181</t>
  </si>
  <si>
    <t>75C477</t>
  </si>
  <si>
    <t>ZÁMEK ELEKTROMAGNETICKÝ V KOLEJIŠTI - MONTÁŽ</t>
  </si>
  <si>
    <t>182</t>
  </si>
  <si>
    <t>75C478</t>
  </si>
  <si>
    <t>ZÁMEK ELEKTROMAGNETICKÝ V KOLEJIŠTI - DEMONTÁŽ</t>
  </si>
  <si>
    <t>183</t>
  </si>
  <si>
    <t>184</t>
  </si>
  <si>
    <t>185</t>
  </si>
  <si>
    <t>186</t>
  </si>
  <si>
    <t>187</t>
  </si>
  <si>
    <t>188</t>
  </si>
  <si>
    <t>189</t>
  </si>
  <si>
    <t>190</t>
  </si>
  <si>
    <t>191</t>
  </si>
  <si>
    <t>192</t>
  </si>
  <si>
    <t>193</t>
  </si>
  <si>
    <t>194</t>
  </si>
  <si>
    <t>195</t>
  </si>
  <si>
    <t>196</t>
  </si>
  <si>
    <t>197</t>
  </si>
  <si>
    <t>75C758</t>
  </si>
  <si>
    <t>INDIKÁTOROVÁ TABULKA, NÁVĚST "STANOVIŠTĚ SAMOSTANÉ PŘEDVĚSTI", NÁVĚST "STANOVIŠTĚ ODDÍLOVÉHO NÁVĚSTIDLA" - DEMONTÁŽ</t>
  </si>
  <si>
    <t>198</t>
  </si>
  <si>
    <t>199</t>
  </si>
  <si>
    <t>200</t>
  </si>
  <si>
    <t>75C918</t>
  </si>
  <si>
    <t>SNÍMAČ POČÍTAČE NÁPRAV - DEMONTÁŽ</t>
  </si>
  <si>
    <t>201</t>
  </si>
  <si>
    <t>202</t>
  </si>
  <si>
    <t>203</t>
  </si>
  <si>
    <t>204</t>
  </si>
  <si>
    <t>205</t>
  </si>
  <si>
    <t>206</t>
  </si>
  <si>
    <t>207</t>
  </si>
  <si>
    <t>208</t>
  </si>
  <si>
    <t>209</t>
  </si>
  <si>
    <t>75D148</t>
  </si>
  <si>
    <t>KABELOVÁ SKŘÍŇ - DEMONTÁŽ</t>
  </si>
  <si>
    <t>210</t>
  </si>
  <si>
    <t>211</t>
  </si>
  <si>
    <t>212</t>
  </si>
  <si>
    <t>213</t>
  </si>
  <si>
    <t>214</t>
  </si>
  <si>
    <t>215</t>
  </si>
  <si>
    <t>216</t>
  </si>
  <si>
    <t>217</t>
  </si>
  <si>
    <t>218</t>
  </si>
  <si>
    <t>219</t>
  </si>
  <si>
    <t>220</t>
  </si>
  <si>
    <t>221</t>
  </si>
  <si>
    <t>75D278</t>
  </si>
  <si>
    <t>ZAŘÍZENÍ (PZZ) PRO NEVIDOMÉ - DEMONTÁŽ</t>
  </si>
  <si>
    <t>222</t>
  </si>
  <si>
    <t>223</t>
  </si>
  <si>
    <t>224</t>
  </si>
  <si>
    <t>225</t>
  </si>
  <si>
    <t>226</t>
  </si>
  <si>
    <t>227</t>
  </si>
  <si>
    <t>228</t>
  </si>
  <si>
    <t>229</t>
  </si>
  <si>
    <t>230</t>
  </si>
  <si>
    <t>231</t>
  </si>
  <si>
    <t>75E216</t>
  </si>
  <si>
    <t>KONTEJNER MOBILNÍHO PROVIZORNÍHO ZABEZPEČOVACÍHO ZAŘÍZENÍ S ŘÍDÍCÍM POČÍTAČEM VČETNĚ SW, JOP, MONTÁŽE A DEMONTÁŽE ZA PRVNÍ MĚSÍC - PRONÁJEM</t>
  </si>
  <si>
    <t>kus/měsíc</t>
  </si>
  <si>
    <t>232</t>
  </si>
  <si>
    <t>75E226</t>
  </si>
  <si>
    <t>KONTEJNER MOBILNÍHO PROVIZORNÍHO ZABEZPEČOVACÍHO ZAŘÍZENÍ VČETNĚ SW, JOP, MONTÁŽE A DEMONTÁŽE ZA DRUHÝ MĚSÍC - PRONÁJEM</t>
  </si>
  <si>
    <t>233</t>
  </si>
  <si>
    <t>75E236</t>
  </si>
  <si>
    <t>KONTEJNER MOBILNÍHO PROVIZORNÍHO ZABEZPEČOVACÍHO ZAŘÍZENÍ POUZE S PROVÁDĚCÍMI POČÍTAČI VČETNĚ MONTÁŽE A DEMONTÁŽE ZA PRVNÍ MĚSÍC - PRONÁJEM</t>
  </si>
  <si>
    <t>234</t>
  </si>
  <si>
    <t>235</t>
  </si>
  <si>
    <t>236</t>
  </si>
  <si>
    <t>237</t>
  </si>
  <si>
    <t>238</t>
  </si>
  <si>
    <t xml:space="preserve">  PS 06-01-02</t>
  </si>
  <si>
    <t>ŽST Kladno, zabezpečení kolejí provozního ošetření</t>
  </si>
  <si>
    <t>PS 06-01-02</t>
  </si>
  <si>
    <t xml:space="preserve">  PS 08-01-01</t>
  </si>
  <si>
    <t>ŽST Kladno-Ostrovec, SZZ</t>
  </si>
  <si>
    <t>PS 08-01-01</t>
  </si>
  <si>
    <t>"Přejezd P2443 typový prefabrikovaný reléový domek tzv. „malý sklolaminát“ rozměrů 2 x 2 m, 1 t 
Přejezd P2444 typový prefabrikovaný reléový domek tzv. „velký sklolaminát“ rozměrů 3 x 6 m 
2,6 t  
Přejezd P2446 typový prefabrikovaný reléový domek tzv. „velký sklolaminát“ rozměrů 3 x 6 m 
2,6 t 
ŽST Kladno-Ostrovec  
typový prefabrikovaný reléový domek tzv. „velký sklolaminát“ rozměrů 3 x 6 m 
2,6 t 
typový prefabrikovaný reléový domek Variel OPD rozměrů 3 x 6 m 
2,6 t "</t>
  </si>
  <si>
    <t>742H13</t>
  </si>
  <si>
    <t>KABEL NN ČTYŘ- A PĚTIŽÍLOVÝ CU S PLASTOVOU IZOLACÍ OD 25 DO 50 MM2</t>
  </si>
  <si>
    <t>742I31</t>
  </si>
  <si>
    <t>KABEL NN CU OVLÁDACÍ 37-48ŽÍLOVÝ DO 2,5 MM2</t>
  </si>
  <si>
    <t>742L13</t>
  </si>
  <si>
    <t>UKONČENÍ DVOU AŽ PĚTIŽÍLOVÉHO KABELU V ROZVADĚČI NEBO NA PŘÍSTROJI OD 25 DO 50 MM2</t>
  </si>
  <si>
    <t>742O11</t>
  </si>
  <si>
    <t>UKONČENÍ 37-48ŽÍLOVÉHO KABELU V ROZVADĚČI NEBO NA PŘÍSTROJI DO 2,5 MM2</t>
  </si>
  <si>
    <t>75B6K1</t>
  </si>
  <si>
    <t>BEZÚDRŽBOVÁ BATERIE 24 V/100 AH - DODÁVKA</t>
  </si>
  <si>
    <t>54</t>
  </si>
  <si>
    <t>68</t>
  </si>
  <si>
    <t>69</t>
  </si>
  <si>
    <t>75C928</t>
  </si>
  <si>
    <t>SKŘÍŇ S POČÍTAČI NÁPRAV 24 BODŮ/14 ÚSEKŮ - DEMONTÁŽ</t>
  </si>
  <si>
    <t>72</t>
  </si>
  <si>
    <t>73</t>
  </si>
  <si>
    <t>79</t>
  </si>
  <si>
    <t>80</t>
  </si>
  <si>
    <t>75D231</t>
  </si>
  <si>
    <t>VÝSTRAŽNÍK SE ZÁVOROU, 2 SKŘÍNĚ - DODÁVKA</t>
  </si>
  <si>
    <t>75D237</t>
  </si>
  <si>
    <t>VÝSTRAŽNÍK SE ZÁVOROU, 2 SKŘÍNĚ - MONTÁŽ</t>
  </si>
  <si>
    <t>75D221</t>
  </si>
  <si>
    <t>VÝSTRAŽNÍK BEZ ZÁVORY, 1 SKŘÍŇ - DODÁVKA</t>
  </si>
  <si>
    <t>75D227</t>
  </si>
  <si>
    <t>VÝSTRAŽNÍK BEZ ZÁVORY, 1 SKŘÍŇ - MONTÁŽ</t>
  </si>
  <si>
    <t>75A311</t>
  </si>
  <si>
    <t>KABELOVÁ FORMA (UKONČENÍ KABELŮ) PRO KABELY ZABEZPEČOVACÍ DO 12 PÁRŮ</t>
  </si>
  <si>
    <t>75A312</t>
  </si>
  <si>
    <t>KABELOVÁ FORMA (UKONČENÍ KABELŮ) PRO KABELY ZABEZPEČOVACÍ PŘES 12 PÁRŮ</t>
  </si>
  <si>
    <t>75A321</t>
  </si>
  <si>
    <t>SPOJKA ROVNÁ PRO PLASTOVÉ KABELY S JÁDRY O PRŮMĚRU 1 MM2 DO 12 PÁRŮ</t>
  </si>
  <si>
    <t>75A322</t>
  </si>
  <si>
    <t>SPOJKA ROVNÁ PRO PLASTOVÉ KABELY S JÁDRY O PRŮMĚRU 1 MM2 PŘES 12 PÁRŮ</t>
  </si>
  <si>
    <t>75B128</t>
  </si>
  <si>
    <t>VNITŘNÍ KABELOVÉ ROZVODY PŘES 20 DO 50 KABELŮ - DEMONTÁŽ</t>
  </si>
  <si>
    <t>75B569</t>
  </si>
  <si>
    <t>ÚPRAVA RELÉOVÝCH, NAPÁJECÍCH NEBO KABELOVÝCH STOJANŮ NEBO SKŘÍNÍ</t>
  </si>
  <si>
    <t>RELÉOVÝ DOMEK (DO 9 M2) PREFABRIKOVANÝ - MONTÁŽ</t>
  </si>
  <si>
    <t>RELÉOVÝ DOMEK (DO 9 M2) PREFABRIKOVANÝ - DEMONTÁŽ</t>
  </si>
  <si>
    <t>75D238</t>
  </si>
  <si>
    <t>VÝSTRAŽNÍK SE ZÁVOROU, 2 SKŘÍNĚ - DEMONTÁŽ</t>
  </si>
  <si>
    <t xml:space="preserve">  PS 08-01-01.1</t>
  </si>
  <si>
    <t>ŽST Kladno-Dubí, úprava SZZ</t>
  </si>
  <si>
    <t>PS 08-01-01.1</t>
  </si>
  <si>
    <t>75B361</t>
  </si>
  <si>
    <t>KOLEJOVÁ DESKA - DODÁVKA</t>
  </si>
  <si>
    <t>75B367</t>
  </si>
  <si>
    <t>KOLEJOVÁ DESKA - MONTÁŽ</t>
  </si>
  <si>
    <t>75C8B8</t>
  </si>
  <si>
    <t>VENKOVNÍ VÝSTROJ IZOLOVANÉ KOLEJNICE - DEMONTÁŽ</t>
  </si>
  <si>
    <t>RELÉOVÝ DOMEK (DO 9 M2) PREFABRIKOVANÝ, IZOLOVANÝ, S KLIMATIZACÍ A VNITŘNÍ KABELIZACÍ - DODÁVKA</t>
  </si>
  <si>
    <t xml:space="preserve">  PS 55-01-01</t>
  </si>
  <si>
    <t>Kladno - Kamenné Žehrovice, TZZ</t>
  </si>
  <si>
    <t>PS 55-01-01</t>
  </si>
  <si>
    <t>75B742</t>
  </si>
  <si>
    <t>OCHRANNÁ OPATŘENÍ PROTI ATMOSFÉRICKÝM VLIVŮM - JEDNOKOLEJNÁ TRAŤ BEZ TRAKCÍ</t>
  </si>
  <si>
    <t>75C931</t>
  </si>
  <si>
    <t>SKŘÍŇ S POČÍTAČI NÁPRAV 8 BODŮ/7 ÚSEKŮ - DODÁVKA</t>
  </si>
  <si>
    <t>75C937</t>
  </si>
  <si>
    <t>SKŘÍŇ S POČÍTAČI NÁPRAV 8 BODŮ/7 ÚSEKŮ - MONTÁŽ</t>
  </si>
  <si>
    <t>D.2</t>
  </si>
  <si>
    <t>Železniční sdělovací zařízení</t>
  </si>
  <si>
    <t xml:space="preserve">  PS 06-02-01</t>
  </si>
  <si>
    <t>ŽST Kladno, místní kabelizace</t>
  </si>
  <si>
    <t>PS 06-02-01</t>
  </si>
  <si>
    <t>Zemní práce</t>
  </si>
  <si>
    <t>11120</t>
  </si>
  <si>
    <t>ODSTRANĚNÍ KŘOVIN</t>
  </si>
  <si>
    <t>M2</t>
  </si>
  <si>
    <t>13173</t>
  </si>
  <si>
    <t>HLOUBENÍ JAM ZAPAŽ I NEPAŽ TŘ. I</t>
  </si>
  <si>
    <t>131738</t>
  </si>
  <si>
    <t>HLOUBENÍ JAM ZAPAŽ I NEPAŽ TŘ. I, ODVOZ DO 20KM</t>
  </si>
  <si>
    <t>13273</t>
  </si>
  <si>
    <t>HLOUBENÍ RÝH ŠÍŘ DO 2M PAŽ I NEPAŽ TŘ. I</t>
  </si>
  <si>
    <t>132738</t>
  </si>
  <si>
    <t>HLOUBENÍ RÝH ŠÍŘ DO 2M PAŽ I NEPAŽ TŘ. I, ODVOZ DO 20KM</t>
  </si>
  <si>
    <t>14173</t>
  </si>
  <si>
    <t>PROTLAČOVÁNÍ POTRUBÍ Z PLAST HMOT DN DO 200MM</t>
  </si>
  <si>
    <t>561102</t>
  </si>
  <si>
    <t>PODKLADNÍ BETON TŘ. II</t>
  </si>
  <si>
    <t>701001</t>
  </si>
  <si>
    <t>OZNAČOVACÍ ŠTÍTEK KABELOVÉHO VEDENÍ, SPOJKY NEBO KABELOVÉ SKŘÍNĚ (VČETNĚ OBJÍMKY)</t>
  </si>
  <si>
    <t>701003</t>
  </si>
  <si>
    <t>BETONOVÝ OZNAČNÍK</t>
  </si>
  <si>
    <t>701004</t>
  </si>
  <si>
    <t>VYHLEDÁVACÍ MARKER ZEMNÍ</t>
  </si>
  <si>
    <t>701005</t>
  </si>
  <si>
    <t>VYHLEDÁVACÍ MARKER ZEMNÍ S MOŽNOSTÍ ZÁPISU</t>
  </si>
  <si>
    <t>702412</t>
  </si>
  <si>
    <t>KABELOVÝ PROSTUP DO OBJEKTU PŘES ZÁKLAD ZDĚNÝ SVĚTLÉ ŠÍŘKY PŘES 100 DO 200 MM</t>
  </si>
  <si>
    <t>702810</t>
  </si>
  <si>
    <t>VYČIŠTĚNÍ STÁVAJÍCÍHO KABELOVÉHO PROSTUPU Z TVÁRNIC NEBO CHRÁNIČEK S KABELOVOU KOMOROU</t>
  </si>
  <si>
    <t>702901</t>
  </si>
  <si>
    <t>ZASYPÁNÍ KABELOVÉHO ŽLABU VRSTVOU Z PŘESÁTÉHO PÍSKU SVĚTLÉ ŠÍŘKY DO 120 MM</t>
  </si>
  <si>
    <t>702902</t>
  </si>
  <si>
    <t>ZASYPÁNÍ KABELOVÉHO ŽLABU VRSTVOU Z PŘESÁTÉHO PÍSKU SVĚTLÉ ŠÍŘKY PŘES 120 DO 250 MM</t>
  </si>
  <si>
    <t>703754</t>
  </si>
  <si>
    <t>PROTIPOŽÁRNÍ UCPÁVKA PROSTUPU KABELOVÉHO PR. DO 110MM, DO EI 90 MIN.</t>
  </si>
  <si>
    <t>703762</t>
  </si>
  <si>
    <t>KABELOVÁ UCPÁVKA VODĚ ODOLNÁ PRO VNITŘNÍ PRŮMĚR OTVORU 65 - 110MM</t>
  </si>
  <si>
    <t>709120</t>
  </si>
  <si>
    <t>PROVIZORNÍ ZAJIŠTĚNÍ POTRUBÍ VE VÝKOPU</t>
  </si>
  <si>
    <t>709611</t>
  </si>
  <si>
    <t>DEMONTÁŽ KABELOVÉHO ŽLABU/LIŠTY VČETNĚ KRYTU</t>
  </si>
  <si>
    <t>709612</t>
  </si>
  <si>
    <t>DEMONTÁŽ CHRÁNIČKY/TRUBKY</t>
  </si>
  <si>
    <t>709613</t>
  </si>
  <si>
    <t>DEMONTÁŽ KABELOVÉHO ROŠTU VČETNĚ UPEVNĚNÍ A PŘÍSLUŠENSTVÍ</t>
  </si>
  <si>
    <t>75IFCY</t>
  </si>
  <si>
    <t>KABELOVÝ ZÁVĚR - DEMONTÁŽ</t>
  </si>
  <si>
    <t>R029113</t>
  </si>
  <si>
    <t>PŘEVZETÍ A PŘÍPRAVA STAVENIŠTĚ, VYTÝČENÍ SÍTÍ, REVIZE, ZAJIŠTĚNÍ VÝLUK A DOZORŮ V CELÉM ÚSEKU PS</t>
  </si>
  <si>
    <t>1. Položka obsahuje:  
 – Zahrnuje veškeré náklady spojené s objednatelem požadovanými pracemi. Dále obsahuje cenu za pom. mechanismy včetně všech ostatních vedlejších nákladů.  
2. Položka neobsahuje:  
 X  
3. Způsob měření:  
Udává se v km.</t>
  </si>
  <si>
    <t>R123201</t>
  </si>
  <si>
    <t>ODKOPÁVKY A PROKOPÁVKY KOMUNIKACÍ, PLOCH A PODKLADOVÝCH VRSTEV TŘ. TĚŽITELNOSTI II., VČETNĚ KOMPLETNÍ OBNOVY POVRCHŮ A PROVIZORNÍCH LÁVEK</t>
  </si>
  <si>
    <t>1. Položka obsahuje:  
 – kompletní provedení vykopávky nezapažené i zapažené, včetně kompletní obnovy povrchů  
 – ošetření výkopiště po celou dobu práce v něm vč. klimatických opatření  
 – ztížení vykopávek v blízkosti podzemního vedení, konstrukcí a objektů vč. jejich dočasného zajištění  
 – ztížení pod vodou, v okolí výbušnin, ve stísněných prostorech ap.  
 – příplatek za lepivost  
 – těžení po vrstvách, pásech a po jiných nutných částech (figurách)  
 – čerpání vody vč. čerpacích jímek, potrubí a pohotovostní čerpací soupravy,  odvedení nebo obvedení vody v okolí výkopiště a ve výkopišti  
 – potřebné snížení hladiny podzemní vody  
 – těžení a rozpojování jednotlivých balvanů, eventuelně nutné druhotné rozpojení odstřelené horniny  
 – ruční vykopávky, odstranění kořenů a napadávek  
 – vytahování a nošení výkopku  
 – svahování a přesvahování svahů do konečného tvaru, výměnu hornin v podloží a v pláni znehodnocené klimatickými vlivy  
 – pažení, vzepření a rozepření vč. přepažování  
 – hradící a štětové stěny dočasné (adekvátně platí ustanovení k pol. 1151,2)  
 – úpravu, ochranu a očištění dna, základové spáry, stěn a svahů  
 – zhutnění podloží, případně i svahů vč. svahování  
 – třídění výkopku  
 – veškeré pomocné konstrukce umožňující provedení vykopávky (příjezdy, sjezdy, nájezdy, lešení, podpěrné konstrukce, přemostění, zpevněné plochy, zakrytí a pod.)  
 – naložení výkopku na dopravní prostředek  
2. Položka neobsahuje:  
 – hradící a štětové stěny  
 – zřízení stupňů v podloží a lavic na svazích  
 – dolamování  
 – odvoz výkopku na mezideponii, likvidaci nebo jiné určené místo  
 – poplatky za likvidaci odpadů, nacení se položkami ze ssd 0  
3. Způsob měření:  
Měří se metr krychlový výkopku v ulehlém (původním) stavu.</t>
  </si>
  <si>
    <t>R5933036</t>
  </si>
  <si>
    <t>PANEL SILNIČNÍ IZD 100/21 1000X215X3000, DODÁVKA, MONTÁŽ, DEMONTÁŽ, DOPRAVA</t>
  </si>
  <si>
    <t>1. Položka obsahuje:  
 – Viz. textace pložky  
2. Položka neobsahuje:  
 X  
3. Způsob měření:  
Udává se v kusech</t>
  </si>
  <si>
    <t>R701011</t>
  </si>
  <si>
    <t>VYTÝČENÍ TRASY</t>
  </si>
  <si>
    <t>1. Položka obsahuje:  
 – vytyčení nové trasy vedení na stěně či v terénu  
2. Položka neobsahuje:  
 X  
3. Způsob měření:  
Udává se v km vybourané rýhy</t>
  </si>
  <si>
    <t>R701ADC</t>
  </si>
  <si>
    <t>GEODETICKÉ ZAMĚŘENÍ TRASY</t>
  </si>
  <si>
    <t>1. Položka obsahuje:  
 – Geodetické zaměření trasy. Dále obsahuje cenu za pom. mechanismy včetně všech ostatních vedlejších nákladů.  
2. Položka neobsahuje:  
 X  
3. Způsob měření:  
Udává se v km</t>
  </si>
  <si>
    <t>Dodávky, montáže a nosný materiál</t>
  </si>
  <si>
    <t>703452</t>
  </si>
  <si>
    <t>ELEKTROINSTALAČNÍ TRUBKA S FUNKČNÍ ODOLNOSTÍ PŘI POŽÁRU VČETNĚ UPEVNĚNÍ A PŘÍSLUŠENSTVÍ DN PRŮMĚRU PŘES 25 DO 40 MM</t>
  </si>
  <si>
    <t>741C01</t>
  </si>
  <si>
    <t>EKVIPOTENCIÁLNÍ PŘÍPOJNICE</t>
  </si>
  <si>
    <t>741C02</t>
  </si>
  <si>
    <t>UZEMŇOVACÍ SVORKA</t>
  </si>
  <si>
    <t>741C04</t>
  </si>
  <si>
    <t>OCHRANNÉ POSPOJOVÁNÍ CU VODIČEM DO 16 MM2</t>
  </si>
  <si>
    <t>742F12</t>
  </si>
  <si>
    <t>KABEL NN NEBO VODIČ JEDNOŽÍLOVÝ CU S PLASTOVOU IZOLACÍ OD 4 DO 16 MM2</t>
  </si>
  <si>
    <t>742K12</t>
  </si>
  <si>
    <t>UKONČENÍ JEDNOŽÍLOVÉHO KABELU V ROZVADĚČI NEBO NA PŘÍSTROJI OD 4 DO 16 MM2</t>
  </si>
  <si>
    <t>75I212</t>
  </si>
  <si>
    <t>KABEL ZEMNÍ DVOUPLÁŠŤOVÝ BEZ PANCÍŘE PRŮMĚRU ŽÍLY 0,6 MM DO 25XN</t>
  </si>
  <si>
    <t>KMČTYŘKA</t>
  </si>
  <si>
    <t>75I223</t>
  </si>
  <si>
    <t>KABEL ZEMNÍ DVOUPLÁŠŤOVÝ BEZ PANCÍŘE PRŮMĚRU ŽÍLY 0,8 MM DO 50XN</t>
  </si>
  <si>
    <t>75I311</t>
  </si>
  <si>
    <t>KABEL ZEMNÍ DVOUPLÁŠŤOVÝ S PANCÍŘEM PRŮMĚRU ŽÍLY 0,6 MM DO 5XN</t>
  </si>
  <si>
    <t>75I312</t>
  </si>
  <si>
    <t>KABEL ZEMNÍ DVOUPLÁŠŤOVÝ S PANCÍŘEM PRŮMĚRU ŽÍLY 0,6 MM DO 25XN</t>
  </si>
  <si>
    <t>75I32Y</t>
  </si>
  <si>
    <t>KABEL ZEMNÍ DVOUPLÁŠŤOVÝ S PANCÍŘEM PRŮMĚRU ŽÍLY 0,8 MM - DEMONTÁŽ</t>
  </si>
  <si>
    <t>75I411</t>
  </si>
  <si>
    <t>KABEL ZEMNÍ DATOVÝ PRŮMĚRU ŽÍLY 0,6 MM DO 4 PÁRŮ</t>
  </si>
  <si>
    <t>75I812</t>
  </si>
  <si>
    <t>KABEL OPTICKÝ SINGLEMODE DO 36 VLÁKEN</t>
  </si>
  <si>
    <t>75I813</t>
  </si>
  <si>
    <t>KABEL OPTICKÝ SINGLEMODE DO 72 VLÁKEN</t>
  </si>
  <si>
    <t>75I841</t>
  </si>
  <si>
    <t>KABEL OPTICKÝ - REZERVA DO 500 MM</t>
  </si>
  <si>
    <t>75I851</t>
  </si>
  <si>
    <t>KABEL OPTICKÝ - REZERVA PŘES 500 MM</t>
  </si>
  <si>
    <t>75I961</t>
  </si>
  <si>
    <t>OPTOTRUBKA - HERMETIZACE ÚSEKU DO 2000 M</t>
  </si>
  <si>
    <t>ÚSEK</t>
  </si>
  <si>
    <t>75I962</t>
  </si>
  <si>
    <t>OPTOTRUBKA - KALIBRACE</t>
  </si>
  <si>
    <t>75IA11</t>
  </si>
  <si>
    <t>OPTOTRUBKOVÁ SPOJKA PRŮMĚRU DO 40 MM</t>
  </si>
  <si>
    <t>75IA61</t>
  </si>
  <si>
    <t>OPTOTRUBKOVÁ KONCOKA S VENTILKEM PRŮMĚRU DO 40 MM</t>
  </si>
  <si>
    <t>75IA71</t>
  </si>
  <si>
    <t>OPTOTRUBKOVÁ PRŮCHODKA PRŮMĚRU DO 40 MM</t>
  </si>
  <si>
    <t>75IB41</t>
  </si>
  <si>
    <t>MIKROTRUBIČKA ZODOLNĚNÁ PŘES 10/5,5 MM</t>
  </si>
  <si>
    <t>75IEC1</t>
  </si>
  <si>
    <t>VENKOVNÍ TELEFONNÍ OBJEKT NA SLOUPKU</t>
  </si>
  <si>
    <t>75IECY</t>
  </si>
  <si>
    <t>VENKOVNÍ TELEFONNÍ OBJEKT - DEMONTÁŽ</t>
  </si>
  <si>
    <t>75IEE3</t>
  </si>
  <si>
    <t>OPTICKÝ ROZVADĚČ 19" PROVEDENÍ 36 VLÁKEN</t>
  </si>
  <si>
    <t>75IEE5</t>
  </si>
  <si>
    <t>OPTICKÝ ROZVADĚČ 19" PROVEDENÍ DO 144 VLÁKEN</t>
  </si>
  <si>
    <t>75IEEX</t>
  </si>
  <si>
    <t>OPTICKÝ ROZVADĚČ 19" PROVEDENÍ - MONTÁŽ</t>
  </si>
  <si>
    <t>75IEF1</t>
  </si>
  <si>
    <t>OPTICKÝ ROZVADĚČ NA ZEĎ DO 12 VLÁKEN</t>
  </si>
  <si>
    <t>75IEG1</t>
  </si>
  <si>
    <t>KAZETA PRO ULOŽENÍ SVÁRŮ - DODÁVKA</t>
  </si>
  <si>
    <t>75IEGX</t>
  </si>
  <si>
    <t>KAZETA PRO ULOŽENÍ SVÁRŮ - MONTÁŽ</t>
  </si>
  <si>
    <t>75IEH1</t>
  </si>
  <si>
    <t>KONEKTOROVÝ MODUL 12 VLÁKEN - DODÁVKA</t>
  </si>
  <si>
    <t>75IEHX</t>
  </si>
  <si>
    <t>KONEKTOROVÝ MODUL 12 VLÁKEN - MONTÁŽ</t>
  </si>
  <si>
    <t>75IEI1</t>
  </si>
  <si>
    <t>SPOJOVACÍ MODUL 12 VLÁKEN - DODÁVKA</t>
  </si>
  <si>
    <t>75IEIX</t>
  </si>
  <si>
    <t>SPOJOVACÍ MODUL 12 VLÁKEN - MONTÁŽ</t>
  </si>
  <si>
    <t>75IEJ1</t>
  </si>
  <si>
    <t>ZASLEPOVACÍ MODUL 12 VLÁKEN - DODÁVKA</t>
  </si>
  <si>
    <t>75IEJX</t>
  </si>
  <si>
    <t>ZASLEPOVACÍ MODUL 12 VLÁKEN - MONTÁŽ</t>
  </si>
  <si>
    <t>75IF21</t>
  </si>
  <si>
    <t>ROZPOJOVACÍ SVORKOVNICE 2/10, 2/8</t>
  </si>
  <si>
    <t>75IF2Y</t>
  </si>
  <si>
    <t>ROZPOJOVACÍ SVORKOVNICE 2/10, 2/8 - DEMONTÁŽ</t>
  </si>
  <si>
    <t>75IF31</t>
  </si>
  <si>
    <t>ZEMNÍCÍ SVORKOVNICE</t>
  </si>
  <si>
    <t>75IF3Y</t>
  </si>
  <si>
    <t>ZEMNÍCÍ SVORKOVNICE - DEMONTÁŽ</t>
  </si>
  <si>
    <t>75IF41</t>
  </si>
  <si>
    <t>MONTÁŽNÍ RÁM 10+1</t>
  </si>
  <si>
    <t>75IF4Y</t>
  </si>
  <si>
    <t>MONTÁŽNÍ RÁM DO 10+1 - DEMONTÁŽ</t>
  </si>
  <si>
    <t>75IF71</t>
  </si>
  <si>
    <t>MONTÁŽNÍ RÁM 30+1</t>
  </si>
  <si>
    <t>75IF91</t>
  </si>
  <si>
    <t>KONSTRUKCE DO SKŘÍNĚ 19" PRO UPEVNĚNÍ ZAŘÍZENÍ</t>
  </si>
  <si>
    <t>75IF9Y</t>
  </si>
  <si>
    <t>KONSTRUKCE DO SKŘÍNĚ 19"" PRO UPEVNĚNÍ ZAŘÍZENÍ - DEMONTÁŽ</t>
  </si>
  <si>
    <t>75IFA1</t>
  </si>
  <si>
    <t>NOSNÍK BLESKOJISTEK</t>
  </si>
  <si>
    <t>75IFAY</t>
  </si>
  <si>
    <t>NOSNÍK BLESKOJISTEK - DEMONTÁŽ</t>
  </si>
  <si>
    <t>75IFB1</t>
  </si>
  <si>
    <t>BLESKOJISTKA</t>
  </si>
  <si>
    <t>75IFBY</t>
  </si>
  <si>
    <t>BLESKOJISTKA - DEMONTÁŽ</t>
  </si>
  <si>
    <t>75IG11</t>
  </si>
  <si>
    <t>TYČ UZEMŇOVACÍ</t>
  </si>
  <si>
    <t>75IG31</t>
  </si>
  <si>
    <t>ZEMNICÍ DESKA FEZN 2000 X 250 X 3 MM</t>
  </si>
  <si>
    <t>75IG61</t>
  </si>
  <si>
    <t>VEDENÍ UZEMŇOVACÍ V ZEMI Z FEZN DRÁTU DO 120 MM2</t>
  </si>
  <si>
    <t>75IH11</t>
  </si>
  <si>
    <t>UKONČENÍ KABELU CELOPLASTOVÉHO BEZ PANCÍŘE DO 40 ŽIL</t>
  </si>
  <si>
    <t>75IH21</t>
  </si>
  <si>
    <t>UKONČENÍ KABELU CELOPLASTOVÉHO S PANCÍŘEM DO 40 ŽIL</t>
  </si>
  <si>
    <t>75IH22</t>
  </si>
  <si>
    <t>UKONČENÍ KABELU CELOPLASTOVÝHO S PANCÍŘEM DO 100 ŽIL</t>
  </si>
  <si>
    <t>75IH2Y</t>
  </si>
  <si>
    <t>UKONČENÍ KABELU CELOPLASTOVÉHO S PANCÍŘEM - DEMONTÁŽ</t>
  </si>
  <si>
    <t>75IH31</t>
  </si>
  <si>
    <t>UKONČENÍ KABELU FORMA KABELOVÁ DÉLKY DO 0,5 M DO 5XN</t>
  </si>
  <si>
    <t>75IH32</t>
  </si>
  <si>
    <t>UKONČENÍ KABELU FORMA KABELOVÁ DÉLKY DO 0,5 M DO 25XN</t>
  </si>
  <si>
    <t>75IH62</t>
  </si>
  <si>
    <t>UKONČENÍ KABELU OPTICKÉHO DO 36 VLÁKEN</t>
  </si>
  <si>
    <t>75IH63</t>
  </si>
  <si>
    <t>UKONČENÍ KABELU OPTICKÉHO DO 72 VLÁKEN</t>
  </si>
  <si>
    <t>75II21</t>
  </si>
  <si>
    <t>SPOJKA PRO CELOPLASTOVÉ KABELY S PANCÍŘEM DO 100 ŽIL</t>
  </si>
  <si>
    <t>75IJ11</t>
  </si>
  <si>
    <t>MĚŘENÍ - ZŘÍZENÍ VÝVODU KABELOVÉHO PLÁŠTĚ PRO MĚŘENÍ</t>
  </si>
  <si>
    <t>75IJ12</t>
  </si>
  <si>
    <t>MĚŘENÍ JEDNOSMĚRNÉ NA SDĚLOVACÍM KABELU</t>
  </si>
  <si>
    <t>75IJ13</t>
  </si>
  <si>
    <t>MĚŘENÍ ÚTLUMU PŘESLECHU NA BLÍZKÉM KONCI NA MÍSTNÍM SDĚL. KABELU ZA 1 ČTYŘKU XN A 1 MĚŘENÝ ÚSEK</t>
  </si>
  <si>
    <t>75IJ15</t>
  </si>
  <si>
    <t>MĚŘENÍ A VYROVNÁNÍ KAPACITNÍCH NEROVNOVÁH NA MÍSTNÍM SDĚLOVACÍM KABELU, KABEL DO 4 KM DÉLKY, 1 ČTYŘKA</t>
  </si>
  <si>
    <t>75IK21</t>
  </si>
  <si>
    <t>MĚŘENÍ KOMPLEXNÍ OPTICKÉHO KABELU</t>
  </si>
  <si>
    <t>VLÁKNO</t>
  </si>
  <si>
    <t>75J212</t>
  </si>
  <si>
    <t>KABEL SDĚLOVACÍ PRO VNITŘNÍ POUŽITÍ DO 10 PÁRŮ PRŮMĚRU 0,5 MM</t>
  </si>
  <si>
    <t>75J821</t>
  </si>
  <si>
    <t>OPTICKÝ PIGTAIL SINGLEMODE DO 2 M</t>
  </si>
  <si>
    <t>75J82X</t>
  </si>
  <si>
    <t>OPTICKÝ PIGTAIL SINGLEMODE - MONTÁŽ</t>
  </si>
  <si>
    <t>75J921</t>
  </si>
  <si>
    <t>OPTICKÝ PATCHCORD SINGLEMODE DO 5 M</t>
  </si>
  <si>
    <t>75J92X</t>
  </si>
  <si>
    <t>OPTICKÝ PATCHCORD SINGLEMODE - MONTÁŽ</t>
  </si>
  <si>
    <t>75K112</t>
  </si>
  <si>
    <t>TRANSFORMÁTOR ODDĚLOVACÍ (OCHRANNÝ) PŘES 1000 VA</t>
  </si>
  <si>
    <t>75K11X</t>
  </si>
  <si>
    <t>TRANSFORMÁTOR ODDĚLOVACÍ (OCHRANNÝ) - MONTÁŽ</t>
  </si>
  <si>
    <t>75K11Y</t>
  </si>
  <si>
    <t>TRANSFORMÁTOR ODDĚLOVACÍ (OCHRANNÝ) - DEMONTÁŽ</t>
  </si>
  <si>
    <t>R75IEC1</t>
  </si>
  <si>
    <t>Venkovní telefonní objekt, skříň společná přístrojová 3D, včetně výstroje a montáže</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</si>
  <si>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</si>
  <si>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R75IL71</t>
  </si>
  <si>
    <t>KABELOVÁ KNIHA - VYHOTOVENÍ</t>
  </si>
  <si>
    <t>1. Položka obsahuje:  
 – zhotovení kabelové knihy plánů dle požadavku správce a majitele zařízení a "Základní technické specifikace optických kabelů a jejich přislušenství v telekomunikační síti SŽDC".  
2. Položka neobsahuje:  
 X  
3. Způsob měření:  
Měřící práce se udávají počtem metrů kabeláže, pro kterou má být kniha zhotovena.</t>
  </si>
  <si>
    <t>R75J23Y</t>
  </si>
  <si>
    <t>KABEL SDĚLOVACÍ PRO VNITŘNÍ POUŽITÍ - DEMONTÁŽ</t>
  </si>
  <si>
    <t>1. Položka obsahuje:  
 – veškeré práce a materiál obsažený v názvu položky  
2. Položka neobsahuje:  
 X  
3. Způsob měření:  
Měří se metr délkový v ose vodiče nebo lana.</t>
  </si>
  <si>
    <t>Poplatky za skládky</t>
  </si>
  <si>
    <t>R015111</t>
  </si>
  <si>
    <t>901</t>
  </si>
  <si>
    <t>POPLATKY ZA LIKVIDACI ODPADŮ NEKONTAMINOVANÝCH - 17 05 04 VYTĚŽENÉ ZEMINY A HORNINY - I. TŘÍDA TĚŽITELNOSTI VČETNĚ DOPRAVY</t>
  </si>
  <si>
    <t>R015120</t>
  </si>
  <si>
    <t>904</t>
  </si>
  <si>
    <t>POPLATKY ZA LIKVIDACI ODPADŮ NEKONTAMINOVANÝCH - 17 01 02 STAVEBNÍ A DEMOLIČNÍ SUŤ (CIHLY) VČETNĚ DOPRAVY</t>
  </si>
  <si>
    <t>R015140</t>
  </si>
  <si>
    <t>906</t>
  </si>
  <si>
    <t>POPLATKY ZA LIKVIDACI ODPADŮ NEKONTAMINOVANÝCH - 17 01 01 BETON Z DEMOLIC OBJEKTŮ, ZÁKLADŮ TV VČETNĚ DOPRAVY</t>
  </si>
  <si>
    <t>R015420</t>
  </si>
  <si>
    <t>923</t>
  </si>
  <si>
    <t>POPLATKY ZA LIKVIDACI ODPADŮ NEKONTAMINOVANÝCH - 17 06 04 ZBYTKY IZOLAČNÍCH MATERIÁLŮ VČETNĚ DOPRAVY</t>
  </si>
  <si>
    <t>R015621</t>
  </si>
  <si>
    <t>929</t>
  </si>
  <si>
    <t>POPLATKY ZA LIKVIDACI ODPADŮ NEBEZPEČNÝCH - KABELY S PLASTOVOU IZOLACÍ VČETNĚ DOPRAVY</t>
  </si>
  <si>
    <t xml:space="preserve">  PS 06-02-02</t>
  </si>
  <si>
    <t>ŽST Kladno, telefonní zapojovač</t>
  </si>
  <si>
    <t>PS 06-02-02</t>
  </si>
  <si>
    <t>TZ - dodávky+nosný materiál, montáž</t>
  </si>
  <si>
    <t>703412</t>
  </si>
  <si>
    <t>ELEKTROINSTALAČNÍ TRUBKA PLASTOVÁ VČETNĚ UPEVNĚNÍ A PŘÍSLUŠENSTVÍ DN PRŮMĚRU PŘES 25 DO 40 MM</t>
  </si>
  <si>
    <t>703511</t>
  </si>
  <si>
    <t>ELEKTROINSTALAČNÍ LIŠTA ŠÍŘKY DO 30 MM</t>
  </si>
  <si>
    <t>741111</t>
  </si>
  <si>
    <t>KRABICE (ROZVODKA) INSTALAČNÍ PŘÍSTROJOVÁ PRÁZDNÁ</t>
  </si>
  <si>
    <t>741311</t>
  </si>
  <si>
    <t>ZÁSUVKA INSTALAČNÍ JEDNODUCHÁ, MONTÁŽ NA KRABICI</t>
  </si>
  <si>
    <t>742F11</t>
  </si>
  <si>
    <t>KABEL NN NEBO VODIČ JEDNOŽÍLOVÝ CU S PLASTOVOU IZOLACÍ DO 2,5 MM2</t>
  </si>
  <si>
    <t>742G11</t>
  </si>
  <si>
    <t>KABEL NN DVOU- A TŘÍŽÍLOVÝ CU S PLASTOVOU IZOLACÍ DO 2,5 MM2</t>
  </si>
  <si>
    <t>742K11</t>
  </si>
  <si>
    <t>UKONČENÍ JEDNOŽÍLOVÉHO KABELU V ROZVADĚČI NEBO NA PŘÍSTROJI DO 2,5 MM2</t>
  </si>
  <si>
    <t>742L11</t>
  </si>
  <si>
    <t>UKONČENÍ DVOU AŽ PĚTIŽÍLOVÉHO KABELU V ROZVADĚČI NEBO NA PŘÍSTROJI DO 2,5 MM2</t>
  </si>
  <si>
    <t>744612</t>
  </si>
  <si>
    <t>JISTIČ JEDNOPÓLOVÝ (10 KA) OD 4 DO 10 A</t>
  </si>
  <si>
    <t>744652</t>
  </si>
  <si>
    <t>JISTIČ DC OD 4 DO 10 A</t>
  </si>
  <si>
    <t>747213</t>
  </si>
  <si>
    <t>CELKOVÁ PROHLÍDKA, ZKOUŠENÍ, MĚŘENÍ A VYHOTOVENÍ VÝCHOZÍ REVIZNÍ ZPRÁVY, PRO OBJEM IN PŘES 500 DO 1000 TIS. KČ</t>
  </si>
  <si>
    <t>747214</t>
  </si>
  <si>
    <t>CELKOVÁ PROHLÍDKA, ZKOUŠENÍ, MĚŘENÍ A VYHOTOVENÍ VÝCHOZÍ REVIZNÍ ZPRÁVY, PRO OBJEM IN - PŘÍPLATEK ZA KAŽDÝCH DALŠÍCH I ZAPOČATÝCH 500 TIS. KČ</t>
  </si>
  <si>
    <t>74F323</t>
  </si>
  <si>
    <t>75IF11</t>
  </si>
  <si>
    <t>SPOJOVACÍ SVORKOVNICE 2/10</t>
  </si>
  <si>
    <t>75IF61</t>
  </si>
  <si>
    <t>MONTÁŽNÍ RÁM 20+1</t>
  </si>
  <si>
    <t>KONSTRUKCE DO SKŘÍNĚ 19" PRO UPEVNĚNÍ ZAŘÍZENÍ - DODÁVKA</t>
  </si>
  <si>
    <t>75IF9X</t>
  </si>
  <si>
    <t>KONSTRUKCE DO SKŘÍNĚ 19" PRO UPEVNĚNÍ ZAŘÍZENÍ - MONTÁŽ</t>
  </si>
  <si>
    <t>75J131</t>
  </si>
  <si>
    <t>NOSNÁ LIŠTA DIN - DODÁVKA</t>
  </si>
  <si>
    <t>75J13X</t>
  </si>
  <si>
    <t>NOSNÁ LIŠTA DIN - MONTÁŽ</t>
  </si>
  <si>
    <t>75J222</t>
  </si>
  <si>
    <t>KABEL SDĚLOVACÍ PRO VNITŘNÍ POUŽITÍ DO 20 PÁRŮ PRŮMĚRU 0,5 MM</t>
  </si>
  <si>
    <t>75J23X</t>
  </si>
  <si>
    <t>Kabel sdělovací, montáž a upevnění</t>
  </si>
  <si>
    <t>75K223</t>
  </si>
  <si>
    <t>NAPÁJECÍ ZDROJ 24 V DC PŘES 10 A</t>
  </si>
  <si>
    <t>Zdroj včetně SNMP modulu.</t>
  </si>
  <si>
    <t>75K22X</t>
  </si>
  <si>
    <t>NAPÁJECÍ ZDROJ 24 V DC - MONTÁŽ</t>
  </si>
  <si>
    <t>75K511</t>
  </si>
  <si>
    <t>BATERIOVÉ VEDENÍ O PRŮŘEZU DO 16 MM2 - DODÁVKA</t>
  </si>
  <si>
    <t>75K51X</t>
  </si>
  <si>
    <t>BATERIOVÉ VEDENÍ O PRŮŘEZU DO 16 MM2 - MONTÁŽ</t>
  </si>
  <si>
    <t>75K631</t>
  </si>
  <si>
    <t>AKUMULÁTOROVÁ BATERIE DO 1000 VAH - DODÁVKA</t>
  </si>
  <si>
    <t>75K63X</t>
  </si>
  <si>
    <t>AKUMULÁTOROVÁ BATERIE DO 1000 VAH - MONTÁŽ</t>
  </si>
  <si>
    <t>75K671</t>
  </si>
  <si>
    <t>AKUMULÁTOROVÁ BATERIE - STOJAN/NOSIČ AKUMULÁTORŮ - DODÁVKA</t>
  </si>
  <si>
    <t>Police pro akumulátory do racku 19".</t>
  </si>
  <si>
    <t>75K67X</t>
  </si>
  <si>
    <t>AKUMULÁTOROVÁ BATERIE - STOJAN/NOSIČ AKUMULÁTORŮ - MONTÁŽ</t>
  </si>
  <si>
    <t>75K691</t>
  </si>
  <si>
    <t>AKUMULÁTOROVÁ BATERIE - FORMOVÁNÍ SESTAVY - DODÁVKA</t>
  </si>
  <si>
    <t>75K69X</t>
  </si>
  <si>
    <t>AKUMULÁTOROVÁ BATERIE - FORMOVÁNÍ SESTAVY - MONTÁŽ</t>
  </si>
  <si>
    <t>75M111</t>
  </si>
  <si>
    <t>TELEFONNÍ PŘÍSTROJ MB - DODÁVKA</t>
  </si>
  <si>
    <t>75M11X</t>
  </si>
  <si>
    <t>TELEFONNÍ PŘÍSTROJ MB - MONTÁŽ</t>
  </si>
  <si>
    <t>75M11Y</t>
  </si>
  <si>
    <t>TELEFONNÍ PŘÍSTROJ MB - DEMONTÁŽ</t>
  </si>
  <si>
    <t>75M262</t>
  </si>
  <si>
    <t>TELEFONNÍ ZAPOJOVAČ ANALOGOVÝ, NÁHRADNÍ ZAPOJOVAČ DO STOLU VÝPRAVČÍHO</t>
  </si>
  <si>
    <t>75M26X</t>
  </si>
  <si>
    <t>TELEFONNÍ ZAPOJOVAČ ANALOGOVÝ, NÁHRADNÍ ZAPOJOVAČ - MONTÁŽ</t>
  </si>
  <si>
    <t>75M26Y</t>
  </si>
  <si>
    <t>TELEFONNÍ ZAPOJOVAČ ANALOGOVÝ, NÁHRADNÍ ZAPOJOVAČ - DEMONTÁŽ</t>
  </si>
  <si>
    <t>75M431</t>
  </si>
  <si>
    <t>TELEFONNÍ ZAPOJOVAČ DIGITÁLNÍ, BRÁNA IP/MB</t>
  </si>
  <si>
    <t>TELEFONNÍ ZAPOJOVAČ DIGITÁLNÍ, BRÁNA - MONTÁŽ</t>
  </si>
  <si>
    <t>75M43Y</t>
  </si>
  <si>
    <t>TELEFONNÍ ZAPOJOVAČ DIGITÁLNÍ, BRÁNA - DEMONTÁŽ</t>
  </si>
  <si>
    <t>75M444</t>
  </si>
  <si>
    <t>TELEFONNÍ ZAPOJOVAČ DIGITÁLNÍ, ŘÍDÍCÍ ČÁSTI SÍTĚ SCU LICENCE</t>
  </si>
  <si>
    <t>75M713</t>
  </si>
  <si>
    <t>ZÁZNAMOVÉ ZAŘÍZENÍ, LICENCE NA JEDEN KANÁL (DOPLNĚNÍ)</t>
  </si>
  <si>
    <t>75M714</t>
  </si>
  <si>
    <t>ZÁZNAMOVÉ ZAŘÍZENÍ, LICENCE KAC</t>
  </si>
  <si>
    <t>75M715</t>
  </si>
  <si>
    <t>ZÁZNAMOVÉ ZAŘÍZENÍ - MONTÁŽ</t>
  </si>
  <si>
    <t>Montáž stávajícího záznamového zařízení do TB.</t>
  </si>
  <si>
    <t>75M716</t>
  </si>
  <si>
    <t>ZÁZNAMOVÉ ZAŘÍZENÍ - DEMONTÁŽ</t>
  </si>
  <si>
    <t>Demontáž stávajícího záznamového zařízení ve VB.</t>
  </si>
  <si>
    <t>75N353</t>
  </si>
  <si>
    <t>GSM-R, PŘÍSLUŠENSTVÍ - DISPEČERSKÝ IP TERMINÁL S FUNKCIONALITAMI GSM-R, KOMPLETNÍ</t>
  </si>
  <si>
    <t>75N355</t>
  </si>
  <si>
    <t>GSM-R, PŘÍSLUŠENSTVÍ - LICENCE PRO PŘIPOJENÍ IP DISPEČERSKÉHO TERMINÁLU GSM-R</t>
  </si>
  <si>
    <t>R06020201</t>
  </si>
  <si>
    <t>TELEFONNÍ ZAPOJOVAČ DIGITÁLNÍ, ROUTER</t>
  </si>
  <si>
    <t>1. Položka obsahuje:  
 – dodávku specifikovaného bloku/zařízení včetně potřebného drobného montážního materiálu  
 – dodávku souvisejícího příslušenství pro specifikovaný blok/zařízení  
 – kompletní dodávku SW vybanení  
 – dopravu a skladování  
2. Položka neobsahuje:  
 X  
3. Způsob měření:  
Udává se počet kusů kompletní konstrukce nebo práce.</t>
  </si>
  <si>
    <t>R06020202</t>
  </si>
  <si>
    <t>TELEFONNÍ ZAPOJOVAČ DIGITÁLNÍ,ROUTER - MONTÁŽ</t>
  </si>
  <si>
    <t>1. Položka obsahuje:  
 – kompletní montáž, konfiguraci a oživení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</si>
  <si>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R06020203</t>
  </si>
  <si>
    <t>TELEFONNÍ ZAPOJOVAČ DIGITÁLNÍ, ROUTER - DEMONTÁŽ</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</si>
  <si>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</si>
  <si>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R06020204</t>
  </si>
  <si>
    <t>TELEFONNÍ ZAPOJOVAČ - LICENCE PRO DOHLED</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</si>
  <si>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</si>
  <si>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R06020205</t>
  </si>
  <si>
    <t>INDIKACE NAHRÁVÁNÍ NA ZÁZNAMOVÉ ZAŘÍZENÍ (SW MODUL)</t>
  </si>
  <si>
    <t>1. Položka obsahuje:  
 – dodávku, montáž a konfiguraci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</si>
  <si>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R06020206</t>
  </si>
  <si>
    <t>DATOVÝ PATCHKABEL UTP CAT5e DO 3M</t>
  </si>
  <si>
    <t>Technická specifikace položky odpovídá textu položky, dodávka+montáž</t>
  </si>
  <si>
    <t>R06020207</t>
  </si>
  <si>
    <t>ÚPRAVA PŘENOSOVÉ A DATOVÉ SÍTĚ (KONFIGURACE, NASTAVENÍ)</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</si>
  <si>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</si>
  <si>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R06020208</t>
  </si>
  <si>
    <t>ZAJIŠTĚNÍ PROVIZORNÍCH STAVŮ NA ZAŘÍZENÍ</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</si>
  <si>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hodin specifikované činnosti.</t>
  </si>
  <si>
    <t>R06020209</t>
  </si>
  <si>
    <t>KONFIGURACE TELEFONNÍCH ZAPOJOVAČŮ DO DOZ (OBLASTI, ŘÍZENÍ, PRIORITY)</t>
  </si>
  <si>
    <t>1. Položka obsahuje:  
 – kompletní nastavení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</si>
  <si>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R06020210</t>
  </si>
  <si>
    <t>ÚPRAVA TELEFONNÍ SÍTĚ (KONFIGURACE, NASTAVENÍ, ČÍSLOVÁNÍ)</t>
  </si>
  <si>
    <t>R06020220</t>
  </si>
  <si>
    <t>VÝSUVNÁ KVM KONZOLE (17" MONITOR, KLÁVESNICE, TOUCHPAD)</t>
  </si>
  <si>
    <t>1. Položka obsahuje:  
 – kompletní dodávku a montáž specifikovaného bloku/zařízení včetně potřebného souvisejícího materiálu (napájecí adaptér, kabelizace, ostatní drobný materiál)  
 – dodávku souvisejícího příslušenství pro specifikovaný blok/zařízení  
 – dopravu a skladování  
2. Položka neobsahuje:  
 X  
3. Způsob měření:  
Udává se počet kusů kompletní konstrukce nebo práce.</t>
  </si>
  <si>
    <t>ATÚ - dodávky+nosný materiál, montáž</t>
  </si>
  <si>
    <t>75M621</t>
  </si>
  <si>
    <t>TELEFONÍ ÚSTŘEDNA / VOIP SERVER, DO 250 ÚČASTNÍKŮ - DODÁVKA</t>
  </si>
  <si>
    <t>75M62X</t>
  </si>
  <si>
    <t>TELEFONÍ ÚSTŘEDNA / VOIP SERVER, DO 250 ÚČASTNÍKŮ - MONTÁŽ</t>
  </si>
  <si>
    <t>75M64W</t>
  </si>
  <si>
    <t>TELEKOMUNIKAČNÍ SERVER ROZHRANÍ ETHERNET - DOPLNĚNÍ HW, SW, LICENCE</t>
  </si>
  <si>
    <t>75M651</t>
  </si>
  <si>
    <t>TELEFONÍ ÚSTŘEDNA / VOIP SERVER, DOPLNĚNÍ ROZHRANÍ SIP TRUNK - DODÁVKA</t>
  </si>
  <si>
    <t>75M65X</t>
  </si>
  <si>
    <t>TELEFONÍ ÚSTŘEDNA / VOIP SERVER, DOPLNĚNÍ ROZHRANÍ SIP TRUNK - MONTÁŽ</t>
  </si>
  <si>
    <t>75M661</t>
  </si>
  <si>
    <t>TELEFONÍ ÚSTŘEDNA / VOIP SERVER, DOPLNĚNÍ ROZHRANÍ E1 - DODÁVKA</t>
  </si>
  <si>
    <t>75M66X</t>
  </si>
  <si>
    <t>TELEFONÍ ÚSTŘEDNA / VOIP SERVER, DOPLNĚNÍ ROZHRANÍ E1 - MONTÁŽ</t>
  </si>
  <si>
    <t>75M671</t>
  </si>
  <si>
    <t>TELEFONÍ ÚSTŘEDNA / VOIP SERVER, DOPLNĚNÍ 32 ÚČ. ANALOG/DIGIT. - DODÁVKA</t>
  </si>
  <si>
    <t>75M67X</t>
  </si>
  <si>
    <t>TELEFONÍ ÚSTŘEDNA / VOIP SERVER, DOPLNĚNÍ 32 ÚČ. ANALOG/DIGIT. - MONTÁŽ</t>
  </si>
  <si>
    <t>75M681</t>
  </si>
  <si>
    <t>TELEFONÍ ÚSTŘEDNA / VOIP SERVER, DOPLNĚNÍ 30 ÚČ. SIP - DODÁVKA</t>
  </si>
  <si>
    <t>75M68X</t>
  </si>
  <si>
    <t>TELEFONÍ ÚSTŘEDNA / VOIP SERVER, DOPLNĚNÍ 30 ÚČ. SIP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</si>
  <si>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</si>
  <si>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kompletní montáž a demontáž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</si>
  <si>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R06020211</t>
  </si>
  <si>
    <t>Terminál VoIP/Analog 8 portů</t>
  </si>
  <si>
    <t>R06020212</t>
  </si>
  <si>
    <t>Telefonní patchpanel 50p.</t>
  </si>
  <si>
    <t>1. Položka obsahuje:  
 – kompletní dodávku a montáž specifikovaného bloku/zařízení včetně potřebného souvisejícího materiálu (keystone, drobný materiál)  
 – dodávku souvisejícího příslušenství pro specifikovaný blok/zařízení  
 – dopravu a skladování  
2. Položka neobsahuje:  
 X  
3. Způsob měření:  
Udává se počet kusů kompletní konstrukce nebo práce.</t>
  </si>
  <si>
    <t>R06020213</t>
  </si>
  <si>
    <t>SDĚLOVACÍ KABELIZACE NOVÉ ATÚ (PATCHCORDY, SYSTÉMOVÉ KABELY, PROPOJE, UKONČENÍ NA PATCHPANELECH A LSA)</t>
  </si>
  <si>
    <t>celek</t>
  </si>
  <si>
    <t>1. Položka obsahuje:  
 – kompletní dodávku a montáž specifikovaného bloku/zařízení včetně potřebného souvisejícího drobného materiálu  
 – dodávku souvisejícího příslušenství pro specifikovaný blok/zařízení  
 – dopravu a skladování  
2. Položka neobsahuje:  
 X  
3. Způsob měření:  
Udává se počet kusů kompletní konstrukce nebo práce.</t>
  </si>
  <si>
    <t>R06020214</t>
  </si>
  <si>
    <t>NAPÁJECÍ KABELIZACE NOVÉ ATÚ (KABELÁŽ, UKONČENÍ NA ZAŘÍZENÍ)</t>
  </si>
  <si>
    <t>R06020215</t>
  </si>
  <si>
    <t>ZAČLENĚNÍ STÁVAJÍCÍCH ŮČASTNÍKŮ ZE SMĚRŮ UNHOŠŤ A KAMENNÉ ŽEHROVICE DO NOVÉ ATÚ</t>
  </si>
  <si>
    <t>Přesun, konfigurace a oživení stávajících prvků vzdálených účastníků do nové TB.</t>
  </si>
  <si>
    <t>1. Položka obsahuje:  
 – kompletní demontáž/montáž specifikovaného bloku/zařízení včetně potřebného souvisejícího drobného materiálu, konfigurace, oživení  
 – dodávku souvisejícího příslušenství pro specifikovaný blok/zařízení  
 – dopravu a skladování  
2. Položka neobsahuje:  
 X  
3. Způsob měření:  
Udává se počet kusů kompletní konstrukce nebo práce.</t>
  </si>
  <si>
    <t>R06020216</t>
  </si>
  <si>
    <t>DEMONTÁŽ STÁVAJÍCÍ TELEFONNÍ ÚSTŘEDNY VČ. PŘÍSLUŠENSTVÍ</t>
  </si>
  <si>
    <t>1. Položka obsahuje:  
 – kompletní demontáž specifikovaného bloku/zařízení a souvisejícího příslušenství, včetně rekonfigurace stávajících zařízení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</si>
  <si>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06-02-03</t>
  </si>
  <si>
    <t>ŽST Kladno, rozhlasové zařízení</t>
  </si>
  <si>
    <t>PS 06-02-03</t>
  </si>
  <si>
    <t>132737</t>
  </si>
  <si>
    <t>HLOUBENÍ RÝH ŠÍŘ DO 2M PAŽ I NEPAŽ TŘ. I, ODVOZ DO 16KM</t>
  </si>
  <si>
    <t>R-701011R</t>
  </si>
  <si>
    <t>R-701ADCR</t>
  </si>
  <si>
    <t>703212</t>
  </si>
  <si>
    <t>KABELOVÝ ŽLAB NOSNÝ/DRÁTĚNÝ ŽÁROVĚ ZINKOVANÝ VČETNĚ UPEVNĚNÍ A PŘÍSLUŠENSTVÍ SVĚTLÉ ŠÍŘKY PŘES 100 DO 250 MM</t>
  </si>
  <si>
    <t>703422</t>
  </si>
  <si>
    <t>ELEKTROINSTALAČNÍ TRUBKA PLASTOVÁ UV STABILNÍ VČETNĚ UPEVNĚNÍ A PŘÍSLUŠENSTVÍ DN PRŮMĚRU PŘES 25 DO 40 MM</t>
  </si>
  <si>
    <t>703721</t>
  </si>
  <si>
    <t>KABELOVÁ PŘÍCHYTKA PRO ROZSAH UPNUTÍ DO 25 MM</t>
  </si>
  <si>
    <t>Rozhlasové zařízení</t>
  </si>
  <si>
    <t>461314</t>
  </si>
  <si>
    <t>PATKY Z PROSTÉHO BETONU C25/30</t>
  </si>
  <si>
    <t>741321</t>
  </si>
  <si>
    <t>ZÁSUVKA INSTALAČNÍ JEDNODUCHÁ S PŘEPĚŤOVOU OCHRANOU, MONTÁŽ NA KRABICI</t>
  </si>
  <si>
    <t>741C05</t>
  </si>
  <si>
    <t>SPOJOVÁNÍ UZEMŇOVACÍCH VODIČŮ</t>
  </si>
  <si>
    <t>741C06</t>
  </si>
  <si>
    <t>VYVEDENÍ UZEMŇOVACÍCH VODIČŮ NA POVRCH/KONSTRUKCI</t>
  </si>
  <si>
    <t>KPL</t>
  </si>
  <si>
    <t>744L51</t>
  </si>
  <si>
    <t>RELÉ - POMOCNÝ SPÍNAČ</t>
  </si>
  <si>
    <t>744Q21</t>
  </si>
  <si>
    <t>SVODIČ PŘEPĚTÍ TYP 1+2 (TŘÍDA B+C) 1-2 PÓLOVÝ</t>
  </si>
  <si>
    <t>Viz textová a výkresová část projektové dokumentace</t>
  </si>
  <si>
    <t>744R11</t>
  </si>
  <si>
    <t>SVORKA DO 2,5 MM2</t>
  </si>
  <si>
    <t>75IF1X</t>
  </si>
  <si>
    <t>SPOJOVACÍ SVORKOVNICE 2/10 - MONTÁŽ</t>
  </si>
  <si>
    <t>MONTÁŽNÍ RÁM DO 10+1</t>
  </si>
  <si>
    <t>75IF4X</t>
  </si>
  <si>
    <t>MONTÁŽNÍ RÁM DO 10+1 - MONTÁŽ</t>
  </si>
  <si>
    <t>75IFAX</t>
  </si>
  <si>
    <t>NOSNÍK BLESKOJISTEK - MONTÁŽ</t>
  </si>
  <si>
    <t>75IFBX</t>
  </si>
  <si>
    <t>BLESKOJISTKA - MONTÁŽ</t>
  </si>
  <si>
    <t>75IG6X</t>
  </si>
  <si>
    <t>VEDENÍ UZEMŇOVACÍ V ZEMI Z FEZN DRÁTU DO 120 MM2 - MONTÁŽ</t>
  </si>
  <si>
    <t>NOSNÁ LIŠTA DIN</t>
  </si>
  <si>
    <t>75L113</t>
  </si>
  <si>
    <t>ROZHLASOVÁ ÚSTŘEDNA DIGITÁLNÍ (IP) PROVEDENÍ SE ZESILOVAČEM DO 300W</t>
  </si>
  <si>
    <t>75L11X</t>
  </si>
  <si>
    <t>ROZHLASOVÁ ÚSTŘEDNA - MONTÁŽ</t>
  </si>
  <si>
    <t>75L152</t>
  </si>
  <si>
    <t>STOŽÁR (SLOUP) ROZHLASOVÝ SKLOPNÝ</t>
  </si>
  <si>
    <t>75L15X</t>
  </si>
  <si>
    <t>STOŽÁR (SLOUP) - MONTÁŽ</t>
  </si>
  <si>
    <t>75L15Y</t>
  </si>
  <si>
    <t>STOŽÁR (SLOUP) - DEMONTÁŽ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</si>
  <si>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</si>
  <si>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</si>
  <si>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</si>
  <si>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</si>
  <si>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</si>
  <si>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</si>
  <si>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</si>
  <si>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</si>
  <si>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</si>
  <si>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</si>
  <si>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75L175</t>
  </si>
  <si>
    <t>REPRODUKTOR VENKOVNÍ TLAKOVÝ S NASTAVITELNÝM VÝKONEM</t>
  </si>
  <si>
    <t>R-75L1791R</t>
  </si>
  <si>
    <t>REPRODUKTOR VENKOVNÍ PODHLEDOVÝ S NASTAVITELNÝM VÝKONEM</t>
  </si>
  <si>
    <t>1. Položka obsahuje:  
 – dodávku specifikovaného bloku/zařízení včetně potřebného drobného montážního materiálu  
 – dodávku souvisejícího příslušenství pro specifikovaný blok/zařízení  
 – dopravu a skladování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</si>
  <si>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R-75L1792R</t>
  </si>
  <si>
    <t>REPRODUKTOR PODCHODOVÝ PODHLEDOVÝ S NASTAVITELNÝM VÝKONEM</t>
  </si>
  <si>
    <t>75L17X</t>
  </si>
  <si>
    <t>REPRODUKTOR VENKOVNÍ - MONTÁŽ</t>
  </si>
  <si>
    <t>75L17Y</t>
  </si>
  <si>
    <t>REPRODUKTOR VENKOVNÍ - DEMONTÁŽ</t>
  </si>
  <si>
    <t>75L182</t>
  </si>
  <si>
    <t>REPRODUKTOR VNITŘNÍ SKŘÍŇKOVÝ S NASTAVITELNÝM VÝKONEM</t>
  </si>
  <si>
    <t>75L18X</t>
  </si>
  <si>
    <t>REPRODUKTOR VNITŘNÍ - MONTÁŽ</t>
  </si>
  <si>
    <t>75L1C3</t>
  </si>
  <si>
    <t>DEMONTÁŽ ROZHLASOVÉHO ZAŘÍZENÍ DO 300 W</t>
  </si>
  <si>
    <t>KOMPLET</t>
  </si>
  <si>
    <t>75L1C6</t>
  </si>
  <si>
    <t>DEMONTÁŽ ROZHLASOVÉHO ZAŘÍZENÍ PRO POSUN PŘES 300 W</t>
  </si>
  <si>
    <t>R-75LC0R</t>
  </si>
  <si>
    <t>Provizorní stavy rozhlasového zařízení</t>
  </si>
  <si>
    <t>PŘÍPAD</t>
  </si>
  <si>
    <t>Provizorní stav přepojování, spojkování kabelizace, montáž a demontáž rozhlasového zařízení, včetně dodávky a příslušenství</t>
  </si>
  <si>
    <t>Rozhlasová kabelizace</t>
  </si>
  <si>
    <t>25: 60; viz textová a výkresová část projektové dokumentace</t>
  </si>
  <si>
    <t>742G12</t>
  </si>
  <si>
    <t>KABEL NN DVOU- A TŘÍŽÍLOVÝ CU S PLASTOVOU IZOLACÍ OD 4 DO 16 MM2</t>
  </si>
  <si>
    <t>742G51</t>
  </si>
  <si>
    <t>KABEL NN DVOU- A TŘÍŽÍLOVÝ CU BEZHALOGENOVÝ OHEŇ RETARDUJÍCÍ DO 2,5 MM2</t>
  </si>
  <si>
    <t>KABEL SDĚLOVACÍ, MONTÁŽ A UPEVNĚNÍ</t>
  </si>
  <si>
    <t>75J321</t>
  </si>
  <si>
    <t>KABEL SDĚLOVACÍ PRO STRUKTUROVANOU KABELÁŽ FTP/STP</t>
  </si>
  <si>
    <t>75J32X</t>
  </si>
  <si>
    <t>KABEL SDĚLOVACÍ PRO STRUKTUROVANOU KABELÁŽ FTP/STP - MONTÁŽ</t>
  </si>
  <si>
    <t>R-75JA5R</t>
  </si>
  <si>
    <t>Montáž metalického patchcordu</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</si>
  <si>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</si>
  <si>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R-75JA61R</t>
  </si>
  <si>
    <t>Metalický patchcord</t>
  </si>
  <si>
    <t>1. Položka obsahuje:  
 – dodávku specifikované kabelizace včetně potřebného drobného montážního materiálu  
 – dopravu a skladování  
2. Položka neobsahuje:  
 X  
3. Způsob měření:  
Dodávka specifikované kabelizace se měří v délce kus</t>
  </si>
  <si>
    <t>75L191</t>
  </si>
  <si>
    <t>KABEL SILOVÝ PRO ROZHLAS PRŮMĚRU DO 1,5 MM2</t>
  </si>
  <si>
    <t>kmžíla</t>
  </si>
  <si>
    <t>75L19X</t>
  </si>
  <si>
    <t>KABEL SILOVÝ PRO ROZHLAS - MONTÁŽ</t>
  </si>
  <si>
    <t>Rozhlasové zařízení - SW, měření, zkoušení, nastavení</t>
  </si>
  <si>
    <t>75L1A1</t>
  </si>
  <si>
    <t>MĚŘENÍ AKUSTICKÉHO HLUKU NA HRANICI OCHRANNÉHO PÁSMA V ŽST</t>
  </si>
  <si>
    <t>75L1B1</t>
  </si>
  <si>
    <t>ZKOUŠENÍ, NASTAVENÍ HLASITOSTI ROZHLASOVÉHO ZAŘÍZENÍ</t>
  </si>
  <si>
    <t>75L1B2</t>
  </si>
  <si>
    <t>ZKOUŠENÍ, NASTAVENÍ A UVEDENÍ ROZHLASOVÉHO ZAŘÍZENÍ DO PROVOZU</t>
  </si>
  <si>
    <t>75L3E1</t>
  </si>
  <si>
    <t>SW PRO ŘÍZENÍ SYSTÉMU (TRAŤOVÉ NASAZENÍ) - SW CŘP (KLIENT + SERVER) PRO 2-5 STANIC (TRAŤOVÉ NASAZENÍ)</t>
  </si>
  <si>
    <t>75L3E5</t>
  </si>
  <si>
    <t>SW PRO ŘÍZENÍ SYSTÉMU (TRAŤOVÉ NASAZENÍ) - SW MODUL PRO ŘÍZENÍ RÚ</t>
  </si>
  <si>
    <t>75L3E8</t>
  </si>
  <si>
    <t>SW PRO ŘÍZENÍ SYSTÉMU (TRAŤOVÉ NASAZENÍ) - SW MODUL HLÁŠENÍ</t>
  </si>
  <si>
    <t>75L3F3</t>
  </si>
  <si>
    <t>SW PRO ŘÍZENÍ SYSTÉMU (ŽST. SAMOSTATNÁ MALÁ) - SW MODUL HLÁŠENÍ</t>
  </si>
  <si>
    <t>75L3G3</t>
  </si>
  <si>
    <t>SW PRO ŘÍZENÍ SYSTÉMU (ŽST. SAMOSTATNÁ VELKÁ) - SW MODUL HLÁŠENÍ</t>
  </si>
  <si>
    <t>75O948</t>
  </si>
  <si>
    <t>DDTS ŽDC, INTEGRACE ROZ</t>
  </si>
  <si>
    <t>75O961</t>
  </si>
  <si>
    <t>DDTS ŽDC, SPOLUPRÁCE ZHOTOVITELE URČENÉHO ZAŘÍZENÍ PŘI INTEGRACI DO DDTS</t>
  </si>
  <si>
    <t xml:space="preserve">  PS 06-02-04</t>
  </si>
  <si>
    <t>ŽST Kladno, informační zařízení</t>
  </si>
  <si>
    <t>PS 06-02-04</t>
  </si>
  <si>
    <t>ZEMNÍ PRÁCE</t>
  </si>
  <si>
    <t>R-123201R</t>
  </si>
  <si>
    <t>61444</t>
  </si>
  <si>
    <t>ÚPRAVY POVRCHŮ VNITŘ KONSTR ZDĚNÝCH OMÍTKOU ŠTUKOVOU</t>
  </si>
  <si>
    <t>701011R</t>
  </si>
  <si>
    <t>VYTYČENÍ TRASY</t>
  </si>
  <si>
    <t>701ADCR</t>
  </si>
  <si>
    <t>702211</t>
  </si>
  <si>
    <t>KABELOVÁ CHRÁNIČKA ZEMNÍ DN DO 100 MM</t>
  </si>
  <si>
    <t>702422</t>
  </si>
  <si>
    <t>KABELOVÝ PROSTUP DO OBJEKTU PŘES ZÁKLAD BETONOVÝ SVĚTLÉ ŠÍŘKY PŘES 100 DO 200 MM</t>
  </si>
  <si>
    <t>702522</t>
  </si>
  <si>
    <t>PRŮRAZ ZDIVEM (PŘÍČKOU) BETONOVÝM TLOUŠŤKY PŘES 45 DO 60 CM</t>
  </si>
  <si>
    <t>702820</t>
  </si>
  <si>
    <t>VYČIŠTĚNÍ STÁVAJÍCÍHO KABELOVÉHO PROSTUPU Z TVÁRNIC NEBO CHRÁNIČEK BEZ KABELOVÉ KOMORY</t>
  </si>
  <si>
    <t>703755</t>
  </si>
  <si>
    <t>PROTIPOŽÁRNÍ UCPÁVKA PROSTUPU KABELOVÉHO PR. DO 200MM, DO EI 90 MIN.</t>
  </si>
  <si>
    <t>703756</t>
  </si>
  <si>
    <t>PROTIPOŽÁRNÍ TMEL ( TUBA - 1000ML ), DO EI 90 MIN.</t>
  </si>
  <si>
    <t>709512</t>
  </si>
  <si>
    <t>PODPŮRNÉ A POMOCNÉ KONSTRUKCE OCELOVÉ Z PROFILŮ SVAŘOVANÝCH A ŠROUBOVANÝCH S POVRCHOVOU ÚPRAVOU NÁTĚREM</t>
  </si>
  <si>
    <t>KG</t>
  </si>
  <si>
    <t>DODÁVKY + MONTÁŽE + NOSNÝ MATERIÁL</t>
  </si>
  <si>
    <t>703122</t>
  </si>
  <si>
    <t>KABELOVÝ ROŠT/LÁVKA NOSNÝ NEREZOVÝ VČETNĚ UPEVNĚNÍ A PŘÍSLUŠENSTVÍ SVĚTLÉ ŠÍŘKY PŘES 100 DO 250 MM</t>
  </si>
  <si>
    <t>703322</t>
  </si>
  <si>
    <t>KRYT K NOSNÉMU ŽLABU/ROŠTU NEREZOVÝ VČETNĚ UPEVNĚNÍ A PŘÍSLUŠENSTVÍ SVĚTLÉ ŠÍŘKY PŘES 100 DO 250 MM</t>
  </si>
  <si>
    <t>703443</t>
  </si>
  <si>
    <t>ELEKTROINSTALAČNÍ TRUBKA OCELOVÁ VČETNĚ UPEVNĚNÍ A PŘÍSLUŠENSTVÍ DN PRŮMĚRU PŘES 40 MM</t>
  </si>
  <si>
    <t>703512</t>
  </si>
  <si>
    <t>ELEKTROINSTALAČNÍ LIŠTA ŠÍŘKY PŘES 30 DO 60 MM</t>
  </si>
  <si>
    <t>R742G11</t>
  </si>
  <si>
    <t>KABEL NN DVOU- A TŘÍŽÍLOVÝ CU S PLASTOVOU IZOLACÍ DO 2,5 MM2 -TŘÍDA REAKCE NA OHEŇ Dca</t>
  </si>
  <si>
    <t>1. Položka obsahuje:  
 – manipulace a uložení kabelu (do země, chráničky, kanálu, na rošty, na TV a pod.)  
2. Položka neobsahuje:  
 – příchytky, spojky, koncovky, chráničky apod.  
3. Způsob měření:  
Měří se metr délkový.</t>
  </si>
  <si>
    <t>742P13</t>
  </si>
  <si>
    <t>ZATAŽENÍ KABELU DO CHRÁNIČKY - KABEL DO 4 KG/M</t>
  </si>
  <si>
    <t>744811</t>
  </si>
  <si>
    <t>PROUDOVÝ CHRÁNIČ DVOUPÓLOVÝ S NADPROUDOVOU OCHRANOU (10 KA) DO 30 MA, DO 25 A</t>
  </si>
  <si>
    <t>R-75I411R</t>
  </si>
  <si>
    <t>KABEL SDĚLOVACÍ PRO STRUKTUROVANOU KABELÁŽ FTP/STP -TŘÍDA REAKCE NA OHEŇ Dca</t>
  </si>
  <si>
    <t>1. Položka obsahuje:  
 – dodávku specifikované kabelizace včetně potřebného drobného montážního materiálu  
 – dopravu a skladování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kmpárech.</t>
  </si>
  <si>
    <t>75IG21</t>
  </si>
  <si>
    <t>SVORKA ROZPOJOVACÍ ZKUŠEBNÍ</t>
  </si>
  <si>
    <t>75IG2X</t>
  </si>
  <si>
    <t>SVORKA ROZPOJOVACÍ ZKUŠEBNÍ - MONTÁŽ</t>
  </si>
  <si>
    <t>75IH81</t>
  </si>
  <si>
    <t>UKONČENÍ KABELU OBJÍMKA KABELOVÁ</t>
  </si>
  <si>
    <t>75IH8X</t>
  </si>
  <si>
    <t>UKONČENÍ KABELU OBJÍMKA KABELOVÁ - MONTÁŽ</t>
  </si>
  <si>
    <t>75IH91</t>
  </si>
  <si>
    <t>UKONČENÍ KABELU ŠTÍTEK KABELOVÝ</t>
  </si>
  <si>
    <t>75IH9X</t>
  </si>
  <si>
    <t>UKONČENÍ KABELU ŠTÍTEK KABELOVÝ - MONTÁŽ</t>
  </si>
  <si>
    <t>R75L242</t>
  </si>
  <si>
    <t>HODINY PODRUŽNÉ NEBO AUTONOMNÍ VENKOVNÍ RUČIČKOVÉ JEDNOSTRANNÉ ATYPICKÉ</t>
  </si>
  <si>
    <t>75L243</t>
  </si>
  <si>
    <t>HODINY PODRUŽNÉ NEBO AUTONOMNÍ VENKOVNÍ RUČIČKOVÉ OBOUSTRANNÉ DO 50 CM</t>
  </si>
  <si>
    <t>R75L244</t>
  </si>
  <si>
    <t>HODINY PODRUŽNÉ NEBO AUTONOMNÍ VENKOVNÍ RUČIČKOVÉ OBOUSTRANNÉ ATYPICKÉ</t>
  </si>
  <si>
    <t>75L24X</t>
  </si>
  <si>
    <t>HODINY PODRUŽNÉ NEBO AUTONOMNÍ VENKOVNÍ - MONTÁŽ</t>
  </si>
  <si>
    <t>75L252</t>
  </si>
  <si>
    <t>ZÁVĚS PRO PODRUŽNÉ HODINY RUČIČKOVÉ JEDNOSTRANNÉ PŘES 50 CM</t>
  </si>
  <si>
    <t>75L253</t>
  </si>
  <si>
    <t>ZÁVĚS PRO PODRUŽNÉ HODINY RUČIČKOVÉ OBOUSTRANNÉ DO 50 CM</t>
  </si>
  <si>
    <t>75L254</t>
  </si>
  <si>
    <t>ZÁVĚS PRO PODRUŽNÉ HODINY RUČIČKOVÉ OBOUSTRANNÉ PŘES 50 CM</t>
  </si>
  <si>
    <t>75L25X</t>
  </si>
  <si>
    <t>ZÁVĚS PRO PODRUŽNÉ HODINY - MONTÁŽ</t>
  </si>
  <si>
    <t>75L261</t>
  </si>
  <si>
    <t>OSVĚTLENÍ HODIN</t>
  </si>
  <si>
    <t>75L263</t>
  </si>
  <si>
    <t>TEPLOTNÍ ČIDLO HODIN</t>
  </si>
  <si>
    <t>75L267</t>
  </si>
  <si>
    <t>HODINOVÉ PŘÍSLUŠENSTVÍ - MONTÁŽ</t>
  </si>
  <si>
    <t>75L271</t>
  </si>
  <si>
    <t>PŘEZKOUŠENÍ, UVEDENÍ FUNKCÍ A NASTAVENÍ HODIN NA PŘESNÝ ČAS</t>
  </si>
  <si>
    <t>75L272</t>
  </si>
  <si>
    <t>PŘEZKOUŠENÍ, UVEDENÍ HODINOVÉHO ZAŘÍZENÍ DO PROVOZU</t>
  </si>
  <si>
    <t>75L311</t>
  </si>
  <si>
    <t>ODJEZDOVÁ NEBO PŘÍJEZDOVÁ TABULE IS JEDNOSTRANNÁ DO 6-TI ŘÁDKŮ</t>
  </si>
  <si>
    <t>75L312R</t>
  </si>
  <si>
    <t>ODJEZDOVÁ NEBO PŘÍJEZDOVÁ TABULE IS JEDNOSTRANNÁ 9-ŘÁDKOVÁ</t>
  </si>
  <si>
    <t>75L313R</t>
  </si>
  <si>
    <t>ODJEZDOVÁ NEBO PŘÍJEZDOVÁ TABULE IS JEDNOSTRANNÁ 12-ŘÁDKOVÁ</t>
  </si>
  <si>
    <t>75L361R</t>
  </si>
  <si>
    <t>NÁSTUPIŠTNÍ TABULE IS OBOUSTRANNÁ BEZ ČÍSLA KOLEJE</t>
  </si>
  <si>
    <t>75L371R</t>
  </si>
  <si>
    <t>PODCHODOVÁ TABULE IS JEDNOSTRANNÁ, DVOU NEBO TŘÍŘÁDKOVÁ</t>
  </si>
  <si>
    <t>75L393R</t>
  </si>
  <si>
    <t>ELEKTRONICKÝ INFORMAČNÍ PANEL DVOJITÝ - JEDNOSTRANNÝ</t>
  </si>
  <si>
    <t>75L3A1</t>
  </si>
  <si>
    <t>INFORMAČNÍ PRVEK, HLASOVÝ MODUL PRO NEVIDOMÉ</t>
  </si>
  <si>
    <t>75L3A2</t>
  </si>
  <si>
    <t>INFORMAČNÍ PRVEK, PŘÍPLATEK ZA VESTAVĚNÉ HODINY JEDNOSTRANNÉ</t>
  </si>
  <si>
    <t>75L3A4</t>
  </si>
  <si>
    <t>INFORMAČNÍ PRVEK, ZÁVĚS PRO INFORMAČNÍ TABULE</t>
  </si>
  <si>
    <t>75L3AX</t>
  </si>
  <si>
    <t>INFORMAČNÍ PRVEK, - MONTÁŽ</t>
  </si>
  <si>
    <t>75L3B2R</t>
  </si>
  <si>
    <t>MONITOR IS LCD PŘES 40" PRO PROVOZ 24/7</t>
  </si>
  <si>
    <t>75L3B4</t>
  </si>
  <si>
    <t>MONITORIS OCHRANNÝ, TEMPEROVANÝ, ANTIVANDAL KRYT</t>
  </si>
  <si>
    <t>75L3C1</t>
  </si>
  <si>
    <t>PŘEVODNÍK RS232/485 S ANTÉNOU DCF (SLOUŽÍ JAKO HLAVNÍ HODINY PRO PC A SYNCHRONIZUJE ČAS V INFORMAČNÍCH TABULÍCH)</t>
  </si>
  <si>
    <t>75L3C2</t>
  </si>
  <si>
    <t>PŘEVODNÍK SPÍNAČ ROZHLASOVÉ ÚSTŘEDNY</t>
  </si>
  <si>
    <t>75L3CX</t>
  </si>
  <si>
    <t>PŘEVODNÍK - MONTÁŽ</t>
  </si>
  <si>
    <t>75L3D1</t>
  </si>
  <si>
    <t>HW PRO ŘÍZENÍ SYSTÉMU ŘÍDÍCÍ SERVER PRO ŘÍZENÍ INFORMAČNÍHO ZAŘÍZENÍ</t>
  </si>
  <si>
    <t>75L3D3</t>
  </si>
  <si>
    <t>HW PRO ŘÍZENÍ SYSTÉMU OVLÁDACÍ PRACOVIŠTĚ PRO ŘÍZENÍ INFORMAČNÍHO ZAŘÍZENÍ</t>
  </si>
  <si>
    <t>75L3D4</t>
  </si>
  <si>
    <t>HW PRO ŘÍZENÍ SYSTÉMU MIKRO PC INFORMAČNÍHO SYSTÉMU VE FUNKCI ŘÍDÍCÍ JEDNOTKY</t>
  </si>
  <si>
    <t>75L3G1</t>
  </si>
  <si>
    <t>SW PRO ŘÍZENÍ SYSTÉMU (ŽST. SAMOSTATNÁ VELKÁ) - SW CŘP (KLIENT+SERVER) PRO 1 STANICI</t>
  </si>
  <si>
    <t>75L3G2</t>
  </si>
  <si>
    <t>SW PRO ŘÍZENÍ SYSTÉMU (ŽST. SAMOSTATNÁ VELKÁ) - SW MODUL ŘÍZENÍ TABULÍ</t>
  </si>
  <si>
    <t>75L3G4</t>
  </si>
  <si>
    <t>SW PRO ŘÍZENÍ SYSTÉMU (ŽST. SAMOSTATNÁ VELKÁ) - SW MODUL PRO PODPORU HLÁSIČE PRO NEVIDOMÉ</t>
  </si>
  <si>
    <t>75L3G5</t>
  </si>
  <si>
    <t>SW PRO ŘÍZENÍ SYSTÉMU (ŽST. SAMOSTATNÁ VELKÁ) - SW MODUL PRO ŘÍZENÍ RÚ</t>
  </si>
  <si>
    <t>75L3G6</t>
  </si>
  <si>
    <t>SW PRO ŘÍZENÍ SYSTÉMU (ŽST. SAMOSTATNÁ VELKÁ) - PŘÍPRAVA DAT GVD, INSTALACE A KONFIGURACE</t>
  </si>
  <si>
    <t>75L3GW</t>
  </si>
  <si>
    <t>SW PRO ŘÍZENÍ SYSTÉMU (ŽST. SAMOSTATNÁ VELKÁ) - DOPLNĚNÍ</t>
  </si>
  <si>
    <t>75L3H1</t>
  </si>
  <si>
    <t>SW PRO ŘÍZENÍ SYSTÉMU (OSTATNÍ SPOLEČNÉ POLOŽKY) - SW MODUL - ODJEZDY/PŘÍJEZDY VLAKŮ NA INF.MONITORU</t>
  </si>
  <si>
    <t>75L3H2</t>
  </si>
  <si>
    <t>SW PRO ŘÍZENÍ SYSTÉMU (OSTATNÍ SPOLEČNÉ POLOŽKY) - SW MODUL PRO ELEKTRONICKÝ INFORMAČNÍ PANEL JEDNOSTRANNÝ</t>
  </si>
  <si>
    <t>75L3H5</t>
  </si>
  <si>
    <t>SW PRO ŘÍZENÍ SYSTÉMU (OSTATNÍ SPOLEČNÉ POLOŽKY) - SW PRO DODATEČNÉ KLIENTSKÉ PRACOVIŠTĚ</t>
  </si>
  <si>
    <t>75L3H8</t>
  </si>
  <si>
    <t>SW PRO ŘÍZENÍ SYSTÉMU (OSTATNÍ SPOLEČNÉ POLOŽKY) - SW MODUL SW + HW, PŘIPOJENÍ NA GTN ZAPEZPEČOVACÍHO ZAŘÍZENÍ</t>
  </si>
  <si>
    <t>75L3I2</t>
  </si>
  <si>
    <t>ZAŠKOLENÍ OBSLUHY NA MÍSTĚ, INSTALACE, DOPRAVA PŘES 200 KM</t>
  </si>
  <si>
    <t>75L3J2</t>
  </si>
  <si>
    <t>ŠÉFMONTÁŽE, ZKOUŠENÍ, OŽIVENÍ, REVIZE INFORMAČNÍHO SYSTÉMU DO 30 PRVKŮ</t>
  </si>
  <si>
    <t>75O94D</t>
  </si>
  <si>
    <t>DDTS ŽDC, INTEGRACE ISC</t>
  </si>
  <si>
    <t>75XX06R</t>
  </si>
  <si>
    <t>990</t>
  </si>
  <si>
    <t>POPLATKY ZA SKLÁDKY</t>
  </si>
  <si>
    <t xml:space="preserve">  PS 06-02-04.1</t>
  </si>
  <si>
    <t>ŽST Kladno, informační systém pro autobusovou dopravu</t>
  </si>
  <si>
    <t>PS 06-02-04.1</t>
  </si>
  <si>
    <t>272315</t>
  </si>
  <si>
    <t>ZÁKLADY Z PROSTÉHO BETONU DO C30/37</t>
  </si>
  <si>
    <t>75I831</t>
  </si>
  <si>
    <t>KABEL OPTICKÝ MIKROKABEL DO 12 VLÁKEN</t>
  </si>
  <si>
    <t>75I83X</t>
  </si>
  <si>
    <t>KABEL OPTICKÝ MIKROKABEL - MONTÁŽ</t>
  </si>
  <si>
    <t>75I84X</t>
  </si>
  <si>
    <t>KABEL OPTICKÝ - REZERVA DO 500 MM - MONTÁŽ</t>
  </si>
  <si>
    <t>75I91X</t>
  </si>
  <si>
    <t>OPTOTRUBKA HDPE - MONTÁŽ</t>
  </si>
  <si>
    <t>75IA1X</t>
  </si>
  <si>
    <t>OPTOTRUBKOVÁ SPOJKA - MONTÁŽ</t>
  </si>
  <si>
    <t>75IA5X</t>
  </si>
  <si>
    <t>OPTOTRUBKOVÁ KONCOVKA - MONTÁŽ</t>
  </si>
  <si>
    <t>75IA7X</t>
  </si>
  <si>
    <t>OPTOTRUBKOVÁ PRŮCHODKA - MONTÁŽ</t>
  </si>
  <si>
    <t>75IB31</t>
  </si>
  <si>
    <t>MIKROTRUBIČKA ZODOLNĚNÁ DO 10/5,5 MM</t>
  </si>
  <si>
    <t>75IB3X</t>
  </si>
  <si>
    <t>MIKROTRUBIČKA ZODOLNĚNÁ DO 10/5,5 MM - MONTÁŽ</t>
  </si>
  <si>
    <t>75IC11</t>
  </si>
  <si>
    <t>MIKROTRUBIČKOVÁ SPOJKA PRŮMĚRU DO 10 MM</t>
  </si>
  <si>
    <t>75IC1X</t>
  </si>
  <si>
    <t>MIKROTRUBIČKOVÁ SPOJKA - MONTÁŽ</t>
  </si>
  <si>
    <t>75IC21</t>
  </si>
  <si>
    <t>MIKROTRUBIČKOVÁ KONCOVKA PRŮMĚRU DO 10 MM</t>
  </si>
  <si>
    <t>75IC2X</t>
  </si>
  <si>
    <t>MIKROTRUBIČKOVÁ KONCOVKA - MONTÁŽ</t>
  </si>
  <si>
    <t>75IC31</t>
  </si>
  <si>
    <t>MIKROTRUBIČKOVÁ PRŮCHODKA PRŮMĚRU DO 10 MM</t>
  </si>
  <si>
    <t>75IC3X</t>
  </si>
  <si>
    <t>MIKROTRUBIČKOVÁ PRŮCHODKA - MONTÁŽ</t>
  </si>
  <si>
    <t>75IG1X</t>
  </si>
  <si>
    <t>TYČ UZEMŇOVACÍ - MONTÁŽ</t>
  </si>
  <si>
    <t>75IG3X</t>
  </si>
  <si>
    <t>ZEMNICÍ DESKA FEZN 2000 X 250 X 3 MM - MONTÁŽ</t>
  </si>
  <si>
    <t>75IG51</t>
  </si>
  <si>
    <t>VEDENÍ UZEMŇOVACÍ NA POVRCHU Z FEZN DRÁTU DO 120 MM2</t>
  </si>
  <si>
    <t>75IG5X</t>
  </si>
  <si>
    <t>VEDENÍ UZEMŇOVACÍ NA POVRCHU Z FEZN DRÁTU DO 120 MM2 - MONTÁŽ</t>
  </si>
  <si>
    <t>75JB13</t>
  </si>
  <si>
    <t>DATOVÝ ROZVADĚČ 19" 600X600 DO 47 U</t>
  </si>
  <si>
    <t>75JB1X</t>
  </si>
  <si>
    <t>DATOVÝ ROZVADĚČ 19" 600X600 - MONTÁŽ</t>
  </si>
  <si>
    <t>75L32X</t>
  </si>
  <si>
    <t>ODJEZDOVÁ NEBO PŘÍJEZDOVÁ TABULE IS - MONTÁŽ</t>
  </si>
  <si>
    <t>75L32Y</t>
  </si>
  <si>
    <t>ODJEZDOVÁ NEBO PŘÍJEZDOVÁ TABULE IS - DEMONTÁŽ</t>
  </si>
  <si>
    <t>75L3AY</t>
  </si>
  <si>
    <t>INFORMAČNÍ PRVEK, - DEMONTÁŽ</t>
  </si>
  <si>
    <t>75L3HW</t>
  </si>
  <si>
    <t>SW PRO ŘÍZENÍ SYSTÉMU (OSTATNÍ SPOLEČNÉ POLOŽKY) - DOPLNĚNÍ</t>
  </si>
  <si>
    <t xml:space="preserve">  PS 06-02-05</t>
  </si>
  <si>
    <t>ŽST Kladno, kamerový systém</t>
  </si>
  <si>
    <t>PS 06-02-05</t>
  </si>
  <si>
    <t>R-029113R</t>
  </si>
  <si>
    <t>75K</t>
  </si>
  <si>
    <t>Kamerový systém</t>
  </si>
  <si>
    <t>702512</t>
  </si>
  <si>
    <t>PRŮRAZ ZDIVEM (PŘÍČKOU) ZDĚNÝM TLOUŠŤKY PŘES 45 DO 60 CM</t>
  </si>
  <si>
    <t>703112</t>
  </si>
  <si>
    <t>KABELOVÝ ROŠT/LÁVKA NOSNÝ ŽÁROVĚ ZINKOVANÝ VČETNĚ UPEVNĚNÍ A PŘÍSLUŠENSTVÍ SVĚTLÉ ŠÍŘKY PŘES 100 DO 250 MM</t>
  </si>
  <si>
    <t>703113</t>
  </si>
  <si>
    <t>KABELOVÝ ROŠT/LÁVKA NOSNÝ ŽÁROVĚ ZINKOVANÝ VČETNĚ UPEVNĚNÍ A PŘÍSLUŠENSTVÍ SVĚTLÉ ŠÍŘKY PŘES 250 DO 400 MM</t>
  </si>
  <si>
    <t>703413</t>
  </si>
  <si>
    <t>ELEKTROINSTALAČNÍ TRUBKA PLASTOVÁ VČETNĚ UPEVNĚNÍ A PŘÍSLUŠENSTVÍ DN PRŮMĚRU PŘES 40 MM</t>
  </si>
  <si>
    <t>703442</t>
  </si>
  <si>
    <t>ELEKTROINSTALAČNÍ TRUBKA OCELOVÁ VČETNĚ UPEVNĚNÍ A PŘÍSLUŠENSTVÍ DN PRŮMĚRU PŘES 25 DO 40 MM</t>
  </si>
  <si>
    <t>703522</t>
  </si>
  <si>
    <t>ELEKTROINSTALAČNÍ LIŠTA S FUNKČNÍ ODOLNOSTÍ PŘI POŽÁRU ŠÍŘKY PŘES 30 DO 60 MM</t>
  </si>
  <si>
    <t>703752</t>
  </si>
  <si>
    <t>PROTIPOŽÁRNÍ UCPÁVKA STĚNOU/STROPEM, TL DO 50CM, DO EI 90 MIN.</t>
  </si>
  <si>
    <t>703753</t>
  </si>
  <si>
    <t>NÁSTŘIK PROTIPOŽÁRNÍ DO 2,5CM NA PŘIPRAVENÝ PODKLAD - PROSTUP</t>
  </si>
  <si>
    <t>74665C</t>
  </si>
  <si>
    <t>PŘIPOJENÍ, OŽIVENÍ A ZPROVOZNĚNÍ PŘENOSOVÉ CESTY V OBJEKTU ŽST</t>
  </si>
  <si>
    <t>75IB21</t>
  </si>
  <si>
    <t>MIKROTRUBIČKA PŘES 10/8 MM</t>
  </si>
  <si>
    <t>75IEFX</t>
  </si>
  <si>
    <t>OPTICKÝ ROZVADĚČ NA ZEĎ - MONTÁŽ</t>
  </si>
  <si>
    <t>75K231</t>
  </si>
  <si>
    <t>NAPÁJECÍ ZDROJ 48 V DC DO 5 A</t>
  </si>
  <si>
    <t>75K23X</t>
  </si>
  <si>
    <t>NAPÁJECÍ ZDROJ 48 V DC - MONTÁŽ</t>
  </si>
  <si>
    <t>75L421</t>
  </si>
  <si>
    <t>KAMERA DIGITÁLNÍ (IP) PEVNÁ</t>
  </si>
  <si>
    <t>75L424</t>
  </si>
  <si>
    <t>KAMERA DIGITÁLNÍ (IP) SW LICENCE</t>
  </si>
  <si>
    <t>75L42X</t>
  </si>
  <si>
    <t>KAMERA DIGITÁLNÍ (IP) - MONTÁŽ</t>
  </si>
  <si>
    <t>75L42Y</t>
  </si>
  <si>
    <t>KAMERA DIGITÁLNÍ (IP) - DEMONTÁŽ</t>
  </si>
  <si>
    <t>75L431</t>
  </si>
  <si>
    <t>KAMERA DIGITÁLNÍ (IP) DOME PEVNÁ</t>
  </si>
  <si>
    <t>75L434</t>
  </si>
  <si>
    <t>KAMERA DIGITÁLNÍ (IP) DOME SW LICENCE</t>
  </si>
  <si>
    <t>75L454</t>
  </si>
  <si>
    <t>KAMEROVÝ SERVER - ZÁZNAMOVÉ ZAŘÍZENÍ, DO 64 KAMER (HW, SW, LICENCE)</t>
  </si>
  <si>
    <t>75L457</t>
  </si>
  <si>
    <t>KAMEROVÝ SERVER - HDD PŘES 2 TB, PRO PROVOZ 24/7</t>
  </si>
  <si>
    <t>75L461</t>
  </si>
  <si>
    <t>KLIENSTKÉ PRACOVIŠTĚ - DODÁVKA</t>
  </si>
  <si>
    <t>75L46W</t>
  </si>
  <si>
    <t>KLIENSTKÉ PRACOVIŠTĚ - DOPLNĚNÍ HW, SW, LICENCE</t>
  </si>
  <si>
    <t>75L472</t>
  </si>
  <si>
    <t>MONITOR LCD DO 46"</t>
  </si>
  <si>
    <t>75L481</t>
  </si>
  <si>
    <t>PŘÍSLUŠENSTVÍ KS - ROZVODNÁ SKŘÍŇ KS</t>
  </si>
  <si>
    <t>75L482</t>
  </si>
  <si>
    <t>PŘÍSLUŠENSTVÍ KS - PŘEPĚŤOVÁ OCHRANA PRO KS</t>
  </si>
  <si>
    <t>75L483</t>
  </si>
  <si>
    <t>PŘÍSLUŠENSTVÍ KS - DRŽÁK PRO KAMEROVÝ KRYT (KAMERU)</t>
  </si>
  <si>
    <t>75L484</t>
  </si>
  <si>
    <t>PŘÍSLUŠENSTVÍ KS - ADAPTÉR PRO MONTÁŽ NA SLOUP</t>
  </si>
  <si>
    <t>75L487</t>
  </si>
  <si>
    <t>PŘÍSLUŠENSTVÍ KS - INJECTOR PRO POE</t>
  </si>
  <si>
    <t>75L48X</t>
  </si>
  <si>
    <t>PŘÍSLUŠENSTVÍ KS - MONTÁŽ</t>
  </si>
  <si>
    <t>75L491</t>
  </si>
  <si>
    <t>ZPROVOZNĚNÍ A NASTAVENÍ KAMERY</t>
  </si>
  <si>
    <t>75L492</t>
  </si>
  <si>
    <t>ZPROVOZNĚNÍ A NASTAVENÍ POHLEDU KAMERY</t>
  </si>
  <si>
    <t>75L493</t>
  </si>
  <si>
    <t>ZPROVOZNĚNÍ A NASTAVENÍ KAMEROVÉHO SYSTÉMU</t>
  </si>
  <si>
    <t>75L494</t>
  </si>
  <si>
    <t>ZPROVOZNĚNÍ A NASTAVENÍ ŠKOLENÍ A ZÁCVIK PERSONÁLU OBSLUHUJÍCÍHO KAMEROVÝ SYSTÉM</t>
  </si>
  <si>
    <t>75L495</t>
  </si>
  <si>
    <t>LICENCE PRO PŘIPOJENÍ KAMERY DO SYSTÉMU KAC</t>
  </si>
  <si>
    <t>75L496</t>
  </si>
  <si>
    <t>PŘIPOJENÍ KAMEROVÉHO SYSTÉMU DO KAC - KONFIGURAČNÍ PRÁCE</t>
  </si>
  <si>
    <t>75M92X</t>
  </si>
  <si>
    <t>DATOVÁ INFRASTRUKTURA LAN, PRŮMYSLOVÝ RINGSWITCH - MONTÁŽ</t>
  </si>
  <si>
    <t>75M976</t>
  </si>
  <si>
    <t>PŘEVODNÍK - SFP</t>
  </si>
  <si>
    <t>75M97X</t>
  </si>
  <si>
    <t>R</t>
  </si>
  <si>
    <t>DATOVÁ INFRASTRUKTURA LAN, PRŮMYSLOVÝ RINGSWITCH - L2 4X10/100 PoE + 2XUPLINK</t>
  </si>
  <si>
    <t>zahrnuje veškeré náklady spojené s objednatelem požadovanými pracemi</t>
  </si>
  <si>
    <t>DATOVÁ INFRASTRUKTURA LAN, PRŮMYSLOVÝ RINGSWITCH - L2 8X10/100 PoE + 2XUPLINK</t>
  </si>
  <si>
    <t>DATOVÁ INFRASTRUKTURA LAN, PRŮMYSLOVÝ RINGSWITCH - do 10XSFP SLOT</t>
  </si>
  <si>
    <t>KVM konzole výsuvná do 17" včetně příslušenství, montáž</t>
  </si>
  <si>
    <t>ZŘÍZENÍ SERVISNÍ ZÁSUVKY PRO STAHOVÁNÍ ZÁZNAMU Z KS</t>
  </si>
  <si>
    <t>KABEL SDĚLOVACÍ PRO STRUKTUROVANOU KABELÁŽ FTP/STP - třída reakce na oheň Dca</t>
  </si>
  <si>
    <t>Spolupráce při integraci do systému DDTS</t>
  </si>
  <si>
    <t>Technická specifikace položky odpovídá textu položky</t>
  </si>
  <si>
    <t>Patch kabel Cat.5E FTP/STP</t>
  </si>
  <si>
    <t>75IEE4</t>
  </si>
  <si>
    <t>OPTICKÝ ROZVADĚČ 19" PROVEDENÍ 48 VLÁKEN</t>
  </si>
  <si>
    <t xml:space="preserve">  PS 06-02-05.1</t>
  </si>
  <si>
    <t>TNS Kladno, kamerový systém</t>
  </si>
  <si>
    <t>PS 06-02-05.1</t>
  </si>
  <si>
    <t>74K</t>
  </si>
  <si>
    <t>Kamery</t>
  </si>
  <si>
    <t>74665D</t>
  </si>
  <si>
    <t>PŘIPOJENÍ, OŽIVENÍ A ZPROVOZNĚNÍ PŘENOSOVÉ CESTY V OBJEKTU NS</t>
  </si>
  <si>
    <t>75H211</t>
  </si>
  <si>
    <t>UPEVNĚNÍ NA OBJEKTU, NÁSTĚNNÁ KONZOLA</t>
  </si>
  <si>
    <t>75H21X</t>
  </si>
  <si>
    <t>UPEVNĚNÍ NA OBJEKTU, NÁSTĚNNÁ KONZOLA - MONTÁŽ</t>
  </si>
  <si>
    <t>75J213</t>
  </si>
  <si>
    <t>KABEL SDĚLOVACÍ PRO VNITŘNÍ POUŽITÍ DO 10 PÁRŮ PRŮMĚRU 0,8 MM</t>
  </si>
  <si>
    <t>75L453</t>
  </si>
  <si>
    <t>KAMEROVÝ SERVER - ZÁZNAMOVÉ ZAŘÍZENÍ, DO 32 KAMER (HW, SW, LICENCE)</t>
  </si>
  <si>
    <t>R75001</t>
  </si>
  <si>
    <t xml:space="preserve">  PS 06-02-05.2</t>
  </si>
  <si>
    <t>Kladno - Kladno Ostrovec, bezpečnostní kamerový systém</t>
  </si>
  <si>
    <t>PS 06-02-05.2</t>
  </si>
  <si>
    <t>75H141</t>
  </si>
  <si>
    <t>STOŽÁR (SLOUP) OCELOVÝ DO 10 M</t>
  </si>
  <si>
    <t>75H14X</t>
  </si>
  <si>
    <t>STOŽÁR (SLOUP) OCELOVÝ - MONTÁŽ</t>
  </si>
  <si>
    <t>75L452</t>
  </si>
  <si>
    <t>KAMEROVÝ SERVER - ZÁZNAMOVÉ ZAŘÍZENÍ, DO 16 KAMER (HW, SW, LICENCE)</t>
  </si>
  <si>
    <t>75L456</t>
  </si>
  <si>
    <t>KAMEROVÝ SERVER - HDD DO 2 TB, PRO PROVOZ 24/7</t>
  </si>
  <si>
    <t>75M913</t>
  </si>
  <si>
    <t>DATOVÁ INFRASTRUKTURA LAN, SWITCH ETHERNET L2 - 24X10/100 (8XPOE) + 2XUPLINK</t>
  </si>
  <si>
    <t>75M91X</t>
  </si>
  <si>
    <t>DATOVÁ INFRASTRUKTURA LAN, SWITCH ETHERNET L2 - MONTÁŽ</t>
  </si>
  <si>
    <t>75M932</t>
  </si>
  <si>
    <t>DATOVÁ INFRASTRUKTURA LAN, SWITCH ETHERNET L3 - 24X10/100/1000 POE + 4XUPLINK</t>
  </si>
  <si>
    <t>75M93X</t>
  </si>
  <si>
    <t>DATOVÁ INFRASTRUKTURA LAN, SWITCH ETHERNET L3 - MONTÁŽ</t>
  </si>
  <si>
    <t xml:space="preserve">  PS 06-02-06</t>
  </si>
  <si>
    <t>ŽST Kladno, PZTS</t>
  </si>
  <si>
    <t>PS 06-02-06</t>
  </si>
  <si>
    <t>Dodávky + nosný materiál, montáž</t>
  </si>
  <si>
    <t>702521</t>
  </si>
  <si>
    <t>Průraz zdivem (příčkou) betonovým tloušťky do 45 cm</t>
  </si>
  <si>
    <t>Průraz zdivem (příčkou) betonovým tloušťky přes 45 do 60 cm</t>
  </si>
  <si>
    <t>703451</t>
  </si>
  <si>
    <t>Elektroinstalační trubka s funkční odolností při požáru včetně upevnění a příslušenství DN průměru do 25 mm</t>
  </si>
  <si>
    <t>Kabel NN dvou- a třížílový Cu s plastovou izolací do 2,5 mm2</t>
  </si>
  <si>
    <t>Ukončení dvou až pětižílového kabelu v rozvaděči nebo na přístroji do 2,5 mm2</t>
  </si>
  <si>
    <t>703121</t>
  </si>
  <si>
    <t>KABELOVÝ ROŠT/LÁVKA NOSNÝ NEREZOVÝ VČETNĚ UPEVNĚNÍ A PŘÍSLUŠENSTVÍ SVĚTLÉ ŠÍŘKY DO 100 MM</t>
  </si>
  <si>
    <t>Jistič jednopólový (10 kA) od 4 do 10 A</t>
  </si>
  <si>
    <t>75J111</t>
  </si>
  <si>
    <t>Nosná lišta plastová - dodávka</t>
  </si>
  <si>
    <t>75J11X</t>
  </si>
  <si>
    <t>Nosná lišta plastová - montáž</t>
  </si>
  <si>
    <t>Elektroisntalační trubka plastová včetně upevnění a příslušenství DN průměru přes 25 do 40 mm</t>
  </si>
  <si>
    <t>Kabel sdělovací pro vnitřní použití do 10 párů průměru 0,5 mm</t>
  </si>
  <si>
    <t>75J21X</t>
  </si>
  <si>
    <t>Kabel sdělovací pro strukturovanou kabeláž FTP/STP - dodávka</t>
  </si>
  <si>
    <t>Kabel sdělovací pro strukturovanou kabeláž FTP/STP - montáž</t>
  </si>
  <si>
    <t>75J922</t>
  </si>
  <si>
    <t>OPTICKÝ PATCHCORD SINGLEMODE PŘES 5 M</t>
  </si>
  <si>
    <t>75O1A4</t>
  </si>
  <si>
    <t>EZS, HLÁSIČ TEPLOTNÍ - LEHKÉ PROVEDENÍ</t>
  </si>
  <si>
    <t>75O511</t>
  </si>
  <si>
    <t>EZS, ÚSTŘEDNA DO 48 ZÓN</t>
  </si>
  <si>
    <t>75O514</t>
  </si>
  <si>
    <t>EZS, ústředna do 520 zón</t>
  </si>
  <si>
    <t>75O521</t>
  </si>
  <si>
    <t>EZS, software ústředny</t>
  </si>
  <si>
    <t>75O551</t>
  </si>
  <si>
    <t>EZS, koncentrátor 8 zón + 4 PGM výstupy v plastovém krytu</t>
  </si>
  <si>
    <t>75O554</t>
  </si>
  <si>
    <t>EZS, koncentrátor 8 zón + 4 PGM s posilovacím zdrojem v kovovém krytu</t>
  </si>
  <si>
    <t>75O561</t>
  </si>
  <si>
    <t>EZS, rozvodná krabice</t>
  </si>
  <si>
    <t>75O571</t>
  </si>
  <si>
    <t>EZS, magnetický kontakt plastový - lehké provedení</t>
  </si>
  <si>
    <t>75O592</t>
  </si>
  <si>
    <t>EZS, prostorový detektor duální</t>
  </si>
  <si>
    <t>75O5B1</t>
  </si>
  <si>
    <t>EZS, hlásič kouře</t>
  </si>
  <si>
    <t>75O5F1</t>
  </si>
  <si>
    <t>EZS, DVEŘNÍ MODUL</t>
  </si>
  <si>
    <t>75O5G1</t>
  </si>
  <si>
    <t>EZS, bezkontaktní čtečka karet</t>
  </si>
  <si>
    <t>75O5H1</t>
  </si>
  <si>
    <t>EZS, propojovací modul pro čtečku</t>
  </si>
  <si>
    <t>75O5I1</t>
  </si>
  <si>
    <t>EZS, ELEKTROMAGNETICKÝ ZÁMEK</t>
  </si>
  <si>
    <t>75O5J1</t>
  </si>
  <si>
    <t>EZS, komunikační rozhraní pro integraci do programu třetích stran TCP/IP</t>
  </si>
  <si>
    <t>75O5J2</t>
  </si>
  <si>
    <t>EZS, komunikační rozhraní pro monitoring, správu uživatelů a konfiguraci TCP/IP</t>
  </si>
  <si>
    <t>75O5M2</t>
  </si>
  <si>
    <t>EZS, siréna venkovní</t>
  </si>
  <si>
    <t>75O5NW</t>
  </si>
  <si>
    <t>EZS, klientské pracoviště - doplnění HW, SW, licence</t>
  </si>
  <si>
    <t>92: 4; viz textová a výkresová část projektové dokumentace</t>
  </si>
  <si>
    <t>75O5O1</t>
  </si>
  <si>
    <t>EZS, školení a zácvik personálu obsluhujícího zařízení EZS</t>
  </si>
  <si>
    <t>75O5O2</t>
  </si>
  <si>
    <t>EZS, závěrečné oživení, nastavení a funkční odzkoušení zařízení EZS</t>
  </si>
  <si>
    <t>75O5O4</t>
  </si>
  <si>
    <t>EZS, uvedení ústředny EZS do trvalého provozu</t>
  </si>
  <si>
    <t>75O5O5</t>
  </si>
  <si>
    <t>EZS, revize ústředny EZS</t>
  </si>
  <si>
    <t>DDTS ŽDC, spolupráce zhotovitele určeného zařízení při integraci do DDTS</t>
  </si>
  <si>
    <t>R703452</t>
  </si>
  <si>
    <t>Drážka ve zdi pro kabelovou trasu, oprava povrchu, začištění</t>
  </si>
  <si>
    <t>1. Položka obsahuje:  
 – vyhotovení drážky ve zdi pro kabelovou trasu  
 – oprava povrchu a začičtění po drážkování  
2. Způsob měření:  
Měří se v metrech.</t>
  </si>
  <si>
    <t>R741EBF</t>
  </si>
  <si>
    <t>Protipožární tmel ( tuba - 1000ml ), do EI 90 min.</t>
  </si>
  <si>
    <t>1. Položka obsahuje:  
 – dodávku a montáž protipožární ucpávky vč. příslušenství a pomocného materiálu,  
 – vyhotovéní a dodání atestu  
 – pomocné mechanismy  
2. Způsob měření:  
Měří se počet tub.</t>
  </si>
  <si>
    <t>R75K611</t>
  </si>
  <si>
    <t>Akumulátorová baterie 12V do 17 Ah - dodávka, montáž</t>
  </si>
  <si>
    <t>1. Položka obsahuje:  
 – kompletní dodávku a montáž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Způsob měření:  
Udává se počet kusů kompletní konstrukce nebo práce.</t>
  </si>
  <si>
    <t>R75M215</t>
  </si>
  <si>
    <t>Kompletní přepěťová ochrana ústředny vč. příslušenství</t>
  </si>
  <si>
    <t xml:space="preserve">  PS 06-02-06.1</t>
  </si>
  <si>
    <t>TNS Kladno, PZTS</t>
  </si>
  <si>
    <t>PS 06-02-06.1</t>
  </si>
  <si>
    <t>Dodávky + nosný materiál, montáže - PZTS</t>
  </si>
  <si>
    <t>702511</t>
  </si>
  <si>
    <t>Průraz zdivem (příčkou) zděným tloušťky do 45 cm</t>
  </si>
  <si>
    <t>43: 15; viz textová a výkresová část projektové dokumentace</t>
  </si>
  <si>
    <t>44: 10; viz textová a výkresová část projektové dokumentace</t>
  </si>
  <si>
    <t>40: 40; viz textová a výkresová část projektové dokumentace</t>
  </si>
  <si>
    <t>41: 6; viz textová a výkresová část projektové dokumentace</t>
  </si>
  <si>
    <t>42: 3; viz textová a výkresová část projektové dokumentace</t>
  </si>
  <si>
    <t>38: 320; viz textová a výkresová část projektové dokumentace</t>
  </si>
  <si>
    <t>39: 320; viz textová a výkresová část projektové dokumentace</t>
  </si>
  <si>
    <t>34: 1,4; viz textová a výkresová část projektové dokumentace</t>
  </si>
  <si>
    <t>35: 700; viz textová a výkresová část projektové dokumentace</t>
  </si>
  <si>
    <t>32: 0,6; viz textová a výkresová část projektové dokumentace</t>
  </si>
  <si>
    <t>33: 0,6; viz textová a výkresová část projektové dokumentace</t>
  </si>
  <si>
    <t>optický patchcord singlemode přes 5m</t>
  </si>
  <si>
    <t>36: 2; viz textová a výkresová část projektové dokumentace</t>
  </si>
  <si>
    <t>optický patchcord singlemode - montáž</t>
  </si>
  <si>
    <t>37: 2; viz textová a výkresová část projektové dokumentace</t>
  </si>
  <si>
    <t>75M866</t>
  </si>
  <si>
    <t>Převodník - SFP</t>
  </si>
  <si>
    <t>9: 2; viz textová a výkresová část projektové dokumentace</t>
  </si>
  <si>
    <t>75M86Y</t>
  </si>
  <si>
    <t>Převodník - montáž</t>
  </si>
  <si>
    <t>10: 2; viz textová a výkresová část projektové dokumentace</t>
  </si>
  <si>
    <t>1: 1; viz textová a výkresová část projektové dokumentace</t>
  </si>
  <si>
    <t>75O51X</t>
  </si>
  <si>
    <t>EZS, ústředna - montáž</t>
  </si>
  <si>
    <t>2: 1; viz textová a výkresová část projektové dokumentace</t>
  </si>
  <si>
    <t>4: 1; viz textová a výkresová část projektové dokumentace</t>
  </si>
  <si>
    <t>75O542</t>
  </si>
  <si>
    <t>EZS, klávesnice - LCD displej</t>
  </si>
  <si>
    <t>20: 4; viz textová a výkresová část projektové dokumentace</t>
  </si>
  <si>
    <t>75O54X</t>
  </si>
  <si>
    <t>EZS, klávesnice - montáž</t>
  </si>
  <si>
    <t>21: 4; viz textová a výkresová část projektové dokumentace</t>
  </si>
  <si>
    <t>24: 2; viz textová a výkresová část projektové dokumentace</t>
  </si>
  <si>
    <t>25: 2; viz textová a výkresová část projektové dokumentace</t>
  </si>
  <si>
    <t>75O55X</t>
  </si>
  <si>
    <t>EZS, koncentrátor - montáž</t>
  </si>
  <si>
    <t>26: 4; viz textová a výkresová část projektové dokumentace</t>
  </si>
  <si>
    <t>EZS, rozvodná krabice - dodávka</t>
  </si>
  <si>
    <t>30: 10; viz textová a výkresová část projektové dokumentace</t>
  </si>
  <si>
    <t>75O56X</t>
  </si>
  <si>
    <t>EZS, rozvodná krabice - montáž</t>
  </si>
  <si>
    <t>31: 10; viz textová a výkresová část projektové dokumentace</t>
  </si>
  <si>
    <t>13: 12; viz textová a výkresová část projektové dokumentace</t>
  </si>
  <si>
    <t>75O572</t>
  </si>
  <si>
    <t>EZS, magnetický kontakt plastový - těžké provedení</t>
  </si>
  <si>
    <t>14: 4; viz textová a výkresová část projektové dokumentace</t>
  </si>
  <si>
    <t>75O57X</t>
  </si>
  <si>
    <t>EZS, magnetický kontakt - montáž</t>
  </si>
  <si>
    <t>15: 16; viz textová a výkresová část projektové dokumentace</t>
  </si>
  <si>
    <t>16: 10; viz textová a výkresová část projektové dokumentace</t>
  </si>
  <si>
    <t>75O59X</t>
  </si>
  <si>
    <t>EZS, prostorový detektor - montáž</t>
  </si>
  <si>
    <t>17: 10; viz textová a výkresová část projektové dokumentace</t>
  </si>
  <si>
    <t>EZS, bezkontaktní čtečka karet - dodávka</t>
  </si>
  <si>
    <t>22: 4; viz textová a výkresová část projektové dokumentace</t>
  </si>
  <si>
    <t>75O5GX</t>
  </si>
  <si>
    <t>EZS, bezkontaktní čtečka karet - montáž</t>
  </si>
  <si>
    <t>23: 4; viz textová a výkresová část projektové dokumentace</t>
  </si>
  <si>
    <t>EZS, propojovací modul pro čtečku - dodávka</t>
  </si>
  <si>
    <t>18: 4; viz textová a výkresová část projektové dokumentace</t>
  </si>
  <si>
    <t>75O5HX</t>
  </si>
  <si>
    <t>EZS, propojovací modul pro čtečku - montáž</t>
  </si>
  <si>
    <t>19: 4; viz textová a výkresová část projektové dokumentace</t>
  </si>
  <si>
    <t>5: 1; viz textová a výkresová část projektové dokumentace</t>
  </si>
  <si>
    <t>6: 1; viz textová a výkresová část projektové dokumentace</t>
  </si>
  <si>
    <t>75O5J3</t>
  </si>
  <si>
    <t>EZS, komunikační rozhraní pro monitoring, modul GSM</t>
  </si>
  <si>
    <t>7: 1; viz textová a výkresová část projektové dokumentace</t>
  </si>
  <si>
    <t>75O5JX</t>
  </si>
  <si>
    <t>EZS, komunikační rozhraní - montáž</t>
  </si>
  <si>
    <t>8: 3; viz textová a výkresová část projektové dokumentace</t>
  </si>
  <si>
    <t>75O5K1</t>
  </si>
  <si>
    <t>EZS, přepěťová ochrana sběrnice</t>
  </si>
  <si>
    <t>27: 4; viz textová a výkresová část projektové dokumentace</t>
  </si>
  <si>
    <t>75O5KX</t>
  </si>
  <si>
    <t>EZS, přepěťová ochrana sběrnice - montáž</t>
  </si>
  <si>
    <t>28: 4; viz textová a výkresová část projektové dokumentace</t>
  </si>
  <si>
    <t>11: 1; viz textová a výkresová část projektové dokumentace</t>
  </si>
  <si>
    <t>75O5MX</t>
  </si>
  <si>
    <t>EZS, siréna - montáž</t>
  </si>
  <si>
    <t>12: 1; viz textová a výkresová část projektové dokumentace</t>
  </si>
  <si>
    <t>46: 8; viz textová a výkresová část projektové dokumentace</t>
  </si>
  <si>
    <t>47: 1; viz textová a výkresová část projektové dokumentace</t>
  </si>
  <si>
    <t>48: 1; viz textová a výkresová část projektové dokumentace</t>
  </si>
  <si>
    <t>49: 1; viz textová a výkresová část projektové dokumentace</t>
  </si>
  <si>
    <t>50: 1; viz textová a výkresová část projektové dokumentace</t>
  </si>
  <si>
    <t>45: 15; viz textová a výkresová část projektové dokumentace</t>
  </si>
  <si>
    <t>29: 3; viz textová a výkresová část projektové dokumentace</t>
  </si>
  <si>
    <t>3: 1; viz textová a výkresová část projektové dokumentace</t>
  </si>
  <si>
    <t xml:space="preserve">  PS 06-02-06.2</t>
  </si>
  <si>
    <t>TNS Kladno , EZS</t>
  </si>
  <si>
    <t>PS 06-02-06.2</t>
  </si>
  <si>
    <t>Dodávky + nosný materiál, montáže - ZPDP</t>
  </si>
  <si>
    <t>81: 20; viz textová a výkresová část projektové dokumentace</t>
  </si>
  <si>
    <t>82: 120; viz textová a výkresová část projektové dokumentace</t>
  </si>
  <si>
    <t>703731</t>
  </si>
  <si>
    <t>KABELOVÁ PŘÍCHYTKA S FUNKČNÍ ODOLNOSTÍ PŘI POŽÁRU PRO ROZSAH UPNUTÍ DO 25 MM</t>
  </si>
  <si>
    <t>85: 150; viz textová a výkresová část projektové dokumentace</t>
  </si>
  <si>
    <t>79: 2; viz textová a výkresová část projektové dokumentace</t>
  </si>
  <si>
    <t>80: 1; viz textová a výkresová část projektové dokumentace</t>
  </si>
  <si>
    <t>77: 240; viz textová a výkresová část projektové dokumentace</t>
  </si>
  <si>
    <t>78: 240; viz textová a výkresová část projektové dokumentace</t>
  </si>
  <si>
    <t>75: 0,1; viz textová a výkresová část projektové dokumentace</t>
  </si>
  <si>
    <t>76: 0,1; viz textová a výkresová část projektové dokumentace</t>
  </si>
  <si>
    <t>75J522</t>
  </si>
  <si>
    <t>KABEL SILOVÝ PRO EPS BEZHALOGENOVÝ S FUNKČNÍ ODOLNOSTÍ PRŮMĚRU DO 2,5 MM2</t>
  </si>
  <si>
    <t>73: 0,06; viz textová a výkresová část projektové dokumentace</t>
  </si>
  <si>
    <t>75J52X</t>
  </si>
  <si>
    <t>KABEL SILOVÝ PRO EPS BEZHALOGENOVÝ S FUNKČNÍ ODOLNOSTÍ - MONTÁŽ</t>
  </si>
  <si>
    <t>74: 0,06; viz textová a výkresová část projektové dokumentace</t>
  </si>
  <si>
    <t>75J621</t>
  </si>
  <si>
    <t>KABEL SDĚLOVACÍ PRO EPS STÍNĚNÝ OHNIODOLNÝ, BEZHALOGENOVÝ PRŮMĚRU DO 0,8 MM</t>
  </si>
  <si>
    <t>69: 0,8; viz textová a výkresová část projektové dokumentace</t>
  </si>
  <si>
    <t>75J62X</t>
  </si>
  <si>
    <t>KABEL SDĚLOVACÍ PRO EPS STÍNĚNÝ OHNIODOLNÝ, BEZHALOGENOVÝ - MONTÁŽ</t>
  </si>
  <si>
    <t>70: 0,8; viz textová a výkresová část projektové dokumentace</t>
  </si>
  <si>
    <t>75J632</t>
  </si>
  <si>
    <t>KABEL SDĚLOVACÍ PRO EPS BEZHALOGENOVÝ S FUNKČNÍ ODOLNOSTÍ PRŮMĚRU DO 1,0 MM2</t>
  </si>
  <si>
    <t>71: 0,45; viz textová a výkresová část projektové dokumentace</t>
  </si>
  <si>
    <t>75J63X</t>
  </si>
  <si>
    <t>KABEL SDĚLOVACÍ PRO EPS BEZHALOGENOVÝ S FUNKČNÍ ODOLNOSTÍ - MONTÁŽ</t>
  </si>
  <si>
    <t>72: 0,45; viz textová a výkresová část projektové dokumentace</t>
  </si>
  <si>
    <t>75O111</t>
  </si>
  <si>
    <t>EPS (ZPDP), ÚSTŘEDNA ADRESOVATELNÁ DO 256 ADRES</t>
  </si>
  <si>
    <t>51: 1; viz textová a výkresová část projektové dokumentace</t>
  </si>
  <si>
    <t>75O11X</t>
  </si>
  <si>
    <t>EPS (ZPDP), ÚSTŘEDNA - MONTÁŽ</t>
  </si>
  <si>
    <t>52: 1; viz textová a výkresová část projektové dokumentace</t>
  </si>
  <si>
    <t>75O121</t>
  </si>
  <si>
    <t>EPS (ZPDP), SOFTWARE ÚSTŘEDNY</t>
  </si>
  <si>
    <t>54: 1; viz textová a výkresová část projektové dokumentace</t>
  </si>
  <si>
    <t>75O12X</t>
  </si>
  <si>
    <t>EPS (ZPDP), SOFTWARE ÚSTŘEDNY - MONTÁŽ</t>
  </si>
  <si>
    <t>55: 1; viz textová a výkresová část projektové dokumentace</t>
  </si>
  <si>
    <t>75O171</t>
  </si>
  <si>
    <t>EPS (ZPDP), JEDNOTKA VSTUPŮ/VÝSTUPŮ</t>
  </si>
  <si>
    <t>61: 1; viz textová a výkresová část projektové dokumentace</t>
  </si>
  <si>
    <t>75O17X</t>
  </si>
  <si>
    <t>EPS (ZPDP), JEDNOTKA VSTUPŮ/VÝSTUPŮ - MONTÁŽ</t>
  </si>
  <si>
    <t>62: 1; viz textová a výkresová část projektové dokumentace</t>
  </si>
  <si>
    <t>75O191</t>
  </si>
  <si>
    <t>EPS (ZPDP), KOMUNIKAČNÍ ROZHRANÍ</t>
  </si>
  <si>
    <t>56: 1; viz textová a výkresová část projektové dokumentace</t>
  </si>
  <si>
    <t>75O19X</t>
  </si>
  <si>
    <t>EPS (ZPDP), KOMUNIKAČNÍ ROZHRANÍ - MONTÁŽ</t>
  </si>
  <si>
    <t>57: 1; viz textová a výkresová část projektové dokumentace</t>
  </si>
  <si>
    <t>EPS (ZPDP), HLÁSIČ TEPLOTNÍ - LEHKÉ PROVEDENÍ</t>
  </si>
  <si>
    <t>66: 3; viz textová a výkresová část projektové dokumentace</t>
  </si>
  <si>
    <t>75O1AA</t>
  </si>
  <si>
    <t>EPS (ZPDP), HLÁSIČ MULTISENZOROVÝ - LEHKÉ PROVEDENÍ</t>
  </si>
  <si>
    <t>65: 34; viz textová a výkresová část projektové dokumentace</t>
  </si>
  <si>
    <t>75O1B1</t>
  </si>
  <si>
    <t>EPS (ZPDP), HLÁSIČ TLAČÍTKOVÝ - LEHKÉ PROVEDENÍ</t>
  </si>
  <si>
    <t>67: 3; viz textová a výkresová část projektové dokumentace</t>
  </si>
  <si>
    <t>75O1BX</t>
  </si>
  <si>
    <t>EPS (ZPDP), HLÁSIČ - MONTÁŽ</t>
  </si>
  <si>
    <t>68: 40; viz textová a výkresová část projektové dokumentace</t>
  </si>
  <si>
    <t>75O1C2</t>
  </si>
  <si>
    <t>EPS (ZPDP), SIRÉNA VENKOVNÍ</t>
  </si>
  <si>
    <t>63: 1; viz textová a výkresová část projektové dokumentace</t>
  </si>
  <si>
    <t>75O1CX</t>
  </si>
  <si>
    <t>EPS (ZPDP), SIRÉNA - MONTÁŽ</t>
  </si>
  <si>
    <t>64: 1; viz textová a výkresová část projektové dokumentace</t>
  </si>
  <si>
    <t>75O1D1</t>
  </si>
  <si>
    <t>EPS (ZPDP), ZDROJ EPS 12 V/DO 10 A</t>
  </si>
  <si>
    <t>58: 1; viz textová a výkresová část projektové dokumentace</t>
  </si>
  <si>
    <t>75O1DX</t>
  </si>
  <si>
    <t>EPS (ZPDP), ZDROJ EPS - MONTÁŽ</t>
  </si>
  <si>
    <t>59: 1; viz textová a výkresová část projektové dokumentace</t>
  </si>
  <si>
    <t>75O1E1</t>
  </si>
  <si>
    <t>EPS (ZPDP), HLAVICE KE ZKUŠEBNÍ TYČI PRO KONTROLU HLÁSIČŮ KOUŘE</t>
  </si>
  <si>
    <t>86: 1; viz textová a výkresová část projektové dokumentace</t>
  </si>
  <si>
    <t>75O1E2</t>
  </si>
  <si>
    <t>EPS (ZPDP), HLAVICE KE ZKUŠEBNÍ TYČI PRO KONTROLU HLÁSIČŮ TEPLOTY</t>
  </si>
  <si>
    <t>87: 1; viz textová a výkresová část projektové dokumentace</t>
  </si>
  <si>
    <t>75O1E3</t>
  </si>
  <si>
    <t>EPS (ZPDP), ZKUŠEBNÍ PLYN PRO EPS</t>
  </si>
  <si>
    <t>88: 1; viz textová a výkresová část projektové dokumentace</t>
  </si>
  <si>
    <t>75O1E7</t>
  </si>
  <si>
    <t>EPS (ZPDP), ZKUŠEBNÍ A MONTÁŽNÍ TYČ PRO EPS</t>
  </si>
  <si>
    <t>89: 1; viz textová a výkresová část projektové dokumentace</t>
  </si>
  <si>
    <t>75O1H1</t>
  </si>
  <si>
    <t>EPS (ZPDP), ŠKOLENÍ A ZÁCVIK PERSONÁLU OBSLUHUJÍCÍHO ZAŘÍZENÍ POŽÁRNÍ SIGNALIZACE EPS</t>
  </si>
  <si>
    <t>90: 8; viz textová a výkresová část projektové dokumentace</t>
  </si>
  <si>
    <t>75O1H2</t>
  </si>
  <si>
    <t>EPS (ZPDP), MĚŘENÍ KONTINUITY, IZOLAČNÍHO STAVU A ODPORU JEDNOHO ÚSEKU SMYČKY EPS</t>
  </si>
  <si>
    <t>91: 2; viz textová a výkresová část projektové dokumentace</t>
  </si>
  <si>
    <t>75O1H3</t>
  </si>
  <si>
    <t>EPS (ZPDP), PŘEZKOUŠENÍ POŽÁRNÍ ÚSTŘEDNY</t>
  </si>
  <si>
    <t>92: 1; viz textová a výkresová část projektové dokumentace</t>
  </si>
  <si>
    <t>75O1H4</t>
  </si>
  <si>
    <t>EPS (ZPDP), UVEDENÍ POŽÁRNÍ ÚSTŘEDNY DO TRVALÉHO PROVOZU</t>
  </si>
  <si>
    <t>93: 1; viz textová a výkresová část projektové dokumentace</t>
  </si>
  <si>
    <t>75O1H5</t>
  </si>
  <si>
    <t>EPS (ZPDP), REVIZE POŽÁRNÍ ÚSTŘEDNY</t>
  </si>
  <si>
    <t>94: 1; viz textová a výkresová část projektové dokumentace</t>
  </si>
  <si>
    <t>95: 1; viz textová a výkresová část projektové dokumentace</t>
  </si>
  <si>
    <t>84: 50; viz textová a výkresová část projektové dokumentace</t>
  </si>
  <si>
    <t>83: 20; viz textová a výkresová část projektové dokumentace</t>
  </si>
  <si>
    <t>Akumulátorová baterie 12V do 24 Ah - dodávka, montáž</t>
  </si>
  <si>
    <t>60: 2; viz textová a výkresová část projektové dokumentace</t>
  </si>
  <si>
    <t>53: 1; viz textová a výkresová část projektové dokumentace</t>
  </si>
  <si>
    <t xml:space="preserve">  PS 06-02-07</t>
  </si>
  <si>
    <t>ŽST Kladno, MRS</t>
  </si>
  <si>
    <t>PS 06-02-07</t>
  </si>
  <si>
    <t>ÚPRAVA POVRCHŮ, PODLAHY, VÝPLNĚ OTVORŮ</t>
  </si>
  <si>
    <t>62745</t>
  </si>
  <si>
    <t>SPÁROVÁNÍ STARÉHO ZDIVA CEMENTOVOU MALTOU</t>
  </si>
  <si>
    <t>PŘIDRUŽENÁ STAVEBNÍ VÝROBA</t>
  </si>
  <si>
    <t>703761</t>
  </si>
  <si>
    <t>KABELOVÁ UCPÁVKA VODĚ ODOLNÁ PRO VNITŘNÍ PRŮMĚR OTVORU DO 60 MM</t>
  </si>
  <si>
    <t>741Z08</t>
  </si>
  <si>
    <t>DEMONTÁŽ STÁVAJÍCÍ ELEKTROINSTALACE - KABELY, SVÍTIDLA, VYPÍNAČE, ZÁSUVKY, KRABICE APOD.</t>
  </si>
  <si>
    <t>742P15</t>
  </si>
  <si>
    <t>OZNAČOVACÍ ŠTÍTEK NA KABEL</t>
  </si>
  <si>
    <t>744141</t>
  </si>
  <si>
    <t>ROZVODNICE NN PRÁZDNÁ PLASTOVÁ, MIN. IP 55, TŘÍDA IZOLACE II, DO 400 X 400 MM</t>
  </si>
  <si>
    <t>744R22</t>
  </si>
  <si>
    <t>UCPÁVKOVÁ VÝVODKA PRO KABEL O PRŮMĚRU OD 10 DO 17 MM</t>
  </si>
  <si>
    <t>744Z05</t>
  </si>
  <si>
    <t>DEMONTÁŽ JISTIČE NEBO VYPÍNAČE Z ROZVADĚČE NN</t>
  </si>
  <si>
    <t>747301</t>
  </si>
  <si>
    <t>PROVEDENÍ PROHLÍDKY A ZKOUŠKY PRÁVNICKOU OSOBOU, VYDÁNÍ PRŮKAZU ZPŮSOBILOSTI</t>
  </si>
  <si>
    <t>747701</t>
  </si>
  <si>
    <t>DOKONČOVACÍ MONTÁŽNÍ PRÁCE NA ELEKTRICKÉM ZAŘÍZENÍ</t>
  </si>
  <si>
    <t>747702</t>
  </si>
  <si>
    <t>ÚPRAVA ZAPOJENÍ STÁVAJÍCÍCH KABELOVÝCH SKŘÍNÍ/ROZVADĚČŮ</t>
  </si>
  <si>
    <t>747703</t>
  </si>
  <si>
    <t>ZKUŠEBNÍ PROVOZ</t>
  </si>
  <si>
    <t>747704</t>
  </si>
  <si>
    <t>ZAŠKOLENÍ OBSLUHY</t>
  </si>
  <si>
    <t>747705</t>
  </si>
  <si>
    <t>MANIPULACE NA ZAŘÍZENÍCH PROVÁDĚNÉ PROVOZOVATELEM</t>
  </si>
  <si>
    <t>747706</t>
  </si>
  <si>
    <t>ZJIŠŤOVÁNÍ STÁVAJÍCÍHO STAVU ROZVODŮ NN</t>
  </si>
  <si>
    <t>75IJ31</t>
  </si>
  <si>
    <t>MĚŘENÍ ZÁVĚREČNÉ KOAXIÁLNÍHO KABELU</t>
  </si>
  <si>
    <t>75K51Y</t>
  </si>
  <si>
    <t>BATERIOVÉ VEDENÍ O PRŮŘEZU DO 16 MM2 - DEMONTÁŽ</t>
  </si>
  <si>
    <t>75K63Y</t>
  </si>
  <si>
    <t>AKUMULÁTOROVÁ BATERIE DO 1000 VAH - DEMONTÁŽ</t>
  </si>
  <si>
    <t>75K67Y</t>
  </si>
  <si>
    <t>AKUMULÁTOROVÁ BATERIE - STOJAN/NOSIČ AKUMULÁTORŮ - DEMONTÁŽ</t>
  </si>
  <si>
    <t>75N163</t>
  </si>
  <si>
    <t>MRS, KOAXIÁLNÍ KABEL VENKOVNÍ - SADA KONEKTORŮ (2KS)</t>
  </si>
  <si>
    <t>75N21Y</t>
  </si>
  <si>
    <t>MRS, RADIOSTANICE - DEMONTÁŽ</t>
  </si>
  <si>
    <t>75N222</t>
  </si>
  <si>
    <t>MRS, BLOK ZÁKLADNOVÝCH RADIOSTANIC 2 RADIOSTANICE IP TECHNOLOGIE</t>
  </si>
  <si>
    <t>75N23Y</t>
  </si>
  <si>
    <t>MRS, OVLÁDACÍ PRACOVIŠTĚ - DEMONTÁŽ</t>
  </si>
  <si>
    <t>75N243</t>
  </si>
  <si>
    <t>MRS, NAPÁJECÍ ZDROJ RADIOSTANICE BLOK 2 RADIOSTANICE</t>
  </si>
  <si>
    <t>75N24Y</t>
  </si>
  <si>
    <t>MRS, NAPÁJECÍ ZDROJ RADIOSTANICE - DEMONTÁŽ</t>
  </si>
  <si>
    <t>75N251</t>
  </si>
  <si>
    <t>MRS, ANTÉNNNÍ SOUSTAVA SMĚROVÁ</t>
  </si>
  <si>
    <t>75N252</t>
  </si>
  <si>
    <t>MRS, ANTÉNNNÍ SOUSTAVA VŠESMĚROVÁ</t>
  </si>
  <si>
    <t>75N255</t>
  </si>
  <si>
    <t>MRS, SMĚROVÁNÍ ANTÉN</t>
  </si>
  <si>
    <t>75N25Y</t>
  </si>
  <si>
    <t>MRS, ANTÉNNNÍ SOUSTAVA - DEMONTÁŽ</t>
  </si>
  <si>
    <t>75N261</t>
  </si>
  <si>
    <t>MRS, KOAXIÁLNÍ KABEL VENKOVNÍ PRŮMĚRU DO 35 MM</t>
  </si>
  <si>
    <t>75N26Y</t>
  </si>
  <si>
    <t>MRS, KOAXIÁLNÍ KABEL VENKOVNÍ - DEMONTÁŽ</t>
  </si>
  <si>
    <t>75N281</t>
  </si>
  <si>
    <t>MRS, RÁDIOVÝ SERVER - DODÁVKA</t>
  </si>
  <si>
    <t>75N28W</t>
  </si>
  <si>
    <t>MRS, RÁDIOVÝ SERVER - DOPLNĚNÍ HW, SW, LICENCE</t>
  </si>
  <si>
    <t>75N291</t>
  </si>
  <si>
    <t>MRS, PROGRAMOVÉ VYBAVENÍ A GRAFICKÉ ZOBRAZENÍ INTEGRACE DO OVLÁDÁNÍ TELEFONNÍHO ZAPOJOVAČE</t>
  </si>
  <si>
    <t>75N41Y</t>
  </si>
  <si>
    <t>ANTÉNNÍ STOŽÁR TRUBKOVÝ - DEMONTÁŽ</t>
  </si>
  <si>
    <t>75N443</t>
  </si>
  <si>
    <t>ANTÉNNÍ STOŽÁR - OPRAVA STŘEŠNÍ KRYTINY</t>
  </si>
  <si>
    <t>75N522</t>
  </si>
  <si>
    <t>ANTÉNNÍ VÝLOŽNÍK K INSTALACI NA STOŽÁR DÉLKY DO 1M</t>
  </si>
  <si>
    <t>75N621</t>
  </si>
  <si>
    <t>KOMPLEXNÍ OCHRANA MRS PŘED BLESKEM A PŘEPĚTÍM</t>
  </si>
  <si>
    <t>75N62Y</t>
  </si>
  <si>
    <t>KOMPLEXNÍ OCHRANA MRS PŘED BLESKEM A PŘEPĚTÍM - DEMONTÁŽ</t>
  </si>
  <si>
    <t>75N641</t>
  </si>
  <si>
    <t>NAPĚŤOVÉ ODDĚLENÍ ANTÉNNÍ SOUSTAVY OD ZAŘÍZENÍ</t>
  </si>
  <si>
    <t>75N713</t>
  </si>
  <si>
    <t>MĚŘENÍ RÁDIOVÝCH SÍTÍ PŘEDPROJEKTOVÉ PRO PÁSMO 150 MHZ (MRS)</t>
  </si>
  <si>
    <t>75N714</t>
  </si>
  <si>
    <t>MĚŘENÍ RÁDIOVÝCH SÍTÍ PO REALIZACI PRO PÁSMO 150 MHZ (MRS)</t>
  </si>
  <si>
    <t>R75J31Y</t>
  </si>
  <si>
    <t>KABEL SDĚLOVACÍ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</si>
  <si>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</si>
  <si>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R75JA5</t>
  </si>
  <si>
    <t>METALICKÝ PATCHCORD - MONTÁŽ</t>
  </si>
  <si>
    <t>1. Položka obsahuje:  
 –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</si>
  <si>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R75JA61</t>
  </si>
  <si>
    <t>METALICKÝ PATCHCORD</t>
  </si>
  <si>
    <t>R75N21X</t>
  </si>
  <si>
    <t>PROVIZORNÍ STAV VAM SPOJE</t>
  </si>
  <si>
    <t>"1. Položka obsahuje:  
 – ochrana a přemístění jednoho VAM spoje včetně dodávky a ochran souvisejících provizorních zařízení  
 – provozorní sdělovací a napájecí kabelizace související s VAM spojem  
 – doplnění potřebných zařízení  
 – provizorní translátory, nastavení okruhů po MK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</si>
  <si>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R75N21Y</t>
  </si>
  <si>
    <t>VAM SPOJ - DEMONTÁŽ</t>
  </si>
  <si>
    <t>"1. Položka obsahuje:  
 – kompletní demontáž jednoho VAM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</si>
  <si>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R75N22Y</t>
  </si>
  <si>
    <t>MIKROVLNNÝ SPOJ - DEMONTÁŽ</t>
  </si>
  <si>
    <t>"1. Položka obsahuje:  
 – kompletní demontáž jednoho mikrovlnného spoje včetně souvisejícícho zařízení  
 – demontáž anténní jednotky, výložníku, sdělovací a napájecí kabelizace, přepěťové ochrany, anténního výložníku, utesnění prostupů, opravy prostupů  
 – veškeré potřebné mechanizmy, včetně obsluhy, náklady na mzdy a přibližné (průměrné) náklady na pořízení potřebných materiálů včetně všech ostatních vedlejších nákladů  
 – předání zařízení správci pro využití v další lokalitě  
2. Položka neobsahuje:  
 X  
3. Způsob měření:  
Udává se počet kusů demontáže spoje."</t>
  </si>
  <si>
    <t>R75N24X</t>
  </si>
  <si>
    <t>PROVIZORNÍ STAV MIKROVLNNÉHO SPOJE</t>
  </si>
  <si>
    <t>"1. Položka obsahuje:  
 – ochrana a přemístění jednoho mikrovlnného spoje včetně dodávky a ochran souvisejících provizorních zařízení  
 – provozorní sdělovací a napájecí kabelizace související s mikrovlnným spojem  
 – doplnění potřebných zařízení  
 – dodávky a montáže přepěťové ochrany pro provizorní stav  
 – konfigurace, přemístění, směrování antén  
 – provizorní anténní výložník včetně montáže   
 – ověření provozu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</si>
  <si>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R75N51Y</t>
  </si>
  <si>
    <t>ANTÉNNÍ VÝLOŽNÍK K INSTALACI NA ZEĎ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</si>
  <si>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</si>
  <si>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LIKVIDACE ODPADU</t>
  </si>
  <si>
    <t>R015220</t>
  </si>
  <si>
    <t>913</t>
  </si>
  <si>
    <t>POPLATKY ZA LIKVIDACI ODPADŮ NEKONTAMINOVANÝCH - 17 04 05 ŽELEZNÝ ŠROT VČETNĚ DOPRAVY</t>
  </si>
  <si>
    <t>R015640</t>
  </si>
  <si>
    <t>931</t>
  </si>
  <si>
    <t>POPLATKY ZA LIKVIDACI ODPADŮ NEBEZPEČNÝCH - 16 06 01* OLOVĚNÉ AKUMULÁTORY VČETNĚ DOPRAVY</t>
  </si>
  <si>
    <t>R015650</t>
  </si>
  <si>
    <t>932</t>
  </si>
  <si>
    <t>POPLATKY ZA LIKVIDACI ODPADŮ NEBEZPEČNÝCH - 16 06 02* NIKL - KADMIOVÉ BATERIE A AKUMULÁTORY VČETNĚ DOPRAVY</t>
  </si>
  <si>
    <t xml:space="preserve">  PS 06-02-08</t>
  </si>
  <si>
    <t>ŽST Kladno, sdělovací zařízení</t>
  </si>
  <si>
    <t>PS 06-02-08</t>
  </si>
  <si>
    <t>Dodávky + nosný materiál, montáže</t>
  </si>
  <si>
    <t>703214</t>
  </si>
  <si>
    <t>KABELOVÝ ŽLAB NOSNÝ/DRÁTĚNÝ ŽÁROVĚ ZINKOVANÝ VČETNĚ UPEVNĚNÍ A PŘÍSLUŠENSTVÍ SVĚTLÉ ŠÍŘKY PŘES 400 DO 600 MM</t>
  </si>
  <si>
    <t>703421</t>
  </si>
  <si>
    <t>ELEKTROINSTALAČNÍ TRUBKA PLASTOVÁ UV STABILNÍ VČETNĚ UPEVNĚNÍ A PŘÍSLUŠENSTVÍ DN PRŮMĚRU DO 25 MM</t>
  </si>
  <si>
    <t>ELEKTROINSTALAČNÍ TRUBKA S FUNKČNÍ ODOLNOSTÍ PŘI POŽÁRU VČETNĚ UPEVNĚNÍ A PŘÍSLUŠENSTVÍ DN PRŮMĚRU DO 25 MM</t>
  </si>
  <si>
    <t>R-75HMECR</t>
  </si>
  <si>
    <t>PROPOJOVACÍ PATCH KABEL - 1M</t>
  </si>
  <si>
    <t>1. Položka obsahuje:  
 - Dodávka a montáž dle textace položky.</t>
  </si>
  <si>
    <t>75JA32</t>
  </si>
  <si>
    <t>ZÁSUVKA SDRUŽENNÁ NA OMÍTKU</t>
  </si>
  <si>
    <t>75JA3X</t>
  </si>
  <si>
    <t>ZÁSUVKA SDRUŽENNÁ - MONTÁŽ</t>
  </si>
  <si>
    <t>75JA51</t>
  </si>
  <si>
    <t>ROZVADĚČ STRUKT. KABELÁŽE, ORGANIZAR-DODÁVKA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</si>
  <si>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</si>
  <si>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</si>
  <si>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</si>
  <si>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</si>
  <si>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</si>
  <si>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</si>
  <si>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75JA5X</t>
  </si>
  <si>
    <t>ROZVADĚČ STRUKT. KABELÁŽE, MONTÁŽ ORGANIZARU, PATCHPANELU</t>
  </si>
  <si>
    <t>75L212</t>
  </si>
  <si>
    <t>HLAVNÍ HODINY JEDNOLINKOVÉ S AKUMULÁTOREM</t>
  </si>
  <si>
    <t>75L21X</t>
  </si>
  <si>
    <t>HLAVNÍ HODINY - MONTÁŽ</t>
  </si>
  <si>
    <t>75L221</t>
  </si>
  <si>
    <t>PŘIJÍMAČ DCF</t>
  </si>
  <si>
    <t>75L231</t>
  </si>
  <si>
    <t>HODINY PODRUŽNÉ NEBO AUTONOMNÍ VNITŘNÍ RUČIČKOVÉ JEDNOSTRANNÉ DO 50 CM, DCF</t>
  </si>
  <si>
    <t>75L23X</t>
  </si>
  <si>
    <t>HODINY PODRUŽNÉ NEBO AUTONOMNÍ VNITŘNÍ - MONTÁŽ</t>
  </si>
  <si>
    <t>75M311</t>
  </si>
  <si>
    <t>DIGITÁLNÍ TELEFONIE A VOIP, TELEFONNÍ PŘÍSTROJ DIGITÁLNÍ ZÁKLADNÍ - DODÁVKA</t>
  </si>
  <si>
    <t>75M31X</t>
  </si>
  <si>
    <t>DIGITÁLNÍ TELEFONIE A VOIP, TELEFONNÍ PŘÍSTROJ DIGITÁLNÍ ZÁKLADNÍ - MONTÁŽ</t>
  </si>
  <si>
    <t>R75451</t>
  </si>
  <si>
    <t>POMOCNÉ KOVOVÉ KONSTRUKCE</t>
  </si>
  <si>
    <t>Pomocné kovové konstrukce, pro oddělení slaboproudého a silnoproudého vedení ve zdvojených podlahách</t>
  </si>
  <si>
    <t>R75452</t>
  </si>
  <si>
    <t>Nouzové tlačítko + interkom pro osoby se sníženou schopností pohybu a orientace</t>
  </si>
  <si>
    <t>Kompletní dodávka zařízení, materiálu a montáž</t>
  </si>
  <si>
    <t>R75M713</t>
  </si>
  <si>
    <t>ZAŘÍZENÍ INDUKČNÍ SMYČKY</t>
  </si>
  <si>
    <t>1. Položka obsahuje:  
 – dodávku kompletního zařízení indukční smyčky pro neslyšící pro jednu přepážku pokladny  
 – kabeliazaci, napájecí zdroj, mikrofon, zesilovač  
 – dodávku včetně kompletní montáže  
2. Položka neobsahuje:  
 –   
3. Způsob měření:  
Udává se počet kusů kompletní konstrukce nebo práce.</t>
  </si>
  <si>
    <t>R75M91YR</t>
  </si>
  <si>
    <t>DEMONTÁŽ / PŘEMÍSTĚNÍ SDĚLOVACÍCH ZAŘÍZENÍ</t>
  </si>
  <si>
    <t>Technická specifikace položky odpovídá textu položky, demontáž s přesunem</t>
  </si>
  <si>
    <t>703222</t>
  </si>
  <si>
    <t>KABELOVÝ ŽLAB NOSNÝ/DRÁTĚNÝ NEREZOVÝ VČETNĚ UPEVNĚNÍ A PŘÍSLUŠENSTVÍ SVĚTLÉ ŠÍŘKY PŘES 100 DO 250 MM</t>
  </si>
  <si>
    <t>703223</t>
  </si>
  <si>
    <t>KABELOVÝ ŽLAB NOSNÝ/DRÁTĚNÝ NEREZOVÝ VČETNĚ UPEVNĚNÍ A PŘÍSLUŠENSTVÍ SVĚTLÉ ŠÍŘKY PŘES 250 DO 400 MM</t>
  </si>
  <si>
    <t>703232</t>
  </si>
  <si>
    <t>KABELOVÝ ŽLAB NOSNÝ/DRÁTĚNÝ S FUNKČNÍ ODOLNOSTÍ PŘI POŽÁRU VČETNĚ UPEVNĚNÍ A PŘÍSLUŠENSTVÍ SVĚTLÉ ŠÍŘKY PŘES 100 DO 250 MM</t>
  </si>
  <si>
    <t>Poplatky za skládkovné</t>
  </si>
  <si>
    <t>R015310</t>
  </si>
  <si>
    <t>918</t>
  </si>
  <si>
    <t>POPLATKY ZA LIKVIDACI ODPADŮ NEKONTAMINOVANÝCH - 16 02 14 ELEKTROŠROT (VYŘAZENÁ EL. ZAŘÍZENÍ A PŘÍSTR. - AL, CU A VZ. KOVY) VČETNĚ DOPRAVY</t>
  </si>
  <si>
    <t xml:space="preserve">  PS 06-02-08.1</t>
  </si>
  <si>
    <t>TNS Kladno, sdělovací zařízení</t>
  </si>
  <si>
    <t>PS 06-02-08.1</t>
  </si>
  <si>
    <t>24: 1; viz textová a výkresová část projektové dokumentace</t>
  </si>
  <si>
    <t>703213</t>
  </si>
  <si>
    <t>KABELOVÝ ŽLAB NOSNÝ/DRÁTĚNÝ ŽÁROVĚ ZINKOVANÝ VČETNĚ UPEVNĚNÍ A PŘÍSLUŠENSTVÍ SVĚTLÉ ŠÍŘKY PŘES 250 DO 400 MM</t>
  </si>
  <si>
    <t>25: 6; viz textová a výkresová část projektové dokumentace</t>
  </si>
  <si>
    <t>22: 30; viz textová a výkresová část projektové dokumentace</t>
  </si>
  <si>
    <t>23: 1; viz textová a výkresová část projektové dokumentace</t>
  </si>
  <si>
    <t>20: 30; viz textová a výkresová část projektové dokumentace</t>
  </si>
  <si>
    <t>21: 6; viz textová a výkresová část projektové dokumentace</t>
  </si>
  <si>
    <t>13: 24; viz textová a výkresová část projektové dokumentace</t>
  </si>
  <si>
    <t>28: 1; viz textová a výkresová část projektové dokumentace</t>
  </si>
  <si>
    <t>29: 1; viz textová a výkresová část projektové dokumentace</t>
  </si>
  <si>
    <t>26: 1; viz textová a výkresová část projektové dokumentace</t>
  </si>
  <si>
    <t>27: 1; viz textová a výkresová část projektové dokumentace</t>
  </si>
  <si>
    <t>32: 1; viz textová a výkresová část projektové dokumentace</t>
  </si>
  <si>
    <t>18: 10; viz textová a výkresová část projektové dokumentace</t>
  </si>
  <si>
    <t>19: 10; viz textová a výkresová část projektové dokumentace</t>
  </si>
  <si>
    <t>30: 1; viz textová a výkresová část projektové dokumentace</t>
  </si>
  <si>
    <t>31: 1; viz textová a výkresová část projektové dokumentace</t>
  </si>
  <si>
    <t>16: 0,06; viz textová a výkresová část projektové dokumentace</t>
  </si>
  <si>
    <t>17: 20; viz textová a výkresová část projektové dokumentace</t>
  </si>
  <si>
    <t>14: 0,6; viz textová a výkresová část projektové dokumentace</t>
  </si>
  <si>
    <t>15: 0,6; viz textová a výkresová část projektové dokumentace</t>
  </si>
  <si>
    <t>5: 5; viz textová a výkresová část projektové dokumentace</t>
  </si>
  <si>
    <t>6: 5; viz textová a výkresová část projektové dokumentace</t>
  </si>
  <si>
    <t>R75J999</t>
  </si>
  <si>
    <t>ROZVADĚČ STRUKT. KABELÁŽE, PATCHPANEL, 16 ZÁSUVEK S SPD, DODÁVKA</t>
  </si>
  <si>
    <t>1. Položka obsahuje:  
 - Dodávka dle textace položky.</t>
  </si>
  <si>
    <t>3: 24; viz textová a výkresová část projektové dokumentace</t>
  </si>
  <si>
    <t>4: 2; viz textová a výkresová část projektové dokumentace</t>
  </si>
  <si>
    <t>11: 2; viz textová a výkresová část projektové dokumentace</t>
  </si>
  <si>
    <t>7: 2; viz textová a výkresová část projektové dokumentace</t>
  </si>
  <si>
    <t>8: 2; viz textová a výkresová část projektové dokumentace</t>
  </si>
  <si>
    <t>R75J6DF</t>
  </si>
  <si>
    <t>Dveřní komunikátor vč. zápustné krabice, stolního telefonu, zdroje, el. otevírač</t>
  </si>
  <si>
    <t>R75J6EF</t>
  </si>
  <si>
    <t>Přepěťová ochrana do racku pro napájení komunikátoru</t>
  </si>
  <si>
    <t xml:space="preserve">  PS 08-02-01</t>
  </si>
  <si>
    <t>ŽST Kladno - Ostrovec, místní kabelizace</t>
  </si>
  <si>
    <t>PS 08-02-01</t>
  </si>
  <si>
    <t>75I211</t>
  </si>
  <si>
    <t>KABEL ZEMNÍ DVOUPLÁŠŤOVÝ BEZ PANCÍŘE PRŮMĚRU ŽÍLY 0,6 MM DO 5XN</t>
  </si>
  <si>
    <t>75I21X</t>
  </si>
  <si>
    <t>KABEL ZEMNÍ DVOUPLÁŠŤOVÝ BEZ PANCÍŘE PRŮMĚRU ŽÍLY 0,6 MM - MONTÁŽ</t>
  </si>
  <si>
    <t>75I31X</t>
  </si>
  <si>
    <t>KABEL ZEMNÍ DVOUPLÁŠŤOVÝ S PANCÍŘEM PRŮMĚRU ŽÍLY 0,6 MM - MONTÁŽ</t>
  </si>
  <si>
    <t>75IEE2</t>
  </si>
  <si>
    <t>OPTICKÝ ROZVADĚČ 19" PROVEDENÍ 24 VLÁKEN</t>
  </si>
  <si>
    <t xml:space="preserve">  PS 08-02-02</t>
  </si>
  <si>
    <t>Zast. Kladno město, rozhlasové zařízení</t>
  </si>
  <si>
    <t>PS 08-02-02</t>
  </si>
  <si>
    <t>75.1</t>
  </si>
  <si>
    <t>75.2</t>
  </si>
  <si>
    <t>75.3</t>
  </si>
  <si>
    <t xml:space="preserve">  PS 08-02-03</t>
  </si>
  <si>
    <t>Zast. Kladno město, informační zařízení</t>
  </si>
  <si>
    <t>PS 08-02-03</t>
  </si>
  <si>
    <t>75L3A7</t>
  </si>
  <si>
    <t>INFORMAČNÍ PRVEK, SLOUP PRO JEDNU INFORMAČNÍ TABULI SE ZASTŘEŠENÍM</t>
  </si>
  <si>
    <t>75L3E6</t>
  </si>
  <si>
    <t>SW PRO ŘÍZENÍ SYSTÉMU (TRAŤOVÉ NASAZENÍ) - SW MODUL ŘÍZENÍ TABULÍ - DO 3 KS INF. TABULÍ / DISPLEJŮ VE STANICI</t>
  </si>
  <si>
    <t>75L3E9</t>
  </si>
  <si>
    <t>SW PRO ŘÍZENÍ SYSTÉMU (TRAŤOVÉ NASAZENÍ) - SW MODUL PRO PODPORU HLÁSIČE PRO NEVIDOMÉ</t>
  </si>
  <si>
    <t>75L3EA</t>
  </si>
  <si>
    <t>SW PRO ŘÍZENÍ SYSTÉMU (TRAŤOVÉ NASAZENÍ) - PŘÍPRAVA DAT GVD, INSTALACE A KONFIGURACE</t>
  </si>
  <si>
    <t xml:space="preserve">  PS 08-02-03.1</t>
  </si>
  <si>
    <t>Zast. Kladno město, informační systém pro autobusovou dopravu</t>
  </si>
  <si>
    <t>PS 08-02-03.1</t>
  </si>
  <si>
    <t xml:space="preserve">  PS 08-02-04</t>
  </si>
  <si>
    <t>Zast Kladno město, kamerový systém</t>
  </si>
  <si>
    <t>PS 08-02-04</t>
  </si>
  <si>
    <t>75I921</t>
  </si>
  <si>
    <t>OPTOTRUBKA HDPE S LANKEM PRŮMĚRU DO 40 MM</t>
  </si>
  <si>
    <t>75IB11</t>
  </si>
  <si>
    <t>MIKROTRUBIČKA DO 10/8 MM</t>
  </si>
  <si>
    <t>75L45W</t>
  </si>
  <si>
    <t>KAMEROVÝ SERVER - DOPLNĚNÍ ZÁZNAMOVÉHO ZAŘÍZENÍ (HW, SW, LICENCE)</t>
  </si>
  <si>
    <t>KONSTRUKCE DO ROZVADĚČE PRO UPEVNĚNÍ ZAŘÍZENÍ</t>
  </si>
  <si>
    <t>KONSTRUKCE DO ROZVADĚČE PRO UPEVNĚNÍ ZAŘÍZENÍ - MONTÁŽ</t>
  </si>
  <si>
    <t xml:space="preserve">  PS 08-02-05</t>
  </si>
  <si>
    <t>Zast Kladno město, PZTS</t>
  </si>
  <si>
    <t>PS 08-02-05</t>
  </si>
  <si>
    <t>EZS, HLÁSIČ - MONTÁŽ</t>
  </si>
  <si>
    <t xml:space="preserve">  PS 08-02-06</t>
  </si>
  <si>
    <t>Zast. Kladno město, sdělovací zařízení</t>
  </si>
  <si>
    <t>PS 08-02-06</t>
  </si>
  <si>
    <t>R75463</t>
  </si>
  <si>
    <t xml:space="preserve">  PS 08-02-07</t>
  </si>
  <si>
    <t>ŽST Kladno - Ostrovec, rozhlasové zařízení</t>
  </si>
  <si>
    <t>PS 08-02-07</t>
  </si>
  <si>
    <t>R-75LC01R</t>
  </si>
  <si>
    <t xml:space="preserve">  PS 08-02-08</t>
  </si>
  <si>
    <t>ŽST Kladno - Ostrovec, informační zařízení</t>
  </si>
  <si>
    <t>PS 08-02-08</t>
  </si>
  <si>
    <t>703432</t>
  </si>
  <si>
    <t>ELEKTROINSTALAČNÍ TRUBKA PRO ULOŽENÍ DO BETONU VČETNĚ UPEVNĚNÍ A PŘÍSLUŠENSTVÍ DN PRŮMĚRU PŘES 25 DO 40 MM</t>
  </si>
  <si>
    <t>75L331R</t>
  </si>
  <si>
    <t>ODJEZDOVÁ NEBO PŘÍJEZDOVÁ TABULE S OMEZENÝM POČTEM INFORMACÍ IS JEDNOSTRANNÁ DO 6-TI ŘÁDKŮ</t>
  </si>
  <si>
    <t>75L341R</t>
  </si>
  <si>
    <t>ODJEZDOVÁ NEBO PŘÍJEZDOVÁ TABULE S OMEZENÝM POČTEM INFORMACÍ IS OBOUSTRANNÁ DO 6-TI ŘÁDKŮ</t>
  </si>
  <si>
    <t xml:space="preserve">  PS 08-02-09</t>
  </si>
  <si>
    <t>ŽST Kladno Ostrovec, kamerový systém</t>
  </si>
  <si>
    <t>PS 08-02-09</t>
  </si>
  <si>
    <t xml:space="preserve">  PS 91-02-01.1</t>
  </si>
  <si>
    <t>ŽST Kladno - Kladno-Dubí, DOK a TK</t>
  </si>
  <si>
    <t>PS 91-02-01.1</t>
  </si>
  <si>
    <t>75I221</t>
  </si>
  <si>
    <t>KABEL ZEMNÍ DVOUPLÁŠŤOVÝ BEZ PANCÍŘE PRŮMĚRU ŽÍLY 0,8 MM DO 5XN</t>
  </si>
  <si>
    <t>75I321</t>
  </si>
  <si>
    <t>KABEL ZEMNÍ DVOUPLÁŠŤOVÝ S PANCÍŘEM PRŮMĚRU ŽÍLY 0,8 MM DO 5XN</t>
  </si>
  <si>
    <t>75I322</t>
  </si>
  <si>
    <t>KABEL ZEMNÍ DVOUPLÁŠŤOVÝ S PANCÍŘEM PRŮMĚRU ŽÍLY 0,8 MM DO 25XN</t>
  </si>
  <si>
    <t>75I81Y</t>
  </si>
  <si>
    <t>KABEL OPTICKÝ SINGLEMODE - DEMONTÁŽ</t>
  </si>
  <si>
    <t>75I91Y</t>
  </si>
  <si>
    <t>OPTOTRUBKA HDPE - DEMONTÁŽ</t>
  </si>
  <si>
    <t>75ID11</t>
  </si>
  <si>
    <t>PLASTOVÁ ZEMNÍ KOMORA PRO ULOŽENÍ REZERVY</t>
  </si>
  <si>
    <t>75ID21</t>
  </si>
  <si>
    <t>PLASTOVÁ ZEMNÍ KOMORA PRO ULOŽENÍ SPOJKY</t>
  </si>
  <si>
    <t>75ID31</t>
  </si>
  <si>
    <t>PLASTOVÁ ZEMNÍ KOMORA TĚSNENÍ PRO HDPE TRUBKU DO 40 MM</t>
  </si>
  <si>
    <t>75IE51</t>
  </si>
  <si>
    <t>SLOUPKOVÝ ROZVADĚČ PŘES 100 PÁRŮ - DODÁVKA</t>
  </si>
  <si>
    <t>75IEC3</t>
  </si>
  <si>
    <t>VENKOVNÍ TELEFONNÍ OBJEKT NA OBJEKTU</t>
  </si>
  <si>
    <t>75IH6Y</t>
  </si>
  <si>
    <t>UKONČENÍ KABELU OPTICKÉHO - DEMONTÁŽ</t>
  </si>
  <si>
    <t>75II62</t>
  </si>
  <si>
    <t>SPOJKA - ODBOČOVACÍ SOUPRAVA STŘEDNÍ</t>
  </si>
  <si>
    <t>75II71</t>
  </si>
  <si>
    <t>SPOJKA OPTICKÁ DO 72 VLÁKEN</t>
  </si>
  <si>
    <t>Venkovní telefonní objekt na sloupku, skříň společná přístrojová 3D, včetně výstroje a montáže</t>
  </si>
  <si>
    <t>R015130</t>
  </si>
  <si>
    <t>905</t>
  </si>
  <si>
    <t>POPLATKY ZA LIKVIDACI ODPADŮ NEKONTAMINOVANÝCH - 17 03 02 VYBOURANÝ ASFALTOVÝ BETON BEZ DEHTU VČETNĚ DOPRAVY</t>
  </si>
  <si>
    <t>R015160</t>
  </si>
  <si>
    <t>908</t>
  </si>
  <si>
    <t>POPLATKY ZA LIKVIDACI ODPADŮ NEKONTAMINOVANÝCH - 02 01 03 SMÝCENÉ STROMY A KEŘE VČETNĚ DOPRAVY</t>
  </si>
  <si>
    <t xml:space="preserve">  PS 91-02-02</t>
  </si>
  <si>
    <t>Kladno - Kamenné Žehrovice, TK a HDPE</t>
  </si>
  <si>
    <t>PS 91-02-02</t>
  </si>
  <si>
    <t>UKONČENÍ KABELU CELOPLASTOVÉHO S PANCÍŘEM DO 100 ŽIL</t>
  </si>
  <si>
    <t xml:space="preserve">  PS 91-02-03</t>
  </si>
  <si>
    <t>ŽST Kladno, ochrana stávající kabelizace SŽ</t>
  </si>
  <si>
    <t>PS 91-02-03</t>
  </si>
  <si>
    <t>702232</t>
  </si>
  <si>
    <t>KABELOVÁ CHRÁNIČKA ZEMNÍ DĚLENÁ DN PŘES 100 DO 200 MM</t>
  </si>
  <si>
    <t>R-74B712R</t>
  </si>
  <si>
    <t>PROVIZORNÍ KABELOVÁ LÁVKA, MONTÁŽ, DEMONTÁŽ, MATERIÁL</t>
  </si>
  <si>
    <t>1. Položka obsahuje:  
 – provizorní kabelovou lávku do 20kg/m, montáž, demontáž, veškerý potřebný materiál, dopravu  
2. Položka neobsahuje:  
-  
3. Způsob měření:  
Měří se metr délkový.</t>
  </si>
  <si>
    <t>75I32X</t>
  </si>
  <si>
    <t>KABEL ZEMNÍ DVOUPLÁŠŤOVÝ S PANCÍŘEM PRŮMĚRU ŽÍLY 0,8 MM - MONTÁŽ</t>
  </si>
  <si>
    <t>75I72X</t>
  </si>
  <si>
    <t>KABEL KLASICKÝ DÁLKOVÝ DVOUPLÁŠŤOVÝ S PANCÍŘEM - MONTÁŽ</t>
  </si>
  <si>
    <t>75I72Y</t>
  </si>
  <si>
    <t>KABEL KLASICKÝ DÁLKOVÝ DVOUPLÁŠŤOVÝ S PANCÍŘEM - DEMONTÁŽ</t>
  </si>
  <si>
    <t>75IFDY</t>
  </si>
  <si>
    <t>KONSTRUKCE STOJANOVÉ ŘADY - DEMONTÁŽ</t>
  </si>
  <si>
    <t>75IH5Y</t>
  </si>
  <si>
    <t>UKONČENÍ KABELU DÁLKOVÉHO - DEMONTÁŽ</t>
  </si>
  <si>
    <t>75II2Y</t>
  </si>
  <si>
    <t>SPOJKA PRO CELOPLASTOVÉ KABELY S PANCÍŘEM - DEMONTÁŽ</t>
  </si>
  <si>
    <t>75II31</t>
  </si>
  <si>
    <t>SPOJKA DÁLKOVÉHO KABELU DO 100 ŽIL</t>
  </si>
  <si>
    <t>75II3X</t>
  </si>
  <si>
    <t>SPOJKA DÁLKOVÉHO KABELU - DEMONTÁŽ</t>
  </si>
  <si>
    <t>75IJ21</t>
  </si>
  <si>
    <t>MĚŘENÍ ZKRÁCENÉ ZÁVĚREČNÉ DÁLKOVÉHO KABELU V OBOU SMĚRECH ZA PROVOZU</t>
  </si>
  <si>
    <t>ČTYŘKA</t>
  </si>
  <si>
    <t>75IJ22</t>
  </si>
  <si>
    <t>MĚŘENÍ ZKRÁCENÉ ZÁVĚREČNÉ DÁLKOVÉHO KABELU V JEDNOM SMĚRU ZA PROVOZU</t>
  </si>
  <si>
    <t>R-75IL71R</t>
  </si>
  <si>
    <t xml:space="preserve">  PS 91-02-04.1</t>
  </si>
  <si>
    <t>Kladno - Kladno-Ostrovec, přenosový systém</t>
  </si>
  <si>
    <t>PS 91-02-04.1</t>
  </si>
  <si>
    <t>Dodávky, nosný materiál, montáže</t>
  </si>
  <si>
    <t>741411</t>
  </si>
  <si>
    <t>ZÁSUVKA/PŘÍVODKA PRŮMYSLOVÁ, KRYTÍ IP 44 230 V, 16 A</t>
  </si>
  <si>
    <t>R-744113R</t>
  </si>
  <si>
    <t>ROZVODNICE NN MODULÁRNÍ, MIN. IP 30, OD 37 DO 72 MODULŮ, NÁSTĚNNÁ, PLNĚ VYZBROJENÁ</t>
  </si>
  <si>
    <t>ROZVODNICE NN MODULÁRNÍ, MIN. IP 30, OD 37 DO 72 MODULŮ, NÁSTĚNNÁ, PLNĚ VYZBROJENÁ - MONTÁŽ</t>
  </si>
  <si>
    <t>ÚPRAVY VE STÁVAJÍCÍCH NN ROZVADĚČÍCH VČETNĚ DODÁNÍ POTŘEBNÉHO MATERIÁLU</t>
  </si>
  <si>
    <t>R-744153R</t>
  </si>
  <si>
    <t>ROZVODNICE NN VYBAVENÁ OCELOPLECHOVÁ 500x1000x300MM VČETNĚ PŘÍSLUŠENSTVÍ (DIN LŠTY, PRŮCHODKY, POVRCHOVÁ ÚPRAVA A VZHLED DLE ARCHITEKTONICKÉHO ŘEŠENÍ,</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</si>
  <si>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</si>
  <si>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R-744153XR</t>
  </si>
  <si>
    <t>1. Položka obsahuje:  
 – montáž specifikovaného bloku/zařízení včetně potřebného drobného montážního materiálu  
 – dopravu a skladování  
2. Položka neobsahuje:  
 X  
3. Způsob měření:  
Udává se počet kusů kompletní konstrukce nebo práce.</t>
  </si>
  <si>
    <t>744613</t>
  </si>
  <si>
    <t>JISTIČ JEDNOPÓLOVÝ (10 KA) OD 13 DO 20 A</t>
  </si>
  <si>
    <t>75IF3X</t>
  </si>
  <si>
    <t>ZEMNÍCÍ SVORKOVNICE - MONTÁŽ</t>
  </si>
  <si>
    <t>KONSTRUKCE DO SKŘÍNĚ 19"" PRO UPEVNĚNÍ ZAŘÍZENÍ</t>
  </si>
  <si>
    <t>KONSTRUKCE DO SKŘÍNĚ 19"" PRO UPEVNĚNÍ ZAŘÍZENÍ - MONTÁŽ</t>
  </si>
  <si>
    <t>75JA22</t>
  </si>
  <si>
    <t>ZÁSUVKA DATOVÁ RJ45 NA OMÍTKU</t>
  </si>
  <si>
    <t>75JA2X</t>
  </si>
  <si>
    <t>ZÁSUVKA DATOVÁ RJ45 - MONTÁŽ</t>
  </si>
  <si>
    <t>R-75JA56R</t>
  </si>
  <si>
    <t>PANEL JISTIČOVÝ 3U DO 19" SKŘÍNĚ</t>
  </si>
  <si>
    <t>R-75JA57R</t>
  </si>
  <si>
    <t>PANEL ZÁSUVKOVÝ DO 19" SKŘÍNĚ</t>
  </si>
  <si>
    <t>1. Položka obsahuje:  
 – všechny práce spojené s úpravou kabelů pro montáž včetně veškerého příslušentsví  
2. Položka neobsahuje:  
 X  
3. Způsob měření:  
Udává se počet kusů kompletní konstrukce nebo práce.</t>
  </si>
  <si>
    <t>R-75JA5XR</t>
  </si>
  <si>
    <t>PANEL JISTIČOVÝ 3U DO 19" SKŘÍNĚ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</si>
  <si>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</si>
  <si>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75JB12</t>
  </si>
  <si>
    <t>DATOVÝ ROZVADĚČ 19"" 600X600 DO 32 U</t>
  </si>
  <si>
    <t>DATOVÝ ROZVADĚČ 19"" 600X600 DO 47 U</t>
  </si>
  <si>
    <t>DATOVÝ ROZVADĚČ 19"" 600X600 - MONTÁŽ</t>
  </si>
  <si>
    <t>75JB43</t>
  </si>
  <si>
    <t>DATOVÝ ROZVADĚČ 19" 800X800 DO 47 U</t>
  </si>
  <si>
    <t>75JB4X</t>
  </si>
  <si>
    <t>DATOVÝ ROZVADĚČ 19" 800X800 - MONTÁŽ</t>
  </si>
  <si>
    <t>75K222</t>
  </si>
  <si>
    <t>NAPÁJECÍ ZDROJ 24 V DC DO 10 A</t>
  </si>
  <si>
    <t>75K233</t>
  </si>
  <si>
    <t>NAPÁJECÍ ZDROJ 48 V DC PŘES 10 A</t>
  </si>
  <si>
    <t>R-75K233R</t>
  </si>
  <si>
    <t>NAPÁJECÍ ZDROJ 48 V DC PŘES 10 A - DOPLNĚNÍ</t>
  </si>
  <si>
    <t>75K341</t>
  </si>
  <si>
    <t>ZÁLOŽNÍ ZDROJ UPS 230 V DO 6000 VA - DODÁVKA</t>
  </si>
  <si>
    <t>75K34X</t>
  </si>
  <si>
    <t>ZÁLOŽNÍ ZDROJ UPS 230 V DO 6000 VA - MONTÁŽ</t>
  </si>
  <si>
    <t>75K414</t>
  </si>
  <si>
    <t>MĚNIČ NAPĚTÍ (STŘÍDAČ) 48 V DC/230 V AC PŘES 1000 VA</t>
  </si>
  <si>
    <t>75K415</t>
  </si>
  <si>
    <t>MĚNIČ NAPĚTÍ (STŘÍDAČ) 48 V DC/230 V AC - DOPLNĚNÍ SNMP DOHLEDU</t>
  </si>
  <si>
    <t>75K416</t>
  </si>
  <si>
    <t>MĚNIČ NAPĚTÍ (STŘÍDAČ) 48 V DC/230 V AC - DOPLNĚNÍ BYPASSU</t>
  </si>
  <si>
    <t>R-75K417R</t>
  </si>
  <si>
    <t>MĚNIČ NAPĚTÍ (STŘÍDAČ) 48 V DC/230 V AC - DOPLNĚNÍ STŘÍDAČE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</si>
  <si>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</si>
  <si>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75K41X</t>
  </si>
  <si>
    <t>MĚNIČ NAPĚTÍ (STŘÍDAČ) 48 V DC/230 V AC - MONTÁŽ</t>
  </si>
  <si>
    <t>75K521</t>
  </si>
  <si>
    <t>BATERIOVÉ VEDENÍ O PRŮŘEZU DO 35 MM2 - DODÁVKA</t>
  </si>
  <si>
    <t>75K52X</t>
  </si>
  <si>
    <t>BATERIOVÉ VEDENÍ O PRŮŘEZU DO 35 MM2 - MONTÁŽ</t>
  </si>
  <si>
    <t>75K651</t>
  </si>
  <si>
    <t>AKUMULÁTOROVÁ BATERIE PŘES 2000 VAH - DODÁVKA</t>
  </si>
  <si>
    <t>75K65X</t>
  </si>
  <si>
    <t>AKUMULÁTOROVÁ BATERIE PŘES 2000 VAH - MONTÁŽ</t>
  </si>
  <si>
    <t>75K661</t>
  </si>
  <si>
    <t>AKUMULÁTOROVÁ BATERIE - DALŠÍ JEDNOTKA 500 VAH - DODÁVKA</t>
  </si>
  <si>
    <t>75K66X</t>
  </si>
  <si>
    <t>AKUMULÁTOROVÁ BATERIE - DALŠÍ JEDNOTKA 500 VAH - MONTÁŽ</t>
  </si>
  <si>
    <t>R-75M736R</t>
  </si>
  <si>
    <t>PŘENOSOVÝ SYSTÉM, MPLS - PE ROUTER PÁTEŘNÍ - DOLPNĚNÍ</t>
  </si>
  <si>
    <t>R-75M736XR</t>
  </si>
  <si>
    <t>PŘENOSOVÝ SYSTÉM, MPLS - PE ROUTER PÁTEŘNÍ</t>
  </si>
  <si>
    <t>75M832</t>
  </si>
  <si>
    <t>PŘENOSOVÝ SYSTÉM, MPLS - CE ROUTER FIXNÍ KONFIGURACE 24X10/100/1000 POE + 4XUPLINK + 2XPWR</t>
  </si>
  <si>
    <t>75M833</t>
  </si>
  <si>
    <t>PŘENOSOVÝ SYSTÉM, MPLS - CE ROUTER FIXNÍ KONFIGURACE 48X10/100/1000 + 4XUPLINK + 2XPWR</t>
  </si>
  <si>
    <t>75M834</t>
  </si>
  <si>
    <t>PŘENOSOVÝ SYSTÉM, MPLS - CE ROUTER FIXNÍ KONFIGURACE 24XSFP SLOT + 2XPWR</t>
  </si>
  <si>
    <t>75M836</t>
  </si>
  <si>
    <t>PŘENOSOVÝ SYSTÉM, MPLS - PE ROUTER AGREGAČNÍ-MODULÁRNÍ 1XRSP + 8XSFP + 8XGE + 8XE1 +2XPWR</t>
  </si>
  <si>
    <t>75M83C</t>
  </si>
  <si>
    <t>PŘENOSOVÝ SYSTÉM, MPLS - DOPLNĚNÍ 10GE SFP LH</t>
  </si>
  <si>
    <t>75M83X</t>
  </si>
  <si>
    <t>PŘENOSOVÝ SYSTÉM, MPLS - MONTÁŽ</t>
  </si>
  <si>
    <t>R-75M83XR</t>
  </si>
  <si>
    <t>PŘENOSOVÝ SYSTÉM, MPLS - LICENCE PRO DOHLED (SNMP, STÁVAJÍCÍ DOHLEDOVÝ SYSTÉM, BALÍČKY)</t>
  </si>
  <si>
    <t>1. Položka obsahuje:  
 – kompletní doplnění (SW, licence,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</si>
  <si>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75M857</t>
  </si>
  <si>
    <t>MEDIAKONVERTOR - ETHERNET, SAMOSTATNÝ</t>
  </si>
  <si>
    <t>75M85X</t>
  </si>
  <si>
    <t>MEDIAKONVERTOR - MONTÁŽ</t>
  </si>
  <si>
    <t>R-75M911R</t>
  </si>
  <si>
    <t>DATOVÁ INFRASTRUKTURA LAN, SWITCH ETHERNET L2 - 16X10/100 + 2XUPLINK</t>
  </si>
  <si>
    <t>Napájení 24V</t>
  </si>
  <si>
    <t>R75M912R1</t>
  </si>
  <si>
    <t>DATOVÁ INFRASTRUKTURA LAN, SWITCH ETHERNET L2 - 24X10/100 + 2XUPLINK, BEZ POE</t>
  </si>
  <si>
    <t>75M915</t>
  </si>
  <si>
    <t>DATOVÁ INFRASTRUKTURA LAN, SWITCH ETHERNET L2 - 48X10/100 + 2XUPLINK</t>
  </si>
  <si>
    <t>R-75M91XR</t>
  </si>
  <si>
    <t>DATOVÁ INFRASTRUKTURA LAN, SWITCH ETHERNET LICENCE PRO DOHLED (SNMP, STÁVAJÍCÍ DOHLEDOVÝ SYSTÉM, BALÍČKY)</t>
  </si>
  <si>
    <t>75M921</t>
  </si>
  <si>
    <t>DATOVÁ INFRASTRUKTURA LAN, PRŮMYSLOVÝ RINGSWITCH - L2 4X10/100 + 2XUPLINK</t>
  </si>
  <si>
    <t>75M922</t>
  </si>
  <si>
    <t>DATOVÁ INFRASTRUKTURA LAN, PRŮMYSLOVÝ RINGSWITCH - L2 8X10/100 + 2XUPLINK</t>
  </si>
  <si>
    <t>R-75M922R</t>
  </si>
  <si>
    <t>DATOVÁ INFRASTRUKTURA LAN, PRŮMYSLOVÝ RINGSWITCH - L2 16X10/100 + 2XUPLINK</t>
  </si>
  <si>
    <t>75M941</t>
  </si>
  <si>
    <t>DATOVÁ INFRASTRUKTURA LAN, FIREWALL PRO KONCOVÉ LOKALITY - PROPUSTNOST 150MBPS, 8X10/100 + 25 IPSEC VPN + 3DES/AES LICENSE</t>
  </si>
  <si>
    <t>R-75M94X</t>
  </si>
  <si>
    <t>DATOVÁ INFRASTRUKTURA LAN, FIREWALL PRO KONCOVÉ LOKALITY - MONTÁŽ</t>
  </si>
  <si>
    <t>75M952</t>
  </si>
  <si>
    <t>DATOVÁ INFRASTRUKTURA LAN, MODEM - XHDSL, ROZHRANÍ ETHERNET</t>
  </si>
  <si>
    <t>75M95Y</t>
  </si>
  <si>
    <t>DATOVÁ INFRASTRUKTURA LAN, MODEM - DEMONTÁŽ</t>
  </si>
  <si>
    <t>R-75XX06R</t>
  </si>
  <si>
    <t>R-75XX07R</t>
  </si>
  <si>
    <t>R-75XX18R</t>
  </si>
  <si>
    <t>ZAJIŠTĚNÍ ZAOKRUHOVÁNÍ (SESTAVENÍ OKRUHU, MĚŘENÍ, KONFIGURACE SYSTÉMU)</t>
  </si>
  <si>
    <t>R75002</t>
  </si>
  <si>
    <t>PANEL ZÁSUVKOVÝ DO 19" SKŘÍNĚ - MONTÁŽ</t>
  </si>
  <si>
    <t>R75M912R2</t>
  </si>
  <si>
    <t>DATOVÁ INFRASTRUKTURA LAN, SWITCH ETHERNET L2 - 24X10/100 + 2XUPLINK, POE</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</si>
  <si>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</si>
  <si>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75D</t>
  </si>
  <si>
    <t>Demontáže</t>
  </si>
  <si>
    <t>75M72X</t>
  </si>
  <si>
    <t>PŘENOSOVÝ SYSTÉM SDH - MONTÁŽ</t>
  </si>
  <si>
    <t>75M72Y</t>
  </si>
  <si>
    <t>PŘENOSOVÝ SYSTÉM SDH - DEMONTÁŽ</t>
  </si>
  <si>
    <t>R-75XX08R</t>
  </si>
  <si>
    <t>DEMONTÁŽ STÁVAJÍCÍCH ZAŘÍZENÍ</t>
  </si>
  <si>
    <t>1. Položka obsahuje:  
 – kompletní demontáž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</si>
  <si>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R-75XX09R</t>
  </si>
  <si>
    <t>MONTÁŽ STÁVAJÍCÍCH ZAŘÍZENÍ</t>
  </si>
  <si>
    <t>1. Položka obsahuje:  
 – kompletní montáž specifikovaného bloku/zařízení a souvisejícího příslušenství včetně potřebného drobného montážního materiálu, odvoz, vyhotovení protokolů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</si>
  <si>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 xml:space="preserve">  PS 91-02-05.1</t>
  </si>
  <si>
    <t>ŽST Kladno - Kladno Ostrovec, GSM-R</t>
  </si>
  <si>
    <t>PS 91-02-05.1</t>
  </si>
  <si>
    <t>VŠEOBECNÉ KONSTRUKCE A PRÁCE</t>
  </si>
  <si>
    <t>R015150</t>
  </si>
  <si>
    <t>907</t>
  </si>
  <si>
    <t>POPLATKY ZA LIKVIDACI ODPADŮ NEKONTAMINOVANÝCH - 17 05 08 ŠTĚRK Z KOLEJIŠTĚ (ODPAD PO RECYKLACI) VČETNĚ DOPRAVY</t>
  </si>
  <si>
    <t>R027121</t>
  </si>
  <si>
    <t>PROVIZORNÍ PŘÍSTUPOVÉ CESTY - ZŘÍZENÍ</t>
  </si>
  <si>
    <t>zahrnuje veškeré náklady spojené s objednatelem požadovanými zařízeními</t>
  </si>
  <si>
    <t>R027123</t>
  </si>
  <si>
    <t>PROVIZORNÍ PŘÍSTUPOVÉ CESTY - ZRUŠENÍ</t>
  </si>
  <si>
    <t>R02811</t>
  </si>
  <si>
    <t>PRŮZKUMNÉ PRÁCE GEOTECHNICKÉ NA POVRCHU</t>
  </si>
  <si>
    <t>OSTATNÍ POŽADAVKY - GEODETICKÉ ZAMĚŘENÍ - CELKY</t>
  </si>
  <si>
    <t>R029114</t>
  </si>
  <si>
    <t>DOPRAVNĚ INŽENÝRSKÉ OPATŘENÍ, PRONÁJEM ZNAČENÍ, DOČASNÉ ZÁBORY</t>
  </si>
  <si>
    <t>Položka obsahuje návrh opatření, vypracování projektu, projednání s příslušnými dotčenými orgány, realizaci včetně značení a následného odstranění a poplatky za zábory</t>
  </si>
  <si>
    <t>R742P16</t>
  </si>
  <si>
    <t>VYTÝČENÍ INŽENÝRSKÝCH SÍTÍ</t>
  </si>
  <si>
    <t>"1. Položka obsahuje:  
 – vyhledání stávajících inženýrských sítí v rámci výstavby včetně veškerého příslušenství  
2. Položka neobsahuje:  
 X  
3. Způsob měření:  
Udává se počet kusů kompletní konstrukce nebo práce za jednu lokalitu."</t>
  </si>
  <si>
    <t>11201</t>
  </si>
  <si>
    <t>KÁCENÍ STROMŮ D KMENE DO 0,5M S ODSTRANĚNÍM PAŘEZŮ</t>
  </si>
  <si>
    <t>11313</t>
  </si>
  <si>
    <t>ODSTRANĚNÍ KRYTU ZPEVNĚNÝCH PLOCH S ASFALTOVÝM POJIVEM</t>
  </si>
  <si>
    <t>11353</t>
  </si>
  <si>
    <t>ODSTRANĚNÍ CHODNÍKOVÝCH KAMENNÝCH OBRUBNÍKŮ</t>
  </si>
  <si>
    <t>12110</t>
  </si>
  <si>
    <t>SEJMUTÍ ORNICE NEBO LESNÍ PŮDY</t>
  </si>
  <si>
    <t>18090</t>
  </si>
  <si>
    <t>VŠEOBECNÉ ÚPRAVY OSTATNÍCH PLOCH</t>
  </si>
  <si>
    <t>18110</t>
  </si>
  <si>
    <t>ÚPRAVA PLÁNĚ SE ZHUTNĚNÍM V HORNINĚ TŘ. I</t>
  </si>
  <si>
    <t>18241</t>
  </si>
  <si>
    <t>ZALOŽENÍ TRÁVNÍKU RUČNÍM VÝSEVEM</t>
  </si>
  <si>
    <t>R11010</t>
  </si>
  <si>
    <t>VŠEOBECNÉ VYKLIZENÍ ZASTAVĚNÉHO ÚZEMÍ</t>
  </si>
  <si>
    <t>zahrnuje odstranění všech překážek pro uskutečnění stavby</t>
  </si>
  <si>
    <t>KOMUNIKACE</t>
  </si>
  <si>
    <t>56323</t>
  </si>
  <si>
    <t>VOZOVKOVÉ VRSTVY Z VIBROVANÉHO ŠTĚRKU TL. DO 150MM</t>
  </si>
  <si>
    <t>58300</t>
  </si>
  <si>
    <t>KRYT ZE SINIČNÍCH DÍLCŮ (PANELŮ)</t>
  </si>
  <si>
    <t>702221</t>
  </si>
  <si>
    <t>KABELOVÁ CHRÁNIČKA ZEMNÍ UV STABILNÍ DN DO 100 MM</t>
  </si>
  <si>
    <t>702903</t>
  </si>
  <si>
    <t>ZASYPÁNÍ KABELOVÉHO ŽLABU VRSTVOU Z PŘESÁTÉHO PÍSKU SVĚTLÉ ŠÍŘKY PŘES 250 MM</t>
  </si>
  <si>
    <t>703114</t>
  </si>
  <si>
    <t>KABELOVÝ ROŠT/LÁVKA NOSNÝ ŽÁROVĚ ZINKOVANÝ VČETNĚ UPEVNĚNÍ A PŘÍSLUŠENSTVÍ SVĚTLÉ ŠÍŘKY PŘES 400 DO 600 MM</t>
  </si>
  <si>
    <t>703411</t>
  </si>
  <si>
    <t>ELEKTROINSTALAČNÍ TRUBKA PLASTOVÁ VČETNĚ UPEVNĚNÍ A PŘÍSLUŠENSTVÍ DN PRŮMĚRU DO 25 MM</t>
  </si>
  <si>
    <t>703722</t>
  </si>
  <si>
    <t>KABELOVÁ PŘÍCHYTKA PRO ROZSAH UPNUTÍ OD 26 DO 50 MM</t>
  </si>
  <si>
    <t>703763</t>
  </si>
  <si>
    <t>KABELOVÁ UCPÁVKA VODĚ ODOLNÁ PRO VNITŘNÍ PRŮMĚR OTVORU 105 - 185MM</t>
  </si>
  <si>
    <t>741911</t>
  </si>
  <si>
    <t>UZEMŇOVACÍ VODIČ V ZEMI FEZN DO 120 MM2</t>
  </si>
  <si>
    <t>741B11</t>
  </si>
  <si>
    <t>ZEMNÍCÍ TYČ FEZN DÉLKY DO 2 M</t>
  </si>
  <si>
    <t>741C11</t>
  </si>
  <si>
    <t>ZKUŠEBNÍ JÍMKA, UZEMNĚNÍ VENKOVNÍ DO VOLNÉHO TERÉNU</t>
  </si>
  <si>
    <t>742H11</t>
  </si>
  <si>
    <t>KABEL NN ČTYŘ- A PĚTIŽÍLOVÝ CU S PLASTOVOU IZOLACÍ DO 2,5 MM2</t>
  </si>
  <si>
    <t>742P14</t>
  </si>
  <si>
    <t>ZATAŽENÍ KABELU DO CHRÁNIČKY - KABEL PŘES 4 KG/M</t>
  </si>
  <si>
    <t>744653</t>
  </si>
  <si>
    <t>JISTIČ DC OD 13 DO 20 A</t>
  </si>
  <si>
    <t>744O14</t>
  </si>
  <si>
    <t>ELEKTROMĚR</t>
  </si>
  <si>
    <t>744R35</t>
  </si>
  <si>
    <t>OZNAČOVACÍ ŠTÍTEK DO ROZVADĚČE NN</t>
  </si>
  <si>
    <t>744R36</t>
  </si>
  <si>
    <t>OBAL NA VÝKRESY DO ROZVADĚČE NN</t>
  </si>
  <si>
    <t>747413</t>
  </si>
  <si>
    <t>MĚŘENÍ ZEMNÍCH ODPORŮ - ZEMNICÍ SÍTĚ DÉLKY PÁSKU DO 100 M</t>
  </si>
  <si>
    <t>748137</t>
  </si>
  <si>
    <t>HASICÍ PŘÍSTROJ S CO 2- 6 KG</t>
  </si>
  <si>
    <t>75M851</t>
  </si>
  <si>
    <t>MEDIAKONVERTOR - MODUL (ŠASÍ) DO 3 SLOTŮ</t>
  </si>
  <si>
    <t>75M852</t>
  </si>
  <si>
    <t>MEDIAKONVERTOR - MODUL (ŠASÍ) DO 6 SLOTŮ</t>
  </si>
  <si>
    <t>75M854</t>
  </si>
  <si>
    <t>MEDIAKONVERTOR - KARTA ETHERNET</t>
  </si>
  <si>
    <t>75M856</t>
  </si>
  <si>
    <t>MEDIAKONVERTOR - KARTA SNMP</t>
  </si>
  <si>
    <t>75N31B</t>
  </si>
  <si>
    <t>GSM-R, RADIOSTANICE ZÁKLADNOVÁ BTS DĚLENÁ - ŘÍDÍCÍ ČÁST</t>
  </si>
  <si>
    <t>75N31C</t>
  </si>
  <si>
    <t>GSM-R, RADIOSTANICE ZÁKLADNOVÁ BTS DĚLENÁ - VYSÍLACÍ ČÁST</t>
  </si>
  <si>
    <t>75N331</t>
  </si>
  <si>
    <t>GSM-R, ANTÉNNNÍ SOUSTAVA SMĚROVÁ</t>
  </si>
  <si>
    <t>75N333</t>
  </si>
  <si>
    <t>GSM-R, ANTÉNNNÍ SOUSTAVA - DĚLIČ SIGNÁLU DVOUCESTNÝ</t>
  </si>
  <si>
    <t>75N351</t>
  </si>
  <si>
    <t>GSM-R, PŘÍSLUŠENSTVÍ - ROZVADĚČ DOHLEDU PRO VENKOVNÍ BTS</t>
  </si>
  <si>
    <t>75N352</t>
  </si>
  <si>
    <t>GSM-R, PŘÍSLUŠENSTVÍ - ROZVADĚČ DOHLEDU PRO VNITŘNÍ BTS</t>
  </si>
  <si>
    <t>75N361</t>
  </si>
  <si>
    <t>GSM-R, JUMPER DO 2M</t>
  </si>
  <si>
    <t>75N372</t>
  </si>
  <si>
    <t>GSM-R, KOAXIÁLNÍ KABEL 7/8"</t>
  </si>
  <si>
    <t>75N374</t>
  </si>
  <si>
    <t>GSM-R, KOAXIÁLNÍ KABEL - SADA KONEKTORŮ (2KS)</t>
  </si>
  <si>
    <t>75N382</t>
  </si>
  <si>
    <t>GSM-R, NAPÁJECÍ ZDROJ PRO BTS DO 4 KW, VNITŘNÍ PROVEDENÍ</t>
  </si>
  <si>
    <t>75N384</t>
  </si>
  <si>
    <t>GSM-R, NAPÁJECÍ ZDROJ PRO BTS DO 4 KW, VENKOVNÍ PROVEDENÍ</t>
  </si>
  <si>
    <t>75N392</t>
  </si>
  <si>
    <t>GSM-R, TECHNOLOGICKÝ DOMEK SE SEDLOVOU STŘECHOU (1 MÍSTNOST)</t>
  </si>
  <si>
    <t>75N3A1</t>
  </si>
  <si>
    <t>GSM-R, PŘÍSLUŠENSTVÍ DO VENKOVNÍCH PROSTOR - SAMOSTATNÁ PŘÍSTROJOVÁ SKŘÍŇ</t>
  </si>
  <si>
    <t>75N3A2</t>
  </si>
  <si>
    <t>GSM-R, PŘÍSLUŠENSTVÍ DO VENKOVNÍCH PROSTOR - OCHRANNÁ KONSTRUKCE (NAPŘ. MŘÍŽ) SE DVEŘMI</t>
  </si>
  <si>
    <t>75N3A3</t>
  </si>
  <si>
    <t>GSM-R, PŘÍSLUŠENSTVÍ DO VENKOVNÍCH PROSTOR - BETONOVÝ ZÁKLAD PRO VENKOVNÍ TECHNOLOGII</t>
  </si>
  <si>
    <t>75N421</t>
  </si>
  <si>
    <t>ANTÉNNÍ STOŽÁR PŘÍHRADOVÝ, MONTOVANÝ DO 15 M</t>
  </si>
  <si>
    <t>75N431</t>
  </si>
  <si>
    <t>ANTÉNNÍ STOŽÁR ŽELEZOBETONOVÝ DO 15 M</t>
  </si>
  <si>
    <t>75N434</t>
  </si>
  <si>
    <t>ANTÉNNÍ STOŽÁR ŽELEZOBETONOVÝ DO 30 M</t>
  </si>
  <si>
    <t>75N436</t>
  </si>
  <si>
    <t>ANTÉNNÍ STOŽÁR ŽELEZOBETONOVÝ DO 40 M</t>
  </si>
  <si>
    <t>75N444</t>
  </si>
  <si>
    <t>ANTÉNNÍ STOŽÁR - SPECIÁLNÍ ZALOŽENÍ ZÁKLADU</t>
  </si>
  <si>
    <t>75N445</t>
  </si>
  <si>
    <t>ANTÉNNÍ STOŽÁR - PAŽENÍ ZÁKLADOVÉ JÁMY</t>
  </si>
  <si>
    <t>75N631</t>
  </si>
  <si>
    <t>KOMPLEXNÍ OCHRANA GSM-R PŘED BLESKEM A PŘEPĚTÍM</t>
  </si>
  <si>
    <t>R703751</t>
  </si>
  <si>
    <t>SMRŠŤOVACÍ CHRÁNIČKA NEBO KONCOVKA PRO PRŮMĚR DO 100MM</t>
  </si>
  <si>
    <t>Položka obsahuje: Dodávku a montáž teplem smrštitelné chráničky nebo koncovky vč. příslušenství a pomocného materiálu, vyhotovéní. Dále obsahuje cenu za pom. mechanismy včetně všech ostatních vedlejších nákladů.</t>
  </si>
  <si>
    <t>R744212</t>
  </si>
  <si>
    <t>KABELOVÁ SKŘÍŇ VENKOVNÍ (R-BTS) VYSTROJENÁ DO 530 X 810-1500 MM</t>
  </si>
  <si>
    <t>1. Položka obsahuje:  
 – přípravu podkladu pro osazení vč. upevňovacího materiálu  
 – veškerý podružný a pomocný materiál ( včetně můstků, vnitřních propojů-vodičů a pod ), nosnou konstrukci, kotevní a spojovací prvky  
 – přístrojové vybavení ( jističe, stykače apod. )  
 – provedení zkoušek, dodání předepsaných zkoušek, revizí a atestů  
2. Položka neobsahuje:  
3. Způsob měření:  
Udává se počet kusů kompletní konstrukce nebo práce.</t>
  </si>
  <si>
    <t>R75I811</t>
  </si>
  <si>
    <t>KABEL OPTICKÝ SINGLEMODE DO 12 VLÁKEN - UV ODOLNÝ, PRO BTS</t>
  </si>
  <si>
    <t>1. Položka obsahuje:  
 – dodávku specifikované kabelizace včetně potřebného drobného montážního materiálu a konektorů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m</t>
  </si>
  <si>
    <t>R75J212</t>
  </si>
  <si>
    <t>SYSTÉMOVÉ KABELY PRO BTS, VČETNĚ MONTÁŽE</t>
  </si>
  <si>
    <t>1. Položka obsahuje:  
 – dodávku systémových kabelů (dohled, alarmy, napájení) v rámci jedné lokality BTS  
 – dodávku souvisejícího příslušenství pro specifikovaný blok/zařízení (konektroy)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celek za jednu lokalitu BTS.</t>
  </si>
  <si>
    <t>R75N315</t>
  </si>
  <si>
    <t>GSM-R, KOMPLETNÍ VYKRÝVACÍ BTS</t>
  </si>
  <si>
    <t>1. Položka obsahuje:  
 – kompletní řešení BTS s montovaným stožárem do 35m, technologické skříně, pilíře NN, včetně NN přípojky a sdělovací přípojky, provizorních modemů, napájení a kompletní stavební části  
 – výkopy a záhozy jam a rýh, uložení na skládku  
 – potřebné licence a konfigurace pro připojení  
 – dopravu a skladování  
 – úpravy plochy (kácení, srovnání terénu...) a příjezdu  
 – projednání ÚR a vyvoření DÚR  
 – kompletní montáž (oživení, konfigurace, nastavení a uvedení do provozu) specifikovaného bloku/zařízení a souvisejícího příslušenství včetně drobného montážního materiálu, revize a protokoly  
 – veškeré potřebné mechanizmy, včetně obsluhy, náklady na mzdy a přibližné (průměrné) náklady na pořízení potřebných materiálů včetně všech ostatních vedlejších nákladů  
2. Položka neobsahuje:  
 X  
3. Způsob měření:  
Udává se počet v kusech.</t>
  </si>
  <si>
    <t>R75N392</t>
  </si>
  <si>
    <t>GSM-R, TECHNOLOGICKÝ DOMEK SE SEDLOVOU STŘECHOU (1 MÍSTNOST) - ROZŠÍŘENÉ VYBAVENÍ</t>
  </si>
  <si>
    <t>1. Položka obsahuje:  
 – dodávku technologického domku se základním vybavením (osvětlení, topení, zásuvkový rozvod...) dle specifikace v TZ  
 – doplnění atypického vybavení - výkonější klimatizace, větší NN rozvaděč, více otvorů v podlaze  
 – ochrannou kovovou mříž na vstuních dveřích se začleněním do jednotného klíčového systému  
 – vyhotovení kompletního základového betonového bloku včetně kompletního uzemnění tvořeného zemnícími deskami nebo tyčemi včetně FeZn pásku a drobného montážního materiálu  
 – dodávku souvisejícího příslušenství pro specifikovaný blok/zařízení  
 – betonovou dlažbu okolo domku včetně podkladní vrstvy z dlaždic 300x300mm dle specifikace  
 – dopravu a skladování  
 – kompletní montáž domku včetně vnitřního vybavení, základového bloku, uzemnění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zemní práce  
3. Způsob měření:  
Udává se počet kusů kompletní konstrukce nebo práce.</t>
  </si>
  <si>
    <t>R75N448</t>
  </si>
  <si>
    <t>ANTÉNNÍ STOŽÁR - DOPLNĚNÍ KONSTRUKCE STOŽÁRU</t>
  </si>
  <si>
    <t>1. Položka obsahuje:  
 – dodávku nových konstrukcí doplňující stávající stožár nebo atypických konstrukcí pro stožár nově budovaný (např. anténní držáky se stupačkami a příslušenstvím pro nižší umístění na stožáru...)  
 – atypické ocelové opasky s jímacími tyčemi proti bočnímu úderu blesku, oddálený hromosvod  
 – PKO nových konstrukcí  
 – dodávku souvisejícího příslušenství pro konstrukci a drobný montážní materiál  
 – dopravu a skladování  
 – kompletní montáž konstrukce na anténní stožár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celek doplnění za jeden doplňovaný stožár.</t>
  </si>
  <si>
    <t>OSTATNÍ PRÁCE</t>
  </si>
  <si>
    <t>965124</t>
  </si>
  <si>
    <t>DEMONTÁŽ KOLEJE NA DŘEVĚNÝCH PRAŽCÍCH ROZEBRÁNÍM DO SOUČÁSTÍ</t>
  </si>
  <si>
    <t>966168</t>
  </si>
  <si>
    <t>BOURÁNÍ KONSTRUKCÍ ZE ŽELEZOBETONU S ODVOZEM DO 20KM</t>
  </si>
  <si>
    <t xml:space="preserve">  PS 91-02-05.2</t>
  </si>
  <si>
    <t>Doplnění centrálních částí sítě GSM-R</t>
  </si>
  <si>
    <t>PS 91-02-05.2</t>
  </si>
  <si>
    <t>75N317</t>
  </si>
  <si>
    <t>GSM-R, RADIOSTANICE PŘENOSNÁ, STANDARDNÍ PROVEDENÍ</t>
  </si>
  <si>
    <t>75N385</t>
  </si>
  <si>
    <t>GSM-R, NAPÁJECÍ ZDROJ DIESELAGREGÁTOVÝ PRO NÁHRADNÍ NAPÁJENÍ</t>
  </si>
  <si>
    <t>75N715</t>
  </si>
  <si>
    <t>MĚŘENÍ RÁDIOVÝCH SÍTÍ PŘEDPROJEKTOVÉ PRO PÁSMO 900 MHZ (GSM-R)</t>
  </si>
  <si>
    <t>75N716</t>
  </si>
  <si>
    <t>MĚŘENÍ RÁDIOVÝCH SÍTÍ PO REALIZACI PRO PÁSMO 900 MHZ (GSM-R)</t>
  </si>
  <si>
    <t>75N721</t>
  </si>
  <si>
    <t>PLÁNOVÁNÍ RÁDIOVÝCH SÍTÍ KMITOČTOVÉ</t>
  </si>
  <si>
    <t>75N722</t>
  </si>
  <si>
    <t>PLÁNOVÁNÍ RÁDIOVÝCH SÍTÍ PROSTOROVÉ</t>
  </si>
  <si>
    <t>75N723</t>
  </si>
  <si>
    <t>PLÁNOVÁNÍ RÁDIOVÝCH SÍTÍ - KMITOČTOVÁ OPTIMALIZACE</t>
  </si>
  <si>
    <t>75N731</t>
  </si>
  <si>
    <t>RADIOVNÍK KOMPLEXNÍ PROJEDNÁNÍ</t>
  </si>
  <si>
    <t>75N732</t>
  </si>
  <si>
    <t>RADIOVNÍK</t>
  </si>
  <si>
    <t>R75M64W</t>
  </si>
  <si>
    <t>KONFIGURACE DOHLEDU A PRACOVIŠŤ DOHLEDU</t>
  </si>
  <si>
    <t>1. Položka obsahuje:  
 – kompeltní konfiguraci dohledu realizovaných BTS, včetně potřebných SW úprav stávající aplikace pro dohled  
 – kompletní SW úpravy a konfigurace dohledových pracovišť  
 – začlenění nových BTS pod stávající aplikaci dohledu, včetně všech potřebných SW úprav  
 – ověření provozu  
 – kompletní montáž (oživení, konfigurace, nastavení a uvedení do provozu)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</si>
  <si>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R75N1G3</t>
  </si>
  <si>
    <t>GSM-R, BLOK VNPN</t>
  </si>
  <si>
    <t>1. Položka obsahuje:  
– kompletní dodání a montáž specifikovaného bloku, včetně konfigurace a licencí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počet kusů kompletní konstrukce nebo práce.</t>
  </si>
  <si>
    <t>R75N1G4</t>
  </si>
  <si>
    <t>GSM-R, BLOK VNPN - DODÁNÍ, UPGRADE GW</t>
  </si>
  <si>
    <t>1. Položka obsahuje:  
– kompletní dodání nové brány (v případě obsazení stávajících) nebo kompletní upgrade dvou bran GSM-R, včetně konfigurace a licencí pro dotykové terminály a pro funkcionalitu GSM-R - VNPN  
– náklady na dopravu a skladování  
– veškeré potřebné mechanizmy, včetně obsluhy, náklady na mzdy a přibližné (průměrné) náklady na   
pořízení potřebných materiálů včetně všech ostatních vedlejších nákladů  
– funkční zkoušky zařízení  
2. Položka neobsahuje:  
 X  
3. Způsob měření:  
Udává se celek za jednoho výrobce dotkových termminálů</t>
  </si>
  <si>
    <t>R75N3B1</t>
  </si>
  <si>
    <t>GSM-R, CENTRÁLNÍ ČÁSTI SÍTĚ - DOPLNĚNÍ BSS O NOVÉ BTS</t>
  </si>
  <si>
    <t>1. Položka obsahuje:  
 – kompletní doplnění BSS (georedundatní) pro nové BTS  
 – doplnění všech potřebných licencí a SW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</si>
  <si>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R75N3B2</t>
  </si>
  <si>
    <t>FUNKCIONALITA GSM-R STOP, VČETNĚ TESTOVACÍHO REŽIMU DO DOTYKOVÉHO TERMINÁLU</t>
  </si>
  <si>
    <t>1. Položka obsahuje:  
 – kompletní dodávku, konfiguraci, instalaci a vyzkoušení funkcionality GSM-R včetně GSM-R STOP a testovacího režimu do dotykového terminálu dle TS 3/2014-S v platném znění  
 – náklady na mzdy  
 – dopravu a skladování  
2. Položka neobsahuje:  
 X  
3. Způsob měření:  
Udává se jeden kus za dotykový terminál</t>
  </si>
  <si>
    <t>R75N3B6</t>
  </si>
  <si>
    <t>GSM-R, CENTRÁLNÍ ČÁSTI SÍTĚ - DOPLNĚNÍ BSC O NOVÉ BTS</t>
  </si>
  <si>
    <t>1. Položka obsahuje:  
 – kompletní doplnění BSC pro nově instalované BTS (georedundantní)  
 – dodávku veškerého souvisejícího příslušenství pro specifikovaný blok/zařízení  
 – kompletní montáž specifikovaného bloku/zařízení a souvisejícího příslušenství  
 – nastavení a uvedení do provozu pro dodané zařízení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</si>
  <si>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R75N3B9</t>
  </si>
  <si>
    <t>NÁVRH A KONFIGURACE OBLASTÍ VOLÁNÍ VČETNĚ OBLASTÍ ZKRÁCENÉ VOLBY</t>
  </si>
  <si>
    <t>1. Položka obsahuje:  
– kompletní konfiguraci oblastí volání zkrácené volby pro trať Kladno-Kladno-Ostrovec (výpravčí ED...)  
 – náklady na mzdy  
 –  veškeré práce servisní organizace GSM-R s popisovaným úkonem  
 – dopravu a skladování  
2. Položka neobsahuje:  
 X  
3. Způsob měření:  
Udává se počet kus za celou stavbu</t>
  </si>
  <si>
    <t>R75N3C1</t>
  </si>
  <si>
    <t>BSS SW POPLATEK ZA PŘIPOJENÍ BTS</t>
  </si>
  <si>
    <t>1. Položka obsahuje:  
 – kompletní dodávku specifikovaného SW/licence pro jednu novou BTS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</si>
  <si>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R75N3C2</t>
  </si>
  <si>
    <t>LICENCE SW MILENAGE LIC.</t>
  </si>
  <si>
    <t>R75N4C4</t>
  </si>
  <si>
    <t>LICENCE PRO DOHLEDOVÝ SYSTÉM OMC-SH</t>
  </si>
  <si>
    <t>1. Položka obsahuje:  
 – kompletní dodávku specifikovaného SW/licence pro jeden nový rozvaděč dohledu  
 – dodávku souvisejícího příslušenství pro specifikovaný blok/zařízení  
 – dopravu a skladování  
 – kompletní montáž specifikovaného bloku/zařízení a souvisejícího příslušenství  
 – veškeré potřebné mechanizmy, včetně obsluhy, náklady na mzdy a přibližné (průměrné) náklady na pořízení potřebných materiálů včetně všech ostatních vedlejších nákladů  
2. Položka neobsahuje:  
 X  
3. Způsob měření:  
Udává se počet nových BTS.</t>
  </si>
  <si>
    <t>R75N4C7</t>
  </si>
  <si>
    <t>SW POPLATEK MSC ZA ZVÝŠENÍ POČTU BTS</t>
  </si>
  <si>
    <t>R75N616</t>
  </si>
  <si>
    <t>PŘEDÁVACÍ MĚŘENÍ DLE EIRENE KRITÉRIÍ A AKCEPTAČNÍ MĚŘENÍ</t>
  </si>
  <si>
    <t>Položka obsahuje: Cenu za provedení prací na měření dle specifikace položky / vyhotovení dokladu o měření, vydání dokladu o souladu s požadavky ETCS, další nezbytná měření a protokoly. Dále obsahuje cenu za pom. mechanismy včetně všech ostatních vedlejších nákladů.</t>
  </si>
  <si>
    <t>R75N621</t>
  </si>
  <si>
    <t>OPTIMALIZACE ANTÉNNÍCH SYSTÉMŮ NA ZÁKLADĚ MĚŘENÍ</t>
  </si>
  <si>
    <t>1. Položka obsahuje:  
 –  kompletním nastavení kmitočtů nových BTS v závislosti na neovlivnění stávající části GSM-R sítě a měření pokrytí signálem  
 –  optimalizace anténních systémů, směrování anténních jednotek v horizontální a vertikální rovině dle potřeby v jednotlivých lokalitách nových BTS  
 –  nastavení výkonu jednotlivých BTS  
 –  doplnění vysílacích částí, změny anténního systému  
 –  úpravy děličů (splitter a tapper) u anténních jednotek, dodávka nového HW anténní části, instalace a montáž, uvedení  do provozu  
 – vystavení měřících protokolů případně závěrečné zprávy  
 – veškeré potřebné mechanizmy (měřící přístroje, HW, SW), včetně obsluhy, náklady na mzdy a přibližné (průměrné) náklady na pořízení potřebných materiálů včetně všech ostatních vedlejších nákladů  
2. Položka neobsahuje:  
 X  
3. Způsob měření:  
Udává se celek za stavbu</t>
  </si>
  <si>
    <t>R75N623</t>
  </si>
  <si>
    <t>KONFIGUROVÁNÍ PŘENOSŮ BTS NA ÚSTŘEDNOVÉ ČÁSTI</t>
  </si>
  <si>
    <t>1. Položka obsahuje:  
 – kompletní konfiguraci pro nově postavené BTS.  
 – veškeré potřebné mechanizmy, včetně obsluhy, náklady na mzdy a přibližné (průměrné) náklady na pořízení potřebných materiálů včetně všech ostatních vedlejších nákladů  
2. Položka neobsahuje:  
 X  
3. Způsob měření:  
Udává se kus za celou stavbu.</t>
  </si>
  <si>
    <t>R75N715</t>
  </si>
  <si>
    <t>INŽENÝRSKÁ A KOORDINAČNÍ ČINNOST PRO BTS</t>
  </si>
  <si>
    <t>Položka obsahuje: Cenu za provedení specifikovaných prací (koordinace výstavby s jinými PS a SO, kontrola zajištění přípravy pro GSM-R  v rámci jiných PS a SO...). Dále obsahuje cenu za pom. mechanismy včetně všech ostatních vedlejších nákladů.</t>
  </si>
  <si>
    <t xml:space="preserve">  PS 91-02-06.1</t>
  </si>
  <si>
    <t>Kladno - Kladno-Ostrovec, DDTS ŽDC</t>
  </si>
  <si>
    <t>PS 91-02-06.1</t>
  </si>
  <si>
    <t>PRŮRAZ ZDIVEM (PŘÍČKOU) ZDĚNÝM TLOUŠŤKY DO 45 CM</t>
  </si>
  <si>
    <t>PRŮRAZ ZDIVEM (PŘÍČKOU) BETONOVÝM TLOUŠŤKY DO 45 CM</t>
  </si>
  <si>
    <t>703231</t>
  </si>
  <si>
    <t>KABELOVÝ ŽLAB NOSNÝ/DRÁTĚNÝ S FUNKČNÍ ODOLNOSTÍ PŘI POŽÁRU VČETNĚ UPEVNĚNÍ A PŘÍSLUŠENSTVÍ SVĚTLÉ ŠÍŘKY DO 100 MM</t>
  </si>
  <si>
    <t>703433</t>
  </si>
  <si>
    <t>ELEKTROINSTALAČNÍ TRUBKA PRO ULOŽENÍ DO BETONU VČETNĚ UPEVNĚNÍ A PŘÍSLUŠENSTVÍ DN PRŮMĚRU PŘES 40 MM</t>
  </si>
  <si>
    <t>741152</t>
  </si>
  <si>
    <t>KRABICE (ROZVODKA) INSTALAČNÍ PRO ULOŽENÍ DO BETONU VČETNĚ UPEVNĚNÍ A PŘÍSLUŠENSTVÍ SE SVORKOVNICÍ DO 4 MM2</t>
  </si>
  <si>
    <t>741172</t>
  </si>
  <si>
    <t>KRABICE (ROZVODKA) INSTALAČNÍ KABELOVÁ VE VYŠŠÍM KRYTÍ - MIN. IP 44 VČETNĚ PRŮCHODEK SE SVORKAMI 3-F DO 10 MM2</t>
  </si>
  <si>
    <t>KABEL NN CU OVLÁDACÍ 4-14ŽÍLOVÝ DO 2,5 MM2</t>
  </si>
  <si>
    <t>742I41</t>
  </si>
  <si>
    <t>KABEL NN CU OVLÁDACÍ VÍCEŽÍLOVÝ BEZHALOGENOVÝ OHEŇ RETARDUJÍCÍ DO 2,5 MM2</t>
  </si>
  <si>
    <t>UKONČENÍ 4-14ŽÍLOVÉHO KABELU V ROZVADĚČI NEBO NA PŘÍSTROJI DO 2,5 MM2</t>
  </si>
  <si>
    <t>744611</t>
  </si>
  <si>
    <t>JISTIČ JEDNOPÓLOVÝ (10 KA) DO 2 A</t>
  </si>
  <si>
    <t>744711</t>
  </si>
  <si>
    <t>PROUDOVÝ CHRÁNIČ DVOUPÓLOVÝ (10 KA) DO 30 MA, DO 25 A</t>
  </si>
  <si>
    <t>744Q22</t>
  </si>
  <si>
    <t>SVODIČ PŘEPĚTÍ TYP 1+2 (TŘÍDA B+C) 3-4 PÓLOVÝ</t>
  </si>
  <si>
    <t>744R21</t>
  </si>
  <si>
    <t>UCPÁVKOVÁ VÝVODKA PRO KABEL O PRŮMĚRU DO 13 MM</t>
  </si>
  <si>
    <t>744R23</t>
  </si>
  <si>
    <t>UCPÁVKOVÁ VÝVODKA PRO KABEL O PRŮMĚRU OD 14 DO 21 MM</t>
  </si>
  <si>
    <t>748151</t>
  </si>
  <si>
    <t>BEZPEČNOSTNÍ TABULKA</t>
  </si>
  <si>
    <t>KABEL SDĚLOVACÍ PRO VNITŘNÍ POUŽITÍ DO 10 PÁRŮ PRŮMĚRU 0,5 MM S</t>
  </si>
  <si>
    <t>75K221</t>
  </si>
  <si>
    <t>NAPÁJECÍ ZDROJ 24 V DC DO 5 A</t>
  </si>
  <si>
    <t>75K422</t>
  </si>
  <si>
    <t>MĚNIČ NAPĚTÍ 48 V DC/12, 24, 60 V DC DO 500 VA</t>
  </si>
  <si>
    <t>75K42X</t>
  </si>
  <si>
    <t>MĚNIČ NAPĚTÍ 48 V DC/12, 24, 60 V DC - MONTÁŽ</t>
  </si>
  <si>
    <t>75K611</t>
  </si>
  <si>
    <t>AKUMULÁTOROVÁ BATERIE DO 100 VAH - DODÁVKA</t>
  </si>
  <si>
    <t>75K61X</t>
  </si>
  <si>
    <t>AKUMULÁTOROVÁ BATERIE DO 100 VAH - MONTÁŽ</t>
  </si>
  <si>
    <t>75K621</t>
  </si>
  <si>
    <t>AKUMULÁTOROVÁ BATERIE DO 500 VAH - DODÁVKA</t>
  </si>
  <si>
    <t>75K62X</t>
  </si>
  <si>
    <t>AKUMULÁTOROVÁ BATERIE DO 500 VAH - MONTÁŽ</t>
  </si>
  <si>
    <t>EZS, MAGNETICKÝ KONTAKT PLASTOVÝ - LEHKÉ PROVEDENÍ</t>
  </si>
  <si>
    <t>75O911</t>
  </si>
  <si>
    <t>DDTS ŽDC, INTEGRAČNÍ KONCENTRÁTOR</t>
  </si>
  <si>
    <t>75O912</t>
  </si>
  <si>
    <t>DDTS ŽDC, ŘÍDICÍ STANICE PLC DO 24XDI / 24XDO / 12XAI</t>
  </si>
  <si>
    <t>75O914</t>
  </si>
  <si>
    <t>DDTS ŽDC, ŘÍDICÍ STANICE PLC DO 96XDI / 96XDO / 48XAI</t>
  </si>
  <si>
    <t>75O915</t>
  </si>
  <si>
    <t>DDTS ŽDC, PŘEVODNÍK M-BUS/ ETHERNET</t>
  </si>
  <si>
    <t>75O916</t>
  </si>
  <si>
    <t>DDTS ŽDC, MODUL VYHODNOCENÍ VÝPADKU NAPĚTÍ</t>
  </si>
  <si>
    <t>75O918</t>
  </si>
  <si>
    <t>DDTS ŽDC, SNÍMAČ TEPLOTY A VLHKOSTI</t>
  </si>
  <si>
    <t>R-75O918</t>
  </si>
  <si>
    <t>DDTS ŽDC, SNÍMAČ ZAPLAVENÍ</t>
  </si>
  <si>
    <t>1. Položka obsahuje:   
- snímač hladiny zaplavení s kontaktem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</si>
  <si>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75O919</t>
  </si>
  <si>
    <t>DDTS ŽDC, SESTAVA PRO PZZ</t>
  </si>
  <si>
    <t>75O91A</t>
  </si>
  <si>
    <t>DDTS ŽDC, KOMUNIKAČNÍ PŘEVODNÍK</t>
  </si>
  <si>
    <t>75O924</t>
  </si>
  <si>
    <t>DDTS ŽDC, TERMINÁLOVÝ SERVER</t>
  </si>
  <si>
    <t>75O925</t>
  </si>
  <si>
    <t>DDTS ŽDC, SW PRO TES</t>
  </si>
  <si>
    <t>75O932</t>
  </si>
  <si>
    <t>DDTS ŽDC, KLIENTSKÉ PRACOVIŠTĚ STACIONÁRNÍ</t>
  </si>
  <si>
    <t>75O933</t>
  </si>
  <si>
    <t>DDTS ŽDC, SW PRO STACIONÁRNÍHO KLIENTA</t>
  </si>
  <si>
    <t>75O934</t>
  </si>
  <si>
    <t>DDTS ŽDC, SW DOPLNĚNÍ STACIONÁRNÍHO KLIENTA</t>
  </si>
  <si>
    <t>75O938</t>
  </si>
  <si>
    <t>DDTS ŽDC, KLIENTSKÉ PRACOVIŠTĚ TENKÝ KLIENT</t>
  </si>
  <si>
    <t>75O939</t>
  </si>
  <si>
    <t>DDTS ŽDC, SW DOPLNĚNÍ TENKÉHO KLIENTA</t>
  </si>
  <si>
    <t>75O93A</t>
  </si>
  <si>
    <t>DDTS ŽDC, KLIENTSKÉ PRACOVIŠTĚ MOBILNÍ</t>
  </si>
  <si>
    <t>75O93B</t>
  </si>
  <si>
    <t>DDTS ŽDC, SW PRO MOBILNÍHO KLIENTA</t>
  </si>
  <si>
    <t>75O93C</t>
  </si>
  <si>
    <t>DDTS ŽDC, SW DOPLNĚNÍ MOBILNÍHO KLIENTA</t>
  </si>
  <si>
    <t>75O941</t>
  </si>
  <si>
    <t>DDTS ŽDC, INTEGRACE EOV</t>
  </si>
  <si>
    <t>75O942</t>
  </si>
  <si>
    <t>DDTS ŽDC, INTEGRACE OSV</t>
  </si>
  <si>
    <t>75O943</t>
  </si>
  <si>
    <t>DDTS ŽDC, INTEGRACE EZS</t>
  </si>
  <si>
    <t>75O946</t>
  </si>
  <si>
    <t>DDTS ŽDC, INTEGRACE RDD</t>
  </si>
  <si>
    <t>75O947</t>
  </si>
  <si>
    <t>DDTS ŽDC, INTEGRACE OSE</t>
  </si>
  <si>
    <t>75O949</t>
  </si>
  <si>
    <t>DDTS ŽDC, INTEGRACE ZPDP</t>
  </si>
  <si>
    <t>75O94B</t>
  </si>
  <si>
    <t>DDTS ŽDC, INTEGRACE AKTIVNÍHO PRVKU PŘENOSOVÉHO SYSTÉMU LTDS</t>
  </si>
  <si>
    <t>75O94E</t>
  </si>
  <si>
    <t>DDTS ŽDC, INTEGRACE NAPÁJECÍHO ZDROJE</t>
  </si>
  <si>
    <t>75O94F</t>
  </si>
  <si>
    <t>DDTS ŽDC, INTEGRACE VYT</t>
  </si>
  <si>
    <t>75O94G</t>
  </si>
  <si>
    <t>DDTS ŽDC, INTEGRACE ESK</t>
  </si>
  <si>
    <t>75O94H</t>
  </si>
  <si>
    <t>DDTS ŽDC, INTEGRACE VZT</t>
  </si>
  <si>
    <t>75O94I</t>
  </si>
  <si>
    <t>DDTS ŽDC, INTEGRACE EE</t>
  </si>
  <si>
    <t>75O94J</t>
  </si>
  <si>
    <t>DDTS ŽDC, INTEGRACE JINÉHO TLS</t>
  </si>
  <si>
    <t>75O94K</t>
  </si>
  <si>
    <t>DDTS ŽDC, PARAMETRIZACE EZS</t>
  </si>
  <si>
    <t>75O951</t>
  </si>
  <si>
    <t>DDTS ŽDC, PŘIPOJENÍ INK DO INS</t>
  </si>
  <si>
    <t>75O952</t>
  </si>
  <si>
    <t>DDTS ŽDC, PARAMETRIZACE A NAPLNĚNÍ DATOVÝCH STRUKTUR</t>
  </si>
  <si>
    <t>75O953</t>
  </si>
  <si>
    <t>DDTS ŽDC, ODZKOUŠENÍ PROGRAMOVÉHO VYBAVENÍ</t>
  </si>
  <si>
    <t>75O954</t>
  </si>
  <si>
    <t>DDTS ŽDC, SYSTÉMOVÁ A DATOVÁ ANALÝZA TECHNOLOGICKÉHO MODELU</t>
  </si>
  <si>
    <t>75O955</t>
  </si>
  <si>
    <t>DDTS ŽDC, ÚPRAVA A ODZKOUŠENÍ PROGRAMOVÝCH PROSTŘEDKŮ</t>
  </si>
  <si>
    <t>75O956</t>
  </si>
  <si>
    <t>DDTS ŽDC, KONFIGURACE PŘENOSŮ DAT JEDNOTLIVÝCH TLS</t>
  </si>
  <si>
    <t>75O959</t>
  </si>
  <si>
    <t>DDTS ŽDC, ZÁVĚREČNÁ ZKOUŠKA</t>
  </si>
  <si>
    <t>R741311</t>
  </si>
  <si>
    <t>ZÁSUVKA INSTALAČNÍ JEDNODUCHÁ, MONTÁŽ NA DIN LIŠTU</t>
  </si>
  <si>
    <t>viz textová a výkresová část projektové dokumentace  
"1. Položka obsahuje:  
 – kompletní přístroj vč. příslušenství  
2. Položka neobsahuje:  
 X  
3. Způsob měření:  
Udává se počet kusů kompletní konstrukce nebo práce."</t>
  </si>
  <si>
    <t>R75B717</t>
  </si>
  <si>
    <t>PŘEPĚŤOVÁ OCHRANA DATOVÉHO KABELU</t>
  </si>
  <si>
    <t>1. Položka obsahuje:  
 – veškeré příslušentsví  
 – kompletní montáž  
2. Položka neobsahuje:  
 X  
3. Způsob měření:  
Udává se počet kusů kompletní konstrukce nebo práce.</t>
  </si>
  <si>
    <t>KABEL SDĚLOVACÍ PRO VNITŘNÍ POUŽITÍ DO 10 PÁRŮ PRŮMĚRU 0,5 MM BEZHALOGENOVÝ OHEŇ RETARDUJÍCÍ</t>
  </si>
  <si>
    <t>1. Položka obsahuje:  
 – dodávku specifikované kabelizace včetně potřebného drobného montážního materiálu  
 – dopravu a skladování  
2. Položka neobsahuje:  
 X  
3. Způsob měření:  
Dodávka specifikované kabelizace se měří v délce udané v kmpárech.</t>
  </si>
  <si>
    <t>R75J321</t>
  </si>
  <si>
    <t>KABEL SDĚLOVACÍ PRO STRUKTUROVANOU KABELÁŽ FTP/STP - SYSTÉMOVÝ PRO PŘIPOJENÍ KOMUNIKÁTORU VE VÝTAHU</t>
  </si>
  <si>
    <t>R75JA53</t>
  </si>
  <si>
    <t>ROZVADĚČ STRUKT. KABELÁŽE, PATCHPANEL, DO 24 ZÁSUVEK S INTEGROVANOU PŘEPĚŤOVOU OCHRANOU,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</si>
  <si>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</si>
  <si>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R75K415</t>
  </si>
  <si>
    <t>MĚNIČ NAPĚTÍ NEBO ZDROJ - DOPLNĚNÍ SNMP DOHLEDU</t>
  </si>
  <si>
    <t>R75O919</t>
  </si>
  <si>
    <t>ZHOTOVENÍ SERVISNÍ DATOVÉ ZÁSUVKY</t>
  </si>
  <si>
    <t>1. Položka obsahuje:  
 – veškeré konfigurační práce  
 – kompletní montáž  
2. Položka neobsahuje:  
 X  
3. Způsob měření:  
Udává se počet kusů kompletní konstrukce nebo práce.</t>
  </si>
  <si>
    <t>R75O923</t>
  </si>
  <si>
    <t>DDTS ŽDC, SW DOPLNĚNÍ INS</t>
  </si>
  <si>
    <t>1. Položka obsahuje:   
- kompletní doplnění SW InS o jeden nový TLS  
- doplnění aplikačního a programového vybavení integračního serveru InS  
- doplnění dispečerské klientské aplikaci pro dohled TLS  
- náklady na mzdy  
- programátorské práce  
2. Položka neobsahuje:  
 X  
3. Způsob měření:  
Udává se počet kusů integrovaných TLS .</t>
  </si>
  <si>
    <t>R75O94A</t>
  </si>
  <si>
    <t>DDTS ŽDC, INTEGRACE KAM</t>
  </si>
  <si>
    <t>1. Položka obsahuje:   
- SW integraci kamerového systému (kamery, kamerové skříně se switchem a zdrojem, úložiště) v žst./zast do integračního koncentrátoru DDTS ŽDC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</si>
  <si>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R75O94D</t>
  </si>
  <si>
    <t>1. Položka obsahuje:   
- SW integraci informačního systému pro cestující v žst./zast. do integračního koncentrátoru DDTS ŽDC ŽDC  
- licence s potřebnými protokoly MODBUS, DBNet, S-Net, IEC 60870-5-104 atd.   
- parametrizaci a naplnění datových, technologických, telemetrických a řídicích struktur DDTS ŽDC ŽDC  
- náklady na mzdy  
- programátorské práce včetně potřebného vybavení  
2. Položka neobsahuje:  
 X  
3. Způsob měření:  
Udává se počet kusů kompletní konstrukce nebo práce.</t>
  </si>
  <si>
    <t>R75O94J</t>
  </si>
  <si>
    <t>DDTS ŽDC, INTEGRACE KOMUNIKÁTORU/INTERKOMU</t>
  </si>
  <si>
    <t>1. Položka obsahuje:   
- SW integraci interkomu nebo komunikátoru opatřeného dohledem přes datovou síť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</si>
  <si>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ROZVADĚČE MaR</t>
  </si>
  <si>
    <t>1. Položka obsahuje:   
- SW integraci rozvaděče MaR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</si>
  <si>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ČIDLA TEPLOTY A VLHKOSTI</t>
  </si>
  <si>
    <t>1. Položka obsahuje:   
- SW integraci čidla teploty nebo vlhkosti (RS485 nebo proudový nebo napěťový kontakt)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</si>
  <si>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PŘEVODNÍKU OSVĚTLENÍ DALI</t>
  </si>
  <si>
    <t>1. Položka obsahuje:   
- SW integraci osvětlení řízeného přes systém DALI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</si>
  <si>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DDTS ŽDC, INTEGRACE CBS</t>
  </si>
  <si>
    <t>1. Položka obsahuje:   
- SW integraci rozavděče CBS (centrálního bateriového systému)  
- licence s potřebnými protokoly MODBUS, DBNet, S-Net, IEC 60870-5-104 atd.   
- parametrizaci a naplnění datových, technologických, telemetrických a řídicích struktur DDTS ŽDC  
- náklady na mzdy  
- programátorské práce včetně potřebného vybavení  
2. Položka neobsahuje:  
 X  
3. Způsob měření:  
Udává se počet kusů kompletní konstrukce nebo práce.</t>
  </si>
  <si>
    <t>R75O956</t>
  </si>
  <si>
    <t>DDTS ŽDC, DOPLNĚNÍ, PARAMETRIZACE A KONFIGURACE SMS BRÁNY</t>
  </si>
  <si>
    <t>položka zahrnuje kompletní doplnění, parametrizaci, konfiguraci SW SMS brány o nové TLS a RDD v rámci stavby na telefony udržujících zaměstnanců DDTS ŽDC dle schválených TP a aktuální platné verze směrnice TS 2/2008 - ZSE v době zhotovení DSP</t>
  </si>
  <si>
    <t>R75O957</t>
  </si>
  <si>
    <t>DDTS ŽDC, INTEGRACE TLS DO INS</t>
  </si>
  <si>
    <t>1. Položka obsahuje:   
- SW integraci jednoho rozváděče nebo ústředny z technologického systému integrované ŽST/Zast. (EOV, OSV, EPS, EZS, ASHS, EPZ, …) do integračního serveru DDTS ŽDC.  
- náklady na mzdy  
- programátorské práce  
2. Položka neobsahuje:  
 X  
3. Způsob měření:  
Udává se počet jednotlivých kusů integrovaných TLS do InS.</t>
  </si>
  <si>
    <t>R75O972</t>
  </si>
  <si>
    <t>DDTS ŽDC, VYBAVENÍ DDTS DO DATOVÉHO ROZVADĚČE</t>
  </si>
  <si>
    <t>1. Položka obsahuje:   
- dodávku vybavení DDTS do připravené prázdné skříně vč. upevňovacího materiálu, veškerý podružný materiál (např. zásuvkový panel, DIN Lišty, kabelové žlaby, svorkovnice, rozjištění, pojistky 24V, kabelové propoje v rámci RDD, osvětlení...)   
 2. Způsob měření:  
Udává se počet kusů kompletní práce.</t>
  </si>
  <si>
    <t>R75O97X</t>
  </si>
  <si>
    <t>DDTS ŽDC, ZAŘÍZENÍ VE SKŘÍNI PRO DDTS - MONTÁŽ</t>
  </si>
  <si>
    <t>1. Položka obsahuje:  
 - kompletní montáž (oživení, konfigurace, nastavení a uvedení do provozu) rozvaděče DDTS a souvisejícího příslušenství včetně drobného montážního materiálu  
 - veškeré potřebné mechanizmy, včetně obsluhy, náklady na mzdy a přibližné (průměrné) náklady na pořízení potřebných materiálů  
 2. Položka neobsahuje:  
X  
 3. Způsob měření:  
Udává se počet kusů kompletní práce.</t>
  </si>
  <si>
    <t>96813</t>
  </si>
  <si>
    <t>VYSEKÁNÍ OTVORŮ, KAPES, RÝH V CIHELNÉM ZDIVU</t>
  </si>
  <si>
    <t>96815</t>
  </si>
  <si>
    <t>VYSEKÁNÍ OTVORŮ, KAPES, RÝH V ŽELEZOBETONOVÉ KONSTRUKCI</t>
  </si>
  <si>
    <t xml:space="preserve">  PS 92-02-01</t>
  </si>
  <si>
    <t>SpS 22kV SŽDC, POK</t>
  </si>
  <si>
    <t>PS 92-02-01</t>
  </si>
  <si>
    <t>75IE41</t>
  </si>
  <si>
    <t>SLOUPKOVÝ ROZVADĚČ DO 100 PÁRŮ</t>
  </si>
  <si>
    <t xml:space="preserve">  PS 92-02-01.1</t>
  </si>
  <si>
    <t>SpS 22kV SŽDC, POK - 1.etapa</t>
  </si>
  <si>
    <t>PS 92-02-01.1</t>
  </si>
  <si>
    <t xml:space="preserve">  PS 92-02-02</t>
  </si>
  <si>
    <t>SpS 22KV SŽDC, kamerový systém</t>
  </si>
  <si>
    <t>PS 92-02-02</t>
  </si>
  <si>
    <t xml:space="preserve">  PS 92-02-03</t>
  </si>
  <si>
    <t>SpS 22 kV SŽDC, PZTS</t>
  </si>
  <si>
    <t>PS 92-02-03</t>
  </si>
  <si>
    <t xml:space="preserve">  PS 92-02-04</t>
  </si>
  <si>
    <t>SpS 22kV SŽDC, sdělovací zařízení</t>
  </si>
  <si>
    <t>PS 92-02-04</t>
  </si>
  <si>
    <t>"1. Položka obsahuje:  
 - Dodávka dle textace položky."</t>
  </si>
  <si>
    <t>D.3</t>
  </si>
  <si>
    <t>Silnoproudá technologie včetně DŘT</t>
  </si>
  <si>
    <t xml:space="preserve">  PS 06-03-01</t>
  </si>
  <si>
    <t>ŽST Kladno, TNS Kladno, DŘT</t>
  </si>
  <si>
    <t>PS 06-03-01</t>
  </si>
  <si>
    <t>Konstrukce a práce PSV</t>
  </si>
  <si>
    <t>746632</t>
  </si>
  <si>
    <t>VYBAVENÁ SKŘÍŇ PRO AUTOMATIZACI 19" PŘES 15 U</t>
  </si>
  <si>
    <t>746641</t>
  </si>
  <si>
    <t>PLC PRO AUTOMATIZACI - ZÁKLADNÍ JEDNOTKA DO 128 IO</t>
  </si>
  <si>
    <t>746642</t>
  </si>
  <si>
    <t>PLC PRO AUTOMATIZACI - ZÁKLADNÍ JEDNOTKA PŘES 128 DO 1024 IO</t>
  </si>
  <si>
    <t>746648</t>
  </si>
  <si>
    <t>PLC PRO AUTOMATIZACI - ODDĚLOVACÍ ČLEN RELÉOVÝ MIN. 4 KV PRO POVELY NEBO SIGNÁLY 24-230 V DC AC, MAX. 6 A, KONT. 1P, OCHRANNÉ A SIGNALIZAČNÍ PRVKY</t>
  </si>
  <si>
    <t>746649</t>
  </si>
  <si>
    <t>PLC PRO AUTOMATIZACI - ZDROJ POMOCNÉHO NAPĚTÍ 24 V DC, MAX. 10 A</t>
  </si>
  <si>
    <t>74664A</t>
  </si>
  <si>
    <t>PLC PRO AUTOMATIZACI - SVORKOVNICE (JEŽEK) PRO VYVEDENÍ 8 SIGNÁLŮ/POVELŮ/MĚŘENÍ VČETNĚ NAPÁJECÍHO OBVODU 24 V DC</t>
  </si>
  <si>
    <t>74664B</t>
  </si>
  <si>
    <t>LCD ZOBRAZOVACÍ PANEL (TOUCH SCREEN) DO 10", SOFTWARE</t>
  </si>
  <si>
    <t>746652</t>
  </si>
  <si>
    <t>ZÁKLADNÍ PROGRAMOVÉ VYBAVENÍ TLM. JEDNOTKY PRO OBJEKT NS</t>
  </si>
  <si>
    <t>746655</t>
  </si>
  <si>
    <t>SW-OVLADAČE KOMUNIKACE, PARAMETRIZACE - PRO NADŘAZENÝ SYSTÉM</t>
  </si>
  <si>
    <t>746656</t>
  </si>
  <si>
    <t>SW-OVLADAČE KOMUNIKACE, PARAMETRIZACE - PRO JEDEN PODŘÍZENÝ PLC, OCHRANU, TERMINÁL</t>
  </si>
  <si>
    <t>746657</t>
  </si>
  <si>
    <t>SW-OVLADAČE KOMUNIKACE, PARAMETRIZACE NA ED - PRO JEDEN OBJEKT (ŽST, NS, SPS, TS)</t>
  </si>
  <si>
    <t>746659</t>
  </si>
  <si>
    <t>ZPROVOZNĚNÍ, OŽIVENÍ TELEMECHANICKÉ JEDNOTKY V OBJEKTU NS</t>
  </si>
  <si>
    <t>74665H</t>
  </si>
  <si>
    <t>PROVOZNÍ ZKOUŠKY TELEMECHANICKÉ JEDNOTKY V OBJEKTU NS</t>
  </si>
  <si>
    <t>74665L</t>
  </si>
  <si>
    <t>PODPORA PŘI UVÁDĚNÍ DO PROVOZU, ENGINEERING PRO OBJEKT NS</t>
  </si>
  <si>
    <t>746662</t>
  </si>
  <si>
    <t>KOMPLETNÍ IPC PRŮMYSLOVÝ POČÍTAČ PRO AUTOMATIZACI S MONITOREM PŘES 1024 IO PROMĚNNÝCH</t>
  </si>
  <si>
    <t>746665</t>
  </si>
  <si>
    <t>KOMPLETNÍ IPC PRŮMYSLOVÝ POČÍTAČ PRO AUTOMATIZACI S MONITOREM PRO VYČÍTÁNÍ OCHRAN VČETNĚ SW A VIZUALIZACE</t>
  </si>
  <si>
    <t>R746665</t>
  </si>
  <si>
    <t>STANICE KYBERNETICKÉ OCHRANY TNS</t>
  </si>
  <si>
    <t>Dle technické zprávy, TKP staveb státních drah. Dle výkazů materiálu projektu a příloh projektové dokumentace.</t>
  </si>
  <si>
    <t>746671</t>
  </si>
  <si>
    <t>ROZŠÍŘENÍ PLC NEBO IPC O KOMUNIKAČNÍ JEDNOTKU PRO KOMUNIKACI S NAD/PODŘÍZENÝM SYSTÉMEM</t>
  </si>
  <si>
    <t>746672</t>
  </si>
  <si>
    <t>ROZŠÍŘENÍ ZÁKLADNÍ JEDNOTKY PLC NEBO IPC O KOMUNIKACI S JEDNÍM PODŘÍZENÝM SYSTÉMEM PLC (JEN SW)</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</si>
  <si>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</si>
  <si>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</si>
  <si>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</si>
  <si>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</si>
  <si>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746675</t>
  </si>
  <si>
    <t>PŘEVODNÍK ROZHRANÍ-ROZBOČOVAČ,ROZHRANÍ METALICKÉ (MAX.12) DLE SPEC.NA OPTICKÉ (MAX.18) S FUNKCÍ REDUNDANTNÍ KRUH.SMYČKY,PROTOKOLOVĚ TRANSPARENTNÍ</t>
  </si>
  <si>
    <t>746677</t>
  </si>
  <si>
    <t>ROUTER (GSM, GSM-R), ROZHRANÍ A PROTOKOL DLE SPECIFIKACE</t>
  </si>
  <si>
    <t>746678</t>
  </si>
  <si>
    <t>NTP SERVER - ZDROJ ČASOVÝCH ZNAČEK, ROZHRANÍ A PROTOKOL DLE SPECIFIKACE</t>
  </si>
  <si>
    <t>746697</t>
  </si>
  <si>
    <t>PROVOZNÍ DOKUMENTACE</t>
  </si>
  <si>
    <t>746698</t>
  </si>
  <si>
    <t>PRACOVNÍ STŮL</t>
  </si>
  <si>
    <t>746699</t>
  </si>
  <si>
    <t>ŽIDLE</t>
  </si>
  <si>
    <t>747112</t>
  </si>
  <si>
    <t>KONTROLA MANIPULAČNÍCH, OVLÁDACÍCH NEBO RELÉOVÝCH ROZVADĚČŮ, 1 POLE</t>
  </si>
  <si>
    <t>747125</t>
  </si>
  <si>
    <t>OŽIVENÍ JEDNOHO POLE ROZVADĚČE ZHOTOVENÉHO SUBDODAVATELEM V PODMÍNKÁCH EXTERNÍ MONTÁŽE SE SLOŽITOU VÝSTROJÍ</t>
  </si>
  <si>
    <t>748241</t>
  </si>
  <si>
    <t>PÍSMENA A ČÍSLICE VÝŠKY DO 40 MM</t>
  </si>
  <si>
    <t>NOSNÁ LIŠTA PLASTOVÁ</t>
  </si>
  <si>
    <t>NOSNÁ LIŠTA PLASTOVÁ - MONTÁŽ</t>
  </si>
  <si>
    <t>742J11</t>
  </si>
  <si>
    <t>OPTICKÝ KABEL MULTIMOD DUPLEX - SKLO</t>
  </si>
  <si>
    <t>742J13</t>
  </si>
  <si>
    <t>OPTICKÝ KABEL SINGLEMODE DUPLEX - SKLO</t>
  </si>
  <si>
    <t>742J14</t>
  </si>
  <si>
    <t>KONEKTORY NA OPTICKÝ KABEL</t>
  </si>
  <si>
    <t>75JA23</t>
  </si>
  <si>
    <t>ZÁSUVKA DATOVÁ RJ45 DO LIŠTOVÉHO ROZVODU</t>
  </si>
  <si>
    <t>703751</t>
  </si>
  <si>
    <t>PROTIPOŽÁRNÍ UCPÁVKA POD ROZVADĚČ DO EI 90 MIN.</t>
  </si>
  <si>
    <t>744633</t>
  </si>
  <si>
    <t>JISTIČ TŘÍPÓLOVÝ (10 KA) OD 13 DO 20 A</t>
  </si>
  <si>
    <t>744Q41</t>
  </si>
  <si>
    <t>SVODIČ PŘEPĚTÍ TYP 3 (TŘÍDA D) 1-2 PÓLOVÝ</t>
  </si>
  <si>
    <t>7466AU</t>
  </si>
  <si>
    <t>POSKYTNUTÍ DAT DO OSTATNÍCH SYSTÉMŮ NAPŘ. DDTS, ENERGETIKA</t>
  </si>
  <si>
    <t>R-75B717R</t>
  </si>
  <si>
    <t>R-75O919R</t>
  </si>
  <si>
    <t xml:space="preserve">  PS 06-03-02</t>
  </si>
  <si>
    <t>ŽST Kladno, trafostanice STS 22/0,4 kV, DŘT</t>
  </si>
  <si>
    <t>PS 06-03-02</t>
  </si>
  <si>
    <t>746654</t>
  </si>
  <si>
    <t>ZÁKLADNÍ PROGRAMOVÉ VYBAVENÍ TLM. JEDNOTKY PRO OBJEKT TS</t>
  </si>
  <si>
    <t>74665B</t>
  </si>
  <si>
    <t>ZPROVOZNĚNÍ, OŽIVENÍ TELEMECHANICKÉ JEDNOTKY V OBJEKTU TS</t>
  </si>
  <si>
    <t>74665F</t>
  </si>
  <si>
    <t>PŘIPOJENÍ, OŽIVENÍ A ZPROVOZNĚNÍ PŘENOSOVÉ CESTY V OBJEKTU TS</t>
  </si>
  <si>
    <t>74665J</t>
  </si>
  <si>
    <t>PROVOZNÍ ZKOUŠKY TELEMECHANICKÉ JEDNOTKY V OBJEKTU TS</t>
  </si>
  <si>
    <t>74665N</t>
  </si>
  <si>
    <t>PODPORA PŘI UVÁDĚNÍ DO PROVOZU, ENGINEERING PRO OBJEKT TS</t>
  </si>
  <si>
    <t>75O574</t>
  </si>
  <si>
    <t>EZS, MAGNETICKÝ KONTAKT HLINÍKOVÝ - TĚŽKÉ PROVEDENÍ</t>
  </si>
  <si>
    <t>EZS, MAGNETICKÝ KONTAKT - MONTÁŽ</t>
  </si>
  <si>
    <t xml:space="preserve">  PS 06-03-03</t>
  </si>
  <si>
    <t>ŽST Kladno, spínací stanice 22 kV SŽDC, DŘT</t>
  </si>
  <si>
    <t>PS 06-03-03</t>
  </si>
  <si>
    <t>746653</t>
  </si>
  <si>
    <t>ZÁKLADNÍ PROGRAMOVÉ VYBAVENÍ TLM. JEDNOTKY PRO OBJEKT SPS</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</si>
  <si>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</si>
  <si>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</si>
  <si>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</si>
  <si>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</si>
  <si>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</si>
  <si>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</si>
  <si>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</si>
  <si>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</si>
  <si>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 xml:space="preserve">  PS 06-04-01-1</t>
  </si>
  <si>
    <t>TNS Kladno, rozvodna 22kV, technologie</t>
  </si>
  <si>
    <t>PS 06-04-01-1</t>
  </si>
  <si>
    <t>Všeobecné práce pro silnoproud a slaboproud</t>
  </si>
  <si>
    <t>R702115</t>
  </si>
  <si>
    <t>KABELOVÝ ŽLAB BETONOVÝ VČETNĚ KRYTU SVĚTLÉ ROZMĚRY 130X150 MM, DÉLKY 1M</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</si>
  <si>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</si>
  <si>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703111</t>
  </si>
  <si>
    <t>KABELOVÝ ROŠT/LÁVKA NOSNÝ ŽÁROVĚ ZINKOVANÝ VČETNĚ UPEVNĚNÍ A PŘÍSLUŠENSTVÍ SVĚTLÉ ŠÍŘKY DO 100 MM</t>
  </si>
  <si>
    <t>703712</t>
  </si>
  <si>
    <t>IZOLAČNÍ DESKA DO KABELOVÉ LÁVKY VČETNĚ NAŘEZÁNÍ TLOUŠŤKY PŘES 10 DO 15 MM</t>
  </si>
  <si>
    <t>709513</t>
  </si>
  <si>
    <t>PODPŮRNÉ A POMOCNÉ KONSTRUKCE OCELOVÉ Z PROFILŮ SVAŘOVANÝCH A ŠROUBOVANÝCH S POVRCHOVOU ÚPRAVOU ŽÁROVÝM ZINKOVÁNÍM</t>
  </si>
  <si>
    <t>Silnoproud</t>
  </si>
  <si>
    <t>741213</t>
  </si>
  <si>
    <t>HAVARIJNÍ TLAČÁTKO KOMPLETNÍ NÁSTĚNNÉ - KRYTÍ MIN. IP 44</t>
  </si>
  <si>
    <t>741731</t>
  </si>
  <si>
    <t>DVEŘNÍ KONTAKT</t>
  </si>
  <si>
    <t>741811</t>
  </si>
  <si>
    <t>UZEMŇOVACÍ VODIČ NA POVRCHU FEZN DO 120 MM2</t>
  </si>
  <si>
    <t>R7451</t>
  </si>
  <si>
    <t>MODULÁRNÍ ROZVADĚČ 3-F DO UN 25KV, 1250A, DO 20KA/1S,KOVOVĚ KRYTÝ, IZOLOVANÝ VZDUCHEM, DLE SPECIFIKACE V PŘÍLOZE Č.2 A SCHÉMATU V PŘÍLOZE Č. 7, VČETNĚ ZKOUŠEK A REVIZÍ</t>
  </si>
  <si>
    <t>Položka obsahuje : Dodávku a montáž zařízení včetně dovozu a manipulace se zařízením, uvedení zařízení do provozu včetně předepsaných zkoušek a výchozí revize, výrobní dokumentaci. Dále obsahuje cenu za pom. mechanismy včetně všech ostatních vedlejších nákladů.</t>
  </si>
  <si>
    <t>7451D1</t>
  </si>
  <si>
    <t>OVLÁDACÍ SKŘÍŇ NA VN ROZVADĚČ - OVLÁDÁNÍ, BEZ OCHRANY</t>
  </si>
  <si>
    <t>7451DC</t>
  </si>
  <si>
    <t>OVLÁDACÍ SKŘÍŇ NA VN ROZVADĚČ - OVLÁDÁNÍ S TERMINÁLEM - PROUDOVÉ FUNKCE OCHRAN</t>
  </si>
  <si>
    <t>7451DD</t>
  </si>
  <si>
    <t>OVLÁDACÍ SKŘÍŇ NA VN ROZVADĚČ - OVLÁDÁNÍ S TERMINÁLEM - PROUDOVÉ A NAPĚŤOVÉ FUNKCE OCHRAN</t>
  </si>
  <si>
    <t>7451DH</t>
  </si>
  <si>
    <t>OVLÁDACÍ SKŘÍŇ NA VN ROZVADĚČ - MĚŘENÍ, BEZ ELEKTROMĚRU</t>
  </si>
  <si>
    <t>R745297</t>
  </si>
  <si>
    <t>ROZVADĚČ VN - ZÁKLADOVÝ RÁM POD 1 POLE ROZVADĚČE</t>
  </si>
  <si>
    <t>1. Položka obsahuje:  
 – veškerý podružný, pomocný a upevňovací materiál  
 – technický popis viz. projektová dokumentace  
 – předepsané zkoušky, revize a atesty  
2. Položka neobsahuje:  
 X  
3. Způsob měření:  
Udává se počet kusů kompletní konstrukce nebo práce.</t>
  </si>
  <si>
    <t>747124</t>
  </si>
  <si>
    <t>NAPĚŤOVÁ ZKOUŠKA ROZVODNY VČETNĚ SPÍNACÍCH PRVKŮ DO 35 KV</t>
  </si>
  <si>
    <t>747511</t>
  </si>
  <si>
    <t>ZKOUŠKY VODIČŮ A KABELŮ NN PRŮŘEZU ŽÍLY DO 5X25 MM2</t>
  </si>
  <si>
    <t>747611</t>
  </si>
  <si>
    <t>MĚŘENÍ EMC A EMI DLE ČSN EN 50 121 V ROZSAHU PS/SO</t>
  </si>
  <si>
    <t>748116</t>
  </si>
  <si>
    <t>KOMPLETNÍ OSOBNÍ OCHRANNÉ PROSTŘEDKY A PRACOVNÍ POMŮCKY PRO TRAKČNÍ NAPÁJECÍ STANICI</t>
  </si>
  <si>
    <t>748152</t>
  </si>
  <si>
    <t>PLAKÁT "PRVNÍ POMOC"</t>
  </si>
  <si>
    <t>748153</t>
  </si>
  <si>
    <t>PLAKÁT "TELEFONNÍ ČÍSLA"</t>
  </si>
  <si>
    <t>748154</t>
  </si>
  <si>
    <t>PLAKÁT "SCHÉMA ZAŘÍZENÍ"</t>
  </si>
  <si>
    <t>748242</t>
  </si>
  <si>
    <t>PÍSMENA A ČÍSLICE VÝŠKY PŘES 40 DO 100 MM</t>
  </si>
  <si>
    <t>748243</t>
  </si>
  <si>
    <t>PÍSMENA A ČÍSLICE VÝŠKY PŘES 100 DO 150 MM</t>
  </si>
  <si>
    <t>R746632</t>
  </si>
  <si>
    <t>Monitoring el.e - PŘEVODNÍKY PROUDU A NAPĚTÍ</t>
  </si>
  <si>
    <t>Položka obsahuje : Dodávku a montáž převodníků napětí a proudu,včetně dovozu, manipulace  . Dále obsahuje cenu za pom. mechanismy včetně všech ostatních vedlejších nákladů</t>
  </si>
  <si>
    <t>R746633</t>
  </si>
  <si>
    <t>Monitoring el.e - MĚŘÍCÍ JEDNOTKA PAV</t>
  </si>
  <si>
    <t>Položka obsahuje: Cenu zařízení za dodávku a montáž včetně podružného materiálu, dovozu a manilulacise zařízením, uvedení zařízení do provozu včetně softwaru a komunikace, nastavení, předepsaných zkoušek, vystavení protokolů a výchozí revize. Dále obsahuje cenu za pomocné mechanismy včetně všech ostatních vedlejších nákladů.</t>
  </si>
  <si>
    <t>R746637</t>
  </si>
  <si>
    <t>Monitoring el.e - SADA PROPOJOVACÍCH KABELŮ</t>
  </si>
  <si>
    <t>"1. Položka obsahuje:  
 – dodávku a montáž propojovacích kabelů  , včetně podružného materiálu jejich napojení, zkoušky a revize  
2. Položka obsahuje montáž:  
 – příchytky, spojky, koncovky, chráničky apod.  
3. Způsob měření:  
Počet kompletních kusů."</t>
  </si>
  <si>
    <t>LIKVIDACE ODPADŮ VČETNĚ DOPRAVY</t>
  </si>
  <si>
    <t>R015190</t>
  </si>
  <si>
    <t>911</t>
  </si>
  <si>
    <t>POPLATKY ZA LIKVIDACI ODPADŮ NEKONTAMINOVANÝCH - 17 02 03 PLASTY Z INTERIÉRŮ REKONSTRUOVANÝCH OBJEKTŮ VČETNĚ DOPRAVY</t>
  </si>
  <si>
    <t xml:space="preserve">  PS 06-04-02.1</t>
  </si>
  <si>
    <t>TNS Kladno, měničový blok 22/25kV, technologie</t>
  </si>
  <si>
    <t>PS 06-04-02.1</t>
  </si>
  <si>
    <t>74.1</t>
  </si>
  <si>
    <t>Zařízení, včetně montáže</t>
  </si>
  <si>
    <t>R745021</t>
  </si>
  <si>
    <t>MĚNIČOVÝ BLOK 15MW, VSTUPNÍ TRANSFORMÁTOR 22/X KV, VÝSTUPNÍ TRANSFORMÁTOR X/25KV, DLE SPECIFIKACE V PŘÍLOZE Č.2, A VÝKRESOVÉ DOKUMENTACE</t>
  </si>
  <si>
    <t>SFC</t>
  </si>
  <si>
    <t>Položka obsahuje : Dodávku a montáž zařízení včetně dovozu a manipulace se zařízením, uvedení zařízení do provozu včetně předepsaných zkoušek a výchozí revize, výrobní dokumentaci, služeb. Dále obsahuje cenu za pom. mechanismy včetně všech ostatních vedlejších nákladů.</t>
  </si>
  <si>
    <t>R745022</t>
  </si>
  <si>
    <t>VYBAVENÍ STANOVIŠTĚ TRANSFORMÁTORU T101 22/XX KV A VSTUPNÍHO 3.F FILTRU, DLE SPECIFIKACE V PŘÍLOZE Č.2, A VÝKRESOVÉ DOKUMENTACE</t>
  </si>
  <si>
    <t>T101</t>
  </si>
  <si>
    <t>R745023</t>
  </si>
  <si>
    <t>VYBAVENÍ STANOVIŠTĚ TRANSFORMÁTORU T102 XX/25 KV A VÝSTUPNÍHO 1.F FILTRU,DLE SPECIFIKACE V PŘÍLOZE Č.2, A VÝKRESOVÉ DOKUMENTACE</t>
  </si>
  <si>
    <t>T102</t>
  </si>
  <si>
    <t>74.2</t>
  </si>
  <si>
    <t>Ocelové konstrukce</t>
  </si>
  <si>
    <t>Vystoupání k AJA3, AFS4, ANG, ATJ = 4*6, šachty=6*40</t>
  </si>
  <si>
    <t>Vystoupání k ASJ3, ASF4, ASF7, ANG, ATJ = 5*6</t>
  </si>
  <si>
    <t>703713</t>
  </si>
  <si>
    <t>IZOLAČNÍ DESKA DO KABELOVÉ LÁVKY VČETNĚ NAŘEZÁNÍ TLOUŠŤKY PŘES 15 MM</t>
  </si>
  <si>
    <t>703742</t>
  </si>
  <si>
    <t>KABELOVÁ PŘÍCHYTKA VN VČETNĚ UPEVNĚNÍ A PŘÍSLUŠENSTVÍ PRO ROZSAH UPNUTÍ OD 26 DO 50 MM</t>
  </si>
  <si>
    <t>Vystoupání k AJA3, AFS4 = 2*6+2*3</t>
  </si>
  <si>
    <t>74.3</t>
  </si>
  <si>
    <t>Kabelová vedení</t>
  </si>
  <si>
    <t>742583</t>
  </si>
  <si>
    <t>KABEL VN - JEDNOŽÍLOVÝ, 22-CXEKVC(V)E(Y) OD 185 DO 300 MM2</t>
  </si>
  <si>
    <t>420</t>
  </si>
  <si>
    <t>7425B3</t>
  </si>
  <si>
    <t>KABEL VN - JEDNOŽÍLOVÝ, 50-AXEKVCE(Y) OD 185 DO 300 MM2</t>
  </si>
  <si>
    <t>285</t>
  </si>
  <si>
    <t>742A23</t>
  </si>
  <si>
    <t>KABELOVÁ KONCOVKA VN VNITŘNÍ JEDNOŽÍLOVÁ PRO KABELY PŘES 6 KV OD 185 DO 300 MM2</t>
  </si>
  <si>
    <t>AJA3 - T101 = 6x, T102 - ASF4 = 3x</t>
  </si>
  <si>
    <t>742C13</t>
  </si>
  <si>
    <t>KABELOVÁ KONCOVKA VN VENKOVNÍ JEDNOŽÍLOVÁ PRO KABELY DO 6 KV OD 185 DO 300 MM2</t>
  </si>
  <si>
    <t>742F24</t>
  </si>
  <si>
    <t>KABEL NN NEBO VODIČ JEDNOŽÍLOVÝ AL S PLASTOVOU IZOLACÍ OD 70 DO 120 MM2</t>
  </si>
  <si>
    <t>742F25</t>
  </si>
  <si>
    <t>KABEL NN NEBO VODIČ JEDNOŽÍLOVÝ AL S PLASTOVOU IZOLACÍ OD 150 DO 240 MM2</t>
  </si>
  <si>
    <t>742G31</t>
  </si>
  <si>
    <t>KABEL NN DVOU- A TŘÍŽÍLOVÝ CU S PLASTOVOU IZOLACÍ STÍNĚNÝ DO 2,5 MM2</t>
  </si>
  <si>
    <t>325+1176</t>
  </si>
  <si>
    <t>742G32</t>
  </si>
  <si>
    <t>KABEL NN DVOU- A TŘÍŽÍLOVÝ CU S PLASTOVOU IZOLACÍ STÍNĚNÝ OD 4 DO 16 MM2</t>
  </si>
  <si>
    <t>1176</t>
  </si>
  <si>
    <t>742H31</t>
  </si>
  <si>
    <t>KABEL NN ČTYŘ- A PĚTIŽÍLOVÝ CU S PLASTOVOU IZOLACÍ STÍNĚNÝ DO 2,5 MM2</t>
  </si>
  <si>
    <t>742I12</t>
  </si>
  <si>
    <t>KABEL NN CU OVLÁDACÍ 7-12ŽÍLOVÝ OD 4 DO 6 MM2</t>
  </si>
  <si>
    <t>1281+549+1176</t>
  </si>
  <si>
    <t>742K15</t>
  </si>
  <si>
    <t>UKONČENÍ JEDNOŽÍLOVÉHO KABELU V ROZVADĚČI NEBO NA PŘÍSTROJI OD 150 DO 240 MM2</t>
  </si>
  <si>
    <t>T102 - RZK = 2+2</t>
  </si>
  <si>
    <t>2*(8+12)</t>
  </si>
  <si>
    <t>2*(2+12)</t>
  </si>
  <si>
    <t>2*(20+12)</t>
  </si>
  <si>
    <t>742M12</t>
  </si>
  <si>
    <t>UKONČENÍ 7-12ŽÍLOVÉHO KABELU V ROZVADĚČI NEBO NA PŘÍSTROJI OD 4 DO 6 MM2</t>
  </si>
  <si>
    <t>2*(2)</t>
  </si>
  <si>
    <t>SKŘ+VS = 10*50+10*20+10*20, T101 = 2*10</t>
  </si>
  <si>
    <t>742P16</t>
  </si>
  <si>
    <t>SVAZKOVÁNÍ JEDNOŽILOVÝCH KABELŮ VN</t>
  </si>
  <si>
    <t>po 0,5 m, 2*(2*210+95)</t>
  </si>
  <si>
    <t>74.4</t>
  </si>
  <si>
    <t>02911</t>
  </si>
  <si>
    <t>OSTATNÍ POŽADAVKY - GEODETICKÉ ZAMĚŘENÍ</t>
  </si>
  <si>
    <t>HM</t>
  </si>
  <si>
    <t>Délka trasy celkem = 160 m</t>
  </si>
  <si>
    <t>ZJ=4*1, sdružená trasa =3,6*1,8*50 + (5*4,5)=346,5,   
konstr. vrstvy=(6*0,5*2*2)+(10*0,5*1,2)+(65*0,5*1,2)+(50*0,5*1,8)+(6*0,15*2*2)+(10*0,15*1,2)+(65*0,15*1,2)+(50*0,15*1,8)=102+30,6</t>
  </si>
  <si>
    <t>131731</t>
  </si>
  <si>
    <t>HLOUBENÍ JAM ZAPAŽ I NEPAŽ TŘ. I, ODVOZ DO 1KM</t>
  </si>
  <si>
    <t>349,5</t>
  </si>
  <si>
    <t>T101 =2*1,4*10=28 , T102= 2*1,5*65=195, Vnější uzemnění =0,4*0,8*90=288</t>
  </si>
  <si>
    <t>132731</t>
  </si>
  <si>
    <t>HLOUBENÍ RÝH ŠÍŘ DO 2M PAŽ I NEPAŽ TŘ. I, ODVOZ DO 1KM</t>
  </si>
  <si>
    <t>511</t>
  </si>
  <si>
    <t>(349,5+511)*0,8</t>
  </si>
  <si>
    <t>27152</t>
  </si>
  <si>
    <t>POLŠTÁŘE POD ZÁKLADY Z KAMENIVA DRCENÉHO</t>
  </si>
  <si>
    <t>=(6*0,5*2*2)+(10*0,5*1,2)+(65*0,5*1,2)+(50*0,5*1,8)</t>
  </si>
  <si>
    <t>TNS - SFC -T101-T102=20*1*0,8+20*1*0,8+20*1*0,8 =48</t>
  </si>
  <si>
    <t>272325</t>
  </si>
  <si>
    <t>ZÁKLADY ZE ŽELEZOBETONU DO C30/37</t>
  </si>
  <si>
    <t>=(6*0,15*2*2)+(10*0,15*1,2)+(65*0,15*1,2)+(50*0,15*1,8)</t>
  </si>
  <si>
    <t>702113</t>
  </si>
  <si>
    <t>KABELOVÝ ŽLAB ZEMNÍ VČETNĚ KRYTU SVĚTLÉ ŠÍŘKY PŘES 250 MM</t>
  </si>
  <si>
    <t>T102=2*50+10+10</t>
  </si>
  <si>
    <t>T101=2*10, TNS - SFC -T101-T102=10*50+10*20+10*20=900</t>
  </si>
  <si>
    <t>8988H</t>
  </si>
  <si>
    <t>KABELOVÉ KOMORY Z PLASTICKÝCH HMOT, UŽITNÝ OBJEM DO 4,5M3</t>
  </si>
  <si>
    <t>TNS-SFC-T102 = 6</t>
  </si>
  <si>
    <t>89911D</t>
  </si>
  <si>
    <t>PLASTOVÝ POKLOP D400</t>
  </si>
  <si>
    <t>89915</t>
  </si>
  <si>
    <t>STUPADLA (A POD)</t>
  </si>
  <si>
    <t>6*8</t>
  </si>
  <si>
    <t>899575</t>
  </si>
  <si>
    <t>OBETONOVÁNÍ POTRUBÍ ZE ŽELEZOBETONU DO C30/37 VČETNĚ VÝZTUŽE</t>
  </si>
  <si>
    <t>T101=10*0,3*0,8=2,4, TNS - SFC -T101-T102=50*1*0,8+20*1*0,8+20*1*0,8+65*0,6*0,8 =103,2</t>
  </si>
  <si>
    <t>74.5</t>
  </si>
  <si>
    <t>Ostatní</t>
  </si>
  <si>
    <t>AJA3=0,6, ASF4=1, ANG=0,6, ATJ=0,6</t>
  </si>
  <si>
    <t>SKŘ+VS= 16*10, T101=2*2, T102=2*3, TNS 1PP = 15</t>
  </si>
  <si>
    <t>2*(20+20)</t>
  </si>
  <si>
    <t>2*(30+30+30)</t>
  </si>
  <si>
    <t>741C03</t>
  </si>
  <si>
    <t>POUZDRO PRO PRŮCHOD PÁSKU STĚNOU</t>
  </si>
  <si>
    <t>T101, T102</t>
  </si>
  <si>
    <t>2*42</t>
  </si>
  <si>
    <t>741C07</t>
  </si>
  <si>
    <t>vnější uzemnění filtry 2*2, T101 2*2, T102 2*2x, jimky 4*4x, kontejnery 2*3, oplocení 2*4</t>
  </si>
  <si>
    <t>741C12</t>
  </si>
  <si>
    <t>ZKUŠEBNÍ JÍMKA, UZEMNĚNÍ VENKOVNÍ DO ZPEVNĚNÉ PLOCHY</t>
  </si>
  <si>
    <t>742P12</t>
  </si>
  <si>
    <t>OCHRANNÝ NÁTĚR KABELU PROTI OHNI</t>
  </si>
  <si>
    <t>2*(46+12+12+12)</t>
  </si>
  <si>
    <t>2*(3+3+39+12+12+12)</t>
  </si>
  <si>
    <t>7452E6</t>
  </si>
  <si>
    <t>KOBKA VN - DOKONČOVACÍ PRÁCE</t>
  </si>
  <si>
    <t>dle IN</t>
  </si>
  <si>
    <t>PS = 1</t>
  </si>
  <si>
    <t>4+12+12</t>
  </si>
  <si>
    <t>747512</t>
  </si>
  <si>
    <t>ZKOUŠKY VODIČŮ A KABELŮ NN PRŮŘEZU ŽÍLY OD 4X35 DO 120 MM2</t>
  </si>
  <si>
    <t>747513</t>
  </si>
  <si>
    <t>ZKOUŠKY VODIČŮ A KABELŮ NN PRŮŘEZU ŽÍLY OD 4X150 DO 300 MM2</t>
  </si>
  <si>
    <t>747521</t>
  </si>
  <si>
    <t>ZKOUŠKY VODIČŮ A KABELŮ OVLÁDACÍCH OD 5 DO 12 ŽIL</t>
  </si>
  <si>
    <t>28+12</t>
  </si>
  <si>
    <t>747531</t>
  </si>
  <si>
    <t>ZKOUŠKY VODIČŮ A KABELŮ VN ZVÝŠENÝM NAPĚTÍM DO 35 KV</t>
  </si>
  <si>
    <t>3+3+3</t>
  </si>
  <si>
    <t>747532</t>
  </si>
  <si>
    <t>ZKOUŠKY VODIČŮ A KABELŮ VN - PROVOZ MĚŘÍCÍHO VOZU PO DOBU ZKOUŠEK VN KABELŮ</t>
  </si>
  <si>
    <t>PS=1</t>
  </si>
  <si>
    <t>747612</t>
  </si>
  <si>
    <t>MĚŘENÍ KROKOVÉHO A DOTYKOVÉHO NAPĚTÍ V AREÁLU ELEKTRIZOVANÉ STANICE</t>
  </si>
  <si>
    <t>SFC + provozní oplocení</t>
  </si>
  <si>
    <t>Měničový blok + T101, T102</t>
  </si>
  <si>
    <t>748129</t>
  </si>
  <si>
    <t>DIELEKTRICKÝ KOBEREC ŠÍŘE 1300 MM, DÉLKY DO 5 M</t>
  </si>
  <si>
    <t>748135</t>
  </si>
  <si>
    <t>DRŽÁK NÁSTĚNNÝ PRO OCHRANNÉ POMŮCKY</t>
  </si>
  <si>
    <t>21+4</t>
  </si>
  <si>
    <t>246</t>
  </si>
  <si>
    <t>R7455</t>
  </si>
  <si>
    <t>Výpočty zpětných vlivů na síť ditributora elektrické energie a výpočet parametrů 3.f vstupních a 1.f výstupních filtrů</t>
  </si>
  <si>
    <t>PS=160</t>
  </si>
  <si>
    <t>1. Položka obsahuje:  
– veškeré práce spojené s vypracováním realizační dokumentace  
– veškeré náklady spojené s výtisky, kompletací  
– veškeré potřebné mechanizmy včetně obsluhy, náklady na mzdy a přibližné (průměrné) náklady na pořízení potřebných materiálů včetně všech ostatních  
vedlejších nákladů  
– koordinaci se zhotoviteli souvisejících zařízení apod.  
2. Položka neobsahuje:  
X  
3. Způsob měření:  
Udává se čas v hodinách.</t>
  </si>
  <si>
    <t>Likvidace odpadu včetně dopravy</t>
  </si>
  <si>
    <t>2,1*((349,5+511)*0,2 + 132,6)</t>
  </si>
  <si>
    <t>86*0,342/1000</t>
  </si>
  <si>
    <t xml:space="preserve">  PS 06-04-03.1</t>
  </si>
  <si>
    <t>TNS Kladno, rozvodna 25kV, technologie</t>
  </si>
  <si>
    <t>PS 06-04-03.1</t>
  </si>
  <si>
    <t>všeobecné práce pro silnoproud a slaboproud</t>
  </si>
  <si>
    <t>silnoproud</t>
  </si>
  <si>
    <t>746316</t>
  </si>
  <si>
    <t>ROZVADĚČ TRAKČNÍ VN 1-F UN 27,5 KV AC - REZERVNÍ VOZÍK S VYPÍNAČEM</t>
  </si>
  <si>
    <t>R746317</t>
  </si>
  <si>
    <t>VN rozvaděč 1-f Un 27,5kV, 1250A, 25kA s vypínačem - přívod - MP vyp. a odp., RP uzemňovače, MTP a MTN na přívodu, proudové senzory na kabelech, svodič přepětí</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</si>
  <si>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</si>
  <si>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R746318</t>
  </si>
  <si>
    <t>VN rozvaděč 1-f Un 27,5kV, 1250A, 25kA s vypínačem - vývod - napáječ - MP vyp. a odp., RP uzemňovače, MTP, napěťový senzor, proudové senzory na kabelech, svodič přepětí</t>
  </si>
  <si>
    <t>R746319</t>
  </si>
  <si>
    <t>VN rozvaděč 1-f Un 27,5kV, 1250A, 25kA s odpojovačem a MTN - můstek</t>
  </si>
  <si>
    <t>R746320</t>
  </si>
  <si>
    <t>VN rozvaděč 1-f Un 27,5kV, 1250A, 25kA s vypínačem - Spojka - MP vyp. a odp., RP uzemňovače, MTP a MTN</t>
  </si>
  <si>
    <t>R746321</t>
  </si>
  <si>
    <t>VN rozvaděč 1-f Un 27,5kV, 1250A, 25kA - Uzemňovač přípojnic - RP uzemňovače, MTN</t>
  </si>
  <si>
    <t>R746322</t>
  </si>
  <si>
    <t>Ocelový rám pod pole 1-f rozvaděče vn do Un 27,5kV</t>
  </si>
  <si>
    <t>Položka obsahuje: Cenu za dodávku a montáž materiálu, dělení materiálu podle požadavků, svaření, očistění, povrchovou úpravu rámu, dovoz a manipulaci, uložení, zaměření a usazení rámu do podlahy, vystavení protokolu o jeho uložení. Dále obsahuje cenu za pomocné mechanismy včetně všech ostatních vedlejších nákladů.</t>
  </si>
  <si>
    <t>R746623</t>
  </si>
  <si>
    <t>Ovládací skříň na 1-f vn rozvaděč Un 27,5kV - ovládání a chránění s terminálem - pro skříň přívodu</t>
  </si>
  <si>
    <t>"1. Položka obsahuje:  
 – ovládací skříň nebo typové přístrojové náplně do integrované nn nadstavby rozvaděče vč. terminálu, zobrazovací jednotky, ochran pole a kompletního software. SKŘ zajišťuje systém kontroly, řízení a chránění pole rozvaděče včetně vazby na DŘT a SFC měnič.  
 – technický popis viz. projektová dokumentace  
 – výrobní dokumentaci, výpočet a nastavení ochran, parametrizace, komunikace, uvedení do provozu, předepsané zkoušky, revize a atesty  
2. Položka neobsahuje:  
 X  
3. Způsob měření:  
Udává se počet kusů kompletní konstrukce nebo práce."</t>
  </si>
  <si>
    <t>R746624</t>
  </si>
  <si>
    <t>Ovládací skříň na 1-f vn rozvaděč Un 27,5kV - ovládání a chránění s terminálem - pro skříň napaječového vývodupřívodu</t>
  </si>
  <si>
    <t>R746625</t>
  </si>
  <si>
    <t>Ovládací skříň na 1-f vn rozvaděč Un 27,5kV - ovládání a chránění s terminálem - pro skříň spojky přípojnic</t>
  </si>
  <si>
    <t>R746626</t>
  </si>
  <si>
    <t>Ovládací skříň na 1-f vn rozvaděč Un 27,5kV - bez ochranných funkcí</t>
  </si>
  <si>
    <t>R746627</t>
  </si>
  <si>
    <t>R746628</t>
  </si>
  <si>
    <t>R746629</t>
  </si>
  <si>
    <t>Monitoring el.e - ZDROJ NAPÁJENÍ PRO ETHERNET</t>
  </si>
  <si>
    <t>Položka obsahuje: Cenu zařízení za dodávku a montáž včetně podružného materiálu, dovozu a manilulace zařízením, uvedení zařízení do provozu, nastavení, předepsaných zkoušek, vystavení protokolů a výchozí revize. Dále obsahuje cenu za pomocné mechanismy včetně všech ostatních vedlejších nákladů.</t>
  </si>
  <si>
    <t>R746630</t>
  </si>
  <si>
    <t>Monitoring el.e - MĚŘÍCÍ CENTRÁLA</t>
  </si>
  <si>
    <t>Položka obsahuje: Cenu zařízení za dodávku a montáž včetně podružného materiálu, dovozu a manilulace zařízením, uvedení zařízení do provozu včetně softwaru a komunikace, nastavení, předepsaných zkoušek, vystavení protokolů a výchozí revize. Dále obsahuje cenu za pomocné mechanismy včetně všech ostatních vedlejších nákladů.</t>
  </si>
  <si>
    <t>R746631</t>
  </si>
  <si>
    <t>Monitoring el.e - SADA PROPOJOVACÍCH KABELŮ A NAPÁJENÍ</t>
  </si>
  <si>
    <t>"1. Položka obsahuje:  
 – dodávku a montáž propojovacích kabelů  , včetně podružného materiálu jejich napojení, zkoušky a revize  
2. Položka obsahuje montáž:  
 – příchytky, spojky, koncovky, chráničky apod.  
3. Způsob měření:  
Měří se kompletní dodávka."</t>
  </si>
  <si>
    <t>747303</t>
  </si>
  <si>
    <t>VYDÁNÍ PŘÍKAZU "B" - SLOŽITÉ PRACOVIŠTĚ</t>
  </si>
  <si>
    <t>747523</t>
  </si>
  <si>
    <t>ZKOUŠKY VODIČŮ A KABELŮ OVLÁDACÍCH PŘES 24 DO 48 ŽIL</t>
  </si>
  <si>
    <t>748244</t>
  </si>
  <si>
    <t>PÍSMENA A ČÍSLICE VÝŠKY PŘES 150 DO 250 MM</t>
  </si>
  <si>
    <t xml:space="preserve">  PS 06-04-05.1</t>
  </si>
  <si>
    <t>ŽST Kladno, STS 22/0,4 kV, technologie</t>
  </si>
  <si>
    <t>PS 06-04-05.1</t>
  </si>
  <si>
    <t>STS = 140m</t>
  </si>
  <si>
    <t>STS = 0,9m2</t>
  </si>
  <si>
    <t>STS - T1 - 60kg + TL - 60kg + TZ1 - 60kg = 180kg</t>
  </si>
  <si>
    <t>703711</t>
  </si>
  <si>
    <t>IZOLAČNÍ DESKA DO KABELOVÉ LÁVKY VČETNĚ NAŘEZÁNÍ TLOUŠŤKY DO 10 MM</t>
  </si>
  <si>
    <t>STS - 54m2</t>
  </si>
  <si>
    <t>STS - 60ks</t>
  </si>
  <si>
    <t>STS - 120ks</t>
  </si>
  <si>
    <t>SILNOPROUD</t>
  </si>
  <si>
    <t>7451A5</t>
  </si>
  <si>
    <t>MODULÁRNÍ ROZVADĚČ 3-F DO UN 25KV, 630A, DO 20KA/1S,ŽIVÉ ČÁSTI A SPÍNACÍ PRVKY BEZ IZOLACE PLYNU SF6,POLE S VYPÍNAČEM,PROUDOVÝMI A NAPĚŤOVÝMI MĚNIČI</t>
  </si>
  <si>
    <t>STS - AJA (P1, T1, TL, TZ1, P2) = 5 ks</t>
  </si>
  <si>
    <t>7451DE</t>
  </si>
  <si>
    <t>OVLÁDACÍ SKŘÍŇ NA VN ROZVADĚČ - OVLÁDÁNÍ S TERMINÁLEM - PROUDOVÉ, NAPĚŤOVÉ A SMĚROVÉ FUNKCE OCHRAN</t>
  </si>
  <si>
    <t>747144</t>
  </si>
  <si>
    <t>REVIZE, SEŘÍZENÍ A NASTAVENÍ OCHRANNÉHO A OVLÁDACÍHO TERMINÁLU, VČETNĚ VYSTAVENÍ PROTOKOLU</t>
  </si>
  <si>
    <t>747116</t>
  </si>
  <si>
    <t>KONTROLA ROZVADĚČŮ VN, BEZ NASTAVENÍ OCHRANY, 1 POLE</t>
  </si>
  <si>
    <t>R 745127</t>
  </si>
  <si>
    <t>1. Položka obsahuje:  
 – veškerý podružný, pomocný a upevňovací materiál  
 – technický popis viz. projektová dokumentace  
 – uvedení do provozu, předepsané zkoušky, revize a atesty  
2. Položka neobsahuje:  
 X  
3. Způsob měření:  
Udává se počet kusů kompletní konstrukce nebo práce.</t>
  </si>
  <si>
    <t>742B22</t>
  </si>
  <si>
    <t>KABELOVÁ KONCOVKA VN VNITŘNÍ, SADA TŘÍ ŽIL NEBO TŘÍŽÍLOVÁ PRO KABELY PŘES 6 KV OD 95 DO 150 MM2</t>
  </si>
  <si>
    <t>STS -  AJA (P1 + P2)= 2 ks</t>
  </si>
  <si>
    <t>742E22</t>
  </si>
  <si>
    <t>IZOLOVANÝ ADAPTÉR PRO PŘIPOJENÍ DO IZOLOVANÉHO ROZVADĚČE, K TRANSFORMÁTORU DO 35 KV, SADA TŘÍ ŽIL, S OMEZOVAČEM PŘEPĚTÍ OD 95 DO 150 MM2</t>
  </si>
  <si>
    <t>742B21</t>
  </si>
  <si>
    <t>KABELOVÁ KONCOVKA VN VNITŘNÍ, SADA TŘÍ ŽIL NEBO TŘÍŽÍLOVÁ PRO KABELY PŘES 6 KV DO 70 MM2</t>
  </si>
  <si>
    <t>STS  -  AJA (T1 + T2 + TZ1) + T1, T2, TZ1  =  6 ks</t>
  </si>
  <si>
    <t>742E21</t>
  </si>
  <si>
    <t>IZOLOVANÝ ADAPTÉR PRO PŘIPOJENÍ DO IZOLOVANÉHO ROZVADĚČE, K TRANSFORMÁTORU DO 35 KV, SADA TŘÍ ŽIL, S OMEZOVAČEM PŘEPĚTÍ DO 70 MM2</t>
  </si>
  <si>
    <t>745434</t>
  </si>
  <si>
    <t>TRANSFORMÁTOR 3-F, 22/0,4 KV, OLEJOVÝ HERMETIZOVANÝ PŘES 1000 DO 2000 KVA</t>
  </si>
  <si>
    <t>STS - T1</t>
  </si>
  <si>
    <t>745431</t>
  </si>
  <si>
    <t>TRANSFORMÁTOR 3-F, 22/0,4 KV, OLEJOVÝ HERMETIZOVANÝ DO 160 KVA</t>
  </si>
  <si>
    <t>STS - TZ1</t>
  </si>
  <si>
    <t>R 745433</t>
  </si>
  <si>
    <t>DEKOMPENZAČNÍ TLUMIVKA 22kV, OLEJOVÁ HERMETIZOVANÁ DO 175 kVAr, PŘEPÍNATELNÁ V 5 STUPNÍCH</t>
  </si>
  <si>
    <t>STS - TL1</t>
  </si>
  <si>
    <t>745803</t>
  </si>
  <si>
    <t>TLUMIČ VIBRACÍ TRANSFORMÁTORU (PODLOŽKY POD KOLEČKA Z ANTIVIBRAČNÍ HMOTY)</t>
  </si>
  <si>
    <t>STS  -  T1 + TL + TZ1 =  3 x 4</t>
  </si>
  <si>
    <t>745804</t>
  </si>
  <si>
    <t>ZARÁŽKA KOLEČEK TRANSFORMÁTORU</t>
  </si>
  <si>
    <t>R 745807</t>
  </si>
  <si>
    <t>DŘEVĚNÁ ZÁBRANA NA STANOVIŠTĚ TRANSFORMÁTORŮ A TLUMIVKY</t>
  </si>
  <si>
    <t>STS  -  T1 + TL + TZ1  3 x 2,5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</si>
  <si>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</si>
  <si>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744356</t>
  </si>
  <si>
    <t>ROZVADĚČ NN SKŘÍŇOVÝ OCELOPLECH.VYZBROJENÝ,DO IP 40,HLOUBKY OD 510 DO 800MM,ŠÍŘKY OD 510 DO 800MM,VÝŠKY DO 2250MM-PŘÍVODNÍ POLE SE SLOŽITOU VÝZBROJÍ</t>
  </si>
  <si>
    <t>STS -  RH - pole č.1 + RZZ - pole č.1 + RZS - pole č.1 = 3 ks</t>
  </si>
  <si>
    <t>STS -  RH - pole č.1 + RZZ - pole č.1 + RZS-1 - pole č.1 = 3 ks</t>
  </si>
  <si>
    <t>744358</t>
  </si>
  <si>
    <t>ROZVADĚČ NN SKŘÍŇOVÝ OCELOPLECH.VYZBROJENÝ,DO IP 40,HLOUBKY OD 510 DO 800MM, ŠÍŘKY OD 510 DO 800MM, VÝŠKY DO 2250MM-VÝVODNÍ POLE SE SLOŽITOU VÝZBROJÍ</t>
  </si>
  <si>
    <t>STS -  RH - pole č.2 - 12 + RZS-2 + rohové RK  = 10 + 1 + 1</t>
  </si>
  <si>
    <t>747111</t>
  </si>
  <si>
    <t>KONTROLA SILOVÝCH ROZVADĚČŮ NN, 1 POLE</t>
  </si>
  <si>
    <t>R746723</t>
  </si>
  <si>
    <t>ROZVADĚČ VLASTNÍ SPOTŘEBY BEZVÝPADKOVÝ 24V DC / 230 V AC, VČETNĚ VYBAVENÍ, BEZ MĚNIČŮ NN/MN</t>
  </si>
  <si>
    <t>STS - RU/ATN = 1</t>
  </si>
  <si>
    <t>746742</t>
  </si>
  <si>
    <t>USMĚRŇOVAČ 3-F MODULÁRNÍ AC/DC PŘES 20 DO 60 A</t>
  </si>
  <si>
    <t>STS - RU= 2x GI</t>
  </si>
  <si>
    <t>746763</t>
  </si>
  <si>
    <t>ZDROJ STŘÍDAVÉHO PROUDU DC/AC 1-F PŘES 10 DO 20 A</t>
  </si>
  <si>
    <t>STS - ATN= 1x GS</t>
  </si>
  <si>
    <t>746782</t>
  </si>
  <si>
    <t>ELEKTRONICKÁ SPÍNACÍ JEDNOTKA S BY-PASSEM, 12 KVA</t>
  </si>
  <si>
    <t>STS - ATN= 1x SS</t>
  </si>
  <si>
    <t>747113</t>
  </si>
  <si>
    <t>KONTROLA STEJNOSMĚRNÝCH ROZVADĚČŮ, 1 POLE</t>
  </si>
  <si>
    <t>STS (GB + RU/ATN) = 2</t>
  </si>
  <si>
    <t>747114</t>
  </si>
  <si>
    <t>KONTROLA USMĚRŇOVAČŮ NEBO MĚNIČŮ, 1 POLE</t>
  </si>
  <si>
    <t>STS  - 1 pole (2xGI+ GS)</t>
  </si>
  <si>
    <t>7467E4</t>
  </si>
  <si>
    <t>SKŘÍŇ PRO AKUMULÁTORY/BATERIE PŘES 150 DO 300 AH VČETNĚ CHLADÍCÍ JEDNOTKY</t>
  </si>
  <si>
    <t>STS (GB)</t>
  </si>
  <si>
    <t>7467B2</t>
  </si>
  <si>
    <t>AKUMULÁTOR/BATERIE 24 V DC PŘES 150 DO 300 AH</t>
  </si>
  <si>
    <t>744514</t>
  </si>
  <si>
    <t>ROZVADĚČ KOMPENZAČNÍ VNITŘNÍ OD 61 DO 150 KVAR</t>
  </si>
  <si>
    <t>STS - RK (C1 + C2 + L1)</t>
  </si>
  <si>
    <t>744542</t>
  </si>
  <si>
    <t>ROZVADĚČ - REGULAČNÍ A MONITOROVACÍ ELEKTROENERGETICKÉ ZAŘÍZENÍ PRO SLEDOVÁNÍ ODBĚRU, PROGRAMOVÉ REGULOVÁNÍ ODBĚRU A PŘENOS DAT DO CENTRÁLNÍ DATABÁZE</t>
  </si>
  <si>
    <t>STS - RK</t>
  </si>
  <si>
    <t>746563</t>
  </si>
  <si>
    <t>SPOJOVACÍ VEDENÍ VN ZAOBLENÉ VČETNĚ DRŽÁKŮ - CU PAS DO 500 MM2</t>
  </si>
  <si>
    <t>STS - TL 3 x 2 x 1m + TZ1 = 3 x 2 x 1m + T1 = 3 x 2 x 1m = 18</t>
  </si>
  <si>
    <t>746565</t>
  </si>
  <si>
    <t>SPOJOVACÍ VEDENÍ VN ZAOBLENÉ VČETNĚ DRŽÁKŮ - UKONČENÍ PASU</t>
  </si>
  <si>
    <t>STS - T1 = 3 x 5ks +  TL  = 3 x 5 ks +  TZ1 = 3 x 5ks  =  45</t>
  </si>
  <si>
    <t>746566</t>
  </si>
  <si>
    <t>SPOJOVACÍ VEDENÍ VN ZAOBLENÉ VČETNĚ DRŽÁKŮ - PRUŽNÁ SPOJKA</t>
  </si>
  <si>
    <t>STS - T1 = 3ks +  TL = 3ks + TZ1 = 3ks =  9</t>
  </si>
  <si>
    <t>746166</t>
  </si>
  <si>
    <t>SVORKA 110 KV - UPEVŇOVACÍ SOUČÁSTI PRO VNIŘNÍ A VENKOVNÍ ROZVODY (DRŽÁKY PASOVÝCH VEDENÍ A KABELŮ), 110 KV</t>
  </si>
  <si>
    <t>STS - T1 = 3ks +  TL = 3ks +  TZ1 = 3ks=  9</t>
  </si>
  <si>
    <t>745272</t>
  </si>
  <si>
    <t>PODPĚRNÝ IZOLÁTOR VN PLASTOVÝ</t>
  </si>
  <si>
    <t>745261</t>
  </si>
  <si>
    <t>SVODIČ PŘEPĚTÍ VN UN DO 25 KV</t>
  </si>
  <si>
    <t>Příloha č. 3 projektové dokumentace - Seznam kabelů</t>
  </si>
  <si>
    <t>742581</t>
  </si>
  <si>
    <t>KABEL VN - JEDNOŽÍLOVÝ, 22-CXEKVC(V)E(Y) DO 70 MM2</t>
  </si>
  <si>
    <t>742F15</t>
  </si>
  <si>
    <t>KABEL NN NEBO VODIČ JEDNOŽÍLOVÝ CU S PLASTOVOU IZOLACÍ OD 150 DO 240 MM2</t>
  </si>
  <si>
    <t>742F13</t>
  </si>
  <si>
    <t>KABEL NN NEBO VODIČ JEDNOŽÍLOVÝ CU S PLASTOVOU IZOLACÍ OD 25 DO 50 MM2</t>
  </si>
  <si>
    <t>742J21</t>
  </si>
  <si>
    <t>SYKFY DO 4X2X0,5, KABEL SDĚLOVACÍ IZOLACE PVC</t>
  </si>
  <si>
    <t>742J22</t>
  </si>
  <si>
    <t>SYKFY 5X2X0,5, KABEL SDĚLOVACÍ IZOLACE PVC</t>
  </si>
  <si>
    <t>STS - 2 x 100m</t>
  </si>
  <si>
    <t>STS - 9 ks</t>
  </si>
  <si>
    <t>STS - 25m</t>
  </si>
  <si>
    <t>STS - 40 ks</t>
  </si>
  <si>
    <t>STS - 4 ks</t>
  </si>
  <si>
    <t>STS - 28 ks</t>
  </si>
  <si>
    <t>STS - 1 ks</t>
  </si>
  <si>
    <t>STS - 2 ks</t>
  </si>
  <si>
    <t>748111</t>
  </si>
  <si>
    <t>KOMPLETNÍ OSOBNÍ OCHRANNÉ PROSTŘEDKY A PRACOVNÍ POMŮCKY PRO TRAFOSTANICI</t>
  </si>
  <si>
    <t>STS - 50 ks</t>
  </si>
  <si>
    <t>STS - 30 ks</t>
  </si>
  <si>
    <t>STS - 2x 50 ks = 100</t>
  </si>
  <si>
    <t>STS - T1 - 17ks + TL - 15ks + TZ1 - 15ks = 47</t>
  </si>
  <si>
    <t>742K13</t>
  </si>
  <si>
    <t>UKONČENÍ JEDNOŽÍLOVÉHO KABELU V ROZVADĚČI NEBO NA PŘÍSTROJI OD 25 DO 50 MM2</t>
  </si>
  <si>
    <t>742K14</t>
  </si>
  <si>
    <t>UKONČENÍ JEDNOŽÍLOVÉHO KABELU V ROZVADĚČI NEBO NA PŘÍSTROJI OD 70 DO 120 MM2</t>
  </si>
  <si>
    <t>STS</t>
  </si>
  <si>
    <t>STS = 1ks</t>
  </si>
  <si>
    <t>STS - T1 - 3ks + TL - 3ks +  TZ1 - 3ks = 9</t>
  </si>
  <si>
    <t>STS = 11ks</t>
  </si>
  <si>
    <t>STS = 16ks</t>
  </si>
  <si>
    <t>STS = 6ks</t>
  </si>
  <si>
    <t>STS = 31ks</t>
  </si>
  <si>
    <t>STS = 60hod</t>
  </si>
  <si>
    <t>STS = 20hod</t>
  </si>
  <si>
    <t>747617</t>
  </si>
  <si>
    <t>MĚŘENÍ A NASTAVENÍ KOMPENZACE KAPACITNÍHO VÝKONU KABELU VN 22 KV</t>
  </si>
  <si>
    <t>STS = 2 směry</t>
  </si>
  <si>
    <t>R015</t>
  </si>
  <si>
    <t xml:space="preserve">  PS 06-04-05.2</t>
  </si>
  <si>
    <t>ŽST Kladno, TTS 22/0,4 kV, technologie</t>
  </si>
  <si>
    <t>PS 06-04-05.2</t>
  </si>
  <si>
    <t>R745921</t>
  </si>
  <si>
    <t>TRAFOSTANICE TYPOVÁ KIOSKOVÁ BETONOVÁ 22/0,4 KV DO 1X630 KVA</t>
  </si>
  <si>
    <t>1. Položka obsahuje:  
– kompletní konstrukci trafostanice vč. elektroinstalace a vnitřního uzemnění, hromosvodu, montáž a usazení do připraveného terénu  
– výpočet a řízení rizika podle ČSN EN 62 305-2 ed. 2  
– požárně bezpečnostní řešení  
– technický popis viz. projektová dokumentace  
– uvedení do provozu, předepsané zkoušky, revize a atesty  
2. Položka neobsahuje:  
 – zemní práce, transformátor, vnitřní rozvaděč a vnější uzemnění  
3. Způsob měření:  
Udává se počet kusů kompletní konstrukce nebo práce.</t>
  </si>
  <si>
    <t>P1, P2, T1</t>
  </si>
  <si>
    <t>R74DK01</t>
  </si>
  <si>
    <t>OCELOVÝ RÁM POD SKŘÍŇ VN ROZVADĚČE DO UN 38,5 KV</t>
  </si>
  <si>
    <t>1. Položka obsahuje: Dodávku a montáž materiálu, dělení materiálu podle požadavků, svaření, očistění, povrchovou úpravu rámu, dovoz a manipulaci, uložení, zaměření a usazení rámu do podlahy, vystavení protokolu o jeho uložení. Dále obsahuje cenu za pom. mechanismy včetně všech ostatních vedlejších nákladů.</t>
  </si>
  <si>
    <t>745432</t>
  </si>
  <si>
    <t>TRANSFORMÁTOR 3-F, 22/0,4 KV, OLEJOVÝ HERMETIZOVANÝ PŘES 160 DO 400 KVA</t>
  </si>
  <si>
    <t>T1</t>
  </si>
  <si>
    <t>R745807</t>
  </si>
  <si>
    <t>DŘEVĚNÁ ZÁBRANA NA STANOVIŠTĚ TRANSFORMÁTORŮ</t>
  </si>
  <si>
    <t>2x1,5</t>
  </si>
  <si>
    <t>1. Položka obsahuje:  
 –Výrobu a montáž zábrany vč. podružného materiálu, dovoz, rozměření, montáž konstrukce, usazení, vyvážení, upevnění a provedení základního nátěru.                                                                                                                                                                                                                                                                                                                                                                                                                                                                  – technický popis viz. projektová dokumentace  
                                                                                                                       - dále položka obsahuje cenu za pom. mechanismy včetně všech ostatních vedeljších nákladů  
2. Položka neobsahuje:  
 X  
3. Způsob měření:  
Udává se počet kusů kompletní konstrukce nebo práce.</t>
  </si>
  <si>
    <t>R744356</t>
  </si>
  <si>
    <t>ROZVADĚČ NN PANELOVÝ OCELOPLECH.VYZBROJENÝ,DO IP 40, POLE SE SLOŽITOU VÝZBROJÍ</t>
  </si>
  <si>
    <t>RH</t>
  </si>
  <si>
    <t>1. Položka obsahuje:  
 – přípravu podkladu pro osazení vč. upevňovacího materiálu  
 – veškerý podružný a pomocný materiál  
 – provedení zkoušek, dodání předepsaných zkoušek, revizí a atestů  
 – přístrojové vybavení ( jističe s dálkovým ovládáním, stykače, přípojnice, analyzátory sítě, PLC, zdroje pro pomocné obvody apod. )  
2. Položka neobsahuje:  
3. Způsob měření:  
Udává se počet kusů kompletní konstrukce nebo práce.</t>
  </si>
  <si>
    <t>746723</t>
  </si>
  <si>
    <t>ROZVADĚČ VLASTNÍ SPOTŘEBY BEZVÝPADKOVÝ 24V/48V DC, VČETNĚ VYBAVENÍ, BEZ MĚNIČŮ NN/MN</t>
  </si>
  <si>
    <t>ATK</t>
  </si>
  <si>
    <t>746732</t>
  </si>
  <si>
    <t>USMĚRŇOVAČ 1-F AC/DC PŘES 20 DO 60 A</t>
  </si>
  <si>
    <t>3x5 m</t>
  </si>
  <si>
    <t>742A21</t>
  </si>
  <si>
    <t>KABELOVÁ KONCOVKA VN VNITŘNÍ JEDNOŽÍLOVÁ PRO KABELY PŘES 6 KV DO 70 MM2</t>
  </si>
  <si>
    <t>2x3</t>
  </si>
  <si>
    <t>P1, P2</t>
  </si>
  <si>
    <t>2x5 m</t>
  </si>
  <si>
    <t>4x5 m</t>
  </si>
  <si>
    <t>2x5</t>
  </si>
  <si>
    <t>2x2</t>
  </si>
  <si>
    <t>8x1</t>
  </si>
  <si>
    <t>3x1</t>
  </si>
  <si>
    <t>7x1</t>
  </si>
  <si>
    <t>4x1</t>
  </si>
  <si>
    <t>2x14</t>
  </si>
  <si>
    <t>R709512</t>
  </si>
  <si>
    <t>NOSNÉ, PODPŮRNÉ A POMOCNÉ KONSTRUKCE OCELOVÉ Z PROFILŮ SVAŘOVANÝCH A ŠROUBOVANÝCH S POVRCHOVOU ÚPRAVOU NÁTĚREM</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</si>
  <si>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</si>
  <si>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0,3x10</t>
  </si>
  <si>
    <t>Uzemnění</t>
  </si>
  <si>
    <t>R742P17</t>
  </si>
  <si>
    <t>Vytyčení trasy kabelového vedení v zastavěném prostoru</t>
  </si>
  <si>
    <t>1. Položka obsahuje:  
-  Pochůzka projektovanou trasou kabelového vedení, vyznačení trasy kabelu číslovanými kolíky nebo psanými značkami včetně zhotovení a číslování kolíků.  
- Stanovení a označení míst pro kabelové prostupy a podchodové štoly a vyznačení překážek  
2. Položka neobsahuje:  
 X  
3. Způsob měření:  
Měří se metr délkový.</t>
  </si>
  <si>
    <t>R132731</t>
  </si>
  <si>
    <t>Hloubení a zához kabelové rýhy 350/900mm zemina tř. I, včetně hloubnení při křížení s kabelovým vedením</t>
  </si>
  <si>
    <t>1. 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hloubění 0,5 m pod kabelové vedení, při křížení kabel/pásek   
- veškeré pomocné konstrukce umožňující provedení vykopávky (příjezdy, sjezdy, nájezdy, lešení, podpěr. konstr., přemostění, zpevněné plochy, zakrytí a pod.)</t>
  </si>
  <si>
    <t>R45152</t>
  </si>
  <si>
    <t>Zřízení kab.lože z prosáté zeminy bez zakrytí v rýze do š.65 cm, tl.vrstvy 10 cm</t>
  </si>
  <si>
    <t>1. Položka obsahuje:  
 – úprava dna výkopu, provedení podkladové a zásypové vrstvy zeminy  
 – pomocné mechanismy  
2. Položka neobsahuje:  
 X  
3. Způsob měření:  
Měří se metr délkový.</t>
  </si>
  <si>
    <t>0,35x0,9x220</t>
  </si>
  <si>
    <t>R18215</t>
  </si>
  <si>
    <t>Provizorní úprava terénu v přírodní zemině tř. I</t>
  </si>
  <si>
    <t>Položka obsahuje: Úprava terénu, odkopání terenních nerovností až do hloubky 10cm, zásyp materiálem získaným odkopávkou. Upěchování zasypaných nerovností rušním pěchem tak, aby nerovnosti terénu nebyly větší než 2cm od vodorovné hladiny. Dále obsahuje cenu za pom. mechanismy včetně všech ostatních vedlejších nákladů.</t>
  </si>
  <si>
    <t>747415</t>
  </si>
  <si>
    <t>MĚŘENÍ ZEMNÍCH ODPORŮ - ZEMNICÍ SÍTĚ DÉLKY PÁSKU PŘES 200 DO 500 M</t>
  </si>
  <si>
    <t>747423</t>
  </si>
  <si>
    <t>MĚŘENÍ KROKOVÉHO A DOTYKOVÉHO NAPĚTÍ ZEMNÍCÍ SÍTĚ DO 200 M2 PLOCHY</t>
  </si>
  <si>
    <t>747424</t>
  </si>
  <si>
    <t>MĚŘENÍ KROKOVÉHO A DOTYKOVÉHO NAPĚTÍ ZEMNÍCÍ SÍTĚ ZA KAŽDÝCH DALŠÍCH 100 M2</t>
  </si>
  <si>
    <t>56324</t>
  </si>
  <si>
    <t>VOZOVKOVÉ VRSTVY Z VIBROVANÉHO ŠTĚRKU TL. DO 200MM</t>
  </si>
  <si>
    <t>ČSN EN 50522 opatření M, 30-6</t>
  </si>
  <si>
    <t>Odpady</t>
  </si>
  <si>
    <t xml:space="preserve">  PS 06-04-07.1</t>
  </si>
  <si>
    <t>TNS Kladno, vlastní spotřeba, technologie</t>
  </si>
  <si>
    <t>PS 06-04-07.1</t>
  </si>
  <si>
    <t>703723</t>
  </si>
  <si>
    <t>KABELOVÁ PŘÍCHYTKA PRO ROZSAH UPNUTÍ OD 51 DO 90 MM</t>
  </si>
  <si>
    <t>742121</t>
  </si>
  <si>
    <t>VEDENÍ SPOJOVACÍ, PAS AL BEZ DRŽÁKŮ DO 500 MM2</t>
  </si>
  <si>
    <t>742571</t>
  </si>
  <si>
    <t>KABEL VN - JEDNOŽÍLOVÝ, 22-AXEKVC(V)E(Y) DO 70 MM2</t>
  </si>
  <si>
    <t>742H15</t>
  </si>
  <si>
    <t>KABEL NN ČTYŘ- A PĚTIŽÍLOVÝ CU S PLASTOVOU IZOLACÍ OD 150 DO 240 MM2</t>
  </si>
  <si>
    <t>742L15</t>
  </si>
  <si>
    <t>UKONČENÍ DVOU AŽ PĚTIŽÍLOVÉHO KABELU V ROZVADĚČI NEBO NA PŘÍSTROJI OD 150 DO 240 MM2</t>
  </si>
  <si>
    <t>742P11</t>
  </si>
  <si>
    <t>ODJUTOVÁNÍ A OČIŠTĚNÍ KABELU PRŮŘEZU DO 300 MM2</t>
  </si>
  <si>
    <t>744F11</t>
  </si>
  <si>
    <t>ODPÍNAČ ŘADOVÝ PRO NOŽOVÉ POJISTKY JEDNOPÓLOVÝ DO 160 A</t>
  </si>
  <si>
    <t>744I01</t>
  </si>
  <si>
    <t>POJISTKOVÁ VLOŽKA DO 160 A</t>
  </si>
  <si>
    <t>745286</t>
  </si>
  <si>
    <t>DVEŘNÍ SPÍNAČ PRO VN KOBKU</t>
  </si>
  <si>
    <t>745412</t>
  </si>
  <si>
    <t>TRANSFORMÁTOR 3-F, 22/0,4 KV, VZDUCHEM CHLAZENÝ PŘES 160 DO 400 KVA</t>
  </si>
  <si>
    <t>745806</t>
  </si>
  <si>
    <t>PŘENOSNÁ KLADKA PRO ZATAHOVÁNÍ TRANSFORMÁTORU NA STANOVIŠTĚ</t>
  </si>
  <si>
    <t>746711</t>
  </si>
  <si>
    <t>ROZVADĚČ VLASTNÍ SPOTŘEBY NEZÁLOHOVANÝ 400 V AC, VČETNĚ VYBAVENÍ, 3 PŘÍVODY NN</t>
  </si>
  <si>
    <t>R746724</t>
  </si>
  <si>
    <t>ROZVADĚČ VLASTNÍ SPOTŘEBY BEZVÝPADKOVÝ 110 V DC/230 V AC, VČETNĚ VYBAVENÍ, BEZ USMĚRŇOVAČŮ, STŘÍDAČŮ ČI UPS</t>
  </si>
  <si>
    <t>1. Položka obsahuje:  
 – veškeré příslušenství vč. signalizace ztráty izolační schopnosti, signalizace výpadku hlavních jistících prvků, jistících a ochranných prvků, stykačů, signalizace ztráty izolační schopnosti, signalizace výpadku hlavních jistících prvků, měření, přípojnic, vývodů, svorkovnic, nosných konstrukcí, kotevních a spojovacích prvků  
 – technický popis viz. projektová dokumentace  
 – výrobní dokumentaci, uvedení do provozu, předepsané zkoušky, revize a atesty  
2. Položka neobsahuje:  
 X  
3. Způsob měření:  
Udává se počet kusů kompletní konstrukce nebo práce.</t>
  </si>
  <si>
    <t>746752</t>
  </si>
  <si>
    <t>USMĚRŇOVAČ 3-F SAMOSTATNĚ STOJÍCÍ AC/DC PŘES 60 DO 120 A</t>
  </si>
  <si>
    <t>746764</t>
  </si>
  <si>
    <t>ZDROJ STŘÍDAVÉHO PROUDU DC/AC 1-F PŘES 20 A</t>
  </si>
  <si>
    <t>7467C2</t>
  </si>
  <si>
    <t>AKUMULÁTOR/BATERIE 110 V DC PŘES 150 DO 300 AH</t>
  </si>
  <si>
    <t>7467D2</t>
  </si>
  <si>
    <t>STOJAN PRO AKUMULÁTORY/BATERIE PŘES 150 DO 300 AH</t>
  </si>
  <si>
    <t>747135</t>
  </si>
  <si>
    <t>UVEDENÍ DO PROVOZU TRANSFORMÁTORU SUCHÉHO, OTEVŘENÉHO 35/0,4 KV</t>
  </si>
  <si>
    <t xml:space="preserve">  PS 06-04-08.1</t>
  </si>
  <si>
    <t>TNS Kladno, NTS 22kV, technologie</t>
  </si>
  <si>
    <t>PS 06-04-08.1</t>
  </si>
  <si>
    <t>HT7, HT8</t>
  </si>
  <si>
    <t>RMR</t>
  </si>
  <si>
    <t>744O32</t>
  </si>
  <si>
    <t>INTERFACE - OPTODODĚLOVAČ NEBO ZDVOJOVAČ</t>
  </si>
  <si>
    <t>OP</t>
  </si>
  <si>
    <t>744O35</t>
  </si>
  <si>
    <t>UNIVERZÁLNÍ SKŘÍŇ MĚŘENÍ USM</t>
  </si>
  <si>
    <t>RE</t>
  </si>
  <si>
    <t>7451DB</t>
  </si>
  <si>
    <t>OVLÁDACÍ SKŘÍŇ NA VN ROZVADĚČ - OVLÁDÁNÍ S TERMINÁLEM BEZ OCHRANNÝCH FUNKCÍ</t>
  </si>
  <si>
    <t>SM22.1</t>
  </si>
  <si>
    <t>SP22.1</t>
  </si>
  <si>
    <t>P22.1,V22.1,LC1,LC2, V22.2, P22.2</t>
  </si>
  <si>
    <t>R744542</t>
  </si>
  <si>
    <t>ROZVADĚČ MĚŘENÍ KVALITY ELEKTRICKÉ ENERGIE, DLE SPECIFIKACE V PŘÍLOZE Č.2 A SCHÉMATU V PŘÍLOZE Č. 7</t>
  </si>
  <si>
    <t>RDA</t>
  </si>
  <si>
    <t>1. Položka obsahuje:  
 – přípravu podkladu pro osazení vč. upevňovacího materiálu, veškerý podružný a pomocný materiál  
 – technický popis viz. projektová dokumentace  
 – provedení zkoušek, dodání předepsaných zkoušek, revizí a atestů, měření, nastavení  
2. Položka neobsahuje:  
 X  
3. Způsob měření:  
Udává se počet kusů kompletní konstrukce nebo práce.</t>
  </si>
  <si>
    <t>MODULÁRNÍ ROZVADĚČ 3-F DO UN 25KV, 1250A, DO 20KA/1S,KOVOVĚ KRYTÝ, IZOLOVANÝ VZDUCHEM, DLE SPECIFIKACE V PŘÍLOZE Č.2 A SCHÉMATU V PŘÍLOZE Č. 7</t>
  </si>
  <si>
    <t>AJB, 8 polí</t>
  </si>
  <si>
    <t>R7452</t>
  </si>
  <si>
    <t>TRANSFORMÁTOR 3-F, 22/22 KV, OLEJOVÝ HERMETIZOVANÝ 4000 KVA, DLE SPECIFIKACE V PŘÍLOZE Č.2 A SCHÉMATU V PŘÍLOZE Č. 7</t>
  </si>
  <si>
    <t>TO1</t>
  </si>
  <si>
    <t>R7453</t>
  </si>
  <si>
    <t>UZLOVÝ ODPORNÍK 125A, DLE SPECIFIKACE V PŘÍLOZE Č.2 A SCHÉMATU V PŘÍLOZE Č. 7</t>
  </si>
  <si>
    <t>RU1</t>
  </si>
  <si>
    <t>R7454</t>
  </si>
  <si>
    <t>Kobkový rozvaděč 22kV rozlaďovacích LC členů pro vnitřní prostředí, DLE SPECIFIKACE V PŘÍLOZE Č.2 A SCHÉMATU V PŘÍLOZE Č. 7</t>
  </si>
  <si>
    <t>AJC, 2pole</t>
  </si>
  <si>
    <t>Trafokomora TO1 - 3+4, AJC1 - 3</t>
  </si>
  <si>
    <t>Trafokomora TO1, TO2, kobka AJC1, AJC2</t>
  </si>
  <si>
    <t>LC1</t>
  </si>
  <si>
    <t>Trafokomora TO1</t>
  </si>
  <si>
    <t>746561</t>
  </si>
  <si>
    <t>SPOJOVACÍ VEDENÍ VN ZAOBLENÉ VČETNĚ DRŽÁKŮ - AL PAS DO 500 MM2</t>
  </si>
  <si>
    <t>Trafokomora TO1 - L1,2,3, N (3*2 + 4*2)</t>
  </si>
  <si>
    <t>Trafokomora TO1 - L1,2,3, N (2*(3 + 4)</t>
  </si>
  <si>
    <t>TO1, TO2</t>
  </si>
  <si>
    <t>3*12+2*3+3*3</t>
  </si>
  <si>
    <t>Trafokomora TO1 = 15, AJB 1PP = 8*1,5, AJC 1PP=2*1,5</t>
  </si>
  <si>
    <t>703312</t>
  </si>
  <si>
    <t>KRYT K NOSNÉMU ŽLABU/ROŠTU ŽÁROVĚ ZINKOVANÝ VČETNĚ UPEVNĚNÍ A PŘÍSLUŠENSTVÍ SVĚTLÉ ŠÍŘKY PŘES 100 DO 250 MM</t>
  </si>
  <si>
    <t>Trafokomora TO1 = 15</t>
  </si>
  <si>
    <t>R-703442_R</t>
  </si>
  <si>
    <t>ELEKTROINSTALAČNÍ TRUBKA PANCEŘOVÁ, OHEBNÁ, VČETNĚ UPEVNĚNÍ A PŘÍSLUŠENSTVÍ DN PRŮMĚRU PŘES 25 DO 40 MM</t>
  </si>
  <si>
    <t>Uložení obvodů pro RE=216, RDA=216</t>
  </si>
  <si>
    <t>1. Položka obsahuje:  
 – přípravu podkladu pro osazení  
2. Položka neobsahuje:  
 X  
3. Způsob měření:  
Měří se metr délkový.</t>
  </si>
  <si>
    <t>RE-RMR, HT7,8 = 3+2*2</t>
  </si>
  <si>
    <t>703612</t>
  </si>
  <si>
    <t>ELEKTROINSTALAČNÍ KANÁL ŠÍŘKY PŘES 100 MM</t>
  </si>
  <si>
    <t>RE, RMR, RDA = 3*2</t>
  </si>
  <si>
    <t>Trafokomora TO1=3*24+3*3, AJB 1PP=3*6, AJC1=2*6</t>
  </si>
  <si>
    <t>POK1= 20*25kg, POK2=1*250kg, POK3=3*450kg, POK4=1*150kg, AJB = 8*25kg</t>
  </si>
  <si>
    <t>742573</t>
  </si>
  <si>
    <t>KABEL VN - JEDNOŽÍLOVÝ, 22-AXEKVC(V)E(Y) OD 185 DO 300 MM2</t>
  </si>
  <si>
    <t>AJB3 - AJC1</t>
  </si>
  <si>
    <t>TO1-AJB1 3x, AJA5-TO1 3x</t>
  </si>
  <si>
    <t>TO1-AJB1 3x, AJA5-TO1 3x, TO1-RU1 2x</t>
  </si>
  <si>
    <t>348+23+236</t>
  </si>
  <si>
    <t>356+351</t>
  </si>
  <si>
    <t>742I13</t>
  </si>
  <si>
    <t>KABEL NN CU OVLÁDACÍ 7-12ŽÍLOVÝ DO 2,5 MM2 STÍNĚNÝ</t>
  </si>
  <si>
    <t>172+44+455</t>
  </si>
  <si>
    <t>2*(18+6)</t>
  </si>
  <si>
    <t>2*(24+6)</t>
  </si>
  <si>
    <t>2*(4+13)</t>
  </si>
  <si>
    <t>po 0,5 m, (111+120+90)*2</t>
  </si>
  <si>
    <t>AJB=6*0,6, AJC1=12*0,05, TO1=6*0,1, RE+RDA+RMR=0,5</t>
  </si>
  <si>
    <t>TO1,TO2=2*2*(20+20), AJC=2*2*(10+10), AJB=2*2*(10+10)</t>
  </si>
  <si>
    <t>TO1=18, AJB=16, AJC=9, žlaby 1PP=36</t>
  </si>
  <si>
    <t>2*(110+6+6+13)</t>
  </si>
  <si>
    <t>2*(3+3+3+1+51+6+6+13)</t>
  </si>
  <si>
    <t>42+12</t>
  </si>
  <si>
    <t>8+13</t>
  </si>
  <si>
    <t>747522</t>
  </si>
  <si>
    <t>ZKOUŠKY VODIČŮ A KABELŮ OVLÁDACÍCH PŘES 12 DO 24 ŽIL</t>
  </si>
  <si>
    <t>PS=1, měření pro potřeby LC členu =1</t>
  </si>
  <si>
    <t>NTS 22kV</t>
  </si>
  <si>
    <t>8*3+2+2</t>
  </si>
  <si>
    <t>324</t>
  </si>
  <si>
    <t>Aktualizace výpočtů LDSŽ 22kV a výpočet LC členu dle skutečně dodané technologie</t>
  </si>
  <si>
    <t>PS=80</t>
  </si>
  <si>
    <t xml:space="preserve">  PS 06-04-11</t>
  </si>
  <si>
    <t>ŽST Kladno, demontáž technologie trafostanice 4816 22/0,4 kV</t>
  </si>
  <si>
    <t>PS 06-04-11</t>
  </si>
  <si>
    <t>R015550</t>
  </si>
  <si>
    <t>927</t>
  </si>
  <si>
    <t>POPLATKY ZA LIKVIDACI ODPADŮ NEBEZPEČNÝCH - 16 02 09* TRANSFORMÁTORY A KONDENZÁTORY S OBSAHEM PCB VČETNĚ DOPRAVY</t>
  </si>
  <si>
    <t>R015410</t>
  </si>
  <si>
    <t>922</t>
  </si>
  <si>
    <t>POPLATKY ZA LIKVIDACI ODPADŮ NEKONTAMINOVANÝCH - 16 02 14 OMEZOVAČE PŘEPĚTÍ (VVN A VN) VČETNĚ DOPRAVY</t>
  </si>
  <si>
    <t>R015390</t>
  </si>
  <si>
    <t>921</t>
  </si>
  <si>
    <t>POPLATKY ZA LIKVIDACI ODPADŮ NEKONTAMINOVANÝCH - 16 02 14 PRŮCHODKY, POJISTKY VČETNĚ DOPRAVY</t>
  </si>
  <si>
    <t>R015380</t>
  </si>
  <si>
    <t>920</t>
  </si>
  <si>
    <t>POPLATKY ZA LIKVIDACI ODPADŮ NEKONTAMINOVANÝCH - 16 02 14 ODPÍNAČE, ZKRATOVAČE S PORCELÁNOVÝMI IZOLÁTORY VČETNĚ DOPRAVY</t>
  </si>
  <si>
    <t>R015280</t>
  </si>
  <si>
    <t>917</t>
  </si>
  <si>
    <t>POPLATKY ZA LIKVIDACI ODPADŮ NEKONTAMINOVANÝCH - 17 01 03 ODPOJOVAČE-OCEL, PORCELÁN 100KG VČETNĚ DOPRAVY</t>
  </si>
  <si>
    <t>R015750</t>
  </si>
  <si>
    <t>934</t>
  </si>
  <si>
    <t>POPLATKY ZA LIKVIDACI ODPADŮ NEBEZPEČNÝCH - 17 06 01* IZOLAČNÍ MATERIÁLY S OBSAHEM AZBESTU VČETNĚ DOPRAVY</t>
  </si>
  <si>
    <t>R015620</t>
  </si>
  <si>
    <t>928</t>
  </si>
  <si>
    <t>POPLATKY ZA LIKVIDACI ODPADŮ NEBEZPEČNÝCH - 17 04 10* KABELY S IZOLACÍ PAPÍR - OLEJ VČETNĚ DOPRAVY</t>
  </si>
  <si>
    <t>R 745Z34</t>
  </si>
  <si>
    <t>DEMONTÁŽ SILNOPROUDÉ TECHNOLOGIE STÁVAJÍCÍ TS 4816 - 22/0,4kV</t>
  </si>
  <si>
    <t>Dle technické zprávy</t>
  </si>
  <si>
    <t>1. Položka obsahuje:  
 – demontáž stávající technologie (3 pole kobkového rozvaděče 22kV s mezistěnami, 1 ks olejového transformátoru 22/0,4kV o výkonu 400 kVA, 2 pole rozvaděče 0,4kV včetně příslušenství).                                                                                                                                                                      – dále demontáž uzemnění - cca 20m, spojovacího vedení - 30m, 7ks stěnových průchodek, zákrytů a        také demontáž samotné ocelové konstrukce trafostanice včetně demontáže samostatného rozvaděče obchodního měření umístěného zvenčí na stěně trafostanice.                                                                                                                                                    - naložení a vyložení na/z dopravní/ho prostředek/ku včetně jeřábnických prací                                                                                                                                                                                                                                                                                                                                                                                                    
 – technický popis viz. projektová dokumentace  
2. Položka neobsahuje:  
 X  
3. Způsob měření:  
Udává se počet kusů kompletní konstrukce nebo práce.</t>
  </si>
  <si>
    <t xml:space="preserve">  PS 06-04-20</t>
  </si>
  <si>
    <t>ŽST Kladno, spínací stanice 22 kV SŽDC mezi TR 110/22 kV a TM Kladno</t>
  </si>
  <si>
    <t>PS 06-04-20</t>
  </si>
  <si>
    <t>70_VŠEOB_ELEKTRO</t>
  </si>
  <si>
    <t>AJA =4*50=200kg, T1= 6*10+100+6*5+2*50 =260 kg, RH = 2*75=150kg, RK=5*75= 375kg, ATJ=75kg, ATN=75kg, GB=75Kg</t>
  </si>
  <si>
    <t>4*(5+3)+7+6*8+10</t>
  </si>
  <si>
    <t>97*0,3=29,1</t>
  </si>
  <si>
    <t>8+2*6+2*6=32</t>
  </si>
  <si>
    <t>RE-RMR, HT1,2 = 3+2*2</t>
  </si>
  <si>
    <t>R703442</t>
  </si>
  <si>
    <t>Uložení obvodů pro RE=44, RDA=88</t>
  </si>
  <si>
    <t>T1 - RHP = 2*4*(6+13)</t>
  </si>
  <si>
    <t>Trafokomora=3*(1+1)=6, V1,V2,P1,T1 = 2*3+2*3+2*2*3+3=27</t>
  </si>
  <si>
    <t>AJA=2,5, T1=1,5, RH = 0,5, RK=1, ATJ=0,25, ATN=0,25, GB=0,25</t>
  </si>
  <si>
    <t>Silnoproudá technologie</t>
  </si>
  <si>
    <t>AJA, 4 pole</t>
  </si>
  <si>
    <t>P1,V1,V2,T1</t>
  </si>
  <si>
    <t>RH-P</t>
  </si>
  <si>
    <t>RH-V</t>
  </si>
  <si>
    <t>744513</t>
  </si>
  <si>
    <t>ROZVADĚČ KOMPENZAČNÍ VNITŘNÍ OD 41 DO 60 KVAR</t>
  </si>
  <si>
    <t>RK1,2,3,4</t>
  </si>
  <si>
    <t>RK5</t>
  </si>
  <si>
    <t>ROZVADĚČ MĚŘENÍ KVALITY ELEKTRICKÉ ENERGIE, DLE SPECIFIKACE V PŘÍLOZE Č.2 A SCHÉMATU V PŘÍLOZE Č. 7, 8</t>
  </si>
  <si>
    <t>746721</t>
  </si>
  <si>
    <t>ROZVADĚČ VLASTNÍ SPOTŘEBY BEZVÝPADKOVÝ 110 V DC, VČETNĚ VYBAVENÍ, BEZ USMĚRŇOVAČŮ</t>
  </si>
  <si>
    <t>ATJ</t>
  </si>
  <si>
    <t>7467E3</t>
  </si>
  <si>
    <t>SKŘÍŇ PRO AKUMULÁTORY/BATERIE DO 150 AH VČETNĚ CHLADÍCÍ JEDNOTKY</t>
  </si>
  <si>
    <t>GB</t>
  </si>
  <si>
    <t>7467C1</t>
  </si>
  <si>
    <t>AKUMULÁTOR/BATERIE 110 V DC DO 150 AH</t>
  </si>
  <si>
    <t>746722</t>
  </si>
  <si>
    <t>ROZVADĚČ VLASTNÍ SPOTŘEBY BEZVÝPADKOVÝ 230 V AC, VČETNĚ VYBAVENÍ, BEZ STŘÍDAČŮ ČI UPS</t>
  </si>
  <si>
    <t>ATN</t>
  </si>
  <si>
    <t>746762</t>
  </si>
  <si>
    <t>ZDROJ STŘÍDAVÉHO PROUDU DC/AC 1-F PŘES 6 DO 10 A</t>
  </si>
  <si>
    <t>HT1, HT2</t>
  </si>
  <si>
    <t>Trafokomora T1 - L1,2,3</t>
  </si>
  <si>
    <t>Trafokomora T1 - L1,2,3 (3*2,5 m)</t>
  </si>
  <si>
    <t>Trafokomora T1 - L1,2,3 (3*4)</t>
  </si>
  <si>
    <t>Trafokomora T1</t>
  </si>
  <si>
    <t>18+12+14</t>
  </si>
  <si>
    <t>17+66</t>
  </si>
  <si>
    <t>79+39+36</t>
  </si>
  <si>
    <t>13+266</t>
  </si>
  <si>
    <t>2*3</t>
  </si>
  <si>
    <t>2*(2*3)</t>
  </si>
  <si>
    <t>2*(2*4)</t>
  </si>
  <si>
    <t>2*(12+10)</t>
  </si>
  <si>
    <t>2*(8+10)</t>
  </si>
  <si>
    <t>2*(3+10)</t>
  </si>
  <si>
    <t>2*1</t>
  </si>
  <si>
    <t>po 0,5 m, 63/3=21 m, 126/3=42 m</t>
  </si>
  <si>
    <t>2*(30+10+10)+2*</t>
  </si>
  <si>
    <t>Obvod 2*(31+10+10+10)=122, výběhy 2*(5+5+16*2,5+12)=144</t>
  </si>
  <si>
    <t>lavky=(97/3)*3), , T1=4</t>
  </si>
  <si>
    <t>RH=2x, RK=5x</t>
  </si>
  <si>
    <t>18+10+10</t>
  </si>
  <si>
    <t>2*4</t>
  </si>
  <si>
    <t>8+10</t>
  </si>
  <si>
    <t>6+3</t>
  </si>
  <si>
    <t>1x směr TNS Kladno</t>
  </si>
  <si>
    <t>RS 22/0,4kV</t>
  </si>
  <si>
    <t>5*44</t>
  </si>
  <si>
    <t>(14+30)*0,342/1000</t>
  </si>
  <si>
    <t xml:space="preserve">  PS 08-03-01</t>
  </si>
  <si>
    <t>Zast. Kladno město, rozvodna 0,4 kV, DŘT</t>
  </si>
  <si>
    <t>PS 08-03-01</t>
  </si>
  <si>
    <t>746651</t>
  </si>
  <si>
    <t>ZÁKLADNÍ PROGRAMOVÉ VYBAVENÍ TLM. JEDNOTKY PRO OBJEKT ŽST</t>
  </si>
  <si>
    <t>746658</t>
  </si>
  <si>
    <t>ZPROVOZNĚNÍ, OŽIVENÍ TELEMECHANICKÉ JEDNOTKY V OBJEKTU ŽST</t>
  </si>
  <si>
    <t>74665G</t>
  </si>
  <si>
    <t>PROVOZNÍ ZKOUŠKY TELEMECHANICKÉ JEDNOTKY V OBJEKTU ŽST</t>
  </si>
  <si>
    <t>74665K</t>
  </si>
  <si>
    <t>PODPORA PŘI UVÁDĚNÍ DO PROVOZU, ENGINEERING PRO OBJEKT ŽST</t>
  </si>
  <si>
    <t>75M911</t>
  </si>
  <si>
    <t>DATOVÁ INFRASTRUKTURA LAN, SWITCH ETHERNET L2 - 8X10/100 + 2XUPLINK</t>
  </si>
  <si>
    <t xml:space="preserve">  PS 08-04-05</t>
  </si>
  <si>
    <t>Zast. Kladno město, rozvodna 0,4 kV, technologie</t>
  </si>
  <si>
    <t>PS 08-04-05</t>
  </si>
  <si>
    <t>RH - pole č.1 + RZZ - pole č.1 + RZS - pole č.1 = 3 ks</t>
  </si>
  <si>
    <t>RH - pole č.2 - 4 + RZS-2 + rohové pole = 5</t>
  </si>
  <si>
    <t>RK</t>
  </si>
  <si>
    <t>RMR1</t>
  </si>
  <si>
    <t>743F13</t>
  </si>
  <si>
    <t>SKŘÍŇ ELEKTROMĚROVÁ DO VÝKLENKU PRO NEPŘÍMÉ MĚŘENÍ PŘES 80 A JEDNOSAZBOVÉ VČETNĚ VÝSTROJE</t>
  </si>
  <si>
    <t>RE1</t>
  </si>
  <si>
    <t>ROZVADĚČ VLASTNÍ SPOTŘEBY BEZVÝPADKOVÝ 24V DC, VČETNĚ VYBAVENÍ, BEZ MĚNIČŮ NN/MN</t>
  </si>
  <si>
    <t>RU/ATN</t>
  </si>
  <si>
    <t>746733</t>
  </si>
  <si>
    <t>USMĚRŇOVAČ 1-F AC/DC PŘES 60 DO 100 A</t>
  </si>
  <si>
    <t>RU/ATN = 2x GI</t>
  </si>
  <si>
    <t>746761</t>
  </si>
  <si>
    <t>ZDROJ STŘÍDAVÉHO PROUDU DC/AC 1-F DO 6 A</t>
  </si>
  <si>
    <t>RU/ATN = 2x GS</t>
  </si>
  <si>
    <t>GB + RU/ATN</t>
  </si>
  <si>
    <t>RU/ATN = 2x GI + 2x GS</t>
  </si>
  <si>
    <t>15+10+12+15+10 m</t>
  </si>
  <si>
    <t>15+15 m</t>
  </si>
  <si>
    <t>17 m</t>
  </si>
  <si>
    <t>15+5 m</t>
  </si>
  <si>
    <t>5+5+10 m</t>
  </si>
  <si>
    <t>8 m</t>
  </si>
  <si>
    <t>5+10 m</t>
  </si>
  <si>
    <t>2x7</t>
  </si>
  <si>
    <t>2x6</t>
  </si>
  <si>
    <t>2x1</t>
  </si>
  <si>
    <t>742J51</t>
  </si>
  <si>
    <t>UKONČENÍ SDĚLOVACÍHO KABELU V ROZVADĚČI VČ. POMOCNÉHO MATERIÁLU A ZMĚŘENÍ KONTINUITY OVLÁDACÍHO OBVODU</t>
  </si>
  <si>
    <t>2 ks</t>
  </si>
  <si>
    <t>12 ks</t>
  </si>
  <si>
    <t>3 ks</t>
  </si>
  <si>
    <t>1 ks</t>
  </si>
  <si>
    <t>2x18</t>
  </si>
  <si>
    <t>80 m</t>
  </si>
  <si>
    <t>100 ks</t>
  </si>
  <si>
    <t>40 ks</t>
  </si>
  <si>
    <t>10 ks</t>
  </si>
  <si>
    <t>3ks</t>
  </si>
  <si>
    <t>748112</t>
  </si>
  <si>
    <t>KOMPLETNÍ OSOBNÍ OCHRANNÉ PROSTŘEDKY A PRACOVNÍ POMŮCKY PRO ROZVODNU NN</t>
  </si>
  <si>
    <t>0,3x50</t>
  </si>
  <si>
    <t xml:space="preserve">  PS 08-04-12</t>
  </si>
  <si>
    <t>Zast. Kladno město, záložní zdroj elektrické energie, technologie</t>
  </si>
  <si>
    <t>PS 08-04-12</t>
  </si>
  <si>
    <t>R74DK02</t>
  </si>
  <si>
    <t>ZÁLOŽNÍ ZDROJ ELEKTRICKÉ ENERGIE, 40 kVA, KAPOTOVANÝ, VČETNĚ PŘÍSLUŠENSTVÍ A DOPRAVY</t>
  </si>
  <si>
    <t>ZZEE</t>
  </si>
  <si>
    <t>1. Položka obsahuje:  
 – dodávku zařízení včetně potřebného montážního materiálu  
 – dodávku souvisejícího příslušenství pro provoz zařízení vč. havarijní jímky  
 – dodávku a instalaci potřebné vzduchotechniky  
 – kompletní montáž (oživení, konfigurace, nastavení a uvedení do provozu) zařízení a souvisejícího příslušenství   
 – výchozí revizy   
 – dopravu  
2. Položka neobsahuje:  
 X  
3. Způsob měření:  
Udává se počet kusů kompletní konstrukce nebo práce.</t>
  </si>
  <si>
    <t>20 m</t>
  </si>
  <si>
    <t>20+20 m</t>
  </si>
  <si>
    <t>2x4</t>
  </si>
  <si>
    <t xml:space="preserve">  PS 91-03-01</t>
  </si>
  <si>
    <t>ED Praha Křenovka, doplnění DŘT</t>
  </si>
  <si>
    <t>PS 91-03-01</t>
  </si>
  <si>
    <t>746686</t>
  </si>
  <si>
    <t>REALIZACE A PLNĚNÍ DATOVÝCH A PREZENTAČNÍCH STRUKTUR SVZ PRO OBJEKT ŽST</t>
  </si>
  <si>
    <t>746687</t>
  </si>
  <si>
    <t>REALIZACE A PLNĚNÍ DATOVÝCH A PREZENTAČNÍCH STRUKTUR SVZ PRO OBJEKT NS</t>
  </si>
  <si>
    <t>746688</t>
  </si>
  <si>
    <t>REALIZACE A PLNĚNÍ DATOVÝCH A PREZENTAČNÍCH STRUKTUR SVZ PRO OBJEKT SPS</t>
  </si>
  <si>
    <t>746689</t>
  </si>
  <si>
    <t>REALIZACE A PLNĚNÍ DATOVÝCH A PREZENTAČNÍCH STRUKTUR SVZ PRO OBJEKT TS</t>
  </si>
  <si>
    <t>746691</t>
  </si>
  <si>
    <t>PŘIPOJENÍ TELEMECHANICKÉ CESTY NA ED, OŽIVENÍ, ZPROVOZNĚNÍ - 1. OBJEKT</t>
  </si>
  <si>
    <t>746692</t>
  </si>
  <si>
    <t>PŘIPOJENÍ ZÁLOŽNÍ KOMUNIKAČNÍ CESTY (GSM, GSM-R) NA ED, OŽIVENÍ, ZPROVOZNĚNÍ - 1. OBJEKT</t>
  </si>
  <si>
    <t>746694</t>
  </si>
  <si>
    <t>ŠKOLENÍ DISPEČERŮ</t>
  </si>
  <si>
    <t>746695</t>
  </si>
  <si>
    <t>ODZKOUŠENÍ UPRAVENÉHO ED</t>
  </si>
  <si>
    <t>746696</t>
  </si>
  <si>
    <t>KOMPLEXNÍ VYZKOUŠENÍ ED</t>
  </si>
  <si>
    <t>7466A1</t>
  </si>
  <si>
    <t>ÚPRAVA STRUKTUR A ŘÍDÍCÍCH PROGRAMOVÝCH TABULEK ED PRO OBJEKT ŽST</t>
  </si>
  <si>
    <t>7466A2</t>
  </si>
  <si>
    <t>ÚPRAVA STRUKTUR A ŘÍDÍCÍCH PROGRAMOVÝCH TABULEK ED PRO OBJEKT NS</t>
  </si>
  <si>
    <t>7466A3</t>
  </si>
  <si>
    <t>ÚPRAVA STRUKTUR A ŘÍDÍCÍCH PROGRAMOVÝCH TABULEK ED PRO OBJEKT SPS</t>
  </si>
  <si>
    <t>7466A4</t>
  </si>
  <si>
    <t>ÚPRAVA STRUKTUR A ŘÍDÍCÍCH PROGRAMOVÝCH TABULEK ED PRO OBJEKT TS</t>
  </si>
  <si>
    <t>7466A5</t>
  </si>
  <si>
    <t>DEFINICE A DEKLARACE STRUKTUR DAT ED PRO OBJEKT ŽST</t>
  </si>
  <si>
    <t>7466A6</t>
  </si>
  <si>
    <t>DEFINICE A DEKLARACE STRUKTUR DAT ED PRO OBJEKT NS</t>
  </si>
  <si>
    <t>7466A7</t>
  </si>
  <si>
    <t>DEFINICE A DEKLARACE STRUKTUR DAT ED PRO OBJEKT SPS</t>
  </si>
  <si>
    <t>7466A8</t>
  </si>
  <si>
    <t>DEFINICE A DEKLARACE STRUKTUR DAT ED PRO OBJEKT TS</t>
  </si>
  <si>
    <t>7466A9</t>
  </si>
  <si>
    <t>ZPROVOZNĚNÍ SYSTÉMU S NOVÝMI DATY PRO OBJEKT ŽST</t>
  </si>
  <si>
    <t>7466AA</t>
  </si>
  <si>
    <t>ZPROVOZNĚNÍ SYSTÉMU S NOVÝMI DATY PRO OBJEKT NS</t>
  </si>
  <si>
    <t>7466AB</t>
  </si>
  <si>
    <t>ZPROVOZNĚNÍ SYSTÉMU S NOVÝMI DATY PRO OBJEKT SPS</t>
  </si>
  <si>
    <t>7466AC</t>
  </si>
  <si>
    <t>ZPROVOZNĚNÍ SYSTÉMU S NOVÝMI DATY PRO OBJEKT TS</t>
  </si>
  <si>
    <t>7466AD</t>
  </si>
  <si>
    <t>VERIFIKACE SIGNÁLŮ A POVELŮ S NOVÝMI DATY PRO OBJEKT ŽST</t>
  </si>
  <si>
    <t>7466AE</t>
  </si>
  <si>
    <t>VERIFIKACE SIGNÁLŮ A POVELŮ S NOVÝMI DATY PRO OBJEKT NS</t>
  </si>
  <si>
    <t>7466AF</t>
  </si>
  <si>
    <t>VERIFIKACE SIGNÁLŮ A POVELŮ S NOVÝMI DATY PRO OBJEKT SPS</t>
  </si>
  <si>
    <t>7466AG</t>
  </si>
  <si>
    <t>VERIFIKACE SIGNÁLŮ A POVELŮ S NOVÝMI DATY PRO OBJEKT TS</t>
  </si>
  <si>
    <t>7466AH</t>
  </si>
  <si>
    <t>KONFIGURACE SOFTWARU, OVLADAČE, LICENCE, PARAMETRIZACE - 1. OBJEKT</t>
  </si>
  <si>
    <t>7466AI</t>
  </si>
  <si>
    <t>SYSTÉMOVÁ A DATOVÁ ANALÝZA PRO OBJEKT ŽST</t>
  </si>
  <si>
    <t>7466AJ</t>
  </si>
  <si>
    <t>SYSTÉMOVÁ A DATOVÁ ANALÝZA PRO OBJEKT NS</t>
  </si>
  <si>
    <t>7466AK</t>
  </si>
  <si>
    <t>SYSTÉMOVÁ A DATOVÁ ANALÝZA PRO OBJEKT SPS</t>
  </si>
  <si>
    <t>7466AL</t>
  </si>
  <si>
    <t>SYSTÉMOVÁ A DATOVÁ ANALÝZA PRO OBJEKT TS</t>
  </si>
  <si>
    <t>7466AM</t>
  </si>
  <si>
    <t>DOPLNĚNÍ A ÚPRAVA SW TABULEK PRO OBJEKT ŽST</t>
  </si>
  <si>
    <t>7466AN</t>
  </si>
  <si>
    <t>DOPLNĚNÍ A ÚPRAVA SW TABULEK PRO OBJEKT NS</t>
  </si>
  <si>
    <t>7466AO</t>
  </si>
  <si>
    <t>DOPLNĚNÍ A ÚPRAVA SW TABULEK PRO OBJEKT SPS</t>
  </si>
  <si>
    <t>7466AP</t>
  </si>
  <si>
    <t>DOPLNĚNÍ A ÚPRAVA SW TABULEK PRO OBJEKT TS</t>
  </si>
  <si>
    <t>7466AQ</t>
  </si>
  <si>
    <t>AKTUALIZACE MODELU ŘÍZENÉ TECHNOLOGIE V PRŮBĚHU VÝSTAVBY PRO OBJEKT ŽST</t>
  </si>
  <si>
    <t>7466AR</t>
  </si>
  <si>
    <t>AKTUALIZACE MODELU ŘÍZENÉ TECHNOLOGIE V PRŮBĚHU VÝSTAVBY PRO OBJEKT NS</t>
  </si>
  <si>
    <t>7466AS</t>
  </si>
  <si>
    <t>AKTUALIZACE MODELU ŘÍZENÉ TECHNOLOGIE V PRŮBĚHU VÝSTAVBY PRO OBJEKT SPS</t>
  </si>
  <si>
    <t>7466AT</t>
  </si>
  <si>
    <t>AKTUALIZACE MODELU ŘÍZENÉ TECHNOLOGIE V PRŮBĚHU VÝSTAVBY PRO OBJEKT TS</t>
  </si>
  <si>
    <t>D.4</t>
  </si>
  <si>
    <t>Ostatní technologická zařízení</t>
  </si>
  <si>
    <t xml:space="preserve">  PS 06-05-01</t>
  </si>
  <si>
    <t>ŽST Kladno, výtahy</t>
  </si>
  <si>
    <t>PS 06-05-01</t>
  </si>
  <si>
    <t>Osobní výtahy, Výpravní budova ŽST Kladno</t>
  </si>
  <si>
    <t>R1001</t>
  </si>
  <si>
    <t>Výtah V01, Výpravní budova ŽST Kladno</t>
  </si>
  <si>
    <t>Osobní výtah třídy II = výtah určený pro dopravu osob s možností občasné přepravy nákladu (kola, úklidové vozíky, ruční vozíky – servis TZB)</t>
  </si>
  <si>
    <t>dle technické specifikace př.č. 002</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</si>
  <si>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 nosnost 1275 kg (17 osob) / rychlost 1,0 m/s / zdvih viz technická specifikace [TS] / počet stanic - 5 / počet nástupišť - 6 / průchozí kabina, půdorys kabiny 1200 x 2300 mm, světlá výška kabiny ~2200 mm, dveře 1000/2100 mm – stranově suvné, teleskopické, prosklené / základní materiálový standard – provedení dle směrnice SŽ S10, nerezová ocel, antivandal v rozsahu minimálně dle směrnice S10, řízení simplex jednosměrně sběrné,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</si>
  <si>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 VB ŽST Kladno</t>
  </si>
  <si>
    <t>R2002</t>
  </si>
  <si>
    <t>Komplexní zkoušky zařízení</t>
  </si>
  <si>
    <t>Zahrnuje dílčí a komplexní přezkoušení zařízení, vč. protokolů o dílčích zkouškách a celkové zkoušce s návaznostmi na ostatní profese. Individuální a komplexní zkoušky. Individuální zkoušky včetně provádění potřebných měření, obstarávání atestů a revizí za účelem prokázání kvality a funkčnosti díla. Provádění a výsledek zkoušek bude zachycován v zápisech. O ukončení individuálních zkoušek bude sepsán závěrečný protokol s celkovým vyhodnocením celého díla. Komplexní zkoušky celého díla za účelem prokázání kvality, funkčnosti a parametrů dodaného předmětu díla. Komplexní zkouškou se rozumí vyzkoušení vzájemně propojených a na sebe navazujících systémů (vč. majáčků), které byly předem úspěšně individuálně odzkoušeny, mají potřebné atesty, měření a revize. Provádění a výsledek zkoušek bude zachycován v zápisech. Na závěr komplexních zkoušek bude sepsán závěrečný protokol, ve kterém bude vyhodnoceno provedení a kvalita zkoušeného díla.</t>
  </si>
  <si>
    <t>R2003</t>
  </si>
  <si>
    <t>Zaškolení pracovníků pro provoz a údržbu zařízení</t>
  </si>
  <si>
    <t>Zahrnuje školení v českém jazyce. Samostatně pro provoz a samostatně pro údržbu. Zaškolení pracovníků, kteří budou předaná zařízení obsluhovat a provozovat. Zaškolení pracovníků údržby, kteří budou zajišťovat údržbu a preventivní prohlídky systému. Školení bude v českém jazyce, budou dodány tištěné návody k obsluze a údržbě, včetně provozního řádu (provoz, mimořádné události).</t>
  </si>
  <si>
    <t>R2004</t>
  </si>
  <si>
    <t>Technická prohlídka a zkouška + Průkaz způsobilosti</t>
  </si>
  <si>
    <t>Zahrnuje technickou prohlídku autorizovanou osobou, předání zařízení, vč. protokolu o prohlídce a vydání průkazu UTZ způsobilosti na zařízení Drážním úřadem.</t>
  </si>
  <si>
    <t>Osobní výtahy, ostrovní nástupiště ŽST Kladno</t>
  </si>
  <si>
    <t>R3001</t>
  </si>
  <si>
    <t>Výtah V02 a V03, ostrovní nástupiště ŽST Kladno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</si>
  <si>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06-05-01,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- 2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06-05-01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</si>
  <si>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Výtahy V02/V03, ostrovní nástupiště ŽST Kladno</t>
  </si>
  <si>
    <t>R4002</t>
  </si>
  <si>
    <t>R4003</t>
  </si>
  <si>
    <t>R4004</t>
  </si>
  <si>
    <t xml:space="preserve">  PS 06-05-02</t>
  </si>
  <si>
    <t>ŽST Kladno, eskalátory</t>
  </si>
  <si>
    <t>PS 06-05-02</t>
  </si>
  <si>
    <t>Eskalátory</t>
  </si>
  <si>
    <t>R1-001</t>
  </si>
  <si>
    <t>Eskalátor E3 a eskalátor E4 / ostrovní nástupiště</t>
  </si>
  <si>
    <t>(samostatná instalace) řetězový eskalátor s elektrickým pohonem a uzavřeným tubusem</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</si>
  <si>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~5,00 m; sklon 27,3°;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</si>
  <si>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R1-002</t>
  </si>
  <si>
    <t>Dvojice eskalátorů E01/E02 / nástupiště u výpravní budovy</t>
  </si>
  <si>
    <t>(paralelní instalace dvojice 01/02), 2 x řetězový eskalátor s elektrickým pohonem a uzavřeným tubusem</t>
  </si>
  <si>
    <t>dle technické specifikace</t>
  </si>
  <si>
    <t>Dodávka pohyblivých schodů, vč. kompletní technologické elektroinstalace, dopravy na místo instalace a montáže s komplexním uvedením do provozu se základními parametry: provedení "těžké" s vyhříváním, dle směrnice SŽ S10 a PD PS 06-05-02, pro venkovní prostředí, dopravní zdvih viz technická specifikace [TS] ~5,05 m; sklon 30°; dopravní rychlost 0,65 m/s; šířka stupně 1000 mm, počet stupňů ve vodorovném směru - 3, balustráda výška 1000 mm; základní materiálový standard nerez (balustráda/sokly/spodní a boční část tělesa, okopy, vstupy madla  - nerez; eskalátory s vedením schodového pásma uloženým v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viz S10,  TZ, TS a výkresové přílohy. Detailní specifikace rozsahu dodávky viz S10 a PD PS 06-05-02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</si>
  <si>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t>
  </si>
  <si>
    <t>R2-002</t>
  </si>
  <si>
    <t>R2-003</t>
  </si>
  <si>
    <t>R2-004</t>
  </si>
  <si>
    <t xml:space="preserve">  PS 08-05-01</t>
  </si>
  <si>
    <t>zast. Kladno město, výtahy</t>
  </si>
  <si>
    <t>PS 08-05-01</t>
  </si>
  <si>
    <t>Osobní výtahy, nástupiště zastávka Kladno město</t>
  </si>
  <si>
    <t>Výtah V01 a V02, zastávka Kladno město</t>
  </si>
  <si>
    <t>Dodávka výtahu, vč. kompletní technologické elektroinstalace, dopravy na místo instalace a montáže s komplexním uvedením do provozu se základními parametry: provedení pro vnitřní / venkovní prostředí (lokálně ŽB šachta + lokálně OK s prosklením) dle směrnice SŽ S10 (vč. normativních příloh) a PD PS 08-05-01, technologie - výtah elektrický lanový (trakční) s výtahovým strojem s plynulou regulací frekvenčním měničem (automatické dorovnávání polohy kabiny ve stanici, provedení bez strojovny), nosnost ~ 1125 kg (15 osob) / rychlost 1,0 m/s / zdvih viz technická specifikace [TS] / počet stanic - 3 / počet nástupišť - 3 / průchozí kabina, půdorys kabiny 1200 x 2100 mm, světlá výška kabiny ~2200 mm, dveře 1000/2100 mm – stranově suvné, teleskopické, prosklené / základní materiálový standard – provedení dle směrnice SŽ S10, nerezová ocel, antivandal v rozsahu minimálně dle směrnice S10, řízení jednoduché, s úsporným režimem, provozní signalizace, chybová hlášení a ovládání, dálkové ovládání, nouzová komunikace v kabině a na nástupišti dle směrnice SŽ S10; dodávka a vybavení výtahu v souladu se dle směrnicí SŽ S10 a dle ČSN EN 81-20, -50, -70, -71, -28 (v aktuální edici), dle vyhlášky. č. 398/2009 Sb. Zahrnuje dopravu na místo instalace a dodávku zařízení a kompletní montáž, vč. prostředků a přípravků pro transport a montáž, lešení,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a zajištění vydání průkazu UTZ Drážním úřadem. Detailní specifikace rozsahu dodávky viz směrnice SŽ S10 a PD PS 08-05-01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</si>
  <si>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Ostatní příslušenství dodávky, výtah V01 a V02 - zastávka Kladno město</t>
  </si>
  <si>
    <t xml:space="preserve">  PS 08-05-02</t>
  </si>
  <si>
    <t>zast. Kladno město, eskalátory</t>
  </si>
  <si>
    <t>PS 08-05-02</t>
  </si>
  <si>
    <t>Eskalátor E01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</si>
  <si>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~7,31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</si>
  <si>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Eskalátor E02 / boční nástupiště</t>
  </si>
  <si>
    <t>Dodávka pohyblivých schodů, vč. kompletní technologické elektroinstalace, dopravy na místo instalace a montáže s komplexním uvedením do provozu se základními parametry: provedení "těžké" s vyhříváním, dle směrnice SŽ S10 a PD PS 08-05-02, pro venkovní prostředí, dopravní zdvih viz technická specifikace [TS] ~7,535 m; sklon 27,3°; dopravní rychlost 0,65 m/s; šířka stupně 1000 mm, počet stupňů ve vodorovném směru - 3, balustráda výška 1100 mm; základní materiálový standard nerez (prosklená balustráda z bezpečnostního čirého skla / všeobecný standart nerez - sokly/spodní a boční část tělesa, okopy, vstupy madla  - nerez; eskalátory s vedením schodového pásma uloženým v nerezem opláštěné závěsné příhradové konstrukci, sběrná vana s odlučovačem oleje; místní ovládání a místní LED signalizace směru jízdy; řízení s obousměrným provozem a úsporným režimem, provozní signalizace, chybová hlášení a ovládání, dálkové ovládání dle směrnice SŽ S10; dodávka a vybavení PS v souladu se dle směrnicí SŽ S10 a dle ČSN EN 115-1 (v aktuální edici), vyhlášky. č. 398/2009 Sb. Zahrnuje dopravu na místo instalace a dodávku zařízení a kompletní montáž, vč. prostředků a přípravků pro transport a montáž, geodetické zaměření, dodávka vč. průvodní dokumentace, piktogramů, atestů a revizí, revizní zprávy, revizní knihy, nářadí pro montáž a údržbu, katalogu náhradních dílů, součástí dodávky je provedení zkoušek, revizí, vydání prohlášení o shodě dle zákona č.22/1997 Sb., komplexní uvedení do provozu, vč. integrace do navazujících systému TZB (vč. majáčků) a zajištění vydání průkazu UTZ Drážním úřadem. Vodorovné a svislé nerez doplechování. Detailní specifikace rozsahu dodávky viz S10 a PD PS 08-05-02 (TZ, technická specifikace [TS] a výkresové přílohy). Ekologická likvidace odpadu.  
Položka dále zahrnuje: průzkum a příprava, geodetické zaměření současného stavu / resp. reálného nového, výchozího stavu - jako podklad pro vypracování výrobní (dílenské) dokumentace. Koordinace se stavbou a profesemi TZB. Dílenská (výrobní) dokumentace (v jazyce českém, otevřené a uzavřené formáty - dwg, doc, xls, pdf), tištěná i elektronická forma / počet paré 6.</t>
  </si>
  <si>
    <t xml:space="preserve">  SO 90-90</t>
  </si>
  <si>
    <t>Likvidace odpadů včetně dopravy</t>
  </si>
  <si>
    <t>SO 90-90</t>
  </si>
  <si>
    <t>Poplatky za likvidaci odpadů</t>
  </si>
  <si>
    <t>1. Položka obsahuje:  
 - veškeré poplatky provozovateli skládky, recyklační linky nebo jiného zařízení na zpracování nebo likvidaci odpadů související s převzetím, uložením, zpracováním nebo likvidací odpadu,  
 - náklady spojené s dopravou odpadu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s materiálem.  
3. Způsob měření:   
 - měrná jednotka tuna určující množství odpadu vytříděného v souladu se zákonem č. 185/2001 Sb., o nakládání s odpady, v platném znění</t>
  </si>
  <si>
    <t>R015112</t>
  </si>
  <si>
    <t>902</t>
  </si>
  <si>
    <t>POPLATKY ZA LIKVIDACE ODPADŮ NEKONTAMINOVANÝCH - 17 05 04 VYTĚŽENÉ ZEMINY A HORNINY - II. TŘÍDA TĚŽITELNOSTI VČETNĚ DOPRAVY</t>
  </si>
  <si>
    <t>R015113</t>
  </si>
  <si>
    <t>903</t>
  </si>
  <si>
    <t>POPLATKY ZA LIKVIDACI ODPADŮ NEKONTAMINOVANÝCH - 17 05 04 VYTĚŽENÉ ZEMINY A HORNINY - III. TŘÍDA TĚŽITELNOSTI VČETNĚ DOPRAVY</t>
  </si>
  <si>
    <t>R015170</t>
  </si>
  <si>
    <t>909</t>
  </si>
  <si>
    <t>POPLATKY ZA LIKVIDACI ODPADŮ NEKONTAMINOVANÝCH - 17 02 01 DŘEVO PO STAVEBNÍM POUŽITÍ, Z DEMOLIC VČETNĚ DOPRAVY</t>
  </si>
  <si>
    <t>R015180</t>
  </si>
  <si>
    <t>910</t>
  </si>
  <si>
    <t>POPLATKY ZA LIKVIDACI ODPADŮ NEKONTAMINOVANÝCH - 17 02 02 SKLO Z INTERIÉRŮ REKONSTRUOVANÝCH OBJEKTŮ VČETNĚ DOPRAVY</t>
  </si>
  <si>
    <t>R015210</t>
  </si>
  <si>
    <t>912</t>
  </si>
  <si>
    <t>POPLATKY ZA LIKVIDACI ODPADŮ NEKONTAMINOVANÝCH - 17 01 01 ŽELEZNIČNÍ PRAŽCE BETONOVÉ VČETNĚ DOPRAVY</t>
  </si>
  <si>
    <t>R015250</t>
  </si>
  <si>
    <t>915</t>
  </si>
  <si>
    <t>POPLATKY ZA LIKVIDACI ODPADŮ NEKONTAMINOVANÝCH - 17 02 03 POLYETYLÉNOVÉ PODLOŽKY (ŽEL. SVRŠEK) VČETNĚ DOPRAVY</t>
  </si>
  <si>
    <t>R015260</t>
  </si>
  <si>
    <t>916</t>
  </si>
  <si>
    <t>POPLATKY ZA LIKVIDACI ODPADŮ NEKONTAMINOVANÝCH - 07 02 99 PRYŽOVÉ PODLOŽKY (ŽEL. SVRŠEK) VČETNĚ DOPRAVY</t>
  </si>
  <si>
    <t>R015330</t>
  </si>
  <si>
    <t>919</t>
  </si>
  <si>
    <t>POPLATKY ZA LIKVIDACI ODPADŮ NEKONTAMINOVANÝCH - 17 05 04 KAMENNÁ SUŤ VČETNĚ DOPRAVY</t>
  </si>
  <si>
    <t>R015510</t>
  </si>
  <si>
    <t>924</t>
  </si>
  <si>
    <t>POPLATKY ZA LIKVIDACI ODPADŮ NEBEZPEČNÝCH - 17 05 07* LOKÁLNĚ ZNEČIŠTĚNÝ ŠTĚRK A ZEMINA Z KOLEJIŠTĚ (VÝHYBKY) VČETNĚ DOPRAVY</t>
  </si>
  <si>
    <t>R015520</t>
  </si>
  <si>
    <t>925</t>
  </si>
  <si>
    <t>POPLATKY ZA LIKVIDACI ODPADŮ NEBEZPEČNÝCH - 17 02 04* ŽELEZNIČNÍ PRAŽCE DŘEVĚNÉ VČETNĚ DOPRAVY</t>
  </si>
  <si>
    <t>R015530</t>
  </si>
  <si>
    <t>926</t>
  </si>
  <si>
    <t>POPLATKY ZA LIKVIDACI ODPADŮ NEBEZPEČNÝCH - 17 02 04* KŮLY A SLOUPY DŘEVĚNÉ VČETNĚ DOPRAVY</t>
  </si>
  <si>
    <t>R015622</t>
  </si>
  <si>
    <t>930</t>
  </si>
  <si>
    <t>POPLATKY ZA LIKVIDACI ODPADŮ NEBEZPEČNÝCH - SVÍTIDLA A JEJICH SOUČÁSTI OBSAHUJÍCÍ NEBEZPEČNÉ ČI TOXICKÉ LÁTKY VČETNĚ DOPRAVY</t>
  </si>
  <si>
    <t>R015680</t>
  </si>
  <si>
    <t>933</t>
  </si>
  <si>
    <t>POPLATKY ZA LIKVIDACI ODPADŮ NEBEZPEČNÝCH - 17 06 05* STAVEBNÍ MATERIÁLY OBSAHUJÍCÍ AZBEST VČETNĚ DOPRAVY</t>
  </si>
  <si>
    <t>R015760</t>
  </si>
  <si>
    <t>935</t>
  </si>
  <si>
    <t>POPLATKY ZA LIKVIDACI ODPADŮ NEBEZPEČNÝCH - 17 06 03* IZOLAČNÍ MATERIÁLY OBSAHUJÍCÍ NEBEZPEČNÉ LÁTKY VČETNĚ DOPRAVY</t>
  </si>
  <si>
    <t xml:space="preserve">  SO 98-98</t>
  </si>
  <si>
    <t>Všeobecný objekt</t>
  </si>
  <si>
    <t>SO 98-98</t>
  </si>
  <si>
    <t>Dokumentace stavby</t>
  </si>
  <si>
    <t>R-VSEOB001</t>
  </si>
  <si>
    <t>Geodetická dokumentace skutečného provedení stavby</t>
  </si>
  <si>
    <t>Vypracování geodetické části dokumentace skutečného provedení</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</si>
  <si>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</si>
  <si>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t>
  </si>
  <si>
    <t>R-VSEOB002</t>
  </si>
  <si>
    <t>Dokumentace skutečného provedení v listinné formě</t>
  </si>
  <si>
    <t>Vypracování technické části dokumentace skutečného provedení</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</si>
  <si>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která mimo jiné zahrnuje , zapracování všech změn během výstavby, výsledné měřící protokoly, aktuální údaje a dokumenty k zařízení (vlastní SW, knihy kabelových plánů s měřícími protokoly a protokoly o jejich uložení, předpisy pro obsluhu, doklady ověřovacího provozu apod.), závěrečnou zprávu o nakládání s odpady apod</t>
  </si>
  <si>
    <t>R-VSEOB003</t>
  </si>
  <si>
    <t>Dokumentace skutečného provedení v elektronické formě</t>
  </si>
  <si>
    <t>Vypracování kompletní dokumentace skutečného provedení v elektronické formě.</t>
  </si>
  <si>
    <t>Položka zahrnuje veškeré činnosti nezbytné k vypracování kompletní elketroniké dokumentace skutečného provedení dle SOD na zhotovení stavby a v rozsahu vyhlášky č. 499/2006 Sb. v platném znění a dle požadavků VTP a ZTP.</t>
  </si>
  <si>
    <t>R-VSEOB004</t>
  </si>
  <si>
    <t>Projektová dokumentace pro provádění stavby (PDPS)</t>
  </si>
  <si>
    <t>Dopracování realizační dokumentace stavby na části D.1.1 (Zabezpečovací zařízení), D.1.2 (Sdělovací zařízení), D.1.3 (silnoproudá technologie, včetně DŘT)</t>
  </si>
  <si>
    <t>Položka zahrnuje veškeré činnosti nezbytné k vypracování projektové dokumentace pro provádění stavby (dále také PDPS), které doplňuje a upřesňuje projektovou dokumentaci pro stavební povolení nebo do ohlášení stavby do úplného obsahu stupně dokumentace pro provádění stavby nebo dopracovává konkrétní technické řešení navržené zhotovitelem stavby.</t>
  </si>
  <si>
    <t>R-VSEOB005</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</si>
  <si>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</si>
  <si>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</si>
  <si>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</si>
  <si>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R-VSEOB006</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</si>
  <si>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</si>
  <si>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</si>
  <si>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</si>
  <si>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R-VSEOB007</t>
  </si>
  <si>
    <t>Hlukové měření pro účely realizace stavby</t>
  </si>
  <si>
    <t>dle části dokumnetace B.3.6</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</si>
  <si>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</si>
  <si>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R-VSEOB008A</t>
  </si>
  <si>
    <t>Publicita stavby pro národní financování - Informační materiály</t>
  </si>
  <si>
    <t>Zajištění propagace stavby dle ZTP pro národní financování</t>
  </si>
  <si>
    <t>v předepsaném rozsahu a počtu dle ZTP</t>
  </si>
  <si>
    <t>4 ks Mesh banner 20 x 10 m (š x v)  
10 ks informační banner 3 x 2 m (š x v) s oky po 50 cm  
40 ks informačních plachet/dibond desek 3 x 3 m (š x v)  
10 ks „muší křídla“ s logem SŽ  
4 ks dočasného billboardu 5,1 x 2,4 m (š x v) pro umístění vizualizací  
8 ks dočasného stožáru výšky 8 m s vlajkami SŽ včetně provizorních základů  
1000 ks informační leták k uzavírkám silnic (ve spolupráci s městem Kladno)  
2 ks informační novinový článek do regionálního periodika + radničních novin (2022)</t>
  </si>
  <si>
    <t>R-VSEOB008B</t>
  </si>
  <si>
    <t>Publicita stavby pro národní financování - Videodokumentace</t>
  </si>
  <si>
    <t>Pořízení časosběrného videa a fotodokumentace ze 3 míst (žst Kladno, Kladno město, Kladno-Ostrovec)  
Pořízení videa z dronu vždy 1x 3 měsíce po celé délce stavby Modernizace (žst Kladno až Kladno-Ostrovec)  
Tvorba 1x  propagačního videa odbornou postprodukcí v délce 2-5 minut z pořízených videí a snímků ze stavby  
Tvorba 1x  propagačního videa odbornou postprodukcí v délce 60 sekund z pořízených videí a snímků ze stavby</t>
  </si>
  <si>
    <t>R-VSEOB008C</t>
  </si>
  <si>
    <t>Publicita stavby pro národní financování - Živé akce</t>
  </si>
  <si>
    <t>Zajištění Slavnostního zahájení stavby pro počet 100 lidí (výroba 100 ks pozvánek, 1 ks tiskové zprávy, 10 ks kladívek, 1 ks kolejnice 0,5 m, 2 ks mikrofon, podium + ozvučení, catering pro 100 lidí)  
Zajištění Slavnostního ukončení stavby pro počet 100 lidí (výroba 100 ks pozvánek, 1 ks tiskové zprávy, 2 ks stuha, 2 ks mikrofon, podium + ozvučení, catering pro 100 lidí)  
Zajištění Odborná exkurze + novinářský den (2x rok) včetně prezentace stavby (bannery 2 ks, Informační leták stavby 500 ks včetně výroby-aktualizace-tisku, občerstvení pro 50 lidí)  
Zajištění Den otevřené stavby (DOS) pro 5000 lidí (1x stan s ozvučením, distribuce propagačních předmětů) včetně zajištění jízdy 8 párů historického vlaku Praha-Masarykovo n. až Kladno-Ostrovec</t>
  </si>
  <si>
    <t>R-VSEOB008D</t>
  </si>
  <si>
    <t>Publicita stavby pro národní financování - Propagační materiály</t>
  </si>
  <si>
    <t>Návrh a výroba propagačních předmětů s designem a logem SŽ:  
1000 ks klíčenky  
1000 ks placky  
1000 ks pexeso „PRAK“  
1000 ks píšťalky  
1000 ks bublifuk  
1000 ks penál s pastelkami  
1000 ks sportovní lahev EKO  
2000 ks propisky EKO</t>
  </si>
  <si>
    <t>R-VSEOB009</t>
  </si>
  <si>
    <t>Publicita stavby spolufinancované Evropskou unií</t>
  </si>
  <si>
    <t>Zajištění propagace stavby dle podmínek operačního programu pro spolufinancování ze strukturálních fondů Evropské unie</t>
  </si>
  <si>
    <t>Položka zahrnuje veškeré činnosti nezbytné pro zajištění publicity stavby. Veškerá požadavky na rozsah publicity určují podmínky příslušného poskytovatele dotačního programu. Detailně jsou specifikace požadavků na publicitu uvedené v ZTP.</t>
  </si>
  <si>
    <t>R-VSEOB010</t>
  </si>
  <si>
    <t>Biologický dozor</t>
  </si>
  <si>
    <t>MĚSÍC</t>
  </si>
  <si>
    <t>doba výstavby cca 31 měsíců</t>
  </si>
  <si>
    <t>Položka obsahuje veškeré náklady vyplývající z části příslušné dokumentace</t>
  </si>
  <si>
    <t>R-VSEOB011</t>
  </si>
  <si>
    <t>Supervizor</t>
  </si>
  <si>
    <t>vyhrazení vybavení prostor pro pracovníky SFDI</t>
  </si>
  <si>
    <t>rozsah a náplň, dle požadavků uvedených v ZTP</t>
  </si>
  <si>
    <t>Zhotovitel v rámci zařízení staveniště zajistí pro supervizi stavebních prací pracovníky SFDI uzamykatelnou místnost o minimální ploše 13 m2, která se bude nacházet na staveništi nebo v jeho blízkosti a bude vyhrazena pouze pro tento účel. Místnost bude vybavena kancelářským nábytkem o minimálním rozsahu: 2× stůl, 3× židle, 3× skříň na dokumenty, 1× šatní skříň. Součástí zajištění místnosti bude také připojení k elektrické síti, zajištění přístupu k sociálnímu zařízení a zajištění úklidu  1× týdně, připojení k internetu a klimatizace. Položka obsahuje náklady na zřízení, provozování a likvidaci tohoto zázemí.</t>
  </si>
  <si>
    <t>02851</t>
  </si>
  <si>
    <t>PRŮZKUMNÉ PRÁCE DIAGNOSTIKY KONSTRUKCÍ NA POVRCHU</t>
  </si>
  <si>
    <t>diagnostika stávající konstrukce mostu Čs. armády, včetně návrhu statického posílení</t>
  </si>
  <si>
    <t>02861</t>
  </si>
  <si>
    <t>PRŮZKUMNÉ PRÁCE PROTIKOROZNÍ A BLUDNÝCH PROUDŮ NA POVRCHU</t>
  </si>
  <si>
    <t>Měření vlivu bludných v průběhu stavby na 17 ks mostních objektů</t>
  </si>
  <si>
    <t>Jedná se o korozní měření 17 ks inženýrských objektů v průběhu stavby:  
SO 06-20-01  
SO 06-20-02  
SO 07-20-01  
SO 07-20-02  
SO 08-20-01  
SO 06-22-01  
SO 07-22-01  
SO 07-22-02  
SO 06-23-01  
SO 07-23-01  
SO 07-23-02  
SO 07-23-03   
SO 07-23-04  
SO 07-23-05  
SO 07-23-06  
SO 07-23-07  
SO 08-23-01</t>
  </si>
  <si>
    <t>Měření vlivu bludných proudů po dokončení stavby 18 ks mostních objektů</t>
  </si>
  <si>
    <t>Jedná se o korozní měření 18 ks inženýrských objektů po skončení stavby:  
SO 06-20-01  
SO 06-20-02  
SO 07-20-01  
SO 07-20-02  
SO 08-20-01  
SO 06-22-01  
SO 07-22-01  
SO 07-22-02  
SO 06-23-01  
SO 07-23-01  
SO 07-23-02  
SO 07-23-03   
SO 07-23-04  
SO 07-23-05  
SO 07-23-06  
SO 07-23-07  
SO 08-23-01  
SO 07-24-01</t>
  </si>
  <si>
    <t>KS</t>
  </si>
  <si>
    <t>měření vlivu bludných proudů v průběhu výstavby (pred elektrizací) na potrubních systémech - merací bod 24 hod</t>
  </si>
  <si>
    <t>pro SO 90-71-01 a SO 90-72-01 (6+4)</t>
  </si>
  <si>
    <t>měření vlivu bludných proudů v průběhu výstavby (pred elektrizací) na potrubních systémech - merací bod 60min</t>
  </si>
  <si>
    <t>pro SO 90-71-01 a SO 90-72-01 (12+4)</t>
  </si>
  <si>
    <t>měření vlivu bludných proudů pro elektrizaci a uvedení železnice do provozu - 24 hodin</t>
  </si>
  <si>
    <t>pro SO 90-71-01 a SO 90-72-01 (15+4)</t>
  </si>
  <si>
    <t>vyhodnocení měření,  vypracování záverečné zprávy, doporučení pro dodatečná ochranná opatření, projednání se správci zařízení a investorem</t>
  </si>
  <si>
    <t>pro SO 90-71-01 a SO 90-72-01 (1+1)</t>
  </si>
  <si>
    <t>přenastavení zdroje katodické ochrany</t>
  </si>
  <si>
    <t>pro SO 90-71-01 a SO 90-72-01 (2+2)</t>
  </si>
  <si>
    <t>výměna/úprava zdroje katodické ochrany (ochrany před AC vlivy)</t>
  </si>
  <si>
    <t>měření železničního svršku</t>
  </si>
  <si>
    <t>ČSN 50122-2 Měření potenciálu kolejnice podle kap. 10 a přílohy B STN EN 50122-2:2011 před zahájením rekonstrukce (10 ks)  
ČSN EN 50122-2 Stanovení bludného (svodového) proudu na jednotku délky koleje – výpočet dle 5.2 ČSN EN 50122-2:2011 po zahájení provozu. Pro výpočet se použijí hodnoty poteciálů zjištěné při opakovaných měření po zahájení provozu elektrizované trakčníé soustavy a hodnoty vodivosti úsekú kolejí zjištěné pred zahájením provozu s elektrizovou soustavou.  
ČSN EN 50122-2 Měření vodivosti na jednotku délky jednotlivých úsedků kolejí podle přílohy A.3 ČSTN EN 50122-2:2011 pred elektrizací (po obnově kolejového lože dle dělení kolejí před konečným svařením). Později nelze změřit (10 ks)  
SR 5/7(S): Měření elektrických polí, rezistivity půdy, stanovenie J  pro DC a AC v trase, zastávkach a staniciach  po uvedení do provozu po dobu 1 až 8 hodín - podle grafikonu - nejméně dva průjězdy soupravy, při zjištění zvýšených vlivů  v daném místě měření 24 hod  (20 ks)  
ČSN EN 50122-2 Měření izolačných styků vůči železobetonovým konstrukcícm podle přílohy A.6. ČSN EN 50122-2:2011 po uvedení elektrizované trati do provozu (20 ks)  
SR5/7(S) měření napěťových a proudových poměrů na konstrukcích v blízkosti kolejí a ve stanicích po elektrizaci (20 ks)  
SR5/7(S) měření napěťových a proudových poměrů na uzemňovacích soustavách po elektrizaci  (20 ks)  
SR5/7(S): Měření na vodiči PEN pro ověření vlivu bludných proudů na distrubuční soustavu energetiky po elektrizaci (20 ks)  
ČSN 34 2040, ed.2, ČSN 33 2160  - měření vlivu AC systému na sdělovací zařízení ve stanicích - ústřednách a rozvaděčích a v trase s dosahem do 5 km od trati před elektrizací a po elektrizaci (20 ks)  
SR 5/7(S) ČSN EN 13509, ČSN EN 50122-2:2011 Vyhodnocení, závarečná zpráva DEMZ pro nově elektrizovanou trakční soustavu včetně doporučuení pro porvozovatele stavby, investora případně provozovatelů dotčených inženýrských sítí</t>
  </si>
  <si>
    <t>02831</t>
  </si>
  <si>
    <t>PRŮZKUMNÉ PRÁCE HYDROLOGICKÉ NA POVRCHU</t>
  </si>
  <si>
    <t>HYDROGEOLOGICKÝ MONITORING - Před stavbou</t>
  </si>
  <si>
    <t>1x záměr hladiny ve všech 7 pasportizovaných objektech, minimálně v objektech ST- 4, ST-5, HV-1, HV-2 - 1x odběr vzorků podzemních vod z objektů ST-4, ST-5, HV-1 a HV-2 s následnou analýzou: ZCHR, C10 – C40, TK (As, Be, Cd, Hg, Pb, Ni)</t>
  </si>
  <si>
    <t>HYDROGEOLOGICKÝ MONITORING - Během stavby</t>
  </si>
  <si>
    <t>2x ročně záměr hladiny ve všech 7 pasportizovaných objektech, minimálně v objektech ST-4, ST-5, HV-1, HV-2 - 2x ročně odběr vzorků podzemních vod z objektů ST-4, ST-5, HV-1 a HV-2 s následnou analýzou: ZCHR, C10 – C40, TK (As, Be, Cd, Hg, Pb, Ni)</t>
  </si>
  <si>
    <t>HYDROGEOLOGICKÝ MONITORING - Po stavbě</t>
  </si>
  <si>
    <t>do 1 roku po ukončení stavby - 1x záměr hladiny ve všech 7 pasportizovaných objektech, minimálně v objektech ST- 4, ST-5, HV-1, HV-2 - 1x odběr vzorků podzemních vod z objektů ST-4, ST-5, HV-1 a HV-2 s následnou analýzou: ZCHR, C10 – C40, TK (As, Be, Cd, Hg, Pb, Ni)</t>
  </si>
  <si>
    <t>Archeologický dozor</t>
  </si>
  <si>
    <t>ARCH01</t>
  </si>
  <si>
    <t>Archeologický dohled při skrývce - Archeolog</t>
  </si>
  <si>
    <t>bude hrazeno dle skutečné přitomnosti specialisty na staveništi</t>
  </si>
  <si>
    <t>ARCH02</t>
  </si>
  <si>
    <t>Archeologický dohled při skrývce - Terénní specialista</t>
  </si>
  <si>
    <t>ARCH03</t>
  </si>
  <si>
    <t>Archeologický dohled při skrývce - Geodet (zaměření)</t>
  </si>
  <si>
    <t>ARCH04</t>
  </si>
  <si>
    <t>Archeologický dohled při skrývce - Vyhodnocení poznatků do nálezové zprávy</t>
  </si>
  <si>
    <t>kompletní vyhotovení nálezové zprávy, včetně předání tištěné a digitální verze</t>
  </si>
  <si>
    <t>ARCH11</t>
  </si>
  <si>
    <t>Terénní část ZAV - archeolog - vedoucí výzkumu</t>
  </si>
  <si>
    <t>ARCH12</t>
  </si>
  <si>
    <t>Terénní část ZAV - geodet (zaměření)</t>
  </si>
  <si>
    <t>ARCH13</t>
  </si>
  <si>
    <t>Terénní část ZAV - terénní specialista</t>
  </si>
  <si>
    <t>ARCH14</t>
  </si>
  <si>
    <t>Terénní část ZAV - technik</t>
  </si>
  <si>
    <t>ARCH15</t>
  </si>
  <si>
    <t>Terénní část ZAV - dělník</t>
  </si>
  <si>
    <t>ARCH16</t>
  </si>
  <si>
    <t>Terénní část ZAV - věcné náklady ZAV</t>
  </si>
  <si>
    <t>DEN</t>
  </si>
  <si>
    <t>včetně dopravy pracovníků a nálezů</t>
  </si>
  <si>
    <t>ostatní náklady na činnost ZAV potřebná ve dnech výkonu terénní činnosti ZAV</t>
  </si>
  <si>
    <t>ARCH21</t>
  </si>
  <si>
    <t>Postexkavační část ZAV (zpracování) - archeolog</t>
  </si>
  <si>
    <t>bude hrazeno dle skutečně vykázané činnosti</t>
  </si>
  <si>
    <t>ARCH22</t>
  </si>
  <si>
    <t>Postexkavační část ZAV (zpracování) - specialista</t>
  </si>
  <si>
    <t>ARCH23</t>
  </si>
  <si>
    <t>Postexkavační část ZAV (zpracování) - technik</t>
  </si>
  <si>
    <t>ARCH24</t>
  </si>
  <si>
    <t>Postexkavační část ZAV (zpracování) - dělník/laborant</t>
  </si>
  <si>
    <t>ARCH25</t>
  </si>
  <si>
    <t>Postexkavační část ZAV (zpracování) - konzervátor</t>
  </si>
  <si>
    <t>ARCH26</t>
  </si>
  <si>
    <t>Postexkavační část ZAV (zpracování) - věcné náklady zpracování ZAV</t>
  </si>
  <si>
    <t>ostatní náklady na činnost ZAV potřebná ve dnech výkonu postexkavační činnosti ZAV</t>
  </si>
  <si>
    <t>SO 90-85-01 Zabezpečení veřejných zájmů</t>
  </si>
  <si>
    <t>R02711</t>
  </si>
  <si>
    <t>PŘÍPRAVA A ZAJIŠTĚNÍ DIO</t>
  </si>
  <si>
    <t>administrativní úkony, včetně vyhotovení projektu DIO, počet dle počtu předpokládaných oprav komunikací</t>
  </si>
  <si>
    <t>zahrnuje veškerou projektovou a inženýrskou činnost spojenou se zajištením uzavírek, objížděk a dočasného dopravního značení, včetně zajištění DIR</t>
  </si>
  <si>
    <t>11313A</t>
  </si>
  <si>
    <t>ODSTRANĚNÍ KRYTU ZPEVNĚNÝCH PLOCH S ASFALTOVÝM POJIVEM - BEZ DOPRAVY</t>
  </si>
  <si>
    <t>kompletní výměra komunikací dotčených staveništní dopravou dle kap. 3.1: 159 764 m2, bourání kompletní skladby vozovky předpoklad 20%: 159764*0,2=31953 m2 x (0,15-0,04) m = 3514,83m3</t>
  </si>
  <si>
    <t>11332A</t>
  </si>
  <si>
    <t>ODSTRANĚNÍ PODKLADŮ ZPEVNĚNÝCH PLOCH Z KAMENIVA NESTMELENÉHO - BEZ DOPRAVY</t>
  </si>
  <si>
    <t>kompletní výměra komunikací dotčených staveništní dopravou dle kap. 3.1: 159 764 m2, bourání kompletní skladby vozovky předpoklad 20%: 159764*0,2=31953 m2 x (0,30) m = 9585,900m3</t>
  </si>
  <si>
    <t>11372A</t>
  </si>
  <si>
    <t>FRÉZOVÁNÍ ZPEVNĚNÝCH PLOCH ASFALTOVÝCH - BEZ DOPRAVY</t>
  </si>
  <si>
    <t>výměna obrusné vrstvy: asfaltový beton pro obrusné vrstvy ACO 11  tl.40mm: předpoklad dle TZ SO 90-85-01, kap. 3.1: (22221+12317+10257+15856+13685+3137+2513+7923+7474+1676+2139+3179+6091+8316+2334+1313+593+1135+10719+3842+6311+155+2040+2606+1928+1785+1405+1761+3539+1258+256)=159764m2 * 0,04 = 6390,560m3</t>
  </si>
  <si>
    <t>13273A</t>
  </si>
  <si>
    <t>HLOUBENÍ RÝH ŠÍŘ DO 2M PAŽ I NEPAŽ TŘ. I - BEZ DOPRAVY</t>
  </si>
  <si>
    <t>zemina určená na skládku</t>
  </si>
  <si>
    <t>Rekonstrukce oplocení: rozměr rýhy: (140+53+30+235)x0,6x1 m</t>
  </si>
  <si>
    <t>nezpevněné komunikace: 14700=14 700,000 [A]  
kompletní asfaltová vozovka: 8000=8 000,000 [B]  
A+B=22 700,000 [C]</t>
  </si>
  <si>
    <t>Rekultivace stávajících ploch, dle kapitoly 3.2 TZ: =(450+380+1600+1100+350)=3880m2</t>
  </si>
  <si>
    <t>18216</t>
  </si>
  <si>
    <t>ÚPRAVA POVRCHŮ SROVNÁNÍM ÚZEMÍ V TL DO 0,75M</t>
  </si>
  <si>
    <t>Rekultivace stávajících ploch, dle kapitoly 3.2 TZ: (=450+380+450+100+80+1600+130+280+1100+350+900+550+380)=6750m2</t>
  </si>
  <si>
    <t>18242</t>
  </si>
  <si>
    <t>ZALOŽENÍ TRÁVNÍKU HYDROOSEVEM NA ORNICI</t>
  </si>
  <si>
    <t>Rekultivace stávajících ploch, dle kapitoly 3.2 TZ: =(450+100+80+130+280+900+550+380)=2870m2</t>
  </si>
  <si>
    <t>18247</t>
  </si>
  <si>
    <t>OŠETŘOVÁNÍ TRÁVNÍKU</t>
  </si>
  <si>
    <t>dle plochy založení trávníku</t>
  </si>
  <si>
    <t>183511</t>
  </si>
  <si>
    <t>CHEMICKÉ ODPLEVELENÍ CELOPLOŠNÉ</t>
  </si>
  <si>
    <t>18600</t>
  </si>
  <si>
    <t>ZALÉVÁNÍ VODOU</t>
  </si>
  <si>
    <t>50l/m2: (450+100+80+130+280+900+550+380)*0,05</t>
  </si>
  <si>
    <t>184B27</t>
  </si>
  <si>
    <t>VYSAZOVÁNÍ STROMŮ LISTNATÝCH V KONTEJNERU OBVOD KMENE DO 20CM, PODCHOZÍ VÝŠ MIN 2,4M</t>
  </si>
  <si>
    <t>náhradní výsadba stromů v případě poškození stavbou</t>
  </si>
  <si>
    <t>31811</t>
  </si>
  <si>
    <t>ZDI ODDĚLOVACÍ A OHRADNÍ Z DÍLCŮ BETON</t>
  </si>
  <si>
    <t>Zeď z tvárnic (ztracené bednění) vyplněných betonem třídy C25/30-XC4, XD1(CZ)-Dmax16-Cl 0,4-S4 tloušťky 200 mm, včetně zakončení typovou stříškou</t>
  </si>
  <si>
    <t>Rekonstrukce oplocení: (140+53+30+235)x2,0 m, tvárnice 390/190/190 mm, povrchová úprava hladká nebo štípaná, barevné provedení: přírodní, včetěn výplně dilatačních spar, výplňového betonu a zdící malty</t>
  </si>
  <si>
    <t>318365</t>
  </si>
  <si>
    <t>VÝZTUŽ ZDÍ ODDĚL A OHRAD Z OCELI 10505, B500B</t>
  </si>
  <si>
    <t>Výztuž zdi z tvárnic vyplněných betonem B500B</t>
  </si>
  <si>
    <t>Rekonstrukce oplocení: Výztuž předpoklad</t>
  </si>
  <si>
    <t>33817C</t>
  </si>
  <si>
    <t>SLOUPKY PLOTOVÉ Z DÍLCŮ KOVOVÝCH DO BETONOVÝCH PATEK</t>
  </si>
  <si>
    <t>Ocelový sloupek O38x2 mm Zn+PVC, včetně zemních prací a základu</t>
  </si>
  <si>
    <t>délka 1x sloupek 2,55 m x 30 (1,65 kg/m): =(12+135+67+235)/3+287/2+10</t>
  </si>
  <si>
    <t>33817D</t>
  </si>
  <si>
    <t>VZPĚRY PLOTOVÉ Z DÍLCŮ KOVOVÝCH DO BETONOVÝCH PATEK</t>
  </si>
  <si>
    <t>Ocelový vzpěra O38x2 mm Zn+PVC, včetně zemních prací a základu</t>
  </si>
  <si>
    <t>délka 1x vzpěra 2,05 m x 2 (1,65 kg/m), množství předpoklad</t>
  </si>
  <si>
    <t>56333</t>
  </si>
  <si>
    <t>VOZOVKOVÉ VRSTVY ZE ŠTĚRKODRTI TL. DO 150MM</t>
  </si>
  <si>
    <t>kompletní asfaltová vozovka: 31953*2= 63906m2</t>
  </si>
  <si>
    <t>572123</t>
  </si>
  <si>
    <t>INFILTRAČNÍ POSTŘIK Z EMULZE DO 1,0KG/M2</t>
  </si>
  <si>
    <t>572213</t>
  </si>
  <si>
    <t>SPOJOVACÍ POSTŘIK Z EMULZE DO 0,5KG/M2</t>
  </si>
  <si>
    <t>Konstrukce vozovky: 31953  
obrusná vrstva komplet:  [B]  
A+B=34 000,000 [C]</t>
  </si>
  <si>
    <t>574A33</t>
  </si>
  <si>
    <t>ASFALTOVÝ BETON PRO OBRUSNÉ VRSTVY ACO 11 TL. 40MM</t>
  </si>
  <si>
    <t>výměna obrusné vrstvy: asfaltový beton pro obrusné vrstvy ACO 11  tl.40mm18000=18 000,000 [B]  
Konstrukce vozovky: asfaltový beton pro obrusné vrstvy ACO 11  tl.40mm: 8000=8 000,000 [A]  
A+B=26 000,000 [C]</t>
  </si>
  <si>
    <t>574C06</t>
  </si>
  <si>
    <t>ASFALTOVÝ BETON PRO LOŽNÍ VRSTVY ACL 16+, 16S</t>
  </si>
  <si>
    <t>Obnova komunikace 31953 m2 * 0,06 m</t>
  </si>
  <si>
    <t>574E06</t>
  </si>
  <si>
    <t>ASFALTOVÝ BETON PRO PODKLADNÍ VRSTVY ACP 16+, 16S</t>
  </si>
  <si>
    <t>Obnova komunikace 31953 m2 * 0,05 m</t>
  </si>
  <si>
    <t>76792</t>
  </si>
  <si>
    <t>OPLOCENÍ Z DRÁTĚNÉHO PLETIVA POTAŽENÉHO PLASTEM</t>
  </si>
  <si>
    <t>Čtyřhranné pletivo, oka 50x50 mm, drát min. O 1,8 mm, Zn+PVC</t>
  </si>
  <si>
    <t>dle TZ, kapitola 3.3: (12+135+67+235) m * 2 m</t>
  </si>
  <si>
    <t>76793</t>
  </si>
  <si>
    <t>OPLOCENÍ Z RÁMEČKOVÉHO PLETIVA</t>
  </si>
  <si>
    <t>dle TZ, kapitola 3.3: (287) m * 2 m</t>
  </si>
  <si>
    <t>914132</t>
  </si>
  <si>
    <t>DOPRAVNÍ ZNAČKY ZÁKLADNÍ VELIKOSTI OCELOVÉ FÓLIE TŘ 2 - MONTÁŽ S PŘEMÍSTĚNÍM</t>
  </si>
  <si>
    <t>Množství předpoklad, bude fakturováno dle skutečné potřeby: 4000</t>
  </si>
  <si>
    <t>914133</t>
  </si>
  <si>
    <t>DOPRAVNÍ ZNAČKY ZÁKLADNÍ VELIKOSTI OCELOVÉ FÓLIE TŘ 2 - DEMONTÁŽ</t>
  </si>
  <si>
    <t>914139</t>
  </si>
  <si>
    <t>DOPRAV ZNAČKY ZÁKLAD VEL OCEL FÓLIE TŘ 2 - NÁJEMNÉ</t>
  </si>
  <si>
    <t>KSDEN</t>
  </si>
  <si>
    <t>914952</t>
  </si>
  <si>
    <t>SLOUPKY A STOJKY DZ Z JÄKL PROF PRO OCEL STOJAN MONT S PŘESUN</t>
  </si>
  <si>
    <t>914953</t>
  </si>
  <si>
    <t>SLOUPKY A STOJKY DZ Z JÄKL PROFILŮ PRO OCEL STOJAN DEMONTÁŽ</t>
  </si>
  <si>
    <t>914959</t>
  </si>
  <si>
    <t>SLOUP A STOJKY DZ Z JÄKL PRO OCEL STOJAN NÁJEMNÉ</t>
  </si>
  <si>
    <t>915111</t>
  </si>
  <si>
    <t>VODOROVNÉ DOPRAVNÍ ZNAČENÍ BARVOU HLADKÉ - DODÁVKA A POKLÁDKA</t>
  </si>
  <si>
    <t>předznačení</t>
  </si>
  <si>
    <t>předpoklad</t>
  </si>
  <si>
    <t>915221</t>
  </si>
  <si>
    <t>VODOR DOPRAV ZNAČ PLASTEM STRUKTURÁLNÍ NEHLUČNÉ - DOD A POKLÁDKA</t>
  </si>
  <si>
    <t>919111</t>
  </si>
  <si>
    <t>ŘEZÁNÍ ASFALTOVÉHO KRYTU VOZOVEK TL DO 50MM</t>
  </si>
  <si>
    <t>pro obnovu obrusu, množství předpoklad: 15000m</t>
  </si>
  <si>
    <t>919113</t>
  </si>
  <si>
    <t>ŘEZÁNÍ ASFALTOVÉHO KRYTU VOZOVEK TL DO 150MM</t>
  </si>
  <si>
    <t>Předpoklad: 8000m</t>
  </si>
  <si>
    <t>931322</t>
  </si>
  <si>
    <t>TĚSNĚNÍ DILATAČ SPAR ASF ZÁLIVKOU MODIFIK PRŮŘ DO 200MM2</t>
  </si>
  <si>
    <t>pro obnovu obrusu, množství předpoklad: 15 000 m</t>
  </si>
  <si>
    <t>R900101</t>
  </si>
  <si>
    <t>Demontáž stávajícího billboardu, pro zpětnou montáž, odvoz na meziskládku</t>
  </si>
  <si>
    <t>rozměr 5x2,5 m</t>
  </si>
  <si>
    <t>dle TZ kap. 3.4: 4 ks</t>
  </si>
  <si>
    <t>kompletní demontáž, včetně dopravy a případného odvozu a likvidace odpadu</t>
  </si>
  <si>
    <t>R900102</t>
  </si>
  <si>
    <t>Zpětná montáž billboardu, včetně dovozu z meziskládky, včetně základů</t>
  </si>
  <si>
    <t>kompletní montáž, včetně dopravy, včetně případných nových základových konstrukcí</t>
  </si>
  <si>
    <t>96614A</t>
  </si>
  <si>
    <t>BOURÁNÍ KONSTRUKCÍ Z CIHEL A TVÁRNIC - BEZ DOPRAVY</t>
  </si>
  <si>
    <t>bourání stávajících zdí: (140+53+25)*2*0,2</t>
  </si>
  <si>
    <t>96615A</t>
  </si>
  <si>
    <t>BOURÁNÍ KONSTRUKCÍ Z PROSTÉHO BETONU - BEZ DOPRAVY</t>
  </si>
  <si>
    <t>bourání stávajících zdí - základy: (140+53+25)*1*0,6+drátěné oplocení: 30m3</t>
  </si>
  <si>
    <t>966842</t>
  </si>
  <si>
    <t>ODSTRANĚNÍ OPLOCENÍ Z DRÁT PLETIVA</t>
  </si>
  <si>
    <t>ocelové sloupky zapuštěné do betonu, drátěné pletivo, včetně odvozu a likvidace odpadu</t>
  </si>
  <si>
    <t>demontáž stávajícího oplocení, dle kap. 3.3 TZ</t>
  </si>
  <si>
    <t>966843</t>
  </si>
  <si>
    <t>ODSTRANĚNÍ OPLOCENÍ Z RÁMEČ PLETIVA</t>
  </si>
  <si>
    <t>ocelové sloupky zapuštěné do betonu, svařované sítě, včetně odvozu a likvidace odpadu</t>
  </si>
  <si>
    <t>2 t/m3</t>
  </si>
  <si>
    <t>z frézování: 6390,56*2,4  
bourání kompletní skladby: 3514,83*2,4</t>
  </si>
  <si>
    <t>kompletní demolice vozovek: 9585,90*1,9</t>
  </si>
  <si>
    <t>87,20m3*1,8t/m3</t>
  </si>
  <si>
    <t>160,8m3*2,3t/m3</t>
  </si>
  <si>
    <t>E.1.1.1</t>
  </si>
  <si>
    <t>Železniční svršek</t>
  </si>
  <si>
    <t xml:space="preserve">  SO 06-10-01</t>
  </si>
  <si>
    <t>ŽST Kladno, železniční svršek</t>
  </si>
  <si>
    <t>SO 06-10-01</t>
  </si>
  <si>
    <t>zarážedla 99 t  
značky: 50*0,1  
námezníky: 67*0,3</t>
  </si>
  <si>
    <t>1,808 t/m3</t>
  </si>
  <si>
    <t>690m3 * 1,808 t/m3</t>
  </si>
  <si>
    <t>18215</t>
  </si>
  <si>
    <t>ÚPRAVA POVRCHŮ SROVNÁNÍM ÚZEMÍ V TL DO 0,50M</t>
  </si>
  <si>
    <t>Urovnání povrchu neodtěžovaného štěrkového lože po snesených kolejích  opuštěného kolejiště</t>
  </si>
  <si>
    <t>dle situace</t>
  </si>
  <si>
    <t>Komunikace</t>
  </si>
  <si>
    <t>512550</t>
  </si>
  <si>
    <t>KOLEJOVÉ LOŽE - ZŘÍZENÍ Z KAMENIVA HRUBÉHO DRCENÉHO (ŠTĚRK)</t>
  </si>
  <si>
    <t>dle kubaturového listu 27612 m3  
Provizorní propojení 1XP-2XP: 695+162 m3  
Provizorní propojení 3XP-5XP: 302+237 m3  
Provizorní propojení 6XP: 556+99 m3  
Provizorní propojení 7XP-8XP: 128+137 m3  
Provizorní propojení v postupu výstavby SP0 - křížení inž. sítí: 578m3</t>
  </si>
  <si>
    <t>512560</t>
  </si>
  <si>
    <t>KOLEJOVÉ LOŽE - ZŘÍZENÍ Z KAMENIVA HRUBÉHO RECYKLOVANÉHO</t>
  </si>
  <si>
    <t>dle kubaturového listu 3551 m3</t>
  </si>
  <si>
    <t>513550</t>
  </si>
  <si>
    <t>KOLEJOVÉ LOŽE - DOPLNĚNÍ Z KAMENIVA HRUBÉHO DRCENÉHO (ŠTĚRK)</t>
  </si>
  <si>
    <t>doplnění štěrk. lože u směrové výškové úpravy (v kolejí č.1) (475*0.85=405m3)  
Provizorní propojení 1XP-2XP: 156 m3  
Provizorní propojení 3XP-5XP: 155 m3  
Provizorní propojení 6XP: 0 m3  
Provizorní propojení 7XP-8XP: 50 m3  
Provizorní propojení v postupu výstavby SP0 - křížení inž. sítí: 748*0,5  
následná výšková úprava 3.podbití: (8960+3230)m*0,5</t>
  </si>
  <si>
    <t>A</t>
  </si>
  <si>
    <t>Zřízení drážních stezek ŠD fr. 8/16mm, tl. vrstvy 10 cm</t>
  </si>
  <si>
    <t>dle kubaturového listu: 15566m2 * 0,1</t>
  </si>
  <si>
    <t>528152</t>
  </si>
  <si>
    <t>KOLEJ 49 E1, ROZD. "C", BEZSTYKOVÁ, PR. BET. BEZPODKLADNICOVÝ, UP. PRUŽNÉ</t>
  </si>
  <si>
    <t>žsv. 49 E1 - nový, pruž. bezpodkl. upev.,bet. pr. dl.2,60m nové, rozdělení pražců „c“ (dlouhé kolejnicové pasy svařené do BK, pokládka s inventárními kolejnicemi S49 a jejich následná výměna dlouhými kolejnicovými pasy 49 E1)</t>
  </si>
  <si>
    <t>dle situace kolejový plán</t>
  </si>
  <si>
    <t>B</t>
  </si>
  <si>
    <t>žsv. 49 E1 - nový, pruž. bezpodkl. upev.,bet. pr. dl.2,40m nové, rozdělení pražců „c“ (dlouhé kolejnicové pasy svařené do BK, pokládka s inventárními kolejnicemi S49 a jejich následná výměna dlouhými kolejnicovými pasy 49 E1)</t>
  </si>
  <si>
    <t>529352</t>
  </si>
  <si>
    <t>KOLEJ 49 E1 DLOUHÉ PASY, ROZD. "U", BEZSTYKOVÁ, PR. BET. BEZPODKLADNICOVÝ, UP. PRUŽNÉ</t>
  </si>
  <si>
    <t>žsv. 49 E1 - nový, pruž. bezpodkl. upev.,bet. pr. dl.2,60m nové, rozdělení pražců „u“ (dlouhé kolejnicové pasy svařené do BK, pokládka s inventárními kolejnicemi S49 a jejich následná výměna dlouhými kolejnicovými pasy 49 E1)</t>
  </si>
  <si>
    <t>52C352</t>
  </si>
  <si>
    <t>KOLEJ 49 E1 DLOUHÉ PASY TEPELNĚ OPRACOVANÉ, ROZD. "U", BEZSTYKOVÁ, PR. BET. BEZPODKLADNICOVÝ, UP. PRUŽNÉ</t>
  </si>
  <si>
    <t>žsv. 49 E1 (R350HT) - nový, pruž. bezpodkl. upev.,bet. pr. dl.2,60m nové, rozdělení pražců „u“ (dlouhé kolejnicové pasy svařené do BK, pokládka s inventárními kolejnicemi S49 a jejich následná výměna dlouhými kolejnicovými pasy 49 E1)</t>
  </si>
  <si>
    <t>52C372</t>
  </si>
  <si>
    <t>KOLEJ 49 E1 DLOUHÉ PASY TEPELNĚ OPRACOVANÉ, ROZD. "U", BEZSTYKOVÁ, PR. BET. VÝHYBKOVÝ KRÁTKÝ, UP. PRUŽNÉ</t>
  </si>
  <si>
    <t>žsv. 49 E1 (R350HT) - nový, pruž. podkl. upev.,výhybkové bet. pr. dl.2,60m nové, rozdělení pražců „u“ (dlouhé kolejnicové pasy svařené do BK, pokládka s inventárními kolejnicemi S49 a jejich následná výměna dlouhými kolejnicovými pasy 49 E1)</t>
  </si>
  <si>
    <t>žsv. 49 E1 (R350HT) - nový, pruž. podkl. upev.,výhybkové bet. pr. dl.2,30-2,50m nové, rozdělení pražců „u“ (dlouhé kolejnicové pasy svařené do BK, pokládka s inventárními kolejnicemi S49 a jejich následná výměna dlouhými kolejnicovými pasy 49 E1)</t>
  </si>
  <si>
    <t>52C392</t>
  </si>
  <si>
    <t>KOLEJ 49 E1 DLOUHÉ PASY TEPELNĚ OPRACOVANÉ, ROZD. "U", BEZSTYKOVÁ, PR. BET. VÝHYBKOVÝ DLOUHÝ, UP. PRUŽNÉ</t>
  </si>
  <si>
    <t>žsv. 49 E1 (R350HT) - nový, pruž. podkl. upev.,dlouhé výhybkové bet. pr.  nové, rozdělení pražců „u“ (dlouhé kolejnicové pasy svařené do BK, pokládka s inventárními kolejnicemi S49 a jejich následná výměna dlouhými kolejnicovými pasy 49 E1)</t>
  </si>
  <si>
    <t>529372</t>
  </si>
  <si>
    <t>KOLEJ 49 E1 DLOUHÉ PASY, ROZD. "U", BEZSTYKOVÁ, PR. BET. VÝHYBKOVÝ KRÁTKÝ, UP. PRUŽNÉ</t>
  </si>
  <si>
    <t>žsv. 49 E1 - nový, pruž. podkl. upev.,výhybkové bet. pr. dl.2,60m nové, rozdělení pražců „u“ (dlouhé kolejnicové pasy svařené do BK, pokládka s inventárními kolejnicemi S49 a jejich následná výměna dlouhými kolejnicovými pasy 49 E1)</t>
  </si>
  <si>
    <t>žsv. 49 E1 - nový, pruž. podkl. upev.,výhybkové bet. pr. dl.2,30-2,50m nové, rozdělení pražců „u“ (dlouhé kolejnicové pasy svařené do BK, pokládka s inventárními kolejnicemi S49 a jejich následná výměna dlouhými kolejnicovými pasy 49 E1)</t>
  </si>
  <si>
    <t>529392</t>
  </si>
  <si>
    <t>KOLEJ 49 E1 DLOUHÉ PASY, ROZD. "U", BEZSTYKOVÁ, PR. BET. VÝHYBKOVÝ DLOUHÝ, UP. PRUŽNÉ</t>
  </si>
  <si>
    <t>žsv. 49 E1 - nový, pruž. podkl. upev.,dlouhé výhybkové bet. pr. nové, rozdělení pražců „u“ (dlouhé kolejnicové pasy svařené do BK, pokládka s inventárními kolejnicemi S49 a jejich následná výměna dlouhými kolejnicovými pasy 49 E1)</t>
  </si>
  <si>
    <t>52A152</t>
  </si>
  <si>
    <t>KOLEJ 49 E1 REGENEROVANÁ, ROZD. "C", BEZSTYKOVÁ, PR. BET. BEZPODKLADNICOVÝ, UP. PRUŽNÉ</t>
  </si>
  <si>
    <t>žsv. S49 - regenerovaný, pruž. bezpodkl. upev.,bet. pr. dl.2,40m nové, rozdělení pražců „c“ (dlouhé kolejnicové pasy svařené do BK, pokládka s inventárními kolejnicemi S49 a jejich následná výměna dlouhými kolejnicovými pasy S49)</t>
  </si>
  <si>
    <t>52X000</t>
  </si>
  <si>
    <t>KOLEJ ZPĚTNĚ NAMONTOVANÁ Z VYZÍSKANÉHO MATERIÁLU</t>
  </si>
  <si>
    <t>žsv. S49 - výzisk ze stavby, tuhé podkladnicové upevnění, bet. pr. SB8, rozdělení pražců"c" ( kolejnicové pasy svařené do BK)</t>
  </si>
  <si>
    <t>Provizorní propojení 1XP-2XP: 249 m  
Provizorní propojení 3XP-5XP: 108 m  
Provizorní propojení 6XP: 199 m  
Provizorní propojení 7XP-8XP: 46 m</t>
  </si>
  <si>
    <t>zpětná montáž stávajícího kolejového roštu</t>
  </si>
  <si>
    <t>Provizorní propojení v postupu výstavby SP0 - křížení inž. sítí: 340 m</t>
  </si>
  <si>
    <t>533243</t>
  </si>
  <si>
    <t>J 49 1:7,5-190, PR. BET., UP. PRUŽNÉ</t>
  </si>
  <si>
    <t>dle tabulky výhybek</t>
  </si>
  <si>
    <t>533253</t>
  </si>
  <si>
    <t>J 49 1:9-190, PR. BET., UP. PRUŽNÉ</t>
  </si>
  <si>
    <t>533273</t>
  </si>
  <si>
    <t>J 49 1:9-300, PR. BET., UP. PRUŽNÉ</t>
  </si>
  <si>
    <t>533293</t>
  </si>
  <si>
    <t>J 49 1:11-300, PR. BET., UP. PRUŽNÉ</t>
  </si>
  <si>
    <t>5332C3</t>
  </si>
  <si>
    <t>J 49 1:12-500, PR. BET., UP. PRUŽNÉ</t>
  </si>
  <si>
    <t>5332E3</t>
  </si>
  <si>
    <t>J 49 1:14-760, PR. BET., UP. PRUŽNÉ</t>
  </si>
  <si>
    <t>5332G3</t>
  </si>
  <si>
    <t>J 49 1:18,5-1200, PR. BET., UP. PRUŽNÉ</t>
  </si>
  <si>
    <t>536293</t>
  </si>
  <si>
    <t>C (B) 49 1:11-300, PR. BET., UP. PRUŽNÉ</t>
  </si>
  <si>
    <t>533341</t>
  </si>
  <si>
    <t>J S 49 1:7,5-190, PR. DŘ., UP. TUHÉ</t>
  </si>
  <si>
    <t>koncový styk výh. pouze montovaný</t>
  </si>
  <si>
    <t>Provizorní propojení 7XP-8XP: 1 ks</t>
  </si>
  <si>
    <t>533371</t>
  </si>
  <si>
    <t>J S 49 1:9-300, PR. DŘ., UP. TUHÉ</t>
  </si>
  <si>
    <t>Provizorní propojení 3XP-5XP: 1 ks  
Provizorní propojení 7XP-8XP: 1 ks</t>
  </si>
  <si>
    <t>533391</t>
  </si>
  <si>
    <t>J S 49 1:11-300, PR. DŘ., UP. TUHÉ</t>
  </si>
  <si>
    <t>Provizorní propojení 1XP-2XP: 2ks  
Provizorní propojení 3XP-5XP: 1 ks</t>
  </si>
  <si>
    <t>5333C1</t>
  </si>
  <si>
    <t>J S 49 1:12-500, PR. DŘ., UP. TUHÉ</t>
  </si>
  <si>
    <t>Provizorní propojení 6XP: 1 ks</t>
  </si>
  <si>
    <t>534273</t>
  </si>
  <si>
    <t>REGENEROVANÁ J 49 1:9-300, PR. BET., UP. PRUŽNÉ</t>
  </si>
  <si>
    <t>osazení výhybky z provizorního stavu do definitvní polohy</t>
  </si>
  <si>
    <t>539101</t>
  </si>
  <si>
    <t>ZVLÁŠTNÍ VYBAVENÍ VÝHYBEK, PRAŽCE ŽLABOVÉ, SESTAVA 1 KS</t>
  </si>
  <si>
    <t>539102</t>
  </si>
  <si>
    <t>ZVLÁŠTNÍ VYBAVENÍ VÝHYBEK, PRAŽCE ŽLABOVÉ, SESTAVA 2 KS</t>
  </si>
  <si>
    <t>539103</t>
  </si>
  <si>
    <t>ZVLÁŠTNÍ VYBAVENÍ VÝHYBEK, PRAŽCE ŽLABOVÉ, SESTAVA 3 KS</t>
  </si>
  <si>
    <t>539327</t>
  </si>
  <si>
    <t>ZVLÁŠTNÍ VYBAVENÍ VÝHYBEK, TEPELNĚ OPRACOVANÝ JAZYK S OPORNICÍ 49 E1 PRO TVAR 1:9-300</t>
  </si>
  <si>
    <t>perlitizace ohnutého  jazyka a přímé opornice</t>
  </si>
  <si>
    <t>539329</t>
  </si>
  <si>
    <t>ZVLÁŠTNÍ VYBAVENÍ VÝHYBEK, TEPELNĚ OPRACOVANÝ JAZYK S OPORNICÍ 49 E1 PRO TVAR 1:11-300</t>
  </si>
  <si>
    <t>53932C</t>
  </si>
  <si>
    <t>ZVLÁŠTNÍ VYBAVENÍ VÝHYBEK, TEPELNĚ OPRACOVANÝ JAZYK S OPORNICÍ 49 E1 PRO TVAR 1:12-500</t>
  </si>
  <si>
    <t>53973G</t>
  </si>
  <si>
    <t>ZVLÁŠTNÍ VYBAVENÍ VÝHYBEK, PŘÍPLATEK ZA TEPELNÉ OPRACOVÁNÍ CELÉ VÝHYBKY 1:18,5-1200</t>
  </si>
  <si>
    <t>perlitizace výměnové, střední i srdcovkové části</t>
  </si>
  <si>
    <t>539404</t>
  </si>
  <si>
    <t>ZVLÁŠTNÍ VYBAVENÍ VÝHYBEK, VÁLEČKOVÉ STOLIČKY NADZVEDÁVACÍ (BEZ ROZLIŠENÍ PROFILU KOLEJNIC) PRO TVAR 1:7,5-190</t>
  </si>
  <si>
    <t>539405</t>
  </si>
  <si>
    <t>ZVLÁŠTNÍ VYBAVENÍ VÝHYBEK, VÁLEČKOVÉ STOLIČKY NADZVEDÁVACÍ (BEZ ROZLIŠENÍ PROFILU KOLEJNIC) PRO TVAR 1:9-190</t>
  </si>
  <si>
    <t>539407</t>
  </si>
  <si>
    <t>ZVLÁŠTNÍ VYBAVENÍ VÝHYBEK, VÁLEČKOVÉ STOLIČKY NADZVEDÁVACÍ (BEZ ROZLIŠENÍ PROFILU KOLEJNIC) PRO TVAR 1:9-300</t>
  </si>
  <si>
    <t>539409</t>
  </si>
  <si>
    <t>ZVLÁŠTNÍ VYBAVENÍ VÝHYBEK, VÁLEČKOVÉ STOLIČKY NADZVEDÁVACÍ (BEZ ROZLIŠENÍ PROFILU KOLEJNIC) PRO TVAR 1:11-300</t>
  </si>
  <si>
    <t>53940C</t>
  </si>
  <si>
    <t>ZVLÁŠTNÍ VYBAVENÍ VÝHYBEK, VÁLEČKOVÉ STOLIČKY NADZVEDÁVACÍ (BEZ ROZLIŠENÍ PROFILU KOLEJNIC) PRO TVAR 1:12-500</t>
  </si>
  <si>
    <t>53940E</t>
  </si>
  <si>
    <t>ZVLÁŠTNÍ VYBAVENÍ VÝHYBEK, VÁLEČKOVÉ STOLIČKY NADZVEDÁVACÍ (BEZ ROZLIŠENÍ PROFILU KOLEJNIC) PRO TVAR 1:14-760</t>
  </si>
  <si>
    <t>53940G</t>
  </si>
  <si>
    <t>ZVLÁŠTNÍ VYBAVENÍ VÝHYBEK, VÁLEČKOVÉ STOLIČKY NADZVEDÁVACÍ (BEZ ROZLIŠENÍ PROFILU KOLEJNIC) PRO TVAR 1:18,5-1200</t>
  </si>
  <si>
    <t>539511</t>
  </si>
  <si>
    <t>ZVLÁŠTNÍ VYBAVENÍ VÝHYBEK, VÁLEČKOVÁ STOLIČKA DOTLAČOVACÍ</t>
  </si>
  <si>
    <t>"Výh č.22,24,27 - 1:18,5-1200 v převýšení  - v každé výhybce 2ks dotlačovačů (1xpřímý + 1x odbočný směr) 
 Výh č.41,42 – 1:12-500 v převýšení  - v každé výhybce 1ks dotlačovače (pro jazyk, který leží ve výše položeném kolejnicovém pásu). 
Celkem 3x2+2x1= 8ks"</t>
  </si>
  <si>
    <t>539540</t>
  </si>
  <si>
    <t>ZVLÁŠTNÍ VYBAVENÍ VÝHYBEK, ČELISŤOVÝ ZÁVĚR</t>
  </si>
  <si>
    <t>dle tabulky výhybek: =18*1+17*2+3*3 + bez žlabových pražců: 9*1</t>
  </si>
  <si>
    <t>539710</t>
  </si>
  <si>
    <t>ZVLÁŠTNÍ VYBAVENÍ VÝHYBEK, PŘÍPLATEK ZA KONSTRUKCI A VÝROBU OBLOUKOVÉ VÝHYBKY</t>
  </si>
  <si>
    <t>542121</t>
  </si>
  <si>
    <t>SMĚROVÉ A VÝŠKOVÉ VYROVNÁNÍ KOLEJE NA PRAŽCÍCH BETONOVÝCH DO 0,05 M</t>
  </si>
  <si>
    <t>stávající koleje</t>
  </si>
  <si>
    <t>jeden pojezd ASP  kolej na betonových pražcích: 475m  
Provizorní propojení 1XP-2XP: 242+747 m  
Provizorní propojení 3XP-5XP: 241+324 m  
Provizorní propojení 6XP: 597 m  
Provizorní propojení 7XP-8XP: 78+138 m  
Provizorní propojení SP0: 340+1020 m</t>
  </si>
  <si>
    <t>542312</t>
  </si>
  <si>
    <t>NÁSLEDNÁ ÚPRAVA SMĚROVÉHO A VÝŠKOVÉHO USPOŘÁDÁNÍ KOLEJE - PRAŽCE BETONOVÉ</t>
  </si>
  <si>
    <t>Směrová a výšková úprava koleje provedená strojně bez dosypání ŠL  
(3. pojezd ASP nové koleje po 6 měsících od ukončení stavby, kolej na betonových pražcích)</t>
  </si>
  <si>
    <t>doplnění lože vykázáno zvlášť</t>
  </si>
  <si>
    <t>542322</t>
  </si>
  <si>
    <t>NÁSLEDNÁ ÚPRAVA SMĚROVÉHO A VÝŠKOVÉHO USPOŘÁDÁNÍ VÝHYBKOVÉ KONSTRUKCE - PRAŽCE BETONOVÉ</t>
  </si>
  <si>
    <t>544312</t>
  </si>
  <si>
    <t>IZOLOVANÝ STYK LEPENÝ STANDARDNÍ DÉLKY (3,4-8,0 M), TEPELNĚ OPRACOVANÝ, TVARU 49 E1</t>
  </si>
  <si>
    <t>3 páry</t>
  </si>
  <si>
    <t>545121</t>
  </si>
  <si>
    <t>SVAR KOLEJNIC (STEJNÉHO TVARU) 49 E1, T JEDNOTLIVĚ</t>
  </si>
  <si>
    <t>závěrné svary předpoklad 150 ks + LIS 3*2</t>
  </si>
  <si>
    <t>545122</t>
  </si>
  <si>
    <t>SVAR KOLEJNIC (STEJNÉHO TVARU) 49 E1, T SPOJITĚ</t>
  </si>
  <si>
    <t>v koleji: 680 ks  
ve výhybce: 324 ks  
odpočet jednotlivých svarů: -150 ks  
Provizorní propojení 1XP-2XP: 20+16  
Provizorní propojení 3XP-5XP: 10+24  
Provizorní propojení 6XP: 16+8  
Provizorní propojení 7XP-8XP: 4+16  
Provizorní propojení v postupu výstavby SP0 - křížení inž. sítí: 136</t>
  </si>
  <si>
    <t>549111</t>
  </si>
  <si>
    <t>BROUŠENÍ KOLEJE A VÝHYBEK</t>
  </si>
  <si>
    <t>včetně demontáže a zpětné montáže překážek v trase broušení (přejezdy apod)</t>
  </si>
  <si>
    <t>Broušení kolejnic - základní broušení v hlavních kolejích (kol.č.2,50,1,3,5,1b,2b) - uvedeny metry kolejí: 5298 m  
Broušení kolejnic - základní broušení výhybek v přímém i odbočném směru: 3230 m</t>
  </si>
  <si>
    <t>75C871</t>
  </si>
  <si>
    <t>KOLEJOVÁ PROPOJKA VÝHYBKOVÁ - DODÁVKA</t>
  </si>
  <si>
    <t>75C877</t>
  </si>
  <si>
    <t>KOLEJOVÁ PROPOJKA VÝHYBKOVÁ - MONTÁŽ</t>
  </si>
  <si>
    <t>75C8C1</t>
  </si>
  <si>
    <t>MEZIKOLEJOVÁ LANOVÁ PROPOJKA DLOUHÁ (DO 3 LAN) - DODÁVKA</t>
  </si>
  <si>
    <t>75C8C7</t>
  </si>
  <si>
    <t>MEZIKOLEJOVÁ LANOVÁ PROPOJKA DLOUHÁ (DO 3 LAN) - MONTÁŽ</t>
  </si>
  <si>
    <t>Ostatní konstrukce a práce, bourání</t>
  </si>
  <si>
    <t>921930</t>
  </si>
  <si>
    <t>ANTIKOROZNÍ PROVEDENÍ UPEVŇOVADEL A JINÉHO DROBNÉHO KOLEJIVA</t>
  </si>
  <si>
    <t>v místě přejezdů 16,2*4+5,4</t>
  </si>
  <si>
    <t>922101</t>
  </si>
  <si>
    <t>ZARÁŽEDLO PRAŽCOVÉ</t>
  </si>
  <si>
    <t>zarážedlo pro provizorní stavy - pražec uchycený na kolejnice s návěstí posun zakázán</t>
  </si>
  <si>
    <t>922401</t>
  </si>
  <si>
    <t>ZARÁŽEDLO KOLEJNICOVÉ</t>
  </si>
  <si>
    <t>S NÁVĚSTÍ POSUN ZAKÁZÁN</t>
  </si>
  <si>
    <t>923131</t>
  </si>
  <si>
    <t>NÁMEZNÍK</t>
  </si>
  <si>
    <t>dle ks výhybek, včetně provizorních stavů, křižovatková výhybka 2 ks</t>
  </si>
  <si>
    <t>923931</t>
  </si>
  <si>
    <t>ZAJIŠŤOVACÍ ZNAČKA KONZOLOVÁ (K) NA SLOUPU TRAKČNÍHO STOŽÁRU</t>
  </si>
  <si>
    <t>včetně vyhotovení projektu prostorové polohy koleje s geodetickým zaměřením</t>
  </si>
  <si>
    <t>923941</t>
  </si>
  <si>
    <t>ZAJIŠŤOVACÍ ZNAČKA KONZOLOVÁ (K) VČETNĚ OCELOVÉHO SLOUPKU</t>
  </si>
  <si>
    <t>965010</t>
  </si>
  <si>
    <t>ODSTRANĚNÍ KOLEJOVÉHO LOŽE A DRÁŽNÍCH STEZEK</t>
  </si>
  <si>
    <t>dle tabulky kubatur: 12526m3  
Provizorní propojení 1XP-2XP: 1013 m3  
Provizorní propojení 3XP-5XP: 694 m3  
Provizorní propojení 6XP: 655 m3  
Provizorní propojení 7XP-8XP: 315 m3  
Provizorní propojení v postupu výstavby SP0 - křížení inž. sítí: 578 m3</t>
  </si>
  <si>
    <t>965022</t>
  </si>
  <si>
    <t>ODSTRANĚNÍ KOLEJOVÉHO LOŽE A DRÁŽNÍCH STEZEK - ODVOZ NA MEZIDEPONII</t>
  </si>
  <si>
    <t>M3KM</t>
  </si>
  <si>
    <t>výzisk: 3551*2 m3 * 5km  
provizorní propojení: (1013+694+655+315 )*5km  
Provizorní propojení v postupu výstavby SP0 - křížení inž. sítí: 578m3 * 5km</t>
  </si>
  <si>
    <t>965023</t>
  </si>
  <si>
    <t>ODSTRANĚNÍ KOLEJOVÉHO LOŽE A DRÁŽNÍCH STEZEK - ODVOZ NA RECYKLACI</t>
  </si>
  <si>
    <t>materiál určený k recyklaci: (11836+1013+694+655+315+578) * 5 km</t>
  </si>
  <si>
    <t>965113</t>
  </si>
  <si>
    <t>DEMONTÁŽ KOLEJE NA BETONOVÝCH PRAŽCÍCH DO KOLEJOVÝCH POLÍ S ODVOZEM NA MONTÁŽNÍ ZÁKLADNU S NÁSLEDNÝM ROZEBRÁNÍM</t>
  </si>
  <si>
    <t>965133</t>
  </si>
  <si>
    <t>DEMONTÁŽ KOLEJE NA OCELOVÝCH PRAŽCÍCH DO KOLEJOVÝCH POLÍ S ODVOZEM NA MONTÁŽNÍ ZÁKLADNU S NÁSLEDNÝM ROZEBRÁNÍM</t>
  </si>
  <si>
    <t>965223</t>
  </si>
  <si>
    <t>DEMONTÁŽ VÝHYBKOVÉ KONSTRUKCE NA DŘEVĚNÝCH PRAŽCÍCH DO KOLEJOVÝCH POLÍ S ODVOZEM NA MONTÁŽNÍ ZÁKLADNU S NÁSLEDNÝM ROZEBRÁNÍM</t>
  </si>
  <si>
    <t>965111</t>
  </si>
  <si>
    <t>DEMONTÁŽ KOLEJE NA BETONOVÝCH PRAŽCÍCH DO KOLEJOVÝCH POLÍ</t>
  </si>
  <si>
    <t>demontáž stávajícího kolejového roštu pro zpětné osazení, včetně řezání</t>
  </si>
  <si>
    <t>Provizorní propojení v postupu výstavby SP0 - křížení inž. sítí: 34 ks * 10m</t>
  </si>
  <si>
    <t>965112</t>
  </si>
  <si>
    <t>DEMONTÁŽ KOLEJE NA BETONOVÝCH PRAŽCÍCH DO KOLEJOVÝCH POLÍ S ODVOZEM NA MONTÁŽNÍ ZÁKLADNU BEZ NÁSLEDNÉHO ROZEBRÁNÍ</t>
  </si>
  <si>
    <t>provizorní propojení</t>
  </si>
  <si>
    <t>965222</t>
  </si>
  <si>
    <t>DEMONTÁŽ VÝHYBKOVÉ KONSTRUKCE NA DŘEVĚNÝCH PRAŽCÍCH DO KOLEJOVÝCH POLÍ S ODVOZEM NA MONTÁŽNÍ ZÁKLADNU BEZ NÁSLEDNÉHO ROZEBRÁNÍ</t>
  </si>
  <si>
    <t>Provizorní propojení 1XP-2XP: 108 m  
Provizorní propojení 3XP-5XP: 154 m  
Provizorní propojení 6XP: 61 m  
Provizorní propojení 7XP-8XP: 307 m</t>
  </si>
  <si>
    <t>965431</t>
  </si>
  <si>
    <t>ODSTRANĚNÍ ZARÁŽEDLA BETONOVÉHO</t>
  </si>
  <si>
    <t>965831</t>
  </si>
  <si>
    <t>DEMONTÁŽ NÁMEZNÍKU</t>
  </si>
  <si>
    <t>965851</t>
  </si>
  <si>
    <t>DEMONTÁŽ ZAJIŠŤOVACÍ ZNAČKY</t>
  </si>
  <si>
    <t>R923941</t>
  </si>
  <si>
    <t>ZAJIŠŤOVACÍ ZNAČKA HŘEBOVÁ NA ZÁKLADU TRAKČNÍHO STOŽÁRU</t>
  </si>
  <si>
    <t>včetně vyhotovení projektu prostorové polohy koleje</t>
  </si>
  <si>
    <t>1. Položka obsahuje:  
 – geodetické zaměření a kontrolu připravenosti pro osazení značky  
 – vyvrtání otvoru požadovaného průměru a další související práce  
 – dodávku a montáž hřebové zajišťovací značky v požadovaném provedení  
 – všechny potřebné pomůcky, stroje, nářadí a pomocný materiál  
 – kontrolní měření  
 – vyhotovení příslušné dokumentace  
2. Položka neobsahuje:  
 X  
3. Způsob měření:  
Udává se počet kusů kompletní konstrukce nebo práce.</t>
  </si>
  <si>
    <t xml:space="preserve">  SO 06-10-02</t>
  </si>
  <si>
    <t>ŽST Kladno, provozní ošetření, železniční svršek</t>
  </si>
  <si>
    <t>SO 06-10-02</t>
  </si>
  <si>
    <t>dle kubaturového listu</t>
  </si>
  <si>
    <t>dle kubaturového listu 43 m3</t>
  </si>
  <si>
    <t>následná výšková úprava 3.podbití: (797+165)m*0,5</t>
  </si>
  <si>
    <t>dle kubaturového listu: 1237m2 * 0,1</t>
  </si>
  <si>
    <t>533233</t>
  </si>
  <si>
    <t>J 49 1:6,6-190, PR. BET., UP. PRUŽNÉ</t>
  </si>
  <si>
    <t>539403</t>
  </si>
  <si>
    <t>ZVLÁŠTNÍ VYBAVENÍ VÝHYBEK, VÁLEČKOVÉ STOLIČKY NADZVEDÁVACÍ (BEZ ROZLIŠENÍ PROFILU KOLEJNIC) PRO TVAR 1:6,6-190</t>
  </si>
  <si>
    <t>dle tabulky výhybek: =(1+3+1+7+6+1)+(5+4+3+5)*2+(3)*3</t>
  </si>
  <si>
    <t>závěrné svary</t>
  </si>
  <si>
    <t>v koleji: 64 ks  
ve výhybce: 24 ks  
odpočet jednotlivých svarů: -30 ks</t>
  </si>
  <si>
    <t>Broušení kolejnic - základní broušení výhybek v přímém i odbočném směru</t>
  </si>
  <si>
    <t>56335</t>
  </si>
  <si>
    <t>VOZOVKOVÉ VRSTVY ZE ŠTĚRKODRTI TL. DO 250MM</t>
  </si>
  <si>
    <t>582612</t>
  </si>
  <si>
    <t>KRYTY Z BETON DLAŽDIC SE ZÁMKEM ŠEDÝCH TL 80MM DO LOŽE Z KAM</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</si>
  <si>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t>
  </si>
  <si>
    <t>za KV výhybek č. B1, B2 1xDVP a za KV výhybky č.10 2xDVP: (1ks+1ks+2ks) * 2 * 0,6(rozdělení)=4,8m</t>
  </si>
  <si>
    <t>922501</t>
  </si>
  <si>
    <t>ZARÁŽEDLO DYNAMICKÉ</t>
  </si>
  <si>
    <t>dle ks výhybek</t>
  </si>
  <si>
    <t>dle tabulky kubatur</t>
  </si>
  <si>
    <t>výzisk: 86 m3 * 5km</t>
  </si>
  <si>
    <t>materiál určený k recyklaci: 143 * 5 km</t>
  </si>
  <si>
    <t xml:space="preserve">  SO 06-10-03</t>
  </si>
  <si>
    <t>ŽST Kladno, vlečka MTH Kladno, železniční svršek</t>
  </si>
  <si>
    <t>SO 06-10-03</t>
  </si>
  <si>
    <t>130*1,808 t/m3</t>
  </si>
  <si>
    <t>30m3 * 1,808 t/m3</t>
  </si>
  <si>
    <t>následná výšková úprava 3.podbití: (180)m*0,5</t>
  </si>
  <si>
    <t>dle kubaturového listu: 396m2 * 0,1</t>
  </si>
  <si>
    <t>R52A531</t>
  </si>
  <si>
    <t>KOLEJ 49 E1, ROZD. "C", STYKOVANÁ, PR. BET. BEZPODKLADNICOVÝ, UP. PRUŽNÉ</t>
  </si>
  <si>
    <t>žsv. 49 E1 - nový, pruž. bezpodkl. upev.,bet. pr. dl.2,40m nové, rozdělení pražců „c“, stykovaná kolej</t>
  </si>
  <si>
    <t>1. Položka obsahuje:  
 – dodávku uvedeného typu kolejnic, pražců (popř. mostnic), upevňovadel a drobného kolejiva v uvedeném rozdělení koleje pro normální rozchod kolejí (1435 mm)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</si>
  <si>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R529372</t>
  </si>
  <si>
    <t>KOLEJ 49 E1, ROZD. "U", STYKOVANÁ, PR. BET. VÝHYBKOVÝ KRÁTKÝ, UP. PRUŽNÉ</t>
  </si>
  <si>
    <t>žsv. 49 E1 - nový, pruž. podkl. upev.,výhybkové bet. pr. dl.2,60m nové, rozdělení pražců „u“, stykovaná kolej</t>
  </si>
  <si>
    <t>žsv. 49 E1 - nový, pruž. podkl. upev.,výhybkové bet. pr. dl.2,30-2,50m nové, rozdělení pražců „u“ (kolejnicové pasy svařené do BK)</t>
  </si>
  <si>
    <t>žsv. 49 E1 - nový, pruž. podkl. upev.,dlouhé výhybkové bet. pr. nové, rozdělení pražců „u“ (kolejnicové pasy svařené do BK)</t>
  </si>
  <si>
    <t>544322</t>
  </si>
  <si>
    <t>IZOLOVANÝ STYK LEPENÝ STANDARDNÍ DÉLKY (3,4-8,0 M), TEPELNĚ NEOPRACOVANÝ, TVARU 49 E1</t>
  </si>
  <si>
    <t>1 pár</t>
  </si>
  <si>
    <t>545230</t>
  </si>
  <si>
    <t>SVAR PŘECHODOVÝ (PŘECHODOVÁ KOLEJNICE) 49 E1/OSTATNÍ</t>
  </si>
  <si>
    <t>přechodové spojky S49/T vč. upevňovadel</t>
  </si>
  <si>
    <t>V MÍSTĚ PŘEJEZDU</t>
  </si>
  <si>
    <t>výzisk: 195 m3 * 5km</t>
  </si>
  <si>
    <t>materiál určený k recyklaci: (325) * 5 km</t>
  </si>
  <si>
    <t xml:space="preserve">  SO 06-10-04</t>
  </si>
  <si>
    <t>ŽST Kladno, vlečka DKV Plzeň, železniční svršek</t>
  </si>
  <si>
    <t>SO 06-10-04</t>
  </si>
  <si>
    <t>169m3 * 1,808 t/m3</t>
  </si>
  <si>
    <t>kontaminovaný štěrk z výhybek: 105m3  
kontaminovaný štěrk z lokality čerpací stanice (2x100m): 238 m3  
(105+238)*1,808 t/m3</t>
  </si>
  <si>
    <t>501101</t>
  </si>
  <si>
    <t>ZŘÍZENÍ KONSTRUKČNÍ VRSTVY TĚLESA ŽELEZNIČNÍHO SPODKU ZE ŠTĚRKODRTI NOVÉ</t>
  </si>
  <si>
    <t>Ochranné zaštěrkování pláně žel. spodku tl. 0,20m</t>
  </si>
  <si>
    <t>4775*0,2</t>
  </si>
  <si>
    <t>následná výšková úprava 3.podbití: =(267+194)*0,5</t>
  </si>
  <si>
    <t>DRÁŽNÍ STEZKY Z DRTI TL. 100 MM</t>
  </si>
  <si>
    <t>dle kubaturového listu: 732m2 * 0,1</t>
  </si>
  <si>
    <t>52A141</t>
  </si>
  <si>
    <t>KOLEJ 49 E1 REGENEROVANÁ, ROZD. "C", BEZSTYKOVÁ, PR. BET. PODKLADNICOVÝ UŽITÝ, UP. TUHÉ</t>
  </si>
  <si>
    <t>528372</t>
  </si>
  <si>
    <t>KOLEJ 49 E1, ROZD. "U", BEZSTYKOVÁ, PR. BET. VÝHYBKOVÝ KRÁTKÝ, UP. PRUŽNÉ</t>
  </si>
  <si>
    <t>žsv. 49 E1 - nový, pruž. podkl. upev.,výhybkové bet. pr. dl.2,30-2,50m nové, rozdělení pražců „u“ (pasy svařené do BK)</t>
  </si>
  <si>
    <t>528392</t>
  </si>
  <si>
    <t>KOLEJ 49 E1, ROZD. "U", BEZSTYKOVÁ, PR. BET. VÝHYBKOVÝ DLOUHÝ, UP. PRUŽNÉ</t>
  </si>
  <si>
    <t>žsv. 49 E1 - nový, pruž. podkl. upev., dlouhé výhybkové bet. pr. nové, rozdělení pražců „u“ (pasy svařené do BK)</t>
  </si>
  <si>
    <t>52A111</t>
  </si>
  <si>
    <t>KOLEJ 49 E1 REGENEROVANÁ, ROZD. "C", BEZSTYKOVÁ, PR. DŘ., UP. TUHÉ</t>
  </si>
  <si>
    <t>žsv. S49 - výzisk ze stavby, tuhé podkladnicové upevnění, dřevěný pražec nový, rozdělení pražců "c" (pasy svařené do BK)</t>
  </si>
  <si>
    <t>R52A311</t>
  </si>
  <si>
    <t>KOLEJ 49 E1 REGENEROVANÁ, ROZD. "U", BEZSTYKOVÁ, PR. DŘ. VÝHYBKOVÝ KRÁTKÝ, UP. TUHÉ</t>
  </si>
  <si>
    <t>žsv. S49 - výzisk ze stavby, tuhé podkl. upev.,výhybkové dřevěné pr. dl.2,60m nové, rozdělení pražců „u“ (dlouhé kolejnicové pasy svařené do BK)</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</si>
  <si>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</si>
  <si>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žsv. S49 - výzisk ze stavby, tuhé podkladnicové upevnění, ,výhybkové dřevěné pr. dl.2,30-2,50m nové, rozdělení pražců „u“ (pasy svařené do BK)</t>
  </si>
  <si>
    <t>KOLEJ 49 E1 REGENEROVANÁ, ROZD. "U", BEZSTYKOVÁ, PR. DŘ. VÝHYBKOVÝ DLOUHÝ, UP. TUHÉ</t>
  </si>
  <si>
    <t>žsv. S49 - výzisk ze stavby, tuhé podkladnicové upevnění, dlouhý výhybkový dřevěný pražec nový, rozdělení pražců „u“ (pasy svařené do BK)</t>
  </si>
  <si>
    <t>52A541</t>
  </si>
  <si>
    <t>KOLEJ 49 E1 REGENEROVANÁ, ROZD. "C", STYKOVANÁ, PR. BET. PODKLADNICOVÝ UŽITÝ, UP. TUHÉ</t>
  </si>
  <si>
    <t>žsv. S49 - výzisk ze stavby, tuhé podkladnicové upevnění, bet. pr. SB8, rozdělení pražců "c", stykovaná kolej</t>
  </si>
  <si>
    <t>52A621</t>
  </si>
  <si>
    <t>KOLEJ 49 E1 REGENEROVANÁ, ROZD. "D", STYKOVANÁ, PR. DŘ. UŽITÝ, UP. TUHÉ</t>
  </si>
  <si>
    <t>žsv. S49 - výzisk ze stavby, tuhé podkladnicové upevnění, dřevěný pražec regenerovaný (výzisk), rozdělení pražců "d", stykovaná kolej</t>
  </si>
  <si>
    <t>R52A711</t>
  </si>
  <si>
    <t>KOLEJ 49 E1 REGENEROVANÁ, ROZD. "U", STYKOVANÁ, PR. DŘ. VÝHYBKOVÝ KRÁTKÝ, UP. TUHÉ</t>
  </si>
  <si>
    <t>žsv. S49 - výzisk ze stavby, tuhé podkl. upev.,výhybkové dřevěné pr. dl.2,60m nové, rozdělení pražců „u“, stykovaná kolej</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</si>
  <si>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</si>
  <si>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žsv. S49 - výzisk ze stavby, tuhé podkl. upev.,výhybkové dřevěné pr. dl.2,30-2,50m nové, rozdělení pražců „u“ , stykovaná kolej</t>
  </si>
  <si>
    <t>KOLEJ 49 E1 REGENEROVANÁ, ROZD. "U", STYKOVANÁ, PR. DŘ. VÝHYBKOVÝ DLOUHÝ, UP. TUHÉ</t>
  </si>
  <si>
    <t>žsv. S49 - výzisk ze stavby, tuhé podkladnicové upevnění, dlouhý výhybkový dřevěný pražec nový, rozdělení pražců „u“, stykovaná kolej</t>
  </si>
  <si>
    <t>533311</t>
  </si>
  <si>
    <t>J S 49 1:6-150, PR. DŘ., UP. TUHÉ</t>
  </si>
  <si>
    <t>JS49-1:6-150-L-l-ČZ-d-K-ZP</t>
  </si>
  <si>
    <t>533331</t>
  </si>
  <si>
    <t>J S 49 1:6,6-190, PR. DŘ., UP. TUHÉ</t>
  </si>
  <si>
    <t>JS49-1:6,6-190-L-p-ČZ-d-K-ZP</t>
  </si>
  <si>
    <t>R533311</t>
  </si>
  <si>
    <t>J S 49 1:5,7-230, PR. DŘ., UP. TUHÉ</t>
  </si>
  <si>
    <t>JS49-1:5,7-230--p-ČZ-d-K-ZP</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</si>
  <si>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</si>
  <si>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542311</t>
  </si>
  <si>
    <t>NÁSLEDNÁ ÚPRAVA SMĚROVÉHO A VÝŠKOVÉHO USPOŘÁDÁNÍ KOLEJE - PRAŽCE DŘEVĚNÉ NEBO OCELOVÉ</t>
  </si>
  <si>
    <t>542321</t>
  </si>
  <si>
    <t>NÁSLEDNÁ ÚPRAVA SMĚROVÉHO A VÝŠKOVÉHO USPOŘÁDÁNÍ VÝHYBKOVÉ KONSTRUKCE - PRAŽCE DŘEVĚNÉ NEBO OCELOVÉ</t>
  </si>
  <si>
    <t>přechodové svary S49/A</t>
  </si>
  <si>
    <t>921940</t>
  </si>
  <si>
    <t>MONTÁŽ PŘEJEZDU NEBO PŘECHODU Z JAKÝCHKOLIV VYZÍSKANÝCH NEBO REGENEROVANÝCH DÍLCŮ</t>
  </si>
  <si>
    <t>zpětná montáž demontované přejezdové ochranné konstrukce</t>
  </si>
  <si>
    <t>zpětná montáž přejezdové ochranné konstrukce u čerpadlové stanice: 15m*6m</t>
  </si>
  <si>
    <t>výzisk: 253 m3 * 5km</t>
  </si>
  <si>
    <t>materiál určený k recyklaci: (422) * 5 km</t>
  </si>
  <si>
    <t>965311</t>
  </si>
  <si>
    <t>ROZEBRÁNÍ PŘEJEZDU, PŘECHODU Z DÍLCŮ</t>
  </si>
  <si>
    <t>demontáž přejezdové ochranné konstrukce pro zpětné osazení</t>
  </si>
  <si>
    <t>demontáž přejezdové ochranné konstrukce u čerpadlové stanice: 15m*6m</t>
  </si>
  <si>
    <t xml:space="preserve">  SO 07-10-01</t>
  </si>
  <si>
    <t>Kladno – Kladno - Ostrovec, železniční svršek</t>
  </si>
  <si>
    <t>SO 07-10-01</t>
  </si>
  <si>
    <t>dle tabulky Rekapitulace odstranění štěrku</t>
  </si>
  <si>
    <t>- dle tabulky Zřízení železničního svršku a Montáž výhybek a zřízení štěrku ve výhybkách</t>
  </si>
  <si>
    <t>- dle tabulky Zřízení železničního svršku a Montáž výhybek a zřízení štěrku ve výhybkách: 143,289m3+483,183m3 + provizorní stavy 700,860m3 + následná výšková úprava 3.podbití: 4132,42m*0,5</t>
  </si>
  <si>
    <t>115,869m2 * 0,1</t>
  </si>
  <si>
    <t>nové, pruž. bezpodkl. upev.,bet. pr. dl.2,60m nové, rozdělení pražců „u“ (dlouhé kolejnicové pasy svařené do BK)</t>
  </si>
  <si>
    <t>KOLEJ S49, ROZD. "D", STYKOVANÁ, PR. BET. PODKLADNICOVÝ UŽITÝ, UP. TUHÉ - PROVIZORNÍ STAVY, výzisk ze stavby, tuhé podkladnicové upevnění, bet. pr. SB8, rozdělení pražců "d" stykovaná kolej</t>
  </si>
  <si>
    <t>provizorní stav: =174,9m</t>
  </si>
  <si>
    <t>provizorní stav</t>
  </si>
  <si>
    <t>posun je v průměru o cca 10 cm směrově a cca do 15 cm výškově proto délka úseku počítaná 2x pro projetí ASP: 1458,174 m</t>
  </si>
  <si>
    <t>543331</t>
  </si>
  <si>
    <t>VÝMĚNA KOLEJNICE 49 E1 JEDNOTLIVĚ</t>
  </si>
  <si>
    <t>nahrazení stávajících izolovaných styků kolejnicemi (po 25 m), kompletní provedení, včetně řezání</t>
  </si>
  <si>
    <t>v ŽST Kladno-Dubí bude demontováno celkem 24ks stávajících izolovaných styků a nahrazeno novými kolejnicemi 25 m</t>
  </si>
  <si>
    <t>543412</t>
  </si>
  <si>
    <t>VÝMĚNA UPEVNĚNÍ (ŠROUBŮ, SPON, SVĚREK, KROUŽKŮ) PRUŽNÉHO</t>
  </si>
  <si>
    <t>PÁR</t>
  </si>
  <si>
    <t>VÝMĚNA TUHÉHO UPEVNĚNÍ ZA PRUŽNÉ UPEVNĚNÍ VE STÁVAJÍCÍCH KOLEJÍCH</t>
  </si>
  <si>
    <t>dle listu montáže</t>
  </si>
  <si>
    <t>=24*2 výměna IS + 22 závěrné svary</t>
  </si>
  <si>
    <t>v místě přejezdku km 1.111 (měřena délka přejezdu v ose koleje č.1 a č.2) 5.50 m + 5.50 m  
v místě přejezdku km 2.161 (měřena délka přejezdu v ose koleje č.1 a č.2) 24.55 m + 24.55 m</t>
  </si>
  <si>
    <t>výzisk: (2462,552-2015,7)m3 * 5km</t>
  </si>
  <si>
    <t>demotnáž lože 2462,552 * 5 km</t>
  </si>
  <si>
    <t>2230+495,812</t>
  </si>
  <si>
    <t>965821</t>
  </si>
  <si>
    <t>DEMONTÁŽ KILOMETROVNÍKU, HEKTOMETROVNÍKU, MEZNÍKU</t>
  </si>
  <si>
    <t>965841</t>
  </si>
  <si>
    <t>DEMONTÁŽ JAKÉKOLIV NÁVĚSTI</t>
  </si>
  <si>
    <t xml:space="preserve">  SO 08-10-01</t>
  </si>
  <si>
    <t>ŽST Kladno - Ostrovec, železniční svršek</t>
  </si>
  <si>
    <t>SO 08-10-01</t>
  </si>
  <si>
    <t>tabulka Demontáž výhybek a odstranění štěrku ve výhybkách</t>
  </si>
  <si>
    <t>- dle tabulky Zřízení železničního svršku a Montáž výhybek a zřízení štěrku ve výhybkách: 799,648+341,187m3 + provizorní stav 2: 1585,712m3 + následná výšková úprava 3.podbití: (2249,467+532,640)m*0,5</t>
  </si>
  <si>
    <t>3007,411m2 * 0,1</t>
  </si>
  <si>
    <t>kolejnice R350HT, nové, pruž. bezpodkl. upev.,bet. pr. dl.2,60m nové, rozdělení pražců „u“ (dlouhé kolejnicové pasy svařené do BK)</t>
  </si>
  <si>
    <t>provizorní stav: 495,131m</t>
  </si>
  <si>
    <t>5332B3</t>
  </si>
  <si>
    <t>J 49 1:11-300-KOMB, PR. BET., UP. PRUŽNÉ</t>
  </si>
  <si>
    <t>538233</t>
  </si>
  <si>
    <t>SDKS 49 1:11-300, 4,75 M, PR. BET., UP. PRUŽNÉ</t>
  </si>
  <si>
    <t>539551</t>
  </si>
  <si>
    <t>ZVLÁŠTNÍ VYBAVENÍ VÝHYBEK, PRODLOUŽENÍ KLUZNÉ STOLIČKY PRO SNÍMAČ POLOHY JAZYKŮ</t>
  </si>
  <si>
    <t>posun je v průměru o cca 10 cm směrově a cca do 15 cm výškově proto délka úseku počítaná 2x pro projetí ASP</t>
  </si>
  <si>
    <t>v koleji 1a</t>
  </si>
  <si>
    <t>ZAJIŠŤOVACÍ ZNAČKA KONZOLOVÁ (K) NA SLOUPU TRA NÍHO STOŽÁRU</t>
  </si>
  <si>
    <t>výzisk: (2380,3-1343,8)m3 * 5km</t>
  </si>
  <si>
    <t>demotnáž lože 2380,3 * 5 km</t>
  </si>
  <si>
    <t xml:space="preserve">  SO 90-10-01</t>
  </si>
  <si>
    <t>Kladno – Kladno - Ostrovec, výstroj trati</t>
  </si>
  <si>
    <t>SO 90-10-01</t>
  </si>
  <si>
    <t>923111</t>
  </si>
  <si>
    <t>KILOMETROVNÍK</t>
  </si>
  <si>
    <t>923121</t>
  </si>
  <si>
    <t>HEKTOMETROVNÍK</t>
  </si>
  <si>
    <t>923481</t>
  </si>
  <si>
    <t>STANIČNÍK - TABULE "ÚZKÁ"</t>
  </si>
  <si>
    <t>návěst před přejezdem žlutá</t>
  </si>
  <si>
    <t>923491</t>
  </si>
  <si>
    <t>STANIČNÍK - TABULE "ŠIROKÁ"</t>
  </si>
  <si>
    <t>923341</t>
  </si>
  <si>
    <t>RYCHLOSTNÍK N - TABULE</t>
  </si>
  <si>
    <t>923321</t>
  </si>
  <si>
    <t>PŘEDVĚSTNÍK NS - TABULE</t>
  </si>
  <si>
    <t>923471</t>
  </si>
  <si>
    <t>SKLONOVNÍK</t>
  </si>
  <si>
    <t>923831</t>
  </si>
  <si>
    <t>KONZOLA PRO NÁVĚST</t>
  </si>
  <si>
    <t>923821</t>
  </si>
  <si>
    <t>SLOUPEK DN 60 PRO NÁVĚST</t>
  </si>
  <si>
    <t>923441</t>
  </si>
  <si>
    <t>NÁVĚST "POSUN ZAKÁZÁN"</t>
  </si>
  <si>
    <t>R923711</t>
  </si>
  <si>
    <t>TABULE VELIKOSTI "NÁZEV STANICE" (NA OCELOVÝCH SLOUPCÍCH)</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</si>
  <si>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</si>
  <si>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965822</t>
  </si>
  <si>
    <t>DEMONTÁŽ KILOMETROVNÍKU, HEKTOMETROVNÍKU, MEZNÍKU - ODVOZ (NA LIKVIDACI ODPADŮ NEBO JINÉ URČENÉ MÍSTO)</t>
  </si>
  <si>
    <t>tkm</t>
  </si>
  <si>
    <t>965842</t>
  </si>
  <si>
    <t>DEMONTÁŽ JAKÉKOLIV NÁVĚSTI - ODVOZ (NA LIKVIDACI ODPADŮ NEBO JINÉ URČENÉ MÍSTO)</t>
  </si>
  <si>
    <t>E.1.1.2</t>
  </si>
  <si>
    <t>Železniční spodek</t>
  </si>
  <si>
    <t xml:space="preserve">  SO 06-11-01</t>
  </si>
  <si>
    <t>ŽST Kladno, železniční spodek</t>
  </si>
  <si>
    <t>SO 06-11-01</t>
  </si>
  <si>
    <t>2,1 t/m3</t>
  </si>
  <si>
    <t>z demolic: 153,7m3*1,9t/m3</t>
  </si>
  <si>
    <t>2,4 t/m3: =30,6*2,4</t>
  </si>
  <si>
    <t>740,9m3*2,5t/m3</t>
  </si>
  <si>
    <t>škvára: ze zemních prací: 244m3*2,1t/m3</t>
  </si>
  <si>
    <t>- kontaminované zeminy v prostoru kol.č.2  - odvoz a uložení, 2,1 t/m3</t>
  </si>
  <si>
    <t>11343A</t>
  </si>
  <si>
    <t>ODSTRAN KRYTU ZPEVNĚNÝCH PLOCH S ASFALT POJIVEM VČET PODKLADU - BEZ DOPRAVY</t>
  </si>
  <si>
    <t>- demolice asfaltové zpevněné plochy u budovy OŘ 102m2*0,3</t>
  </si>
  <si>
    <t>11511</t>
  </si>
  <si>
    <t>ČERPÁNÍ VODY DO 500 L/MIN</t>
  </si>
  <si>
    <t>Čerpání vody z drenážního systému z důvodu etapizace výstavby</t>
  </si>
  <si>
    <t>včetně odvozu na mezdeponii, část pro zpětné použití</t>
  </si>
  <si>
    <t>8005*0,2</t>
  </si>
  <si>
    <t>12373</t>
  </si>
  <si>
    <t>ODKOP PRO SPOD STAVBU SILNIC A ŽELEZNIC TŘ. I</t>
  </si>
  <si>
    <t>na mezdieponii, zemina není určena na skládku</t>
  </si>
  <si>
    <t>50% zásypu 653,80m3 + násyp 1914m3</t>
  </si>
  <si>
    <t>12373A</t>
  </si>
  <si>
    <t>ODKOP PRO SPOD STAVBU SILNIC A ŽELEZNIC TŘ. I - BEZ DOPRAVY</t>
  </si>
  <si>
    <t>- výkopy z kolejiště - ( 83310 (výkopy včetně štěrkového lože dle kubaturových listů)-12526 odtěžené štěrkové lože uvedeno v SO 06-10-01) -hornina  R5-R6 2602- ornice 1601: 66581m3  
 - výkopy z kolejiště pro provedení ZKPP ==0,5*781+0,6*(370+367+2158+175)+(781+370+367+2158+175)*0,3 = 3387,80m3  
 - výkopy z kolejiště po provedení provizorních propojení = 1539 m3  
- výkopy kontaminované zeminy v prostoru kol.č.2 = 50 m3  
- výkopy zeminy nevhodné pro zlepšení - škvára =1670*0,2*5 = 244 m3  
- výkopy zeminy nevhodné pro zlepšení - kamenivo fr.min.100mm =313*25*0,2 = 1670 m3  
 - odpočet části pro zásyp: -2567,80 m3  
66581+3387,80+1539+50+244+1670-2567,80</t>
  </si>
  <si>
    <t>12383A</t>
  </si>
  <si>
    <t>ODKOP PRO SPOD STAVBU SILNIC A ŽELEZNIC TŘ. II - BEZ DOPRAVY</t>
  </si>
  <si>
    <t>výkopy v hornině R5-R6 (objem z kubaturového listu - retenční nádrž)</t>
  </si>
  <si>
    <t>12573</t>
  </si>
  <si>
    <t>VYKOPÁVKY ZE ZEMNÍKŮ A SKLÁDEK TŘ. I</t>
  </si>
  <si>
    <t>naložení a dovoz zeminy pro zpětný zásyp</t>
  </si>
  <si>
    <t>výměra dle objemu zásypu</t>
  </si>
  <si>
    <t>naložení a dovoz ornice pro rozprostření</t>
  </si>
  <si>
    <t>ohumusování: =2202*0,2= 440,4 m3  
 - ochranná vrstva tl.0.50m ukládaná na terén  (retenční nádrž): 5114*0,5 m3  
oplocení: 85*0,15</t>
  </si>
  <si>
    <t>50% zásypu</t>
  </si>
  <si>
    <t>- výkop rýhy pro trativody  3635 m3  
 - výkop rýhy pro svodné potrubí š. 1,0m (sv.potrubí + příčné přechody + výústi) 385 m3  
 - výkop pro trativodní šachty betonové + horské vpusti  311,60+11 m3  
 - výkop pro trativodní šachty plastové 281,90 m3  
 - výkop rýhy pro chráničky 639,80 m3  
 - odpočet části pro zásyp: -653,80 m3  
3635+385+311,60+11+281,90+639,80-653,80</t>
  </si>
  <si>
    <t>17111</t>
  </si>
  <si>
    <t>ULOŽENÍ SYPANINY DO NÁSYPŮ SE ZLEPŠENÍM ZEMINY</t>
  </si>
  <si>
    <t>zemina zlepšená směsnými pojivy do ZZVC</t>
  </si>
  <si>
    <t>17120</t>
  </si>
  <si>
    <t>ULOŽENÍ SYPANINY DO NÁSYPŮ A NA SKLÁDKY BEZ ZHUTNĚNÍ</t>
  </si>
  <si>
    <t>na mezideponii</t>
  </si>
  <si>
    <t>zemina pro zásyp + ornice</t>
  </si>
  <si>
    <t>17250</t>
  </si>
  <si>
    <t>ZŘÍZENÍ TĚSNĚNÍ ZE ZEMIN NEPROPUSTNÝCH</t>
  </si>
  <si>
    <t>těsnící vrstva pod trativodem tl. 0,1m</t>
  </si>
  <si>
    <t>1111*0,1*1</t>
  </si>
  <si>
    <t>- zhutněné zásypy a přísypy (z řezů viz. kubaturový list): 160,0 m3  
 - zhutněný zásyp rýhy pro sv. potr. š. 1,0m  (příčné přechody) (z řezů příčných svodů): 220,0 m3  
 - zásyp svodného potrubí pískem (z řezů viz. kubaturový list): 177,0 m3  
 - zhutněný zásyp rýhy pro chráničky: 489,0 m3  
 - zhutněný zásyp v prostoru gabionu dl.135m (z řezů viz. kubaturový list): 132,0 m3  
 - zhutněný zásyp demolovaných zrušených propustků: 129,60 m3  
celkem: 160+220+177+489+132+129,60</t>
  </si>
  <si>
    <t>17481</t>
  </si>
  <si>
    <t>ZÁSYP JAM A RÝH Z NAKUPOVANÝCH MATERIÁLŮ</t>
  </si>
  <si>
    <t>kamenivo frakce 16/32</t>
  </si>
  <si>
    <t>zásyp rýhy trativodu kamenivem fr.16/32</t>
  </si>
  <si>
    <t>17581</t>
  </si>
  <si>
    <t>OBSYP POTRUBÍ A OBJEKTŮ Z NAKUPOVANÝCH MATERIÁLŮ</t>
  </si>
  <si>
    <t>obsyp šachet kamenivem fr. 16/32: 251,40m2+227,50m3  
Obsyp chrániček štěrkopískem: 19,70m3</t>
  </si>
  <si>
    <t>18130</t>
  </si>
  <si>
    <t>ÚPRAVA PLÁNĚ BEZ ZHUTNĚNÍ</t>
  </si>
  <si>
    <t>18223</t>
  </si>
  <si>
    <t>ROZPROSTŘENÍ ORNICE VE SVAHU V TL DO 0,20M</t>
  </si>
  <si>
    <t>ohumusování: 2202 m2</t>
  </si>
  <si>
    <t>18225</t>
  </si>
  <si>
    <t>ROZPROSTŘENÍ ORNICE VE SVAHU V TL DO 0,50M</t>
  </si>
  <si>
    <t>ochranná vrstva tl.0.50m ukládaná na terén  (retenční nádrž): 5114 m2</t>
  </si>
  <si>
    <t>18232</t>
  </si>
  <si>
    <t>ROZPROSTŘENÍ ORNICE V ROVINĚ V TL DO 0,15M</t>
  </si>
  <si>
    <t>u oplocení</t>
  </si>
  <si>
    <t>2202+5114+85</t>
  </si>
  <si>
    <t>18245</t>
  </si>
  <si>
    <t>ZALOŽENÍ TRÁVNÍKU ZATRAVŇOVACÍ TEXTILIÍ (ROHOŽÍ)</t>
  </si>
  <si>
    <t>biodegradační kokosová rohož uchycena ocel. skobami</t>
  </si>
  <si>
    <t>biodegradační kokosová rohož  "(1597m2 viz. kubaturový list + 0,5m po celé délce na kotvení 225m2+ 150m2 svahy u mostních objektů)" uchycena ocel. skobami</t>
  </si>
  <si>
    <t>Zvláštní zakládání, základy, zpevňování hornin</t>
  </si>
  <si>
    <t>21197</t>
  </si>
  <si>
    <t>OPLÁŠTĚNÍ ODVODŇOVACÍCH ŽEBER Z GEOTEXTILIE</t>
  </si>
  <si>
    <t>geotextílie filtrační pro trativody</t>
  </si>
  <si>
    <t>Svislé a kompletní konstrukce</t>
  </si>
  <si>
    <t>délka 1x sloupek 2,55 m x 30 (1,65 kg/m)</t>
  </si>
  <si>
    <t>délka 1x vzpěra 2,05 m x 2 (1,65 kg/m)</t>
  </si>
  <si>
    <t>Vodorovné konstrukce</t>
  </si>
  <si>
    <t>451313</t>
  </si>
  <si>
    <t>PODKLADNÍ A VÝPLŇOVÉ VRSTVY Z PROSTÉHO BETONU C16/20</t>
  </si>
  <si>
    <t>podbetonování svodného potrubí + opěrky betonem C 16/20 (příčné přechody pod kolejemi)=(907*0,3)+(1*0,1*907)=362,80m3  
 - podbetonování trativod. potrubí betonem C 16/20: 123 m3  
 - vybetonování dna drenážní šachty betonem: =0,4*0,4*3,14*53*0,25</t>
  </si>
  <si>
    <t>451314</t>
  </si>
  <si>
    <t>PODKLADNÍ A VÝPLŇOVÉ VRSTVY Z PROSTÉHO BETONU C25/30</t>
  </si>
  <si>
    <t>pod příkopové tvárnice: 541*0,355</t>
  </si>
  <si>
    <t>45157</t>
  </si>
  <si>
    <t>PODKLADNÍ A VÝPLŇOVÉ VRSTVY Z KAMENIVA TĚŽENÉHO</t>
  </si>
  <si>
    <t>pod příkopové tvárnice: 541*0,063  
 - podsyp štěrkodrti pod dlažbu u vyusť. příkopů tl.0,05m: 3 m3  
pod trativody: 164,40m3  
pod šachty: 36,80+18,90m3</t>
  </si>
  <si>
    <t>ŠD fr. 0/32</t>
  </si>
  <si>
    <t>pražcové podloží: 14270,70  
ZKPP: =(781+370+367+2158+175)*0,3 = 1155,30m3  
Provizorní propojení - podkladní vrstva ŠD fr. 0/32 - tl.0,30m    
1XP-2XP: =(249+50+56)*5*0,3 = 533 m3  
3XP-5XP: =(108+2*50+56)*5*0,3 =  396 m3  
6XP: =(199+68)*5*0,3 = 401 m3  
7XP-8XP: =(46+50+44)*5*0,3 = 210 m3</t>
  </si>
  <si>
    <t>501102</t>
  </si>
  <si>
    <t>ZŘÍZENÍ KONSTRUKČNÍ VRSTVY TĚLESA ŽELEZNIČNÍHO SPODKU ZE ŠTĚRKODRTI RECYKLOVANÉ</t>
  </si>
  <si>
    <t>využití výzisku ze stavby z předrcení starého ŠL</t>
  </si>
  <si>
    <t>501430</t>
  </si>
  <si>
    <t>ZŘÍZENÍ KONSTRUKČNÍ VRSTVY TĚLESA ŽELEZNIČNÍHO SPODKU ZE ZEMINY ZLEPŠENÉ (STABILIZOVANÉ) VÁPNO-CEMENTEM</t>
  </si>
  <si>
    <t>zlepšení zemin směsným pojivem (50% vápno + 50% cement objemově) v tl. 420 mm (záběr frézy 500 mm), množství pojiva 3%</t>
  </si>
  <si>
    <t>dle kubaturového listu: 44270m2*0,42</t>
  </si>
  <si>
    <t>501900</t>
  </si>
  <si>
    <t>ZŘÍZENÍ KONSTRUKČNÍ VRSTVY TĚLESA ŽELEZNIČNÍHO SPODKU Z JINÉHO MATERIÁLU</t>
  </si>
  <si>
    <t>cementová stabilizace štěrkodrti - dovoz z centra</t>
  </si>
  <si>
    <t>ZKPP: =0,5*781+0,6*(370+367+2158+175)=2232,50 m3</t>
  </si>
  <si>
    <t>502941</t>
  </si>
  <si>
    <t>ZŘÍZENÍ KONSTRUKČNÍ VRSTVY TĚLESA ŽELEZNIČNÍHO SPODKU Z GEOTEXTILIE</t>
  </si>
  <si>
    <t>separační geotextilie</t>
  </si>
  <si>
    <t>pražcové podloží: 855 m2  
Provizorní propojení  
1XP-2XP: =(249+50+56)*5 = 1775 m3  
3XP-5XP: =(108+2*50+56)*5 =  1320 m3  
6XP: =(199+68)*5 = 1335 m3  
7XP-8XP: =(46+50+44)*5 = 700 m3</t>
  </si>
  <si>
    <t>PSV</t>
  </si>
  <si>
    <t>85 m * 2 m</t>
  </si>
  <si>
    <t>76796</t>
  </si>
  <si>
    <t>VRATA A VRÁTKA</t>
  </si>
  <si>
    <t>Ocelová branka Zn+PVC 1,4x2 m, 2 ks ocelový sloupek O100x6,3 mm Zn+PVC</t>
  </si>
  <si>
    <t>1,6m *2,05 m</t>
  </si>
  <si>
    <t>Trubní vedení</t>
  </si>
  <si>
    <t>82458</t>
  </si>
  <si>
    <t>POTRUBÍ Z TRUB ŽELEZOBETONOVÝCH DN DO 600MM</t>
  </si>
  <si>
    <t>- svodné potrubí betonové DN 600mm (přejezd)</t>
  </si>
  <si>
    <t>87445</t>
  </si>
  <si>
    <t>POTRUBÍ Z TRUB PLASTOVÝCH ODPADNÍCH DN DO 300MM</t>
  </si>
  <si>
    <t>- svodné potrubí PE HD - DN 300mm</t>
  </si>
  <si>
    <t>87446</t>
  </si>
  <si>
    <t>POTRUBÍ Z TRUB PLASTOVÝCH ODPADNÍCH DN DO 400MM</t>
  </si>
  <si>
    <t>- svodné potrubí PE HD - DN 400mm</t>
  </si>
  <si>
    <t>87457</t>
  </si>
  <si>
    <t>POTRUBÍ Z TRUB PLASTOVÝCH ODPADNÍCH DN DO 500MM</t>
  </si>
  <si>
    <t>- svodné potrubí PE HD - DN 500mm</t>
  </si>
  <si>
    <t>87458</t>
  </si>
  <si>
    <t>POTRUBÍ Z TRUB PLAST ODPAD DN DO 600MM</t>
  </si>
  <si>
    <t>- svodné potrubí PE HD - DN 600mm</t>
  </si>
  <si>
    <t>875332</t>
  </si>
  <si>
    <t>POTRUBÍ DREN Z TRUB PLAST DN DO 150MM DĚROVANÝCH</t>
  </si>
  <si>
    <t>trativody PE HD - DN 150mm</t>
  </si>
  <si>
    <t>trativody samostatné: 4760m + trativod se sv. potrubím: 1111m</t>
  </si>
  <si>
    <t>87634</t>
  </si>
  <si>
    <t>CHRÁNIČKY Z TRUB PLASTOVÝCH DN DO 200MM</t>
  </si>
  <si>
    <t>chráničky DN 160 HDPE, včetně víček</t>
  </si>
  <si>
    <t>dle tabulky chrániček</t>
  </si>
  <si>
    <t>894846</t>
  </si>
  <si>
    <t>ŠACHTY KANALIZAČNÍ PLASTOVÉ D 400MM</t>
  </si>
  <si>
    <t>trativodní šachta plastová PE HD DN 400 s uzamykatelným poklopem, včetně nasazovací trubky</t>
  </si>
  <si>
    <t>celková výška šachet 235 m</t>
  </si>
  <si>
    <t>895112</t>
  </si>
  <si>
    <t>DRENÁŽNÍ ŠACHTICE NORMÁLNÍ Z BETON DÍLCŮ ŠN 80</t>
  </si>
  <si>
    <t>trativodní šachta betonová DN 800 - včetně těsnící pěny, zákrytové desky dvoudílné nebo revizního šachtového nástavce s poklopem</t>
  </si>
  <si>
    <t>celková výška šachet 130 m</t>
  </si>
  <si>
    <t>89536</t>
  </si>
  <si>
    <t>DRENÁŽNÍ VÝUSŤ Z PROST BETONU</t>
  </si>
  <si>
    <t>89721</t>
  </si>
  <si>
    <t>VPUSŤ KANALIZAČNÍ HORSKÁ KOMPLETNÍ MONOLITICKÁ BETONOVÁ</t>
  </si>
  <si>
    <t>včetně ocelové zákrytové mříže</t>
  </si>
  <si>
    <t>899522</t>
  </si>
  <si>
    <t>OBETONOVÁNÍ POTRUBÍ Z PROSTÉHO BETONU DO C12/15</t>
  </si>
  <si>
    <t>XF3</t>
  </si>
  <si>
    <t>Obetonování chrániček betonem C 12/15 - XF3: 120m3</t>
  </si>
  <si>
    <t>935232</t>
  </si>
  <si>
    <t>PŘÍKOPOVÉ ŽLABY Z BETON TVÁRNIC ŠÍŘ DO 1200MM DO BETONU TL 100MM</t>
  </si>
  <si>
    <t>příkopová tvárnice typu TZZ3 nebo rovnocenná</t>
  </si>
  <si>
    <t>935832</t>
  </si>
  <si>
    <t>ŽLABY A RIGOLY DLÁŽDĚNÉ Z LOMOVÉHO KAMENE TL DO 250MMM DO BETONU TL 100MM</t>
  </si>
  <si>
    <t>včetně kompletního betonového lože</t>
  </si>
  <si>
    <t>vyústění svodných potrubí</t>
  </si>
  <si>
    <t>R965861</t>
  </si>
  <si>
    <t>DEMONTÁŽ VODNÍHO JEŘÁBU</t>
  </si>
  <si>
    <t>včetně odvozu k likvidaci</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</si>
  <si>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 odvoz vybouraného materiálu k výkupu likvidaci  
3. Způsob měření:  
Udává se počet kusů kompletní konstrukce nebo práce.</t>
  </si>
  <si>
    <t>R965860</t>
  </si>
  <si>
    <t>DEMONTÁŽ OBRYSNICE</t>
  </si>
  <si>
    <t>ocelové sloupky zapuštěné do betonu, drátěné pletivo, včetně vstupní branky, včetně odvozu a likvidace odpadu</t>
  </si>
  <si>
    <t>- demontáž stávajícího oplocení (v kolizi s VSMP rekonstruované koleje), náhrada novým - ocelové sloupky zapuštěné do betonu, drátěné pletivo - dl.86m, z toho 1,50m vstupní branka</t>
  </si>
  <si>
    <t>13 - bourání cihlové kce propustku ev.km 28,248 (kolize s odvodněním + zlepšená zemina): 104m3  
   (propustek v terénu z povrchu nenalezen)  
14 - bourání cihlové kce kontrolních šachet  (kolize s odvodněním + zlepšená zemina): 50m3</t>
  </si>
  <si>
    <t>1 - bourání bet. základů návěstidla (kolize s odvodněním + zlepšená zemina): 44,0m3  
2 - bourání bet. základů obrysnice (kolize s odvodněním + zlepšená zemina): 2 m3  
3 - bourání bet. základů šachty (kolize s odvodněním + zlepšená zemina): 57,6m3  
4 - bourání bet. základů stožáry + výstražníky (kolize s odvodněním + zlepšená zemina): 122,3m3  
5 - bourání bet. základů kabelovody (kolize s odvodněním + zlepšená zemina): 317,2m3  
6 - demontáž bet. úrovňové přechody: 31,3m3  
7 - bourání betonových základů  - vodní jeřáb - napájecí stojany: 16,0m3  
8 - demontáž bet. Námezníků: 1,6m3  
9 - demontáž bet. Hektometry: 4,3m3  
10 - bourání bet. kce propustku ev.km 28,248 (kolize s odvodněním + zlepšená zemina): 129,6m3  
   (propustek v terénu z povrchu nenalezen)  
11 - demolice základů stávajícího plotu - budova OŘ (kolize s VSMP): 15,0m3  
celkem: 44+2+57,6+122,3+317,2+31,3+16+1,6+4,3+129,6+15=740,9M3</t>
  </si>
  <si>
    <t xml:space="preserve">  SO 06-11-01.1</t>
  </si>
  <si>
    <t>ŽST Kladno, železniční spodek - zpevněná plocha</t>
  </si>
  <si>
    <t>SO 06-11-01.1</t>
  </si>
  <si>
    <t>Vybourání nestmelených konstrukčních vrstev komunikace tl. 400mm: 1156 m2</t>
  </si>
  <si>
    <t>pro zásyp</t>
  </si>
  <si>
    <t>přebytek na skládku</t>
  </si>
  <si>
    <t>ohumusování: =258,8*0,15</t>
  </si>
  <si>
    <t>zásyp případného protiletadlového krytu</t>
  </si>
  <si>
    <t>2558,3*1,15+358,1*1,15</t>
  </si>
  <si>
    <t>198,7*2,5</t>
  </si>
  <si>
    <t>212045</t>
  </si>
  <si>
    <t>TRATIVODY KOMPLET Z TRUB NEKOV DN DO 200MM, RÝHA TŘ I</t>
  </si>
  <si>
    <t>včetně podbetonování</t>
  </si>
  <si>
    <t>581153</t>
  </si>
  <si>
    <t>CEMENTOBETONOVÝ KRYT JEDNOVRSTVÝ NEVYZTUŽENÝ TŘ.II TL. DO 250MM</t>
  </si>
  <si>
    <t>cementobetonový kryt CB II tl. 210mm, včetně řezání dilatačních spar</t>
  </si>
  <si>
    <t>ŠDA: 55,2m3 + ŠDB: 60,7m3</t>
  </si>
  <si>
    <t>56334</t>
  </si>
  <si>
    <t>VOZOVKOVÉ VRSTVY ZE ŠTĚRKODRTI TL. DO 200MM</t>
  </si>
  <si>
    <t>štěrkodrť ŠDB min. tl. 200 mm</t>
  </si>
  <si>
    <t>dle situace +15%</t>
  </si>
  <si>
    <t>572224</t>
  </si>
  <si>
    <t>SPOJOVACÍ POSTŘIK Z MODIFIK EMULZE DO 1,0KG/M2</t>
  </si>
  <si>
    <t>574E66</t>
  </si>
  <si>
    <t>ASFALTOVÝ BETON PRO PODKLADNÍ VRSTVY ACP 16+, 16S TL. 70MM</t>
  </si>
  <si>
    <t>89712</t>
  </si>
  <si>
    <t>VPUSŤ KANALIZAČNÍ ULIČNÍ KOMPLETNÍ Z BETONOVÝCH DÍLCŮ</t>
  </si>
  <si>
    <t>917224</t>
  </si>
  <si>
    <t>SILNIČNÍ A CHODNÍKOVÉ OBRUBY Z BETONOVÝCH OBRUBNÍKŮ ŠÍŘ 150MM</t>
  </si>
  <si>
    <t>919121</t>
  </si>
  <si>
    <t>ŘEZÁNÍ BETON KRYTU VOZOVEK TL DO 50MM</t>
  </si>
  <si>
    <t>Řezání nového betonového krytu vozovky před zalitím zálivkou do hl. 50 mm</t>
  </si>
  <si>
    <t>931315</t>
  </si>
  <si>
    <t>TĚSNĚNÍ DILATAČ SPAR ASF ZÁLIVKOU PRŮŘ DO 600MM2</t>
  </si>
  <si>
    <t>těsnění - zálivka za horka 20x25 mm</t>
  </si>
  <si>
    <t>93135</t>
  </si>
  <si>
    <t>TĚSNĚNÍ DILATAČ SPAR PRYŽ PÁSKOU NEBO KRUH PROFILEM</t>
  </si>
  <si>
    <t>těsnění - mikroporézní pryž D=min. 22 mm, těsnící provazec</t>
  </si>
  <si>
    <t>931182</t>
  </si>
  <si>
    <t>VÝPLŇ DILATAČNÍCH SPAR Z POLYSTYRENU TL 20MM</t>
  </si>
  <si>
    <t>dilatace - tl. 20 mm, EPS 70 výška 100 mm</t>
  </si>
  <si>
    <t>415,4*0,1</t>
  </si>
  <si>
    <t>96616A</t>
  </si>
  <si>
    <t>BOURÁNÍ KONSTRUKCÍ ZE ŽELEZOBETONU - BEZ DOPRAVY</t>
  </si>
  <si>
    <t xml:space="preserve">  SO 06-11-01.2</t>
  </si>
  <si>
    <t>ŽST Kladno, železniční spodek - odvodnění zpevněné plochy</t>
  </si>
  <si>
    <t>SO 06-11-01.2</t>
  </si>
  <si>
    <t>125835</t>
  </si>
  <si>
    <t>VYKOPÁVKY ZE ZEMNÍKŮ A SKLÁDEK TŘ. II, ODVOZ DO 8KM</t>
  </si>
  <si>
    <t>13183A</t>
  </si>
  <si>
    <t>HLOUBENÍ JAM ZAPAŽ I NEPAŽ TŘ II - BEZ DOPRAVY</t>
  </si>
  <si>
    <t>002; (6,1*3,8)*3-45 +15*3</t>
  </si>
  <si>
    <t>132835</t>
  </si>
  <si>
    <t>HLOUBENÍ RÝH ŠÍŘ DO 2M PAŽ I NEPAŽ TŘ. II, ODVOZ DO 8KM</t>
  </si>
  <si>
    <t>materiál není určen na skládku, zpětný zásyp</t>
  </si>
  <si>
    <t>002,003;((96+40)*1*1+(12+5+3+16+6+3+3+8+2+10+5+13)*0,8*0,5)/2</t>
  </si>
  <si>
    <t>13283A</t>
  </si>
  <si>
    <t>HLOUBENÍ RÝH ŠÍŘ DO 2M PAŽ I NEPAŽ TŘ. II - BEZ DOPRAVY</t>
  </si>
  <si>
    <t>002,003; pol.7+po.13</t>
  </si>
  <si>
    <t>obsyp a podsyp potrubí</t>
  </si>
  <si>
    <t>003,96*0,7*1+40*1*0,7+(12+5+3+16+6+3+3+8+2+10+5+13)*0,8*0,6</t>
  </si>
  <si>
    <t>87434</t>
  </si>
  <si>
    <t>POTRUBÍ Z TRUB PLASTOVÝCH ODPADNÍCH DN DO 200MM</t>
  </si>
  <si>
    <t>PP plné žebro  SN 12; vč. tvarovek</t>
  </si>
  <si>
    <t>002</t>
  </si>
  <si>
    <t>894145</t>
  </si>
  <si>
    <t>ŠACHTY KANALIZAČNÍ Z BETON DÍLCŮ NA POTRUBÍ DN DO 300MM</t>
  </si>
  <si>
    <t>894158</t>
  </si>
  <si>
    <t>ŠACHTY KANALIZAČNÍ Z BETON DÍLCŮ NA POTRUBÍ DN DO 600MM</t>
  </si>
  <si>
    <t>vč. úpravy šachty pro osazení regulátoru</t>
  </si>
  <si>
    <t>892115</t>
  </si>
  <si>
    <t>JÍMKY PRO ODLOUČ ROP PRODUKT Z BET DÍLCŮ, PRŮT DO 100L/SEC</t>
  </si>
  <si>
    <t>OLK NS 65 l/s</t>
  </si>
  <si>
    <t>899309</t>
  </si>
  <si>
    <t>DOPLŇKY NA POTRUBÍ - VÝSTRAŽNÁ FÓLIE</t>
  </si>
  <si>
    <t>899652</t>
  </si>
  <si>
    <t>ZKOUŠKA VODOTĚSNOSTI POTRUBÍ DN DO 300MM</t>
  </si>
  <si>
    <t>899672</t>
  </si>
  <si>
    <t>ZKOUŠKA VODOTĚSNOSTI POTRUBÍ DN DO 600MM</t>
  </si>
  <si>
    <t>899662</t>
  </si>
  <si>
    <t>ZKOUŠKA VODOTĚSNOSTI POTRUBÍ DN DO 400MM</t>
  </si>
  <si>
    <t>89980</t>
  </si>
  <si>
    <t>TELEVIZNÍ PROHLÍDKA POTRUBÍ</t>
  </si>
  <si>
    <t>R899071</t>
  </si>
  <si>
    <t>regulátor odtoku (např. vírový ventil v šachtě) 1 l/s</t>
  </si>
  <si>
    <t>dodávka a montáž</t>
  </si>
  <si>
    <t>R899072</t>
  </si>
  <si>
    <t>napojení na šachtu svodného potrubí</t>
  </si>
  <si>
    <t>kompletní provedení a dodávka</t>
  </si>
  <si>
    <t xml:space="preserve">  SO 06-11-02</t>
  </si>
  <si>
    <t>ŽST Kladno, provozní ošetření, železniční spodek</t>
  </si>
  <si>
    <t>SO 06-11-02</t>
  </si>
  <si>
    <t>1m3*1,9t/m3</t>
  </si>
  <si>
    <t>127,9m3*2,5t/m3</t>
  </si>
  <si>
    <t>dtto rozprostření:=69*25*0,2</t>
  </si>
  <si>
    <t>včetně odvozu na určené místo, přebytek v rámci SO</t>
  </si>
  <si>
    <t>6345*0,2-345</t>
  </si>
  <si>
    <t>do zásypu</t>
  </si>
  <si>
    <t>- výkopy z kolejiště - (10905 (výkopy včetně štěrkového lože dle kubaturových listů)-143 odtěžené štěrkové lože uvedeno v SO 06-10-02): 10762m3  
 - odpočet části pro zásyp: -346,8 m3</t>
  </si>
  <si>
    <t>ohumusování: 345m3</t>
  </si>
  <si>
    <t>- výkop rýhy pro trativody:325m3   
- výkop rýhy pro svodné potrubí š. 1,0m + příčné přechody 3,9 m3  
 - výkop pro trativodní šachty betonové + horské vpusti 7,3 m3  
 - výkop pro trativodní šachty plastové (šachet 12 ks): 27,6 m3  
 - výkop rýhy pro chráničky: 8,0 m3</t>
  </si>
  <si>
    <t>zhutněné zásypy a přísypy (z řezů viz. kubaturový list): 305,0 m3  
zhutněný zásyp rýhy pro trativody (z řezů viz. kubaturový list): 385,0 m3  
zhutněný zásyp rýhy pro sv. potr. š. 1,0m  (příčné přechody): z řezů 4,0 m3  
zhutněný zásyp rýhy pro chráničky: 3,0 m3  
zhutněný zásyp demolovaných zrušených propustků: 21,6 m3  
305+385+4+3+21,6</t>
  </si>
  <si>
    <t>obsyp šachet kamenivem fr. 16/32: 4,7m2+2,3m3  
Obsyp chrániček štěrkopískem: 0,5m3</t>
  </si>
  <si>
    <t>ohumusování: =69*25= 1725 m2</t>
  </si>
  <si>
    <t>biodegradační kokosová rohož  "(1725m2 viz. kubaturový list+ 0,5m po celé délce na kotvení 213m2 )" uchycena ocel. skobami: =1725+213</t>
  </si>
  <si>
    <t>- podbetonování trativod. potrubí betonem C 16/20: 38,3 m3  
 - vybetonování dna drenážní šachty betonem: =0,1m3</t>
  </si>
  <si>
    <t>pod příkopové tvárnice: 199*0,355</t>
  </si>
  <si>
    <t>pod příkopové tvárnice: 199*0,063  
pod trativody: 38,3m3  
pod šachty: 3,2m3+3,5m3</t>
  </si>
  <si>
    <t>dle kubaturového listu: 4195m2*0,42</t>
  </si>
  <si>
    <t>celková výška šachet 24 m</t>
  </si>
  <si>
    <t>Obetonování chrániček betonem C 12/15 - XF3</t>
  </si>
  <si>
    <t>- bourání cihlové kce kontrolních šachet  (kolize s odvodněním + zlepšená zemina) : 1m3</t>
  </si>
  <si>
    <t>1 - bourání bet. základů návěstidla (kolize s odvodněním + zlepšená zemina): 2,0m3  
2 - bourání bet. základů šachty (kolize s odvodněním + zlepšená zemina): 1,2m3  
3 - bourání bet. základů stožáry + výstražníky (kolize s odvodněním + zlepšená zemina): 9,4m3  
4 - bourání bet. základů kabelovody (kolize s odvodněním + zlepšená zemina): 62,4m3  
5 - demontáž bet. úrovňové přechody: 31,3m3  
10 - bourání bet. kce propustku km 27,596 (kolize s odvodněním + zlepšená zemina): 21,6m3  
Celkem: 2+1,2+9,4+62,4+31,3+21,6=127,9m3</t>
  </si>
  <si>
    <t xml:space="preserve">  SO 06-11-03</t>
  </si>
  <si>
    <t>ŽST Kladno, vlečka MTH Kladno, železniční spodek</t>
  </si>
  <si>
    <t>SO 06-11-03</t>
  </si>
  <si>
    <t>6,1m3*2,5t/m3</t>
  </si>
  <si>
    <t>- výkopy z kolejiště - (1440 (výkopy včetně štěrkového lože dle kubaturových listů)-355 odtěžené štěrkové lože uvedeno v SO 06-10-01): 1085m3</t>
  </si>
  <si>
    <t>ohumusování</t>
  </si>
  <si>
    <t>- výkop rýhy pro chráničky: 8m3 - odpočet části pro zpětný zásyp -4m3</t>
  </si>
  <si>
    <t>zemina pro zásyp</t>
  </si>
  <si>
    <t>- zhutněný zásyp rýhy pro chráničky 4 m3</t>
  </si>
  <si>
    <t>Obsyp chrániček štěrkopískem: 0,5m3</t>
  </si>
  <si>
    <t>délka 1x sloupek 2,55 m x 12 (1,65 kg/m)</t>
  </si>
  <si>
    <t>45152</t>
  </si>
  <si>
    <t>PODKLADNÍ A VÝPLŇOVÉ VRSTVY Z KAMENIVA DRCENÉHO</t>
  </si>
  <si>
    <t>plocha pokrytá štěrkem fr. 31,5/63, tl. 0,10m</t>
  </si>
  <si>
    <t>963*0,1</t>
  </si>
  <si>
    <t>pražcové podloží: =30*25*0,3</t>
  </si>
  <si>
    <t>30 * 25 * 0,42</t>
  </si>
  <si>
    <t>Přidružená stavební výroba</t>
  </si>
  <si>
    <t>Rekonstrukce stávajícího ocelového oplocení: (37-6,6)*2</t>
  </si>
  <si>
    <t>Rekonstrukce stávajícího ocelového oplocení: 6,6*2</t>
  </si>
  <si>
    <t>Obetonování chrániček betonem C 12/15 - XF3: 4,4m3</t>
  </si>
  <si>
    <t>včetně demontáže vrat, včetně odvozu a likvidace odpadu</t>
  </si>
  <si>
    <t>Rekonstrukce stávajícího ocelového oplocení, z toho vrata 6,6 m</t>
  </si>
  <si>
    <t>- demontáž bet. námezníků: 0,1 m3  
 - demolice základů stávajícího plotu - vjezd MTH (kolize s VSMP) : 6 m3</t>
  </si>
  <si>
    <t xml:space="preserve">  SO 06-11-04</t>
  </si>
  <si>
    <t>ŽST Kladno, vlečka DKV,Plzeň, železniční spodek</t>
  </si>
  <si>
    <t>SO 06-11-04</t>
  </si>
  <si>
    <t>8m3*1,9t/m3</t>
  </si>
  <si>
    <t>152,3m3*2,5t/m3</t>
  </si>
  <si>
    <t>- výkopy z kolejiště - (2805 (výkopy včetně štěrkového lože dle kubaturových listů)-765 odtěžené štěrkové lože uvedeno v SO 06-10-04): 2040m3  
 - výkopy z kolejiště pro provedení ZKPP =30*6*0,6 = 108m3  
 - výkopy kontaminované zeminy = 50 m3  
 - odpočet části pro zásyp: -129 m3  
celkem: 2040+108+50-129=2069m3</t>
  </si>
  <si>
    <t>- výkop rýhy pro chráničky 17 m3  
 - odpočet části pro zásyp: -10 m3</t>
  </si>
  <si>
    <t>- zhutněný zásyp rýhy pro chráničky 10 m3  
 - zhutněný zásyp demolované prohlížecí jámy: 129 m3  
celkem: 10+129</t>
  </si>
  <si>
    <t>Obsyp chrániček štěrkopískem: 1,1m3</t>
  </si>
  <si>
    <t>1100*0,1</t>
  </si>
  <si>
    <t>pražcové podloží: =915*0,3+1722*0,2  
 ZKPP: =30*0,3*6</t>
  </si>
  <si>
    <t>557 * 0,42</t>
  </si>
  <si>
    <t>ZKPP: =30*0,6*6</t>
  </si>
  <si>
    <t>Obetonování chrániček betonem C 12/15 - XF3: 5m3</t>
  </si>
  <si>
    <t>R900001</t>
  </si>
  <si>
    <t>Rekonstrukce stávajícího ocelového zastřešení</t>
  </si>
  <si>
    <t>objekt není zanesen v zaměření - stávající ochrana před deštěm v prostoru tankování - v případě kolize průjezdného profilu v místě rekonstruované stávající koleje nutno demontovat čelní štít stávajícího zastřešení a střešní ocelovou konstrukci upravit do vhodné polohy tak, aby štít nebyl v kolizi s novým průjezdným profilem - do výkazu uveden odhad délky zastřešení</t>
  </si>
  <si>
    <t>kompletní provedení prací dle textu položky a dle projektové dokumentace</t>
  </si>
  <si>
    <t>demolice vodního jeřábu a napájecího stojanu, včetně odvozu k likvidaci</t>
  </si>
  <si>
    <t>- bourání cihlové kce kontrolních šachet  (kolize s odvodněním + zlepšená zemina) : 8m3</t>
  </si>
  <si>
    <t>1 - bourání bet. základů návěstidla (kolize s odvodněním + zlepšená zemina): 3,0m3  
2 - bourání bet. základů šachty (kolize s odvodněním + zlepšená zemina): 9,2m3  
3 - bourání bet. základů stožáry + výstražníky (kolize s odvodněním + zlepšená zemina): 25,1m3  
4 - bourání bet. základů kabelovody (kolize s odvodněním + zlepšená zemina): 10,4m3  
5 - demontáž bet. úrovňové přechody: 1,0m3  
6 - bourání betonových základů  - vodní jeřáb - napájecí stojany: 16,0m3  
8 - demontáž bet. Námezníků: 0,2m3  
11 - bourání prohlížecí jámy - beton (kolize s konstrukční vrstvou koleje vlečky DKV): 87,4m3:  
Celkem: 3+9,2+25,1+10,4+1+16+0,2+87,4</t>
  </si>
  <si>
    <t xml:space="preserve">  SO 07-11-01</t>
  </si>
  <si>
    <t>Kladno – Kladno - Ostrovec, železniční spodek</t>
  </si>
  <si>
    <t>SO 07-11-01</t>
  </si>
  <si>
    <t>2,5 t/m3</t>
  </si>
  <si>
    <t>2,4 t/m3</t>
  </si>
  <si>
    <t>197,25m3*2,5t/m3</t>
  </si>
  <si>
    <t>Oddělení dráhy od komunikace: 107*1,5*0,1=16.050 [A]</t>
  </si>
  <si>
    <t>část pro zpětné použití</t>
  </si>
  <si>
    <t>sejmutí ornice - svahy nad těženými zářezy (plocha 4000*0,2m) - pro zpětné použití 602,805m3</t>
  </si>
  <si>
    <t>12383</t>
  </si>
  <si>
    <t>ODKOP PRO SPOD STAVBU SILNIC A ŽELEZNIC TŘ. II</t>
  </si>
  <si>
    <t>pro zpětný zásyp</t>
  </si>
  <si>
    <t>výkopy z kolejiště (viz. kub.list) do tř. těžitelnosti II: 14302,96+778,95-2796,45 m3</t>
  </si>
  <si>
    <t>12393A</t>
  </si>
  <si>
    <t>ODKOP PRO SPOD STAVBU SILNIC A ŽELEZNIC TŘ. III - BEZ DOPRAVY</t>
  </si>
  <si>
    <t>- výkopy ve skalních zářezech a uprava sklaních svahů do tř. těžitelnosti III: 1703M3</t>
  </si>
  <si>
    <t>ohumusování: =2937,90*0,2+101,5*0,15+14*0,15</t>
  </si>
  <si>
    <t>na mezdieponii, zemina není určena na skládku, včetně veškerého pažení</t>
  </si>
  <si>
    <t>zemina určená na skládku, včetně veškerého pažení</t>
  </si>
  <si>
    <t>položka je včetně pažení!  
8 - hloubení rýh pro příkopy, odvodňovací žlaby a tvarovky II. Třída těžitelnosti: 1681,20m3  
9 - výkop rýhy pro trativody (viz. kub.list) II. Třída těžitelnosti: 1224,03m3  
10 - výkop pro svody: 1673,62m3  
11 - výkop pro trativodní šachty a šachty svodného potrubí: 229m3  
12 - výkop rýhy pro chráničky (viz. tab.chrániček): 250,00m3  
 - odpočet části pro zásyp: -225,80 m3  
rekonstrukce oplocení: rozměr rýhy: 14x0,6x1 m</t>
  </si>
  <si>
    <t>17110</t>
  </si>
  <si>
    <t>ULOŽENÍ SYPANINY DO NÁSYPŮ SE ZHUTNĚNÍM</t>
  </si>
  <si>
    <t>vyzískaný materiál</t>
  </si>
  <si>
    <t>dle tabulky kubatur:  doplnění tvaru tělesa z vyzískaných materiálů</t>
  </si>
  <si>
    <t>zemina pro zásyp + ornice: =2796,45+225,8+604,905</t>
  </si>
  <si>
    <t>17180</t>
  </si>
  <si>
    <t>ULOŽENÍ SYPANINY DO NÁSYPŮ Z NAKUPOVANÝCH MATERIÁLŮ</t>
  </si>
  <si>
    <t>násyp železničního tělesa</t>
  </si>
  <si>
    <t>- zhutněný zásyp rýhy pro chráničky 225,80 m3</t>
  </si>
  <si>
    <t>kamenivo frakce 0/32</t>
  </si>
  <si>
    <t>krabicový díl U3 přisypávka nenamrzavý propustný, nakupovaný materiál Štěrkodrť  fr. 0/32mm nový materiál - zásyp: 135,99 m3</t>
  </si>
  <si>
    <t>nenamrzavý propustný materiál</t>
  </si>
  <si>
    <t>krabicový díl U3 přisypávka: 220,18m3  
gabiony zásyp: 239,75 m3  
úprava ostatních svahů: 323,38m3  
zásyp svodného potrubí: 1380,51m3</t>
  </si>
  <si>
    <t>kamenný filtr fr. &gt; 100 mm</t>
  </si>
  <si>
    <t>UCH2: 192,87m3</t>
  </si>
  <si>
    <t>hutněný nepropustný materiál</t>
  </si>
  <si>
    <t>UCH2: 81,86m3</t>
  </si>
  <si>
    <t>obsyp šachet kamenivem fr. 16/32: 54,74+95,22</t>
  </si>
  <si>
    <t>obsyp stávajících základů stožárů TV ŠD fr. 0/32 zhutněná: =22*(6,46*0,4+0,12*7,8)=77,44m3</t>
  </si>
  <si>
    <t>štěrkopísek</t>
  </si>
  <si>
    <t>obsyp chrániček</t>
  </si>
  <si>
    <t>18222</t>
  </si>
  <si>
    <t>ROZPROSTŘENÍ ORNICE VE SVAHU V TL DO 0,15M</t>
  </si>
  <si>
    <t>ochrana ostatních svahů: 101,50m2  
rekonstrukce oplocení: rozměr rýhy: 14x1 m</t>
  </si>
  <si>
    <t>ohumusování: =88,3*25= 2207,5 m2</t>
  </si>
  <si>
    <t>=2937,9+115,5</t>
  </si>
  <si>
    <t>dle tabulky trativodů</t>
  </si>
  <si>
    <t>21461</t>
  </si>
  <si>
    <t>SEPARAČNÍ GEOTEXTILIE</t>
  </si>
  <si>
    <t>pro gabiony: 649 m2</t>
  </si>
  <si>
    <t>23417A</t>
  </si>
  <si>
    <t>ŠTĚTOVÉ STĚNY NASAZENÉ Z KOVOVÝCH DÍLCŮ DOČASNÉ (PLOCHA)</t>
  </si>
  <si>
    <t>štětové stěny nebo jiné pažení v ose kolejí - zřízení</t>
  </si>
  <si>
    <t>23717A</t>
  </si>
  <si>
    <t>ODSTRANĚNÍ ŠTĚTOVÝCH STĚN Z KOVOVÝCH DÍLCŮ V PLOŠE</t>
  </si>
  <si>
    <t>štětové stěny nebo jiné pažení v ose kolejí - odstranění</t>
  </si>
  <si>
    <t>272314</t>
  </si>
  <si>
    <t>ZÁKLADY Z PROSTÉHO BETONU DO C25/30</t>
  </si>
  <si>
    <t>rekonstrukce oplocení: 14x0,6 (šířka základu)x1 (výška základu) m</t>
  </si>
  <si>
    <t>289972</t>
  </si>
  <si>
    <t>OPLÁŠTĚNÍ (ZPEVNĚNÍ) Z GEOMŘÍŽOVIN</t>
  </si>
  <si>
    <t>Svislé konstrukce (a kompletní)</t>
  </si>
  <si>
    <t>Rekonstrukce oplocení: 14x2,0 m, tvárnice 390/190/190 mm, povrchová úprava hladká nebo štípaná, barevné provedení: přírodní, včetěn výplně dilatačních spar, výplňového betonu a zdící malty</t>
  </si>
  <si>
    <t>Rekonstrukce oplocení: Výztuž pro jeden dilatační díl=116,613 kg x 2 dilatační díl</t>
  </si>
  <si>
    <t>327125</t>
  </si>
  <si>
    <t>ZDI OPĚR, ZÁRUB, NÁBŘEŽ Z DÍLCŮ ŽELEZOBETON DO C30/37</t>
  </si>
  <si>
    <t>krabicový díl U3</t>
  </si>
  <si>
    <t>157 m /3 = 53 ks * 0,85 m3/ks</t>
  </si>
  <si>
    <t>3272C7</t>
  </si>
  <si>
    <t>ZDI OPĚR, ZÁRUB, NÁBŘEŽ Z GABIONŮ ČÁSTEČNĚ ROVNANÝCH, DRÁT O4,0MM, POVRCHOVÁ ÚPRAVA Zn + Al</t>
  </si>
  <si>
    <t>viditelné části budou provedeny ze skládaných kamenů</t>
  </si>
  <si>
    <t>dle tabulky gabionů: 677,50m3</t>
  </si>
  <si>
    <t>386385</t>
  </si>
  <si>
    <t>KOMPLETNÍ KONSTRUKCE JÍMEK ZE ŽELEZOBETONU C30/37 VČETNĚ VÝZTUŽE</t>
  </si>
  <si>
    <t>odvodnění: =3,99*3</t>
  </si>
  <si>
    <t>pod krabicový díl U3: 30,00m3  
pod gabion: 110,28m3  
pod TZZ3: 31,57m3  
pod UCH2: 53,04m3  
pod trativod: 58,83  
pod svodné potrubí: 52,38m3</t>
  </si>
  <si>
    <t>ŠD frakce 4/16 podsyp pro podbetonování trativodu: 29,92m3  
vyústění trativodů: 0,1m3  
vyústění příkopů: 2m2</t>
  </si>
  <si>
    <t>pod trativody: 34,56m3  
pod šachty: 7,4m3+2,25m3</t>
  </si>
  <si>
    <t>cementová stabilizace štěrkodrti - dovoz z centra, podíl cementu 8%</t>
  </si>
  <si>
    <t>501600</t>
  </si>
  <si>
    <t>ZŘÍZENÍ KONSTRUKČNÍ VRSTVY TĚLESA ŽELEZNIČNÍHO SPODKU Z ASFALTOVÉHO BETONU</t>
  </si>
  <si>
    <t>asfaltová směs pro konstrukční vrtsvy</t>
  </si>
  <si>
    <t>502942</t>
  </si>
  <si>
    <t>ZŘÍZENÍ KONSTRUKČNÍ VRSTVY TĚLESA ŽELEZNIČNÍHO SPODKU Z GEOMŘÍŽKY</t>
  </si>
  <si>
    <t>R501209</t>
  </si>
  <si>
    <t>ZŘÍZENÍ KONSTRUKČNÍ VRSTVY TĚLESA ŽELEZNIČNÍHO SPODKU ZE ŠTĚRKOPÍSKU</t>
  </si>
  <si>
    <t>vyrovnávací vrstva</t>
  </si>
  <si>
    <t>1. Položka obsahuje:  
 – nákup a dodání štěrkopísku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</si>
  <si>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56336</t>
  </si>
  <si>
    <t>VOZOVKOVÉ VRSTVY ZE ŠTĚRKODRTI TL. DO 300MM</t>
  </si>
  <si>
    <t>Oddělení dráhy od komunikace: 107,1,65</t>
  </si>
  <si>
    <t>561431</t>
  </si>
  <si>
    <t>KAMENIVO ZPEVNĚNÉ CEMENTEM TŘ. I TL. DO 150MM</t>
  </si>
  <si>
    <t>572214</t>
  </si>
  <si>
    <t>SPOJOVACÍ POSTŘIK Z MODIFIK EMULZE DO 0,5KG/M2</t>
  </si>
  <si>
    <t>574C46</t>
  </si>
  <si>
    <t>ASFALTOVÝ BETON PRO LOŽNÍ VRSTVY ACL 16+, 16S TL. 50MM</t>
  </si>
  <si>
    <t>875342</t>
  </si>
  <si>
    <t>POTRUBÍ DREN Z TRUB PLAST DN DO 200MM DĚROVANÝCH</t>
  </si>
  <si>
    <t>trativody PE HD - DN 200mm</t>
  </si>
  <si>
    <t>87614</t>
  </si>
  <si>
    <t>CHRÁNIČKY Z TRUB PLAST DN DO 40MM</t>
  </si>
  <si>
    <t>chráničky DN 40 HDPE, včetně víček</t>
  </si>
  <si>
    <t>celková výška šachet 48,26 m</t>
  </si>
  <si>
    <t>trativodní šachta betonová DN 800 - včetně těsnící pěny, zákrytové desky dvoudílné nebo revizního šachtového nástavce s poklopem, podkladní desky a hydroizolačního nátěru</t>
  </si>
  <si>
    <t>celkem 4,42m3 betonu</t>
  </si>
  <si>
    <t>Obetonování chrániček betonem C 12/15 - XF3: 150m3</t>
  </si>
  <si>
    <t>899523</t>
  </si>
  <si>
    <t>OBETONOVÁNÍ POTRUBÍ Z PROSTÉHO BETONU DO C16/20</t>
  </si>
  <si>
    <t>- obetonování svodného potrubí betonem C 16/20: 173,00m3</t>
  </si>
  <si>
    <t>Oddělení dráhy od komunikace  
oddělení drážního pozemku od soukromých - doplnění silničního obrubníku  vč. betonového lože 107 + 93.30 m</t>
  </si>
  <si>
    <t>919112</t>
  </si>
  <si>
    <t>ŘEZÁNÍ ASFALTOVÉHO KRYTU VOZOVEK TL DO 100MM</t>
  </si>
  <si>
    <t>R910001</t>
  </si>
  <si>
    <t>ZÁBRADLÍ Z DÍLCŮ KOVOVÝCH S NÁTĚREM VÝŠKY 1,1 M</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</si>
  <si>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</si>
  <si>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R910002</t>
  </si>
  <si>
    <t>rekonstrukce stávajících plotů bez určení typu</t>
  </si>
  <si>
    <t>stávající oplocení s ocelovými sloupky a výplní</t>
  </si>
  <si>
    <t>KOMPLETNÍ PROVEDENÍ DLE STÁVAJÍCÍHO STAVU, VČETNĚ BOURACÍCH PRACÍ, LIKVIDACE ODPADU, NOVÝCH KONSTRUKCÍ</t>
  </si>
  <si>
    <t>vyústění příkopů: 25m2  
vyústění trativodů: 1,95 m2</t>
  </si>
  <si>
    <t>935908</t>
  </si>
  <si>
    <t>ŽLABY A RIGOLY Z PŘÍKOPOVÝCH ŽLABŮ (VČETNĚ POKLOPŮ A MŘÍŽÍ) UCH 2</t>
  </si>
  <si>
    <t>včetně hydroizolačního nátěru a poklopu</t>
  </si>
  <si>
    <t>- bourání betonových základů - sloupy návětsidel 7,50 m3  
 - bourání betonových základů TS (kolize s odvodněním) 114,75 m3  
 - bourání stávajících základů - neznámých 37,50 m3  
 - bourání stávajícího odvodnění (betono / kamenina) trouby 37,50 m3</t>
  </si>
  <si>
    <t xml:space="preserve">  SO 08-11-01</t>
  </si>
  <si>
    <t>ŽST Kladno - Ostrovec, železniční spodek</t>
  </si>
  <si>
    <t>SO 08-11-01</t>
  </si>
  <si>
    <t>197,852m3*2,5t/m3</t>
  </si>
  <si>
    <t>Oddělení dráhy od komunikace: 16*0,5*0,08</t>
  </si>
  <si>
    <t>sejmutí ornice - svahy nad těženými zářezy (plocha 10490*0,2m) - pro zpětné použití 970,390m3</t>
  </si>
  <si>
    <t>výkopy z kolejiště (viz. kub.list) do tř. těžitelnosti II: 10210,74+4218,52 m3 - 1506,96m3</t>
  </si>
  <si>
    <t>ohumusování: =4722,95*0,2+172*0,15</t>
  </si>
  <si>
    <t>položka je včetně pažení!  
8 - hloubení rýh pro příkopy, odvodňovací žlaby a tvarovky II. Třída těžitelnosti: 704,39m3  
9 - výkop rýhy pro trativody (viz. kub.list) II. Třída těžitelnosti: 1224,03m3  
10 - výkop pro svody: 319,61m3  
11 - výkop pro trativodní šachty a šachty svodného potrubí: 167,42m3  
12 - výkop rýhy pro chráničky (viz. tab.chrániček): 250,00m3  
 - odpočet části pro zásyp: -225,80 m3  
rekonstrukce oplocení: rozměr rýhy: 172x0,6x1 m</t>
  </si>
  <si>
    <t>zemina pro zásyp + ornice: =1732,760+970,390</t>
  </si>
  <si>
    <t>krabicový díl U3 přisypávka nenamrzavý propustný, nakupovaný materiál Štěrkodrť  fr. 0/32mm nový materiál - zásyp: 50,59 m3</t>
  </si>
  <si>
    <t>krabicový díl U3 přisypávka: 74,94m3  
gabiony zásyp: 18,42 m3  
svodné potrubí: 264,22m3</t>
  </si>
  <si>
    <t>J-velk: 3,11m3  
UCH2: 165,69m3</t>
  </si>
  <si>
    <t>J-velk: 0,88m3  
UCH2: 106,68m3</t>
  </si>
  <si>
    <t>obsyp šachet kamenivem fr. 16/32: 81,90+79,63</t>
  </si>
  <si>
    <t>obsyp stávajících základů stožárů TV ŠD fr. 0/32 zhutněná: =20*(6,46*0,4+0,12*7,8)=70,40m3</t>
  </si>
  <si>
    <t>rekonstrukce oplocení: rozměr rýhy: 172x1 m</t>
  </si>
  <si>
    <t>pro gabiony: 50,40 m2</t>
  </si>
  <si>
    <t>rekonstrukce oplocení: 172x0,6 (šířka základu)x1 (výška základu) m</t>
  </si>
  <si>
    <t>Rozměr oplocení: 172x2,2 m, tvárnice 400/200/190 mm, povrchová úprava hladká nebo štípaná, barevné provedení: přírodní, včetěn výplně dilatačních spar, výplňového betonu a zdící malty</t>
  </si>
  <si>
    <t>Rekonstrukce oplocení: výztuž pro jeden dilatační díl=122,783 kg x 21,5 dilatačních dílů</t>
  </si>
  <si>
    <t>93 m /3 = 31 ks * 0,85 m3/ks</t>
  </si>
  <si>
    <t>dle tabulky gabionů: 28m3</t>
  </si>
  <si>
    <t>pod krabicový díl U3: 11,16m3  
pod gabion: 6,72m3  
pod TZZ3: 22,41m3  
pod J-velky: 0,94m3  
pod UCB0: 69,12  
pod trativod: 42,43  
pod svodné potrubí: 12,33m3</t>
  </si>
  <si>
    <t>ŠD frakce 4/16 podsyp pro podbetonování trativodu: 21,21m3  
vyústění trativodů: 0,1m3  
vyústění příkopů: 2m2</t>
  </si>
  <si>
    <t>pod trativody: 41,11m3  
pod šachty: 19+0,79m3</t>
  </si>
  <si>
    <t>výztužná geomříž</t>
  </si>
  <si>
    <t>- svodné potrubí PE HD - DN 200mm</t>
  </si>
  <si>
    <t>celková výška šachet 66,81 m</t>
  </si>
  <si>
    <t>- obetonování svodného potrubí betonem C 16/20: 37m3</t>
  </si>
  <si>
    <t>Oddělení dráhy od komunikace  
oddělení drážního pozemku od soukromých - doplnění silničního obrubníku  vč. betonového lože 93,3m</t>
  </si>
  <si>
    <t>2*8m</t>
  </si>
  <si>
    <t>921910</t>
  </si>
  <si>
    <t>PRAHOVÁ VPUSŤ</t>
  </si>
  <si>
    <t>oddělení drážního pozemku od soukromých</t>
  </si>
  <si>
    <t>935902</t>
  </si>
  <si>
    <t>ŽLABY A RIGOLY Z PŘÍKOPOVÝCH ŽLABŮ (VČETNĚ POKLOPŮ A MŘÍŽÍ) "J" VELKÉ</t>
  </si>
  <si>
    <t>včetně hydroizolačního nátěru</t>
  </si>
  <si>
    <t>935903</t>
  </si>
  <si>
    <t>ŽLABY A RIGOLY Z PŘÍKOPOVÝCH ŽLABŮ (VČETNĚ POKLOPŮ A MŘÍŽÍ) UCB 0</t>
  </si>
  <si>
    <t>- bourání betonových základů - prostor přestavníků u výhybek: 0,3m3 *2  
 - bourání betonových základů - sloupy návěstidel 7,5 m3  
 - bourání betonových základů TS (kolize s odvodněním) 114,75 m3  
 - bourání stávajících základů - neznámých 37,50 m3  
 - bourání stávajícího odvodnění (betono / kamenina) trouby 37,50 m3</t>
  </si>
  <si>
    <t>E.1.10</t>
  </si>
  <si>
    <t>Protihlukové objekty</t>
  </si>
  <si>
    <t xml:space="preserve">  SO 08-44-01</t>
  </si>
  <si>
    <t>Protihlukové stěny, km 2,750-3,980 L</t>
  </si>
  <si>
    <t>SO 08-44-01</t>
  </si>
  <si>
    <t>1: Dle technické zprávy, výkresových příloh projektové dokumentace. Dle výkazů materiálu projektu. Dle tabulky kubatur projektanta.  
2: odhumusování v tl. 150 mm  
3: (527,60*4,0)*0,150</t>
  </si>
  <si>
    <t>12110B</t>
  </si>
  <si>
    <t>SEJMUTÍ ORNICE NEBO LESNÍ PŮDY - DOPRAVA</t>
  </si>
  <si>
    <t>1: odvoz přebytečné ornice na meziskládku  
2: vzdálenost 10 km  
3: viz pol. 12110  
4: 316,560*10  
5: viz pol. 18222  
6: -(1055,20*0,150)*10</t>
  </si>
  <si>
    <t>1: Dle technické zprávy, výkresových příloh projektové dokumentace. Dle výkazů materiálu projektu. Dle tabulky kubatur projektanta.  
2: Odkop v místě hlavy piloty  
3: 210,0  
4: odkop pro piloty   
5: 80,0  
6: odkop pro soklové panely  
7: 40,0*1,20  
8: (4,695+6,0+3,0+6,0+4,0+8,0)*1,70  
9: (3*8,0)*2,10  
10: (3*8,0)*2,40  
11: (4*8,0)*2,820  
12: (4*8,0)*3,10  
13: 8,0*3,0  
14: 40,0*2,40</t>
  </si>
  <si>
    <t>1: výkop - viz pol. 13173  
2: 809,322  
3: zemina z výkopu pilot  
4: 233,823+44,538</t>
  </si>
  <si>
    <t>1: Dle technické zprávy, výkresových příloh projektové dokumentace. Dle výkazů materiálu projektu. Dle tabulky kubatur projektanta.  
2: Dosypání soklových panelů  
3: Dosypání výkopu piloty - štěrkodrť  
4: Zásyp u stožárů TV  
5: (6,0+14,0+14,0+9,0)*0,50  
6: 22,0*0,80  
7: (8,0+9,0+39,0+10,0)*0,150  
8: (36,0+11,0)*0,20  
9: (40,0+4,695+6,0+3,0+4,0+8,0)*0,350  
10: (14*8,0)*0,60  
11: 40,0*0,650</t>
  </si>
  <si>
    <t>1: Dle technické zprávy, výkresových příloh projektové dokumentace a dle TKP staveb státních drah. Dle výkazů materiálu projektu. Dle tabulky kubatur projektanta.  
2: Ohumusování a osetí ve svahu tl. 150 mm  
3: 527,60*2,0</t>
  </si>
  <si>
    <t>1: Dle technické zprávy, výkresových příloh projektové dokumentace a dle TKP staveb státních drah. Dle výkazů materiálu projektu. Dle tabulky kubatur projektanta.  
2: Ohumusování a osetí ve svahu tl. 150 mm  
3: 1055,20</t>
  </si>
  <si>
    <t>1: Dle technické zprávy, výkresových příloh projektové dokumentace a dle TKP staveb státních drah. Dle výkazů materiálu projektu. Dle tabulky kubatur projektanta.  
2: Ohumusování a osetí ve svahu tl. 150 mm  
3: 10 l / m2  
4: 1055,20*0,01</t>
  </si>
  <si>
    <t>Základy</t>
  </si>
  <si>
    <t>224324</t>
  </si>
  <si>
    <t>PILOTY ZE ŽELEZOBETONU C25/30</t>
  </si>
  <si>
    <t>1: Dle technické zprávy, výkresových příloh projektové dokumentace. Dle výkazů materiálu projektu. Dle tabulky kubatur projektanta.  
2: Beton-pilota; C25/30-XC2  
3: pilota P1; 197 kusů  
4: 3,14*0,3^2*4,2*197</t>
  </si>
  <si>
    <t>224325</t>
  </si>
  <si>
    <t>PILOTY ZE ŽELEZOBETONU C30/37</t>
  </si>
  <si>
    <t>1: Dle technické zprávy, výkresových příloh projektové dokumentace. Dle výkazů materiálu projektu. Dle tabulky kubatur projektanta.  
2: Beton-kalich; C30/37-XXF3, XC4  
3: pilota P1; 197 kusů  
4: 3,14*0,3^2*0,8*197</t>
  </si>
  <si>
    <t>224365</t>
  </si>
  <si>
    <t>VÝZTUŽ PILOT Z OCELI 10505, B500B</t>
  </si>
  <si>
    <t>1: Dle technické zprávy, výkresových příloh projektové dokumentace. Dle výkazů materiálu projektu. Dle tabulky kubatur projektanta.  
2: Výztuž piloty ocelí B500B + 10% sváry, spoje, prořez  
3: P1  
4: 82,80*0,001*197*1,10</t>
  </si>
  <si>
    <t>264328</t>
  </si>
  <si>
    <t>VRTY PRO PILOTY TŘ. III D DO 600MM</t>
  </si>
  <si>
    <t>1: Dle technické zprávy, výkresových příloh projektové dokumentace. Dle výkazů materiálu projektu. Dle tabulky kubatur projektanta.  
2: Vrty pro piloty průměru 600mm;   
3: P1; počet: 197  
4: 5,0*197,0</t>
  </si>
  <si>
    <t>Svislé konstrukce</t>
  </si>
  <si>
    <t>33717</t>
  </si>
  <si>
    <t>SLOUPKY PROTIHLUK STĚN Z DÍLCŮ KOVOVÝCH</t>
  </si>
  <si>
    <t>1: Dle technické zprávy, výkresových příloh projektové dokumentace. Dle výkazů materiálu projektu. Dle tabulky kubatur projektanta.  
2: viz soupis materiálu - sloupky  
3: Povrchová úprava žárovým zinkováním + nátěr, odstín tmavě šedá RAL 7024  
4: Přímý sloupek, v dolní části bude sloupek zesílen oboustraně příložkou viz. Statická část v.č.103  
5: S1 - S17  
6: 20538,35*0,001  
7: Přímý sloupek, v dolní části bude sloupek zesílen oboustraně příložkou viz. Statická část v.č.103  
8: S18-S19  
9: 876,70*0,001  
10: Rohový sloupek 2xU 160/210°, v dolní části bude sloupek zesílen oboustraně příložkou viz. Statická část v.č.103  
11: RS1, RS3, RS8, RS10, RS11, RS13, RS13a  
12: 2444,360*0,001  
13: Rohový sloupek 2xU 160/225°, v dolní části bude sloupek zesílen oboustraně příložkou viz. Statická část v.č.103  
14: RS5  
15: 181,450*0,001  
16: Rohový sloupek HEA 160+ 160/270°, v dolní části bude sloupek zesílen jednostranně příložkou viz. Statická část v.č.103  
17: RS6  
18: 155,20*0,001  
19: Rohový sloupek 2xU 160/150°, v dolní části bude sloupek zesílen oboustraně příložkou viz. Statická část v.č.103  
20: RS2, RS4, RS7, RS9, RS12  
21: 2439,840*0,001  
22: Rohový sloupek 2xU 180/150°, v dolní části bude sloupek zesílen oboustraně příložkou viz. Statická část v.č.103  
23: RS14  
24: 278,260*0,001  
25: Rohový sloupek 2xU 180/210°, v dolní části bude sloupek zesílen oboustraně příložkou viz. Statická část v.č.103  
26: RS15  
27: 278,260*0,001  
28: svary, spoje, drobný materiál, prořez 10%  
29: 2719,240*0,001</t>
  </si>
  <si>
    <t>34796</t>
  </si>
  <si>
    <t>STĚNY PROTIHLUKOVÉ A OHRADNÍ Z DÍLCŮ SKLENĚNÝCH</t>
  </si>
  <si>
    <t>1: Dle technické zprávy, výkresových příloh projektové dokumentace. Dle výkazů materiálu projektu. Dle tabulky kubatur projektanta.  
2: Transparentní panel se subtilním rámem, bezpečnostní sklo, pískované pruhy tl.2mm vodorovné  
3: Transparentní panely - požadované akustické vlastnosti: vzduchová neprůzvučnost DLR &gt; 45,0 dB, kat. B3, zvuková pohltivost A0.   
4: Bezpečnostní sklo čiré plné v subtilním rámu, opatřené rastrem vodorovných černých nebo bílých linek o šíři 2mm a rozteči 30mm  (opatření na ochranu ptáků).   
5: Šířka panelů 1,7 -2,0m, výška 1,75-3,25m  
6: T1 - T12  
7: 421,525</t>
  </si>
  <si>
    <t>R347122S</t>
  </si>
  <si>
    <t>STĚNY PROTIHLUKOVÉ Z DÍLCŮ ŽELEZOBETON DO C30/37 TL. 180 MM; D+M KOMPLET - soklové</t>
  </si>
  <si>
    <t>1: Dle technické zprávy, výkresových příloh projektové dokumentace. Dle výkazů materiálu projektu. Dle tabulky kubatur projektanta.  
2: Soklový panel tl. 180 mm, vyztužený na jednostranný zemní tlak. Ozub směrem do kolejiště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AV5 - AV15  
9: 2,10+12,80+2,40+28,80+10,80+36,0+9,60+52,80+10,40+88,40</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</si>
  <si>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  
- veškeré požadované úpravy dílců, včetně doplňkových konstrukcí a vybavení,</t>
  </si>
  <si>
    <t>R347125</t>
  </si>
  <si>
    <t>STĚNY PROTIHLUKOVÉ Z DÍLCŮ, VZDUCHOVÁ NEPRŮZVUČNOST B3, ZVUKOVÁ POHLTIVOST A3, OBOUSTRANNÁ PROFILACE</t>
  </si>
  <si>
    <t>1: Dle technické zprávy, výkresových příloh projektové dokumentace. Dle výkazů materiálu projektu. Dle tabulky kubatur projektanta.  
2: Povrch plného panelu s akustickou úpravou bude pohledově pojednán – bude vytvořen reliéfní povrch s geometrickými abstraktními tvary, který kromě akustické funkce přispěje i k optickému roztříštění plochy panelu a částečně napomůže.   
3: i ke ztížení vandalismu (sprejování). Z druhé strany panelu, kde není vyžadována pohltivá funkce, bude povrch pojednán v obdobné vizuální kvalitě – pomocí reliéfního povrchu s geometrickými abstraktními tvary.  
4: Obklad bude překrývat ocelové nosné sloupky  
5: Konkrétní úprava musí být odsouhlasena investorem.  
6: Barevné řešení:   
7: barva absorbční vrstvy světle šedá, cca RAL 7035 Light Grey.   
8: Výškové členění jednotlivých polí PHS je předmětem návrhu zhotovitele dle jeho možností.  
9: ---------------------------------  
10: Jednostraně pohltivý panel, kategorie pohltivosti A3/A0, B3  
11: B1 - B12  
12: 631,875=631,875 [A]  
13: Jednostraně pohltivý panel, kategorie pohltivosti A3/A0, B3 -  s náběhem  
14: B13, B14  
15: 8,40+8,60=17,000 [B]  
Celkem: A+B=648,875 [C]</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</si>
  <si>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</si>
  <si>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R347125S</t>
  </si>
  <si>
    <t>STĚNY PROTIHLUKOVÉ Z DÍLCŮ ŽELEZOBETON DO C30/37 TL. 120 MM; D+M KOMPLET - soklové</t>
  </si>
  <si>
    <t>1: Dle technické zprávy, výkresových příloh projektové dokumentace. Dle výkazů materiálu projektu. Dle tabulky kubatur projektanta.  
2: Soklový panel tl. 120 mm, standartní.  
3: Závitové pouzdro M12 (pouzdra do prefa, soklových panelů pro ukolejnění). Závitové pouzdro propojit s výztuží panelu. - 82 ks  
4: ŠROUBOVICE M12 navařená na ocel. Sloupcích směrem ke koleji. Šroubovice M12, délka 40mm - 83 ks  
5: ŠROUBOVICE 1xM12 navařená na ocel. sloupcích směrem ke koleji pro připevnění průrazky UKK. Šroubovice M12, délka 40mm, provedení NEREZ - 3 ks  
6: Vodivé propojení sokolových panelů (propojení pohltivých a monolit. sokl. panelů). Lisovací kabelové oko. Drát  O8mm, AlMgSi, tl. pláště 1,5mm plast, délka 400mm - 82 ks  
7: Vodivé propojení sloupků   UKK PHS. Propojovací pásek Al se středovým otvorem, délky 350mm, včetně spojovacího materiálu - 3 ks  
8: Maximální zasypání panelu do 1/3 výšky  
9: A1 - A9  
2,550+61,0+13,50+15,40+1,890+12,60+16,80+30,40+2,40+25,60=182,140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</si>
  <si>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  
- včetně vodivého propojení sloupků  
- včetně závitového pouzdra a jeho osazení v soklových panelech</t>
  </si>
  <si>
    <t>1: Dle technické zprávy, výkresových příloh projektové dokumentace. Dle výkazů materiálu projektu. Dle tabulky kubatur projektanta.  
2: Podsypání soklových panelů - štěrkodrť  
3: (5,10+6,0+6,0+9,0+6,0+6,0+8,0)*0,102  
4: (9,0+8,0+5*6,0+14,0+14,0)*0,110  
5: (9,0+22,0)*0,10  
6: (2,0+3,0+4,0+10,0+16,0+8,0)*0,240  
7: (9,0+39,0)*0,180  
8: (10,0+36,0)*0,160  
9: (11,0+4*8,0)*0,180  
10: (4,695+6,0+3,0+10,0+15*8,0+40,0)*0,180</t>
  </si>
  <si>
    <t>750</t>
  </si>
  <si>
    <t>Slaboproud</t>
  </si>
  <si>
    <t>R752111</t>
  </si>
  <si>
    <t>MONTÁŽ UZEMNĚNÍ - PODÉLNÉ VODIVÉ POSPOJENÍ VODIČ FeZn</t>
  </si>
  <si>
    <t>1: Dle technické zprávy, výkresových příloh projektové dokumentace a dle TKP staveb státních drah. Dle výkazů materiálu projektu. Dle tabulky kubatur projektanta.  
2: 265,0</t>
  </si>
  <si>
    <t>Uložení uzemňovacího vedení, měření zemního odporu, montáž uzem.sběrnice, zemnící desky, uzemnění skříní včetně dodávky potřebného pomocného materiálu a  dopravy na místo určení.  Položka se měří v délkových jednotkách (m) za délku uzemňovacího vedení .Položka obsahuje všechny náklady na provedení uzemnění(ukolejnění) se všemi pomocnými a doplňujícími pracemi a součástmi.</t>
  </si>
  <si>
    <t>Ostatní konstrukce a práce</t>
  </si>
  <si>
    <t>931241</t>
  </si>
  <si>
    <t>VLOŽKA DILATAČ SPAR Z PRYŽ PÁSŮ ŠÍŘ DO 400MM HLADKÝCH</t>
  </si>
  <si>
    <t>1: Dle technické zprávy, výkresových příloh projektové dokumentace. Dle výkazů materiálu projektu. Dle tabulky kubatur projektanta.  
2: Dilatační pryžová folie šířky cca 250mm  
3: Vložení izolačních pryžových pásů dle rozvinutého pohledu  
4: IZ1 - IZ3  
5: 32,50</t>
  </si>
  <si>
    <t>96615</t>
  </si>
  <si>
    <t>BOURÁNÍ KONSTRUKCÍ Z PROSTÉHO BETONU</t>
  </si>
  <si>
    <t>1: Dle technické zprávy, výkresových příloh projektové dokumentace. Dle výkazů materiálu projektu. Dle tabulky kubatur projektanta.  
2: bourání základů  
3: 29,70/2,20</t>
  </si>
  <si>
    <t>R767951</t>
  </si>
  <si>
    <t>OPLOCENÍ DŘEVĚNÉ NA OCELOVÉ KONSTRUKCI, VČETNĚ ŽB ZÁKLADOVÉ KONSTRUKCE</t>
  </si>
  <si>
    <t>1: Dle technické zprávy, výkresových příloh projektové dokumentace. Dle výkazů materiálu projektu. Dle tabulky kubatur projektanta.  
2: viz Doplnění oplocení pozemku parc. č. 4341  
3: Nosná konstrukce oplocení bude ocelová: uzavřené ocelové sloupky 60/60mm kotvené přes kotevní plechy do žlb. betonové zídky, 3x vodorovný paždík jackel 60/40L. Sloupky budou kotveny do žlb. zídky  tl. 300mm výšky 800 (600)mm. (C 25/30 – XC2 - Cl 0,4 - Dmax 22), vyztuženo 2x sítí kari 100/100/8.  
Výplň plotu bude tvořena dřevěnými hoblovanými prkny 20/120 délky cca 1600mm. Dřevo bude namořeno na tmavě hnědou barvu dle stávajícího oplocení, ocelová konstrukce plotu bude natřena 1x základní barvou, 2x vrchní nátěr barva hnědá. Barevné řešení napojované části plotu bude projednáno s majitelem.  
4: 3,60*1,60+2,0*1,60</t>
  </si>
  <si>
    <t>- položka zahrnuje vedle vlastních zámečnických výrobků i rámy, rošty, lišty, kování, podpěrné, závěsné, upevňovací prvky, spojovací a těsnící materiál, pomocný materiál, kompletní povrchovou úpravu.  
- nejsou zahrnuty sloupky a vzpěry, které se vykazují v samostatných položkách 338**  
-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</si>
  <si>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R953211</t>
  </si>
  <si>
    <t>BEZPEČNOST ZNAČKY RETROREFLEX NA HLINÍK PLECHU DOD A MONTÁŽ - Pigtorgram únikového východu 400/200mm / osazení, montáž a dodávka piktogramu vč. kot</t>
  </si>
  <si>
    <t>1: Dle technické zprávy, výkresových příloh projektové dokumentace a dle TKP staveb státních drah. Dle výkazů materiálu projektu. Dle tabulky kubatur projektanta.  
2: Typ. tabulka s postavou a šipkou 400 x 200 mm  
3: 10 směr vlevo,15 vpravo  
4: 10+15</t>
  </si>
  <si>
    <t>Součástí značky jsou i nosné prvky, připevňovací prvky a potřebný spojovací materiál.</t>
  </si>
  <si>
    <t>R953212</t>
  </si>
  <si>
    <t>BEZPEČNOST ZNAČKY RETROREFLEX NA HLINÍK PLECHU DOD A MONTÁŽ - Zákaz vstupu 400/400mm / osazení, montáž a dodávka piktogramu vč. kotev. a upevňovací</t>
  </si>
  <si>
    <t>1: Dle technické zprávy, výkresových příloh projektové dokumentace a dle TKP staveb státních drah. Dle výkazů materiálu projektu. Dle tabulky kubatur projektanta.  
2: Zákaz vstupu 400 x 400 mm  
3: 1,0</t>
  </si>
  <si>
    <t>Likvidace odpadů</t>
  </si>
  <si>
    <t>1: viz pol. 17120  
2: 1087,683*1,90</t>
  </si>
  <si>
    <t>1: viz pol. 96615 - beton  
2: 13,50*2,20</t>
  </si>
  <si>
    <t>E.1.2</t>
  </si>
  <si>
    <t>Nástupiště</t>
  </si>
  <si>
    <t xml:space="preserve">  SO 06-13-01</t>
  </si>
  <si>
    <t>Nástupiště, ŽST Kladno</t>
  </si>
  <si>
    <t>SO 06-13-01</t>
  </si>
  <si>
    <t>12273</t>
  </si>
  <si>
    <t>ODKOPÁVKY A PROKOPÁVKY OBECNÉ TŘ. I</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</si>
  <si>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3: 80</t>
  </si>
  <si>
    <t>1: Dle technické zprávy, výkresových příloh projektové dokumentace. Dle výkazů materiálu projektu. Dle tabulky kubatur projektanta.  
2: Zásyp ramp ukončujících nástupiště zeminou z výzisku;180</t>
  </si>
  <si>
    <t>1: Dle technické zprávy, výkresových příloh projektové dokumentace. Dle výkazů materiálu projektu. Dle tabulky kubatur projektanta.  
2: Zásyp nových nástupišť zhutněnou nenamrzavou zeminou (nakupovaný materiál);4202</t>
  </si>
  <si>
    <t>1: Dle technické zprávy, výkresových příloh projektové dokumentace. Dle výkazů materiálu projektu. Dle tabulky kubatur projektanta.  
2: Přehutnění pláně;4900</t>
  </si>
  <si>
    <t>1: Dle technické zprávy, výkresových příloh projektové dokumentace. Dle výkazů materiálu projektu. Dle tabulky kubatur projektanta.  
2: Ohumusování a osetí tl. 0,15 m;190</t>
  </si>
  <si>
    <t>1: Dle technické zprávy, výkresových příloh projektové dokumentace. Dle výkazů materiálu projektu. Dle tabulky kubatur projektanta.  
2: Ohumusování a osetí tl. 0,15 m;190*0,01</t>
  </si>
  <si>
    <t>R182302</t>
  </si>
  <si>
    <t>NÁKUP ZEMINY VHODNÉ K OHUMUSOVÁNÍ, VČETNĚ NALOŽENÍ A DOVOZU NA MÍSTO STAVBY</t>
  </si>
  <si>
    <t>1: Dle technické zprávy, výkresových příloh projektové dokumentace. Dle výkazů materiálu projektu. Dle tabulky kubatur projektanta.  
2: Ohumusování a osetí tl. 0,15 m;190*0,15</t>
  </si>
  <si>
    <t>veškeré práce jsou obsaženy v textu položky</t>
  </si>
  <si>
    <t>1: Dle technické zprávy, výkresových příloh projektové dokumentace. Dle výkazů materiálu projektu. Dle tabulky kubatur projektanta.  
2: separační geotextilie (vč. odstranění, odvozu a poplatku za odpady):  
3: 635</t>
  </si>
  <si>
    <t>27231A</t>
  </si>
  <si>
    <t>ZÁKLADY Z PROSTÉHO BETONU DO C20/25</t>
  </si>
  <si>
    <t>1: Dle technické zprávy, výkresových příloh projektové dokumentace. Dle výkazů materiálu projektu. Dle tabulky kubatur projektanta.  
2: Betonové patky zábradlí C 20/25 XF3;4</t>
  </si>
  <si>
    <t>272324</t>
  </si>
  <si>
    <t>ZÁKLADY ZE ŽELEZOBETONU DO C25/30</t>
  </si>
  <si>
    <t>1: Dle technické zprávy, výkresových příloh projektové dokumentace. Dle výkazů materiálu projektu. Dle tabulky kubatur projektanta.  
2: Betonový základ pod nástupištními prefabrikáty C25/30, XF3;14</t>
  </si>
  <si>
    <t>272365</t>
  </si>
  <si>
    <t>VÝZTUŽ ZÁKLADŮ Z OCELI 10505, B500B</t>
  </si>
  <si>
    <t>1: Dle technické zprávy, výkresových příloh projektové dokumentace. Dle výkazů materiálu projektu. Dle tabulky kubatur projektanta.  
2: výztuž ŽB, vč. 8% na prostřih atd.;0,49</t>
  </si>
  <si>
    <t>348175</t>
  </si>
  <si>
    <t>ZÁBRADLÍ Z DÍLCŮ KOVOVÝCH ŽÁROVĚ STŘÍKANÉ KOVEM S NÁTĚREM</t>
  </si>
  <si>
    <t>1: Dle technické zprávy, výkresových příloh projektové dokumentace. Dle výkazů materiálu projektu. Dle tabulky kubatur projektanta.  
2: "Zábradlí městského typu výšky 1,1m (nad pochozí plochou), pozink., nátěr; kotvené do patek;  
 vč. 2 uzamykatelných branek" 29 m  
3: 1595  
4: Zábradlí dvoumadlové u služebních schůdků 13 m  
5: 260</t>
  </si>
  <si>
    <t>1: Dle technické zprávy, výkresových příloh projektové dokumentace. Dle výkazů materiálu projektu. Dle tabulky kubatur projektanta.  
2: nastupiště  
3: Podkladní beton pod nástupištními prfebrikáty C16/20 tl. do 150mm, vč. betonové zálivky;20  
4: Podkladní beton pod nástupními prefabrikáty H130R, C16/20 tl. do 150mm;230  
5: bet. lože C16/20, XF3;35  
6: Odvodnění  
7: Podkladní beton C 16/20, XF3;2,5  
8: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  
9: celková kubatura betonového lože C16/20;25  
10: Obrubníky  
11: bet. lože C16/20, XF3;1</t>
  </si>
  <si>
    <t>1: Dle technické zprávy, výkresových příloh projektové dokumentace. Dle výkazů materiálu projektu. Dle tabulky kubatur projektanta.  
2: Vyrovnávací betonová vrstva pod sníženými prefabrikáty H80 - C25/30, XF3;4</t>
  </si>
  <si>
    <t>45131A</t>
  </si>
  <si>
    <t>PODKLADNÍ A VÝPLŇOVÉ VRSTVY Z PROSTÉHO BETONU C20/25</t>
  </si>
  <si>
    <t>1: Dle technické zprávy, výkresových příloh projektové dokumentace. Dle výkazů materiálu projektu. Dle tabulky kubatur projektanta.  
2: Odvodnění  
3: Podkladní beton C 20/25, XF3;3</t>
  </si>
  <si>
    <t>45145</t>
  </si>
  <si>
    <t>PODKL A VÝPLŇ VRSTVY Z MALTY CEMENTOVÉ</t>
  </si>
  <si>
    <t>1: Dle technické zprávy, výkresových příloh projektové dokumentace. Dle výkazů materiálu projektu. Dle tabulky kubatur projektanta.  
2: Vyrovnávací vrstva cementové malty min. 10 mm;2  
3: cem. malta pod dlažbou v zadlažďovacích poklopech;0,28</t>
  </si>
  <si>
    <t>R45135</t>
  </si>
  <si>
    <t>PODKLADNÍ A VÝPLŇOVÉ VRSTVY Z PROSTÉHO BETONU C35/45</t>
  </si>
  <si>
    <t>1: Dle technické zprávy, výkresových příloh projektové dokumentace. Dle výkazů materiálu projektu. Dle tabulky kubatur projektanta.  
2: beton pod dlažbou v zadlažďovacích poklopech, C35/45, XF3;0,28</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</si>
  <si>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</si>
  <si>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R45139A</t>
  </si>
  <si>
    <t>PODKLADNÍ A VÝPLŇOVÉ VRSTVY Z PROSTÉHO SAMOZHUTŇUJÍCÍHO BETONU C 25/30 SCC</t>
  </si>
  <si>
    <t>1: Dle technické zprávy, výkresových příloh projektové dokumentace. Dle výkazů materiálu projektu. Dle tabulky kubatur projektanta.  
2: Podlití nástupištních prefabrikátů H130R betonem SCC 25/30, vč. vyplnění otvorů;85</t>
  </si>
  <si>
    <t>56330</t>
  </si>
  <si>
    <t>VOZOVKOVÉ VRSTVY ZE ŠTĚRKODRTI</t>
  </si>
  <si>
    <t>1: Dle technické zprávy, výkresových příloh projektové dokumentace. Dle výkazů materiálu projektu. Dle tabulky kubatur projektanta.  
2: Štěrkodrť fr.0/32 mm, tl. 200mm (po vrstvách 100mm);1050</t>
  </si>
  <si>
    <t>582611</t>
  </si>
  <si>
    <t>KRYTY Z BETON DLAŽDIC SE ZÁMKEM ŠEDÝCH TL 60MM DO LOŽE Z KAM</t>
  </si>
  <si>
    <t>OSTROHRANÁ DLAŽBA</t>
  </si>
  <si>
    <t>1: Dle technické zprávy, výkresových příloh projektové dokumentace. Dle výkazů materiálu projektu. Dle tabulky kubatur projektanta.  
2: ost. plochy -betonová dlažba skladebná 200x200, s impregnací, přír. barvy, bez fazet, tl. 60 mm;3</t>
  </si>
  <si>
    <t>1: Dle technické zprávy, výkresových příloh projektové dokumentace. Dle výkazů materiálu projektu. Dle tabulky kubatur projektanta.  
2: nástupiště - reliéfní betonová dlažba skladebná s impregnací 200x100, přír. barvy, tl. 80 mm;28  
3: nástupiště - betonová dlažba skladebná 400x400*)viz TZ, s hl. impregnací, přír. barvy, fez fazet, tl. 80 mm, spáry 4mm - vyplněné směsí křemičitého písku 0/2 a cementu;4426</t>
  </si>
  <si>
    <t>897543</t>
  </si>
  <si>
    <t>VPUSŤ ODVOD ŽLABŮ Z POLYMERBETONU SV. ŠÍŘKY DO 200MM</t>
  </si>
  <si>
    <t>1: Dle technické zprávy, výkresových příloh projektové dokumentace. Dle výkazů materiálu projektu. Dle tabulky kubatur projektanta.  
2: Liniový odvodňovací žlab: odtokový dílec (šachta) , vč. kalového koše;1</t>
  </si>
  <si>
    <t>89911Q</t>
  </si>
  <si>
    <t>POKLOP PRO ZÁDLAŽBU B125</t>
  </si>
  <si>
    <t>1: Dle technické zprávy, výkresových příloh projektové dokumentace. Dle výkazů materiálu projektu. Dle tabulky kubatur projektanta.  
2: Zadlažďovací poklop nad kanalizační šachtou v samostatném rámu (vnitřní rozměr 600x600mm) kot. do bet. lože;7  
3: Zadlažďovací poklop nad kanalizační šachtou v samostatném rámu (vnitřní rozměr 800x800mm) kot. do bet. lože;6  
4: Zadlažďovací poklop nad kanalizační šachtou v samostatném rámu (vnitřní rozměr 700x700mm) kot. do bet. lože;2  
5: Zadlažďovací poklop nad kanalizační šachtou v samostatném rámu (vnitřní rozměr 900x900mm) kot. do bet. lože;2</t>
  </si>
  <si>
    <t>917223</t>
  </si>
  <si>
    <t>SILNIČNÍ A CHODNÍKOVÉ OBRUBY Z BETONOVÝCH OBRUBNÍKŮ ŠÍŘ 100MM</t>
  </si>
  <si>
    <t>1: Dle technické zprávy, výkresových příloh projektové dokumentace. Dle výkazů materiálu projektu. Dle tabulky kubatur projektanta.  
2: Chodníkový obrubník (250x100x1000) ;19</t>
  </si>
  <si>
    <t>921610</t>
  </si>
  <si>
    <t>ŽELEZNIČNÍ PŘEJEZD A PŘECHOD JINÉHO TYPU</t>
  </si>
  <si>
    <t>1: Dle technické zprávy, výkresových příloh projektové dokumentace. Dle výkazů materiálu projektu. Dle tabulky kubatur projektanta.  
2: Dřevěná přechodová konstrukce přes provozované koleje  
3: 6*6</t>
  </si>
  <si>
    <t>1: Dle technické zprávy, výkresových příloh projektové dokumentace. Dle výkazů materiálu projektu. Dle tabulky kubatur projektanta.  
2: provizorní úrovňové nástupiště - sypané: zřízení přechodové kce přes provozovanou kolej z vyzískaného materiálu;6</t>
  </si>
  <si>
    <t>93544</t>
  </si>
  <si>
    <t>ŽLABY Z DÍLCŮ Z POLYMERBET SVĚTLÉ ŠÍŘKY DO 250MM VČET MŘÍŽÍ</t>
  </si>
  <si>
    <t>1: Dle technické zprávy, výkresových příloh projektové dokumentace. Dle výkazů materiálu projektu. Dle tabulky kubatur projektanta.  
2: Liniový odvodňovací žlab (HPC, monoblok) v.300mm, š.210mm - běžné dílce; vč. systémového těnění mezi dílcy;38,5  
3: "Liniový odvodňovací žlab (HPC, monoblok) v.300mm, š.210mm - revizní dílce (dl. 1m)    
s litinovým poklopem (upevnění šroub. spoji, KTL úprava)";1  
4: Liniový odvodňovací žlab (HPC, monoblok) v.300mm, š.210mm - revizní dílce (dl. 1m) nad odtokovými šachtami ;1  
5: vč.vyplnění spár mezi dlažbou a žlábkem mrazuvzdorným tmelem 81,5m</t>
  </si>
  <si>
    <t>94818</t>
  </si>
  <si>
    <t>DOČASNÉ KONSTRUKCE DŘEVĚNÉ VČET ODSTRAN</t>
  </si>
  <si>
    <t>1: Dle technické zprávy, výkresových příloh projektové dokumentace. Dle výkazů materiálu projektu. Dle tabulky kubatur projektanta.  
2: Dřevěná přístupová kosntrukce včetně ramp, zábradlí apod.;12</t>
  </si>
  <si>
    <t>Doplňující konstrukce a práce</t>
  </si>
  <si>
    <t>924110</t>
  </si>
  <si>
    <t>NÁSTUPIŠTĚ PROVIZORNÍ SYPANÉ ÚROVŇOVÉ JEDNOSTRANNÉ</t>
  </si>
  <si>
    <t>1: Dle technické zprávy, výkresových příloh projektové dokumentace. Dle výkazů materiálu projektu. Dle tabulky kubatur projektanta.  
2: "provizorní úrovňové nástupiště - sypané, jednostranné  
(nenamrzavý materiál nakupovaný, pochozí vrstva a výplně u kolejí z nového materiálu - viz TZ,   
vč. odstranění nástupiště, odvozu a polatku za odpady)";110  
3: "provizorní úrovňové nástupiště ke stáv. kol.č.2 - sypané, jednostranné  
(nenamrzavý materiál nakupovaný, pochozí vrstva a výplně u kolejí z nového materiálu - viz TZ,   
vč. odstranění nástupiště, odvozu a polatku za odpady)";70  
4: vč. úprava přístupové cesty mezi kolejemi (drť 8/16 + výplňová drť 0/4), vč. rozhranutí a přehutnění stávajícího tělesa stezky) 50 m  
5: provizorní úrovňové nástupiště ke stáv. kol.č.2 vč. úpravy sypané přístupové cesty - celková kubatura 140 m3</t>
  </si>
  <si>
    <t>924222</t>
  </si>
  <si>
    <t>NÁSTUPIŠTĚ TISCHER ÚROVŇOVÉ JEDNOSTRANNÉ, O. V. 4,50 M, 2X TVÁRNICE Z UŽITÉHO MATERIÁLU</t>
  </si>
  <si>
    <t>1: Dle technické zprávy, výkresových příloh projektové dokumentace. Dle výkazů materiálu projektu. Dle tabulky kubatur projektanta.  
2: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nakupovaný, pochozí vrstva a výplně u kolejí z nového materiálu - viz TZ,   
vč. odstranění nástupiště, odvozu a polatku za odpady)"  
3: 110</t>
  </si>
  <si>
    <t>924420</t>
  </si>
  <si>
    <t>NÁSTUPIŠTĚ L (H) BEZ KONZOLOVÝCH DESEK</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</si>
  <si>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533 ks;1066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7 ks;7  
4: Nástupištní blok s nástupní hranou H80*)viz TZ (délka 2,0m), včetně usazení, kotvení bet. výztuží k podkladnímu betonu a vzájemného kotvení, překrytí styčných spar nebo jejich utěsnění tmelem, hydroizolační nátěru rubu a plochy zasypané štěrkovým ložem (1,7m2/m) 17 ks;34  
5: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6ks;6  
6: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7 ks;14  
7: Nástupištní bloky tvaru L130/2 -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  
8: Nástupištní bloky tvaru H75 -  (délka 1,0m),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4 ks;4  
9: Nástupištní bloky tvaru L100 -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5 ks;10  
10: Nástupištní bloky tvaru RH ve sklonu 8% (délka 2,0m; výška 50-130cm), včetně usazení, kotvení bet. výztuží k podkladnímu betonu a vzájemného kotvení, překrytí styčných spar nebo jejich utěsnění tmelem, zálivky kotevních otvorů betonem C25/30 a cementovou maltou, hydroizolační nátěru rubu a plochy zasypané štěrkovým ložem (1,8m2/m)) 20 ks;40</t>
  </si>
  <si>
    <t>924839</t>
  </si>
  <si>
    <t>NÁSTUPIŠTĚ - UKONČENÍ NÁSTUPIŠŤ SCHODY Z NOVÉHO MATERIÁLU - JINÁ KOMBINACE</t>
  </si>
  <si>
    <t>1: Dle technické zprávy, výkresových příloh projektové dokumentace. Dle výkazů materiálu projektu. Dle tabulky kubatur projektanta.  
2: Prefabrikované vláknobetonové služební schůdky š.1,3m;3</t>
  </si>
  <si>
    <t>924913</t>
  </si>
  <si>
    <t>NÁSTUPIŠTĚ - OPTICKÉ ZNAČENÍ NÁTĚREM ŠÍŘKY 0,15 M, ODSTÍN ŽLUTÁ 6200</t>
  </si>
  <si>
    <t>1: Dle technické zprávy, výkresových příloh projektové dokumentace. Dle výkazů materiálu projektu. Dle tabulky kubatur projektanta.  
2: Nátěr žlutou kontrastní barvou RAL6200 (jednosložkový epoxyesterový protiskluzovým podlahovým nátěr);7/0,15</t>
  </si>
  <si>
    <t>R924911</t>
  </si>
  <si>
    <t>NÁSTUPIŠTĚ - VODICÍ LINIE ŠÍŘKY 0,40 M Z DLAŽDIC S PODÉLNÝMI DRÁŽKAMI - POLYMERBETONOVÉ, DLAŽDICE ŽLUTÁ RAL6200 Š.150 MM, DLAŽDICE PŘÍRODNÍ Š.250 MM</t>
  </si>
  <si>
    <t>1: Dle technické zprávy, výkresových příloh projektové dokumentace. Dle výkazů materiálu projektu. Dle tabulky kubatur projektanta.  
2: Polymerbetonové profilované prefabrikáty vodící linie tl. 50 mm, š. 250 mm, barva přír. šedá 1097,5 m  
3: Polymerbetonové profilované prefabrikáty vodící linie tl. 50 mm, š. 150 mm, barva žlutá RAL6200 1097,5 m  
4: 1097,5</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</si>
  <si>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</si>
  <si>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Bourání a demontáže</t>
  </si>
  <si>
    <t>1: Dle technické zprávy, výkresových příloh projektové dokumentace. Dle výkazů materiálu projektu. Dle tabulky kubatur projektanta.  
2: Snesení betonových přechodů (bet. Přejezdová kce vč. závěrných zídek nebo bet. Panel mezi kolejemi)  
3: 13</t>
  </si>
  <si>
    <t>965511</t>
  </si>
  <si>
    <t>ROZEBRÁNÍ NÁSTUPIŠTĚ TYPU TISCHER</t>
  </si>
  <si>
    <t>1: Dle technické zprávy, výkresových příloh projektové dokumentace. Dle výkazů materiálu projektu. Dle tabulky kubatur projektanta.  
2: Nástupištní tvárnice Tischer 506 ks + Podložka nástupištních tvárnic (pod tvárnicí tischer) 518 ks;506  
3: "provizorní úrovňové nástupiště - jednostranné  
sypané s nástupní hranou Tischer do bet. lože   
(pozn.: 95m z výzisku, 15m z jiných zdrojů příp. z vyzískaných pražců nebo bloků U65 z Kladna-město),  
nenástupní hranou z vyzískaných pražců kotvených do bet. lože, oddělení od nového kolejového svršku separační geotextilií  
(nenamrzavý výplňový materiál z výzisku, pochozí vrstva a výplně u kolejí z nového materiálu - viz TZ,   
vč. odstranění nástupiště, odvozu a polatku za odpady)";110</t>
  </si>
  <si>
    <t>1: Dle technické zprávy, výkresových příloh projektové dokumentace. Dle výkazů materiálu projektu. Dle tabulky kubatur projektanta.  
2: Podkladní beton + skryté bet. konstrukce;10</t>
  </si>
  <si>
    <t>1: Dle technické zprávy, výkresových příloh projektové dokumentace. Dle výkazů materiálu projektu. Dle tabulky kubatur projektanta.  
2: zemina a kamení - pouze odstranění provzorních nástupišť  
3: 420+2,1*(140)</t>
  </si>
  <si>
    <t>1: Dle technické zprávy, výkresových příloh projektové dokumentace. Dle výkazů materiálu projektu. Dle tabulky kubatur projektanta.  
2: beton z demolic objektů, základů TV;227,45</t>
  </si>
  <si>
    <t>1: Dle technické zprávy, výkresových příloh projektové dokumentace. Dle výkazů materiálu projektu. Dle tabulky kubatur projektanta.  
2: Dřevěná přístupová kosntrukce včetně ramp, zábradlí apod.;12*0,9</t>
  </si>
  <si>
    <t xml:space="preserve">  SO 07-13-01</t>
  </si>
  <si>
    <t>Nástupiště, zast. Kladno město</t>
  </si>
  <si>
    <t>SO 07-13-01</t>
  </si>
  <si>
    <t>1: Dle technické zprávy, výkresových příloh projektové dokumentace. Dle výkazů materiálu projektu. Dle tabulky kubatur projektanta.  
2: Odstranění živičného krytu vozovek tl.0,15m;0,15*100</t>
  </si>
  <si>
    <t>1: Dle technické zprávy, výkresových příloh projektové dokumentace. Dle výkazů materiálu projektu. Dle tabulky kubatur projektanta.  
2: Výkop (zemina a kamení) pro nástupiště a odstranění stávajícího nástupiště (odečten objem betonových prvků);4666  
3: provizorní přístup - výkop:;80  
4: provizorní přístup - dosypávka náspu z výzisku a provizorní nástupiště - zásyp;210  
5: Provizorní přístupový chodník z vyzískaných nástupištních desek KS145, vč. podsypu ze ŠP, ŠD nebo prosívky;55</t>
  </si>
  <si>
    <t>1: Dle technické zprávy, výkresových příloh projektové dokumentace. Dle výkazů materiálu projektu. Dle tabulky kubatur projektanta.  
2: provizorní přístup - dosypávka náspu z výzisku a provizorní nástupiště - zásyp;210  
3: Provizorní přístupový chodník z vyzískaných nástupištních desek KS145, vč. podsypu ze ŠP, ŠD nebo prosívky;55</t>
  </si>
  <si>
    <t>1: Dle technické zprávy, výkresových příloh projektové dokumentace. Dle výkazů materiálu projektu. Dle tabulky kubatur projektanta.  
2: Přehutnění pláně;2430</t>
  </si>
  <si>
    <t>R171205</t>
  </si>
  <si>
    <t>ZÁSYP ZHUTNĚNÝ - NENAMRZAVÝ MATERIÁL - VÝZISK ZE ŠTĚRK.LOŽE</t>
  </si>
  <si>
    <t>1: Dle technické zprávy, výkresových příloh projektové dokumentace. Dle výkazů materiálu projektu. Dle tabulky kubatur projektanta.  
2: Zásyp/násyp nástupiště zhutněným nenamrzavým materiálem;927  
3: provizorní přístup - dosypávka náspu z výzisku;210</t>
  </si>
  <si>
    <t>Položka konstrukce ze zemin zahrnuje zejména:  
- kompletní provedení zemní konstrukce vč. výběru vhodného materiálu   
- nákup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a ochrana případně zhutnění podloží a svahů  
- svahování, hutnění a uzavírání povrchů svahů  
- zřízení lavic na svazích a zásyp rýh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</si>
  <si>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Dle technické zprávy, výkresových příloh projektové dokumentace. Dle výkazů materiálu projektu. Dle tabulky kubatur projektanta.  
2: Betonové patky zábradlí C 20/25 XF3;2,2</t>
  </si>
  <si>
    <t>1: Dle technické zprávy, výkresových příloh projektové dokumentace. Dle výkazů materiálu projektu. Dle tabulky kubatur projektanta.  
2: Zábradlí městského typu výšky 1,1m (nad pochozí plochou), pozink., nátěr; kotvené do patek dl.35,1 m;1930,5  
3: Zábradlí městského typu výšky 1,1m s madly, pozink., nátěr; kotvené chemickou kotvou do stupňů monolitického schodiště 14,3 m;1001  
4: Zábradlí městského typu výšky 1,1m s madly, pozink., nátěr; kotvené chemickou kotvou do monolitické zídky SO 07-23-04(05) 14 m;770  
5: Zábradlí dvoumadlové u služebních schůdků dl.3,1 m;62</t>
  </si>
  <si>
    <t>R317622</t>
  </si>
  <si>
    <t>PROVIZORNÍ ZÁBRADLÍ</t>
  </si>
  <si>
    <t>1: Dle technické zprávy, výkresových příloh projektové dokumentace. Dle výkazů materiálu projektu. Dle tabulky kubatur projektanta.  
2: Provizorní přístupový chodník: provizorní zábradlí v. 1,1m pevně kotvené  
3: 30</t>
  </si>
  <si>
    <t>- položka zahrnuje dodávku, osazení, demontáž a kotvící materiál</t>
  </si>
  <si>
    <t>431325</t>
  </si>
  <si>
    <t>SCHODIŠŤ KONSTR ZE ŽELEZOBETONU DO C30/37</t>
  </si>
  <si>
    <t>1: Dle technické zprávy, výkresových příloh projektové dokumentace. Dle výkazů materiálu projektu. Dle tabulky kubatur projektanta.  
2: monolitické ŽB konstrukce schodiště C30/37-XD3, XF4, XC4-Cl 0,4-Dmax 22   
3: 33,5  
4: vč. pás nad schodištěm plnící funkci upozornění pro slepce - zdrsněný povrch dobetonávky (viz výkres) 9,6 m2</t>
  </si>
  <si>
    <t>431365</t>
  </si>
  <si>
    <t>VÝZTUŽ SCHODIŠŤ KONSTR Z BETONÁŘSKÉ OCELI 10505, B500B</t>
  </si>
  <si>
    <t>1: Dle technické zprávy, výkresových příloh projektové dokumentace. Dle výkazů materiálu projektu. Dle tabulky kubatur projektanta.  
2: výztuž ŽB, vč. 8% na prostřih atd.  
3: 3,4176</t>
  </si>
  <si>
    <t>1: Dle technické zprávy, výkresových příloh projektové dokumentace. Dle výkazů materiálu projektu. Dle tabulky kubatur projektanta.  
2: Konstrukce nástupiště  
3: Podkladní beton pod nástupními prefabrikáty H130R, C16/20 tl. do 150mm  
4: 85  
5: bet. lože C16/20, XF3  vodící linie  
6: 20  
7: Podkladní beton pod nástupištními prfebrikáty C16/20 tl. do 150mm, vč. betonové zálivky  
8: 2,2  
9: Obrubníky  
10: bet. lože C16/20, XF3  
11: 7  
12: Úpravy svahu  
13: Betonové lože pod kamennou dlažou C16/20 XC2  
14: 8  
15: Provizorní nástupiště a přístupy  
16: provizorní nástupiště - betonové lože C16/20:  
17: 2  
18: Schodiště  
19: schodiště: podkladní beton C16/20  
20: 20  
21: Zadlaždovací poklopy  
22: betonové lože (základ pod rámy zadlažďovacích poklopů  
23: 1,5</t>
  </si>
  <si>
    <t>1: Dle technické zprávy, výkresových příloh projektové dokumentace. Dle výkazů materiálu projektu. Dle tabulky kubatur projektanta.  
2: Odvodnění  
3: Podkladní beton C 25/30, XF3  
4: 36  
5: podkladní beton + obetonování van pororoštů, C25/30, XF3  
6: 1,16</t>
  </si>
  <si>
    <t>1: Dle technické zprávy, výkresových příloh projektové dokumentace. Dle výkazů materiálu projektu. Dle tabulky kubatur projektanta.  
2: Cementová malta (kamenná dlažba)  
3: 2,4  
4: Vyrovnávací vrstva cementové malty min. 10 mm  
5: 0,15  
6: cem. malta pod dlažbou v zadlažďovacích poklopech (vč. poklopů revizních dílců příčných žlábků se šřtěrbinovým nádstavcem)  
7: 0,13  
8: Provizorní nástupiště a přístupy  
9: provizorní nástupiště - cem. malta  
10: 1,2</t>
  </si>
  <si>
    <t>465115</t>
  </si>
  <si>
    <t>DLAŽBY Z DÍLCŮ BETON DO C30/37</t>
  </si>
  <si>
    <t>1: Dle technické zprávy, výkresových příloh projektové dokumentace. Dle výkazů materiálu projektu. Dle tabulky kubatur projektanta.  
2: obložení stupnic a podstupnic: L-prefabrikáty z tryskaného pohledového betonu, vč. mrazuvzdorného lepidla;111,6*0,05</t>
  </si>
  <si>
    <t>1: Dle technické zprávy, výkresových příloh projektové dokumentace. Dle výkazů materiálu projektu. Dle tabulky kubatur projektanta.  
2: beton pod dlažbou v zadlažďovacích poklopech, C35/45, XF3;0,13</t>
  </si>
  <si>
    <t>1: Dle technické zprávy, výkresových příloh projektové dokumentace. Dle výkazů materiálu projektu. Dle tabulky kubatur projektanta.  
2: Konstrukce nástupiště  
3: Podlití nástupištních prefabrikátů H130R betonem SCC 25/30, vč. vyplnění otvorů;40</t>
  </si>
  <si>
    <t>1: Dle technické zprávy, výkresových příloh projektové dokumentace. Dle výkazů materiálu projektu. Dle tabulky kubatur projektanta.  
2: Štěrkodrť fr.0/32 mm, tl. 200mm (po vrstvách 100mm)  
3: 470  
4: Doplnění ploch provizorního nástupiště a přístupového chodníku: hutněné vrstva ŠD 0/32 na přehutněnou pláň  
5: 50</t>
  </si>
  <si>
    <t>1: Dle technické zprávy, výkresových příloh projektové dokumentace. Dle výkazů materiálu projektu. Dle tabulky kubatur projektanta.  
2: ost. plochy -betonová dlažba skladebná 200x200, s impregnací, přír. barvy, bez fazet, tl. 60 mm;75</t>
  </si>
  <si>
    <t>1: Dle technické zprávy, výkresových příloh projektové dokumentace. Dle výkazů materiálu projektu. Dle tabulky kubatur projektanta.  
2: nástupiště - betonová dlažba skladebná 400x400*)viz TZ, s hl. impregnací, přír. barvy, fez fazet, tl. 80 mm, spáry 4mm - vyplněné směsí křemičitého písku 0/2 a cementu;1995</t>
  </si>
  <si>
    <t>582618</t>
  </si>
  <si>
    <t>KRYTY Z BETON DLAŽDIC SE ZÁMKEM ŠEDÝCH RELIÉF TL 80MM DO LOŽE Z KAM</t>
  </si>
  <si>
    <t>1: Dle technické zprávy, výkresových příloh projektové dokumentace. Dle výkazů materiálu projektu. Dle tabulky kubatur projektanta.  
2: nástupiště - reliéfní betonová dlažba skladebná s impregnací 200x100, přír. barvy, tl. 80 mm;51</t>
  </si>
  <si>
    <t>R58301</t>
  </si>
  <si>
    <t>PROVIZORNÍ CHODNÍK Z NÁSTUPIŠTNÍCH DESEK VYZÍSKANÝCH</t>
  </si>
  <si>
    <t>1: Dle technické zprávy, výkresových příloh projektové dokumentace. Dle výkazů materiálu projektu. Dle tabulky kubatur projektanta.  
2: Provizorní přístupový chodník z vyzískaných nástupištních desek KS145, vč. podsypu ze ŠP, ŠD nebo prosívky  
3: 55</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</si>
  <si>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</si>
  <si>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Dle technické zprávy, výkresových příloh projektové dokumentace. Dle výkazů materiálu projektu. Dle tabulky kubatur projektanta.  
2: Liniový odvodňovací žlab: odtokový dílec (šachta) , vč. kalového koše;14  
3: "Liniový odvodňovací žlab (HPC, monoblok) v.300mm, š.210mm - revizní dílce (dl. 1m)    
s litinovým poklopem (upevnění šroub. spoji, KTL úprava)";6  
4: Liniový odvodňovací žlab (HPC, monoblok) v.300mm, š.210mm - revizní dílce (dl. 1m) nad odtokovými šachtami;14</t>
  </si>
  <si>
    <t>897624</t>
  </si>
  <si>
    <t>VPUSŤ ŠTĚRBINOVÝCH ŽLABŮ Z BETON DÍLCŮ SV. ŠÍŘKY DO 250MM</t>
  </si>
  <si>
    <t>1: Dle technické zprávy, výkresových příloh projektové dokumentace. Dle výkazů materiálu projektu. Dle tabulky kubatur projektanta.  
2: Kontrolní kus liniového žalbu délky 0,5m  
3: 6  
4: šachta vpustě, vč. kalového koše  
5: 6</t>
  </si>
  <si>
    <t>1: Dle technické zprávy, výkresových příloh projektové dokumentace. Dle výkazů materiálu projektu. Dle tabulky kubatur projektanta.  
2: Zadlažďovací poklop nad kanalizační šachtou v samostatném rámu (vnitřní rozměr 600x600mm) kot. do bet. lože;8  
3: Zadlažďovací poklop nad kanalizační šachtou v samostatném rámu (vnitřní rozměr 800x800mm) kot. do bet. lože;1  
4: Zadlažďovací poklop nad kanalizační šachtou v samostatném rámu (vnitřní rozměr 400x400mm) kot. do bet. lože;2</t>
  </si>
  <si>
    <t>1: Dle technické zprávy, výkresových příloh projektové dokumentace. Dle výkazů materiálu projektu. Dle tabulky kubatur projektanta.  
2: Chodníkový obrubník (200x80x1000);135</t>
  </si>
  <si>
    <t>935162</t>
  </si>
  <si>
    <t>MIKROŠTĚRBINOVÉ ŽLABY S PŘERUŠOVANOU ŠTĚRBINOU S VNITŘNÍM SPÁDEM</t>
  </si>
  <si>
    <t>1: Dle technické zprávy, výkresových příloh projektové dokumentace. Dle výkazů materiálu projektu. Dle tabulky kubatur projektanta.  
2: Liniový odvodňovací žlab se štěrbinovým nádstavcem šířky 130mm;19</t>
  </si>
  <si>
    <t>1: Dle technické zprávy, výkresových příloh projektové dokumentace. Dle výkazů materiálu projektu. Dle tabulky kubatur projektanta.  
2: Liniový odvodňovací žlab (HPC, monoblok) v.300mm, š.210mm - běžné dílce; vč. systémového těnění mezi dílcy;402  
3: Vč. vyplnění spár mezi dlažbou a žlábkem/štěrbinou/vanou pororoštu mrazuvzdorným tmelem 907 m</t>
  </si>
  <si>
    <t>R932619</t>
  </si>
  <si>
    <t>POCHOZÍ ROŠT Z KOMPOZITU - VČ.PREFABRIKOVANÉ VANY Z POLYMERBETONU A RÁMU</t>
  </si>
  <si>
    <t>1: Dle technické zprávy, výkresových příloh projektové dokumentace. Dle výkazů materiálu projektu. Dle tabulky kubatur projektanta.  
2: pororošt z kompozitního materiálu před výtahy a eskalátory, šedé barvy, oka do 15mm;5,8  
3: vč. polymerbetonová prefabrikovaná vana pro pororošt, vč. zabudovaného rámu pro uložení a upevnění pororoštu 5,8 m2</t>
  </si>
  <si>
    <t>položka zahrnuje:  
- dodání a uložení předepsané konstrukce z předepsaného materiálu včetně vnitrostaveništní a mimostaveništní dopravy  
- veškeré potřebné pomocné práce  
- veškerý pomocný a upevňovací materiál</t>
  </si>
  <si>
    <t>924314</t>
  </si>
  <si>
    <t>NÁSTUPIŠTĚ SUDOP DO 300 MM S U 65, ZADNÍ HRANA PODEPŘENA TV. TISCHER S KONZOLOVÝMI DESKAMI 145 Z Z - UŽITÉHO MATERIÁLU</t>
  </si>
  <si>
    <t>1: Dle technické zprávy, výkresových příloh projektové dokumentace. Dle výkazů materiálu projektu. Dle tabulky kubatur projektanta.  
2: "provizorní úrovňové nástupiště typu SUDOP (200mm nad T.K.) - jednostranné, z vyzískaného materiálu  
"  
3: 90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</si>
  <si>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246 ks;492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2ks;2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4ks;4*(1+1)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3ks;6</t>
  </si>
  <si>
    <t>1: Dle technické zprávy, výkresových příloh projektové dokumentace. Dle výkazů materiálu projektu. Dle tabulky kubatur projektanta.  
2: Prefabrikované vláknobetonové služební schůdky š.1,3m;2</t>
  </si>
  <si>
    <t>1: Dle technické zprávy, výkresových příloh projektové dokumentace. Dle výkazů materiálu projektu. Dle tabulky kubatur projektanta.  
2: Nátěr žlutou kontrastní barvou RAL6200 (jednosložkový epoxyesterový protiskluzovým podlahovým nátěr);20/0,15  
3: provizorní nástupiště;90*0,15</t>
  </si>
  <si>
    <t>1: Dle technické zprávy, výkresových příloh projektové dokumentace. Dle výkazů materiálu projektu. Dle tabulky kubatur projektanta.  
2: Polymerbetonové profilované prefabrikáty vodící linie tl. 50 mm, š. 250 mm, barva přír. šedá 490m  
3: Polymerbetonové profilované prefabrikáty vodící linie tl. 50 mm, š. 150 mm, barva žlutá RAL6200 490 m  
4: 490</t>
  </si>
  <si>
    <t>965521</t>
  </si>
  <si>
    <t>ROZEBRÁNÍ NÁSTUPIŠTĚ TYPU SUDOP</t>
  </si>
  <si>
    <t>1: Dle technické zprávy, výkresových příloh projektové dokumentace. Dle výkazů materiálu projektu. Dle tabulky kubatur projektanta.  
2: Konzolové desky - délky 1,45m 175 ks  
3: Nástupištní tvárnice Tischer 175ks  
4: blok U65 176 ks  
5: 175  
6: "provizorní úrovňové nástupiště typu SUDOP (350mm nad T.K.) - jednostranné, z vyzískaného materiálu  
"  
7: 90</t>
  </si>
  <si>
    <t>1: Dle technické zprávy, výkresových příloh projektové dokumentace. Dle výkazů materiálu projektu. Dle tabulky kubatur projektanta.  
2: Podkladní beton + skryté bet. konstrukce;5</t>
  </si>
  <si>
    <t>1: Dle technické zprávy, výkresových příloh projektové dokumentace. Dle výkazů materiálu projektu. Dle tabulky kubatur projektanta.  
2: zemina a kamení;10008,6</t>
  </si>
  <si>
    <t>1: Dle technické zprávy, výkresových příloh projektové dokumentace. Dle výkazů materiálu projektu. Dle tabulky kubatur projektanta.  
2: vybouraný asfaltový  beton bez dehtu, živičné lepenky bez dehtu  
3: 33</t>
  </si>
  <si>
    <t>1: Dle technické zprávy, výkresových příloh projektové dokumentace. Dle výkazů materiálu projektu. Dle tabulky kubatur projektanta.  
2: beton, železobeton;122,4</t>
  </si>
  <si>
    <t xml:space="preserve">  SO 08-13-01</t>
  </si>
  <si>
    <t>Nástupiště, ŽST Kladno - Ostrovec</t>
  </si>
  <si>
    <t>SO 08-13-01</t>
  </si>
  <si>
    <t>1: Dle technické zprávy, výkresových příloh projektové dokumentace. Dle výkazů materiálu projektu. Dle tabulky kubatur projektanta.  
2: odhumusování tl. 150 mm;1335*0,15</t>
  </si>
  <si>
    <t>1: Dle technické zprávy, výkresových příloh projektové dokumentace. Dle výkazů materiálu projektu. Dle tabulky kubatur projektanta.  
2: Výkop (zemina a kamení) pro nástupiště a odstranění stávajícího nástupiště (odečten objem betonových prvků)  
3: 4667  
4: Výkop (zemina a kamení) pro přístupovou rampu k upravovanému zemnímu tělesu  
5: 375  
6: Provizorní nástupiště a přístupy  
7: 150</t>
  </si>
  <si>
    <t>1: Dle technické zprávy, výkresových příloh projektové dokumentace. Dle výkazů materiálu projektu. Dle tabulky kubatur projektanta.  
2: Zřízení vyztuženého zemního tělesa (násypu) z štěrkovitých zemin (nový materiál ŠD0/63)  
3: 3937  
4: Zřízení vyztuženého zemního tělesa (násypu) z štěrkovitých zemin (nový materiál ŠD0/63) - přístupová rampa  
5: 375</t>
  </si>
  <si>
    <t>1: Dle technické zprávy, výkresových příloh projektové dokumentace. Dle výkazů materiálu projektu. Dle tabulky kubatur projektanta.  
2: Zásyp schodiště šd 0/63  
3: 6</t>
  </si>
  <si>
    <t>1: Dle technické zprávy, výkresových příloh projektové dokumentace. Dle výkazů materiálu projektu. Dle tabulky kubatur projektanta.  
2: Přehutnění pláně  
3: 1450</t>
  </si>
  <si>
    <t>1: Dle technické zprávy, výkresových příloh projektové dokumentace. Dle výkazů materiálu projektu. Dle tabulky kubatur projektanta.  
2: ohumusování tl.150 mm;1335</t>
  </si>
  <si>
    <t>1: Dle technické zprávy, výkresových příloh projektové dokumentace. Dle výkazů materiálu projektu. Dle tabulky kubatur projektanta.  
2: ohumusování tl.150 mm;1335*0,01</t>
  </si>
  <si>
    <t>1: Dle technické zprávy, výkresových příloh projektové dokumentace. Dle výkazů materiálu projektu. Dle tabulky kubatur projektanta.  
2: Zásyp/násyp nástupiště zhutněným nenamrzavým materiálem   
3: 745</t>
  </si>
  <si>
    <t>1: Dle technické zprávy, výkresových příloh projektové dokumentace. Dle výkazů materiálu projektu. Dle tabulky kubatur projektanta.  
2: Zřízení vyztuženého zemního tělesa - separační geotextilie (vč. přístupové rampy)  
3: 6754,5</t>
  </si>
  <si>
    <t>1: Dle technické zprávy, výkresových příloh projektové dokumentace. Dle výkazů materiálu projektu. Dle tabulky kubatur projektanta.  
2: Dobetonávka mezi (zač. nástup. U kol.č.2)  C30/37-XD3, XF4, XC4-Cl 0,4-Dmax 22 ;0,04</t>
  </si>
  <si>
    <t>1: Dle technické zprávy, výkresových příloh projektové dokumentace. Dle výkazů materiálu projektu. Dle tabulky kubatur projektanta.  
2: Betonové patky zábradlí C 20/25 XF3;10</t>
  </si>
  <si>
    <t>1: Dle technické zprávy, výkresových příloh projektové dokumentace. Dle výkazů materiálu projektu. Dle tabulky kubatur projektanta.  
2: Zřízení vyztuženého zemního tělesa - výztužné geomříže (vč. přístupové rampy)  
3: 8360  
4: Zřízení vyztuženého zemního tělesa - trvalá 3D protierozní georohož, vč. upevnění nerez. Kolíky  
5: 1335</t>
  </si>
  <si>
    <t>1: Dle technické zprávy, výkresových příloh projektové dokumentace. Dle výkazů materiálu projektu. Dle tabulky kubatur projektanta.  
2: Zábradlí městského typu výšky 1,1m (nad pochozí plochou), pozink., nátěr; kotvené do patek  dl.160 m;8247,7  
3: Zábradlí městského typu výšky 1,1m s madly, pozink., nátěr; kotvené chemickou kotvou do monolitické zídky 23 m;1150  
4: Zábradlí dvoumadlové u služebních schůdků 4,6 m;92</t>
  </si>
  <si>
    <t>1: Dle technické zprávy, výkresových příloh projektové dokumentace. Dle výkazů materiálu projektu. Dle tabulky kubatur projektanta.  
2: monolitické ŽB konstrukce schodiště a navazující kce ukončení nástupiště C30/37-XD3, XF4, XC4-Cl 0,4-Dmax 22;17</t>
  </si>
  <si>
    <t>1: Dle technické zprávy, výkresových příloh projektové dokumentace. Dle výkazů materiálu projektu. Dle tabulky kubatur projektanta.  
2: výztuž ŽB, vč. 8% na prostřih atd.;1,3922</t>
  </si>
  <si>
    <t>1: Dle technické zprávy, výkresových příloh projektové dokumentace. Dle výkazů materiálu projektu. Dle tabulky kubatur projektanta.  
2: Konstrukce nástupiště  
3: Podkladní beton pod nástupními prefabrikáty H130R, C16/20 tl. do 150mm  
4: 100  
5: bet. lože C16/20, XF3 - vodící linie  
6: 15  
7: schodiště: podkladní beton C16/20  
8: 12  
9: Podkladní beton pod nástupištními prfebrikáty C16/20 tl. do 150mm, vč. betonové zálivky  
10: 1,5  
11: Obrubníky  
12: bet. lože C16/20, XF3  
13: 6,5  
14: Provizorní nástupiště a přístupy  
15: 20  
16: betonové lože (základ pod rámy zadlažďovacích poklopů  
17: 1</t>
  </si>
  <si>
    <t>1: Dle technické zprávy, výkresových příloh projektové dokumentace. Dle výkazů materiálu projektu. Dle tabulky kubatur projektanta.  
2: Odvodnění  
3: Podkladní beton C25/30, XF3  
4: 42</t>
  </si>
  <si>
    <t>1: Dle technické zprávy, výkresových příloh projektové dokumentace. Dle výkazů materiálu projektu. Dle tabulky kubatur projektanta.  
2: Konstrukce nástupiště  
3: Vyrovnávací vrstva cementové malty min. 10 mm  
4: 0,1  
5: cem. malta pod dlažbou v zadlažďovacích poklopech  
6: 0,08</t>
  </si>
  <si>
    <t>1: Dle technické zprávy, výkresových příloh projektové dokumentace. Dle výkazů materiálu projektu. Dle tabulky kubatur projektanta.  
2: obložení stupnic a podstupnic: L-prefabrikáty z tryskaného pohledového betonu, vč. mrazuvzdorného lepidla;32*0,05</t>
  </si>
  <si>
    <t>1: Dle technické zprávy, výkresových příloh projektové dokumentace. Dle výkazů materiálu projektu. Dle tabulky kubatur projektanta.  
2: beton pod dlažbou v zadlažďovacích poklopech, C35/45, XF3;0,08</t>
  </si>
  <si>
    <t>1: Dle technické zprávy, výkresových příloh projektové dokumentace. Dle výkazů materiálu projektu. Dle tabulky kubatur projektanta.  
2: Podlití nástupištních prefabrikátů H130R betonem SCC 25/30, vč. vyplnění otvorů  
3: 35</t>
  </si>
  <si>
    <t>1: Dle technické zprávy, výkresových příloh projektové dokumentace. Dle výkazů materiálu projektu. Dle tabulky kubatur projektanta.  
2: Štěrkodrť fr.0/32 mm, tl. 200mm (po vrstvách 100mm)  
3: 280</t>
  </si>
  <si>
    <t>1: Dle technické zprávy, výkresových příloh projektové dokumentace. Dle výkazů materiálu projektu. Dle tabulky kubatur projektanta.  
2: nástupiště - betonová dlažba skladebná 400x400*)viz TZ, s hl. impregnací, přír. barvy, bez fazet, tl. 80 mm, spáry 4mm - vyplněné směsí křemičitého písku 0/2 a cementu  
3: 1151</t>
  </si>
  <si>
    <t>1: Dle technické zprávy, výkresových příloh projektové dokumentace. Dle výkazů materiálu projektu. Dle tabulky kubatur projektanta.  
2: nástupiště - reliéfní betonová dlažba skladebná s impregnací 200x100, přír. barvy, tl. 80 mm;7</t>
  </si>
  <si>
    <t>Úpravy povrchu</t>
  </si>
  <si>
    <t>632922</t>
  </si>
  <si>
    <t>DLAŽBY PODLAH Z DLAŽDIC BETON (NEBO GRANITOID) DO LOŽE Z MC</t>
  </si>
  <si>
    <t>1: Dle technické zprávy, výkresových příloh projektové dokumentace. Dle výkazů materiálu projektu. Dle tabulky kubatur projektanta.  
2: pás nad schodištěm plnící funkci upozornění pro slepce - dlažba s otryskaným povrchem do bet.lože/mraz. lepidla   
3: 0,9</t>
  </si>
  <si>
    <t>1: Dle technické zprávy, výkresových příloh projektové dokumentace. Dle výkazů materiálu projektu. Dle tabulky kubatur projektanta.  
2: Liniový odvodňovací žlab: odtokový dílec (šachta) , vč. kalového koše;15  
3: "Liniový odvodňovací žlab (HPC, monoblok) v.300mm, š.210mm - revizní dílce (dl. 1m)    
s litinovým poklopem (upevnění šroub. spoji, KTL úprava)";4  
4: "Liniový odvodňovací žlab (HPC, monoblok) v.500mm, š.210mm - revizní dílce (dl. 1m)    
s litinovým poklopem (upevnění šroub. spoji, KTL úprava)";1  
5: Liniový odvodňovací žlab (HPC, monoblok) v.300mm, š.210mm - revizní dílce (dl. 1m) nad odtokovými šachtami;13  
6: Liniový odvodňovací žlab (HPC, monoblok) v.500mm, š.210mm - revizní dílce (dl. 1m) nad odtokovými šachtami ;2</t>
  </si>
  <si>
    <t>1: Dle technické zprávy, výkresových příloh projektové dokumentace. Dle výkazů materiálu projektu. Dle tabulky kubatur projektanta.  
2: Zadlažďovací poklop nad kanalizační šachtou v samostatném rámu (vnitřní rozměr 600x600mm) kot. do bet. lože;5  
3: Zadlažďovací poklop nad kanalizační šachtou v samostatném rámu (vnitřní rozměr 800x800mm) kot. do bet. lože;1</t>
  </si>
  <si>
    <t>1: Dle technické zprávy, výkresových příloh projektové dokumentace. Dle výkazů materiálu projektu. Dle tabulky kubatur projektanta.  
2: Chodníkový obrubník (200x80x1000) ;125</t>
  </si>
  <si>
    <t>1: Dle technické zprávy, výkresových příloh projektové dokumentace. Dle výkazů materiálu projektu. Dle tabulky kubatur projektanta.  
2: Liniový odvodňovací žlab (HPC, monoblok) v.300mm, š.210mm - běžné dílce; vč. systémového těnění mezi dílcy;194  
3: Liniový odvodňovací žlab (HPC, monoblok) v.500mm, š.210mm - běžné dílce; vč. systémového těnění mezi dílcy;78,5</t>
  </si>
  <si>
    <t>924252</t>
  </si>
  <si>
    <t>NÁSTUPIŠTĚ TISCHER ÚROVŇOVÉ JEDNOSTRANNÉ, O. V. 5,00 M, TVÁRNICE + BETONOVÝ OBRUBNÍK Z UŽITÉHO - MATERIÁLU</t>
  </si>
  <si>
    <t>1: Dle technické zprávy, výkresových příloh projektové dokumentace. Dle výkazů materiálu projektu. Dle tabulky kubatur projektanta.  
2: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3: 50</t>
  </si>
  <si>
    <t>924272</t>
  </si>
  <si>
    <t>NÁSTUPIŠTĚ TISCHER ÚROVŇOVÉ OBOUSTRANNÉ, O. V. 6,00 M, 2X TVÁRNICE Z UŽITÉHO MATERIÁLU</t>
  </si>
  <si>
    <t>1: Dle technické zprávy, výkresových příloh projektové dokumentace. Dle výkazů materiálu projektu. Dle tabulky kubatur projektanta.  
2: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3: 50</t>
  </si>
  <si>
    <t>1: Dle technické zprávy, výkresových příloh projektové dokumentace. Dle výkazů materiálu projektu. Dle tabulky kubatur projektanta.  
2: Nástupištní blok s nástupní hranou H130R (délka 2,0m), včetně usazení, výškové rektifikace, kotvení bet. výztuží k podkladnímu betonu a vzájemného kotvení, překrytí styčných spar nebo jejich utěsnění tmelem, hydroizolační nátěru rubu a plochy zasypané štěrkovým ložem (2,2m2/m) 218 ks;436  
3: Nástupištní blok s nástupní hranou H130R/2 poloviční(délka 1,0m), včetně usazení, výškové rektifikace, kotvení bet. výztuží k podkladnímu betonu a vzájemného kotvení, překrytí styčných spar nebo jejich utěsnění tmelem, hydroizolační nátěru rubu a plochy zasypané štěrkovým ložem (2,2m2/m) 3 ks;3  
4: Nástupištní rohové prefabrikáty L130/H130 (1x1m), včetně usazení, kotvení bet. výztuží k podkladnímu betonu a vzájemného kotvení, překrytí styčných spar nebo jejich utěsnění tmelem, zálivky kotevních otvorů betonem C25/30 a cementovou maltou, hydroizolační nátěru rubu a plochy zasypané štěrkovým ložem (4,4m2)) 3 ks;3*2  
5: Nástupištní bloky tvaru L130 -  (délka 2,0m), včetně usazení, kotvení bet. výztuží k podkladnímu betonu a vzájemného kotvení, překrytí styčných spar nebo jejich utěsnění tmelem, zálivky kotevních otvorů betonem C25/30 a cementovou maltou, hydroizolační nátěru rubu a plochy zasypané štěrkovým ložem (2,2m2/m)) 3 ks;3</t>
  </si>
  <si>
    <t>1: Dle technické zprávy, výkresových příloh projektové dokumentace. Dle výkazů materiálu projektu. Dle tabulky kubatur projektanta.  
2: Nátěr žlutou kontrastní barvou RAL6200 (jednosložkový epoxyesterový protiskluzovým podlahovým nátěr)  
3: 2,5/0,15</t>
  </si>
  <si>
    <t>1: Dle technické zprávy, výkresových příloh projektové dokumentace. Dle výkazů materiálu projektu. Dle tabulky kubatur projektanta.  
2: Polymerbetonové profilované prefabrikáty vodící linie tl. 50 mm, š. 250 mm, barva přír. šedá 438 m  
3: Polymerbetonové profilované prefabrikáty vodící linie tl. 50 mm, š. 150 mm, barva žlutá RAL620 438 m  
4: 438</t>
  </si>
  <si>
    <t>1: Dle technické zprávy, výkresových příloh projektové dokumentace. Dle výkazů materiálu projektu. Dle tabulky kubatur projektanta.  
2: Snesení betonových přechodů (bet. Přejezdová kce vč. závěrných zídek nebo bet. Panel mezi kolejemi)  
3: 6*1</t>
  </si>
  <si>
    <t>1: Dle technické zprávy, výkresových příloh projektové dokumentace. Dle výkazů materiálu projektu. Dle tabulky kubatur projektanta.  
2: Nástupištní tvárnice Tischer 326 ks  
3: Podložka nástupištních tvárnic (pod tvárnicí tischer) 332 ks  
4: 326  
5: Provizorní nástupiště  
6: "provizorní úrovňové nástupiště - jednostranné, sypané s 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7: 50  
8: "provizorní úrovňové nástupiště - jednostranné, sypané s nástupní i nenástupní hranou Tischer do bet. lože   
z výzisku - krom rušených nástupišť bude ubourána nenástupní hrana Tischer vnějšího nástupiště  
(nenamrzavý výplňový materiál z výzisku, pochozí vrstva a výplně u kolejí z nového materiálu - viz TZ,   
vč. odstranění nástupiště, odvozu a polatku za odpady)  
udána délka nástupiště - dl. zpevněné hrany Tischer celkem: 100m"  
9: 50</t>
  </si>
  <si>
    <t>1: Dle technické zprávy, výkresových příloh projektové dokumentace. Dle výkazů materiálu projektu. Dle tabulky kubatur projektanta.  
2: Podkladní beton + skryté bet. konstrukce;7</t>
  </si>
  <si>
    <t>1: Dle technické zprávy, výkresových příloh projektové dokumentace. Dle výkazů materiálu projektu. Dle tabulky kubatur projektanta.  
2: zemina a kamení;10903,2</t>
  </si>
  <si>
    <t>1: Dle technické zprávy, výkresových příloh projektové dokumentace. Dle výkazů materiálu projektu. Dle tabulky kubatur projektanta.  
2: beton, železobeton;147,49</t>
  </si>
  <si>
    <t>E.1.3</t>
  </si>
  <si>
    <t>Železniční přejezdy</t>
  </si>
  <si>
    <t xml:space="preserve">  SO 06-12-01</t>
  </si>
  <si>
    <t>Přejezd v ev.km 28,472</t>
  </si>
  <si>
    <t>SO 06-12-01</t>
  </si>
  <si>
    <t>112*0,4</t>
  </si>
  <si>
    <t>383*0,15</t>
  </si>
  <si>
    <t>Výkop zeminy pro případnou sanaci podloží</t>
  </si>
  <si>
    <t>18233</t>
  </si>
  <si>
    <t>ROZPROSTŘENÍ ORNICE V ROVINĚ V TL DO 0,20M</t>
  </si>
  <si>
    <t>Případná sanace podloží komunikace z přírodního drceného kameniva PDK fr. 0/125 tl.500mm</t>
  </si>
  <si>
    <t>56213</t>
  </si>
  <si>
    <t>VOZOVKOVÉ VRSTVY Z MATERIÁLŮ STABIL CEMENTEM TL DO 150MM</t>
  </si>
  <si>
    <t>56361</t>
  </si>
  <si>
    <t>VOZOVKOVÉ VRSTVY Z RECYKLOVANÉHO MATERIÁLU TL DO 50MM</t>
  </si>
  <si>
    <t>574I54</t>
  </si>
  <si>
    <t>ASFALTOVÝ KOBEREC MASTIXOVÝ SMA 11+, 11S TL. 40MM</t>
  </si>
  <si>
    <t>574A44</t>
  </si>
  <si>
    <t>ASFALTOVÝ BETON PRO OBRUSNÉ VRSTVY ACO 11+, 11S TL. 50MM</t>
  </si>
  <si>
    <t>574C56</t>
  </si>
  <si>
    <t>ASFALTOVÝ BETON PRO LOŽNÍ VRSTVY ACL 16+, 16S TL. 60MM</t>
  </si>
  <si>
    <t>574E46</t>
  </si>
  <si>
    <t>ASFALTOVÝ BETON PRO PODKLADNÍ VRSTVY ACP 16+, 16S TL. 50MM</t>
  </si>
  <si>
    <t>58262A</t>
  </si>
  <si>
    <t>KRYTY Z BETON DLAŽDIC SE ZÁMKEM BAREV RELIÉF TL 60MM DO LOŽE Z MC</t>
  </si>
  <si>
    <t>58910</t>
  </si>
  <si>
    <t>VÝPLŇ SPAR ASFALTEM</t>
  </si>
  <si>
    <t>89921</t>
  </si>
  <si>
    <t>VÝŠKOVÁ ÚPRAVA POKLOPŮ</t>
  </si>
  <si>
    <t>917211</t>
  </si>
  <si>
    <t>ZÁHONOVÉ OBRUBY Z BETONOVÝCH OBRUBNÍKŮ ŠÍŘ 50MM</t>
  </si>
  <si>
    <t>935111</t>
  </si>
  <si>
    <t>ŠTĚRBINOVÉ ŽLABY Z BETONOVÝCH DÍLCŮ ŠÍŘ DO 400MM VÝŠ DO 500MM BEZ OBRUBY</t>
  </si>
  <si>
    <t>včetně čístícího a vpusťového kusu. Žlab bude uložen v loži z betonu C 20/25n – XF3.</t>
  </si>
  <si>
    <t>9111A3</t>
  </si>
  <si>
    <t>ZÁBRADLÍ SILNIČNÍ S VODOR MADLY - DEMONTÁŽ S PŘESUNEM</t>
  </si>
  <si>
    <t>96657</t>
  </si>
  <si>
    <t>ODSTRANĚNÍ ŽLABŮ Z DÍLCŮ (VČET ŠTĚRBINOVÝCH) ŠÍŘKY 500MM</t>
  </si>
  <si>
    <t>vč. likvidace suti</t>
  </si>
  <si>
    <t>921311</t>
  </si>
  <si>
    <t>ŽELEZNIČNÍ PŘEJEZD ŽELEZOBETONOVÝ S NOSIČI</t>
  </si>
  <si>
    <t>vč. odvozu a likvidace suti</t>
  </si>
  <si>
    <t>3x,8,5m 4 kusy</t>
  </si>
  <si>
    <t>915211</t>
  </si>
  <si>
    <t>VODOROVNÉ DOPRAVNÍ ZNAČENÍ PLASTEM HLADKÉ - DODÁVKA A POKLÁDKA</t>
  </si>
  <si>
    <t>"V1a šířky 0,125: 120 m 
V2b šířky 0,25: 17 m 
V2b3 šířky 0,125 m: 162 m"</t>
  </si>
  <si>
    <t>914161</t>
  </si>
  <si>
    <t>DOPRAVNÍ ZNAČKY ZÁKLADNÍ VELIKOSTI HLINÍKOVÉ FÓLIE TŘ 1 - DODÁVKA A MONTÁŽ</t>
  </si>
  <si>
    <t>"6x A32b 
1x B24b 
1x P4"</t>
  </si>
  <si>
    <t>914911</t>
  </si>
  <si>
    <t>SLOUPKY A STOJKY DOPRAVNÍCH ZNAČEK Z OCEL TRUBEK SE ZABETONOVÁNÍM - DODÁVKA A MONTÁŽ</t>
  </si>
  <si>
    <t xml:space="preserve">  SO 06-12-02</t>
  </si>
  <si>
    <t>Přejezd v ev.km 28,973</t>
  </si>
  <si>
    <t>SO 06-12-02</t>
  </si>
  <si>
    <t>0,325*2,6=0.845 [A]</t>
  </si>
  <si>
    <t>105*0,4</t>
  </si>
  <si>
    <t>2,95+ Výkop zeminy pro případnou sanaci podloží</t>
  </si>
  <si>
    <t>pro dlažbu varovných pásů 3,25*0,1=0.325 [A]</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</si>
  <si>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</si>
  <si>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56933</t>
  </si>
  <si>
    <t>ZPEVNĚNÍ KRAJNIC ZE ŠTĚRKODRTI TL. DO 150MM</t>
  </si>
  <si>
    <t>58262B</t>
  </si>
  <si>
    <t>KRYTY Z BETON DLAŽDIC SE ZÁMKEM BAREV RELIÉF TL 80MM DO LOŽE Z MC</t>
  </si>
  <si>
    <t xml:space="preserve">  SO 06-12-03</t>
  </si>
  <si>
    <t>Přejezd v novém km 0,125 333 přes vlečku</t>
  </si>
  <si>
    <t>SO 06-12-03</t>
  </si>
  <si>
    <t>21461B</t>
  </si>
  <si>
    <t>SEPARAČNÍ GEOTEXTILIE DO 200G/M2</t>
  </si>
  <si>
    <t>56332</t>
  </si>
  <si>
    <t>VOZOVKOVÉ VRSTVY ZE ŠTĚRKODRTI TL. DO 100MM</t>
  </si>
  <si>
    <t>tl. 70 mm</t>
  </si>
  <si>
    <t>574A34</t>
  </si>
  <si>
    <t>ASFALTOVÝ BETON PRO OBRUSNÉ VRSTVY ACO 11+, 11S TL. 40MM</t>
  </si>
  <si>
    <t xml:space="preserve">  SO 07-12-01</t>
  </si>
  <si>
    <t>Přejezd v ev.km 1,119</t>
  </si>
  <si>
    <t>SO 07-12-01</t>
  </si>
  <si>
    <t>0,323*2,6=0.840 [A]</t>
  </si>
  <si>
    <t>484,7*0,4</t>
  </si>
  <si>
    <t>48,13+ Výkop zeminy pro případnou sanaci podloží</t>
  </si>
  <si>
    <t>pro dlažbu varovných pásů 3,23*0,1=0.323 [A]</t>
  </si>
  <si>
    <t xml:space="preserve">  SO 07-12-02</t>
  </si>
  <si>
    <t>Přejezd v ev.km 2,166</t>
  </si>
  <si>
    <t>SO 07-12-02</t>
  </si>
  <si>
    <t>11318A</t>
  </si>
  <si>
    <t>ODSTRANĚNÍ KRYTU ZPEVNĚNÝCH PLOCH Z DLAŽDIC - BEZ DOPRAVY</t>
  </si>
  <si>
    <t>594*0,4</t>
  </si>
  <si>
    <t>342*0,15</t>
  </si>
  <si>
    <t>11351A</t>
  </si>
  <si>
    <t>ODSTRANĚNÍ ZÁHONOVÝCH OBRUBNÍKŮ - BEZ DOPRAVY</t>
  </si>
  <si>
    <t>11352A</t>
  </si>
  <si>
    <t>ODSTRANĚNÍ CHODNÍKOVÝCH A SILNIČNÍCH OBRUBNÍKŮ BETONOVÝCH - BEZ DOPRAVY</t>
  </si>
  <si>
    <t>224,38+37,82+36,2=298.400 [A]</t>
  </si>
  <si>
    <t>262,2-37,82=224.380 [A]</t>
  </si>
  <si>
    <t>Ostrohranná dlažba 400x400</t>
  </si>
  <si>
    <t>914162</t>
  </si>
  <si>
    <t>DOPRAVNÍ ZNAČKY ZÁKLADNÍ VELIKOSTI HLINÍKOVÉ FÓLIE TŘ 1 - MONTÁŽ S PŘEMÍSTĚNÍM</t>
  </si>
  <si>
    <t>DIO</t>
  </si>
  <si>
    <t>914163</t>
  </si>
  <si>
    <t>DOPRAVNÍ ZNAČKY ZÁKLADNÍ VELIKOSTI HLINÍKOVÉ FÓLIE TŘ 1 - DEMONTÁŽ</t>
  </si>
  <si>
    <t>914169</t>
  </si>
  <si>
    <t>DOPRAV ZNAČKY ZÁKL VEL HLINÍK FÓLIE TŘ 1 - NÁJEMNÉ</t>
  </si>
  <si>
    <t>16 ks * 50 dnů</t>
  </si>
  <si>
    <t>914922</t>
  </si>
  <si>
    <t>SLOUPKY A STOJKY DZ Z OCEL TRUBEK DO PATKY MONTÁŽ S PŘESUNEM</t>
  </si>
  <si>
    <t>914923</t>
  </si>
  <si>
    <t>SLOUPKY A STOJKY DZ Z OCEL TRUBEK DO PATKY DEMONTÁŽ</t>
  </si>
  <si>
    <t>914929</t>
  </si>
  <si>
    <t>SLOUPKY A STOJKY DZ Z OCEL TRUBEK DO PATKY NÁJEMNÉ</t>
  </si>
  <si>
    <t>965321</t>
  </si>
  <si>
    <t>ROZEBRÁNÍ PŘEJEZDU, PŘECHODU OSTATNÍCH</t>
  </si>
  <si>
    <t xml:space="preserve">  SO 07-12-02.1</t>
  </si>
  <si>
    <t>Přejezd v ev.km 2,166 - SSZ přechod pro pěší, v ul. Františka Kloze</t>
  </si>
  <si>
    <t>SO 07-12-02.1</t>
  </si>
  <si>
    <t>SSZ-10</t>
  </si>
  <si>
    <t>Technologie SSZ - dodávka</t>
  </si>
  <si>
    <t>R09003</t>
  </si>
  <si>
    <t>řadič schválený pro MHMP, IP</t>
  </si>
  <si>
    <t>dle PD SO 07-12-02.1</t>
  </si>
  <si>
    <t>R09008</t>
  </si>
  <si>
    <t>chodecký stožár vč. základového rámu</t>
  </si>
  <si>
    <t>R09009</t>
  </si>
  <si>
    <t>výložníkový stožár pro výložník do 6,0 m</t>
  </si>
  <si>
    <t>R09021</t>
  </si>
  <si>
    <t>výložník do 6,0 m</t>
  </si>
  <si>
    <t>R09022</t>
  </si>
  <si>
    <t>videodetekční kamera</t>
  </si>
  <si>
    <t>R09035</t>
  </si>
  <si>
    <t>stožárová výzbroj</t>
  </si>
  <si>
    <t>R09036</t>
  </si>
  <si>
    <t>stožárová svorkovnice</t>
  </si>
  <si>
    <t>R09038</t>
  </si>
  <si>
    <t>návěstidlo 2×200,LED</t>
  </si>
  <si>
    <t>R09039</t>
  </si>
  <si>
    <t>návěstidlo 3×200,LED</t>
  </si>
  <si>
    <t>R09043</t>
  </si>
  <si>
    <t>návěstidlo 3×300, LED</t>
  </si>
  <si>
    <t>R09060</t>
  </si>
  <si>
    <t>akustická signalizace SZN-1</t>
  </si>
  <si>
    <t>R09061</t>
  </si>
  <si>
    <t>jednotka JAZS-1 pro dálkové ovládání ZN</t>
  </si>
  <si>
    <t>R09062</t>
  </si>
  <si>
    <t>přijímač BPN-1 pro dálkové ovládání ZN</t>
  </si>
  <si>
    <t>R09063</t>
  </si>
  <si>
    <t>jednotka pro časové ovládání ZN</t>
  </si>
  <si>
    <t>R09067</t>
  </si>
  <si>
    <t>výzvové tlačítko pro chodce ETL-1</t>
  </si>
  <si>
    <t>R09080</t>
  </si>
  <si>
    <t>svislé dopravní značení IP6</t>
  </si>
  <si>
    <t>R09090</t>
  </si>
  <si>
    <t>vodič CMSM 5×1,5</t>
  </si>
  <si>
    <t>R09091</t>
  </si>
  <si>
    <t>kabel CYKY 3C×2,5 mm2</t>
  </si>
  <si>
    <t>R09092</t>
  </si>
  <si>
    <t>kabel CYKY 5J×1,5 mm2</t>
  </si>
  <si>
    <t>R09093</t>
  </si>
  <si>
    <t>kabel SYKFY 20x2x0,5 mm2</t>
  </si>
  <si>
    <t>R09094</t>
  </si>
  <si>
    <t>kabel CMFM 5x1,5 mm2</t>
  </si>
  <si>
    <t>R09102</t>
  </si>
  <si>
    <t>kabel CYKY 19C×1,5 mm2</t>
  </si>
  <si>
    <t>R09103</t>
  </si>
  <si>
    <t>kabel CYKY 37C×1,5 mm2</t>
  </si>
  <si>
    <t>R09117</t>
  </si>
  <si>
    <t>videovodič TCEKFY 2Px1,0</t>
  </si>
  <si>
    <t>R09119</t>
  </si>
  <si>
    <t>štítek na označení kabelů</t>
  </si>
  <si>
    <t>SSZ-2</t>
  </si>
  <si>
    <t>R0104</t>
  </si>
  <si>
    <t>bourání konstrukce chodníku z litého asfaltu</t>
  </si>
  <si>
    <t>R0108</t>
  </si>
  <si>
    <t>bourání živičné vozovky tl. do 0,2 m</t>
  </si>
  <si>
    <t>SSZ-3</t>
  </si>
  <si>
    <t>Zemní práce - výkopy</t>
  </si>
  <si>
    <t>R0203</t>
  </si>
  <si>
    <t>výkop kabelové rýhy š. 0,65 v chodníku, v zeleném pásu</t>
  </si>
  <si>
    <t>R0207</t>
  </si>
  <si>
    <t>výkop kabelové rýhy š. 0,65 ve vozovce</t>
  </si>
  <si>
    <t>R0210</t>
  </si>
  <si>
    <t>výkop jámy pro stožár chodecký</t>
  </si>
  <si>
    <t>R0211</t>
  </si>
  <si>
    <t>výkop jámy pro stožár výložníkový do 6,0 m</t>
  </si>
  <si>
    <t>R0223</t>
  </si>
  <si>
    <t>odvoz výkopku</t>
  </si>
  <si>
    <t>R0225</t>
  </si>
  <si>
    <t>uložení na skládku (m3)</t>
  </si>
  <si>
    <t>SSZ-4</t>
  </si>
  <si>
    <t>Zemní práce - vrstvy, zásypy a obsyby</t>
  </si>
  <si>
    <t>R0303</t>
  </si>
  <si>
    <t>kabelové lože ze štd v rýze 0,65 tl. 0,1m</t>
  </si>
  <si>
    <t>R0307</t>
  </si>
  <si>
    <t>obsyp a zásyp štd v rýze 0,65 tl. 0,2 m</t>
  </si>
  <si>
    <t>R0311</t>
  </si>
  <si>
    <t>betonové lože v rýze 0,65 tl. 0,1m</t>
  </si>
  <si>
    <t>R0314</t>
  </si>
  <si>
    <t>obetonování trubek v rýze 0,65 tl. 0,4 m</t>
  </si>
  <si>
    <t>R0320</t>
  </si>
  <si>
    <t>zásyp výkopkem v rýze 0,65</t>
  </si>
  <si>
    <t>R0326</t>
  </si>
  <si>
    <t>štd lože pod základ stožáru chodeckého tl. 0,1m</t>
  </si>
  <si>
    <t>R0327</t>
  </si>
  <si>
    <t>štd lože pod základ stožáru výložníkového do 6,0 m tl. 0,1m</t>
  </si>
  <si>
    <t>SSZ-5</t>
  </si>
  <si>
    <t>R0402</t>
  </si>
  <si>
    <t>betonový základ pro stožár chodecký</t>
  </si>
  <si>
    <t>R0403</t>
  </si>
  <si>
    <t>betonový základ pro stožár výložníkový do 6,0 m</t>
  </si>
  <si>
    <t>SSZ-6</t>
  </si>
  <si>
    <t>Zemní práce technologie</t>
  </si>
  <si>
    <t>R0501</t>
  </si>
  <si>
    <t>pokládka trubky PE 110</t>
  </si>
  <si>
    <t>R0502</t>
  </si>
  <si>
    <t>pokládka trubky HDPE 40</t>
  </si>
  <si>
    <t>R0503</t>
  </si>
  <si>
    <t>zatažení lana do kanálku</t>
  </si>
  <si>
    <t>R0507</t>
  </si>
  <si>
    <t>osazení T kusu</t>
  </si>
  <si>
    <t>R0508</t>
  </si>
  <si>
    <t>zajištění kabelu při souběhu ve výkopu</t>
  </si>
  <si>
    <t>R0509</t>
  </si>
  <si>
    <t>zajištění kabelu při křížení ve výkopu</t>
  </si>
  <si>
    <t>R0510</t>
  </si>
  <si>
    <t>zajištění potrubí při souběhu ve výkopu</t>
  </si>
  <si>
    <t>R0511</t>
  </si>
  <si>
    <t>zajištění potrubí při křížení</t>
  </si>
  <si>
    <t>R0512</t>
  </si>
  <si>
    <t>pokládka zemnicího pásku</t>
  </si>
  <si>
    <t>R0513</t>
  </si>
  <si>
    <t>pokládka zemnicího drátu</t>
  </si>
  <si>
    <t>SSZ-7</t>
  </si>
  <si>
    <t>Zemní práce dodávky</t>
  </si>
  <si>
    <t>R0601</t>
  </si>
  <si>
    <t>štěrkodrť 0-8</t>
  </si>
  <si>
    <t>R0602</t>
  </si>
  <si>
    <t>beton B250</t>
  </si>
  <si>
    <t>R0604</t>
  </si>
  <si>
    <t>trubka PE 110 mm</t>
  </si>
  <si>
    <t>R0605</t>
  </si>
  <si>
    <t>trubka HDPE 40 mm</t>
  </si>
  <si>
    <t>R0609</t>
  </si>
  <si>
    <t>T kus segmentovaný s náběhem 110mm</t>
  </si>
  <si>
    <t>R0610</t>
  </si>
  <si>
    <t>zemnicí pásek 30/4</t>
  </si>
  <si>
    <t>R0611</t>
  </si>
  <si>
    <t>zemnicí drát prům. 10 mm</t>
  </si>
  <si>
    <t>SSZ-8</t>
  </si>
  <si>
    <t>Zpětné úpravy montáž + dodávka</t>
  </si>
  <si>
    <t>R0704</t>
  </si>
  <si>
    <t>konstrukce chodníku litý asfalt</t>
  </si>
  <si>
    <t>R0706</t>
  </si>
  <si>
    <t>konstrukce vozovky živice</t>
  </si>
  <si>
    <t>SSZ-9</t>
  </si>
  <si>
    <t>Technologie SSZ - montáž</t>
  </si>
  <si>
    <t>R08008</t>
  </si>
  <si>
    <t>montáž chodeckého stožáru</t>
  </si>
  <si>
    <t>R08010</t>
  </si>
  <si>
    <t>montáž výložníkového stožáru pro výložník do 6,0 m</t>
  </si>
  <si>
    <t>R08016</t>
  </si>
  <si>
    <t>uzemnění stožáru</t>
  </si>
  <si>
    <t>R08024</t>
  </si>
  <si>
    <t>montáž výložníku do 6,0 m</t>
  </si>
  <si>
    <t>R08038</t>
  </si>
  <si>
    <t>montáž stožárové výzbroje</t>
  </si>
  <si>
    <t>R08039</t>
  </si>
  <si>
    <t>montáž stožárové svorkovnice</t>
  </si>
  <si>
    <t>R08041</t>
  </si>
  <si>
    <t>montáž 2 komorového návěstidla na stožár</t>
  </si>
  <si>
    <t>R08042</t>
  </si>
  <si>
    <t>montáž 3 komorového návěstidla na stožár</t>
  </si>
  <si>
    <t>R08045</t>
  </si>
  <si>
    <t>montáž 3 komorového návěstidla na výložník</t>
  </si>
  <si>
    <t>R08060</t>
  </si>
  <si>
    <t>montáž jednotky JAZS-1 pro dálkové ovládání ZN</t>
  </si>
  <si>
    <t>R08061</t>
  </si>
  <si>
    <t>montáž přijímače BPN-1 pro dálkové ovládání ZN</t>
  </si>
  <si>
    <t>R08062</t>
  </si>
  <si>
    <t>montáž jednotky pro časové ovládání ZN</t>
  </si>
  <si>
    <t>R08066</t>
  </si>
  <si>
    <t>montáž tlačítka pro chodce</t>
  </si>
  <si>
    <t>R08077</t>
  </si>
  <si>
    <t>montáž SDZ na stožár SSZ</t>
  </si>
  <si>
    <t>R08069</t>
  </si>
  <si>
    <t>montáž jednotky BUS preference</t>
  </si>
  <si>
    <t>R08070</t>
  </si>
  <si>
    <t>pokládka kabelu CYKY 3C×2,5 mm2</t>
  </si>
  <si>
    <t>R08072</t>
  </si>
  <si>
    <t>pokládka kabelu CYKY 5J×1,5 mm2</t>
  </si>
  <si>
    <t>R08073</t>
  </si>
  <si>
    <t>pokládka kabelu SYKFY 20x2x0,5mm2</t>
  </si>
  <si>
    <t>R08074</t>
  </si>
  <si>
    <t>pokládka kabelu CMFM 5x1,5</t>
  </si>
  <si>
    <t>R08075</t>
  </si>
  <si>
    <t>pokládka kabelu CYKY 19C×1,5 mm2</t>
  </si>
  <si>
    <t>R08095</t>
  </si>
  <si>
    <t>pokládka kabelu CYKY 37C×1,5 mm2</t>
  </si>
  <si>
    <t>R08109</t>
  </si>
  <si>
    <t>pokládka kabelu videovodiče TCEKFY 2Px1,0</t>
  </si>
  <si>
    <t>R08111</t>
  </si>
  <si>
    <t>označení kabelu štítkem</t>
  </si>
  <si>
    <t>R08121</t>
  </si>
  <si>
    <t>ukončení kabelu do 24×1,5</t>
  </si>
  <si>
    <t>R08122</t>
  </si>
  <si>
    <t>ukončení kabelu do 37×1,5</t>
  </si>
  <si>
    <t>R08132</t>
  </si>
  <si>
    <t>nátěr zemnicího pásku</t>
  </si>
  <si>
    <t>R08134</t>
  </si>
  <si>
    <t>regulace a aktivace první SS z montážní plošiny</t>
  </si>
  <si>
    <t>R08135</t>
  </si>
  <si>
    <t>regulace a aktivace dalších SS z montážní plošiny</t>
  </si>
  <si>
    <t>R08147</t>
  </si>
  <si>
    <t>komplexní vyzkoušení řadiče</t>
  </si>
  <si>
    <t>R08149</t>
  </si>
  <si>
    <t>přepnutí SSZ na BŽ</t>
  </si>
  <si>
    <t>R08150</t>
  </si>
  <si>
    <t>uvedení SSZ do provozu</t>
  </si>
  <si>
    <t>R08154</t>
  </si>
  <si>
    <t>měřění zemního odporu</t>
  </si>
  <si>
    <t>R08155</t>
  </si>
  <si>
    <t>revize SSZ</t>
  </si>
  <si>
    <t>R08157</t>
  </si>
  <si>
    <t>vyhodnocení zkušebního provozu včetně úpravy software</t>
  </si>
  <si>
    <t xml:space="preserve">  SO 07-12-02.2</t>
  </si>
  <si>
    <t>Přípojka řadiče SSZ, Fr. Kloze</t>
  </si>
  <si>
    <t>SO 07-12-02.2</t>
  </si>
  <si>
    <t>=1,8*(0,35*0,2*20+0,65*0,2*0+0,5)</t>
  </si>
  <si>
    <t>=0,35*0,5*20</t>
  </si>
  <si>
    <t>základ RE - 0,5m3</t>
  </si>
  <si>
    <t>=0,35*0,3*20</t>
  </si>
  <si>
    <t>písek =0,35*0,2*20</t>
  </si>
  <si>
    <t>272313</t>
  </si>
  <si>
    <t>ZÁKLADY Z PROSTÉHO BETONU DO C16/20</t>
  </si>
  <si>
    <t>702321</t>
  </si>
  <si>
    <t>ZAKRYTÍ KABELŮ BETONOVOU DESKOU ŠÍŘKY DO 20 CM</t>
  </si>
  <si>
    <t>viz situace</t>
  </si>
  <si>
    <t>743F21</t>
  </si>
  <si>
    <t>SKŘÍŇ ELEKTROMĚROVÁ V KOMPAKTNÍM PILÍŘI PRO PŘÍMÉ MĚŘENÍ DO 80 A JEDNOSAZBOVÉ VČETNĚ VÝSTROJE</t>
  </si>
  <si>
    <t>viz. Schéma zapojení</t>
  </si>
  <si>
    <t>CYKY-J 3x10</t>
  </si>
  <si>
    <t>747211</t>
  </si>
  <si>
    <t>CELKOVÁ PROHLÍDKA, ZKOUŠENÍ, MĚŘENÍ A VYHOTOVENÍ VÝCHOZÍ REVIZNÍ ZPRÁVY, PRO OBJEM IN DO 100 TIS. KČ</t>
  </si>
  <si>
    <t>= 2x8h</t>
  </si>
  <si>
    <t xml:space="preserve">  SO 07-12-03</t>
  </si>
  <si>
    <t>Přejezd v ev. km 1,685 - zrušení</t>
  </si>
  <si>
    <t>SO 07-12-03</t>
  </si>
  <si>
    <t>670,14*0,4</t>
  </si>
  <si>
    <t>185*0,15+472,14*0,1</t>
  </si>
  <si>
    <t>3,13+ Výkop zeminy pro případnou sanaci podloží</t>
  </si>
  <si>
    <t>472,14+34,66</t>
  </si>
  <si>
    <t>stávající přejezd 27 m2 + provizorní přejezd 75 m2: 27+75=102.000 [A]</t>
  </si>
  <si>
    <t xml:space="preserve">  SO 08-12-01</t>
  </si>
  <si>
    <t>Přechod v ev. km 3,670 - zrušení</t>
  </si>
  <si>
    <t>SO 08-12-01</t>
  </si>
  <si>
    <t>25*0,4</t>
  </si>
  <si>
    <t>E.1.4</t>
  </si>
  <si>
    <t>Mosty, propustky a zdi</t>
  </si>
  <si>
    <t xml:space="preserve">  SO 06-20-01</t>
  </si>
  <si>
    <t>Most - podchod v km 28,038</t>
  </si>
  <si>
    <t>SO 06-20-01</t>
  </si>
  <si>
    <t>4129,71*1,8 + z vrtů 282*PI()*0,25*0,25 + 260*pi()*0,025*0,025</t>
  </si>
  <si>
    <t>6009,93*2,0</t>
  </si>
  <si>
    <t>125735</t>
  </si>
  <si>
    <t>VYKOPÁVKY ZE ZEMNÍKŮ A SKLÁDEK TŘ. I, ODVOZ DO 8KM</t>
  </si>
  <si>
    <t>pro násyp</t>
  </si>
  <si>
    <t>13173A</t>
  </si>
  <si>
    <t>HLOUBENÍ JAM ZAPAŽ I NEPAŽ TŘ. I - BEZ DOPRAVY</t>
  </si>
  <si>
    <t>511,69+280,72+1044,15+1063,9+522,13+883,52-176,4</t>
  </si>
  <si>
    <t>131735</t>
  </si>
  <si>
    <t>HLOUBENÍ JAM ZAPAŽ I NEPAŽ TŘ. I, ODVOZ DO 8KM</t>
  </si>
  <si>
    <t>materiál není určen na skládku</t>
  </si>
  <si>
    <t>část pro zpětný zásyp</t>
  </si>
  <si>
    <t>832,71+555,06+1467,35+1481,79+705,67+967,35</t>
  </si>
  <si>
    <t>0,8m*15m*14,7m</t>
  </si>
  <si>
    <t>Zřízení hutněných zásypů za opěrou z nakupovaných materiálů (štěrkodrť)</t>
  </si>
  <si>
    <t>VÝKRES Č. 34 až 36 - 405,05m3+217,76m3+240m3</t>
  </si>
  <si>
    <t>16,5m*15m</t>
  </si>
  <si>
    <t>4x</t>
  </si>
  <si>
    <t>247,5*0,05</t>
  </si>
  <si>
    <t>264327</t>
  </si>
  <si>
    <t>VRTY PRO PILOTY TŘ. III D DO 500MM</t>
  </si>
  <si>
    <t>70m+140m+72m</t>
  </si>
  <si>
    <t>261315</t>
  </si>
  <si>
    <t>VRTY PRO KOTVENÍ A INJEKTÁŽ NA POVRCHU TŘ. III D DO 50MM</t>
  </si>
  <si>
    <t>pro předpínací tyče</t>
  </si>
  <si>
    <t>52ks * 5m</t>
  </si>
  <si>
    <t>22694</t>
  </si>
  <si>
    <t>ZÁPOROVÉ PAŽENÍ Z KOVU DOČASNÉ</t>
  </si>
  <si>
    <t>vč. beton. kořenů zápor C16/20, včetně odstranění</t>
  </si>
  <si>
    <t>VÝKRES Č. 34-36 - HEB300 70m+140m+72m 117 kg/m</t>
  </si>
  <si>
    <t>22595A</t>
  </si>
  <si>
    <t>VÝDŘEVA ZÁPOROVÉHO PAŽENÍ TRVALÁ (PLOCHA)</t>
  </si>
  <si>
    <t>VÝKRES Č. 34-36 - 52,4m2+105m2+33,3m2</t>
  </si>
  <si>
    <t>R2259901</t>
  </si>
  <si>
    <t>PRAŽCOVÁ HRÁZKA</t>
  </si>
  <si>
    <t>včetně táhel</t>
  </si>
  <si>
    <t>VÝKRES Č. 34-36 - 52*2*1,2</t>
  </si>
  <si>
    <t>položka zahrnuje dodávku a osazení kompletní hrázky dle PD</t>
  </si>
  <si>
    <t>286632</t>
  </si>
  <si>
    <t>KOTVY OCELOVÉ TYČOVÉ SN V PODZEMÍ DÉLKY DO 5M ÚNOS DO 100KN</t>
  </si>
  <si>
    <t>Předpínací tyče d32mm Napínací síla 100kN délky 5 m</t>
  </si>
  <si>
    <t>VÝKRES Č. 34-36 - 52ks * 5m</t>
  </si>
  <si>
    <t>R28699901</t>
  </si>
  <si>
    <t>KOTVY PRAMENCOVÉ DOČASNÉ</t>
  </si>
  <si>
    <t>pramencové min. nosnost 550 kN, celk. délka kotvy 14m (z toho kořen 8m) - dodávka, montáž, provedení vrtů, injektování, napínání a deaktivace, demontáže</t>
  </si>
  <si>
    <t>VÝKRES Č. 34-36 - 40m+80m</t>
  </si>
  <si>
    <t>31823</t>
  </si>
  <si>
    <t>ZDI ODDĚLOVACÍ A OHRADNÍ Z CIHEL PÁLENÝCH</t>
  </si>
  <si>
    <t>19,0m2*0,5m+20,5m*0,5m</t>
  </si>
  <si>
    <t>389325</t>
  </si>
  <si>
    <t>MOSTNÍ RÁMOVÉ KONSTRUKCE ZE ŽELEZOBETONU C30/37</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</si>
  <si>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</si>
  <si>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247,35m3+170,23m3+410,21m3+416,73m3+329,9m3+201,77m3</t>
  </si>
  <si>
    <t>389365</t>
  </si>
  <si>
    <t>VÝZTUŽ MOSTNÍ RÁMOVÉ KONSTRUKCE Z OCELI 10505, B500B</t>
  </si>
  <si>
    <t>Výztuž - ocel B500B - vč. svařování, spojkování, distančních podložek atd.</t>
  </si>
  <si>
    <t>VÝKRES Č. 20-25 -42,050t+28,939t+79,991t+81,262t+64,331t+39,345t</t>
  </si>
  <si>
    <t>R3001002</t>
  </si>
  <si>
    <t>Nerezové trubkové zábradlí s madlem kotvené do venkovní dlažby</t>
  </si>
  <si>
    <t>včetně kotvení, protikorozních a povrchových úprav</t>
  </si>
  <si>
    <t>"kolem šachty V2" 2*0,92+3,75+2*0,36</t>
  </si>
  <si>
    <t>R3001003</t>
  </si>
  <si>
    <t>VENTILAČNÍ MŘÍŽKA 900x150mm</t>
  </si>
  <si>
    <t>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</si>
  <si>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Výtahové šachty V2+V3</t>
  </si>
  <si>
    <t>451312</t>
  </si>
  <si>
    <t>PODKLADNÍ A VÝPLŇOVÉ VRSTVY Z PROSTÉHO BETONU C12/15</t>
  </si>
  <si>
    <t>Klíny zásypu základů z výplňového betonu C12/15-X0 (CZ, TKP17SSD) - Cl 1,00 - Dmax22-S3</t>
  </si>
  <si>
    <t>VÝKRES Č. 34 až 36 - 288,37m3+168,2m3+439,57m3+451,17m3+358,67m3+178,52m3</t>
  </si>
  <si>
    <t>451322</t>
  </si>
  <si>
    <t>PODKL A VÝPLŇ VRSTVY ZE ŽELEZOBET DO C12/15</t>
  </si>
  <si>
    <t>Podkladní beton C12/15 - X0 (CZ, TKP17SSD) - Cl 1,00 - Dmax22-S3</t>
  </si>
  <si>
    <t>875m2*0,35m+40,4m2*1,8m+5,4m*16,4m2+6m*8,5m2</t>
  </si>
  <si>
    <t>451366</t>
  </si>
  <si>
    <t>VÝZTUŽ PODKL VRSTEV Z KARI-SÍTÍ</t>
  </si>
  <si>
    <t>282,6m3/0,15m*7,9kg/m2</t>
  </si>
  <si>
    <t>Výplňový beton C20/25 - XA1, XF2 (CZ, TKP17SSD) - Cl 1,00 - Dmax22-S3</t>
  </si>
  <si>
    <t>1570m2*0,15m*1,2</t>
  </si>
  <si>
    <t>45747</t>
  </si>
  <si>
    <t>VYROVNÁVACÍ A SPÁD VRSTVY Z MALTY ZVLÁŠTNÍ (PLASTMALTA)</t>
  </si>
  <si>
    <t>Polymermalta - specielní receptura (nevodivá a oddělující vrstva)</t>
  </si>
  <si>
    <t>VÝKRES Č. 3 - podlití sloupků zábradlí: 120ks*0,005m3</t>
  </si>
  <si>
    <t>R4990001</t>
  </si>
  <si>
    <t>PROVIZORNÍ LÁVKA PRO KABELY - DODÁVKA, MONTÁŽ, ÚDRŽBA, DEMONTÁŽ, PŘESUN</t>
  </si>
  <si>
    <t>včetně založení</t>
  </si>
  <si>
    <t>VÝKRES Č. 35</t>
  </si>
  <si>
    <t>Úpravy povrchů, podlahy, výplně otvorů</t>
  </si>
  <si>
    <t>642231</t>
  </si>
  <si>
    <t>DVEŘE KOMPLETNÍ S OCEL ZÁRUBNÍ KOVOVÉ JEDNOKŘÍDLÉ</t>
  </si>
  <si>
    <t>Revizní dveře-800/1970</t>
  </si>
  <si>
    <t>1 kus 0,8*2</t>
  </si>
  <si>
    <t>711111</t>
  </si>
  <si>
    <t>IZOLACE BĚŽNÝCH KONSTRUKCÍ PROTI ZEMNÍ VLHKOSTI ASFALTOVÝMI NÁTĚRY</t>
  </si>
  <si>
    <t>vč. penetrace</t>
  </si>
  <si>
    <t>SVI-3; VÝKRES Č. 33.1 - 37,0m2</t>
  </si>
  <si>
    <t>R7110002</t>
  </si>
  <si>
    <t>IZOLACE ASFALTOVÝMI PÁSY PROTI STÉKAJÍCÍ VODĚ A ZEMNÍ VLHKOSTI S TVRDOU OCHRANOU</t>
  </si>
  <si>
    <t>dodávka a montáž kompletní skladby SVI dle PD</t>
  </si>
  <si>
    <t>SVI-1; VÝKRES Č. 33.1 - 428,8m2+307,8m2+610,2m2+624,4m2+503,6m2+341,6m2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</si>
  <si>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</si>
  <si>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R7110004</t>
  </si>
  <si>
    <t>IZOLACE ASFALTOVÝMI PÁSY PROTI STÉKAJÍCÍ VODĚ A ZEMNÍ VLHKOSTI S MĚKKOU OCHRANOU (GEOTEXTÍLIE)</t>
  </si>
  <si>
    <t>SVI-2; VÝKRES Č. 33.1 - 231,2m2+140,4m2+447,4m2+463,5m2+364,4m2+145,3m2</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</si>
  <si>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</si>
  <si>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R7111191</t>
  </si>
  <si>
    <t>IZOLACE BĚŽNÝCH KONSTRUKCÍ KRYSTALIZAČNÍ STĚRKOU</t>
  </si>
  <si>
    <t>VÝKRES Č. 33.1 - 80m2+80m2+93,8m2</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</si>
  <si>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</si>
  <si>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R7125001</t>
  </si>
  <si>
    <t>POVLAK KRYTINY STŘECH Z mPVC FOLIE</t>
  </si>
  <si>
    <t>fólie hydroizolační střešní mPVC mechanicky kotvená tl 2,0mm šedá</t>
  </si>
  <si>
    <t>Horní strana střechy šachty" 2*2,48*3,47 přetažení svisle" 0,5*(2*2,48+2*3,47)</t>
  </si>
  <si>
    <t>položka zahrnuje:  
- dodání  předepsaného materiálu  
- očištění a ošetření podkladu, zadávací dokumentace může zahrnout i případné vyspravení  
- zřízení povlakové krytiny jako kompletního povlaku, případně komplet. soustavy nebo systému podle příslušného  technolog. předpisu  
- zřízení povlakové krytiny po etapách, včetně pracovních spár a spojů  
- úprava u okrajů, rohů, hran, dilatačních i pracovních spojů, odvodnění, otvorů, a pod.  
- zajištění odvodnění povrchu  
- úprava, očištění a ošetření prostoru kolem krytiny</t>
  </si>
  <si>
    <t>R7125002</t>
  </si>
  <si>
    <t>Povlakové krytiny střech do 10° z tvarovaných poplastovaných lišt délky 2 m okrajová lišta panelu rš 180 mm</t>
  </si>
  <si>
    <t>(2*2,48+2*3,47)</t>
  </si>
  <si>
    <t>71311</t>
  </si>
  <si>
    <t>IZOLACE TEPELNÁ BĚŽNÝCH KONSTRUKCÍ PEVNÁ</t>
  </si>
  <si>
    <t>pás tepelně izolační univerzální ?=0,035 tl 100mm</t>
  </si>
  <si>
    <t>VÝKRES Č. 702  - "Střecha výtahů" 2*2,49*3,47* koeficient navýšení 1,1 (strany, detaily): 2*2,49*3,47*1,1=19.009 [A]</t>
  </si>
  <si>
    <t>R7670001</t>
  </si>
  <si>
    <t>PODHLED HLINÍKOVÝ NA ROŠTU</t>
  </si>
  <si>
    <t>Systémové hliníkové kazety, včetně podkonstrukce, se skrytým kotvením kazet vč. Kotvení, dodávky a uložení</t>
  </si>
  <si>
    <t>VÝKRES Č. 40 - 141,84m2+104,4m2+197,36m2+201,32m2+160,82m2+127,45m2</t>
  </si>
  <si>
    <t>R7670005</t>
  </si>
  <si>
    <t>NEREZ SENDVIČOVÝ PANEL</t>
  </si>
  <si>
    <t>sendvičový panel s nerezovým plechem (broušená nerez) na lícové straně; kotveno ke kci fasádního systému</t>
  </si>
  <si>
    <t>"V2 sokl" 0,135*(2*3,47+2,49)-2*1,28*0,135; "V2 portál výtahu" 2*1,35*2,39-2*1,28*2,1; "V3 - stejná plocha" 2,004</t>
  </si>
  <si>
    <t>77202</t>
  </si>
  <si>
    <t>PODLAHY Z PŘÍRODNÍHO KAMENE TVRDÉHO</t>
  </si>
  <si>
    <t>Žulová dlažba, vč. dodávky a uložení</t>
  </si>
  <si>
    <t>VÝKRES Č. 42 -  134,75m2+99,18m2+196,33m2+80,85m2+28,45m2+17,86m2+202,91m2+80,85m2+28,45m2+17,86m2+142,92m2+35,46m2+12,48m2+17,86m2+133,06m2</t>
  </si>
  <si>
    <t>78272</t>
  </si>
  <si>
    <t>OBKLADY STĚN Z PŘÍROD KAMENE TVRDÉHO</t>
  </si>
  <si>
    <t>Žulový obklad stěn - vč. Kotvení, dodávky a uložení</t>
  </si>
  <si>
    <t>VÝKRES Č. 41 2*65,01m2+2*47,85m2+135,33m2+162,56m2+137,07m2+177,65m2+136,25m2+132,55m2+56,06m2+58,39m2+18,7m2</t>
  </si>
  <si>
    <t>7838H</t>
  </si>
  <si>
    <t>NÁTĚRY BETON KONSTR ANTIGRAFITI</t>
  </si>
  <si>
    <t>0,8m*225m+1240,28m2</t>
  </si>
  <si>
    <t>78445</t>
  </si>
  <si>
    <t>MALBY POVRCHŮ Z MALÍŘSKÝCH SMĚSÍ</t>
  </si>
  <si>
    <t>"Podhled výtahů" 2*2,25*3,27</t>
  </si>
  <si>
    <t>787117</t>
  </si>
  <si>
    <t>ZASKLÍVÁNÍ STĚN A PŘÍČEK BEZPEČNOSTNÍM SKLEM</t>
  </si>
  <si>
    <t>Skleněné opláštění zábradlí v místě eskalátoru</t>
  </si>
  <si>
    <t>VÝKRES Č. 30- 1,1m*32,61m</t>
  </si>
  <si>
    <t>R7871191</t>
  </si>
  <si>
    <t>ZASKLÍVÁNÍ STĚN A PŘÍČEK BEZPEČNOSTNÍM IZOLAČNÍM DVOJSKLEM</t>
  </si>
  <si>
    <t>Opláštění fasády výtahu, včetně ochranné bezpečnostní folie</t>
  </si>
  <si>
    <t>V2 - 2*2,98*(3,47+2,49)-1,28*2,39+5,281; V3 - 2*2,98*(3,47+2,49)-1,28*2,39+5,281</t>
  </si>
  <si>
    <t>- položky zasklívání zahrnují kompletní zasklení, včetně lišt, spojovacího materiálu, těsnící profily a tmely. Zahrnují i další předepsané práce jako broušení, vrtání, lepení a pod.</t>
  </si>
  <si>
    <t>72410</t>
  </si>
  <si>
    <t>ČERPADLA</t>
  </si>
  <si>
    <t>Čerpadlo ponorné s plovákovým spínačem</t>
  </si>
  <si>
    <t>viz výkres č.031</t>
  </si>
  <si>
    <t>R7630001</t>
  </si>
  <si>
    <t>Parotěsná zábraná do podhledu</t>
  </si>
  <si>
    <t>fólie PE homogenní pro parotěsnou vrstvu zejména plochých střech tl 0,2mm</t>
  </si>
  <si>
    <t>R7630002</t>
  </si>
  <si>
    <t>Hydrofobizovaná cementová deska tl. 12,5mm na nosném roštu</t>
  </si>
  <si>
    <t>Podhled výtahů" 2*2,25*3,27 Horní strana střechy šachty" 2*2,48*3,47</t>
  </si>
  <si>
    <t>87615</t>
  </si>
  <si>
    <t>CHRÁNIČKY Z TRUB PLAST DN DO 50MM</t>
  </si>
  <si>
    <t>Chránička z trub plast DN do 50mm</t>
  </si>
  <si>
    <t>VÝKRES Č. 19.1 - 4,5m+55,5m+48,9m+31m+3,6m</t>
  </si>
  <si>
    <t>87626</t>
  </si>
  <si>
    <t>CHRÁNIČKY Z TRUB PLAST DN DO 80MM</t>
  </si>
  <si>
    <t>Chránička z trub plast DN 63mm</t>
  </si>
  <si>
    <t>VÝKRES Č. 19.1 - 25,1m+36,5m+1,8m</t>
  </si>
  <si>
    <t>87627</t>
  </si>
  <si>
    <t>CHRÁNIČKY Z TRUB PLASTOVÝCH DN DO 100MM</t>
  </si>
  <si>
    <t>Chránička z trub plast DN 100mm</t>
  </si>
  <si>
    <t>VÝKRES Č. 19.1 - 3ks*0,7m</t>
  </si>
  <si>
    <t>87633</t>
  </si>
  <si>
    <t>CHRÁNIČKY Z TRUB PLASTOVÝCH DN DO 150MM</t>
  </si>
  <si>
    <t>Chránička z trub plast DN 120mm</t>
  </si>
  <si>
    <t>VÝKRES Č. 19.1 - 4ks*1,7m</t>
  </si>
  <si>
    <t>87314</t>
  </si>
  <si>
    <t>POTRUBÍ Z TRUB PLASTOVÝCH TLAKOVÝCH SVAŘOVANÝCH DN DO 40MM</t>
  </si>
  <si>
    <t>Potrubí PE DN 40 vč. izolace</t>
  </si>
  <si>
    <t>Odpadní potrubí PE DN 200</t>
  </si>
  <si>
    <t>87427</t>
  </si>
  <si>
    <t>POTRUBÍ Z TRUB PLASTOVÝCH ODPADNÍCH DN DO 100MM</t>
  </si>
  <si>
    <t>Odpadní potrubí PE DN 100</t>
  </si>
  <si>
    <t>Poklop zadlážďovací 900/600</t>
  </si>
  <si>
    <t>R899A001</t>
  </si>
  <si>
    <t>Odvodňovací vana zakrytá pororoštem 600x1600x250mm</t>
  </si>
  <si>
    <t>9112A1</t>
  </si>
  <si>
    <t>ZÁBRADLÍ MOSTNÍ S VODOR MADLY - DODÁVKA A MONTÁŽ</t>
  </si>
  <si>
    <t>Madlo z uzavřevřených profilů bez osvětlení, vč. patních plechů a kotevních matic, platových čepiček - výroba, dodávka, osazení, PKO a povrchových úprav</t>
  </si>
  <si>
    <t>VÝKRES Č. 30</t>
  </si>
  <si>
    <t>Madlo z uzavřevřených profilů s integrovaným osvětlením, vč. patních plechů a kotevních matic, platových čepiček - výroba, dodávka, osazení, PKO a povrchových úprav</t>
  </si>
  <si>
    <t>9112B1</t>
  </si>
  <si>
    <t>ZÁBRADLÍ MOSTNÍ SE SVISLOU VÝPLNÍ - DODÁVKA A MONTÁŽ</t>
  </si>
  <si>
    <t>Ocelové mostní zábradlí městského typu, vč. patních plechů a kotevních matic, plastových čepiček - výroba, dodávka, osazení, PKO a povrchových úprav, vč. chem. kotev M16 dl. 220mm (NEVODIVÉ HMOŽDINKY) - kotvení patních plechů zábradlí</t>
  </si>
  <si>
    <t>931244</t>
  </si>
  <si>
    <t>VLOŽKA DILAT SPAR Z PRYŽ PÁSŮ ŠÍŘ DO 400MM PROFIL TL DO 12MM</t>
  </si>
  <si>
    <t>Dilatace -profilové pryžové těsnění (waterstopy), specifikace viz. TZ</t>
  </si>
  <si>
    <t>6ks*23,2m</t>
  </si>
  <si>
    <t>R9010001</t>
  </si>
  <si>
    <t>MONTÁŽNÍ ZÁVĚS PRO ZAVÁŽENÍ ESKALÁTORŮ</t>
  </si>
  <si>
    <t>93542</t>
  </si>
  <si>
    <t>ŽLABY Z DÍLCŮ Z POLYMERBETONU SVĚTLÉ ŠÍŘKY DO 150MM VČETNĚ MŘÍŽÍ</t>
  </si>
  <si>
    <t>viz výkres č.031 2*101,525m+3*5,3m+4,1m+5,4m+3,55m</t>
  </si>
  <si>
    <t>R99903</t>
  </si>
  <si>
    <t>OPTICKÉ ZNAČENÍ ŠÍŘKY 0,10 M, ODSTÍN ŽLUTÁ 6200</t>
  </si>
  <si>
    <t>Protiskuzný nástřik dle vyhl. č. 398/2009.</t>
  </si>
  <si>
    <t>VÝKRES Č. 4 - 6ks*2,85m+2ks*3,05m+9ks*2,5m+3ks*2,7m</t>
  </si>
  <si>
    <t>1. Položka obsahuje:  
 – příprava a očištění podkladu  
 – dodání a aplikace nátěrové hmoty  
2. Položka neobsahuje:  
 X  
3. Způsob měření:  
Měří se metr délkový.</t>
  </si>
  <si>
    <t>R99904</t>
  </si>
  <si>
    <t>VAROVNÝ PÁS ŠÍŘKY 0,40 M S RELIEFNÍM POVRCHEM</t>
  </si>
  <si>
    <t>VÝKRES Č. 4 - (3*2,7m+2*3,05m)</t>
  </si>
  <si>
    <t>1. Položka obsahuje:  
 – všechny práce pro zřízení plně funkčního dlážděného bezpečnostního pásu s varovnými a vodicími prvky, tj. včetně lože, ukončení dlažby, její provedení do předepsaného tvaru a pohledové úpravy, výplně spar a otvorů apod.  
 – dodání dlažeb a lože v požadované kvalitě  
 – očištění podkladu, případně zřízení spojovací vrstvy  
 – uložení směsi, dlažby nebo dílců dle předepsaného technologického předpisu  
 – zřízení vrstvy bez rozlišení šířky, pokládání vrstvy po etapách, včetně pracovních spar a spojů  
 – úpravu napojení, ukončení a těsnění podél obrubníků, dilatačních zařízení, odvodňovacích proužků, odvodňovačů, vpustí, šachet ap.  
 – těsnění, tmelení a výplň spar a otvorů  
 – úpravu dilatačních spar a povrchu vrstvy  
2. Položka neobsahuje:  
 – úpravu a hutnění podloží  
 – podkladní a konstrukční vrstvy  
3. Způsob měření:  
Měří se metr délkový.</t>
  </si>
  <si>
    <t>R99901</t>
  </si>
  <si>
    <t>Orientační štítky ( Brailovo písmo)</t>
  </si>
  <si>
    <t>R99902</t>
  </si>
  <si>
    <t>Nerezové dvířka pro zakrytí měřících bodů</t>
  </si>
  <si>
    <t>2ks+2ks+4ks+4ks+4ks+2ks</t>
  </si>
  <si>
    <t>R999021</t>
  </si>
  <si>
    <t>Nerezová dvířka pro rozvaděče</t>
  </si>
  <si>
    <t xml:space="preserve">  SO 06-20-02</t>
  </si>
  <si>
    <t>Most v km 28,542</t>
  </si>
  <si>
    <t>SO 06-20-02</t>
  </si>
  <si>
    <t>3997,655*1,8 + z vrtů 649*PI()*0,25*0,25*1,8</t>
  </si>
  <si>
    <t>5740,14*2,0</t>
  </si>
  <si>
    <t>VÝKRES Č. 20 - plocha výkopu z podélného řezu*průměrná délka výkopu 111,3m2*41,2m - 587,905</t>
  </si>
  <si>
    <t>část pro zpětný zásyp  - 50% vnějšího obsypu křídel, plocha výkopu z příčného řezu*délka: 0,5*30,7m2*(3ks*8,5m+12,8m)</t>
  </si>
  <si>
    <t>VÝKRES Č. 20 - plocha výkopu z podélného řezu*průměrná délka výkopu 165,9m2*34,6m</t>
  </si>
  <si>
    <t>VÝKRES Č. 20 - 50% vnějšího obsypu křídel, plocha výkopu z příčného řezu*délka: 0,5*30,7m2*(3ks*8,5m+12,8m)</t>
  </si>
  <si>
    <t>VÝKRES Č. 4 - OP1:7,9m3*27,5+OP2:8,3*28,7m+1/2obsypů křídel(587,905m3)</t>
  </si>
  <si>
    <t>VÝKRES Č. 20 - viz výkaz na výkrese</t>
  </si>
  <si>
    <t>VÝKRES Č. 20 - viz výkaz na výkrese; zápory 75,94 + převázky 5,267</t>
  </si>
  <si>
    <t>VÝKRES Č. 20 -17ks*2ks a 16 táhel</t>
  </si>
  <si>
    <t>R2866991</t>
  </si>
  <si>
    <t>KOTVY OCELOVÉ M25</t>
  </si>
  <si>
    <t>Ocelová dočasná závitová kotva M25 (tyč) pr. 25mm včetně matic a vypodložení, dl. 1,1m včetně chemické kotvy, min únosnost 100kN, včetně vrtu pr. 30mm, dl. vrtu 440mm</t>
  </si>
  <si>
    <t>VÝKRES Č. 20 - viz výkaz na výkrese; 14*23</t>
  </si>
  <si>
    <t>Želbet. základové konstrukce C 30/37-XC2,XF3 (CZ, TKP17SSD)-CI 0,4-Dmax22-S4, max. průsak 20mm (dle ČSN EN 12 390-8), průběh nárustu pevnosti betonu - velmi pomalý (ČSN EN 13670), včetně bednění, odbednění, propojovacích můstků, pracovních a dilatačních spar (ošetření, tmelů, hranolů) atd.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</si>
  <si>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odečteno z 3d modelu, rozdělení na jednotlivé části viz výkres</t>
  </si>
  <si>
    <t>Výztuž základů - ocel B500B - vč. svařování, spojkování, distančních podložek, vývodů pro měření bludných proudů</t>
  </si>
  <si>
    <t>VÝKRES Č. 9+13+16: (16620+5993+9282)kg - viz výkaz na výkrese</t>
  </si>
  <si>
    <t>317325</t>
  </si>
  <si>
    <t>ŘÍMSY ZE ŽELEZOBETONU DO C30/37 (B37)</t>
  </si>
  <si>
    <t>Želbet. římsy včetně bednění, odbednění, propojovacích můstků, pracovních a dilat. spar, (ošetření, tmelů, hranolů) v kvalitě nevyžadující dodatečnou úpravu pohledových ploch atd.  
 - BETON C 30/37-XC4,XD1,XF4 (CZ, TKP17SSD)-CI 0,4-Dmax22-S4, max. průsak 20mm (ČSN EN 12 390-8), průběh nárustu pevnosti betonu - pomalý (ČSN EN 13670)</t>
  </si>
  <si>
    <t>VÝKRES Č. 8+9 - odečteno z 3d modelu, rozdělení na jednotlivé části viz výkres</t>
  </si>
  <si>
    <t>317365</t>
  </si>
  <si>
    <t>VÝZTUŽ ŘÍMS Z OCELI 10505, B500B</t>
  </si>
  <si>
    <t>Výztuž ŘÍMSY - ocel B500B - vč. svařování, spojkování, distančních podložek, vývodů pro měření bludných proudů</t>
  </si>
  <si>
    <t>VÝKRES Č. 12+19 - viz výkaz na výkrese, (1204+1163)kg</t>
  </si>
  <si>
    <t>Želbet. nosné rámové konstrukce včetně bednění, odbednění, propojovacích můstků, pracovních a dilat. spar, (ošetření, tmelů, hranolů) v kvalitě nevyžadující dodatečnou úpravu pohledových ploch atd.  
KŘÍDLA+OPĚRY - BETONC 30/37-XC4,XD1,XF4 (CZ, TKP17SSD)-CI 0,4-Dmax22-S4, max. průsak 20mm (ČSN EN 12 390-8), průběh nárustu pevnosti betonu - velmi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</si>
  <si>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Opěry+křídla 518,264m3</t>
  </si>
  <si>
    <t>Želbet. nosné rámové konstrukce včetně bednění, odbednění, propojovacích můstků, pracovních a dilat. spar, (ošetření, tmelů, hranolů) v kvalitě nevyžadující dodatečnou úpravu pohledových ploch atd.  
NOSNÁ KONSTRUKCE - BETON C 30/37-XC4,XD1,XF4 (CZ, TKP17SSD)-CI 0,4-Dmax22-S4, max. průsak 20mm (ČSN EN 12 390-8), průběh nárustu pevnosti betonu - pomalý (ČSN EN 13670), včetně 2 matric pro letopočet  
včetně speciálních zkoušek pro betony masivních konstrukcí prováděných při betonáži základů, opěr i nosné konstrukce:  
• Měření teploty v betonu v laboratoři pro výběr receptury  
• Měření teploty ve zkušebních blocích na stavbě  
• Měření teploty v konstrukci - monitoring</t>
  </si>
  <si>
    <t>VÝKRES Č. 8+9 - odečteno z 3d modelu, rozdělení na jednotlivé části viz výkres  
nosná konstrukce 804,777</t>
  </si>
  <si>
    <t>Výztuž rámových konstrukcí:NK +SS (KŘÍDLA+OPĚRY) - ocel B500B - vč. svařování, spojkování, distančních podložek, vývodů pro měření bludných proudů</t>
  </si>
  <si>
    <t>SS-VÝKRES Č. 10+14+17 - viz výkaz na výkrese, (34301+10902+18573)+NK-VÝKRES Č. 11+15+18 - viz výkaz na výkrese, (51224+17801+19655)kg</t>
  </si>
  <si>
    <t>VÝKRES Č. 20 - Podkl. Beton OP1:175m2*0,15m+OP2:165m2*0,15+zabetonování zápor: 3,14*(0,5*0,5*163)m</t>
  </si>
  <si>
    <t>VÝKRES Č. 4 - Za opěrami. OP1: 17,8m*27,5m+ OP2:18,3m*28,7m</t>
  </si>
  <si>
    <t>VÝKRES Č. 22 - podlití sloupků zábradlí: 50ks*0,002m3</t>
  </si>
  <si>
    <t>45147</t>
  </si>
  <si>
    <t>PODKL A VÝPLŇ VRSTVY Z MALTY PLASTICKÉ</t>
  </si>
  <si>
    <t>Sanační malta - nadvášení v místě dilatačních spár v NK (položka použita jako srovnatelná)</t>
  </si>
  <si>
    <t>plocha nadvýšení: 0,012m2*délka spar:(20,7+0,21+1,1+2*0,62)m</t>
  </si>
  <si>
    <t>46321</t>
  </si>
  <si>
    <t>ROVNANINA Z LOMOVÉHO KAMENE</t>
  </si>
  <si>
    <t>Kamenná rovnanina za opěrami (lomový kámen nevětravý, vázaný v obou směrech, skládaný ručně, min. rozměr kamene 0,25 m.</t>
  </si>
  <si>
    <t>VÝKRES Č. 4 - Za opěrami. :1,45m2*(27,5+28,7)m</t>
  </si>
  <si>
    <t>465512</t>
  </si>
  <si>
    <t>DLAŽBY Z LOMOVÉHO KAMENE NA MC</t>
  </si>
  <si>
    <t>Odláždění svahu lomovým kamenem - vč. přípravy podkladu, betonu C20/25 - XF3 (CZ, TKP17SSD) - Cl 1,00 - Dmax22-S3, dodávky a uložení, 200mm kámen do bet. lože 100mm</t>
  </si>
  <si>
    <t>VÝKRES Č. 3 - OP1L+OP1P+OP1pod mostem+OP2 L+P: (9,8+11,9+101,5+7,2+2,1 )*1,2sklon   * tl. (0,2+0,1)</t>
  </si>
  <si>
    <t>SVI-3; VÝKRES Č.9  - OP1: (3+8,5)m*28,6+OP2(3+4)m*29,6m+Křídlo základ:3m*4m, čela:0,8m*7,5m*2ks+4,8m</t>
  </si>
  <si>
    <t>SVI-1; VÝKRES Č. 8+23 - na desce rámu, nepravidelná plocha - odměřeno z výkresu</t>
  </si>
  <si>
    <t>SVI-2; VÝKRES Č. 4+8+23 - Opěry:vně:6,0m*(28,6+29,6)m+za římsami 0,6m*(29,7+29,8)m+Křídla_LL+LP+PL:(20,1+6,3+48,6)m2*2ks+Pod příčnou drenáží:2m*(28,6+29,6)m</t>
  </si>
  <si>
    <t>R7110011</t>
  </si>
  <si>
    <t>IZOLACE ASFALTOVÝMI PÁSY PROTI STÉKAJÍCÍ VODĚ A ZEMNÍ VLHKOSTI S MĚKKOU OCHRANOU (GEOTEXTÍLIE) A EXTRUDOVANÝM POLYSTYRENEM</t>
  </si>
  <si>
    <t>SVI-2 S POLYSTYRENEM; VÝKRES Č. 4+8+23 - Opěry:vně:2,5m*(28,6+29,6)m</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</si>
  <si>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polysyren...</t>
  </si>
  <si>
    <t>VÝKRES Č. 4+9 - 2*2*29,6</t>
  </si>
  <si>
    <t>863342</t>
  </si>
  <si>
    <t>POTRUBÍ Z TRUB Z NEREZ OCELI DN DO 200MM</t>
  </si>
  <si>
    <t>Trativod - trubka nerez TR Ř168,3/3mm vč. zavíčkování, dodávky a uložení</t>
  </si>
  <si>
    <t>VÝKRES Č.8 - prostup drenáže skrz křídla: 2*0,9m</t>
  </si>
  <si>
    <t>87534</t>
  </si>
  <si>
    <t>POTRUBÍ DREN Z TRUB PLAST DN DO 200MM</t>
  </si>
  <si>
    <t>Trativod - drenážní trubka PE Ř160/7,7mm, vč. dodávky a uložení</t>
  </si>
  <si>
    <t>VÝKRES Č. 3+5 - Drenáž za rubem opěr: op1+op2:(28,7+30,1)m</t>
  </si>
  <si>
    <t>Trativod - trubka HDPE DN 190, otvor pro prostup drenáže křídly opěr</t>
  </si>
  <si>
    <t>VÝKRES Č. 8 - Chránička pro drenáž: 2* 0,8m</t>
  </si>
  <si>
    <t>Trativod - Flexi trubka PE DN 170, vč. dodávky a uložení do betonu</t>
  </si>
  <si>
    <t>VÝKRES Č. 3+5 - pod svahovými kůželi 2* 5m</t>
  </si>
  <si>
    <t>89413</t>
  </si>
  <si>
    <t>ŠACHTY KANALIZAČNÍ Z BETON DÍLCŮ NA POTRUBÍ DN DO 200MM</t>
  </si>
  <si>
    <t>Šachta z betonových skruží DN 1000 včetně dna, poklopu, vystrojení, hl. 3,5 m</t>
  </si>
  <si>
    <t>VÝKRES Č.3+4 - šachta pro revizi drenáže vpravo za mostem</t>
  </si>
  <si>
    <t>Obsyp drenáže z mezerovitého betonu C12/15-X0</t>
  </si>
  <si>
    <t>VÝKRES Č. 4 - Za opěrami:(58,8*0,5*0,3)m</t>
  </si>
  <si>
    <t>VÝKRES Č. 21+22 - viz tabulka na výkresu</t>
  </si>
  <si>
    <t>R911991</t>
  </si>
  <si>
    <t>OCHRANA PROTI ODLÉTAJÍCÍMU ŠTĚRKU Z KOMPOZITNCHÍ ROŠTŮ - DODÁVKA A MONTÁŽ</t>
  </si>
  <si>
    <t>Ochrana proti odlétajícímu štěrku - kompozitní lité (podlahové) rošty tl.25 mm, světlost oka max 20x20mm.,  šířka roštu 0,5 až 0,6m</t>
  </si>
  <si>
    <t>R-931199R</t>
  </si>
  <si>
    <t>VÝPLŇ DILATAČNÍCH SPAR Z PRUŽNÝCH DESEK TL 20MM</t>
  </si>
  <si>
    <t>Dilatace - pružné desky z plastu s těsněním po obvodě tl.20mm (specifikace viz. TZ)</t>
  </si>
  <si>
    <t>VÝKRES Č. 8 - dilatace rámu 55 m2 + konzoly:4ks*1m2 + říms 10ks*0,4m2</t>
  </si>
  <si>
    <t>položka zahrnuje dodávku a osazení předepsaného materiálu, očištění ploch spáry před úpravou, očištění okolí spáry po úpravě</t>
  </si>
  <si>
    <t>VÝKRES Č. 8 - dilatace říms: 10ks*0,4m</t>
  </si>
  <si>
    <t xml:space="preserve">  SO 06-21-01</t>
  </si>
  <si>
    <t>Propustek v ev. km 27,292 - zrušení</t>
  </si>
  <si>
    <t>SO 06-21-01</t>
  </si>
  <si>
    <t>91,74*1,8</t>
  </si>
  <si>
    <t>61,312*2,5</t>
  </si>
  <si>
    <t>nad klenbou 6,6m2*12,15m + v místě šachty 7,7m2*1,5m</t>
  </si>
  <si>
    <t>96613A</t>
  </si>
  <si>
    <t>BOURÁNÍ KONSTRUKCÍ Z KAMENE NA MC - BEZ DOPRAVY</t>
  </si>
  <si>
    <t>NK 2,5m2*12,15+křídla 5,2m2*0,5m*4+ v místě šachty opěra 3,5m2*1,5+dlažba 0,3m2*1,5+čela 3,7m2*4,01m*2</t>
  </si>
  <si>
    <t>9112A3</t>
  </si>
  <si>
    <t>ZÁBRADLÍ MOSTNÍ S VODOR MADLY - DEMONTÁŽ S PŘESUNEM</t>
  </si>
  <si>
    <t>4*2</t>
  </si>
  <si>
    <t xml:space="preserve">  SO 06-21-02</t>
  </si>
  <si>
    <t>Propustek v ev. km 27,691 - zrušení</t>
  </si>
  <si>
    <t>SO 06-21-02</t>
  </si>
  <si>
    <t>62,55*1,8</t>
  </si>
  <si>
    <t>118,05*2,5</t>
  </si>
  <si>
    <t>1,05m2 *57 + v místě trativodů 0,9m2*3</t>
  </si>
  <si>
    <t>Zřízení hutněných násypů ID=0,95 s=0,4mm vč. svahování</t>
  </si>
  <si>
    <t>(z příčného řezu)35m2 * 3m</t>
  </si>
  <si>
    <t>2m2*57m + v místě trativodu 1,35 * (0,5+0,5+1+0,5+0,5)</t>
  </si>
  <si>
    <t xml:space="preserve">  SO 06-21-03</t>
  </si>
  <si>
    <t>Propustek v ev. km 27,985 - zrušení</t>
  </si>
  <si>
    <t>SO 06-21-03</t>
  </si>
  <si>
    <t>46,25*1,8</t>
  </si>
  <si>
    <t>114,25*2,5</t>
  </si>
  <si>
    <t>0,65m2 * 70m + v místě trativodů 0,3m2 * 2,5</t>
  </si>
  <si>
    <t>(z příčného řezu) 48m2 * 3m</t>
  </si>
  <si>
    <t>1,6m2 * 70m + v místě trativodů 0,9m2 * 2,5</t>
  </si>
  <si>
    <t xml:space="preserve">  SO 06-21-04</t>
  </si>
  <si>
    <t>Propustek v ev. km 28,088 - zrušení</t>
  </si>
  <si>
    <t>SO 06-21-04</t>
  </si>
  <si>
    <t>31,5*1,8</t>
  </si>
  <si>
    <t>107,1*2,5</t>
  </si>
  <si>
    <t>0,5m2 * 63m</t>
  </si>
  <si>
    <t>2,5m5*63m - odpočet zeminy z výkopu</t>
  </si>
  <si>
    <t>1,7m2 * 63m</t>
  </si>
  <si>
    <t xml:space="preserve">  SO 06-21-05</t>
  </si>
  <si>
    <t>Propustek v ev. km 28,165 - zrušení</t>
  </si>
  <si>
    <t>SO 06-21-05</t>
  </si>
  <si>
    <t>35*1,8</t>
  </si>
  <si>
    <t>119,0*2,5</t>
  </si>
  <si>
    <t>0,5m2 * 70m</t>
  </si>
  <si>
    <t>2,5m2*70m</t>
  </si>
  <si>
    <t>1,7m2 * 70m</t>
  </si>
  <si>
    <t xml:space="preserve">  SO 06-22-01</t>
  </si>
  <si>
    <t>Silniční most - podchod v km 28,038</t>
  </si>
  <si>
    <t>SO 06-22-01</t>
  </si>
  <si>
    <t>1593,1*1,8</t>
  </si>
  <si>
    <t>761,5*2</t>
  </si>
  <si>
    <t>027421</t>
  </si>
  <si>
    <t>PROVIZORNÍ LÁVKY - MONTÁŽ</t>
  </si>
  <si>
    <t>17*2</t>
  </si>
  <si>
    <t>027423</t>
  </si>
  <si>
    <t>PROVIZORNÍ LÁVKY - DEMONTÁŽ</t>
  </si>
  <si>
    <t>027422</t>
  </si>
  <si>
    <t>PROVIZORNÍ LÁVKY - NÁJEMNÉ</t>
  </si>
  <si>
    <t>KPLMĚSÍC</t>
  </si>
  <si>
    <t>6 měsíců</t>
  </si>
  <si>
    <t>682,2m3+478,6m3+107,6m3+112,1m3+96,7m3+65,8m3+50,1m3 VÝKRES Č. 29</t>
  </si>
  <si>
    <t>315,0m3+335m3+53,8m3+43,9m3+13,8m3 VÝKRES Č. 29</t>
  </si>
  <si>
    <t>9,9m2*27,5m+6m2*49,2m+6m2*11,1m+2m2*11,1m</t>
  </si>
  <si>
    <t>NK - Želbet. nosné konstrukce včetně bednění, odbednění, propojovacích můstků, pracovních a dilat. spar, (ošetření, tmelů, hranolů) v kvalitě nevyžadující dodatečnou úpravu pohledových ploch atd., vč. smykových trnů, měřících bodů bludných proudů  
C 30/37-XA1,XF3 (CZ, TKP17SSD)-CI 0,40-Dmax22-S3 max. průsak 20 mm dle ČSN EN 12 390-8</t>
  </si>
  <si>
    <t>VÝKRES Č. 10-12 -211,32m3+158,40m3+27,70m3+25,72m3+18,43m3+10,93m3+8,88m3</t>
  </si>
  <si>
    <t>VÝKRES Č. 14-20 - 35,924t+26,136t+4,017t+3,729t+2,396t+1,421t+1,154t</t>
  </si>
  <si>
    <t>7,1m2*27,5m+5,4m2*49,5m+11,1m*3,5m2</t>
  </si>
  <si>
    <t>Podkladní beton C20/25 - XA1,XF1 (CZ, TKP17SSD) - Cl 1,00 - Dmax22-S3</t>
  </si>
  <si>
    <t>(8,8m*30,5.*0,15m+4,8m*13m*0,15m+3,7m*46,5m*0,15m)+10%</t>
  </si>
  <si>
    <t>6m*0,35m*30,5m+1,7m2*3,8m</t>
  </si>
  <si>
    <t>75,428m3/0,15m*7,9kg/m2</t>
  </si>
  <si>
    <t>VÝKRES Č. 3 - podlití sloupků zábradlí: 73ks*0,005m3</t>
  </si>
  <si>
    <t>1,5m2*(27,5m+30,5m+29,5m)</t>
  </si>
  <si>
    <t>71150</t>
  </si>
  <si>
    <t>OCHRANA IZOLACE NA POVRCHU</t>
  </si>
  <si>
    <t>XPS</t>
  </si>
  <si>
    <t>30,48m*1,75m*2+46,03m*1,75m</t>
  </si>
  <si>
    <t>SVI-1; VÝKRES Č. 28  382,1m2+312,1m2+336,6m2</t>
  </si>
  <si>
    <t>SVI-2; 174,3m2+156,6m2+265,1m2</t>
  </si>
  <si>
    <t>Podhled - systémové hliníkové kazety, včetně podkonstrukce, se skrytým kotvením kazet vč. Kotvení, dodávky a uložení</t>
  </si>
  <si>
    <t>118,8m2+72,14m2</t>
  </si>
  <si>
    <t>123,12m2+87,65m2+41,5m2+12,83m2+8,21m2</t>
  </si>
  <si>
    <t>54,45m2+54,45m2+27,56m2+37,69m2</t>
  </si>
  <si>
    <t>0,9m*56,5m+94,4m2+35,5m2+174,15m2</t>
  </si>
  <si>
    <t>30,5m+27,5m+29,5m</t>
  </si>
  <si>
    <t>Šachta z betonových skruží DN 1000 včetně dna, poklopu, vystrojení, hl. 3,6 m</t>
  </si>
  <si>
    <t>3,6m  3ks</t>
  </si>
  <si>
    <t>Madlo z uzavřevřených profilů, vč. patních plechů a kotevních matic, platových čepiček - výroba, dodávka, osazení, PKO a povrchových úprav, vč. kotvení</t>
  </si>
  <si>
    <t>VÝKRES Č. 25</t>
  </si>
  <si>
    <t>Ocelové mostní zábradlí městského typu, vč. patních plechů a kotevních matic, plastových čepiček - výroba, dodávka, osazení, PKO a povrchových úprav, vč. kotvení</t>
  </si>
  <si>
    <t>23,2m+5ks*5,4m</t>
  </si>
  <si>
    <t>30,5m*2+6,1m*2</t>
  </si>
  <si>
    <t>OPTICKÉ ZNAČENÍ NÁTĚREM ŠÍŘKY 0,10 M, ODSTÍN ŽLUTÁ 6200</t>
  </si>
  <si>
    <t>3,0m*4ks VÝKRES Č. 3</t>
  </si>
  <si>
    <t>3m*0,4m</t>
  </si>
  <si>
    <t xml:space="preserve">  SO 06-23-01.1</t>
  </si>
  <si>
    <t>ZÁRUBNÍ ZEĎ WOLKEROVA - vlevo</t>
  </si>
  <si>
    <t>SO 06-23-01.1</t>
  </si>
  <si>
    <t>00572410</t>
  </si>
  <si>
    <t>osivo směs travní parková</t>
  </si>
  <si>
    <t>CS ÚRS 2021/I</t>
  </si>
  <si>
    <t>1061,885*0,025 "Přepočtené koeficientem množství  
Součet 26,547</t>
  </si>
  <si>
    <t>Technická specifikace položky odpovídá příslušné cenové soustavě.Součástí položky je navíc přesun hmot, zařízení staveniště, příplatek za územní a provozní vlivy, a další vedlejší a ostatní náklady.</t>
  </si>
  <si>
    <t>10371500</t>
  </si>
  <si>
    <t>substrát pro trávníky VL</t>
  </si>
  <si>
    <t>1061,885*0,058 "Přepočtené koeficientem množství  
Součet 61,589</t>
  </si>
  <si>
    <t>131251106</t>
  </si>
  <si>
    <t>Hloubení jam nezapažených v hornině třídy těžitelnosti I, skupiny 3 objem do 5000 m3 strojně</t>
  </si>
  <si>
    <t>"Zeď vlevo - nižší, blok 1"  222  
"Zeď vlevo - nižší, blok 2"  222  
"Zeď vlevo - nižší, blok 3"  124,5  
"Zeď vlevo - nižší, blok 4"  96,75  
"Zeď vlevo - nižší, blok 5"  96,75  
"Zeď vlevo - nižší, blok 6"  96,75  
"Zeď vlevo - nižší, blok 7"  96,75  
"Zeď vlevo - nižší, blok 8"  75,75  
"Zeď vlevo - nižší, blok 9"  75,75  
"Zeď vlevo - nižší, blok 10"  75,75  
"Zeď vlevo - nižší, blok 11"  66  
"Zeď vlevo - nižší, blok 12"  66  
"Zeď vlevo - nižší, blok 13"  66  
"Zeď vlevo - nižší, blok 14"  65,25  
"Zeď vlevo - nižší, blok 15"  65,25  
"Zeď vlevo - nižší, blok z boku"  8,7  
Součet 1519,95</t>
  </si>
  <si>
    <t>131351104</t>
  </si>
  <si>
    <t>Hloubení jam nezapažených v hornině třídy těžitelnosti II, skupiny 4 objem do 500 m3 strojně</t>
  </si>
  <si>
    <t>"Zeď vlevo - nižší, blok 1"  136,5  
"Zeď vlevo - nižší, blok 2"  136,5  
"Zeď vlevo - nižší, blok 3"  69,75  
"Zeď vlevo - nižší, blok 4"  31,5  
"Zeď vlevo - nižší, blok 5"  31,5  
"Zeď vlevo - nižší, blok 6"  31,5  
"Zeď vlevo - nižší, blok 7"  31,5  
"Zeď vlevo - nižší, blok 8"  12  
"Zeď vlevo - nižší, blok 9"  12  
"Zeď vlevo - nižší, blok 10"  12  
"Zeď vlevo - nižší, blok 11"  10,125  
"Zeď vlevo - nižší, blok 12"  10,125  
"Zeď vlevo - nižší, blok 13"  10,125  
Součet 535,125</t>
  </si>
  <si>
    <t>131451105</t>
  </si>
  <si>
    <t>Hloubení jam nezapažených v hornině třídy těžitelnosti II, skupiny 5 objem do 1000 m3 strojně</t>
  </si>
  <si>
    <t>"Zeď vlevo - nižší, blok 1"  363  
"Zeď vlevo - nižší, blok 2"  363  
"Zeď vlevo - nižší, blok 3"  183,75  
"Zeď vlevo - nižší, blok 4"  159  
"Zeď vlevo - nižší, blok 5"  159  
"Zeď vlevo - nižší, blok 6"  159  
"Zeď vlevo - nižší, blok 7"  159  
"Zeď vlevo - nižší, blok 8"  128,25  
"Zeď vlevo - nižší, blok 9"  128,25  
"Zeď vlevo - nižší, blok 10"  128,25  
"Zeď vlevo - nižší, blok 11"  63,75  
"Zeď vlevo - nižší, blok 12"  63,75  
"Zeď vlevo - nižší, blok 13"  63,75  
Součet 2121,75</t>
  </si>
  <si>
    <t>131551104</t>
  </si>
  <si>
    <t>Hloubení jam nezapažených v hornině třídy těžitelnosti III, skupiny 6 objem do 500 m3 strojně</t>
  </si>
  <si>
    <t>"Zeď vlevo - nižší, blok 1"  18,75  
"Zeď vlevo - nižší, blok 2"  18,75  
"Zeď vlevo - nižší, blok 3"  107,25  
"Zeď vlevo - nižší, blok 4"  17,25  
"Zeď vlevo - nižší, blok 5"  17,25  
"Zeď vlevo - nižší, blok 6"  17,25  
"Zeď vlevo - nižší, blok 7"  17,25  
"Zeď vlevo - nižší, blok 8"  54  
"Zeď vlevo - nižší, blok 9"  54  
"Zeď vlevo - nižší, blok 10"  54  
Součet 375,75</t>
  </si>
  <si>
    <t>161151103</t>
  </si>
  <si>
    <t>Svislé přemístění výkopku z horniny třídy těžitelnosti I, skupiny 1 až 3 hl výkopu přes 4 do 8 m</t>
  </si>
  <si>
    <t>161151113</t>
  </si>
  <si>
    <t>Svislé přemístění výkopku z horniny třídy těžitelnosti II, skupiny 4 a 5 hl výkopu přes 4 do 8 m</t>
  </si>
  <si>
    <t>výkopy těž.II, skupiny 4 a 5  
535,125+2121,75  
Součet 2656,875</t>
  </si>
  <si>
    <t>161151123</t>
  </si>
  <si>
    <t>Svislé přemístění výkopku z horniny třídy těžitelnosti III, skupiny 6 a 7 hl výkopu přes 4 do 8 m</t>
  </si>
  <si>
    <t>"výkopek" 375,75  
Součet 375,75</t>
  </si>
  <si>
    <t>162351103</t>
  </si>
  <si>
    <t>Vodorovné přemístění do 500 m výkopku/sypaniny z horniny třídy těžitelnosti I, skupiny 1 až 3</t>
  </si>
  <si>
    <t>162351123</t>
  </si>
  <si>
    <t>Vodorovné přemístění do 500 m výkopku/sypaniny z hornin třídy těžitelnosti II, skupiny 4 a 5</t>
  </si>
  <si>
    <t>162351143</t>
  </si>
  <si>
    <t>Vodorovné přemístění do 500 m výkopku/sypaniny z horniny třídy těžitelnosti III, skupiny 6 a 7</t>
  </si>
  <si>
    <t>"výkopek" 375,75  
"vyvrtaná zemina" 3,14*0,1225*0,1225*96  
Součet 380,273</t>
  </si>
  <si>
    <t>167151111</t>
  </si>
  <si>
    <t>Nakládání výkopku z hornin třídy těžitelnosti I, skupiny 1 až 3 přes 100 m3</t>
  </si>
  <si>
    <t>167151112</t>
  </si>
  <si>
    <t>Nakládání výkopku z hornin třídy těžitelnosti II, skupiny 4 a 5 přes 100 m3</t>
  </si>
  <si>
    <t>167151113</t>
  </si>
  <si>
    <t>Nakládání výkopku z hornin třídy těžitelnosti III, skupiny 6 a 7 přes 100 m3</t>
  </si>
  <si>
    <t>174151101</t>
  </si>
  <si>
    <t>Zásyp jam, šachet rýh nebo kolem objektů sypaninou se zhutněním</t>
  </si>
  <si>
    <t>"Zeď vlevo - nižší, blok 1"  7,5*63,9  
"Zeď vlevo - nižší, blok 2"  7,5*63,9  
"Zeď vlevo - nižší, blok 3"  7,5*46,2  
"Zeď vlevo - nižší, blok 4"  7,5*36,7  
"Zeď vlevo - nižší, blok 5"  7,5*36,7  
"Zeď vlevo - nižší, blok 6"  7,5*36,7  
"Zeď vlevo - nižší, blok 7"  7,5*36,7  
"Zeď vlevo - nižší, blok 8"  7,5*30,1  
"Zeď vlevo - nižší, blok 9"  7,5*30,1  
"Zeď vlevo - nižší, blok 10"  7,5*30,1  
"Zeď vlevo - nižší, blok 11"  7,5*19,7  
"Zeď vlevo - nižší, blok 12"  7,5*19,7  
"Zeď vlevo - nižší, blok 13"  7,5*19,7  
"Zeď vlevo - nižší, blok 14"  7,5*9,7  
"Zeď vlevo - nižší, blok 15"  7,5*9,7  
"Zeď vlevo - nižší, blok z boku"  1*9,7  
Součet 3681,7</t>
  </si>
  <si>
    <t>175151101</t>
  </si>
  <si>
    <t>Obsypání potrubí strojně sypaninou bez prohození, uloženou do 3 m</t>
  </si>
  <si>
    <t>0,5*0,36*125*1,1  
Součet 24,75</t>
  </si>
  <si>
    <t>181151323</t>
  </si>
  <si>
    <t>Plošná úprava terénu přes 500 m2 zemina tř 1 až 4 nerovnosti do 150 mm ve svahu do 1:1</t>
  </si>
  <si>
    <t>"ohumusovani, blok 1"  7,5*13,2  
"ohumusovani, blok 2"  7,5*13,2  
"ohumusovani, blok 3"  7,5*11  
"ohumusovani, blok 4"  7,5*9,5  
"ohumusovani, blok 5"  7,5*9,5  
"ohumusovani, blok 6"  7,5*9,5  
"ohumusovani, blok 7"  7,5*9,5  
"ohumusovani, blok 8"  7,5*8,2  
"ohumusovani, blok 9"  7,5*8,2  
"ohumusovani, blok 10"  7,5*8,2  
"ohumusovani, blok 11"  7,5*6,3  
"ohumusovani, blok 12"  7,5*6,3  
"ohumusovani, blok 13"  7,5*6,3  
"ohumusovani, blok 14"  7,5*4,6  
"ohumusovani, blok 15"  7,5*4,6  
"ohumusovani, blok z boku"  1*4,6  
Mezisoučet 965.35  
"navázaní na okolí +10%" 965,35*0,1  
Součet 1061,885</t>
  </si>
  <si>
    <t>181451312</t>
  </si>
  <si>
    <t>Založení trávníku strojně v jedné operaci ve svahu do 1:2</t>
  </si>
  <si>
    <t>182303113</t>
  </si>
  <si>
    <t>Doplnění zeminy nebo substrátu na travnatých plochách tl 50 mm rovina ve svahu do 1:1</t>
  </si>
  <si>
    <t>58331200</t>
  </si>
  <si>
    <t>štěrkopísek netříděný zásypový</t>
  </si>
  <si>
    <t>2,0*(3681,7-(1519,95+2656,875+375,75)/2)  
Součet 2810,825</t>
  </si>
  <si>
    <t>58333674</t>
  </si>
  <si>
    <t>kamenivo těžené hrubé frakce 16/32</t>
  </si>
  <si>
    <t>24,75*2 "Přepočtené koeficientem množství  
Součet 49,5</t>
  </si>
  <si>
    <t>Zakládání</t>
  </si>
  <si>
    <t>13011038</t>
  </si>
  <si>
    <t>tyč ocelová kruhová jakost 11 375 D 110mm</t>
  </si>
  <si>
    <t>Trubka mikropiloty 108/10, Hmotnost: 74,60 kg/m  
0,02417*96  
Součet 2,32</t>
  </si>
  <si>
    <t>212755216</t>
  </si>
  <si>
    <t>Trativody z drenážních trubek plastových flexibilních D 160 mm bez lože</t>
  </si>
  <si>
    <t>212755218</t>
  </si>
  <si>
    <t>Trativody z drenážních trubek plastových flexibilních D 200 mm bez lože</t>
  </si>
  <si>
    <t>"2 ks" 2*0,8  
Součet 1,6</t>
  </si>
  <si>
    <t>213141111</t>
  </si>
  <si>
    <t>Zřízení vrstvy z geotextilie v rovině nebo ve sklonu do 1:5 š do 3 m</t>
  </si>
  <si>
    <t>"blok 1"  (5,11-0,5)*7,5  
"blok 2"  (5,33-0,5)*7,5  
"blok 3"  (5,46-0,5)*7,5  
"blok 4"  (5,46-0,5)*7,5  
"blok 5"  (5,36-0,5)*7,5  
"blok 6"  (5,26-0,5)*7,5  
"blok 7"  (5,16-0,5)*7,5  
"blok 8"  (5,06-0,5)*7,5  
"blok 9"  (4,96-0,5)*7,5  
"blok 10"  (4,76-0,5)*7,5  
"blok 11"  (4,76-0,5)*7,5  
"blok 12"  (4,35-0,5)*7,5  
"blok 13"  (3,75-0,5)*7,5  
"blok 14"  (3,25-0,5)*7,5  
"blok 15"  (2,6-0,5)*7,5  
Součet 473,475</t>
  </si>
  <si>
    <t>224511114</t>
  </si>
  <si>
    <t>Vrty maloprofilové D do 245 mm úklon do 45° hl do 25 m hor. III a IV</t>
  </si>
  <si>
    <t>2*(4+0,8)*10  
Součet 96</t>
  </si>
  <si>
    <t>273322611</t>
  </si>
  <si>
    <t>Základové desky ze ŽB se zvýšenými nároky na prostředí tř. C 30/37</t>
  </si>
  <si>
    <t>"blok 1"  8,08*7,61*1,1+0,12  
"blok 2"  7,735*7,8*1,1+0,12  
"blok 3"  7,675*5,3*0,85+0,12  
"blok 4"  7,675*4,2*0,65+0,105  
"blok 5"  7,675*4,2*0,65+0,105  
"blok 6"  7,61*4,2*0,65+0,105  
"blok 7"  7,5*4,2*0,65+0,105  
"blok 8"  7,4*3,2*0,65+0,09  
"blok 9"  7,4*3,2*0,65+0,09  
"blok 10"  7,4*3,2*0,65+0,09  
"blok 11"  7,4*2,45*0,45+0,06  
"blok 12"  7,4*2,45*0,45+0,06  
"blok 13"  7,4*2,45*0,45+0,06  
"blok 14"  7,4*1,6*0,35+0,045  
"blok 15"  7,4*1,6*0,35+0,045  
Součet 331,995</t>
  </si>
  <si>
    <t>273351121</t>
  </si>
  <si>
    <t>Zřízení bednění základových desek</t>
  </si>
  <si>
    <t>"blok 2"  2*7,735*1,1  
"blok 3"  2*7,675*0,85  
"blok 4"  2*7,675*0,65  
"blok 5"  2*7,675*0,65  
"blok 6"  2*7,61*0,65  
"blok 7"  2*7,5*0,65  
"blok 8"  2*7,4*0,65  
"blok 9"  2*7,4*0,65  
"blok 10"  2*7,4*0,65  
"blok 11"  2*7,4*0,45  
"blok 12"  2*7,4*0,45  
"blok 13"  2*7,4*0,45  
"blok 14"  2*7,4*0,35  
"blok 15"  2*7,4*0,35  
Součet 128,863</t>
  </si>
  <si>
    <t>273351122</t>
  </si>
  <si>
    <t>Odstranění bednění základových desek</t>
  </si>
  <si>
    <t>273361821</t>
  </si>
  <si>
    <t>Výztuž základových desek betonářskou ocelí 10 505 (R)</t>
  </si>
  <si>
    <t>279311811</t>
  </si>
  <si>
    <t>Základová zeď z betonu prostého tř. C 12/15</t>
  </si>
  <si>
    <t>"blok 1 až 15"  15*7,5*0,85*1,5  
"+10%" 143,438*0,1  
Součet 157,781</t>
  </si>
  <si>
    <t>279322512</t>
  </si>
  <si>
    <t>Základová zeď ze ŽB se zvýšenými nároky na prostředí tř. C 30/37 bez výztuže</t>
  </si>
  <si>
    <t>"blok 1"   7,5*0,8*5,11+0,7*0,7  
"blok 2"   7,5*0,8*5,33+0,7*0,7  
"blok 3"   7,5*0,8*5,46+-0,4*1,3  
"blok 4"   7,5*0,7*5,46+-0,3*1,3  
"blok 5"   7,5*0,7*5,36+-0,3*1,3  
"blok 6"   7,5*0,7*5,26+-0,3*1,3  
"blok 7"   7,5*0,7*5,16+-0,3*1,3  
"blok 8"   7,5*0,6*5,06+-0,2*1,3  
"blok 9"   7,5*0,6*4,96+-0,2*1,3  
"blok 10"   7,5*0,6*4,76+-0,2*1,3  
"blok 11"   7,5*0,4*4,76  
"blok 12"   7,5*0,4*4,35  
"blok 13"   7,5*0,4*3,75  
"blok 14"   7,5*0,3*3,25  
"blok 15"   7,5*0,3*2,6  
Součet 323,283</t>
  </si>
  <si>
    <t>279351121</t>
  </si>
  <si>
    <t>Zřízení oboustranného bednění základových zdí</t>
  </si>
  <si>
    <t>"blok 1"   2*7,5*5,11  
"blok 2"   2*7,5*5,33  
"blok 3"   2*7,5*5,46  
"blok 4"   2*7,5*5,46  
"blok 5"   2*7,5*5,36  
"blok 6"   2*7,5*5,26  
"blok 7"   2*7,5*5,16  
"blok 8"   2*7,5*5,06  
"blok 9"   2*7,5*4,96  
"blok 10"   2*7,5*4,76  
"blok 11"   2*7,5*4,76  
"blok 12"   2*7,5*4,35  
"blok 13"   2*7,5*3,75  
"blok 14"   2*7,5*3,25  
"blok 15"   2*7,5*2,6  
Součet 1059,45</t>
  </si>
  <si>
    <t>279351122</t>
  </si>
  <si>
    <t>Odstranění oboustranného bednění základových zdí</t>
  </si>
  <si>
    <t>279351311</t>
  </si>
  <si>
    <t>Zřízení jednostranného bednění základových zdí</t>
  </si>
  <si>
    <t>"blok 1"  7,5*1,5  
"blok 2"  7,5*1,5  
"blok 3"  7,5*1,5  
"blok 4"  7,5*1,5  
"blok 5"  7,5*1,5  
"blok 6"  7,5*1,5  
"blok 7"  7,5*1,5  
"blok 8"  7,5*1,5  
"blok 9"  7,5*1,5  
"blok 10"  7,5*1,5  
"blok 11"  7,5*1,5  
"blok 12"  7,5*1,5  
"blok 13"  7,5*1,5  
"blok 14"  7,5*1,5  
"blok 15"  7,5*1,5  
Součet 168,75</t>
  </si>
  <si>
    <t>279351312</t>
  </si>
  <si>
    <t>Odstranění jednostranného bednění základových zdí</t>
  </si>
  <si>
    <t>279361821</t>
  </si>
  <si>
    <t>Výztuž základových zdí nosných betonářskou ocelí 10 505</t>
  </si>
  <si>
    <t>69311082</t>
  </si>
  <si>
    <t>geotextilie netkaná separační, ochranná, filtrační, drenážní PP 500g/m2</t>
  </si>
  <si>
    <t>473,475*1,15 "Přepočtené koeficientem množství  
Součet 544,496</t>
  </si>
  <si>
    <t>R232221R1</t>
  </si>
  <si>
    <t>Zaražení ocelových trubek mikropilot svisle hmotnosti 70 kg/m hl 3 m</t>
  </si>
  <si>
    <t>R2793</t>
  </si>
  <si>
    <t>Příplatek za vodivé propojení výztuže kvůli bludným proudům</t>
  </si>
  <si>
    <t>SOUB</t>
  </si>
  <si>
    <t>R2826031R</t>
  </si>
  <si>
    <t>Injektování kořene mikropiloty vysokotlaké s dvojitým obturátorem, cement portlandský</t>
  </si>
  <si>
    <t>R2826R3</t>
  </si>
  <si>
    <t>Příplatek za vložení šablony pro otisk roku výstavby do bednění opěrné stěny, v. 150-200mm</t>
  </si>
  <si>
    <t>463211142</t>
  </si>
  <si>
    <t>Rovnanina objemu do 3 m3 z lomového kamene tříděného hmotnosti do 200 kg s urovnáním líce</t>
  </si>
  <si>
    <t>"blok 1"  9,8625  
"blok 2"  10,6875  
"blok 3"  18,75  
"blok 4"  17,775  
"blok 5"  17,4  
"blok 6"  17,025  
"blok 7"  16,65  
"blok 8"  15,3  
"blok 9"  14,925  
"blok 10"  14,175  
"blok 11"  12,225  
"blok 12"  10,6875  
"blok 13"  8,4375  
"blok 14"  6,5625  
"blok 15"  4,125  
Součet 194,588</t>
  </si>
  <si>
    <t>Komunikace pozemní</t>
  </si>
  <si>
    <t>597961111</t>
  </si>
  <si>
    <t>Rigol dlážděný do lože z betonu tl 100 mm z prefabrikátů</t>
  </si>
  <si>
    <t>Prefabrikovaný betonový odvodňovací žlab odtokový, rozměry: cca 330x590x150 mm</t>
  </si>
  <si>
    <t>Úpravy povrchů, podlahy a osazování výplní</t>
  </si>
  <si>
    <t>631311133</t>
  </si>
  <si>
    <t>Mazanina tl do 240 mm z betonu prostého bez zvýšených nároků na prostředí tř. C 12/15</t>
  </si>
  <si>
    <t>Podkladní beton tl. 150 mm  
"blok 1"  8,08*(7,61+0,3)*0,15  
"blok 2"  7,735*(7,8+0,3)*0,15  
"blok 3"  7,675*(5,3+0,3)*0,15  
"blok 4"  7,675*(4,2+0,3)*0,15  
"blok 5"  7,675*(4,2+0,3)*0,15  
"blok 6"  7,61*(4,2+0,3)*0,15  
"blok 7"  7,5*(4,2+0,3)*0,15  
"blok 8"  7,4*(3,2+0,3)*0,15  
"blok 9"  7,4*(3,2+0,3)*0,15  
"blok 10"  7,4*(3,2+0,3)*0,15  
"blok 11"  7,4*(2,45+0,3)*0,15  
"blok 12"  7,4*(2,45+0,3)*0,15  
"blok 13"  7,4*(2,45+0,3)*0,15  
"blok 14"  7,4*(1,6+0,3)*0,15  
"blok 15"  7,4*(1,6+0,3)*0,15  
Součet 71,023</t>
  </si>
  <si>
    <t>711</t>
  </si>
  <si>
    <t>Izolace proti vodě, vlhkosti a plynům</t>
  </si>
  <si>
    <t>dodávka a montáž kompletní skladby SVI dle PD a ukončení nerezovým páskem, ocel 1.4301, š. 40 mm uchycený nerezovými vruty M á 800 mm</t>
  </si>
  <si>
    <t>R7110006</t>
  </si>
  <si>
    <t>IZOLACE ASFALTOVÝMI PÁSY PROTI STÉKAJÍCÍ VODĚ A ZEMNÍ VLHKOSTI S MĚKKOU OCHRANOU (XPS+GEOTEXTÍLIE)</t>
  </si>
  <si>
    <t>R711111</t>
  </si>
  <si>
    <t>vč. penetrace, 1x ALP a 2x ALN</t>
  </si>
  <si>
    <t>"blok 1"  7,5*8,4  
"blok 2"  7,5*8,4  
"blok 3"  7,5*6,25  
"blok 4"  7,5*5,05  
"blok 5"  7,5*5,05  
"blok 6"  7,5*5,05  
"blok 7"  7,5*5,05  
"blok 8"  7,5*4,3  
"blok 9"  7,5*4,3  
"blok 10"  7,5*4,3  
"blok 11"  7,5*3,5  
"blok 12"  7,5*3,5  
"blok 13"  7,5*3,5  
"blok 14"  7,5*2,5  
"blok 15"  7,5*2,5  
Mezisoučet 537.375  
537,375*0,1  
Součet 591,113</t>
  </si>
  <si>
    <t>R711R1</t>
  </si>
  <si>
    <t>D+M těsnící folie mezi vrstvy násypu dle PD ve spádu k drenáži</t>
  </si>
  <si>
    <t>"Těsnící folie, blok 1"  7,5*8,1  
"Těsnící folie, blok 2"  7,5*8,1  
"Těsnící folie, blok 3"  7,5*5,4  
"Těsnící folie, blok 4"  7,5*4,4  
"Těsnící folie, blok 5"  7,5*4,4  
"Těsnící folie, blok 6"  7,5*4,4  
"Těsnící folie, blok 7"  7,5*4,4  
"Těsnící folie, blok 8"  7,5*3,7  
"Těsnící folie, blok 9"  7,5*3,7  
"Těsnící folie, blok 10"  7,5*3,7  
"Těsnící folie, blok 11"  7,5*3,4  
"Těsnící folie, blok 12"  7,5*3,4  
"Těsnící folie, blok 13"  7,5*3,4  
"Těsnící folie, blok 14"  7,5*4,1  
"Těsnící folie, blok 15"  7,5*4,1  
"Těsnící folie, blok z boku"  1*4,1  
Mezisoučet 519.35  
"15% na přesahy" 519,35*0,15  
Součet 597,253</t>
  </si>
  <si>
    <t>767</t>
  </si>
  <si>
    <t>Konstrukce zámečnické</t>
  </si>
  <si>
    <t>767161114</t>
  </si>
  <si>
    <t>Montáž zábradlí rovného z trubek do zdi hmotnosti do 30 kg</t>
  </si>
  <si>
    <t>R767R1</t>
  </si>
  <si>
    <t>Zábradlí ocelové žárově pozinkované z profilů v. 1,10 m, sloupky 80/80/10 mm a příčle 70/70/6 mm vč. povrchové úpravy metalizací</t>
  </si>
  <si>
    <t>783</t>
  </si>
  <si>
    <t>Dokončovací práce - nátěry</t>
  </si>
  <si>
    <t>783846503</t>
  </si>
  <si>
    <t>Antigraffiti nátěr trvalý do 100 cyklů odstranění graffiti hladkých betonových povrchů</t>
  </si>
  <si>
    <t>R8948R3</t>
  </si>
  <si>
    <t>Osazení trubky do prostupu vč. dodávky nerezová trubky TR 168,3/3 s přírubou průměru 500 mm</t>
  </si>
  <si>
    <t>R8948R4</t>
  </si>
  <si>
    <t>Osazení trubky do prostupu kanalizace vč. dodávky nerezová trubky TR 355,6/8 s přírubou průměru 500 mm (2 ks)</t>
  </si>
  <si>
    <t>"3 ks" 3*0,8  
Součet 2,4</t>
  </si>
  <si>
    <t>R8948R5</t>
  </si>
  <si>
    <t>Uliční vpusť pro zaústění drenáže</t>
  </si>
  <si>
    <t>R894RR</t>
  </si>
  <si>
    <t>Prostup pro drenáž z trub HDPE DN 200 délky cca 800mm (2 ks)</t>
  </si>
  <si>
    <t>953333234</t>
  </si>
  <si>
    <t>PVC těsnící pás do pracovních spar betonových kcí vnější š 500 mm</t>
  </si>
  <si>
    <t>953334624</t>
  </si>
  <si>
    <t>Těsnící křížový plech do řízených smršťovacích spar betonových kcí š do 400 mm</t>
  </si>
  <si>
    <t>50% bude použito pro zpětné zásypy  
1,8*1519,95/2  
Součet 1367,955</t>
  </si>
  <si>
    <t>50% bude použito pro zpětné zásypy  
1,8*(535,125+2121,75)/2  
Součet 2391,188</t>
  </si>
  <si>
    <t>50% bude použito pro zpětné zásypy  
1,8*375,75/2  
"vyvrtaná zemina" 1,8*3,14*0,1225*0,1225*96  
Součet 346,317</t>
  </si>
  <si>
    <t xml:space="preserve">  SO 06-23-01.2</t>
  </si>
  <si>
    <t>ZÁRUBNÍ ZEĎ WOLKEROVA - vravo</t>
  </si>
  <si>
    <t>SO 06-23-01.2</t>
  </si>
  <si>
    <t>R013R1</t>
  </si>
  <si>
    <t>Pasportizace stávajícího objektu a okolních objektů před zahájením stavebních prací</t>
  </si>
  <si>
    <t>R013R2</t>
  </si>
  <si>
    <t>Sledování pohybů, sedání příp. trhlin okolních objektů vč. stávajících částí dotčeného objektu</t>
  </si>
  <si>
    <t>R02400</t>
  </si>
  <si>
    <t>Přeložka kabelu NN</t>
  </si>
  <si>
    <t>R02401</t>
  </si>
  <si>
    <t>Přeložka plynovodu</t>
  </si>
  <si>
    <t>R043002R2</t>
  </si>
  <si>
    <t>Geotechnický monitoring - instalace měřících bodů</t>
  </si>
  <si>
    <t>R043002R3</t>
  </si>
  <si>
    <t>Geotechnický monitoring - vyhodnocování výsledků, měření v terénu</t>
  </si>
  <si>
    <t>"Zeď vpravo - vyssi, blok 1"  220,46  
"Zeď vpravo - vyssi, blok 2"  180,6  
"Zeď vpravo - vyssi, blok 3"  135,1  
"Zeď vpravo - vyssi, blok 4"  135,1  
"Zeď vpravo - vyssi, blok 5"  129,5  
"Zeď vpravo - vyssi, blok 6"  129,5  
"Zeď vpravo - vyssi, blok 7"  129,5  
"Zeď vpravo - vyssi, blok 8"  121,8  
"Zeď vpravo - vyssi, blok 9"  118,3  
"Zeď vpravo - vyssi, blok 10"  116,9  
"Zeď vpravo - vyssi, blok 11"  85,8  
"Zeď vpravo - vyssi, blok 12"  104  
"Zeď vpravo - vyssi, blok 13"  69,6  
"Zeď vpravo - vyssi, blok 14"  54,02  
"Zeď vpravo - vyssi, blok 15"  51,1  
"Zeď vpravo - vyssi, blok z boku"  7  
Součet 1788,28</t>
  </si>
  <si>
    <t>"Zeď vpravo - vyssi, blok 1"  70,81  
"Zeď vpravo - vyssi, blok 2"  58,1  
"Zeď vpravo - vyssi, blok 3"  42,7  
"Zeď vpravo - vyssi, blok 4"  42,7  
"Zeď vpravo - vyssi, blok 5"  41,3  
"Zeď vpravo - vyssi, blok 6"  41,3  
"Zeď vpravo - vyssi, blok 7"  41,3  
"Zeď vpravo - vyssi, blok 8"  45,5  
"Zeď vpravo - vyssi, blok 9"  39,2  
Součet 422,91</t>
  </si>
  <si>
    <t>"Zeď vpravo - vyssi, blok 1"  291,27  
"Zeď vpravo - vyssi, blok 2"  210  
"Zeď vpravo - vyssi, blok 3"  98,7  
"Zeď vpravo - vyssi, blok 4"  45,5  
"Zeď vpravo - vyssi, blok 5"  16,1  
Součet 661,57</t>
  </si>
  <si>
    <t>153822113</t>
  </si>
  <si>
    <t>Napnutí kabelových kotev při únosnosti kotvy do 0,47 MN</t>
  </si>
  <si>
    <t>dočasné kotvy  
7*5  
trvalé kotvy  
8*4  
Součet 67</t>
  </si>
  <si>
    <t>"Zeď vpravo - vyssi, blok 1"  70,81+291,27  
"Zeď vpravo - vyssi, blok 2"  58,1+210  
"Zeď vpravo - vyssi, blok 3"  42,7+98,7  
"Zeď vpravo - vyssi, blok 4"  42,7+45,5  
"Zeď vpravo - vyssi, blok 5"  41,3+16,1  
"Zeď vpravo - vyssi, blok 6"  41,3  
"Zeď vpravo - vyssi, blok 7"  41,3  
"Zeď vpravo - vyssi, blok 8"  45,5  
"Zeď vpravo - vyssi, blok 9"  39,2  
Součet 1084,48</t>
  </si>
  <si>
    <t>Vyvrtaná zemina  
"d56" 3,14*0,028*0,028*67  
"d254" 3,14*0,1225*0,1225*32,5  
"d1050" 3,14*0,525*0,525*128  
Součet 112,476</t>
  </si>
  <si>
    <t>zásyp kolem zárubní zdi  
"Zeď vpravo - vyssi, blok 1"  454,06  
"Zeď vpravo - vyssi, blok 2"  410,9  
"Zeď vpravo - vyssi, blok 3"  255,5  
"Zeď vpravo - vyssi, blok 4"  255,5  
"Zeď vpravo - vyssi, blok 5"  189  
"Zeď vpravo - vyssi, blok 6"  189  
"Zeď vpravo - vyssi, blok 7"  189  
"Zeď vpravo - vyssi, blok 8"  165,9  
"Zeď vpravo - vyssi, blok 9"  146,3  
"Zeď vpravo - vyssi, blok 10"  105,7  
"Zeď vpravo - vyssi, blok 11"  78  
"Zeď vpravo - vyssi, blok 12"  80  
"Zeď vpravo - vyssi, blok 13"  45,24  
"Zeď vpravo - vyssi, blok 14"  37,23  
"Zeď vpravo - vyssi, blok 15"  37,96  
"Zeď vpravo - vyssi, blok z boku"  5,2  
Součet 2644,49</t>
  </si>
  <si>
    <t>0,5*0,36*110*1,1  
Součet 21,78</t>
  </si>
  <si>
    <t>2,0*(2644,49-(1788,28+1084,48)/2)  
Součet 2416,22</t>
  </si>
  <si>
    <t>21,78*2 "Přepočtené koeficientem množství  
Součet 43,56</t>
  </si>
  <si>
    <t>"blok 1"  (8,05-0,5)*7,3  
"blok 2"  (7,85-0,5)*7  
"blok 3"  (7,55-0,5)*7  
"blok 4"  (7-0,5)*7  
"blok 5"  (6,55-0,5)*7  
"blok 6"  (6,05-0,5)*7  
"blok 7"  (5,6-0,5)*7  
"blok 8"  (5,2-0,5)*7  
"blok 9"  (4,7-0,5)*7  
"blok 10"  (4,1-0,5)*7  
"blok 11"  (3,8-0,5)*6  
"blok 12*"  (3,15-0,5)*8  
"blok 13"  (2,6-0,5)*5,8  
"blok 14"  (2,2-0,5)*7,3  
"blok 15"  (1,8-0,5)*7,3  
Součet 480,895</t>
  </si>
  <si>
    <t>224112114</t>
  </si>
  <si>
    <t>Vrty maloprofilové D do 56 mm úklon přes 45° hl do 25 m hor. III a IV</t>
  </si>
  <si>
    <t>Trubka mikropiloty 108/10  
(2+0,5)*6  
(3+0,5)*5  
Součet 32,5</t>
  </si>
  <si>
    <t>226113213</t>
  </si>
  <si>
    <t>Vrty velkoprofilové svislé nezapažené D do 1050 mm hl přes 5 m hor. III</t>
  </si>
  <si>
    <t>5*(15+1)  
3*(15+1)  
Součet 128</t>
  </si>
  <si>
    <t>OPĚRNÁ ZEĎ - ZÁKLAD (C 30/37 - XC4, XA1)  
"blok 1"  7,82*6,6*1,1+0,12  
"blok 2"  7*6,6*1,1+0,12  
"blok 3"  7,135*4,3*0,85+0,12  
"blok 4"  7,16*4,3*0,85+0,12  
"blok 5"  7,135*3,9*0,85+0,12  
"blok 6"  7,11*3,8*0,75+0,105  
"blok 7"  7,04*3,8*0,75+0,105  
"blok 8"  6,8*2,9*0,65+0,075  
"blok 9"  6,83*2,6*0,65+0,075  
"blok 10"  6,83*2,6*0,55+0,075  
"blok 11"  5,89*2,3*0,55+0,06  
"blok 12*"  8*2,9875*0,55+0,09  
"blok 13"  5,725*3,3*0,55+0,09  
"blok 14"  7,315*2,3*0,4+0,06  
"blok 15"  7,3*2*0,4+0,06  
Součet 302,901</t>
  </si>
  <si>
    <t>"blok 1"  2*7,82*1,1+6,6*1,1  
"blok 2"  2*7*1,1  
"blok 3"  2*7,135*0,85  
"blok 4"  2*7,16*0,85  
"blok 5"  2*7,135*0,85  
"blok 6"  2*7,11*0,75  
"blok 7"  2*7,04*0,75  
"blok 8"  2*6,8*0,65  
"blok 9"  2*6,83*0,65  
"blok 10"  2*6,83*0,55  
"blok 11"  2*5,89*0,55  
"blok 12*"  2*8*0,55  
"blok 13"  2*5,725*0,55  
"blok 14"  2*7,315*0,4  
"blok 15"  2*7,3*0,4+6,6*1,1  
Součet 163,281</t>
  </si>
  <si>
    <t>Podkladní betonová stěna pod drenáž  
"blok 1"  7,3*0,85*1,5  
"blok 2"  7*0,85*1,5  
"blok 3"  7*0,85*1,5  
"blok 4"  7*0,85*1,5  
"blok 5"  7*0,85*1,5  
"blok 6"  7*0,85*1,5  
"blok 7"  7*0,85*1,5  
"blok 8"  7*0,85*1,5  
"blok 9"  7*0,85*1,5  
"blok 10"  7*0,85*1,5  
"blok 11"  6*0,85*1,5  
"blok 12*"  8*0,85*1,5  
"blok 13"  5,8*0,85*1,5  
"blok 14"  7,3*0,85*1,5  
"blok 15"  7,3*0,85*1,5  
Mezisoučet 133.4925  
133,494*0,1  
Součet 146,842</t>
  </si>
  <si>
    <t>OPĚRNÁ ZEĎ - DŘÍK (C30/37 - XF4, XC4, XD3)  
"blok 1"   7,3*0,8*8,05-0,4*1,3  
"blok 2"   7*0,8*7,85-0,4*1,3  
"blok 3"   7*0,8*7,55-0,4*1,3  
"blok 4"   7*0,8*7-0,4*1,3  
"blok 5"   7*0,8*6,55-0,4*1,3  
"blok 6"   7*0,7*6,05-0,3*1,3  
"blok 7"   7*0,7*5,6-0,3*1,3  
"blok 8"   7*0,5*5,2  
"blok 9"   7*0,5*4,7  
"blok 10"   7*0,5*4,1  
"blok 11"   6*0,4*3,8  
"blok 12*"   8*0,6*3,2-0,2*0,8  
"blok 13"   5,8*0,6*2,6-0,2*0,8  
"blok 14"   7,3*0,4*2,2  
"blok 15"   7,3*0,4*1,8  
Součet 356,725</t>
  </si>
  <si>
    <t>"blok 1"   2*7,3*8,05  
"blok 2"   2*7*7,85  
"blok 3"   2*7*7,55  
"blok 4"   2*7*7  
"blok 5"   2*7*6,55  
"blok 6"   2*7*6,05  
"blok 7"   2*7*5,6  
"blok 8"   2*7*5,2  
"blok 9"   2*7*4,7  
"blok 10"   2*7*4,1  
"blok 11"   2*6*3,8  
"blok 12*"   2*8*3,15  
"blok 13"   2*5,8*2,6  
"blok 14"   2*7,3*2,2  
"blok 15"   2*7,3*1,8  
Součet 1066,49</t>
  </si>
  <si>
    <t>Podkladní betonová stěna pod drenáž  
"blok 1"  7,3*1,5  
"blok 2"  7*1,5  
"blok 3"  7*1,5  
"blok 4"  7*1,5  
"blok 5"  7*1,5  
"blok 6"  7*1,5  
"blok 7"  7*1,5  
"blok 8"  7*1,5  
"blok 9"  7*1,5  
"blok 10"  7*1,5  
"blok 11"  6*1,5  
"blok 12*"  8*1,5  
"blok 13"  5,8*1,5  
"blok 14"  7,3*1,5  
"blok 15"  7,3*1,5  
Součet 157,05</t>
  </si>
  <si>
    <t>R282606R</t>
  </si>
  <si>
    <t>Trysková injektáž k podchycení stávajícího objektu D do 1000 mm, výplň betonem</t>
  </si>
  <si>
    <t>5*(15+1)*3,14*0,5*0,5*1,1  
3*(15+1)*3,14*0,5*0,5*1,1  
Mezisoučet 110.52799999999999  
"20% zalití kořene" 0,2*110,528  
Součet 132,634</t>
  </si>
  <si>
    <t>R2826R1</t>
  </si>
  <si>
    <t>Výztuž do vrtů pro tryskovou injektáž</t>
  </si>
  <si>
    <t>R2826R2</t>
  </si>
  <si>
    <t>Odbourání betonu z tryskové injektáže</t>
  </si>
  <si>
    <t>R3011038</t>
  </si>
  <si>
    <t>Trubka mikropiloty 108/10, Hmotnost: 74,60 kg/m  
0,02417*32,5  
Součet 0,786</t>
  </si>
  <si>
    <t>R9311082</t>
  </si>
  <si>
    <t>480,895*1,15 "Přepočtené koeficientem množství  
Součet 553,029</t>
  </si>
  <si>
    <t>"blok 1"  27,7035  
"blok 2"  25,865  
"blok 3"  24,815  
"blok 4"  22,89  
"blok 5"  21,315  
"blok 6"  18,655  
"blok 7"  17,08  
"blok 8"  12,95  
"blok 9"  11,2  
"blok 10"  9,1  
"blok 11"  6,9  
"blok 12*"  8,04  
"blok 13"  4,234  
"blok 14"  2,555  
"blok 15"  1,095  
Součet 214,398</t>
  </si>
  <si>
    <t>Podkladní beton pod opěrnou stěnu tl. 150 mm  
"blok 1"  7,82*(6,6+0,3)*0,15  
"blok 2"  7*(6,6+0,3)*0,15  
"blok 3"  7,135*(4,3+0,3)*0,15  
"blok 4"  7,16*(4,3+0,3)*0,15  
"blok 5"  7,135*(3,9+0,3)*0,15  
"blok 6"  7,11*(3,8+0,3)*0,15  
"blok 7"  7,04*(3,8+0,3)*0,15  
"blok 8"  6,8*(2,9+0,3)*0,15  
"blok 9"  6,83*(2,6+0,3)*0,15  
"blok 10"  6,83*(2,6+0,3)*0,15  
"blok 11"  5,89*(2,3+0,3)*0,15  
"blok 12*"  8*(2,9875+0,3)*0,15  
"blok 13"  5,725*(3,3+0,3)*0,15  
"blok 14"  7,315*(2,3+0,3)*0,15  
"blok 15"  7,3*(2+0,3)*0,15  
Součet 62,311</t>
  </si>
  <si>
    <t>"blok 1"  7,3*8  
"blok 2"  7*8,4  
"blok 3"  7*5,64  
"blok 4"  7*5,64  
"blok 5"  7*4,8  
"blok 6"  7*4,8  
"blok 7"  7*4,8  
"blok 8"  7*4,6  
"blok 9"  7*4,3  
"blok 10"  7*3,74  
"blok 11"  6*3,7  
"blok 12"  8*3,7  
"blok 13"  5,8*4,36  
"blok 14"  7,3*3,2  
"blok 15"  7,3*2,93  
Mezisoučet 507.27700000000004  
507,277*0,15  
Součet 583,369</t>
  </si>
  <si>
    <t>"Těsnící folie, blok 1"  7,3*6,6  
"Těsnící folie, blok 2"  7*7,2  
"Těsnící folie, blok 3"  7*5  
"Těsnící folie, blok 4"  7*5  
"Těsnící folie, blok 5"  7*4  
"Těsnící folie, blok 6"  7*4  
"Těsnící folie, blok 7"  7*4  
"Těsnící folie, blok 8"  7*3,8  
"Těsnící folie, blok 9"  7*3,5  
"Těsnící folie, blok 10"  7*3,5  
"Těsnící folie, blok 11"  6*3,8  
"Těsnící folie, blok 12"  8*3,5  
"Těsnící folie, blok 13"  5,8*2,8  
"Těsnící folie, blok 14"  7,3*2,3  
"Těsnící folie, blok 15"  7,3*2,6  
"Těsnící folie, blok z boku"  1*2,6  
Mezisoučet 433.5900000000001  
"15% na přesahy" 433,59*0,15  
Součet 498,629</t>
  </si>
  <si>
    <t>7,5+7+5,1  
Součet 19,6</t>
  </si>
  <si>
    <t>894411131</t>
  </si>
  <si>
    <t>Zřízení šachet kanalizačních z betonových dílců na potrubí DN nad 300 do 400 dno beton tř. C 25/30</t>
  </si>
  <si>
    <t>R-CS</t>
  </si>
  <si>
    <t>Čistící šachta pro drenáž prefabrikovaná betonová vč. poklopu</t>
  </si>
  <si>
    <t>50% bude použito pro zpětné zásypy  
1,8*1788,28/2  
Součet 1609,452</t>
  </si>
  <si>
    <t>50% bude použito pro zpětné zásypy  
1,8*(422,91+661,57)/2  
Součet 976,032</t>
  </si>
  <si>
    <t>1,8*112,475  
Součet 202,455</t>
  </si>
  <si>
    <t xml:space="preserve">  SO 06-23-01.3</t>
  </si>
  <si>
    <t>ZÁRUBNÍ ZEĎ WOLKEROVA - střed</t>
  </si>
  <si>
    <t>SO 06-23-01.3</t>
  </si>
  <si>
    <t>"Zeď středová, blok z boku"  1,2  
"Zeď středová, blok 1"  8,52  
Součet 9,72</t>
  </si>
  <si>
    <t>"Zeď středová, blok z boku"  7,7  
"Zeď středová, blok 1"  54,67  
"Zeď středová, blok 2"  83,78  
"Zeď středová, blok 8"  156,75  
"Zeď středová, blok 9"  135,85  
"Zeď středová, blok 10"  69,92  
"Zeď středová, blok 11"  50,16  
"Zeď středová, blok 12"  21,28  
"Zeď středová, blok z boku"  2,8  
Součet 582,91</t>
  </si>
  <si>
    <t>"Zeď středová, blok 4"  7,1  
"Zeď středová, blok 5"  30,875  
"Zeď středová, blok 6"  37,525  
"Zeď středová, blok 7"  27,55  
"Zeď středová, blok 8"  27,55  
"Zeď středová, blok 9"  28,5  
"Zeď středová, blok 10"  21,28  
"Zeď středová, blok 11"  22,04  
"Zeď středová, blok 12"  31,92  
"Zeď středová, blok z boku"  4,2  
Součet 238,54</t>
  </si>
  <si>
    <t>9,72+582,91  
Součet 592,63</t>
  </si>
  <si>
    <t>0,5*0,36*98*1,1  
Součet 19,404</t>
  </si>
  <si>
    <t>19,404*2 "Přepočtené koeficientem množství  
Součet 38,808</t>
  </si>
  <si>
    <t>"blok 1"  (2-0,5)*7,1  
"blok 2"  (2,6-0,5)*7,1  
"blok 3"  (3,25-0,5)*7,1  
"blok 4"  (4-0,5)*7,1  
"blok 5"  (4,4-0,5)*9,5  
"blok 6"  (4,4-0,5)*9,5  
"blok 7"  (4,5-0,5)*9,5  
"blok 8"  (4,5-0,5)*9,5  
"blok 9"  (4,3-0,5)*9,5  
"blok 10"  (3,75-0,5)*7,6  
"blok 11"  (3,2-0,5)*7,6  
"blok 12"  (2,6-0,5)*7,6  
Součet 317,315</t>
  </si>
  <si>
    <t>"blok 1"  6,955*1,85*0,35+0,0525  
"blok 2"  6,955*1,85*0,35+0,0525  
"blok 3"  6,955*1,85*0,35+0,0525  
"blok 4"  6,955*2,3*0,4+0,0525  
"blok 5"  9,275*2,3*0,4+0,0525  
"blok 6"  9,275*2,3*0,4+0,0525  
"blok 7"  9,275*2,3*0,4+0,0525  
"blok 8"  9,275*2,3*0,4+0,0525  
"blok 9"  9,275*2,3*0,4+0,0525  
"blok 10"  7,46*1,85*0,35+0,0525  
"blok 11"  7,46*1,85*0,35+0,0525  
"blok 12"  7,46*1,85*0,35+0,0525  
Součet 77,695</t>
  </si>
  <si>
    <t>"blok 1"  2*6,955*0,35  
"blok 2"  2*6,955*0,35  
"blok 3"  2*6,955*0,35  
"blok 4"  2*6,955*0,4  
"blok 5"  2*9,275*0,4  
"blok 6"  2*9,275*0,4  
"blok 7"  2*9,275*0,4  
"blok 8"  2*9,275*0,4  
"blok 9"  2*9,275*0,4  
"blok 10"  2*7,46*0,35  
"blok 11"  2*7,46*0,35  
"blok 12"  2*7,46*0,35  
Součet 72,936</t>
  </si>
  <si>
    <t>Spádový beton pod drenáž C 12/15 X0  
152,3  
Součet 152,3</t>
  </si>
  <si>
    <t>"blok 1"   7,1*0,35*2  
"blok 2"   7,1*0,35*2,6  
"blok 3"   7,1*0,35*3,25  
"blok 4"   7,1*0,35*4  
"blok 5"   9,5*0,35*4,4  
"blok 6"   9,5*0,35*4,4  
"blok 7"   9,5*0,35*4,5  
"blok 8"   9,5*0,35*4,5  
"blok 9"   9,5*0,35*4,3  
"blok 10"   7,6*0,35*3,75  
"blok 11"   7,6*0,35*3,2  
"blok 12"   7,6*0,35*2,6  
Součet 128,333</t>
  </si>
  <si>
    <t>"blok 1"   2*7,1*2  
"blok 2"   2*7,1*2,6  
"blok 3"   2*7,1*3,25  
"blok 4"   2*7,1*4  
"blok 5"   2*9,5*4,4  
"blok 6"   2*9,5*4,4  
"blok 7"   2*9,5*4,5  
"blok 8"   2*9,5*4,5  
"blok 9"   2*9,5*4,3  
"blok 10"   2*7,6*3,75  
"blok 11"   2*7,6*3,2  
"blok 12"   2*7,6*2,6  
Součet 733,33</t>
  </si>
  <si>
    <t>"blok 1"  7,1*1,5  
"blok 2"  7,1*1,5  
"blok 3"  7,1*1,5  
"blok 4"  7,1*1,5  
"blok 5"  9,5*1,5  
"blok 6"  9,5*1,5  
"blok 7"  9,5*1,5  
"blok 8"  9,5*1,5  
"blok 9"  9,5*1,5  
"blok 10"  7,6*1,5  
"blok 11"  7,6*1,5  
"blok 12"  7,6*1,5  
Součet 148,05</t>
  </si>
  <si>
    <t>317,315*1,15 "Přepočtené koeficientem množství  
Součet 364,912</t>
  </si>
  <si>
    <t>"blok 1"  1,775  
"blok 2"  3,905  
"blok 3"  6,2125  
"blok 4"  8,875  
"blok 5"  13,775  
"blok 6"  13,775  
"blok 7"  14,25  
"blok 8"  14,25  
"blok 9"  13,3  
"blok 10"  8,55  
"blok 11"  6,46  
"blok 12"  4,18  
Součet 109,308</t>
  </si>
  <si>
    <t>"blok 1"  6,955*(1,85+0,3)*0,15  
"blok 2"  6,955*(1,85+0,3)*0,15  
"blok 3"  6,955*(1,85+0,3)*0,15  
"blok 4"  6,955*(2,3+0,3)*0,15  
"blok 5"  9,275*(2,3+0,3)*0,15  
"blok 6"  9,275*(2,3+0,3)*0,15  
"blok 7"  9,275*(2,3+0,3)*0,15  
"blok 8"  9,275*(2,3+0,3)*0,15  
"blok 9"  9,275*(2,3+0,3)*0,15  
"blok 10"  7,46*(1,85+0,3)*0,15  
"blok 11"  7,46*(1,85+0,3)*0,15  
"blok 12"  7,46*(1,85+0,3)*0,15  
Součet 34,745</t>
  </si>
  <si>
    <t>"blok 1"  7,1*4,1  
"blok 2"  7,1*4,1  
"blok 3"  7,1*3,4  
"blok 4"  7,1*4,3  
"blok 5"  9,5*4,3  
"blok 6"  9,5*4,3  
"blok 7"  9,5*4,3  
"blok 8"  9,5*4,3  
"blok 9"  9,5*4,3  
"blok 10"  7,6*3,4  
"blok 11"  7,6*3,4  
"blok 12"  7,6*3,4  
Mezisoučet 394.65999999999996  
394,66*0,1  
Součet 434,126</t>
  </si>
  <si>
    <t>Zábradlí ocelové žárově pozinkované z profilů v. 1,30 m, sloupky 80/80/10 mm a příčle 70/70/6 mm vč. povrchové úpravy metalizací</t>
  </si>
  <si>
    <t>"4 ks" 4*0,8  
Součet 3,2</t>
  </si>
  <si>
    <t>Osazení trubky do prostupu kanalizace vč. dodávky nerezová trubky TR 355,6/8 s přírubou průměru 500 mm (1 ks)</t>
  </si>
  <si>
    <t>Prostup pro drenáž z trub HDPE DN 200 délky cca 800mm (4 ks)</t>
  </si>
  <si>
    <t>50% bude použito pro zpětné zásypy  
1,8*(9,72+582,91)/2  
Součet 533,367</t>
  </si>
  <si>
    <t>50% bude použito pro zpětné zásypy  
1,8*238,54/2  
Součet 214,686</t>
  </si>
  <si>
    <t xml:space="preserve">  SO 07-20-01</t>
  </si>
  <si>
    <t>Most v km 1,576</t>
  </si>
  <si>
    <t>SO 07-20-01</t>
  </si>
  <si>
    <t>1602,5*1,8 + z vrtů 441*PI()*0,25*0,25*1,8 + 140*pi()*0,025*0,025*1,8</t>
  </si>
  <si>
    <t>1602,5*2</t>
  </si>
  <si>
    <t>VÝKRES Č. 12 - 50% plocha výkopu z podélného řezu*průměrná délka výkopu: 3205*0,5</t>
  </si>
  <si>
    <t>VÝKRES Č. 4 - OP1:19,2:m*9,2m+OP2:7,3m*9,2m</t>
  </si>
  <si>
    <t>Drenážní komín za opěramí ze štěrkodrti 32-64mm</t>
  </si>
  <si>
    <t>VÝKRES Č. 4+5 - 2*9,2m*5m*0,6m</t>
  </si>
  <si>
    <t>VÝKRES Č. 12 - 305+112+24m</t>
  </si>
  <si>
    <t>VÝKRES Č. 12 - 28ks * 5 m</t>
  </si>
  <si>
    <t>22594</t>
  </si>
  <si>
    <t>ZÁPOROVÉ PAŽENÍ Z KOVU TRVALÉ</t>
  </si>
  <si>
    <t>vč. beton. kořenů zápor C16/20</t>
  </si>
  <si>
    <t>VÝKRES Č. 12 - HEB300 305+112+24m 117 kg/m</t>
  </si>
  <si>
    <t>VÝKRES Č. 12 - 160+27m2</t>
  </si>
  <si>
    <t>VÝKRES Č. 12 - 2ks * 37m</t>
  </si>
  <si>
    <t>VÝKRES Č. 12 - 28ks</t>
  </si>
  <si>
    <t>dodávka, montáž, provedení vrtů, injektování, napínání a deaktivace, demontáže</t>
  </si>
  <si>
    <t>VÝKRES Č. 12 - 8ks * 7,5m</t>
  </si>
  <si>
    <t>Prostý beton C20/25 - XF3 (CZ, TKP17SSD) - Cl 1,00 - Dmax22-S4 vč. dodávky a uložení</t>
  </si>
  <si>
    <t>VÝKRES Č. 3 - Prahy odláždění:dole:4ks*4m*0,4m*0,8m</t>
  </si>
  <si>
    <t>Želbet. nosné konstrukce C30/37 - XF2, XC2, CI 0,4-Dmax22-S4, max. průsak 20mm, včetně bednění, odbednění, propojovacích můstků, pracovních a dilatačních spar (ošetření, tmelů, hranolů) atd.</t>
  </si>
  <si>
    <t>VÝKRES Č. 8: odečteno z 3d modelu, rozdělení na jednotlivé části viz výkres</t>
  </si>
  <si>
    <t>VÝKRES Č. 9 - viz výkaz na výkrese</t>
  </si>
  <si>
    <t>ŘÍMSY ZE ŽELEZOBETONU DO C30/37</t>
  </si>
  <si>
    <t>"Želbet. římsy včetně bednění, odbednění, propojovacích můstků, pracovních a dilat. spar, (ošetření, tmelů, hranolů) v kvalitě nevyžadující dodatečnou úpravu pohledových ploch atd.  
 - BETON C30/37 - XF4, XD1, XC4 - Cl 0,40 - Dmax22-S4 max. průsak 20 mm dle ČSN EN 12 390-8</t>
  </si>
  <si>
    <t>VÝKRES Č. 8 - odečteno z 3d modelu, rozdělení na jednotlivé části viz výkres</t>
  </si>
  <si>
    <t>"Želbet. nosné rámové konstrukce včetně bednění, odbednění, propojovacích můstků, pracovních a dilat. spar, (ošetření, tmelů, hranolů) v kvalitě nevyžadující dodatečnou úpravu pohledových ploch atd.  
NK+KŘÍDLA+OPĚRY - BETON C30/37 - XF4, XD1, XC4 - Cl 0,40 - Dmax22-S4 max. průsak 20 mm dle ČSN EN 12 390-8  
včetně 2 kusů matrice pro letopočet"</t>
  </si>
  <si>
    <t>"VÝKRES Č. 8 - odečteno z 3d modelu, rozdělení na jednotlivé části viz výkres 
107,4+129,6+125,8 m3"</t>
  </si>
  <si>
    <t>Výztuž NK +KŘÍDLA+OPĚRY+ŘÍMSY - ocel B500B - vč. svařování, spojkování, distančních podložek, vývodů pro měření bludných proudů</t>
  </si>
  <si>
    <t>VÝKRES Č. 10+11 - viz výkaz na výkrese 30,165+11,141 t (ZAPOČTENA VÝZTUŽ ŘÍMS)</t>
  </si>
  <si>
    <t>Podkladní beton C12/15 - X0 (CZ, TKP17SSD) - Cl 1,00 - Dmax22-S4</t>
  </si>
  <si>
    <t>VÝKRES Č. 8 - Podkl. Beton 2*77,2m2*0,15m</t>
  </si>
  <si>
    <t>Klíny zásypu základů z výplňového betonu C12/15-X0 (CZ, TKP17SSD) - Cl 1,00 - Dmax22-S4</t>
  </si>
  <si>
    <t>VÝKRES Č. 4 - OP1: 6,4+0,9m*9,2m+ OP2:5,6+2m*9,2m</t>
  </si>
  <si>
    <t>45160</t>
  </si>
  <si>
    <t>PODKL A VÝPLŇ VRSTVY Z MEZEROVITÉHO BETONU</t>
  </si>
  <si>
    <t>VÝKRES Č. 12</t>
  </si>
  <si>
    <t>"Klíny z mezerovitého betonu pro vyrovnání šikmosti pod pražci   
C12/15-X0 (CZ, TKP17SSD) - Cl 1,00 - Dmax22-S4"</t>
  </si>
  <si>
    <t>VÝKRES Č. 4+5- OP1:2*7,4:m2*4,2m+OP2:2*7,4m2*4,2m</t>
  </si>
  <si>
    <t>VÝKRES Č. 13 - podlití sloupků zábradlí: 40ks*0,005m3</t>
  </si>
  <si>
    <t>VÝKRES Č. 8: 0,012m2 * 14,7m</t>
  </si>
  <si>
    <t>Odláždění svahu lomovým kamenem - vč. přípravy podkladu, betonu C20/25 - XF3 (CZ, TKP17SSD) - Cl 1,00 - Dmax22-S4, dodávky a uložení, 200mm kámen do bet. lože 100mm</t>
  </si>
  <si>
    <t>VÝKRES Č. 3 - Odláždění pod mostem: (2*10,1)m2*tl.(0,2+0,1)m+ kůžely a podél mostu (28+34+25+24)m2*tl.(0,2+0,1)m</t>
  </si>
  <si>
    <t>SVI-3; VÝKRES Č.14  - Základy: 2*40m*1,1m</t>
  </si>
  <si>
    <t>SVI-1; VÝKRES Č. 14 - na desce rámu, 9,24*14,7m</t>
  </si>
  <si>
    <t>SVI-2; VÝKRES Č. 4+14 - Opěry: 2*8*9,8m; Pracovní spára základ /opěra 2*0,8m*11,9m; Křídla vnitřní: 4*33,2m2; Křídla vnější, ve styku se zeminou: 4*10,5m2; Pod římsami: 2*29,1*0,4m; Izolace pod drenáží: 2*4,3m*9,8m</t>
  </si>
  <si>
    <t>VÝKRES Č. 3+4 - výška 2m*(2 opěra*10,9m+4 křídla*7,5m)</t>
  </si>
  <si>
    <t>VÝKRES Č.8+15 - prostup drenáže skrz křídla: 4*0,9m</t>
  </si>
  <si>
    <t>VÝKRES Č. 3+8 - 2*10m</t>
  </si>
  <si>
    <t>VÝKRES Č. 8+15 - Chránička pro drenáž: 4* 0,8m</t>
  </si>
  <si>
    <t>Chránička VO</t>
  </si>
  <si>
    <t>Zábradlí z válcovaných profilů L, vč. patních plechů a kotevních matic, plastových čepiček - výroba, dodávka, osazení, PKO a povrchových úprav vč. chem. kotev M16 dl. 220mm (NEVODIVÉ HMOŽDINKY) - kotvení patních plechů zábradlí</t>
  </si>
  <si>
    <t>VÝKRES Č. 13 - 7,202*2</t>
  </si>
  <si>
    <t>VÝKRES Č. 3+5 - 4*16m</t>
  </si>
  <si>
    <t>VÝKRES Č. 8 - dilatace konstrukce 30,2 m2+ říms 6ks*0,4m</t>
  </si>
  <si>
    <t>VÝKRES Č. 8 - dilatace říms: 6ks*0,4m</t>
  </si>
  <si>
    <t xml:space="preserve">  SO 07-20-02</t>
  </si>
  <si>
    <t>Most - podchod v km 2,004</t>
  </si>
  <si>
    <t>SO 07-20-02</t>
  </si>
  <si>
    <t>3760</t>
  </si>
  <si>
    <t>POMOC PRÁCE ZAJIŠŤ NEBO ZŘÍZ JÍMKY, STAV JÁMY A ŠACHTY</t>
  </si>
  <si>
    <t>1: Dle technické zprávy, výkresových příloh projektové dokumentace. Dle výkazů materiálu projektu. Dle tabulky kubatur projektanta.  
2: zřízení a odstranění pomocného zábradlí během výkop. a stavebních prací; 1</t>
  </si>
  <si>
    <t>1: dle příl. 005; výkopy  
2: fáze 1;   552,00  
3: fáze 2;   462,00</t>
  </si>
  <si>
    <t>13183</t>
  </si>
  <si>
    <t>HLOUBENÍ JAM ZAPAŽ I NEPAŽ TŘ II</t>
  </si>
  <si>
    <t>1: del příl. 005; výkopy - třída těžitelnosti II  
2: fáze 1; 42,00  
3: fáze 2;  40,00</t>
  </si>
  <si>
    <t>1: dle pol. 13173;   1014,00  
2: dle pol. 13183;    82,00  
3: dle pol. R26116; zemina z vrtů;  3,14*0,20*0,20*340,00</t>
  </si>
  <si>
    <t>1: Dle technické zprávy, výkresových příloh projektové dokumentace. Dle výkazů materiálu projektu. Dle tabulky kubatur projektanta.  
2: dle příl. 004; obsyp rub. drenáže ŠD 16/32;  2,10  
3: obsyp pat zápor pískem;   22,00</t>
  </si>
  <si>
    <t>1: dle příl. 005  
2: záporové pažení vč. táhel a spoj. materiálu  
3: 24543,62/1000  
4: 844,91/1000</t>
  </si>
  <si>
    <t>22695A</t>
  </si>
  <si>
    <t>VÝDŘEVA ZÁPOROVÉHO PAŽENÍ DOČASNÁ (PLOCHA)</t>
  </si>
  <si>
    <t>1: dle příl. 005  
2: výdřeva zápor. pažení - fáze 1;   98,00  
3: výdřeva zápor. pažení - fáze 2;   57,00</t>
  </si>
  <si>
    <t>1: Dle technické zprávy, výkresových příloh projektové dokumentace. Dle výkazů materiálu projektu. Dle tabulky kubatur projektanta.  
2: dle příl. 008; základy přechod. zdí;   7,103  
3: výztuž základů přechod. zdi je součástí výztuže přechod. zdi - pol. 311365</t>
  </si>
  <si>
    <t>R26116</t>
  </si>
  <si>
    <t>VRTY PRO KOTVENÍ, INJEKTÁŽ A MIKROPILOTY NA POVRCHU TŘ. I D DO 400MM</t>
  </si>
  <si>
    <t>1: dle příl. 005  
2: vrty pro zápory HEA240 , pr. 400mm  
3: 340,00</t>
  </si>
  <si>
    <t>položka zahrnuje:  
přemístění, montáž a demontáž vrtných souprav  
svislou dopravu zeminy z vrtu  
vodorovnou dopravu zeminy bez uložení na skládku  
případně nutné pažení dočasné (včetně odpažení) i trvalé</t>
  </si>
  <si>
    <t>311325</t>
  </si>
  <si>
    <t>ZDI A STĚNY PODP A VOL ZE ŽELEZOBET DO C30/37</t>
  </si>
  <si>
    <t>1: Dle technické zprávy, výkresových příloh projektové dokumentace. Dle výkazů materiálu projektu. Dle tabulky kubatur projektanta.  
2: dle příl. 008; přechodové zdi;  dřík;  5,206</t>
  </si>
  <si>
    <t>311365</t>
  </si>
  <si>
    <t>VÝZTUŽ ZDÍ A STĚN PODP A VOL Z OCELI 10505, B500B</t>
  </si>
  <si>
    <t>1: dle příl. 015 - výztuž přechod. zdi  
2: 994,34/1000,00</t>
  </si>
  <si>
    <t>1: Dle technické zprávy, výkresových příloh projektové dokumentace. Dle výkazů materiálu projektu. Dle tabulky kubatur projektanta.  
2: římsa C30/37;   dle příl. 007;  5,777</t>
  </si>
  <si>
    <t>VÝZTUŽ ŘÍMS Z OCELI 10505</t>
  </si>
  <si>
    <t>1: dle přílohy 014 - výztuž říms  
2: 712,03/1000,00</t>
  </si>
  <si>
    <t>333325</t>
  </si>
  <si>
    <t>MOSTNÍ OPĚRY A KŘÍDLA ZE ŽELEZOVÉHO BETONU DO C30/37</t>
  </si>
  <si>
    <t>1: dle příl. 006 - Tvar NK  
2: Křídlo pravé;  4,153+4,153  
3: Křídlo levé;   5,224+4,153</t>
  </si>
  <si>
    <t>333365</t>
  </si>
  <si>
    <t>VÝZTUŽ MOSTNÍCH OPĚR A KŘÍDEL Z OCELI 10505, B500B</t>
  </si>
  <si>
    <t>1: dle příl. 013; výztuž křídla OP2-L;     
2: 626,77/1000,00  
3: dle příl. 012; výztuž křídel OP2-P; OP1-L, OP1-P  
4: (515,64+515,64+515,64)/1000,00</t>
  </si>
  <si>
    <t>348173</t>
  </si>
  <si>
    <t>ZÁBRADLÍ Z DÍLCŮ KOVOVÝCH ŽÁROVĚ ZINK PONOREM S NÁTĚREM</t>
  </si>
  <si>
    <t>1: dle příl. 018 - Zábradlí  
2: 907,59</t>
  </si>
  <si>
    <t>1: dle příl. 006 - Tvar nosné konstrukce  
2: dolní příčel; 20,849+20,849  
3: stojky;  16,636+16,636  
4: horní příčel; 21,29+21,29</t>
  </si>
  <si>
    <t>1: dle příl. 009; výztuž dolní příčle;   8628,72/1000,00  
2: dle příl. 10; výztuž NK - stojky;   7366,96/1000,00  
3: dle příl. 11; výztuž horní příčle;   7121,44/1000,00</t>
  </si>
  <si>
    <t>1: dle příl. 008; podkl. beton přechod. zdí;  2,327  
2: dle příl. 006; podkl. beton rámu a křídel;  9,754+9,754</t>
  </si>
  <si>
    <t>1: dle příl. 004; podkl. beton dolní příčle rámu C25/30, tl. 200mm;  11,43*8,10*0,20     
2: dle příl. 004; spád. beton drenáže;  24,50  
3: dle příl. 004; výplň. beton výkopu za opěrami; C25/30;    17,00</t>
  </si>
  <si>
    <t>451315</t>
  </si>
  <si>
    <t>PODKLADNÍ A VÝPLŇOVÉ VRSTVY Z PROSTÉHO BETONU C30/37</t>
  </si>
  <si>
    <t>1: dle příl. 004; bet. lože dlažeb;   0,90</t>
  </si>
  <si>
    <t>458523</t>
  </si>
  <si>
    <t>VÝPLŇ ZA OPĚRAMI A ZDMI Z KAMENIVA DRCENÉHO, INDEX ZHUTNĚNÍ ID DO 0,9</t>
  </si>
  <si>
    <t>1: dle příl. 004;   
2: zásyp ŠD pod drenáží;  243,00  
3: zásyp ŠD nad drenáží; 55,10</t>
  </si>
  <si>
    <t>1: dle příl. 004;  kamenná rovnanina - dren. komín;   14,50</t>
  </si>
  <si>
    <t>1: dle příl. 004; kamenná dlažba do betonu, tl. 200mm;  8,80*0,20</t>
  </si>
  <si>
    <t>631384</t>
  </si>
  <si>
    <t>MAZANINA ZE ŽELEZOBETONU DO C25/30 VČET VÝZTUŽE</t>
  </si>
  <si>
    <t>1: Dle technické zprávy, výkresových příloh projektové dokumentace. Dle výkazů materiálu projektu. Dle tabulky kubatur projektanta.  
2: dle přílohy 017 - Izolace  
3: SVI 1 - tvrdá ochrana tl. 50mm s kari sítí 4/100/100; horní příčel  
4: 9,50*7,50*0,05  
5: SVI 2- tvrdá ochrana tl. 50mm s kari sítí 4/100/100; pod dolní příčlí;   
6: 8,10*11,43*0,05</t>
  </si>
  <si>
    <t>Izolace proti vodě</t>
  </si>
  <si>
    <t>1: dle příl. 017 - Izolace  
2: SVI 5 - Nátěry proti zemní vlhkosti; ALP + 2x ALN  
3: 110,50</t>
  </si>
  <si>
    <t>R7110001</t>
  </si>
  <si>
    <t>IZOLACE ASFALTOVÝMI PÁSY PROTI TLAKOVÉ VODĚ S TVRDOU OCHRANOU</t>
  </si>
  <si>
    <t>1: Dle technické zprávy, výkresových příloh projektové dokumentace. Dle výkazů materiálu projektu. Dle tabulky kubatur projektanta.  
2: dle přílohy 017 - Izolace  
3: SVI 2 - tvrdá ochrana tl. 50mm s kari sítí 4/100/100; dno dolní příčle, podkl. beton  
4: 93,20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</si>
  <si>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 zahrnuje tvrdou ochranu z betonové desky s kari sítí</t>
  </si>
  <si>
    <t>1: Dle technické zprávy, výkresových příloh projektové dokumentace. Dle výkazů materiálu projektu. Dle tabulky kubatur projektanta.  
2: dle přílohy 017 - Izolace  
3: SVI 1 - tvrdá ochrana tl. 50mm s kari sítí 4/100/100; horní příčel, základ přechod. zdi  
4: 81,00</t>
  </si>
  <si>
    <t>1: dle příl. 017 - Izolace  
2: SVI4 - svislé povrchy říms, rub křídel;   206,00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</si>
  <si>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t>
  </si>
  <si>
    <t>1: dle přílohy 017 - Izolace  
2: SVI3 - izol. proti sték. vodě s měkkou ochranou z XPS;  rub stojek+křídla do 0,9m  
3: 92,00</t>
  </si>
  <si>
    <t>položka zahrnuje:  
- dodání schváleného izolačního materiálu  
- očištění a ošetření podkladu, penetraci,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zahrnuje ochranné vrstvy, např. geotextilii, fólii, desky z polystyrenu</t>
  </si>
  <si>
    <t>740</t>
  </si>
  <si>
    <t>1: dle příl. 016 - schema chrániček  
2: kabel. chránička DN 40; 35,00</t>
  </si>
  <si>
    <t>Nátěry</t>
  </si>
  <si>
    <t>1: Dle technické zprávy, výkresových příloh projektové dokumentace. Dle výkazů materiálu projektu. Dle tabulky kubatur projektanta.  
2: antigrafiti nátěr;     118,00</t>
  </si>
  <si>
    <t>1: dle pří. 004; rubová drenáž DN150;  22,00</t>
  </si>
  <si>
    <t>R89710</t>
  </si>
  <si>
    <t>VPUSŤ KANALIZAČNÍ KOMPLETNÍ Z PLASTOVÝCH DÍLCŮ</t>
  </si>
  <si>
    <t>1: dle příl. 004- Nový stav  
2: kanalizační vpusť 250x250mm se šachtou;  2,00</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</si>
  <si>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</si>
  <si>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91345</t>
  </si>
  <si>
    <t>NIVELAČNÍ ZNAČKY KOVOVÉ</t>
  </si>
  <si>
    <t>1: dle příl. 007;   hřebová nivel. značka na římsách;   6</t>
  </si>
  <si>
    <t>93261</t>
  </si>
  <si>
    <t>POCHOZÍ ROŠT Z KOMPOZITU - PŘEKRYTÍ ZRCADLA MOSTU</t>
  </si>
  <si>
    <t>1: Dle technické zprávy, výkresových příloh projektové dokumentace. Dle výkazů materiálu projektu. Dle tabulky kubatur projektanta.  
2: kompozitní rošt zábradlí;   9,28</t>
  </si>
  <si>
    <t>93650</t>
  </si>
  <si>
    <t>DROBNÉ DOPLŇK KONSTR KOVOVÉ</t>
  </si>
  <si>
    <t>1: dle příl. 019 - detaily  
2: vývody BP;   4*1,57</t>
  </si>
  <si>
    <t>936501</t>
  </si>
  <si>
    <t>DROBNÉ DOPLŇK KONSTR KOVOVÉ NEREZ</t>
  </si>
  <si>
    <t>1: dle přílohy 017 - Izolace  
2: nerez lišta 40/4;    45,40  
3: dle příl. 019 - detaily  
4: prostupy drenáže z nerez límců;  4*24,20  
5: vývod bludných proudů;  4*1,57</t>
  </si>
  <si>
    <t>R936001</t>
  </si>
  <si>
    <t>LETOPOČET VÝSTAVBY - VLYS DO BETONU</t>
  </si>
  <si>
    <t>1: Dle technické zprávy, výkresových příloh projektové dokumentace. Dle výkazů materiálu projektu. Dle tabulky kubatur projektanta.  
2: letopočty na římsových zdech;  1+1</t>
  </si>
  <si>
    <t>Dodávka formy, osazení do bednění, ošetření separačním prostředkem, odbednění, začištění, příp. vyspravení sanační maltou</t>
  </si>
  <si>
    <t>1: dle pol. 17120;   1138,704*1,90</t>
  </si>
  <si>
    <t xml:space="preserve">  SO 07-21-01</t>
  </si>
  <si>
    <t>Propustek v ev. km 1,112</t>
  </si>
  <si>
    <t>SO 07-21-01</t>
  </si>
  <si>
    <t>69,304*1,8</t>
  </si>
  <si>
    <t>15,75*2,5</t>
  </si>
  <si>
    <t>5,1m2*10,5 (u stav.prop.) + 9,85m2*8,1 (u nové části)+(0,78m2*2)*3,38 (pro dlažbu)</t>
  </si>
  <si>
    <t>15,6m2*20,34</t>
  </si>
  <si>
    <t>6*2+1,8</t>
  </si>
  <si>
    <t>(6,0m*2 +1,8*1) * 83,2kg/m2</t>
  </si>
  <si>
    <t>vč. táhel</t>
  </si>
  <si>
    <t>5m*2 - viz výkr.č.008</t>
  </si>
  <si>
    <t>45132A</t>
  </si>
  <si>
    <t>PODKL A VÝPLŇ VRSTVY ZE ŽELEZOBET DO C20/25</t>
  </si>
  <si>
    <t>Podkladní beton C20/25 - XF3 - pro uložení obrubníků</t>
  </si>
  <si>
    <t>((2,2+2,2)*1,2+1,7+(1,82+1,82)*1,2+1,3) uložení obrubníku</t>
  </si>
  <si>
    <t>451324</t>
  </si>
  <si>
    <t>PODKL A VÝPLŇ VRSTVY ZE ŽELEZOBET DO C25/30</t>
  </si>
  <si>
    <t>Podkladní beton C25/30 - XF3, XC4 (CZ, TKP17SSD) - Cl 0,40 - Dmax22-S3, včetně matric pro letopočet</t>
  </si>
  <si>
    <t>2,65m2*2,2 (deska)+(1,9*2*2,3)*2 (ukonč.základ)+0,2m2*(1,3+3,38)*2 (prahy dlažby)*0,12m2*</t>
  </si>
  <si>
    <t>KARI síť do podkladního betonu, včetně ochrany výztuže v dilatační spáře</t>
  </si>
  <si>
    <t>803,99kg (včetně KARI nad propustkem)</t>
  </si>
  <si>
    <t>vtok 6,5m2+4,4*1,2 (sklon) +výtok 6m2+5,9*1,2(sklon)</t>
  </si>
  <si>
    <t>SVI-3 - Izolace nátěry proti zemní vlhkosti - 1x penetrace, 2x asfalt. nátěr, aplikace, dodávka</t>
  </si>
  <si>
    <t>4m*17,34</t>
  </si>
  <si>
    <t>(vtok 1,8+3,2 + výtok2,2+3,5)*1,2 sklon + 2*3,18</t>
  </si>
  <si>
    <t>9183F2</t>
  </si>
  <si>
    <t>PROPUSTY Z TRUB DN 1000MM ŽELEZOBETONOVÝCH</t>
  </si>
  <si>
    <t>Trubní propustek DN1000 včetně dodávky, oszení (ŽB trouby patkové)</t>
  </si>
  <si>
    <t>14ks DN 1000 + 2ks zkosené na krajích</t>
  </si>
  <si>
    <t>stávající propustek 1,5m2*10,5</t>
  </si>
  <si>
    <t>96636</t>
  </si>
  <si>
    <t>BOURÁNÍ PROPUSTŮ Z TRUB DN DO 800MM</t>
  </si>
  <si>
    <t>Demontáž ocelové roury Helcor O800</t>
  </si>
  <si>
    <t xml:space="preserve">  SO 07-21-02</t>
  </si>
  <si>
    <t>Propustek v ev. km 1,444</t>
  </si>
  <si>
    <t>SO 07-21-02</t>
  </si>
  <si>
    <t>141,094*1,8</t>
  </si>
  <si>
    <t>44,97*2,5</t>
  </si>
  <si>
    <t>13,44m2*8,1(u stav.prop.) + 0,22m2*2,2(práh ZD vlevo u nové části) + 1,35m2*2,2(vpravo ZD) +(1,7*3,38*0,3)*2(pro dlažbu)+ (1,7+3,38+1,7)*2*0,2m2(prahy dlažby+(4,5m2+2,4m2)*2,2m výměna podloží + 0,65m2*(7,93m+3,51m) sejmutí části výměny podloží</t>
  </si>
  <si>
    <t>Zásyp nad kol č.2 - 16,3m2 * 7,5 + výměna podloží (4,2+2,2)m2 * 2,2m</t>
  </si>
  <si>
    <t>(7,5+3,7+2,5)*2</t>
  </si>
  <si>
    <t>(7,5m*2 +3,7*2+2,5*2) * 83,2kg/m2   
+ převázky viz výkres st.postupů  (U160+ U300 + klínové podložky - plech tl.8mm) 854 +6kg</t>
  </si>
  <si>
    <t>Celozávitové tyče 100kN CKT O32</t>
  </si>
  <si>
    <t>Celozávitové tyče 100kN CKT O32, dl.5m, ks3,  6,53kg/m</t>
  </si>
  <si>
    <t>Zemní kotvy 150kN, dl.6m, kořen 3m. kotvy jsou pod úhlem 15°, ks 3. - dodávka, montáž, provedení vrtů, injektování, napínání a deaktivace, demontáže</t>
  </si>
  <si>
    <t>Zemní kotvy 150kN, dl.6m, kořen 3m. kotvy jsou pod úhlem 15°, ks 3</t>
  </si>
  <si>
    <t>8,5m*2 - viz výkr.č.008</t>
  </si>
  <si>
    <t>0,12m2*((2,25+2,25)*1,2+(2,23+2,23)*1,2) uložení obrubníků</t>
  </si>
  <si>
    <t>6,3m2*2,2 (deska)+(1,9*2*2,3)*2 (ukonč.základ)+0,5m2*8,1(mezi rourou a stav.opěrou) +0,2m2*(1,3+3,38+1,3)*2 (prahy dlažby)</t>
  </si>
  <si>
    <t>924,86kg  (včetně KARI nad propustkem)</t>
  </si>
  <si>
    <t>(6,63 +(6,25*1,2))*2</t>
  </si>
  <si>
    <t>4m*20,34</t>
  </si>
  <si>
    <t>2,3*1,2(sklon)*4 + 2*3,18</t>
  </si>
  <si>
    <t>17ks DN 1000 + 2ks zkosené na krajích</t>
  </si>
  <si>
    <t>NK 3,7m2*8,1 + Čela 2* (3,0*2,5)</t>
  </si>
  <si>
    <t>6,8m*2</t>
  </si>
  <si>
    <t xml:space="preserve">  SO 07-21-03</t>
  </si>
  <si>
    <t>Propustek v ev. km 2,042 - zrušení</t>
  </si>
  <si>
    <t>SO 07-21-03</t>
  </si>
  <si>
    <t>53,25*1,8</t>
  </si>
  <si>
    <t>18,67*2,5</t>
  </si>
  <si>
    <t>u čel 14m2*1,5m *2 + střed 2,5m2 * 4,5m</t>
  </si>
  <si>
    <t>9,7m2*7 + čel 1,4m2*4,1*2 + vpravo zásyp terénu 2,1m2*3,2   - odpočet zásypu z vykopané zeminy</t>
  </si>
  <si>
    <t>2m * 2 + 4m * 3</t>
  </si>
  <si>
    <t>(2*2+4*3) * 61,3kg/m2</t>
  </si>
  <si>
    <t>15m2</t>
  </si>
  <si>
    <t>čela 1,5m2*4,1*2 + bet. Troba DN1000 0,5m2*7m + římsy 0,35m2*4,1*2</t>
  </si>
  <si>
    <t>4,1*2</t>
  </si>
  <si>
    <t xml:space="preserve">  SO 07-22-01</t>
  </si>
  <si>
    <t>Silniční most - rozšíření mostu Čs. armády v km 2,714</t>
  </si>
  <si>
    <t>SO 07-22-01</t>
  </si>
  <si>
    <t>1: Dle technické zprávy, výkresových příloh projektové dokumentace. Dle výkazů materiálu projektu. Dle tabulky kubatur projektanta.  
2: dle pol. 13173;   1684,60*1,90</t>
  </si>
  <si>
    <t>1: Dle technické zprávy, výkresových příloh projektové dokumentace. Dle výkazů materiálu projektu. Dle tabulky kubatur projektanta.  
2: dle pol. 13183;     1011,00*2,10</t>
  </si>
  <si>
    <t>R1_02510</t>
  </si>
  <si>
    <t>ZKOUŠENÍ MATERIÁLŮ ZKUŠEBNOU ZHOTOVITELE</t>
  </si>
  <si>
    <t>zahrnuje veškeré náklady spojené s požadovanými zkouškami</t>
  </si>
  <si>
    <t>R1_02910</t>
  </si>
  <si>
    <t>VYTYČENÍ OBJEKTU</t>
  </si>
  <si>
    <t>zahrnuje veškeré náklady spojené s požadovanými pracemi</t>
  </si>
  <si>
    <t>R1_029113</t>
  </si>
  <si>
    <t>1: Dle technické zprávy, výkresových příloh projektové dokumentace. Dle výkazů materiálu projektu. Dle tabulky kubatur projektanta.  
2: výkopy část most; základy podpěr  
3: JM - P1;  309,10  
4: SM - P1;  405,20  
5: JM  - P2;  154,50  
6: SM - P2;  115,80  
7: -------------------------------  
8: výkopy část schodiště  
9: Jižní schodiště;    150,00+170,00  
10: Severní schodiště;    2*130,00  
11: --------------------------------  
12: výkopy část vtah. šachty  
13: 2*60,00</t>
  </si>
  <si>
    <t>1: Dle technické zprávy, výkresových příloh projektové dokumentace. Dle výkazů materiálu projektu. Dle tabulky kubatur projektanta.  
2: Výkopy část schodiště, zákl. podschod. prostor, měřeno digitálně  
3: horniny R6-R4, tř. těžitelnosti II  
4: SM - P1;  45,00*5,50  
5: SM - P2;  36,00*5,50  
6: JM - P1;  50,00*6,50  
7: JM - P2;  37,00*6,50</t>
  </si>
  <si>
    <t>1: dle pol. 13173;   1684,60  
2: dle pol.  13183;   1011,00</t>
  </si>
  <si>
    <t>1: Dle technické zprávy, výkresových příloh projektové dokumentace. Dle výkazů materiálu projektu. Dle tabulky kubatur projektanta.  
2: zásypy ŠD  
3: zásyp základů, část most  
4: JM - P1;   60,50  
5: SM - P1;  58,20  
6: JM - P2;   61,80  
7: SM - P2;   58,00  
8: zásypy, část schodiště, měřeno digitálně  
9: OP1;  2,90*10,50+1,30*10,50+2*2,80*4,10  
10: OP2;   2*18,00*1,50+2*2,80*4,10  
11: OP3;   7,00*14,00+2*2,80*5,10  
12: OP4;  2,50*13,00+2*2,80*5,10</t>
  </si>
  <si>
    <t>21341</t>
  </si>
  <si>
    <t>DRENÁŽNÍ VRSTVY Z PLASTBETONU (PLASTMALTY)</t>
  </si>
  <si>
    <t>1: Dle technické zprávy, výkresových příloh projektové dokumentace. Dle výkazů materiálu projektu. Dle tabulky kubatur projektanta.  
2: ČÁST MOST  
3: pásek z polymerbetonu podél odvodnění,  
4: (30,00+26,00)*0,15*0,05  
5: zalití destiček kolem odvod. trubiček polymerbetonem  
6: 11*0,5*0,5*0,05</t>
  </si>
  <si>
    <t>1: Dle technické zprávy, výkresových příloh projektové dokumentace. Dle výkazů materiálu projektu. Dle tabulky kubatur projektanta.  
2: JM - P2  
3: pažení - převázky, rozpěry HEB200 B;    
4: 1,05*(39,60+52,00)*61,30/1000,00  
5: SM - P2  
6: pažení - převázky, rozpěry HEB200 B;  
7: 1,05*(35,40+47,00)*61,30/1000,00</t>
  </si>
  <si>
    <t>23217</t>
  </si>
  <si>
    <t>ŠTĚTOVÉ STĚNY BERANĚNÉ Z KOVOVÝCH DÍLCŮ DOČASNÉ (HMOTNOST)</t>
  </si>
  <si>
    <t>1: Dle technické zprávy, výkresových příloh projektové dokumentace. Dle výkazů materiálu projektu. Dle tabulky kubatur projektanta.  
2: ČÁST MOST  
3: štětovnice Larssen - 155,50 kg/m2  
4: JM-P2;   245,20*155,50/1000,00   
5: SM-P2;  206,80*155,50/1000,00</t>
  </si>
  <si>
    <t>237171</t>
  </si>
  <si>
    <t>VYTAŽENÍ ŠTĚTOVÝCH STĚN Z KOVOVÝCH DÍLCŮ (HMOTNOST)</t>
  </si>
  <si>
    <t>1: dle pol. montáže;   70,286</t>
  </si>
  <si>
    <t>27212</t>
  </si>
  <si>
    <t>ZÁKLADY Z DÍLCŮ ŽELEZOBETONOVÝCH</t>
  </si>
  <si>
    <t>1: Dle technické zprávy, výkresových příloh projektové dokumentace. Dle výkazů materiálu projektu. Dle tabulky kubatur projektanta.  
2: dle příl. Podpora schodiště - schodišťový prostor OP03  
3: beton. blok pod střední podporu eskalátoru  
4: 1,70*1,20*1,55  
5: dle příl. Podpora schodiště - schodišťový prostor OP04  
6: beton. blok pod střední podporu eskalátoru  
7: 1,70*1,20*1,55</t>
  </si>
  <si>
    <t>1: Dle technické zprávy, výkresových příloh projektové dokumentace. Dle výkazů materiálu projektu. Dle tabulky kubatur projektanta.   
2: ČÁST SCHODIŠTĚ   
3: dle příl. 22; podschodišťový prostor OP01   
4: základ. deska;  7,90*4,90*0,40   
5: dle příl. 27, podschodišťový prostor OP02   
6: zákl. deska;  7,90*4,90*0,40   
7: dle příl. 32, podschodišťový prostor OP03   
8: zákl. deska; (10,38*2,80+12,43*3,70)*0,40   
9: dle příl. 37, podschodišťový prostor OP04   
10: zákl. deska;  (8,52*2,80+11,27*3,70)*0,40   
11: VÝTAHOVÉ ŠACHTY   
12: ŽB zákl. deska C30/37 pod šachtami   
13: šachta vlevo; 3,91*3,00*0,30+3,91*3,00*0,50-1,40*1,40*0,50   
14: šachta vpravo; 3,91*3,00*0,30+3,91*3,00*0,50-1,40*1,40*0,50   
15: ----------------------------------   
16: ČÁST MOST   
17: dle příl. 02.05.01, tvar základů - Jižní most   
18: základ P1;   13,97   
19: základ P2;  16,82   
20: dle příl. 02.05.09, tvar základů - Severní most   
21: základ P1;   12,94   
22: základ P2;   13,71</t>
  </si>
  <si>
    <t>1: Dle technické zprávy, výkresových příloh projektové dokumentace. Dle výkazů materiálu projektu. Dle tabulky kubatur projektanta.  
2: ČÁST MOST  
3: dle příl. 02.06.01;  výztuž zákl. Jižní most   
4: výztuž základu P1;    1942,70/1000,00  
5: výztuž základu P2;     2431,70/1000,00  
6: dle příl. 02.06.09;  výztuž zákl. Severní most  
7: výztuž základu P1;   1775,60/1000,00  
8: výztuž základu P2;   1873,50/1000,00  
9: --------------  
10: ČÁST SCHODIŠTĚ  
11: výztuž dolní zákl. desky podschod. místností  
12: OP01;   1504,20/1000,00  
13: OP02;   1504,20/1000,00  
14: OP03;   2981,10/1000,00  
15: OP04;   2559,00/1000,00  
16: ---------------------------  
17: ČÁST VÝTAHOVÉ ŠACHTY  
18: vázaná výztuž  
19: šachta vlevo;    46,60/1000,00  
20: šachta vpravo;    46,60/1000,00</t>
  </si>
  <si>
    <t>272366</t>
  </si>
  <si>
    <t>VÝZTUŽ ZÁKLADŮ Z KARI SÍTÍ</t>
  </si>
  <si>
    <t>1: Dle technické zprávy, výkresových příloh projektové dokumentace. Dle výkazů materiálu projektu. Dle tabulky kubatur projektanta.  
2: ČÁST VÝTAHOVÉ ŠACHTY  
3: výztuž základů z kari sítí  
4: šachta vlevo;    319,70/1000,00  
5: šachta vpravo;    319,70/1000,00</t>
  </si>
  <si>
    <t>1: Dle technické zprávy, výkresových příloh projektové dokumentace. Dle výkazů materiálu projektu. Dle tabulky kubatur projektanta.  
2: dle příl. 24; výkres výztuže stěn vč. atik OP01  
3: dle výkazu výztuže;      2169,50/1000,00  
4: dle příl. 29; výkres výztuže stěn vč. atik OP02  
5: dle výkazu výztuže;    2162,60/1000,00  
6: dle příl. 34; výkres výztuže stěn vč. atik OP03  
7: dle výkazu výztuže;    4148,20/1000,00  
8: dle příl. 39;  výkres výztuže stěn vč. atik OP04  
9: dle výkazu výztuže;    3402,30/1000,00</t>
  </si>
  <si>
    <t>31717</t>
  </si>
  <si>
    <t>KOVOVÉ KONSTRUKCE PRO KOTVENÍ ŘÍMSY</t>
  </si>
  <si>
    <t>1: Dle technické zprávy, výkresových příloh projektové dokumentace. Dle výkazů materiálu projektu. Dle tabulky kubatur projektanta.  
2: ČÁST MOST  
3: dle příl. 02.05.03 - tvar NK - JM  
4: kotevní přípravky - 35 ks á 7,18kg;   251,30      
5: dle příl. 02.05.11 - tvar NK - SM  
6: kotevní přípravky - 27 ks á 7,18kg;   193,86  
7: dle příl. 2.5.5;     143,60  
8: dle příl. 2.5.6;      114,88  
9: dle příl. 2.5.13;    129,24  
10: dle příl.  2.5.14;    129,24  
11: ČÁST SCHODIŠTĚ  
12: kotevní přípravky pro schod. stupně  
13: OP01;    12*7,18  
14: OP02;    12*7,18  
15: OP03;    18*7,18  
16: OP04;     14*7,18</t>
  </si>
  <si>
    <t>1: Dle technické zprávy, výkresových příloh projektové dokumentace. Dle výkazů materiálu projektu. Dle tabulky kubatur projektanta.  
2: ČÁST MOST  
3: dle příl. 02.05.04 - spádová deska JM  
4: spádová deska JM;   17,70  
5: dle příl. 02.05.12 - spádová deska SM  
6: spádová deska SM;    14,80  
7: dle příl. 02.05.17 - tvar dobetonávek  
8: SM - spádová deska - dobetonávky říms;     1,50</t>
  </si>
  <si>
    <t>1: Dle technické zprávy, výkresových příloh projektové dokumentace. Dle výkazů materiálu projektu. Dle tabulky kubatur projektanta.  
2: ČÁST MOST  
3: dle příl. 02.06.05 - výztuž spádové desky JM  
4: 467,60/1000,00  
5: dle příl. 02.06.13 - výztuž spádové desky SM  
6: 508,60/1000,00  
7: dle příl. 02.06.17 - výztuž dobetonávek  
8: výztuž dobetonávek říms SM;     141,70/1000,00</t>
  </si>
  <si>
    <t>317366</t>
  </si>
  <si>
    <t>VÝZTUŽ ŘÍMS Z KARI-SÍTÍ</t>
  </si>
  <si>
    <t>1: Dle technické zprávy, výkresových příloh projektové dokumentace. Dle výkazů materiálu projektu. Dle tabulky kubatur projektanta.  
2: ČÁST MOST  
3: dle příl. 02.06.05 - výztuž spádové desky JM  
4: kari sítě 2*10/100/100 při obou površích desky;    2370,24/1000,00  
5: dle příl. 02.06.13 - výztuž spádové desky SM  
6: kari sítě při obou površcích desky,   2*10/100/100;     1480,80/1000,00</t>
  </si>
  <si>
    <t>334326</t>
  </si>
  <si>
    <t>MOSTNÍ PILÍŘE A STATIVA ZE ŽELEZOVÉHO BETONU DO C40/50</t>
  </si>
  <si>
    <t>1: Dle technické zprávy, výkresových příloh projektové dokumentace. Dle výkazů materiálu projektu. Dle tabulky kubatur projektanta.  
2: dle příl. 02.05.02 - tvar podpěr - Jižní most  
3: podpěra P1 - JM;    11,10  
4: podpěra P2 - JM;    11,73  
5: dle příl. 02.05.10 - tvar podpěr - Severní most  
6: podpěra P1 - SM;  9,81  
7: podpěra P2 - SM;  9,85</t>
  </si>
  <si>
    <t>334365</t>
  </si>
  <si>
    <t>VÝZTUŽ MOSTNÍCH PILÍŘŮ A STATIV Z OCELI 10505, B500B</t>
  </si>
  <si>
    <t>1: Dle technické zprávy, výkresových příloh projektové dokumentace. Dle výkazů materiálu projektu. Dle tabulky kubatur projektanta.  
2: ČÁST MOST  
3: dle pří. 2.6.2 - výztuž podpěry P1-JM;  (1722,20+3400,80)/1000,00  
4: dle příl. 2.6.3 - výztuž podpěry P2-JM;  (2094,30+3379,40)/1000,00  
5: dle příl. 2.6.10 - výztuž podpěry P1-SM;  (3647,90+1884,40)/1000,00  
6: dle příl. 2.6.11 - výztuž podpěry P2-SM;  (2170,40+3170,10)/1000,00</t>
  </si>
  <si>
    <t>334366</t>
  </si>
  <si>
    <t>VÝZTUŽ MOST PILÍŘŮ A STATIV Z KARI-SÍTÍ</t>
  </si>
  <si>
    <t>1: Dle technické zprávy, výkresových příloh projektové dokumentace. Dle výkazů materiálu projektu. Dle tabulky kubatur projektanta.  
2: ČÁST MOST  
3: dle pří. 2.6.2 - výztuž podpěry P1-JM z kari sítí 10/100/100;  296,20/1000,00  
4: dle příl. 2.6.3 - výztuž podpěry P2-JM z kari sítí 10/100/100;       296,20/1000,00  
5: dle příl. 2.6.10 - výztuž podpěry P1-SM z kari sítí 10/100/100;  296,20/1000,00  
6: dle příl. 2.6.11 - výztuž podpěry P2-SM z kari sítí 10/100/100;     296,20/1000,00</t>
  </si>
  <si>
    <t>34225</t>
  </si>
  <si>
    <t>STĚNY A PŘÍČKY VÝPLŇ A ODDĚL Z DESEK STAVEBNÍCH</t>
  </si>
  <si>
    <t>1: Dle technické zprávy, výkresových příloh projektové dokumentace. Dle výkazů materiálu projektu. Dle tabulky kubatur projektanta.  
2: dle příl. 006; schodišťový prostor OP03  
3: SDK příčka  
4: 3,475*2,25*0,15-1,98*0,80*0,15  
5: dle příl. 007; schodišťový prostor OP04  
6: SDK příčka  
7: 3,40*2,25*0,15-1,98*0,8*0,15</t>
  </si>
  <si>
    <t>R311325</t>
  </si>
  <si>
    <t>ZDI A STĚNY VÝTAH. ŠACHET ZE ŽELEZOBET DO C40/50</t>
  </si>
  <si>
    <t>1: Dle technické zprávy, výkresových příloh projektové dokumentace. Dle výkazů materiálu projektu. Dle tabulky kubatur projektanta.  
2: VÝTAHOVÉ ŠACHTY  
3: dle příl. 008 - výtahová šachta vpravo  
4: stěny, měřeno digitálně z řezů;  (2,71*12,99+2,71*13,50+2,40*4,43+2,40*0,20+2,40*1,65+2,40*0,90)*0,30+(5,90+3,80)*0,30*0,30  
5: dno;  2,70*1,80*0,30-(0,50*0,50*0,30)  
6: střecha vč. atik, měřeno digitálně;   1,00*3,31+0,155*1,80  
7: dle příl. 009 - výtahová šachta vlevo  
8: stěny, měřeno digitálně z řezů  
9: (2,71*13,20+2,71*12,70+2,40*3,87+2,40*1,65+2,40*0,20+2,40*0,90)*0,30+(5,12+3,35)*0,30*0,30  
10: dno;  2,70*1,80*0,30-(0,50*0,50*0,30)  
11: střecha vč. atik, měřeno digitálně;   1,00*3,31+0,155*1,80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</si>
  <si>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</si>
  <si>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R311326</t>
  </si>
  <si>
    <t>ZDI A STĚNY PODP A VOL ZE ŽELEZOBET DO C40/50</t>
  </si>
  <si>
    <t>1: Dle technické zprávy, výkresových příloh projektové dokumentace. Dle výkazů materiálu projektu. Dle tabulky kubatur projektanta.  
2: PODSCHODIŠTOVÉ PROSTORY  
3: stěny, měřeno digitálně;   
4: dle příl. 22; podschodišťový prostor OP01  
5: 2*20,85*0,30+3,50*1,597*0,45+3,50*3,23*0,45+3,50*3,839*0,40-1,10*2,239*0,40+2*5,00*0,30  
6: dle příl. 27, podschodišťový prostor OP02  
7: 2*20,85*0,30+3,50*1,597*0,45+3,50*3,23*0,45+3,50*3,839*0,40-1,10*2,239*0,40+2*5,00*0,30  
8: dle příl. 32, podschodišťový prostor OP03  
9: 56,28*0,325+29,80*0,325+18,00*0,325+2*1,65*1,455*0,40+2,10*4,682*0,40+2,40*3,87*0,40-1,10*2,35*0,40+2*9,28*0,30  
10: dle příl. 37, podschodišťový prostor OP04  
11: 34,74*0,325+23,22*0,30+12,96*0,325+1,65*1,52*0,40+2,10*4,15*0,40+2,50*1,448*0,45+2,50*3,12*0,45+2,40*3,91*0,40-1,10*2,35*0,40+2*5,85*0,30</t>
  </si>
  <si>
    <t>R311365</t>
  </si>
  <si>
    <t>VÝZTUŽ ZDÍ A STĚN VÝTAH. ŠACHET Z OCELI 10505, B500B</t>
  </si>
  <si>
    <t>1: Dle technické zprávy, výkresových příloh projektové dokumentace. Dle výkazů materiálu projektu. Dle tabulky kubatur projektanta.  
2: ČÁST VÝTAHOVÉ ŠACHTY  
3: šachta vpravo; stěny;   2668,30/1000,00  
4: šachta vpravo;  dno;    479,20/1000,00  
5: šachta vpravo; stropní deska;   228,30/1000,00  
6: šachta vlevo; stěny;   2613,30/1000,00  
7: šachta vlevo;  dno;    464,50/1000,00  
8: šachta vlevo; stropní deska;   228,30/1000,00</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</si>
  <si>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</si>
  <si>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R38990</t>
  </si>
  <si>
    <t>PŘÍPLATEK ZA POHLEDOVÝ BETON DLE TP ČSB 03 V KVALITĚ PB3 - viditelné části</t>
  </si>
  <si>
    <t>požadavky na pohledový beton PB3-C1-H1-S2-U1-Z1</t>
  </si>
  <si>
    <t>boční stěny výtahových šachet: 7,1*(12,1+9,8)*2</t>
  </si>
  <si>
    <t>41394A</t>
  </si>
  <si>
    <t>STROPNÍ NOSNÍKY Z OCELI S 235</t>
  </si>
  <si>
    <t>1: Dle technické zprávy, výkresových příloh projektové dokumentace. Dle výkazů materiálu projektu. Dle tabulky kubatur projektanta.  
2: ČÁST VÝTAHOVÉ ŠACHTY  
3: Ocel. nosník I 160 dl. 2,10m (17,90 kg/m)  
4: šachta vlevo;   2,10*17,90/1000,00  
5: šachta vpravo;  2,10*17,90/1000,00</t>
  </si>
  <si>
    <t>421326</t>
  </si>
  <si>
    <t>MOSTNÍ NOSNÉ DESKOVÉ KONSTRUKCE ZE ŽELEZOBETONU C40/50</t>
  </si>
  <si>
    <t>1: Dle technické zprávy, výkresových příloh projektové dokumentace. Dle výkazů materiálu projektu. Dle tabulky kubatur projektanta.  
2: ČÁST MOST  
3: dle příl. 02.05.03 - tvar NK - JM  
4: Jižní most - NK;      42,00  
5: dle příl. 02.05.11 - tvar NK - SM  
6: Severní most - NK;     30,40  
7: dle příl. 02.05.05 - tvar schodiště JM -P1  
8: deska schodiště JM - P1;   10,67  
9: dle přílohy 02.05.06 - tvar schodiště JM -P2   
10: deska schodiště JM-P2;  9,00  
11: dle příl. 02.05.15 - tvar schodiště SM - P1  
12: deska schodiště SM-P1;   13,24  
13: dle příl. 02.05.16 - tvar schodiště SM - P2  
14: deska schodiště SM-P2;   11,92  
15: ------------------  
16: ČÁST SCHODIŠTĚ  
17: dle příl. 22; OP1; měřeno digitálně  
18: schodišťová deska;   3,50*1,84  
19: podlahová deska tl. 100mm;  3,50*2,65*0,10  
20: dle příl. 27; OP2; měřeno digitálně  
21: schodišťová deska;     3,50*1,84  
22: podlahová deska tl. 100mm;   3,50*2,85*0,10  
23: dle příl. 32; OP3; měřeno digitálně  
24: schodišťová deska;    2,50*4,91  
25: podlahová deska tl. 100mm;  3,475*2,80*0,10+5,54*1,70*0,10  
26: dle příl. 37; OP4; měřeno digitálně  
27: schodišťová deska;      2,50*2,30  
28: podlahová deska tl. 100mm;  3,40*2,80*0,10+4,37*1,70*0,10</t>
  </si>
  <si>
    <t>421365</t>
  </si>
  <si>
    <t>VÝZTUŽ MOSTNÍ DESKOVÉ KONSTRUKCE Z OCELI 10505, B500B</t>
  </si>
  <si>
    <t>1: Dle technické zprávy, výkresových příloh projektové dokumentace. Dle výkazů materiálu projektu. Dle tabulky kubatur projektanta.  
2: ČÁST MOST  
3: dle příl. 02.06.04.1 - výztuž NK - JM  
4: výztuž desky NK - JM;    12807,5/1000,00  
5: dle příl. 02.06.12.1 - výztuž NK - SM  
6: výztuž desky NK - SM;   8707,20/1000,00  
7: dle příl. 02.06.06 - výztuž schodiště u P1 - JM  
8: výztuž schod. desky P1-JM;     2948,80/1000,00  
9: dle příl. 02.06.07 - výztuž schodiště u P2 - JM  
10: výztuž schod. desky P2-JM;     2541,20/1000,00  
11: dle příl. 02.06.14 - výztuž schodiště u P1 - SM  
12: výztuž schod. desky P1-SM;     3028,80/1000,00  
13: dle příl. 02.06.15 výztuž schodiště u P2 - SM  
14: výztuž schod. desky P2-SM;     3116,00/1000,00  
15: ----------------------  
16: ČÁST SCHODIŠTĚ  
17: dle příl. 25 - výztuž stropní schod. desky OP01  
18: výztuž vázaná;   772,60/1000,00  
19: dle příl. 30 - výztuž stropní schod. desky OP02  
20: výztuž vázaná;   772,60/1000,00  
21: dle příl. 35 - výztuž stropní schod. desky OP03  
22: výztuž vázaná;   836,40/1000,00  
23: dle příl. 40 - výztuž stropní schod. desky OP04  
24: výztuž vázaná;   653,30/1000,00</t>
  </si>
  <si>
    <t>421366</t>
  </si>
  <si>
    <t>VÝZTUŽ MOSTNÍ DESKOVÉ KONSTRUKCE Z KARI SÍTÍ</t>
  </si>
  <si>
    <t>1: ČÁST SCHODIŠTĚ  
2: dle příl. 25 - výztuž stropní schod. desky OP01  
3: výztuž kari;   191,80/1000,00  
4: dle příl. 30 - výztuž stropní schod. desky OP02  
5: výztuž vázaná;   191,80/1000,00  
6: dle příl. 35 - výztuž stropní schod. desky OP03  
7: výztuž vázaná;   127,90/1000,00  
8: dle příl. 40 - výztuž stropní schod. desky OP04  
9: výztuž vázaná;   127,90/1000,00</t>
  </si>
  <si>
    <t>42861</t>
  </si>
  <si>
    <t>MOSTNÍ LOŽISKA ELASTOMEROVÁ PRO ZATÍŽ DO 1,0MN</t>
  </si>
  <si>
    <t>1: Dle technické zprávy, výkresových příloh projektové dokumentace. Dle výkazů materiálu projektu. Dle tabulky kubatur projektanta.  
2: dle schématu ložisek  
3: OP5;   1+1  
4: OP6;   1+1  
5: OP3;  1+1  
6: OP4;   1+1</t>
  </si>
  <si>
    <t>434325</t>
  </si>
  <si>
    <t>SCHODIŠŤOVÉ STUPNĚ, ZE ŽELEZOBETONU DO C30/37</t>
  </si>
  <si>
    <t>1: Dle technické zprávy, výkresových příloh projektové dokumentace. Dle výkazů materiálu projektu. Dle tabulky kubatur projektanta.  
2: ČÁST MOST  
3: dle příl. 02.05.07 - tvar stupňů schod. JM - P1  
4: nadbetonávka stupňů JM-P1;    4,40       
5: dle příl. 02.05.08 - tvar stupňů schod. JM - P2  
6: nadbetonávka stupňů JM-P2;    3,60  
7: dle příl. 02.05.15 - tvar stupňů schod. SM - P1  
8: nadbetonávka stupňů SM-P1;    5,30  
9: dle příl. 02.05.08 - tvar stupňů schod. SM - P2  
10: nadbetonávka stupňů SM-P2;    5,50  
11: ----------------------  
12: ČÁST SCHODIŠTĚ  
13: schodišťové stupně, měřeno digitálně  
14: dle příl. 22; 1,32*3,50  
15: dle příl. 27;  1,32*3,50  
16: dle příl. 32; 1,87*2,50  
17: dle příl. 37;   1,46*2,50</t>
  </si>
  <si>
    <t>434365</t>
  </si>
  <si>
    <t>VÝZTUŽ SCHODIŠŤ STUPŇŮ Z BETONÁŘSKÉ OCELI 10505, B500B</t>
  </si>
  <si>
    <t>1: Dle technické zprávy, výkresových příloh projektové dokumentace. Dle výkazů materiálu projektu. Dle tabulky kubatur projektanta.  
2: ČÁST MOST  
3: dle příl. 02.06.08 - výztuž schodů JM  
4: výztuž stupňů u P1 - JM;    648,80/1000,00  
5: výztuž stupňů u P2 - JM;     329,60/1000,00  
6: dle příl. 02.06.16 - výztuž schodů SM  
7: výztuž stupňů u P1 - SM;   627/1000,00  
8: výztuž stupňů u P2 - SM;      654,30/1000,00  
9: ------------------  
10: ČÁST SCHODIŠTĚ  
11: dle příl. 26; výkres výztuže schod. stupňů OP01  
12: výztuž stupňů OP01;  451,60/1000,00  
13: dle příl. 31; výkres výztuže schod. stupňů OP02  
14: výztuž stupňů OP02; 451,60/1000,00  
15: dle příl. 36; výkres výztuže schod. stupňů OP03  
16: výztuž stupňů OP03;  457,30/1000,00  
17: dle příl. 41; výkres výztuže schod. stupňů OP04  
18: výztuž stupňů OP04;  360,50/1000,00</t>
  </si>
  <si>
    <t>451311</t>
  </si>
  <si>
    <t>PODKL A VÝPLŇ VRSTVY Z PROST BET DO C8/10</t>
  </si>
  <si>
    <t>1: Dle technické zprávy, výkresových příloh projektové dokumentace. Dle výkazů materiálu projektu. Dle tabulky kubatur projektanta.  
2: ČÁST MOST  
3: dle příl. 02.05.01; podkl. beton základů - Jižní most  
4: podkl. beton P1;   4,88  
5: podkl. beton P2;   5,70  
6: dle příl. 02.05.09; podkl. beton základů - Severní most  
7: podkl. beton P1;   4,22  
8: podkl. beton P2;   4,44  
9: -----------------------------  
10: ČÁST VÝTAHOVÉ ŠACHTY  
11: podkl. bet. deska tl. 150mm;  
12: šachta vlevo;    4,31*3,40*0,15  
13: šachta vpravo;  4,31*3,40*0,15  
14: -------------------------------  
15: ČÁST SCHODIŠTĚ  
16: podkl. beton základ desky, tl. 200mm  
17: OP01;   8,30*5,30*0,20  
18: OP02;   8,30*5,30*0,20  
19: OP03, měřeno digitálně;   75,10*0,20  
20: OP04, měřeno digitálně;  65,52*0,20  
21: dle sklady podlah tech. místností  
22: podkl. beton tl. 100 mm  
23: dle příl. Schodišťový prostor OP01;   3,50*2,65*0,10  
24: dle příl. Schodišťový prostor OP02;   3,50*2,85*0,10  
25: dle příl. Schodišťový prostor OP03;   3,475*2,80*0,10+3,93*1,70*0,10  
26: dle příl. Schodišťový prostor OP04;   3,40*2,80*0,10+2,79*1,70*0,10</t>
  </si>
  <si>
    <t>1: Dle technické zprávy, výkresových příloh projektové dokumentace. Dle výkazů materiálu projektu. Dle tabulky kubatur projektanta.  
2: výplň pod základy sloupů z MCB, měřeno digitálně  
3: JM - P2;    7,70*4,00*1,50+4*1,5*1,5  
4: SM - P2;     6,50*4*1,50+4*1,5*1,5</t>
  </si>
  <si>
    <t>457314</t>
  </si>
  <si>
    <t>VYROVNÁVACÍ A SPÁDOVÝ PROSTÝ BETON C25/30</t>
  </si>
  <si>
    <t>1: Dle technické zprávy, výkresových příloh projektové dokumentace. Dle výkazů materiálu projektu. Dle tabulky kubatur projektanta.  
2: spádované dno výtahové šachty; beton. mazanina  
3: šachta vlevo;   (2,70*1,80)*0,15  
4: šachta vpravo;  (2,70*1,80)*0,15</t>
  </si>
  <si>
    <t>63152</t>
  </si>
  <si>
    <t>NÁSYP PODLAH Z KAMENIVA DRCENÉHO</t>
  </si>
  <si>
    <t>1: Dle technické zprávy, výkresových příloh projektové dokumentace. Dle výkazů materiálu projektu. Dle tabulky kubatur projektanta.  
2: dle příl. Podpora schodiště - schodišťový prostor OP01  
3: dle skladby podlahy tech. místnosti - hutněný zásyp po vrstvách  
4: 1,373*3,50*2,65  
5: dle příl. Podpora schodiště - schodišťový prostor OP02  
6: dle skladby podlahy tech. místnosti - hutněný zásyp po vrstvách  
7: 1,318*2,85*3,50  
8: dle příl. Podpora schodiště - schodišťový prostor OP03  
9: dle skladby podlahy tech. místnosti - hutněný zásyp po vrstvách  
10: 1,30*3,475*2,50+1,30*1,70*3,93  
11: dle příl. Podpora schodiště - schodišťový prostor OP04  
12: dle skladby podlahy tech. místnosti - hutněný zásyp po vrstvách  
13: 1,341*3,40*2,50+1,341*2,79*1,70</t>
  </si>
  <si>
    <t>642211</t>
  </si>
  <si>
    <t>DVEŘE KOMPLETNÍ S OCEL ZÁRUBNÍ CELODŘEV JEDNOKŘÍDLÉ</t>
  </si>
  <si>
    <t>1: Dle technické zprávy, výkresových příloh projektové dokumentace. Dle výkazů materiálu projektu. Dle tabulky kubatur projektanta.  
2: ČÁST SCHODIŠTĚ  
3: dle výpisu zámečnických výrobků  
4: jednokřídlové dveře v podschod. místnostech OP1; OP2; OP3; OP4  
5: Z01L;     2*1,10*2,15  
6: Z01P;    2*1,10*2,15  
7: Z05P;   1*1,00*2,00  
8: Z05L;   1*1,00*2,00</t>
  </si>
  <si>
    <t>R61198</t>
  </si>
  <si>
    <t>ÚPRAVY POVRCHŮ STĚN A PŘÍČEK OBKLAD SDK DESKAMI</t>
  </si>
  <si>
    <t>1: Dle technické zprávy, výkresových příloh projektové dokumentace. Dle výkazů materiálu projektu. Dle tabulky kubatur projektanta.  
2: dle příl. 004; schodišťový prostor OP01  
3: SDK opláštění (DP1 30)   
4: 2*2,65*2,145+2,130*2,145  
5: dle příl. 005; schodišťový prostor OP02  
6: SDK opláštění (DP1 30)  
7: 2*2,85*2,16+2,13*2,16  
8: dle příl. 006; schodišťový prostor OP03  
9: SDK opláštění (DP1 30)  
10: 3,475*2,25+1,415*2,25  
11: dle příl. 007; schodišťový prostor OP04  
12: SDK opláštění (DP1 30)  
13: 3,40*2,25+1,415*2,25</t>
  </si>
  <si>
    <t>položka zahrnuje:  
dodávku veškerého materiálu potřebného pro předepsanou úpravu v předepsané kvalitě  
nutné vyspravení podkladu, případně zatření spar zdiva, montáž kotvících profilů, osazení SDK desek, předepsanou finální úpravu.  
položení vrstvy v předepsané tloušťce  
potřebná lešení a podpěrné konstrukce</t>
  </si>
  <si>
    <t>R643421</t>
  </si>
  <si>
    <t>OBKLAD SCHODIŠŤ. STUPŇŮ Z ŽUL. KAMENE TL. DO 40MM NA LEPIDLO</t>
  </si>
  <si>
    <t>1: Dle technické zprávy, výkresových příloh projektové dokumentace. Dle výkazů materiálu projektu. Dle tabulky kubatur projektanta.  
2: ČÁST SCHODIŠTĚ  
3: kamenný obklad do lepidla, tl. 35mm, měřeno digitálně  
4: dle příl. 22; 9,50*3,50  
5: dle příl. 27;  9,50*3,50  
6: dle příl. 32;  13,15*2,50  
7: dle příl. 37;  10,44*2,50  
8: ČÁST MOST  
9: obklad schodů žulovým kamenem, měřeno digitálně  
10: JM - P1;    (5,8+7,5)*(2,50+2*0,1)  
11: JM - P2;    (2,81+7,44)*(2,50+2*0,1)  
12: SM - P1;    (5,85+5,19+1,88)*(3,50+2*0,1)  
13: SM - P2;     (5,82+5,63+1,40)*(3,50+2*0,1)</t>
  </si>
  <si>
    <t>Položka zahrnuje veškerý materiál, výrobky a polotovary, včetně mimostaveništní a vnitrostaveništní dopravy (rovněž přesuny), včetně naložení a složení, případně s uložením.   
Přípravu podkladu, montáž obkladu, předepsanou finální úpravu, spárování, tmelení.</t>
  </si>
  <si>
    <t>R643422</t>
  </si>
  <si>
    <t>OBKLAD SCHODIŠŤ. STUPŇŮ Z ŽUL. KAMENE - SOKLÍK NA LEPIDLO</t>
  </si>
  <si>
    <t>1: Dle technické zprávy, výkresových příloh projektové dokumentace. Dle výkazů materiálu projektu. Dle tabulky kubatur projektanta.  
2: ČÁST SCHODIŠTĚ  
3: kamenný sokl do lepidla na schodištích, měřeno digitálně, v. 100mm  
4: dle příl. 22; 2*9,50*0,10  
5: dle příl. 27;  2*9,50*0,10  
6: dle příl. 32;  2*13,15*0,10  
7: dle příl. 37;  2*10,44*0,10  
8: ČÁST MOST  
9: kamenný sokl do lepidla na schodištích, měřeno digitálně, v. 100mm  
10: JM - P1;    2*12,60*0,10  
11: JM - P2;   2*10,47*0,10  
12: SM - P1;    2*11,10*0,10  
13: SM - P2;    2*11,40*0,10</t>
  </si>
  <si>
    <t>71211</t>
  </si>
  <si>
    <t>POVLAKOVÉ KRYTINY STŘECH PLOCHÝCH JEDNOVRST ASF IZOL PÁSY</t>
  </si>
  <si>
    <t>1: Dle technické zprávy, výkresových příloh projektové dokumentace. Dle výkazů materiálu projektu. Dle tabulky kubatur projektanta.  
2: dle skladby střechy výtah šachet  
3: pojistná hydroizolace  
4: výtahová šachta vlevo; 1,80*3,00*1,20  
5: výtahová šachta vpravo; 1,80*3,00*1,20</t>
  </si>
  <si>
    <t>1: Dle technické zprávy, výkresových příloh projektové dokumentace. Dle výkazů materiálu projektu. Dle tabulky kubatur projektanta.  
2: ČÁST VÝTAHOVÉ ŠACHTY  
3: hydroizolace s XPS;   2*35,00</t>
  </si>
  <si>
    <t>1: Dle technické zprávy, výkresových příloh projektové dokumentace. Dle výkazů materiálu projektu. Dle tabulky kubatur projektanta.  
2: ČÁST VÝTAHOVÉ ŠACHTY  
3: hydroizolace výtah. šachet NAIP, měřeno digitálně  
4: šachta vlevo;  2*7,00+2*4,10*3,31  
5: šachta vpravo;  2*7,00+2*4,10*3,31  
6: ČÁST SCHODIŠTĚ  
7: hydroizolace stěn a základů podschodišť. prostoru NAIP; geotextilie s integrovanou geokompozitní vrstvou  
8: OP01, měřeno digitálně;  2,20*(2*7,10+ 2*4,10)   
9: OP02, měřeno digitálně;  2,20*(2*7,10+ 2*4,10)  
10: OP03, měřeno digitálně;  3,50*11,933+2,20*(11,633+4,50+2,80+2,30)  
11: OP04, měřeno digitálně;  9,60+(10,465+4,50+2,30+3,10)*2,50  
12: ČÁST MOST  
13: Povrchy základů a dříků sloupů pod úrovní upraveného terénu; dle skladby izolací  
14: měřeno digitálně  
15: základ SM - P1;  2*(2,50*1,00+5,00*1,00)+5,00*2,50  
16: základ SM - P2;  2*(2,50*1,00+5,30*1,00)+5,30*2,50  
17: základ JM - P1;   2*(2,50*1,00+5,40*1,00)+5,40*2,50  
18: základ JM - P2; 2*(2,50*1,00+6,50*1,00)+6,50*2,50  
19: dříky;  2*4*2*(0,60+0,80)*0,65</t>
  </si>
  <si>
    <t>R711442</t>
  </si>
  <si>
    <t>IZOLACE MOSTOVEK CELOPLOŠNÁ STŘÍKANÁ S PEČETÍCÍ VRSTVOU</t>
  </si>
  <si>
    <t>1: Dle technické zprávy, výkresových příloh projektové dokumentace. Dle výkazů materiálu projektu. Dle tabulky kubatur projektanta.  
2: ČÁST MOST  
3: izolace NK -  bezešvá izolace s pečetící vrstvou  
4: měřeno digitálně  
5: JM;   74,36  
6: SM;   58,22  
7: izolace schodišť - bezešvá stříkaná s pečetící vrstvou, měřeno digitálně  
8: JM;   17,80*2,5*1,20+17,80*2,50*1,20  
9: SM;   17,00*3,50*1,20+17,50*3,50*1,20</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</si>
  <si>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</si>
  <si>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R711461</t>
  </si>
  <si>
    <t>SEPARAČNÍ STRUKTUROVANÁ ROHOŽ</t>
  </si>
  <si>
    <t>1: Dle technické zprávy, výkresových příloh projektové dokumentace. Dle výkazů materiálu projektu. Dle tabulky kubatur projektanta.  
2: dle skladby střechy výtah šachet  
3: separační rohože tl. 8mm  
4: výtahová šachta vlevo; 1,80*3,00*1,20  
5: výtahová šachta vpravo; 1,80*3,00*1,20</t>
  </si>
  <si>
    <t>Položka zahrnuje:  
- dodávku předepsané separační rohože,  
- úpravu, očištění a ochranu podkladu  
- přichycení k podkladu, případně zatížení  
- úpravy spojů a zajištění okrajů  
- úpravy pro odvodnění  
- nutné přesahy  
- mimostaveništní a vnitrostaveništní dopravu</t>
  </si>
  <si>
    <t>713</t>
  </si>
  <si>
    <t>Izolace tepelné</t>
  </si>
  <si>
    <t>1: Dle technické zprávy, výkresových příloh projektové dokumentace. Dle výkazů materiálu projektu. Dle tabulky kubatur projektanta.  
2: dle skladby schodiště - tepl. izolace tl. 40mm - fenolická pěna  
3: dle příl. Schodišťový prostor OP01;   3,50*3,05  
4: dle příl. Schodišťový prostor OP02;   3,50*3,22  
5: dle příl. Schodišťový prostor OP03;   3,475*2,50  
6: dle příl. Schodišťový prostor OP04;   2,50*3,97  
7: dle skladby podlahy tech. místnosti - tep. izolace XPS CS 4000 tl. 120mm  
8: dle příl. Schodišťový prostor OP01;   3,50*2,65  
9: dle příl. Schodišťový prostor OP02;   3,50*2,85  
10: dle příl. Schodišťový prostor OP03;   3,475*2,80+3,93*1,70  
11: dle příl. Schodišťový prostor OP04;   3,40*2,80+2,79*1,70  
12: tepel. izol. XPS tl. 120mm ŽB stěny  
13: dle příl. Schodišťový prostor OP01;   3,50*3,05  
14: dle příl. Schodišťový prostor OP02;   3,50*2,99  
15: dle příl. Schodišťový prostor OP03;   2,50*3,72  
16: dle příl. Schodišťový prostor OP04;   2,50*3,00</t>
  </si>
  <si>
    <t>721</t>
  </si>
  <si>
    <t>Vnitřní kanalizace</t>
  </si>
  <si>
    <t>72127</t>
  </si>
  <si>
    <t>VENTILAČNÍ HLAVICE</t>
  </si>
  <si>
    <t>1: Dle technické zprávy, výkresových příloh projektové dokumentace. Dle výkazů materiálu projektu. Dle tabulky kubatur projektanta.  
2: ČÁST SCHODIŠTĚ  
3: dle výkresových příloh OP01  
4: ventilátor DN150;   1,00  
5: dle výkresových příloh OP02  
6: ventilátor DN150;   1,00  
7: dle výkresových příloh OP03  
8: ventilátor DN150;   1,00  
9: dle výkresových příloh OP04  
10: ventilátor DN150;   1,00</t>
  </si>
  <si>
    <t>1: Dle technické zprávy, výkresových příloh projektové dokumentace. Dle výkazů materiálu projektu. Dle tabulky kubatur projektanta.  
2: ucpávky kabelových chrániček  
3: výtahy, ucpávky DN160; 4  
4: eskalátory - ucpávky DN160;  4    
5: OP01 - ucpávky DN160;    4    
6: OP02 - ucpávky DN160;   4  
7: OP03 - ucpávky DN160;  4   
8: OP04 - ucpávky DN160;  4</t>
  </si>
  <si>
    <t>741155</t>
  </si>
  <si>
    <t>KRABICE (ROZVODKA) INSTALAČNÍ PRO ULOŽENÍ DO BETONU VČETNĚ UPEVNĚNÍ A PŘÍSLUŠENSTVÍ SE SVORKOVNICÍ - DO 10 MM2, KRYTÍ MIN. IP 44, TŘÍDA IZOLACE II</t>
  </si>
  <si>
    <t>1: Dle technické zprávy, výkresových příloh projektové dokumentace. Dle výkazů materiálu projektu. Dle tabulky kubatur projektanta.  
2: ČÁST VÝTAHOVÉ ŠACHTY  
3: instalační krabice pr ovládání výtahu  
4: krabice 12x100/200;    1  
5: krabice  6x90/180;     1</t>
  </si>
  <si>
    <t>R741111</t>
  </si>
  <si>
    <t>VNITŘNÍ ELEKTROINSTALACE, UZEMNĚNÍ A OCHRANA PŘED BLESKEM</t>
  </si>
  <si>
    <t>1: Dle technické zprávy, výkresových příloh projektové dokumentace. Dle výkazů materiálu projektu. Dle tabulky kubatur projektanta.  
2: Vnitřní elektroinstalace, uzemnění a ochrana před bleskem;    1,00  
3: dle rozpočtu 2.2_OP01  
4: dle rozpočtu 2.2_OP02  
5: dle rozpočtu 2.2_OP03  
6: dle rozpočtu 2.2_OP04  
7: dle rozpočtu 2.2_VŠP - výtahová šachta vpravo  
8: dle rozpočtu 2.2_VŠL - výtahová šachta vlevo</t>
  </si>
  <si>
    <t>1. Položka obsahuje:  
 - přípravu podkladu pro osazení, přípravné práce - sekání otvorů, následné zapravení  
 -  mimostaveništní, vnitrostaveništní doprava  
 - veškerý materiál a práce pro upevnění nebo uchycení elektroinstalace  
2. Položka neobsahuje:  
 X  
3. Způsob měření:  
Udává se počet kusů kompletní konstrukce nebo práce.</t>
  </si>
  <si>
    <t>762</t>
  </si>
  <si>
    <t>Konstrukce tesařské</t>
  </si>
  <si>
    <t>44318</t>
  </si>
  <si>
    <t>STŘEŠNÍ KROVY Z DŘEV DÍLCŮ</t>
  </si>
  <si>
    <t>1: Dle technické zprávy, výkresových příloh projektové dokumentace. Dle výkazů materiálu projektu. Dle tabulky kubatur projektanta.  
2: ČÁST VÝTAHOVÉ ŠACHTY  
3: dle skladby střechy výtah šachet  
4: pozednice 120x100x1800 mm  
5: šachta vlevo;  0,12*0,10*1,80  
6: šachta vpravo;  0,12*0,10*1,80  
7: dle skladby střechy výtah. šachet  
8: krokve, dl. 3,00m  
9: šachta vlevo;    0,115  
10: šachta vpravo;   0,115</t>
  </si>
  <si>
    <t>44418</t>
  </si>
  <si>
    <t>STŘEŠNÍ PLÁŠŤ Z DŘEV DÍLCŮ</t>
  </si>
  <si>
    <t>1: Dle technické zprávy, výkresových příloh projektové dokumentace. Dle výkazů materiálu projektu. Dle tabulky kubatur projektanta.  
2: ČÁST VÝTAHOVÉ ŠACHTY  
3: dle skladby střechy výtah šachet  
4: kontralatě 40/50  
5: výtahová šachta vlevo; 3*3,00*0,04*0,05  
6: výtahová šachta vpravo; 3*3,00*0,04*0,05</t>
  </si>
  <si>
    <t>76234</t>
  </si>
  <si>
    <t>BEDNĚNÍ STŘECH</t>
  </si>
  <si>
    <t>1: Dle technické zprávy, výkresových příloh projektové dokumentace. Dle výkazů materiálu projektu. Dle tabulky kubatur projektanta.  
2: ČÁST VÝTAHOVÉ ŠACHTY  
3: dle skladby střechy výtah šachet  
4: plnoplošné bednění tl. 24mm  
5: výtahová šachta vlevo;    1,80*3,00*0,024  
6: výtahová šachta vpravo;   1,80*3,00*0,024  
7: bednění tl. 24mm  
8: výtahová šachta vlevo;    1,80*3,00*0,024  
9: výtahová šachta vpravo;   1,80*3,00*0,024</t>
  </si>
  <si>
    <t>764</t>
  </si>
  <si>
    <t>Konstrukce klempířské</t>
  </si>
  <si>
    <t>76423</t>
  </si>
  <si>
    <t>OPLECHOVÁNÍ A LEMOVÁNÍ KONSTR Z HLINÍK PLECHU</t>
  </si>
  <si>
    <t>1: Dle technické zprávy, výkresových příloh projektové dokumentace. Dle výkazů materiálu projektu. Dle tabulky kubatur projektanta.  
2: dle skladby střechy výtah šachet  
3: falcovaná krytina hliníková lakovaná vč. oplechování atik  
4: výtahová šachta vlevo; 2,40*3,31*1,20  
5: výtahová šachta vpravo; 2,40*3,31*1,20  
6: okapní plech RŠ 250mm  
7: 2*1,80*0,25  
8: větrací pás RŠ 250mm  
9: 2*1,80*0,25</t>
  </si>
  <si>
    <t>R76422</t>
  </si>
  <si>
    <t>OPLECHOVÁNÍ A LEMOVÁNÍ KONSTRUKCÍ Z NEREZ PLECHU</t>
  </si>
  <si>
    <t>1: Dle technické zprávy, výkresových příloh projektové dokumentace. Dle výkazů materiálu projektu. Dle tabulky kubatur projektanta.  
2: ČÁST SCHODIŠTĚ  
3: dle výpisu prvků PSV  
4: překryvný nerez plech RŠ 200mm, tl. 10mm  
5: Z 02;    2*10,25*0,20  
6: Z 03;    2*9,80*0,20  
7: překryvný plech ve tvaru L  
8: Z 06A;  2*1,80*0,30  
9: Z 06B;   2*1,80*0,30</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</si>
  <si>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t>
  </si>
  <si>
    <t>776</t>
  </si>
  <si>
    <t>Podlahy povlakové</t>
  </si>
  <si>
    <t>77325</t>
  </si>
  <si>
    <t>PODLAHY ZE STĚRKY SILIKÁTOVÉ</t>
  </si>
  <si>
    <t>1: Dle technické zprávy, výkresových příloh projektové dokumentace. Dle výkazů materiálu projektu. Dle tabulky kubatur projektanta.  
2: dle skladby podlahy tech. místnosti - finální stěrka vodivá s vodivými pásky  
3: dle příl. Podpora schodiště - schodišťový prostor OP01  
4: 3,50*2,65  
5: dle příl. Podpora schodiště - schodišťový prostor OP02  
6: 2,85*3,50  
7: dle příl. Podpora schodiště - schodišťový prostor OP03  
8: 3,475*2,50+5,53*1,70  
9: dle příl. Podpora schodiště - schodišťový prostor OP04  
10: 3,40*2,50+4,37*1,70</t>
  </si>
  <si>
    <t>748211</t>
  </si>
  <si>
    <t>POVRCHOVÁ ÚPRAVA NÁTĚREM</t>
  </si>
  <si>
    <t>1: Dle technické zprávy, výkresových příloh projektové dokumentace. Dle výkazů materiálu projektu. Dle tabulky kubatur projektanta.  
2: ČÁST SCHODIŠTĚ  
3: bezprašný uzavírací nátěr na stěnách místnosti  
4: OP01; 2,145*(2,65+2,65+3,50+3,50)-1,10*2,10+2,65*3,50  
5: OP02;  33,349  
6: OP03;  2,25*(3,475+3,475+2,50+2,50)-1,10*2,10-0,80*1,98+3,475*2,50  
7: OP04;  2,25*(3,40+3,40+2,50+2,50)-1,10*2,10-0,80*1,98+2,50*3,40  
8: ČÁST VÝTAHOVÉ ŠACHTY  
9:  systémový nátěr na  
krystalizační bázi  
10: vnitřní nátěr stěn výtah. šachet;    2*66,75</t>
  </si>
  <si>
    <t>78312</t>
  </si>
  <si>
    <t>PROTIKOROZ OCHRANA OCEL KONSTR NÁTĚREM VÍCEVRST</t>
  </si>
  <si>
    <t>1: Dle technické zprávy, výkresových příloh projektové dokumentace. Dle výkazů materiálu projektu. Dle tabulky kubatur projektanta.  
2: nátěr stávajících prvků ocelové konstrukce;   1828,15</t>
  </si>
  <si>
    <t>1: Dle technické zprávy, výkresových příloh projektové dokumentace. Dle výkazů materiálu projektu. Dle tabulky kubatur projektanta.  
2: ČÁST MOST  
3: nátěr sloupů podpěr antigrafiti nátěrem v. 4,00m nad ÚT  
4: SM - P1;  2*2*(0,60+0,80)*4,70*1,20  
5: SM - P2;  2*2*(0,60+0,80)*4,70*1,20   
6: JM - P1;   2*2*(0,60+0,80)*4,70*1,20   
7: JM - P2;   2*2*(0,60+0,80)*4,70*1,20  
8: ČÁST SCHODIŠTĚ  
9: antigrafiti nátěr schod. stěn, parapetů, měřeno digitálně  
10: OP1;  2*25,90+2*7,50*0,30  
11: OP2;  56,30  
12: OP3;  39,00+55,00+2*10,00*0,30  
13: OP4;  35,00+38,00+2*7,90*0,30  
14: ČÁST VÝTAHOVÉ ŠACHTY  
15: antigrafiti nátěr výtah. šachet;   2*66,75+2*2*35,00</t>
  </si>
  <si>
    <t>86912</t>
  </si>
  <si>
    <t>POTRUBÍ ODPADNÍ MOSTNÍCH OBJEKTŮ Z OCEL TRUB DN DO 100MM</t>
  </si>
  <si>
    <t>1: Dle technické zprávy, výkresových příloh projektové dokumentace. Dle výkazů materiálu projektu. Dle tabulky kubatur projektanta.  
2: ČÁST MOST  
3: svislé svody odvodnění mostu; DN 100  
4: JM;  7,00+11,00+7,00+9,00  
5: SM;  7,00+8,00+2*8,00</t>
  </si>
  <si>
    <t>1: Dle technické zprávy, výkresových příloh projektové dokumentace. Dle výkazů materiálu projektu. Dle tabulky kubatur projektanta.  
2: ČÁST MOST  
3: JM - odvod. trouby  DN 100  
4: ležatý svod;   3,00+15,00+6,00  
5: SM - odvod. trouby DN 100  
6: ležatý svod;   5,00+16,00+2,00</t>
  </si>
  <si>
    <t>1: Dle technické zprávy, výkresových příloh projektové dokumentace. Dle výkazů materiálu projektu. Dle tabulky kubatur projektanta.  
2: ČÁST SCHODIŠTĚ  
3: dle výkresových příloh OP01  
4: el. trubka FX 32/27;  2*3,00  
5: el. trubka FX 32/27;  2*0,35  
6: dle výkresových příloh OP02  
7: el. trubka FX 32/27;  2*3,00  
8: el. trubka FX 32/27;  2*0,35  
9: dle výkresových příloh OP03  
10: el. trubka FX 32/27;  2*3,00  
11: el. trubka FX 32/27;  2*0,35  
12: dle výkresových příloh OP04  
13: el. trubka FX 32/27;  2*1,00  
14: ČÁST VÝTAHOVÉ ŠACHTY  
15: chráničky pro ovládání výtahu;  2*15,00</t>
  </si>
  <si>
    <t>1: Dle technické zprávy, výkresových příloh projektové dokumentace. Dle výkazů materiálu projektu. Dle tabulky kubatur projektanta.  
2: ČÁST SCHODIŠTĚ  
3: dle výkresových příloh OP03  
4: chránička pro NN kabely;  0,60+1,00  
5: dle výkresových příloh OP04  
6: chránička pro NN kabely;  2*0,60+1,00</t>
  </si>
  <si>
    <t>1: Dle technické zprávy, výkresových příloh projektové dokumentace. Dle výkazů materiálu projektu. Dle tabulky kubatur projektanta.  
2: ČÁST VÝTAHOVÉ ŠACHTY  
3: plast. chránička DN110mm  
4: šachta vlevo;   2*0,50  
5: šachta vpravo;  2*0,50</t>
  </si>
  <si>
    <t>1: Dle technické zprávy, výkresových příloh projektové dokumentace. Dle výkazů materiálu projektu. Dle tabulky kubatur projektanta.  
2: ČÁST SCHODIŠTĚ  
3: dle výkresových příloh OP01  
4: chránička DN160;   3*2,50  
5: dle výkresových příloh OP02  
6: chránička DN160;   3*2,50  
7: dle výkresových příloh OP03  
8: chránička DN160;   (3+4+1)*2,50  
9: dle výkresových příloh OP04  
10: chránička DN160;   (3+4+1)*2,50  
11: ČÁST VÝTAHOVÉ ŠACHTY  
12: šachta vlevo;   vývod z jímky DN160;    0,65  
13: šachta vpravo;   vývod z jímky DN160;    0,65</t>
  </si>
  <si>
    <t>897541</t>
  </si>
  <si>
    <t>VPUSŤ ODVOD ŽLABŮ Z POLYMERBETONU SV. ŠÍŘKY DO 100MM</t>
  </si>
  <si>
    <t>1: Dle technické zprávy, výkresových příloh projektové dokumentace. Dle výkazů materiálu projektu. Dle tabulky kubatur projektanta.  
2: vyústění odvod. žlabu DN100;    
3: JM;  1+1  
4: SM;  1+1</t>
  </si>
  <si>
    <t>9111B3</t>
  </si>
  <si>
    <t>ZÁBRADLÍ SILNIČNÍ SE SVISLOU VÝPLNÍ - DEMONTÁŽ S PŘESUNEM</t>
  </si>
  <si>
    <t>1: Dle technické zprávy, výkresových příloh projektové dokumentace. Dle výkazů materiálu projektu. Dle tabulky kubatur projektanta.  
2: demontáž starého zábradlí; měřeno digitálně  
3: 2*61,40</t>
  </si>
  <si>
    <t>1: Dle technické zprávy, výkresových příloh projektové dokumentace. Dle výkazů materiálu projektu. Dle tabulky kubatur projektanta.  
2: ČÁST MOST  
3: dle schématu schodiště, měřeno digitálně  
4: JM, P1 vlevo;    11,56  
5: JM;  P1 vpravo;   10,84  
6: JM;  P2 vpravo;    9,78  
7: JM;  P2 vlevo;    11,33  
8: SM; P2 vpravo;   9,68  
9: SM;  P2 vlevo;    12,38  
10: SM;  P1 vlevo;    9,68  
11: SM;  P1 vpravo;    9,68  
12: ČÁST SCHODIŠTĚ  
13: OP01; 2*6,48  
14: OP02;  2*6,48  
15: OP03;  2*8,96  
16: OP04;  2*7,10  
17: ČÁST VÝTAHOVÉ ŠACHTY  
18: P1;  3,35  
19: P2;  1,24  
20: ST. MOST VLEVO  
21: 3,27+11,52+13,08+3,11  
22:  ST. MOST VPRAVO  
23:  3,37+16,33+2,61+11,60+3,33  
24: Celkem:  215,780   Celkem: 0=215,780 [A]</t>
  </si>
  <si>
    <t>1: Dle technické zprávy, výkresových příloh projektové dokumentace. Dle výkazů materiálu projektu. Dle tabulky kubatur projektanta.  
2: ČÁST MOST   
3: mostní zábradlí, měřeno digitáíně  
4: SM;  18,414+18,324  
5: JM;   15,20+15,25</t>
  </si>
  <si>
    <t>1: Dle technické zprávy, výkresových příloh projektové dokumentace. Dle výkazů materiálu projektu. Dle tabulky kubatur projektanta.  
2: ČÁST MOST  
3: nivelační značky na stojkách podpěr  
4: 2ks na bocích stojek;   2*4*2</t>
  </si>
  <si>
    <t>93151</t>
  </si>
  <si>
    <t>MOSTNÍ ZÁVĚRY POVRCHOVÉ POSUN DO 60MM</t>
  </si>
  <si>
    <t>1: Dle technické zprávy, výkresových příloh projektové dokumentace. Dle výkazů materiálu projektu. Dle tabulky kubatur projektanta.  
2: ČÁST MOST  
3: dle schématu mostních závěrů  
4: JM - MZ A;     30,350  
5: JM - výtahová šachta P1, MZ D;  2,40+0,80  
6: JM - výtahová šachta P2 - MZ D;  2,40+0,80  
7: JM - P1,   MZ C;    3,10+0,85+0,65+2*0,12     
8: JM - P1;   MZ D;    3,10+2*0,74+2*0,34  
9: JM - P2, MZ B;  3,10+0,65+0,82+2*0,24  
10: JM - P2, MZ D;  3,10+2*0,74+2*0,34  
11: SM - MZ A;  25,360+0,78+0,49+2*0,75  
12: SM - P1;  MZ C;  4,10+2*1,03+2*0,28  
13: SM - P1;  MZ D;  4,10+2*0,74+0,34  
14: SM - P2;  MZ C;  4,10+2*1,03+2*0,28  
15: SM - P2;  MZ D;  4,10+2*0,74+2*0,34</t>
  </si>
  <si>
    <t>1: Dle technické zprávy, výkresových příloh projektové dokumentace. Dle výkazů materiálu projektu. Dle tabulky kubatur projektanta.  
2: ČÁST MOST  
3: odvodňovací žlábky DN150  
4: JM;  6,60+3*1,20+6,60  
5: SM;   3,50+3,50</t>
  </si>
  <si>
    <t>93641</t>
  </si>
  <si>
    <t>LAPAČ SPLAVENIN</t>
  </si>
  <si>
    <t>1: Dle technické zprávy, výkresových příloh projektové dokumentace. Dle výkazů materiálu projektu. Dle tabulky kubatur projektanta.  
2: ČÁST MOST  
3: lapač splavenin, zaústění do kanalizace  
4: JM; 4  
5: SM; 4</t>
  </si>
  <si>
    <t>1: Dle technické zprávy, výkresových příloh projektové dokumentace. Dle výkazů materiálu projektu. Dle tabulky kubatur projektanta.  
2: ocelové kce montážních ložisek;   8*50,00</t>
  </si>
  <si>
    <t>1: Dle technické zprávy, výkresových příloh projektové dokumentace. Dle výkazů materiálu projektu. Dle tabulky kubatur projektanta.  
2: ČÁST MOST  
3: vývody pro měření BP, dle výkresů tvarů  
4: JM, měřící desky na stojkách;  (1+1)*1,55  
5: SM, měřící desky na stojkách;  (1+1)*1,55  
6: ---------------------------  
7: ČÁST SCHODIŠTĚ  
8: ukončení izolace OP01 - nerez pásek, vruty  
9: 2*(7,10+4,10)*1,44  
10: ukončení izolace OP02 - nerez pásek, vruty  
11: 2*(7,10+4,10)*1,44  
12: ukončení izolace OP03 - nerez pásek, vruty  
13: (11,933+4,50+3,10+2,30+11,633)*1,44  
14: ukončení izolace OP04 - nerez pásek, vruty  
15: (10,066+4,50+3,10+2,30+11,462)*1,44  
16: vývody pro měření BP  
17: OP01;    2*1,55  
18: OP02;    2*1,55  
19: OP03;    3*1,55  
20: OP04;    3*1,55  
21: ---------------------------  
22: ČÁST VÝTAHOVÉ ŠACHTY  
23: ukončení izolace nerez páskem 5/40  
24: šachta vlevo;  (3,95+2,40+2,40+3,91)*1,44  
25: šachta vlevo;  (3,95+2,40+2,40+3,91)*1,44  
26: vývody pro měření BP  
27: šachta vlevo;   2*1,55  
28: šachta vpravo;   2*1,55</t>
  </si>
  <si>
    <t>936541</t>
  </si>
  <si>
    <t>MOSTNÍ ODVODŇOVACÍ TRUBKA (POVRCHŮ IZOLACE) Z NEREZ OCELI</t>
  </si>
  <si>
    <t>1: Dle technické zprávy, výkresových příloh projektové dokumentace. Dle výkazů materiálu projektu. Dle tabulky kubatur projektanta.  
2: ČÁST MOST  
3: trubička odvodnění izolace, nerez  
4: JM;   6  
5: SM;   5</t>
  </si>
  <si>
    <t>R924921</t>
  </si>
  <si>
    <t>ZÁCHYTNÝ A ZÁDRŽNÝ SYSTÉM PROTI PÁDU Z VÝŠKY NA STŘECHÁCH VÝTAHŮ</t>
  </si>
  <si>
    <t>1. Položka obsahuje:  
 - dodání a montáž veškerého materiálu na kotvení dle odpovídajících vzorových listů a TKP  
- revize a předání do užívání, revizní prohlídky  
2. Položka neobsahuje:  
 X  
3. Způsob měření:  
Měří se kompletní dodávku a montáž</t>
  </si>
  <si>
    <t>R932122</t>
  </si>
  <si>
    <t>PROTIDOTYKOVÉ ZÁBRANY - DEMONTÁŽ</t>
  </si>
  <si>
    <t>1: Dle technické zprávy, výkresových příloh projektové dokumentace. Dle výkazů materiálu projektu. Dle tabulky kubatur projektanta.  
2: demontáž protidotykových zábran;  500,00</t>
  </si>
  <si>
    <t>1. Položka obsahuje:  
 - veškeré práce a materiál nutný k demontáži zábrany,  včetně mimostaveništních a vnitrostaveništních přesunů (tj. manipulace se zábranou, její naložení a odvoz ze stavby)  
2. Položka neobsahuje:  
 X  
3. Způsob měření:  
Měří se celková hmotnost demontované konstrukce.</t>
  </si>
  <si>
    <t>1: Dle technické zprávy, výkresových příloh projektové dokumentace. Dle výkazů materiálu projektu. Dle tabulky kubatur projektanta.  
2: ČÁST MOST  
3: tabulky s letopočtem na římsách, matrice do bednění;  1+1  
4: letopočty na příčnících, dle výkresů tvaru;  1+1+1+1</t>
  </si>
  <si>
    <t>M043</t>
  </si>
  <si>
    <t>R42713</t>
  </si>
  <si>
    <t>MOSTNÍ NOSNÁ OCELOVÁ KONSTRUKCE - dodávka - kompletní provedení včetně všech konstrukcí</t>
  </si>
  <si>
    <t>1: Dle technické zprávy, výkresových příloh projektové dokumentace. Dle výkazů materiálu projektu. Dle tabulky kubatur projektanta.  
2: ČÁST MOST  
3: dle výkazu OK mostu  
4: JM;  10616,00/1000,00  
5: SM;   11115,00/1000,00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</si>
  <si>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včetně požadovaných dokladů,  
- osazení nivelačních značek, včetně jejich zaměření, označení znakem výrobce a vyznačení letopočtu.  
- zvláštní spojovací prostředky, rozebíratelnost konstrukce,  
- osazení měřících zařízení a úpravy pro ně  
- ochranná opatření před účinky bludných proudů  
- ochranu před přepětím.</t>
  </si>
  <si>
    <t>R42714</t>
  </si>
  <si>
    <t>MOSTNÍ NOSNÁ OCELOVÁ KONSTRUKCE MOSTU - kompletní montáž včetně konstrukcí, manipulační techniky - jeřábu, / přepravy na staveništi</t>
  </si>
  <si>
    <t>1: Dle technické zprávy, výkresových příloh projektové dokumentace. Dle výkazů materiálu projektu. Dle tabulky kubatur projektanta.  
2: montáž OK; dle pol. dodávky;    21,731</t>
  </si>
  <si>
    <t>- zřízení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všechny druhy ocelového kotvení,  
-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t>
  </si>
  <si>
    <t xml:space="preserve">  SO 07-22-02</t>
  </si>
  <si>
    <t>Silniční most - podchod pod ulicí Sportovců v km 2,004</t>
  </si>
  <si>
    <t>SO 07-22-02</t>
  </si>
  <si>
    <t>11348</t>
  </si>
  <si>
    <t>ODSTRANĚNÍ KRYTU ZPEVNĚNÝCH PLOCH Z DLAŽDIC VČETNĚ PODKLADU</t>
  </si>
  <si>
    <t>1: dle příl. 006 - výkopy  
2: demolice chodníku vč. obrub a podkl. vrstev  
3: 50,00*0,20</t>
  </si>
  <si>
    <t>113749</t>
  </si>
  <si>
    <t>FRÉZOVÁNÍ ZPEVNĚNÝCH PLOCH ASFALTOVÝCH TL. DO 200MM</t>
  </si>
  <si>
    <t>1: dle příl. 006 - výkopy  
2: frézováno vozovky;  280,00</t>
  </si>
  <si>
    <t>1: zemina pro zpětný zásyp  
2: dle pol. 17411; 292,00</t>
  </si>
  <si>
    <t>1: dle příl. 006 - výkopy  
2: výkopy tř. I;    1310,00</t>
  </si>
  <si>
    <t>1: dle příl. 006 - výkopy  
2: výkopy tř. II;   90,00</t>
  </si>
  <si>
    <t>1: dle pol. 13173;  1310,00  
2: dle pol. 13183;  90,00  
3: odpočet zeminy pro zpětný zásyp; dle pol. 17411; -292,00</t>
  </si>
  <si>
    <t>1: dle příl. 004 - Nový stav  
2: zásyp pod těsnící vrstvou zeminou vhodnou do násypů;  180,00  
3: zásyp zeminou vhodnou do zásypu;  112,00</t>
  </si>
  <si>
    <t>21331</t>
  </si>
  <si>
    <t>DRENÁŽNÍ VRSTVY Z BETONU MEZEROVITÉHO (DRENÁŽNÍHO)</t>
  </si>
  <si>
    <t>1: dle příl. 004 - Nový stav  
2: drenážní beton rubové drenáže;   4,00</t>
  </si>
  <si>
    <t>1: Dle technické zprávy, výkresových příloh projektové dokumentace. Dle výkazů materiálu projektu. Dle tabulky kubatur projektanta.  
2: dle příl. 008 - tvar zdi OP1 L, základ; 2,943  
3: dle příl. 009 - tvar zdi OP1 P; základ; 3,38  
4: dle příl. 010 - tvar zdi OP2 L; základ; 2,57  
5: dle příl. 011 - tvar zdi OP2 P;  základ; 11,388</t>
  </si>
  <si>
    <t>1: přechodové zdi C30/37  
2: dle příl. 008 - tvar zdi OP1 L, dřík; 2,012  
3: dle příl. 009 - tvar zdi OP1 P; dřík; 3,013  
4: dle příl. 010 - tvar zdi OP2 L; dřík; 1,38  
5: dle příl. 011 - tvar zdi OP2 P; dřík; 11,855</t>
  </si>
  <si>
    <t>1: výztuž přechod. zdí  
2: dle příl. 018 - výztuž OP1 L;    562,45/1000,00  
3: dle příl. 019 - výztuž OP1 P;    731,22/1000,00  
4: dle příl. 020 - výztuž OP2 L;   455,85/1000,00    
5: dle příl. 021 - výztuž OP2 P;   2226,38/1000,00</t>
  </si>
  <si>
    <t>1: dle příl. Detaily;   
2: kotvy římsy po 1m;  1*5,899*(26+18)  
3: dle příl. 012 - tvar říms  
4: vrtulové kotvy - 6kg/ks;  21*6,00</t>
  </si>
  <si>
    <t>1: dle příl. 012 -tvar říms  
2: ŽB římsy C30/37  
3: pravá římsa;   10,96  
4: chodníková římsa;   14,011</t>
  </si>
  <si>
    <t>1: dle příl. 022 - výztuž říms  
2: 2628,21/1000,00</t>
  </si>
  <si>
    <t>1: dle přílohy 007 - Tvar NK  
2: křídla;  24,80</t>
  </si>
  <si>
    <t>1: dle příl. 016; výztuž křídel vlevo;   1387,29/1000,00  
2: dle příl. 017; výztuž křídel vpravo;   2010,12/1000,00</t>
  </si>
  <si>
    <t>1: dle přílohy 007 - Tvar NK  
2: dolní příčel;  39,05  
3: stojky;   44,25  
4: horní příčel;  46,50</t>
  </si>
  <si>
    <t>1: dle příl. 015; výztuž horní příčle;  8579,00/1000,00  
2: dle příl. 014; výztuž stojek; 8059,93/1000,00  
3: dle příl. 013; výztuž dolní příčle;  7751,45/1000,00</t>
  </si>
  <si>
    <t>1: Dle technické zprávy, výkresových příloh projektové dokumentace. Dle výkazů materiálu projektu. Dle tabulky kubatur projektanta.  
2: dle příl. 008 - tvar zdi OP1 L, podkl. beton; 1,004  
3: dle příl. 009 - tvar zdi OP1 P; podkl. beton; 1,15  
4: dle příl. 010 - tvar zdi OP2 L; podkl. beton; 0,86  
5: dle příl. 011 - tvar zdi OP2 P; podkl. beton; 3,663</t>
  </si>
  <si>
    <t>1: dle příl. 004 - Nový stav  
2: podkl. beton drenáže;   40,00  
3: podkl. beton římsy mimo most u přechod. zdí;  1,50*0,25*(5,76+4,86)  
4: podkl. beton rámu;   18,534    
5: podkl. beton přechod zdí, měřeno digitálně;  (4,40+4,00+3,10)*2,85*0,15+(2,70+2,30)*2,35*0,15</t>
  </si>
  <si>
    <t>1: dle příl. 004 - nový stav  
2: podkl. beton dlažby; tl. 100mm; 0,290</t>
  </si>
  <si>
    <t>1: dle příl. 004 - Nový stav  
2: štěrkopísek těsnící vrstvy;   63,00</t>
  </si>
  <si>
    <t>1: dle příl. 004; Nový stav  
2: výplň. spádový beton pod cyklostezku;   30,00</t>
  </si>
  <si>
    <t>1: dle příl. 004 - Nový stav  
2: zásyp ŠD  0-32 nad těsnící vrstvou;  430,00</t>
  </si>
  <si>
    <t>1: dle příl. 004 - nový stav  
2: kamenná dlažba do betonu;   29,00*0,20</t>
  </si>
  <si>
    <t>R45831B</t>
  </si>
  <si>
    <t>VÝPLŇ ZA OPĚRAMI A ZDMI Z PROST BETONU DO C25/30</t>
  </si>
  <si>
    <t>1: dle příl. 004 - Nový stav  
2: výplňový beton výkopů za opěrami;  16,00</t>
  </si>
  <si>
    <t>502943</t>
  </si>
  <si>
    <t>ZŘÍZENÍ KONSTRUKČNÍ VRSTVY TĚLESA ŽELEZNIČNÍHO SPODKU Z GEOMEMBRÁNY</t>
  </si>
  <si>
    <t>1: dle příl. 016 - Izolace  
2: SVI4 - těsnící vrstva s geomembránou  
3: geomembrána těsnící vrstvy vč. přesahů;   250,00</t>
  </si>
  <si>
    <t>1: dle příl. 004 - Nový stav  
2: S1 - vozovkové souvrství  
3: ACO 11, tl. 40mm;  51,20</t>
  </si>
  <si>
    <t>574C55</t>
  </si>
  <si>
    <t>ASFALTOVÝ BETON PRO LOŽNÍ VRSTVY ACL 16 TL. 60MM</t>
  </si>
  <si>
    <t>1: dle příl. 004 - Nový stav  
2: S1 - vozovkové souvrství  
3: ACL 16, tl. 60mm;    51,20</t>
  </si>
  <si>
    <t>575C03</t>
  </si>
  <si>
    <t>LITÝ ASFALT MA IV (OCHRANA MOSTNÍ IZOLACE) 11</t>
  </si>
  <si>
    <t>1: dle příl. 004 - Nový stav  
2: S1 - vozovkové souvrství   
3: MA 11 IV, tl. min. 55mm;  51,20*0,055</t>
  </si>
  <si>
    <t>1: dle příl. Izolace  
2: SVI 5;  nátěry pod úrovní terénu;     
3: ALP+2xALN;   153,00</t>
  </si>
  <si>
    <t>711132</t>
  </si>
  <si>
    <t>IZOLACE BĚŽNÝCH KONSTRUKCÍ PROTI VOLNĚ STÉKAJÍCÍ VODĚ ASFALTOVÝMI PÁSY</t>
  </si>
  <si>
    <t>1: dle příl. 016 - Izolace  
2: SVI1a - izolace proti stékající vodě  
3: pod vozovkou;  50,00</t>
  </si>
  <si>
    <t>711462</t>
  </si>
  <si>
    <t>IZOLACE MOSTOVEK POD ŘÍMSOU ASFALTOVÝMI PÁSY S PEČETÍCÍ VRSTVOU</t>
  </si>
  <si>
    <t>1: dle příl. Izolace  
2: SVI 1b; Izolace pod římsami  
3: asfalt. pás s hliníkovou vložkou pod římsami;  35,00</t>
  </si>
  <si>
    <t>1: dle příl. 016 - Izolace  
2: SVI2 - Izol. proti tlak. vodě s tvrdou ochranou  
3: tvrdá ochrana tl. 50mm - C25/30 s kari sítí 4/100/100  
4: dno dolní příčle/podkl. beton;    95,00</t>
  </si>
  <si>
    <t>1: dle příl. 016 - Izolace  
2: SVI3 - Izol. proti sték. vodě s měkkou ochranou, geotextilie 600 g/m2  
3: svislé povrchy + přechod. zdi;   250,00</t>
  </si>
  <si>
    <t>1: dle příl. 004 - Nový stav  
2: rubová drenáž; 22,00</t>
  </si>
  <si>
    <t>1: dle schématu chrániček;  
2: kabelová chránička DN 40;    35,00  
3: dle příl. 012 - tvar říms  
4: kabelová chránička DN32;    17,70</t>
  </si>
  <si>
    <t>1: dle příl. 012 - tvar říms  
2: kabelová chránička PE90/75; 4*26,02</t>
  </si>
  <si>
    <t>1: dle příl. 004- Nový stav  
2: kanalizační vpusť 250*250;  2,00</t>
  </si>
  <si>
    <t>9117C1</t>
  </si>
  <si>
    <t>SVOD OCEL ZÁBRADEL ÚROVEŇ ZADRŽ H2 - DODÁVKA A MONTÁŽ</t>
  </si>
  <si>
    <t>1: dle příl. Schéma zábradelního svodidla  
2: zábr. jednostranné svodidlo s výplní z tahokovu;   26,00</t>
  </si>
  <si>
    <t>1: dle příl. 012;  nivelační značky na římse;  14</t>
  </si>
  <si>
    <t>1: dle příl. detaily  
2: proříznutí obrusné vrstvy;  14,50</t>
  </si>
  <si>
    <t>931316</t>
  </si>
  <si>
    <t>TĚSNĚNÍ DILATAČ SPAR ASF ZÁLIVKOU PRŮŘ DO 800MM2</t>
  </si>
  <si>
    <t>1: dle příl. detaily  
2: vyplnění spáry v obrusné vrstvě 20mm x 40mm zálivkou;   14,50   
3: těsnící zálivka podél říms; 4*21,90</t>
  </si>
  <si>
    <t>1: dle příl. detaily  
2: nerez prostu drenáže s límcem;   4*24,20  
3: dle příl. 007 Tvar NK; vývody pro měření BP. 2ks;   2*1,57</t>
  </si>
  <si>
    <t>1: dle příl. 004  
2: letopočty na římsách;  2,00</t>
  </si>
  <si>
    <t>1: dle pol. 17120;   1108,00*1,90</t>
  </si>
  <si>
    <t>1: dle pol. 113749; frézovaná vozovka;  280,00*0,20*2,20</t>
  </si>
  <si>
    <t>1: dle pol. 11348; demolice chodníku;   10,00*2,20</t>
  </si>
  <si>
    <t xml:space="preserve">  SO 07-23-01</t>
  </si>
  <si>
    <t>Zárubní zeď v km 1,735-1,978 (L)</t>
  </si>
  <si>
    <t>SO 07-23-01</t>
  </si>
  <si>
    <t>1: Dle technické zprávy, výkresových příloh projektové dokumentace a dle TKP staveb státních drah. Dle výkazů materiálu projektu. Dle tabulky kubatur projektanta.  
2: objem výkopů;  
3: 4680,00</t>
  </si>
  <si>
    <t>1: Dle technické zprávy, výkresových příloh projektové dokumentace a dle TKP staveb státních drah. Dle výkazů materiálu projektu. Dle tabulky kubatur projektanta.  
2: ochranný obsyp s drenážní funkcí;  329,00</t>
  </si>
  <si>
    <t>1: Dle technické zprávy, výkresových příloh projektové dokumentace a dle TKP staveb státních drah. Dle výkazů materiálu projektu. Dle tabulky kubatur projektanta.  
2: zásyp štěrkodrtí fr. 0/32;  657,00</t>
  </si>
  <si>
    <t>1: Dle technické zprávy, výkresových příloh projektové dokumentace a dle TKP staveb státních drah. Dle výkazů materiálu projektu. Dle tabulky kubatur projektanta.  
2: 210,00*1,40</t>
  </si>
  <si>
    <t>R187000</t>
  </si>
  <si>
    <t>NÁKUP ZEMINY VHODNÉ PRO OHUMUSOVÁNÍ VČ NALOŽENÍ, DOPRAVY NA MÍSTO URČENÍ A VEŠKERÉ MANIPULACE</t>
  </si>
  <si>
    <t>1: Dle technické zprávy, výkresových příloh projektové dokumentace a dle TKP staveb státních drah. Dle výkazů materiálu projektu. Dle tabulky kubatur projektanta.  
2: 294,00*0,15</t>
  </si>
  <si>
    <t>zahrnuje náklady na nákup zeminy vhodné pro ohumusování vč dopravy na místo určení a veškeré manipulace (naložení, složení, přeložení. přesun atd.)</t>
  </si>
  <si>
    <t>21263</t>
  </si>
  <si>
    <t>TRATIVODY KOMPLET Z TRUB Z PLAST HMOT DN DO 150MM</t>
  </si>
  <si>
    <t>1: Dle technické zprávy, výkresových příloh projektové dokumentace a dle TKP staveb státních drah. Dle výkazů materiálu projektu. Dle tabulky kubatur projektanta.  
2: 212,10+0,60*42</t>
  </si>
  <si>
    <t>1: Dle technické zprávy, výkresových příloh projektové dokumentace a dle TKP staveb státních drah. Dle výkazů materiálu projektu. Dle tabulky kubatur projektanta.  
2: zápora HEB 200, ocelová kotva pr. 63mm, ocelová převázka 2xU240 dl. 215,0m;  
3: 145,92*1,05</t>
  </si>
  <si>
    <t>1: Dle technické zprávy, výkresových příloh projektové dokumentace a dle TKP staveb státních drah. Dle výkazů materiálu projektu. Dle tabulky kubatur projektanta.  
2: výdřeva - dřevěné pažiny tl. 100mm;  
3: měřeno digi;  
4: 906,00</t>
  </si>
  <si>
    <t>286773</t>
  </si>
  <si>
    <t>KOTVY OCELOVÉ TYČOVÉ PG V PODZEMÍ DÉLKY DO 9M ÚNOS DO 150KN</t>
  </si>
  <si>
    <t>1: Dle technické zprávy, výkresových příloh projektové dokumentace a dle TKP staveb státních drah. Dle výkazů materiálu projektu. Dle tabulky kubatur projektanta.  
2: 107</t>
  </si>
  <si>
    <t>327325</t>
  </si>
  <si>
    <t>ZDI OPĚRNÉ, ZÁRUBNÍ, NÁBŘEŽNÍ ZE ŽELEZOVÉHO BETONU DO C30/37</t>
  </si>
  <si>
    <t>1: Dle technické zprávy, výkresových příloh projektové dokumentace a dle TKP staveb státních drah. Dle výkazů materiálu projektu. Dle tabulky kubatur projektanta.  
2: DC1;  25,28  
3: DC2;  25,64  
4: DC3;  27,11  
5: DC4;  26,76  
6: DC5;  27,25  
7: DC6;  27,75  
8: DC7;  28,25  
9: DC8;  28,75  
10: DC9;  30,34  
11: DC10;  29,75  
12: DC11;  29,79  
13: DC12;  29,37  
14: DC13;  28,95  
15: DC14;  28,53  
16: DC15;  29,11  
17: DC16;  27,40  
18: DC17;  26,41  
19: DC18;  25,41  
20: DC19;  24,41  
21: DC20;  23,41  
22: DC21;  24,53</t>
  </si>
  <si>
    <t>327365</t>
  </si>
  <si>
    <t>VÝZTUŽ ZDÍ OPĚRNÝCH, ZÁRUBNÍCH, NÁBŘEŽNÍCH Z OCELI 10505, B500B</t>
  </si>
  <si>
    <t>1: Dle technické zprávy, výkresových příloh projektové dokumentace a dle TKP staveb státních drah. Dle výkazů materiálu projektu. Dle tabulky kubatur projektanta.  
2: DC1;  2762,82/1000  
3: DC2;  2917,12/1000  
4: DC3;  3054,05/1000  
5: DC4;  3082,31/1000  
6: DC5;  3119,31/1000  
7: DC6;  3153,88/1000  
8: DC7;  4029,53/1000  
9: DC8;  4081,67/1000  
10: DC9;  4202,72/1000  
11: DC10;  4196,62/1000  
12: DC11;  4207,82/1000  
13: DC12;  4145,00/1000  
14: DC13;  4122,10/1000  
15: DC14;  4081,16/1000  
16: DC15;  4046,46/1000  
17: DC16;  3121,21/1000  
18: DC17;  3046,07/1000  
19: DC18;  2957,48/1000  
20: DC19;  2813,48/1000  
21: DC20;  2685,75/1000  
22: DC21;  3123,85/1000</t>
  </si>
  <si>
    <t>1: Dle technické zprávy, výkresových příloh projektové dokumentace a dle TKP staveb státních drah. Dle výkazů materiálu projektu. Dle tabulky kubatur projektanta.  
2: Z1;  930,50  
3: Z2;  3721,90  
4: Z3;  2326,20  
5: Z4;  2326,20  
6: Z5;  232,60</t>
  </si>
  <si>
    <t>1: Dle technické zprávy, výkresových příloh projektové dokumentace a dle TKP staveb státních drah. Dle výkazů materiálu projektu. Dle tabulky kubatur projektanta.  
2: podkladní beton tl. 200mm;  
3: 210,80*3,40*0,20  
4: výplňový beton pod zhutněným zásypem a drenážním obsypem - měřeno digitálně;  
5: 210,80*1,20</t>
  </si>
  <si>
    <t>451325</t>
  </si>
  <si>
    <t>PODKL A VÝPLŇ VRSTVY ZE ŽELEZOBET DO C30/37</t>
  </si>
  <si>
    <t>1: Dle technické zprávy, výkresových příloh projektové dokumentace a dle TKP staveb státních drah. Dle výkazů materiálu projektu. Dle tabulky kubatur projektanta.  
2: pod kamenné odláždění tl. 100mm;  
3: 209,98*1,00*0,10  
4: měřeno digitálně;  (10,40+6,80)*1,2*0,10</t>
  </si>
  <si>
    <t>1: Dle technické zprávy, výkresových příloh projektové dokumentace a dle TKP staveb státních drah. Dle výkazů materiálu projektu. Dle tabulky kubatur projektanta.  
2: kari síť 4,0/200mm;  
3: podkladní beton pod kamenné odláždění tl. 150mm;  
4: 209,98*1,00*1,20*0,99/1000  
5: měřeno digitálně;  (10,40+6,80)*1,2*1,20*0,99/1000</t>
  </si>
  <si>
    <t>1: Dle technické zprávy, výkresových příloh projektové dokumentace a dle TKP staveb státních drah. Dle výkazů materiálu projektu. Dle tabulky kubatur projektanta.  
2: 209,98*1,00*0,20  
3: měřeno digitálně;  (10,40+6,80)*1,2*0,20</t>
  </si>
  <si>
    <t>1: Dle technické zprávy, výkresových příloh projektové dokumentace a dle TKP staveb státních drah. Dle výkazů materiálu projektu. Dle tabulky kubatur projektanta.  
2: geotextilie min. 600g/m2;  
3: 209,98*2,40</t>
  </si>
  <si>
    <t>1: Dle technické zprávy, výkresových příloh projektové dokumentace a dle TKP staveb státních drah. Dle výkazů materiálu projektu. Dle tabulky kubatur projektanta.  
2: měřeno digi;  674,00  
3: 209,98*(2,10+1,500)  
4: 209,98*2,40</t>
  </si>
  <si>
    <t>1: Dle technické zprávy, výkresových příloh projektové dokumentace a dle TKP staveb státních drah. Dle výkazů materiálu projektu. Dle tabulky kubatur projektanta.  
2: měřeno digi;  674,00  
3: 209,98*2,10</t>
  </si>
  <si>
    <t>1: Dle technické zprávy, výkresových příloh projektové dokumentace a dle TKP staveb státních drah. Dle výkazů materiálu projektu. Dle tabulky kubatur projektanta.  
2: 707,00</t>
  </si>
  <si>
    <t>89722</t>
  </si>
  <si>
    <t>VPUSŤ KANALIZAČNÍ HORSKÁ KOMPLETNÍ Z BETON DÍLCŮ</t>
  </si>
  <si>
    <t>1: Dle technické zprávy, výkresových příloh projektové dokumentace a dle TKP staveb státních drah. Dle výkazů materiálu projektu. Dle tabulky kubatur projektanta.  
2: 2</t>
  </si>
  <si>
    <t>R8763</t>
  </si>
  <si>
    <t>PROSTUP ODVODNĚNÍ Z TRUB PLASTOVÝCH DN 180MM, VČETNĚ PŘÍRUBY</t>
  </si>
  <si>
    <t>1: Dle technické zprávy, výkresových příloh projektové dokumentace a dle TKP staveb státních drah. Dle výkazů materiálu projektu. Dle tabulky kubatur projektanta.  
2: prostup odvodnění trubka HDPE DN 180, dl. 710mm s přírubou navařenou na trubku;  
3: kotvení 4x nerez vruty 12mm;  
4: 42</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</si>
  <si>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</si>
  <si>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931185</t>
  </si>
  <si>
    <t>VÝPLŇ DILATAČNÍCH SPAR Z POLYSTYRENU TL 50MM</t>
  </si>
  <si>
    <t>1: Dle technické zprávy, výkresových příloh projektové dokumentace a dle TKP staveb státních drah. Dle výkazů materiálu projektu. Dle tabulky kubatur projektanta.  
2: výplň spáry mezi horskou vpustí a dříkem zdi;  
3: 0,88*1,60</t>
  </si>
  <si>
    <t>931334</t>
  </si>
  <si>
    <t>TĚSNĚNÍ DILATAČNÍCH SPAR POLYURETANOVÝM TMELEM PRŮŘEZU DO 400MM2</t>
  </si>
  <si>
    <t>1: Dle technické zprávy, výkresových příloh projektové dokumentace a dle TKP staveb státních drah. Dle výkazů materiálu projektu. Dle tabulky kubatur projektanta.  
2: 4,30*2*20+209,98  
3: výplň spáry mezi horskou vpustí a dříkem zdi;  
4: 0,88+1,60*2</t>
  </si>
  <si>
    <t>1: Dle technické zprávy, výkresových příloh projektové dokumentace a dle TKP staveb státních drah. Dle výkazů materiálu projektu. Dle tabulky kubatur projektanta.  
2: 4,30*2*20  
3: výplň spáry mezi horskou vpustí a dříkem zdi;  
4: 0,88+1,60*2</t>
  </si>
  <si>
    <t>935212</t>
  </si>
  <si>
    <t>PŘÍKOPOVÉ ŽLABY Z BETON TVÁRNIC ŠÍŘ DO 600MM DO BETONU TL 100MM</t>
  </si>
  <si>
    <t>1: Dle technické zprávy, výkresových příloh projektové dokumentace a dle TKP staveb státních drah. Dle výkazů materiálu projektu. Dle tabulky kubatur projektanta.  
2: 209,60</t>
  </si>
  <si>
    <t>1: Dle technické zprávy, výkresových příloh projektové dokumentace a dle TKP staveb státních drah. Dle výkazů materiálu projektu. Dle tabulky kubatur projektanta.  
2: kotevní pásky 40/5mm, 1,57 kg/m;  
3: 210,00*1,57  
4: vývod pro měření bludných proudů;  
5: 1,35*42</t>
  </si>
  <si>
    <t>83 ks * 126 dnů</t>
  </si>
  <si>
    <t>34 ks * 126 dnů</t>
  </si>
  <si>
    <t>1: Dle technické zprávy, výkresových příloh projektové dokumentace a dle TKP staveb státních drah. Dle výkazů materiálu projektu. Dle tabulky kubatur projektanta.  
2: dle pol. 13173;  
3: 4680,00*2,100</t>
  </si>
  <si>
    <t xml:space="preserve">  SO 07-23-02</t>
  </si>
  <si>
    <t>Zárubní zeď v km 2,350-2,472 (P)</t>
  </si>
  <si>
    <t>SO 07-23-02</t>
  </si>
  <si>
    <t>1: Dle technické zprávy, výkresových příloh projektové dokumentace a dle TKP staveb státních drah. Dle výkazů materiálu projektu. Dle tabulky kubatur projektanta.  
2: zárubní zdi;  
3: 154,0+224,0+208,0+144,0+154,0+200,0+238,0+230,0+222,0+221,0+198,0</t>
  </si>
  <si>
    <t>1: Dle technické zprávy, výkresových příloh projektové dokumentace a dle TKP staveb státních drah. Dle výkazů materiálu projektu. Dle tabulky kubatur projektanta.  
2: zárubní zdi;  
3: měřeno digi;  
4: štěrkodrť fr. 0/32;  
5: 214,378*3,80  
6: 814,636*0,1</t>
  </si>
  <si>
    <t>1: Dle technické zprávy, výkresových příloh projektové dokumentace a dle TKP staveb státních drah. Dle výkazů materiálu projektu. Dle tabulky kubatur projektanta.  
2: zárubní zeď;  
3:  206,432*1,50</t>
  </si>
  <si>
    <t>1: Dle technické zprávy, výkresových příloh projektové dokumentace a dle TKP staveb státních drah. Dle výkazů materiálu projektu. Dle tabulky kubatur projektanta.  
2: zárubní zeď;  
3: 309,648</t>
  </si>
  <si>
    <t>1: Dle technické zprávy, výkresových příloh projektové dokumentace a dle TKP staveb státních drah. Dle výkazů materiálu projektu. Dle tabulky kubatur projektanta.  
2: 309,648</t>
  </si>
  <si>
    <t>1: Dle technické zprávy, výkresových příloh projektové dokumentace a dle TKP staveb státních drah. Dle výkazů materiálu projektu. Dle tabulky kubatur projektanta.  
2: 309,648*0,15</t>
  </si>
  <si>
    <t>1: Dle technické zprávy, výkresových příloh projektové dokumentace a dle TKP staveb státních drah. Dle výkazů materiálu projektu. Dle tabulky kubatur projektanta.  
2: (110,50+107,30+3,20+0,30*23)*1,05</t>
  </si>
  <si>
    <t>1: Dle technické zprávy, výkresových příloh projektové dokumentace a dle TKP staveb státních drah. Dle výkazů materiálu projektu. Dle tabulky kubatur projektanta.  
2: zárubní zeď v km 2,350-2,472 (P);  
3: D1;  
4: základ;  3,80  
5: dřík;  4,10  
6: římsa;  1,00  
7: D2;   
8: základ;  7,10  
9: dřík;  6,40  
10: římsa;  1,50  
11: D3;  
12: základ;  7,10  
13: dřík;  7,90  
14: římsa;  1,50  
15: D4;  
16: základ;  6,50  
17: dřík;  5,70  
18: římsa;  1,40  
19: D5;  
20: základ;  6,50  
21: dřík;  6,00  
22: římsa;  1,40  
23: D6;  
24: základ;  6,50  
25: dřík;  6,00  
26: římsa;  1,40  
27: D7;  
28: základ;  6,50  
29: dřík;  6,10  
30: římsa;  1,40  
31: D8;  
32: základ;  6,50  
33: dřík;  6,30  
34: římsa;  1,40  
35: D9;  
36: základ;  7,10  
37: dřík;  9,00  
38: římsa;  1,50  
39: D10;  
40: základ;  7,10  
41: dřík;  7,70  
42: římsa;  1,50  
43: D11;  
44: základ;  7,10  
45: dřík;  8,20  
46: římsa;  1,50  
47: D12;  
48: základ;  7,10  
49: dřík;  8,50  
50: římsa;  1,50  
51: D13;  
52: základ;  7,10  
53: dřík;  8,50  
54: římsa;  1,50  
55: D14;  
56: základ;  7,10  
57: dřík;  8,60  
58: římsa;  1,50  
59: D15;  
60: základ;  7,10  
61: dřík;  11,00  
62: římsa;  1,50  
63: D16;  
64: základ;  7,10  
65: dřík;  8,60  
66: římsa;  1,50  
67: D17;  
68: základ;  7,10  
69: dřík;  8,70  
70: římsa;  1,50  
71: D18;  
72: základ;  7,10  
73: dřík;  8,70  
74: římsa;  1,50  
75: D19;  
76: základ;  7,10  
77: dřík;  8,50  
78: římsa;  1,50  
79: D20;  
80: základ;  7,10  
81: dřík;  8,10  
82: římsa;  1,50  
83: D21;  
84: základ;  7,10  
85: dřík;  8,60  
86: římsa;  1,50  
87: D22;  
88: základ;  7,10  
89: dřík;  7,40  
90: římsa;  1,50  
91: D23;  
92: základ;  2,80  
93: dřík;  3,80  
94: římsa;  0,80</t>
  </si>
  <si>
    <t>1: Dle technické zprávy, výkresových příloh projektové dokumentace a dle TKP staveb státních drah. Dle výkazů materiálu projektu. Dle tabulky kubatur projektanta.  
2: D1; (571,00+369,10+60,10)/1000  
3: D2;  (963,80+534,30+79,80)/1000  
4: D3;  (987,10+625,70+90,00)/1000  
5: D4;  (879,20+490,50+72,50)/1000  
6: D5;  (894,30+506,50+72,50)/1000  
7: D6;  (871,30+488,30+72,50)/1000  
8: D7;  (894,30+505,50+72,50)/1000  
9: D8;  (871,30+510,10+72,50)/1000  
10: D9;  (1069,60+706,90+90,40)/1000  
11: D10;  (1014,10+602,70+79,80)/1000  
12: D11;  (1047,20+628,10+79,80)/1000  
13: D12;  (1063,70+645,70+79,80)/1000  
14: D13;  (1063,70+645,70+79,80)/1000  
15: D14;  (1063,70+645,70+79,80)/1000  
16: D15;  (1133,90+785,90+90,40)/1000  
17: D16;  (1063,70+645,70+79,80)/1000  
18: D17;  (1063,70+645,70+79,80)/1000  
19: D18;  (1063,70+645,70+79,80)/1000  
20: D19;  (1063,70+645,70+79,80)/1000  
21: D20;  (1063,70+645,70+79,80)/1000  
22: D21;  (1077,20+749,80+90,40)/1000  
23: D22;  (1014,10+602,70+79,80)/1000  
24: D23;  (429,50+347,50+44,20)/1000</t>
  </si>
  <si>
    <t>1: Dle technické zprávy, výkresových příloh projektové dokumentace a dle TKP staveb státních drah. Dle výkazů materiálu projektu. Dle tabulky kubatur projektanta.  
2: podkladní beton pod zárubní zdí  tl. 150mm;  
3: zárubní zeď v km 2,350-2,472 (P);  
4: D1;  2,60  
5: D2;  4,50  
6: D3;  4,50  
7: D4;  4,20  
8: D5;  4,20  
9: D6;  3,90  
10: D7;  4,20  
11: D8;  4,20  
12: D9;  4,50  
13: D10;  4,50  
14: D11;  4,50  
15: D12;  4,50  
16: D13;  4,50  
17: D14;  4,50  
18: D15;  4,50  
19: D16;  4,50  
20: D17;  4,50  
21: D18;  4,50  
22: D19;  4,50  
23: D20;  4,50  
24: D21;  4,50  
25: D22;  4,50  
26: D23;  1,40</t>
  </si>
  <si>
    <t>1: Dle technické zprávy, výkresových příloh projektové dokumentace a dle TKP staveb státních drah. Dle výkazů materiálu projektu. Dle tabulky kubatur projektanta.  
2: výplňový beton pod zhutněným zásypem a drenážním obsypem;  
3: začátek zdi km 2,298, po  přerušení zdi km 2,512 950;  
4: měřeno digitálně;  214,378*0,60  
5: 128,627*0,1</t>
  </si>
  <si>
    <t>1: Dle technické zprávy, výkresových příloh projektové dokumentace a dle TKP staveb státních drah. Dle výkazů materiálu projektu. Dle tabulky kubatur projektanta.  
2: začátek zdi km 2,298, po  přerušení zdi km 2,512 950;  
3: pod kamenné odláždění tl. 150mm;  
4: měřeno digi;  
5: (219,579+1,20*5)*0,15</t>
  </si>
  <si>
    <t>1: Dle technické zprávy, výkresových příloh projektové dokumentace a dle TKP staveb státních drah. Dle výkazů materiálu projektu. Dle tabulky kubatur projektanta.  
2: začátek zdi km 2,298, po  přerušení zdi km 2,512 950;  
3: pod kamenné odláždění tl. 150mm;  
4: kari síť 4,0/200mm;  
5: měřeno digi;  
6: (219,579+1,20*5)*1,2*0,99/1000</t>
  </si>
  <si>
    <t>1: Dle technické zprávy, výkresových příloh projektové dokumentace a dle TKP staveb státních drah. Dle výkazů materiálu projektu. Dle tabulky kubatur projektanta.  
2: začátek zdi km 2,298, po  přerušení zdi km 2,512 950;  
3: měřeno digi;  
4: (219,579+1,20*5)*0,15</t>
  </si>
  <si>
    <t>1: Dle technické zprávy, výkresových příloh projektové dokumentace a dle TKP staveb státních drah. Dle výkazů materiálu projektu. Dle tabulky kubatur projektanta.  
2: D1; (5,32+1,09)*1,714  
3: D2;  9,979*1,718  
4: D3;  (9,98+0,69*2)*1,762  
5: D4;  9,079*1,709  
6: D5;  9,079*1,804  
7: D6;  9,079*1,816  
8: D7;  9,079*1,833  
9: D8;  9,099*1,883  
10: D9;  (9,98+0,69*2)*1,928  
11: D10;  9,98*2,068  
12: D11;  9,98*2,208  
13: D12;  9,98*2,284  
14: D13;  9,98*2,288  
15: D14;  9,98*2,296  
16: D15;  (9,98*0,69*2)*2,305  
17: D16;  9,98*2,307  
18: D17;  9,98*2,313  
19: D18;  9,98*2,322  
20: D19;  9,98*2,281  
21: D20;  9,98*2,187  
22: D21;  (9,98+0,69*2)*2,089  
23: D22;  9,98*1,992  
24: D23;  (3,54+1,09)*1,947</t>
  </si>
  <si>
    <t>502946</t>
  </si>
  <si>
    <t>ZŘÍZENÍ KONSTRUKČNÍ VRSTVY TĚLESA ŽELEZNIČNÍHO SPODKU Z GEOKOMPOZITU</t>
  </si>
  <si>
    <t>1: Dle technické zprávy, výkresových příloh projektové dokumentace a dle TKP staveb státních drah. Dle výkazů materiálu projektu. Dle tabulky kubatur projektanta.  
2: 1xAlp+2xAln;  
3: D1; (5,32+1,09)*1,714+5,32*(1,85+0,90+2,09)+(1,75+0,45*2)*1,30  
4: D2;  9,979*(1,718+1,85+0,90+2,09)  
5: D3;  (9,98+0,69*2)*1,762+9,98*(1,85+0,90+2,09)  
6: D4;  9,079*(1,709+1,85+0,90+2,09)  
7: D5;  9,079*(1,804+1,85+0,90*2,09)  
8: D6;  9,079*(1,816+1,85+0,90+2,09)  
9: D7;  9,079*(1,833+1,85+0,90+2,09)  
10: D8;  9,099*(1,883+1,85+0,90+2,09)  
11: D9;  (9,98+0,69*2)*1,928+9,98*(1,85+0,90+2,09)  
12: D10;  9,98*(2,068+1,85+0,90+2,09)  
13: D11;  9,98*(2,208+1,85+0,90+2,09)  
14: D12;  9,98*(2,284+1,85+0,90+2,09)  
15: D13;  9,98*(2,288+1,85+0,90+2,09)  
16: D14;  9,98*(2,296+1,85+0,90+2,09)  
17: D15;  (9,98*0,69*2)*2,305+9,98*(1,85+0,90+2,09)  
18: D16;  9,98*(2,307+1,85+0,90+2,09)  
19: D17;  9,98*(2,313+1,85+0,90+2,09)  
20: D18;  9,98*(2,322+1,85+0,90+2,09)  
21: D19;  9,98*(2,281+1,85+0,90+2,09)  
22: D20;  9,98*(2,187+1,85+0,90+2,09)  
23: D21;  (9,98+0,69*2)*2,089+9,98*(1,85+0,90+2,09)  
24: D22;  9,98*(1,992+1,85+0,90+2,09)  
25: D23;  (3,54+1,09)*1,947+3,54*(1,85+0,90+2,09)+(1,75+0,45*2)*1,30</t>
  </si>
  <si>
    <t>1: Dle technické zprávy, výkresových příloh projektové dokumentace a dle TKP staveb státních drah. Dle výkazů materiálu projektu. Dle tabulky kubatur projektanta.  
2: D1; (5,32+1,09)*(1,714+0,50)  
3: D2;  9,979*(1,718+0,50)  
4: D3;  (9,98+0,69*2)*(1,762+0,50)  
5: D4;  9,079*(1,709+0,50)  
6: D5;  9,079*(1,804+0,50)  
7: D6;  9,079*(1,816+0,50)  
8: D7;  9,079*(1,833+0,50)  
9: D8;  9,099*(1,883+0,50)  
10: D9;  (9,98+0,69*2)*(1,928+0,50)  
11: D10;  9,98*(2,068+0,50)  
12: D11;  9,98*(2,208+0,50)  
13: D12;  9,98*(2,284+0,50)  
14: D13;  9,98*(2,288+0,50)  
15: D14;  9,98*(2,296+0,50)  
16: D15;  (9,98*0,69*2)*(2,305+0,50)  
17: D16;  9,98*(2,307+0,50)  
18: D17;  9,98*(2,313+0,50)  
19: D18;  9,98*(2,322+0,50)  
20: D19;  9,98*(2,281+0,50)  
21: D20;  9,98*(2,187+0,50)  
22: D21;  (9,98+0,69*2)*(2,089+0,50)  
23: D22;  9,98*(1,992+0,50)  
24: D23;  (3,54+1,09)*(1,947+0,50)</t>
  </si>
  <si>
    <t>74A330</t>
  </si>
  <si>
    <t>SVORNÍKOVÝ KOŠ PRO ZÁKLAD TV</t>
  </si>
  <si>
    <t>1: Dle technické zprávy, výkresových příloh projektové dokumentace a dle TKP staveb státních drah. Dle výkazů materiálu projektu. Dle tabulky kubatur projektanta.  
2: 4</t>
  </si>
  <si>
    <t>1: Dle technické zprávy, výkresových příloh projektové dokumentace a dle TKP staveb státních drah. Dle výkazů materiálu projektu. Dle tabulky kubatur projektanta.  
2: 3</t>
  </si>
  <si>
    <t>1: Dle technické zprávy, výkresových příloh projektové dokumentace a dle TKP staveb státních drah. Dle výkazů materiálu projektu. Dle tabulky kubatur projektanta.  
2: měřeno digi;  
3: 216,40</t>
  </si>
  <si>
    <t>1: Dle technické zprávy, výkresových příloh projektové dokumentace a dle TKP staveb státních drah. Dle výkazů materiálu projektu. Dle tabulky kubatur projektanta.  
2: cca; 3,30*23*1,1</t>
  </si>
  <si>
    <t>1: Dle technické zprávy, výkresových příloh projektové dokumentace a dle TKP staveb státních drah. Dle výkazů materiálu projektu. Dle tabulky kubatur projektanta.  
2: cca; 2,50*2*23*1,1</t>
  </si>
  <si>
    <t>1: Dle technické zprávy, výkresových příloh projektové dokumentace a dle TKP staveb státních drah. Dle výkazů materiálu projektu. Dle tabulky kubatur projektanta.  
2: kolem gabionu GS1;  
3: 26,65</t>
  </si>
  <si>
    <t>935222</t>
  </si>
  <si>
    <t>PŘÍKOPOVÉ ŽLABY Z BETON TVÁRNIC ŠÍŘ DO 900MM DO BETONU TL 100MM</t>
  </si>
  <si>
    <t>1: Dle technické zprávy, výkresových příloh projektové dokumentace a dle TKP staveb státních drah. Dle výkazů materiálu projektu. Dle tabulky kubatur projektanta.  
2: kolem gabionu GS1;  
3: 66,70</t>
  </si>
  <si>
    <t>9352A2</t>
  </si>
  <si>
    <t>PŘÍKOPOVÉ ŽLABY Z BETON TVÁRNIC ŠÍŘ DO 300MM DO BETONU TL 100MM</t>
  </si>
  <si>
    <t>1: Dle technické zprávy, výkresových příloh projektové dokumentace a dle TKP staveb státních drah. Dle výkazů materiálu projektu. Dle tabulky kubatur projektanta.  
2: kolem zárubní zdi;  
3: 211,189</t>
  </si>
  <si>
    <t>1: Dle technické zprávy, výkresových příloh projektové dokumentace a dle TKP staveb státních drah. Dle výkazů materiálu projektu. Dle tabulky kubatur projektanta.  
2: kotevní pásky 40/5mm, 1,57 kg/m;  
3: 216,55*1,57  
4: prostup odvodnění nerez tr. + příruba;  
5: prostup DN 150mm;  
6: 23*12,56  
7: prostup DN 200mm;  
8: 1*14,75  
9: vývod pro měření bludných proudů;  
10: 1,57*46</t>
  </si>
  <si>
    <t>1: Dle technické zprávy, výkresových příloh projektové dokumentace a dle TKP staveb státních drah. Dle výkazů materiálu projektu. Dle tabulky kubatur projektanta.  
2: dle pol. 13173;  
3: 2193,00*1,900</t>
  </si>
  <si>
    <t xml:space="preserve">  SO 07-23-03</t>
  </si>
  <si>
    <t>Zárubní zeď v km 2,475-2,658 (L)</t>
  </si>
  <si>
    <t>SO 07-23-03</t>
  </si>
  <si>
    <t>1: Dle technické zprávy, výkresových příloh projektové dokumentace a dle TKP staveb státních drah. Dle výkazů materiálu projektu. Dle tabulky kubatur projektanta.  
2: zárubní zdi;  
3: řez km 2,510;  83,00  
4: řez km 2,520;  124,00  
5: řez km 2,530;  163,00  
6: řez km 2,540;  178,00  
7: řez km 2,550;  208,00  
8: řez km 2,560;  220,00  
9: řez km 2,570;  199,00  
10: řez km 2,580;  270,00</t>
  </si>
  <si>
    <t>1: Dle technické zprávy, výkresových příloh projektové dokumentace a dle TKP staveb státních drah. Dle výkazů materiálu projektu. Dle tabulky kubatur projektanta.  
2: zárubní zdi;  
3: řez km 2,510;  79,00  
4: řez km 2,520;  80,00  
5: řez km 2,530;  94,20  
6: řez km 2,540;  102,00  
7: řez km 2,550;  109,40  
8: řez km 2,560;  113,50  
9: řez km 2,570;  108,30  
10: řez km 2,580;  20,40</t>
  </si>
  <si>
    <t>1: Dle technické zprávy, výkresových příloh projektové dokumentace a dle TKP staveb státních drah. Dle výkazů materiálu projektu. Dle tabulky kubatur projektanta.  
2: měřeno digi;  
3: 160,00</t>
  </si>
  <si>
    <t>1: Dle technické zprávy, výkresových příloh projektové dokumentace a dle TKP staveb státních drah. Dle výkazů materiálu projektu. Dle tabulky kubatur projektanta.  
2: 160,00*0,15</t>
  </si>
  <si>
    <t>1: Dle technické zprávy, výkresových příloh projektové dokumentace a dle TKP staveb státních drah. Dle výkazů materiálu projektu. Dle tabulky kubatur projektanta.  
2: 72,00</t>
  </si>
  <si>
    <t>21264</t>
  </si>
  <si>
    <t>TRATIVODY KOMPLET Z TRUB Z PLAST HMOT DN DO 200MM</t>
  </si>
  <si>
    <t>1: Dle technické zprávy, výkresových příloh projektové dokumentace a dle TKP staveb státních drah. Dle výkazů materiálu projektu. Dle tabulky kubatur projektanta.  
2: od horské vpusti do šachty ŠG3;  
3: 8,50</t>
  </si>
  <si>
    <t>286733</t>
  </si>
  <si>
    <t>KOTVY OCELOVÉ TYČOVÉ PG V PODZEMÍ DÉLKY DO 5M ÚNOS DO 150KN</t>
  </si>
  <si>
    <t>1: Dle technické zprávy, výkresových příloh projektové dokumentace a dle TKP staveb státních drah. Dle výkazů materiálu projektu. Dle tabulky kubatur projektanta.  
2: km 2,510;  
3: 2</t>
  </si>
  <si>
    <t>3272A7</t>
  </si>
  <si>
    <t>ZDI OPĚR, ZÁRUB, NÁBŘEŽ Z GABIONŮ RUČNĚ ROVNANÝCH, DRÁT O4,0MM, POVRCHOVÁ ÚPRAVA Zn + Al</t>
  </si>
  <si>
    <t>1: Dle technické zprávy, výkresových příloh projektové dokumentace a dle TKP staveb státních drah. Dle výkazů materiálu projektu. Dle tabulky kubatur projektanta.  
2: zárubní zdi - gabionové koše;  
3: 1,00*1,00*1,00*341  
4: 0,50*1,00*1,00*177  
5: 0,50*0,50*1,00*64</t>
  </si>
  <si>
    <t>1: Dle technické zprávy, výkresových příloh projektové dokumentace a dle TKP staveb státních drah. Dle výkazů materiálu projektu. Dle tabulky kubatur projektanta.  
2: "zábradlí Z1;  258,80  
3: "zábradlí Z2;  346,90*7  
4: "zábradlí Z3;  91,50*2</t>
  </si>
  <si>
    <t>1: Dle technické zprávy, výkresových příloh projektové dokumentace a dle TKP staveb státních drah. Dle výkazů materiálu projektu. Dle tabulky kubatur projektanta.  
2: podkladní beton pod zárubní zdí  tl. 150mm;  
3: začátek zdi km 2,510, po km 2,581 550;  
4: 70,00*2,85*0,15  
5: 29,925*0,1</t>
  </si>
  <si>
    <t>1: Dle technické zprávy, výkresových příloh projektové dokumentace a dle TKP staveb státních drah. Dle výkazů materiálu projektu. Dle tabulky kubatur projektanta.  
2: pod kamenné odláždění tl. 150mm;  
3: 70,10*1,00*0,15  
4: (6,00+4,00)*1,20*0,15</t>
  </si>
  <si>
    <t>1: Dle technické zprávy, výkresových příloh projektové dokumentace a dle TKP staveb státních drah. Dle výkazů materiálu projektu. Dle tabulky kubatur projektanta.  
2: podkladní beton pod zárubní zdí  tl. 150mm;  
3: kari síť 150/150/8mm;  
4: 70,00*2,85*1,20*5,39/1000  
5: kari síť 4,0/200mm;  
6: podkladní beton pod kamenné odláždění tl. 150mm;  
7: 70,10*1,00*1,2*0,99/1000  
8: (6,00+3,90)*1,20*1,20*0,99/1000</t>
  </si>
  <si>
    <t>1: Dle technické zprávy, výkresových příloh projektové dokumentace a dle TKP staveb státních drah. Dle výkazů materiálu projektu. Dle tabulky kubatur projektanta.  
2: 70,10*1,00*0,15  
3: (6,00+4,00)*1,20*0,15</t>
  </si>
  <si>
    <t>1: Dle technické zprávy, výkresových příloh projektové dokumentace a dle TKP staveb státních drah. Dle výkazů materiálu projektu. Dle tabulky kubatur projektanta.  
2: 1</t>
  </si>
  <si>
    <t>1: Dle technické zprávy, výkresových příloh projektové dokumentace a dle TKP staveb státních drah. Dle výkazů materiálu projektu. Dle tabulky kubatur projektanta.  
2: 9,00+1,00+70,00+8,20</t>
  </si>
  <si>
    <t>1: Dle technické zprávy, výkresových příloh projektové dokumentace a dle TKP staveb státních drah. Dle výkazů materiálu projektu. Dle tabulky kubatur projektanta.  
2: 70,00</t>
  </si>
  <si>
    <t>1: Dle technické zprávy, výkresových příloh projektové dokumentace a dle TKP staveb státních drah. Dle výkazů materiálu projektu. Dle tabulky kubatur projektanta.  
2: dle pol. 13173;  
3: 1445,00*1,900</t>
  </si>
  <si>
    <t xml:space="preserve">  SO 07-23-04</t>
  </si>
  <si>
    <t>Zárubní zeď v km 2,658-2,763 (L)</t>
  </si>
  <si>
    <t>SO 07-23-04</t>
  </si>
  <si>
    <t>1: Dle technické zprávy, výkresových příloh projektové dokumentace a dle TKP staveb státních drah. Dle výkazů materiálu projektu. Dle tabulky kubatur projektanta.  
2: 70% z objemu výkopu;  
3: díl 1; 175,76*0,7  
4: eskalátor;  605,24*0,7  
5: díl 2; 98,52*0,7  
6: výtah; 141,89*0,7  
7: díl 3; 176,75*0,7  
8: díl 4; 110,04*0,7  
9: rezerva 15%;  
10: 915,74*0,15</t>
  </si>
  <si>
    <t>1: Dle technické zprávy, výkresových příloh projektové dokumentace a dle TKP staveb státních drah. Dle výkazů materiálu projektu. Dle tabulky kubatur projektanta.  
2: 30% z objemu výkopu;  
3: díl 1; 175,76*0,3  
4: eskalátor;  605,24*0,3  
5: díl 2; 98,52*0,3  
6: výtah; 141,89*0,3  
7: díl 3; 176,75*0,3  
8: díl 4; 110,04*0,3  
9: rezerva 15%;  
10: 392,46*0,15</t>
  </si>
  <si>
    <t>1: Dle technické zprávy, výkresových příloh projektové dokumentace a dle TKP staveb státních drah. Dle výkazů materiálu projektu. Dle tabulky kubatur projektanta.  
2: objem zásypů za rubem;  
3: díl 1; 70,53  
4: eskalátor;  61,37  
5: díl 2; 43,59  
6: výtah; 22,75  
7: díl 3; 28,21  
8: díl 4; 57,60  
9: díl 4 odpočet;  -3,70  
10: díl 4 odpočet schodiště;  -5,00  
11: objem zásypů před lícem;  
12: díl 1; 7,88  
13: eskalátor;  0  
14: díl 2; 3,86  
15: výtah; 0  
16: díl 3; 8,68  
17: díl 4; 1,05  
18: rezerva 15%;  
19: 296,82*0,15</t>
  </si>
  <si>
    <t>1: Dle technické zprávy, výkresových příloh projektové dokumentace a dle TKP staveb státních drah. Dle výkazů materiálu projektu. Dle tabulky kubatur projektanta.  
2: ohumusování tl. 150mm;  
3: 111,72</t>
  </si>
  <si>
    <t>1: Dle technické zprávy, výkresových příloh projektové dokumentace a dle TKP staveb státních drah. Dle výkazů materiálu projektu. Dle tabulky kubatur projektanta.  
2: 111,72</t>
  </si>
  <si>
    <t>1: Dle technické zprávy, výkresových příloh projektové dokumentace a dle TKP staveb státních drah. Dle výkazů materiálu projektu. Dle tabulky kubatur projektanta.  
2: 111,72*0,15</t>
  </si>
  <si>
    <t>1: Dle technické zprávy, výkresových příloh projektové dokumentace a dle TKP staveb státních drah. Dle výkazů materiálu projektu. Dle tabulky kubatur projektanta.  
2: 41,64  
3: rezerva;  41,64*0,1</t>
  </si>
  <si>
    <t>21362</t>
  </si>
  <si>
    <t>DRENÁŽNÍ VRSTVY Z GEOSÍTĚ</t>
  </si>
  <si>
    <t>1: Dle technické zprávy, výkresových příloh projektové dokumentace a dle TKP staveb státních drah. Dle výkazů materiálu projektu. Dle tabulky kubatur projektanta.  
2: drenážní geokompozit;  
3: 159,74</t>
  </si>
  <si>
    <t>1: Dle technické zprávy, výkresových příloh projektové dokumentace a dle TKP staveb státních drah. Dle výkazů materiálu projektu. Dle tabulky kubatur projektanta.  
2: dilatační celek 1;  
3: zárubní zeď v km 2,658-2,763 (L);  
4: základ;  4,20  
5: dřík;  4,30  
6: dilatační celek 2;  
7: zárubní zeď v km 2,658-2,763 (L) ;  
8: základ;  6,90  
9: dřík;  8,60  
10: dilatační celek 3;  
11: zárubní zeď v km 2,658-2,763 (L) ;  
12: základ;  7,60  
13: dřík;  8,10  
14: dilatační celek 4;  
15: zárubní zeď v km 2,658-2,763 (L) ;  
16: základ;  1,30  
17: dřík;  1,50</t>
  </si>
  <si>
    <t>1: Dle technické zprávy, výkresových příloh projektové dokumentace a dle TKP staveb státních drah. Dle výkazů materiálu projektu. Dle tabulky kubatur projektanta.  
2: dilatační celek 1;  
3: zárubní zeď v km 2,658-2,763 (L);  
4: 1,6472  
5: dilatační celek 2;  
6: zárubní zeď v km 2,658-2,763 (L) ;  
7: 2,41849  
8: dilatační celek 3;  
9: zárubní zeď v km 2,658-2,763 (L) ;  
10: 2,83223  
11: dilatační celek 4;  
12: zárubní zeď v km 2,658-2,763 (L) ;  
13: 0,53292</t>
  </si>
  <si>
    <t>327366</t>
  </si>
  <si>
    <t>VÝZTUŽ ZDÍ OPĚRNÝCH, ZÁRUBNÍCH, NÁBŘEŽNÍCH Z KARI SÍTÍ</t>
  </si>
  <si>
    <t>1: Dle technické zprávy, výkresových příloh projektové dokumentace a dle TKP staveb státních drah. Dle výkazů materiálu projektu. Dle tabulky kubatur projektanta.  
2: dilatační celek 3;  
3: zárubní zeď v km 2,658-2,763 (L) ;  
4: 2*32,40/1000</t>
  </si>
  <si>
    <t>1: Dle technické zprávy, výkresových příloh projektové dokumentace a dle TKP staveb státních drah. Dle výkazů materiálu projektu. Dle tabulky kubatur projektanta.  
2: zárubní zeď v km 2,658-2763 (L);  
3: Z1;  185,69  
4: Z2;  215,50</t>
  </si>
  <si>
    <t>1: Dle technické zprávy, výkresových příloh projektové dokumentace a dle TKP staveb státních drah. Dle výkazů materiálu projektu. Dle tabulky kubatur projektanta.  
2: výplň pod drenáží;  
3: díl 1;  13,60  
4: eskalátor;  42,20  
5: díl 2;  22,72  
6: výtah;  8,89  
7: díl 3;  5,21  
8: rezerva;  92,62*0,1</t>
  </si>
  <si>
    <t>1: Dle technické zprávy, výkresových příloh projektové dokumentace a dle TKP staveb státních drah. Dle výkazů materiálu projektu. Dle tabulky kubatur projektanta.  
2: podkladní deska pod zárubní zdi tl. 150mm;  
3: díl 1;  2,50  
4: díl 2;  2,90  
5: díl 3;  3,40  
6: díl 4;  0,90</t>
  </si>
  <si>
    <t>1: Dle technické zprávy, výkresových příloh projektové dokumentace a dle TKP staveb státních drah. Dle výkazů materiálu projektu. Dle tabulky kubatur projektanta.  
2: pod kamenné odláždění tl. 150mm;  
3: 24,174*0,15</t>
  </si>
  <si>
    <t>1: Dle technické zprávy, výkresových příloh projektové dokumentace a dle TKP staveb státních drah. Dle výkazů materiálu projektu. Dle tabulky kubatur projektanta.  
2: výztuž podkladního betonu pod kamenné odláždění tl. 150mm 200/200/4mm;  
3: 24,174*1,20*0,99/1000  
4: podkladní beton 100/100/10mm;  
5: 64,67*1,20*12,33/1000</t>
  </si>
  <si>
    <t>1: Dle technické zprávy, výkresových příloh projektové dokumentace a dle TKP staveb státních drah. Dle výkazů materiálu projektu. Dle tabulky kubatur projektanta.  
2: pod podkladní beton odláždění tl. 50mm;  
3: 24,174*0,05  
4: štěrkový polštář;  
5: 10,00</t>
  </si>
  <si>
    <t>1: Dle technické zprávy, výkresových příloh projektové dokumentace a dle TKP staveb státních drah. Dle výkazů materiálu projektu. Dle tabulky kubatur projektanta.  
2: kamenné odláždění tl. 200mm;  
3: 24,174*0,20</t>
  </si>
  <si>
    <t>1: Dle technické zprávy, výkresových příloh projektové dokumentace a dle TKP staveb státních drah. Dle výkazů materiálu projektu. Dle tabulky kubatur projektanta.  
2: 1xAlp+2xAln;  
3: díl 1 - část 1;  3,76  
4: díl 1 - část 2;  14,82  
5: díl 2;  26,84  
6: díl 3;  27,17  
7: podklad drenáže - díl 1;  18,39  
8: podklad drenáže - eskalátor;  32,65  
9: podklad drenáže - díl 2;  19,37  
10: podklad drenáže - výtah;  6,32  
11: podklad drenáže - díl 3;  10,42</t>
  </si>
  <si>
    <t>1: Dle technické zprávy, výkresových příloh projektové dokumentace a dle TKP staveb státních drah. Dle výkazů materiálu projektu. Dle tabulky kubatur projektanta.  
2: díl 1 - část 1;  3,76  
3: díl 1 - část 2;  14,82  
4: díl 2;  26,84  
5: díl 3;  27,17  
6: podklad drenáže - díl 1;  18,39  
7: podklad drenáže - eskalátor;  32,65  
8: podklad drenáže - díl 2;  19,37  
9: podklad drenáže - výtah;  6,32  
10: podklad drenáže - díl 3;  10,42</t>
  </si>
  <si>
    <t>711509</t>
  </si>
  <si>
    <t>OCHRANA IZOLACE NA POVRCHU TEXTILIÍ</t>
  </si>
  <si>
    <t>1: Dle technické zprávy, výkresových příloh projektové dokumentace a dle TKP staveb státních drah. Dle výkazů materiálu projektu. Dle tabulky kubatur projektanta.  
2: 62,00</t>
  </si>
  <si>
    <t>R8958_R02</t>
  </si>
  <si>
    <t>TRATIVODNÍ ŠACHTA PLASTOVÁ PE HD DN 400 S UZAMYKATELNÝM POKLOPEM</t>
  </si>
  <si>
    <t>– položky pro konstrukce na trubním vedení zahrnují kompletní konstrukce trubního vedení a to buď ve spojení s potrubím nebo samostatně. Zahrnují rovněž úpravy typových konstrukcí, spojovací a těsnící materiál, předepsané povrchové úpravy, máčení cihel, vyspárování a pod. Šachty, vpustě, kabelové komory zahrnují i poklopy s rámem,mříže s rámem, koše na bahno, stupadla, žebříky, stropy z bet. dílců a pod.   
– dodání dílce požadovaného tvaru a vlastností, jeho skladování, doprava a osazení do definitivní polohy,včetně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ploch,osazení měřících zařízení, zkoušení a měření dílců a pod.).Viz :     
– Předpis  S4 Železniční spodek   
– Vzorové listy železničního spodku Ž1, Ž 2, Ž3, Ž4.   
– Technické kvalitativní podmínky staveb Státních drah, kap. 1, 2, 3, 4, 14, 17, 22.</t>
  </si>
  <si>
    <t>1: Dle technické zprávy, výkresových příloh projektové dokumentace a dle TKP staveb státních drah. Dle výkazů materiálu projektu. Dle tabulky kubatur projektanta.  
2: kolem odláždění;  
3: 25,00</t>
  </si>
  <si>
    <t>931232</t>
  </si>
  <si>
    <t>VÝPLŇ DILATAČNÍCH SPAR Z PRYŽOVÝCH PÁSŮ ŠÍŘKY DO 200MM PROFILOVANÝCH TL DO 7MM</t>
  </si>
  <si>
    <t>1: Dle technické zprávy, výkresových příloh projektové dokumentace a dle TKP staveb státních drah. Dle výkazů materiálu projektu. Dle tabulky kubatur projektanta.  
2: waterstop;  
3: 10,00</t>
  </si>
  <si>
    <t>1: Dle technické zprávy, výkresových příloh projektové dokumentace a dle TKP staveb státních drah. Dle výkazů materiálu projektu. Dle tabulky kubatur projektanta.  
2: 13,00</t>
  </si>
  <si>
    <t>1: Dle technické zprávy, výkresových příloh projektové dokumentace a dle TKP staveb státních drah. Dle výkazů materiálu projektu. Dle tabulky kubatur projektanta.  
2: vývod pro měření bludných proudů - 8ks;  
3: 1,55*8</t>
  </si>
  <si>
    <t>1: Dle technické zprávy, výkresových příloh projektové dokumentace a dle TKP staveb státních drah. Dle výkazů materiálu projektu. Dle tabulky kubatur projektanta.  
2: kotevní pásky 40/5mm, 1,57kg/m;  
3: díl 1;  9,20*1,57  
4: díl 2;  7,07*1,57  
5: dřík základny eskalátoru;  11,12*1,57  
6: díl 3;  8,68*1,57  
7: spojovací materiál 15%;  
8: 56,63*0,15  
9: nerezová příruba prostupu drenáže;  
10: 6,30*2  
11: výrobek z kovu pro překrytí spáry mezi zdí a eskalátorem;   
12: 2,00*2</t>
  </si>
  <si>
    <t>1: Dle technické zprávy, výkresových příloh projektové dokumentace a dle TKP staveb státních drah. Dle výkazů materiálu projektu. Dle tabulky kubatur projektanta.  
2: 1504,43*2,100</t>
  </si>
  <si>
    <t xml:space="preserve">  SO 07-23-05</t>
  </si>
  <si>
    <t>Zárubní zeď v km 2,658-2,763 (P)</t>
  </si>
  <si>
    <t>SO 07-23-05</t>
  </si>
  <si>
    <t>1: Dle technické zprávy, výkresových příloh projektové dokumentace a dle TKP staveb státních drah. Dle výkazů materiálu projektu. Dle tabulky kubatur projektanta.  
2: 50% z objemu výkopu;  
3: díl 1;  16,22*0,5  
4: díl 2;  28,00*0,5  
5: díl 3;  22,80*0,5  
6: díl 4;  17,51*0,5  
7: eskalátor;  401,18*0,5  
8: díl 5;  32,19*0,5  
9: výtah;  215,50*0,5  
10: díl 6-1;  65,42*0,5  
11: díl 6-2;  68,01*0,5  
12: díl 7;  57,55*0,5  
13: rezerva 15%;  
14: 462,19*0,15</t>
  </si>
  <si>
    <t>1: Dle technické zprávy, výkresových příloh projektové dokumentace a dle TKP staveb státních drah. Dle výkazů materiálu projektu. Dle tabulky kubatur projektanta.  
2: objem zásypů za rubem;  
3: díl 1;  9,14  
4: díl 2;  16,40  
5: díl 3;  22,93  
6: díl 4;  41,36  
7: eskalátor;  45,81  
8: díl 5;  22,90  
9: výtah;  11,30  
10: díl 6;  31,79  
11: díl 7;  16,50  
12: objem zásypů na líci;  
13: díl 1;  4,48  
14: díl 2;  4,50  
15: díl 3;  4,37  
16: díl 4;  3,96  
17: eskalátor;  23,02  
18: díl 5;  2,50  
19: výtah;  11,85  
20: díl 6;  5,70  
21: díl 7;  0,70  
22: rezerva 15%;  
23: 279,21*0,15</t>
  </si>
  <si>
    <t>1: Dle technické zprávy, výkresových příloh projektové dokumentace a dle TKP staveb státních drah. Dle výkazů materiálu projektu. Dle tabulky kubatur projektanta.  
2: ohumusování tl. 150mm;  
3: 69,50</t>
  </si>
  <si>
    <t>1: Dle technické zprávy, výkresových příloh projektové dokumentace a dle TKP staveb státních drah. Dle výkazů materiálu projektu. Dle tabulky kubatur projektanta.  
2: 69,50</t>
  </si>
  <si>
    <t>1: Dle technické zprávy, výkresových příloh projektové dokumentace a dle TKP staveb státních drah. Dle výkazů materiálu projektu. Dle tabulky kubatur projektanta.  
2: 69,50*0,15</t>
  </si>
  <si>
    <t>1: Dle technické zprávy, výkresových příloh projektové dokumentace a dle TKP staveb státních drah. Dle výkazů materiálu projektu. Dle tabulky kubatur projektanta.  
2: 12,00</t>
  </si>
  <si>
    <t>1: Dle technické zprávy, výkresových příloh projektové dokumentace a dle TKP staveb státních drah. Dle výkazů materiálu projektu. Dle tabulky kubatur projektanta.  
2: 52,00</t>
  </si>
  <si>
    <t>1: Dle technické zprávy, výkresových příloh projektové dokumentace a dle TKP staveb státních drah. Dle výkazů materiálu projektu. Dle tabulky kubatur projektanta.  
2: díl 1;  10,10  
3: díl 2;  20,00  
4: díl 3;  22,92  
5: díl 4;  26,86  
6: díl 5;  14,62  
7: díl 6;  20,02  
8: podklad drenáže díl 1;  17,16  
9: podklad drenáže díl 2;  26,75  
10: podklad drenáže díl 3;  24,78  
11: podklad drenáže díl 4;  26,50  
12: podklad drenáže - eskalátor;  28,70  
13: podklad drenáže díl 5;  16,29  
14: podklad drenáže - výtah;  8,69  
15: podklad drenáže díl 6;  17,57</t>
  </si>
  <si>
    <t>1: Dle technické zprávy, výkresových příloh projektové dokumentace a dle TKP staveb státních drah. Dle výkazů materiálu projektu. Dle tabulky kubatur projektanta.  
2: 20ks štětovnic dl. 2,5m, 62,kg/m;  
3: 20*2,50*62/1000</t>
  </si>
  <si>
    <t>1: Dle technické zprávy, výkresových příloh projektové dokumentace a dle TKP staveb státních drah. Dle výkazů materiálu projektu. Dle tabulky kubatur projektanta.  
2: díl 1;    
3: základ;  5,60  
4: dřík;  4,40  
5: díl 2;  
6: základ;  9,80  
7: dřík;  11,40  
8: díl 3;  
9: základ;  8,80  
10: dřík;  10,80  
11: díl 4;  
12: základ;  9,20  
13: dřík;  10,30  
14: díl 5;  
15: základ;  4,70  
16: dřík;  5,40  
17: díl 6;  
18: základ;  7,20  
19: dřík;  6,20  
20: díl 7;  
21: základ;  1,00  
22: dřík;  1,10</t>
  </si>
  <si>
    <t>1: Dle technické zprávy, výkresových příloh projektové dokumentace a dle TKP staveb státních drah. Dle výkazů materiálu projektu. Dle tabulky kubatur projektanta.  
2: díl 1;  
3: základ;  949,30/1000  
4: dřík;  447,40/1000  
5: díl 2;  
6: základ;  1945,30/1000  
7: dřík;  1911,30/1000  
8: díl 3;  
9: základ;  2023,20/1000  
10: dřík;  1972,20/1000  
11: díl 4;  
12: základ;  2009,30/1000  
13: dřík;  1991,00/1000  
14: díl 5;  
15: základ;  829,40/1000  
16: dřík;  614,20/1000  
17: díl 6;  
18: základ;  1503,20/1000  
19: dřík;  812,30/1000  
20: díl 7;  
21: základ;  220,60/1000  
22: dřík;  147,50/1000</t>
  </si>
  <si>
    <t>327368</t>
  </si>
  <si>
    <t>VÝZTUŽ ZDÍ OPĚR, ZÁRUB, NÁBŘEŽ ZE SVAŘ SÍTÍ</t>
  </si>
  <si>
    <t>1: Dle technické zprávy, výkresových příloh projektové dokumentace a dle TKP staveb státních drah. Dle výkazů materiálu projektu. Dle tabulky kubatur projektanta.  
2: díl 6;  
3: základ;  64,78/1000</t>
  </si>
  <si>
    <t>1: Dle technické zprávy, výkresových příloh projektové dokumentace a dle TKP staveb státních drah. Dle výkazů materiálu projektu. Dle tabulky kubatur projektanta.  
2: Z1;  178,11  
3: Z2;  172,94</t>
  </si>
  <si>
    <t>R327221</t>
  </si>
  <si>
    <t>OBKLAD ZDÍ OPĚRNÝCH AKUSTICKÝ</t>
  </si>
  <si>
    <t>1: Dle technické zprávy, výkresových příloh projektové dokumentace a dle TKP staveb státních drah. Dle výkazů materiálu projektu. Dle tabulky kubatur projektanta.  
2: 5,45</t>
  </si>
  <si>
    <t>položka zahrnuje dodávku a osazení dvoustranně lícovaného kamene, jeho případné kotvení se všemi souvisejícími materiály a pracemi, dodávku předepsané malty, spárování.</t>
  </si>
  <si>
    <t>1: Dle technické zprávy, výkresových příloh projektové dokumentace a dle TKP staveb státních drah. Dle výkazů materiálu projektu. Dle tabulky kubatur projektanta.  
2: 130,00</t>
  </si>
  <si>
    <t>1: Dle technické zprávy, výkresových příloh projektové dokumentace a dle TKP staveb státních drah. Dle výkazů materiálu projektu. Dle tabulky kubatur projektanta.  
2: výplň pod drenáží;  
3: díl 1;  13,20  
4: díl 2;  20,80  
5: díl 3;  19,47  
6: díl 4;  20,77  
7: eskalátor;  37,08  
8: díl 5;  12,75  
9: výtah;  10,35  
10: díl 6;  8,67</t>
  </si>
  <si>
    <t>1: Dle technické zprávy, výkresových příloh projektové dokumentace a dle TKP staveb státních drah. Dle výkazů materiálu projektu. Dle tabulky kubatur projektanta.  
2: podkladní desky;  
3: díl 1;  2,30  
4: díl 2;  4,30  
5: díl 3;  3,70  
6: díl 4;  3,90  
7: díl 5;  2,00  
8: díl 6;  3,20  
9: díl 7;  0,70</t>
  </si>
  <si>
    <t>1: Dle technické zprávy, výkresových příloh projektové dokumentace a dle TKP staveb státních drah. Dle výkazů materiálu projektu. Dle tabulky kubatur projektanta.  
2: pod kamenné odláždění tl. 150mm;  
3: 21,70*0,15</t>
  </si>
  <si>
    <t>1: Dle technické zprávy, výkresových příloh projektové dokumentace a dle TKP staveb státních drah. Dle výkazů materiálu projektu. Dle tabulky kubatur projektanta.  
2: výztuž podkladního betonu pod kamenné odláždění tl. 150mm 200/200/4mm;  
3: 21,70*1,20*0,99/1000  
4: podkladní beton 100/100/10mm;  
5: (20,10/0,15)*1,20*12,33/1000</t>
  </si>
  <si>
    <t>1: Dle technické zprávy, výkresových příloh projektové dokumentace a dle TKP staveb státních drah. Dle výkazů materiálu projektu. Dle tabulky kubatur projektanta.  
2: 22,75</t>
  </si>
  <si>
    <t>1: Dle technické zprávy, výkresových příloh projektové dokumentace a dle TKP staveb státních drah. Dle výkazů materiálu projektu. Dle tabulky kubatur projektanta.  
2: kamenné odláždění tl. 200mm;  
3: 21,70*0,20</t>
  </si>
  <si>
    <t>1: Dle technické zprávy, výkresových příloh projektové dokumentace a dle TKP staveb státních drah. Dle výkazů materiálu projektu. Dle tabulky kubatur projektanta.  
2: 144,53</t>
  </si>
  <si>
    <t>89486</t>
  </si>
  <si>
    <t>ŠACHTY KANALIZAČNÍ PLASTOVÉ D 800MM</t>
  </si>
  <si>
    <t>1: Dle technické zprávy, výkresových příloh projektové dokumentace a dle TKP staveb státních drah. Dle výkazů materiálu projektu. Dle tabulky kubatur projektanta.  
2: 6</t>
  </si>
  <si>
    <t>1: Dle technické zprávy, výkresových příloh projektové dokumentace a dle TKP staveb státních drah. Dle výkazů materiálu projektu. Dle tabulky kubatur projektanta.  
2: ukončení odláždění;  
3: 32,00</t>
  </si>
  <si>
    <t>1: Dle technické zprávy, výkresových příloh projektové dokumentace a dle TKP staveb státních drah. Dle výkazů materiálu projektu. Dle tabulky kubatur projektanta.  
2: waterstop;  
3: 13,40</t>
  </si>
  <si>
    <t>1: Dle technické zprávy, výkresových příloh projektové dokumentace a dle TKP staveb státních drah. Dle výkazů materiálu projektu. Dle tabulky kubatur projektanta.  
2: 30,00</t>
  </si>
  <si>
    <t>1: Dle technické zprávy, výkresových příloh projektové dokumentace a dle TKP staveb státních drah. Dle výkazů materiálu projektu. Dle tabulky kubatur projektanta.  
2: vývod pro měření bludných proudů - 8ks;  
3: 1,55*12</t>
  </si>
  <si>
    <t>1: Dle technické zprávy, výkresových příloh projektové dokumentace a dle TKP staveb státních drah. Dle výkazů materiálu projektu. Dle tabulky kubatur projektanta.  
2: kotevní pásky 40/5mm, 1,57kg/m;  
3: díl 1;  10,37  
4: díl 2;  15,70  
5: díl 3;  14,56  
6: díl 4;  14,42  
7: dřík základny eskalátoru;  18,74  
8: díl 5;  8,17  
9: díl 6;  12,37  
10: spojovací materiál 15%;  
11: 94,34*0,15  
12: nerezová příruba prostupu drenáže;  
13: 6,30*3</t>
  </si>
  <si>
    <t>1: Dle technické zprávy, výkresových příloh projektové dokumentace a dle TKP staveb státních drah. Dle výkazů materiálu projektu. Dle tabulky kubatur projektanta.  
2: 1063,038*2,100</t>
  </si>
  <si>
    <t xml:space="preserve">  SO 07-23-06</t>
  </si>
  <si>
    <t>Zárubní zeď v km 2,702-2,743 (L)</t>
  </si>
  <si>
    <t>SO 07-23-06</t>
  </si>
  <si>
    <t>1: Dle technické zprávy, výkresových příloh projektové dokumentace a dle TKP staveb státních drah. Dle výkazů materiálu projektu. Dle tabulky kubatur projektanta.  
2: 127,60</t>
  </si>
  <si>
    <t>1: Dle technické zprávy, výkresových příloh projektové dokumentace a dle TKP staveb státních drah. Dle výkazů materiálu projektu. Dle tabulky kubatur projektanta.  
2: základové patky sloupků zábradlí;  
3: 0,35*0,35*0,80*31</t>
  </si>
  <si>
    <t>1: Dle technické zprávy, výkresových příloh projektové dokumentace a dle TKP staveb státních drah. Dle výkazů materiálu projektu. Dle tabulky kubatur projektanta.  
2: 1,25+22,25+2,50+4,05*2  
3: celkem  kg;  34,10*37,42*1,03</t>
  </si>
  <si>
    <t>431314</t>
  </si>
  <si>
    <t>SCHODIŠŤ KONSTR Z PROST BETONU DO C25/30</t>
  </si>
  <si>
    <t>1: Dle technické zprávy, výkresových příloh projektové dokumentace a dle TKP staveb státních drah. Dle výkazů materiálu projektu. Dle tabulky kubatur projektanta.  
2: schodnice;  
3: výkres č. 005;  2,00</t>
  </si>
  <si>
    <t>1: Dle technické zprávy, výkresových příloh projektové dokumentace a dle TKP staveb státních drah. Dle výkazů materiálu projektu. Dle tabulky kubatur projektanta.  
2: podkladní beton pod předláždění svahu tl. 200mm;  
3: měřeno digitálně;  
4: (122,830*0,20)*1,40</t>
  </si>
  <si>
    <t>1: Dle technické zprávy, výkresových příloh projektové dokumentace a dle TKP staveb státních drah. Dle výkazů materiálu projektu. Dle tabulky kubatur projektanta.  
2: podkladní beton pod předláždění svahu tl. 200mm;  
3: kari síť 4,0/200mm - 0,99kg/m2;  
4: (122,830*1,40*1,20*0,99)/1000</t>
  </si>
  <si>
    <t>1: Dle technické zprávy, výkresových příloh projektové dokumentace a dle TKP staveb státních drah. Dle výkazů materiálu projektu. Dle tabulky kubatur projektanta.  
2: předláždění svahu, lomový kámen tl. 200mm do betonu tl. 200mm"  
3: měřeno digitálně;  
4: (122,830*0,20)*1,40</t>
  </si>
  <si>
    <t>467314</t>
  </si>
  <si>
    <t>STUPNĚ A PRAHY VODNÍCH KORYT Z PROSTÉHO BETONU C25/30</t>
  </si>
  <si>
    <t>1: Dle technické zprávy, výkresových příloh projektové dokumentace a dle TKP staveb státních drah. Dle výkazů materiálu projektu. Dle tabulky kubatur projektanta.  
2: práh ve spodní části nového odláždění;  
3: (6,42+23,05+10,10)*0,35*0,60</t>
  </si>
  <si>
    <t>R434314</t>
  </si>
  <si>
    <t>SCHODIŠŤOVÉ STUPNĚ, Z PROST BETONU DO C30/37</t>
  </si>
  <si>
    <t>1: Dle technické zprávy, výkresových příloh projektové dokumentace a dle TKP staveb státních drah. Dle výkazů materiálu projektu. Dle tabulky kubatur projektanta.  
2: schodišťové stupně;  
3: výkres č. 005;  1,80</t>
  </si>
  <si>
    <t>1: Dle technické zprávy, výkresových příloh projektové dokumentace a dle TKP staveb státních drah. Dle výkazů materiálu projektu. Dle tabulky kubatur projektanta.  
2: (3,74+3,20+3,00+2,43+3,09)*1,30  
3: schodiště;  3,90*2*2</t>
  </si>
  <si>
    <t>96613</t>
  </si>
  <si>
    <t>BOURÁNÍ KONSTRUKCÍ Z KAMENE NA MC</t>
  </si>
  <si>
    <t>1: Dle technické zprávy, výkresových příloh projektové dokumentace a dle TKP staveb státních drah. Dle výkazů materiálu projektu. Dle tabulky kubatur projektanta.  
2: stávající odláždění svahu, lomový kámen tl. 200mm do betonu tl. 100mm"  
3: měřeno digitálně;  
4: 82,26*0,30*1,20</t>
  </si>
  <si>
    <t>1: Dle technické zprávy, výkresových příloh projektové dokumentace a dle TKP staveb státních drah. Dle výkazů materiálu projektu. Dle tabulky kubatur projektanta.  
2: betonový práh;  
3: 27,40*0,30*0,60</t>
  </si>
  <si>
    <t>1: Dle technické zprávy, výkresových příloh projektové dokumentace a dle TKP staveb státních drah. Dle výkazů materiálu projektu. Dle tabulky kubatur projektanta.  
2: pol.č. 12273;  127,60*2,100</t>
  </si>
  <si>
    <t>1: Dle technické zprávy, výkresových příloh projektové dokumentace a dle TKP staveb státních drah. Dle výkazů materiálu projektu. Dle tabulky kubatur projektanta.  
2: pol.č. 96613;  29,614*2,500  
3: pol.č. 96615;  4,932*2,200</t>
  </si>
  <si>
    <t xml:space="preserve">  SO 07-23-07</t>
  </si>
  <si>
    <t>Zárubní zdi v km 2,004 - Sletiště</t>
  </si>
  <si>
    <t>SO 07-23-07</t>
  </si>
  <si>
    <t>1: zemina pro zpětný zásyp; dle pol. 17411; 550,00</t>
  </si>
  <si>
    <t>1: dle příl. 005 - Výkopy  
2: výkopy tř. I;     2550,00</t>
  </si>
  <si>
    <t>1: dle příl. 005 - Výkopy  
2: výkopy tř. II;    146,00</t>
  </si>
  <si>
    <t>1: dle pol. 13173;  2550,00  
2: dle pol. 13183;  146,00  
3: odpočet zeminy pro zpětný zásyp, dle pol. 17411;  -550,00</t>
  </si>
  <si>
    <t>1: dle příl. 004 - Přehledný výkres  
2: zásyp hutněnou zeminou;   550,00</t>
  </si>
  <si>
    <t>1: dle příl. 004 - Přehledný výkres  
2: ohumusování tl. 150mm;   590,00</t>
  </si>
  <si>
    <t>1: dle pol. 18222; 590,00</t>
  </si>
  <si>
    <t>1: dle pol. 18241;   590,00</t>
  </si>
  <si>
    <t>1: dle pol. 18222; nákup zeminy pro ohumusování;   590,00*0,15</t>
  </si>
  <si>
    <t>1: dle příl. 004 - Přehledný výkres  
2: Drenáž DN 150;   130,00</t>
  </si>
  <si>
    <t>21461C</t>
  </si>
  <si>
    <t>SEPARAČNÍ GEOTEXTILIE DO 300G/M2</t>
  </si>
  <si>
    <t>1: dle příl. 004 - Přehledný výkres  
2: opláštění gabionů, geotextilie 300g/m2;     270,00</t>
  </si>
  <si>
    <t>1: dle příl. 004 - přehledný výkres;  
2: gabion v. 2,00m, dl. 74,1m;  111,20  
3: gabion v. 1,50m, dl. 26,00m;  32,50     
4: gabion v. 1,00m, dl. 10,00m;    7,50</t>
  </si>
  <si>
    <t>1: dle příl. 004 - Přehledný výkres  
2: štěrkodrť 16-32 podsyp;  104,00</t>
  </si>
  <si>
    <t>1: dle pol. 17120; (2550,00-550,00)*1,90</t>
  </si>
  <si>
    <t>1: dle pol. 13183;  146,00*1,90</t>
  </si>
  <si>
    <t xml:space="preserve">  SO 07-24-01</t>
  </si>
  <si>
    <t>Návěstní krakorec v km 0,701</t>
  </si>
  <si>
    <t>SO 07-24-01</t>
  </si>
  <si>
    <t>1: Dle technické zprávy, výkresových příloh projektové dokumentace. Dle výkazů materiálu projektu. Dle tabulky kubatur projektanta.  
2: zemina pro zpětný zásyp, dle pol. 17411;     110,00</t>
  </si>
  <si>
    <t>1: Dle technické zprávy, výkresových příloh projektové dokumentace. Dle výkazů materiálu projektu. Dle tabulky kubatur projektanta.  
2: výkop pro patku, měřeno digitálně;      135,60</t>
  </si>
  <si>
    <t>1: dle pol. 13173; 135,60  
2: zemina pro zpětný zásyp, dle pol. 17411;   -110,00</t>
  </si>
  <si>
    <t>1: Dle technické zprávy, výkresových příloh projektové dokumentace. Dle výkazů materiálu projektu. Dle tabulky kubatur projektanta.  
2: zpětný zásyp;  110,00</t>
  </si>
  <si>
    <t>1: dle příl. 005; základová patka C30/37  
2: ŽB patka;   16,40</t>
  </si>
  <si>
    <t>1: dle příl. 005; výztuž ŽB patky;     1391,00/1000,00</t>
  </si>
  <si>
    <t>1: dle příl. 005; podkl. beton patky;   1,20</t>
  </si>
  <si>
    <t>R424170</t>
  </si>
  <si>
    <t>KONSTRUKCE KRAKORCE - OCEL. KONSTRUKCE DO BET. PATKY - VČETNĚ PK ÚPRAVY, KOTVENÍ A UKOLEJNĚNÍ, PŘÍSLUŠENSTVÍ, KOMPLETNÍ DODÁVKA A MONTÁŽ AUTOJEŘÁBEM /</t>
  </si>
  <si>
    <t>1: Dle technické zprávy, výkresových příloh projektové dokumentace. Dle výkazů materiálu projektu. Dle tabulky kubatur projektanta.  
2: dle příl. 006;   
3: patka - kotevní šrouby, kotevní rozvaděče, chráničky;    294,60/1000,00  
4: sloup;    2261,86/1000,00  
5: břevno;   2259,70/1000,00  
6: žebřík;   377,73/1000,00  
7: zábradlí, výplně, ostatní;   1029,04/1000,00</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</si>
  <si>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</si>
  <si>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1: dle pol. 17120;     25,60*1,90</t>
  </si>
  <si>
    <t xml:space="preserve">  SO 08-20-01</t>
  </si>
  <si>
    <t>Most - podchod v km 3,651</t>
  </si>
  <si>
    <t>SO 08-20-01</t>
  </si>
  <si>
    <t>000</t>
  </si>
  <si>
    <t>D.2.1.4.05    
Půdorys, Řezy A-A, B-B, C-C  
pol_13183A (výkop)  
622,500*2,00=1 245,000 [A]  
pol_261216 (kotvení)  
((3,14*0,035*0,035)*240,000)*2,00=1,846 [B]  
Celkem: A+B=1 246,846 [C]</t>
  </si>
  <si>
    <t>pol_13193A (výkop)  
842,500*2,30=1 937,750 [A]  
pol_13293A  
16,410*2,30=37,743 [B]  
pol_264328 (piloty)  
((3,14*0,300*0,300)*324,00)*2,30=210,594 [C]  
Celkem: A+B+C=2 186,087 [D]</t>
  </si>
  <si>
    <t>R029438</t>
  </si>
  <si>
    <t>OSTATNÍ POŽADAVKY - VYPRACOVÁNÍ RDS</t>
  </si>
  <si>
    <t>vypracování detailní dokumentace provedení pohledových betonů (včetně technologického předpisu)</t>
  </si>
  <si>
    <t>Zahrnuje veškeré náklady spojené s objednatelem požadovanými pracemi. Kompletní RDS-realizační dokumentace stavby v rozsahu nezbytném pro správnou a bezchybnou realizaci stavby a rozsahu sjednané mezi objednatelem a zhotovitelem stavby.</t>
  </si>
  <si>
    <t>001</t>
  </si>
  <si>
    <t>pro zpětný zásyp vhodnou vytěženou nenamrzavou zeminou  
pol_17411  
220,000=220,000 [A]</t>
  </si>
  <si>
    <t>131835</t>
  </si>
  <si>
    <t>HLOUBENÍ JAM ZAPAŽ I NEPAŽ TŘ. II, ODVOZ DO 8KM</t>
  </si>
  <si>
    <t>část pro zpětný zásyp  
vhodnou vytěženou nenamrzavou zeminou  
pol_17411  
220,000=220,000 [A]</t>
  </si>
  <si>
    <t>dle grafických a textových příloh PD  
D.2.1.4.05    
Půdorys, Řezy A-A, B-B, C-C, D-D, E-E, F-F  
Výkopy a stavební postupy  
příloha 003 až 009, 065  
"-----------------------------------------------------------"  
celkková kubatura výkopů učena dle projektanta  
SP0+SP1+SP2+SP3; Fáze 1+2  
(1000,00+685,000)*0,50=842,500 [A]  
odpočet zpětný zásyp, pol_17411  
-220,000=- 220,000 [B]  
Celkem: A+B=622,500 [C]</t>
  </si>
  <si>
    <t>13193A</t>
  </si>
  <si>
    <t>HLOUBENÍ JAM ZAPAŽ I NEPAŽ TŘ III - BEZ DOPRAVY</t>
  </si>
  <si>
    <t>dle grafických a textových příloh PD  
D.2.1.4.05    
Půdorys, Řezy A-A, B-B, C-C, D-D, E-E, F-F  
Výkopy a stavební postupy  
příloha 003 až 009, 065  
"-----------------------------------------------------------"  
celkková kubatura výkopů učena dle projektanta  
SP0+SP1+SP2+SP3; Fáze 1+2  
(1000,00+685,0001685)*0,50=842,500 [A]</t>
  </si>
  <si>
    <t>13293A</t>
  </si>
  <si>
    <t>HLOUBENÍ RÝH ŠÍŘ DO 2M PAŽ I NEPAŽ TŘ. III - BEZ DOPRAVY</t>
  </si>
  <si>
    <t>dle grafických a textových příloh PD_D.2.1.4.05  
Půdorysy, Řezy_003 až 009  
Odvodnění_060  
"-----------------------------------------------------------"  
drenáž - napojení do šachty  
(1,00*0,60)*(58,00-(13,15+14,15+3,350))=16,410 [A]</t>
  </si>
  <si>
    <t>D.2.1.4.05    
pol_13183A (výkop)  
622,500=622,500 [A]  
pol_13193A (výkop)  
842,500=842,500 [B]  
pol_13293A (výkop)  
11,500=11,500 [C]  
pol_17411  
220,000=220,000 [D]  
pol_261216 (kotvení)  
(3,14*0,035*0,035)*240,000=0,923 [E]  
pol_264328 (piloty)  
(3,14*0,300*0,300)*324,00=91,562 [F]  
Celkem: A+B+C+D+E+F=1 788,985 [G]</t>
  </si>
  <si>
    <t>pol_17481  
420,000=420,000 [A]</t>
  </si>
  <si>
    <t>D.2.1.4.05  
Půdorys, Řezy A-A, B-B, C-C, D-D, E-E, F-F  
Výkopy a stavební postupy  
příloha 003 až 009, 065  
část pro zpětný zásyp  
"-----------------------------------------------------------"  
SP0+SP1+SP2+SP3; Fáze 1+2  
celková kubatura výkopů učena dle projektanta  
220,000=220,000 [B]</t>
  </si>
  <si>
    <t>dle grafických a textových příloh PD_D.2.1.4.05  
Půdorysy, Řezy_003 až 009  
Odvodnění_060  
"-----------------------------------------------------------"  
drenáž - napojení do šachty  
1,00*(0,60-0,10)*(58,00-13,15-14,15-3,35)=13,675 [A]</t>
  </si>
  <si>
    <t>D.2.1.4.05  
Výkopy a stavební postupy  
příloha 065  
"-----------------------------------------------------------"  
Fáze 1_plocha digi  
578,000=578,000 [A]  
Fáze 2_plocha digi  
474,000=474,000 [B]  
Celkem: A+B=1 052,000 [C]</t>
  </si>
  <si>
    <t>21461G</t>
  </si>
  <si>
    <t>SEPARAČNÍ GEOTEXTILIE DO 800G/M2</t>
  </si>
  <si>
    <t>D.2.1.4.05    
Půdorys, Řezy A-A, B-B, C-C, D-D, E-E, F-F  
příloha 003 až 009, 060, 065  
3,14159*0,15*58,00=27,332 [A]</t>
  </si>
  <si>
    <t>D.2.1.4.05    
dle grafických a textových příloh PD  
Půdorys, Řezy A-A, B-B, C-C, D-D, E-E, F-F  
Výkopy a stavební postupy  
příloha 003 až 009, 065  
"-----------------------------------------------------------"  
Výkaz materiálu pažení  
Z1 zápora HEB 200  
16551,000*0,001=16,551 [A]  
Z2 zápora HEB 200  
3310,200*0,001=3,310 [B]  
U1 převázka U220  
2058,000*0,001=2,058 [C]  
U2 převázka U220  
176,400*0,001=0,176 [D]  
Celkem: A+B+C+D=22,095 [E]</t>
  </si>
  <si>
    <t>22695</t>
  </si>
  <si>
    <t>VÝDŘEVA ZÁPOROVÉHO PAŽENÍ DOČASNÁ (KUBATURA)</t>
  </si>
  <si>
    <t>D.2.1.4.05    
dle grafických a textových příloh PD  
Půdorys, Řezy A-A, B-B, C-C, D-D, E-E, F-F  
Výkopy a stavební postupy  
příloha 003 až 009, 065  
"-----------------------------------------------------------"  
Výkaz materiálu pažení  
26,000=26,000 [A]</t>
  </si>
  <si>
    <t>viz. pol_22694  
22,095=22,095 [A]</t>
  </si>
  <si>
    <t>261216</t>
  </si>
  <si>
    <t>VRTY PRO KOTV, INJEKT, MIKROPIL NA POVRCHU TŘ II D DO 80MM</t>
  </si>
  <si>
    <t>D.2.1.4.05    
dle grafických a textových příloh PD  
Půdorys, Řezy A-A, B-B, C-C, D-D, E-E, F-F  
Výkopy a stavební postupy  
příloha 003 až 009, 065  
"-----------------------------------------------------------"  
Výkaz materiálu pažení  
K1 zemní kotva  
10,00*24=240,000 [A]</t>
  </si>
  <si>
    <t>D.2.1.4.05    
dle grafických a textových příloh PD  
Půdorys, Řezy A-A, B-B, C-C, D-D, E-E, F-F  
Výkopy a stavební postupy  
příloha 003 až 009, 065  
"-----------------------------------------------------------"  
Výkaz materiálu pažení  
Z1  zápora HEB 200  
9,00*30=270,000 [A]  
Z2  zápora HEB 200  
9,00*6=54,000 [B]  
Celkem: A+B=324,000 [C]</t>
  </si>
  <si>
    <t>Želbet. nosné konstrukce včetně bednění, odbednění, propojovacích můstků, pracovních a dilat. spar, (ošetření, tmelů, hranolů) - BETON C25/30 - XC2 (CZ, F.2) - CI 0,40 - Dmax22-S3 max. průsak 20 mm dldle ČSN EN 12 390-8</t>
  </si>
  <si>
    <t>dle grafických a textových příloh PD_D.2.1.4.05  
příloha 003 až 020  
"------------------------------------------"  
Podchod, rampy, schodiště   
Řez A-A, B-B, C-C  
DC 1 až DC 15  
(5,800*(21,523-3,350))*0,250=26,351 [A]  
(3,350*4,90)*0,250=4,104 [B]  
(5,800*(6,130+0,630+5,286+1,336))*0,250=19,404 [C]  
(5,800*2,400)*0,250=3,480 [D]  
Řez D-D (1. nástupiště)  
(4,35*(1,388+51,843+3,320))*0,250=61,499 [E]  
Řez E-E, F-F ( 2. nástupiště)  
(5,730*28,614)*0,25=40,990 [F]  
(4,350*(26,105+2,220))*0,25=30,803 [G]  
Řez E-E (úhlová zeď)  
DC 16  
(5,350*(5,850-0,50))*0,310=8,873 [H]  
Řez G-G  (opěrné zdi u schodiště)  
DC 17  
(3,600*4,700)*0,150=2,538 [I]  
(2,600*4,630)*0,150=1,806 [J]  
Celkem: A+B+C+D+E+F+G+H+I+J=199,848 [K]</t>
  </si>
  <si>
    <t>ocel B500B vč. svařování, spojkování, distančních podložek atd., vč. vývodů pro měření blud. proudů</t>
  </si>
  <si>
    <t>D.2.1.4.05    
Nový stav - půdorysy, řezy  
"------------------------------------------"  
Podkladní deska 199,850m3  
2xKARI 10/100X10/100 = 2x790m2+35% = 2140m2   
26,500=26,500 [A]  
distanční kozlíky  
6,500=6,500 [B]  
Celkem: A+B=33,000 [C]</t>
  </si>
  <si>
    <t>285378</t>
  </si>
  <si>
    <t>KOTVENÍ NA POVRCHU Z PŘEDPÍNACÍ VÝZTUŽE DL. DO 10M</t>
  </si>
  <si>
    <t>D.2.1.4.05    
dle grafických a textových příloh PD  
Půdorys, Řezy A-A, B-B, C-C, D-D, E-E, F-F  
Výkopy a stavební postupy  
příloha 003 až 009, 065  
"-----------------------------------------------------------"  
Výkaz materiálu pažení  
K1  
24=24,000 [A]</t>
  </si>
  <si>
    <t>919155</t>
  </si>
  <si>
    <t>ŘEZÁNÍ OCELOVÝCH PROFILŮ PRŮŘEZU DO 10000MM2</t>
  </si>
  <si>
    <t>D.2.1.4.05    
dle grafických a textových příloh PD  
Výkopy a stavební postupy  
příloha 003 až 009, 065  
"-----------------------------------------------------------"  
HEB 200 =; 78,10cm2 =; 7810mm2  
Výkaz materiálu pažení  
Z1  zápora HEB 200  
30=30,000 [A]  
Z2  zápora HEB 200  
6=6,000 [B]  
Celkem: A+B=36,000 [C]</t>
  </si>
  <si>
    <t>003</t>
  </si>
  <si>
    <t>Želbet. nosné konstrukce včetně bednění, odbednění, propojovacích můstků, pracovních a dilat. spar, (ošetření, tmelů, hranolů) v kvalitě nevyžadující dodatečnou úpravu pohledových ploch atdBETON C30/37 - XC4, XF3 (CZ, F.2) - CI 0,40 - Dmax22-S3 max. průsak 20 mm dle ČSN EN 12 390-8</t>
  </si>
  <si>
    <t>dle grafických a textových příloh PD_D.2.1.4.05  
Výkresy tvaru Dilatačních celků_019, 020  
Půdorysy, Řezy_003 až 009  
"------------------------------------------"  
příloha 019_Tvar dilatačního celku 16  
DC 16_půdorys, řezy E-E, I-I  
19,500=19,500 [A]  
příloha 020_Tvar dilatačního celku 17 a 18  
DC 17_půdorys, řezy F-F, G-G  
12,800=12,800 [B]  
příloha 020_Tvar dilatačního celku 17 a 18  
DC 18, půdorys, řezy F-F, H-H  
7,400=7,400 [C]  
Celkem: A+B+C=39,700 [D]</t>
  </si>
  <si>
    <t>D.2.1.4.05  
Půdorysy, řezy  
"------------------------------------------"  
054_Výztuž dilatačního celku 16-úhlová zeď  
2740,970*1,05*0,001=2,878 [A]  
055_Výztuž dilatačního celku 17-úhlová zeď  
2140,100*1,05*0,001=2,247 [B]  
056_Výztuž dilatačního celku 18-úhlová zeď  
961,120*1,05*0,001=1,009 [C]  
Celkem: A+B+C=6,134 [D]</t>
  </si>
  <si>
    <t>348945</t>
  </si>
  <si>
    <t>ZÁBRADLÍ A ZÁBRADEL ZÍDKY Z NEREZ OCELI</t>
  </si>
  <si>
    <t>dle grafických a textových příloh PD_D.2.1.4.05  
"------------------------------------------"  
057 Výkres zábradlí na schodišti  
(96,860*2)*0,001=0,194 [A]  
058 Výkres zábradlí chodníku - výstup na 1. nástupiště  
(785,010*2)*0,001=1,570 [B]  
059 Výkres zábradlí chodníku - výstup na 2. nástupiště  
(782,180*2)*0,001=1,564 [C]  
Celkem: A+B+C=3,328 [D]</t>
  </si>
  <si>
    <t>Želbet. nosné konstrukce včetně bednění, odbednění, propojovacích můstků, pracovních a dilat. spar, (ošetření, tmelů, hranolů) v kvalitě nevyžadující dodatečnou úpravu pohledových ploch atd .BETON C30/37 - XC4, XF3 (CZ, F.2) - CI 0,40 - Dmax22-S3 max. průsak 20 mm dle ČSN EN 12 390-8</t>
  </si>
  <si>
    <t>dle grafických a textových příloh PD_D.2.1.4.05  
Výkresy tvaru Dilatačních celků_011 až 018  
"------------------------------------------"  
011_Tvar dilatačního celku 1 a 2  
83,70+109,000=192,700 [A]  
012_Tvar dilatačního celku 3  
43,700=43,700 [B]  
013_Tvar dilatačního celku 4 a 5  
39,80+35,000=74,800 [C]  
014_Tvar dilatačního celku 6 a 7  
36,300+32,100=68,400 [D]  
015_Tvar dilatačního celku 8 a 9  
28,200+20,500=48,700 [E]  
016_Tvar dilatačního celku 10 a 11  
24,900+46,800=71,700 [F]  
017_Tvar dilatačního celku 12 a 13  
42,700+32,800=75,500 [G]  
018_Tvar dilatačního celku 14 a 15  
28,700+20,900=49,600 [H]  
Celkem: A+B+C+D+E+F+G+H=625,100 [I]</t>
  </si>
  <si>
    <t>D.2.1.4.05  
Půdorysy, řezy  
"------------------------------------------"  
021_Výztuž dil. celku 1- dolní příčel  
7268,440*0,001*1,05=7,632 [A]  
022_Výztuž dil. celku 1- stojky  
4861,460*0,001*1,05=5,105 [B]  
023_Výztuž dil. celku 1- horní příčel  
5038,380*0,001*1,05=5,290 [C]  
024_Výztuž dil. celku 2- dolní příčel  
8236,460*0,001*1,05=8,648 [D]  
025_Výztuž dil. celku 2- stojky  
7406,530*0,001*1,05=7,777 [E]  
026_Výztuž dil. celku 2- horní příčel  
6584,590*0,001*1,05=6,914 [F]  
027_Výztuž dil. celku 3- dolní příčel  
4247,440*0,001*1,05=4,460 [G]  
028_Výztuž dil. celku 3- stojky  
2849,620*0,001*1,05=2,992 [H]  
029_Výztuž dil. celku 4- dolní příčel  
2387,600*0,001*1,05=2,507 [I]  
030_Výztuž dil. celku 4- stojky  
2655,690*0,001*1,05=2,788 [J]  
031_Výztuž dil. celku 4- horní příčel  
2469,570*0,001*1,05=2,593 [K]  
032_Výztuž dil. celku 5- dolní příčel  
1748,260*0,001*1,05=1,836 [L]  
033_Výztuž dil. celku 5- stojky  
2767,570*0,001*1,05=2,906 [M]  
034_Výztuž dil. celku 6- dolní příčel  
2176,450*0,001*1,05=2,285 [N]  
035_Výztuž dil. celku 6- stojky  
2476,800*0,001*1,05=2,601 [O]  
036_Výztuž dil. celku 7- dolní příčel  
2031,250*0,001*1,05=2,133 [P]  
037_Výztuž dil. celku 7- stojky  
2210,000*0,001*1,05=2,321 [Q]  
038_Výztuž dil. celku 8- dolní příčel  
2031,540*0,001*1,05=2,133 [R]  
039_Výztuž dil. celku 8- stojky  
1745,910*0,001*1,05=1,833 [S]  
040_Výztuž dil. celku 9- dolní příčel  
1639,950*0,001*1,05=1,722 [T]  
041_Výztuž dil. celku 9- stojky  
1047,290*0,001*1,05=1,100 [U]  
042_Výztuž dil. celku 10- dolní příčel  
2420,170*0,001*1,05=2,541 [V]  
043_Výztuž dil. celku 10- stojky  
1670,090*0,001*1,05=1,754 [W]  
044_Výztuž dil. celku 11- dolní příčel  
3924,970*0,001*1,05=4,121 [X]  
045_Výztuž dil. celku 11- stojky  
2860,260*0,001*1,05=3,003 [Y]  
046_Výztuž dil. celku 12- dolní příčel  
3914,070*0,001*1,05=4,110 [Z]  
047_Výztuž dil. celku 12- stojky  
2459,760*0,001*1,05=2,583 [AA]  
048_Výztuž dil. celku 13- dolní příčel  
1820,180*0,001*1,05=1,911 [AB]  
049_Výztuž dil. celku 13- stojky  
2243,090*0,001*1,05=2,355 [AC]  
050_Výztuž dil. celku 14- dolní příčel  
1929,540*0,001*1,05=2,026 [AD]  
051_Výztuž dil. celku 14- stojky  
1713,490*0,001*1,05=1,799 [AE]  
052_Výztuž dil. celku 15- dolní příčel  
1560,040*0,001*1,05=1,638 [AF]  
053_Výztuž dil. celku 15- stojky  
996,040*0,001*1,05=1,046 [AG]  
Celkem: A+B+C+D+E+F+G+H+I+J+K+L+M+N+O+P+Q+R+S+T+U+V+W+X+Y+Z+AA+AB+AC+AD+AE+AF+AG=106,463 [AH]</t>
  </si>
  <si>
    <t>R348173</t>
  </si>
  <si>
    <t>ZÁBRADLÍ Z DÍLCŮ KOVOVÝCH S NÁTĚREM VČ PŘÍPRAVY POVRCHŮ DLE PKO; D+M KOMPLET</t>
  </si>
  <si>
    <t>žár. zinkování ponorem; základní 2složkový nátěr epoxid. pryskyřicepodkladní 2složkový nátěr epoxid. pryskyřice; vrchní 2složkový lak polyuretanovýnátěrová hmota na bázi alifatických polyuretanů</t>
  </si>
  <si>
    <t>dle grafických a textových příloh PD_D.2.1.4.05  
Zábradlí městského typu - dle PKO  
Žárové zinkování ponorem min 60 µm (opatření s vyloučení exploze u uzavřených profilů)  
Základní dvousložkový nátěr na bázi epoxidové pryskyřice s obsahem železoslídy,  tl. 80 µm  
Podkladní dvousložkový nátěr na bázi epoxidové pryskyřice s obsahem železoslídy, 1-2 vrstvy, tl. 120 mm  
Vrchní dvousložkový lak na bázi polyuretanu s obsahem železoslídy, 2-3 vrstvy, tl. 200 mm  
Celková tloušťka 460 µm  
Nátěrová hmota na bázi alifatických polyuretanů, odstín barvy použitý pro nátěr OK mostu dle sborníku barev RAL 7024 (Grafitová šedá).   
"------------------------------------------"  
102_Zábradlí na opěrné stěně u schodiště  
142,900+209,200+207,900=560,000 [A]  
103_Zábradlí na stěnách schodiště  
1037,600+302,800=1 340,400 [B]  
Celkem: A+B=1 900,400 [C]</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</si>
  <si>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</si>
  <si>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(28,860*2)*2+(0,40*11,910)*2+4,00*0,35=126,368 [F]  
4,80*1,64=7,872 [G]  
4,00*4,89-4,00*2,82=8,280 [H]  
1.nástupiště, řez D-D  
(2,675*8,477)*2=45,352 [I]  
((1,338*1,578+(1,338+5,06)/2*(48,25-1,578)-0,35*4,045))*2=299,999 [J]  
0,50*48,250+0,50*1,338=24,794 [K]  
(1,338*1,578+(1,278*46,482))*2=123,031 [L]  
0,35*(1,578+46,482+1,338)=17,289 [M]  
(3,35*2,37-2,50*0,94)*2-0,40*3,35=9,839 [N]  
2.nástupiště, řez E-E  
1,35*0,46+(1,35+5,75)/2*(55,85-0,46)+6,18*5,75+3,97*5,64-4,00*2,82=243,901 [O]  
1,35*0,46+(1,35+5,75)/2*(55,85-0,46)+6,18*5,75+3,97*5,64-4,80*3,24=239,629 [P]  
0,50*66,00+0,50*1,35+0,50*2,50=34,925 [Q]  
(1,35*0,46+1,29*(55,586+0,40))*2=145,686 [R]  
2.nástupiště, řez B-B  
(2,85*1,30)*2+0,35*2,85=8,408 [S]  
2.nástupiště, řez C-C  
0,35*1,30=0,455 [T]  
1.nástupiště, řez F-F, G-G  
(4,510*3,930+4,28*1,830)*2=51,113 [U]  
Celkem: A+B+C+D+E+F+G+H+I+J+K+L+M+N+O+P+Q+R+S+T+U=1 617,463 [V]</t>
  </si>
  <si>
    <t>004</t>
  </si>
  <si>
    <t>prostý beton - BETON  C12/15 X0</t>
  </si>
  <si>
    <t>dle grafických a textových příloh PD_D.2.1.4.05  
příloha 003 až 020  
pod základovou ŽB deskou C25/30  
"------------------------------------------"  
Podchod, rampy, schodiště  
Řez A-A, B-B, C-C  
DC 1 až DC 15  
(5,800*(21,523-3,350))*0,100=10,540 [A]  
(3,350*4,90)*0,100=1,642 [B]  
(5,800*(6,130+0,630+5,286+1,336))*0,100=7,762 [C]  
(5,800*2,400)*0,100=1,392 [D]  
Řez D-D (1. nástupiště)  
(4,35*(1,388+51,843+3,320))*0,100=24,600 [E]  
Řez E-E, F-F ( 2. nástupiště)  
(5,730*28,614)*0,100=16,396 [F]  
(4,350*(26,105+2,220))*0,100=12,321 [G]  
Řez E-E (úhlová zeď)  
DC 16  
(5,350*(5,850-0,50))*0,100=2,862 [H]  
Řez G-G  (opěrné zdi u schodiště)  
DC 17  
(3,600*4,700)*0,100=1,692 [I]  
(2,600*4,630)*0,100=1,204 [J]  
Celkem: A+B+C+D+E+F+G+H+I+J=80,411 [K]</t>
  </si>
  <si>
    <t>prostý beton včetně bednění, odbednění, propojovacích můstků, pracovních a dilat. spar, (ošetření, tmelů, hranolů) - BETON C25/30 - XC2 (CZ, F.2) - CI 0,40 - Dmax22-S3 max. průsak 35 mm dle ČSN EN 12 390-8</t>
  </si>
  <si>
    <t>dle grafických a textových příloh PD  
D.2.1.4.05 Půdorysy, řezy  
Nový stav - půdorysy, řezy  
Výkresy tvaru Dilatačních celků  
Podklad podlahy  
"------------------------------------------"  
V podchodě pr. tl. 0,266m  
(4,00*(21,200-0,32))*0,266=22,216 [A]  
((2,50*0,40)*0,261)*2=0,522 [B]  
(1,10*0,40-(0,10*0,15)*2)*0,261=0,107 [C]  
Technologická místnost  
(2,00*4,00)*0,280=2,240 [D]  
(0,90*0,15)*0,28=0,038 [E]  
Výstup 1. nástupiště (rampa)  
(2,50*(53,576+53,997)/2)*0,14=18,825 [F]  
(2,50*(1,279+1,00)/2)*(0,20-0,03)=0,484 [G]  
(2,50*0,24)*(0,261+0,14)/2=0,120 [H]  
Výstup 2. nástupiště (rampa)  
(2,50*(55,016+54,940)/2)*0,14=19,242 [I]  
(2,50*(1,133+1,00)/2)*(0,20-0,03)=0,453 [J]  
"------------------------------------------"  
Pod úhlovými zdmi  
DC 16, půdorys  
řezy E-E, I-I  
(5,35*4,50)*0,15=3,611 [K]  
DC 17, půdorys  
řezy F-F, G-G  
(4,70*3,60)*0,15=2,538 [L]  
DC 18, půdorys  
řezy F-F, H-H  
(4,63*2,60)*0,15=1,806 [M]  
"------------------------------------------"  
Celkem: A+B+C+D+E+F+G+H+I+J+K+L+M=72,202 [N]</t>
  </si>
  <si>
    <t>prostý beton včetně bednění, odbednění, propojovacích můstků, pracovních a dilat. spar, (ošetření, tmelů, hranolů) - BETON C20/25</t>
  </si>
  <si>
    <t>dle grafických a textových příloh PD_D.2.1.4.05  
Půdorysy, Řezy_003 až 009  
Odvodnění_060  
"-----------------------------------------------------------"  
pod drenáž DN150  
směr Kralupy nad Vltavou  
1,580*13,15=20,777 [A]  
směr Praha  
1,220*(14,15+3,35)=21,350 [B]  
Celkem: A+B=42,127 [C]</t>
  </si>
  <si>
    <t>podélné a příčné řezy  
pol_58252  
343,606*0,110=37,797 [A]  
podélné a příčné řezy  
pod podchodem (tubus)  
(4,80*21,00)*0,30=30,240 [B]  
Celkem: A+B=68,037 [C]</t>
  </si>
  <si>
    <t>dle grafických a textových příloh PD_D.2.1.4.05  
Půdorysy, Řezy_003 až 009  
Odvodnění_060  
"-----------------------------------------------------------"  
drenáž - napojení do šachty  
(1,00*0,10)*(58,00-13,15-14,15-3,35)=2,735 [A]</t>
  </si>
  <si>
    <t>dle grafických a textových příloh PD  
D.2.1.4.05 Půdorysy, řezy    
Půdorys, Řezy A-A, B-B, C-C  
mezi čely podchodu  
Směr Praha  
1,435*14,150=20,305 [A]  
Směr Kralupy nad Vltavou  
1,300*13,150=17,095 [B]  
Celkem: A+B=37,400 [C]</t>
  </si>
  <si>
    <t>R431125</t>
  </si>
  <si>
    <t>SCHODIŠŤ KONSTR Z DÍLCŮ ŽELEZOBETON DO C30/37 (B37) CERTIFIKOVANÉ; D+M KOMPLET</t>
  </si>
  <si>
    <t>certifikované výrobky dle TZ a architektonické části dokumentace</t>
  </si>
  <si>
    <t>dle grafických a textových příloh PD  
D.2.1.4.05 Půdorysy, řezy  
1. nástupiště_řez B-B, C-C  
schody  
(3,80*(0,156*0,320))*(15+17)=6,070 [A]  
podstupňová deska  
((5,286+0,63+6,131)*3,80)*0,080=3,662 [B]  
(1,00*3,80)*0,290=1,102 [C]  
Celkem: A+B+C=10,834 [D]</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</si>
  <si>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</si>
  <si>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R458523</t>
  </si>
  <si>
    <t>VÝPLŇ ZA OPĚRAMI A ZDMI Z KAMENIVA DRCENÉHO, INDEX ZHUTNĚNÍ ID DO 0,95</t>
  </si>
  <si>
    <t>dle grafických a textových příloh PD  
D.2.1.4.05 Půdorysy, řezy  
Výkopy a stavební postupy  
příloha 003 až 009, 065  
"-----------------------------------------------------------"  
štěkodrrť fr.. 0/32, třídy A, Id=0,95, s=0,4  
celková kubatura výkopů učena dle projektanta  
pod kolejemi  
200,00=200,000 [A]  
výstupy  
220,000=220,000 [B]  
Celkem: A+B=420,000 [C]</t>
  </si>
  <si>
    <t>položka zahrnuje dodávku předepsaného kameniva, mimostaveništní a vnitrostaveništní dopravu a jeho uložení  
není-li v zadávací dokumentaci uvedeno jinak, jedná se o nakupovaný materiál  
Měří se v metrech kubických výplně za opěrami dle projektu.  
Měrná jednotka: m3</t>
  </si>
  <si>
    <t>005</t>
  </si>
  <si>
    <t>58252</t>
  </si>
  <si>
    <t>DLÁŽDĚNÉ KRYTY Z BETONOVÝCH DLAŽDIC DO LOŽE Z MC</t>
  </si>
  <si>
    <t>dle grafických a textových příloh PD_D.2.1.4.05  
Půdorysy, Řezy_003 až 009  
betonová dlažba s fazetou šedá 200x100/60mm  
"-----------------------------------------------------------"  
podélný řez A-A, příčný řez B-B, C-C tubus  
4,00*(18,380+2,850)=84,920 [A]  
příčný řez B-B, C-C před schodištěm  
4,00*(1,000-0,32)=2,720 [B]  
podélný řez D-D (1. nástupiště), rampa  
2,50*(0,50+54,000+1,940)=141,100 [C]  
podélný řez E-E výstup na 2. nástupiště  
2,50*(0,50+54,940+1,00)=141,100 [D]  
pol_93541, odpočet žlaby  
-262,220*0,100=-26,222 [E]  
Celkem: A+B+C+D+E=343,618 [F]</t>
  </si>
  <si>
    <t>006</t>
  </si>
  <si>
    <t>62641</t>
  </si>
  <si>
    <t>SJEDNOCUJÍCÍ STĚRKA JEMNOU MALTOU TL CCA 2MM</t>
  </si>
  <si>
    <t>D.2.1.4 Půdorysy, řezy  
1. nástupiště_řez B-B, C-C  
čela (boky) stupňů schodiště  
((0,156*0,320)/2*(16+16))*2=1,597 [A]</t>
  </si>
  <si>
    <t>R626113</t>
  </si>
  <si>
    <t>BETONOVÝ SOKL (ČISTÍCÍ ŽLÁBEK) TL 30MM, VÝŠKY 100MM; D+M KOMPLET</t>
  </si>
  <si>
    <t>dle grafických a textových příloh PD_D.2.1.4.05  
příloha 003 až 020  
čistící žlábek 100/30mm  
"------------------------------------------"  
Podchod, rampy, schodiště   
Podchod  
(18,350*2+2,85-1,00-2,50)*0,10=3,605 [A]  
Rampa 1.nástupiště  
((0,50+54,00+1,94)*0,10)*2=11,288 [B]  
Rampa 2.nástupiště  
((0,50+54,94+1,00)*0,10)*2=11,288 [C]  
Schodiště  
(5,700+(0,95-0,32)+5,700)*0,10*2=2,406 [D]  
Celkem: A+B+C+D=28,587 [E]</t>
  </si>
  <si>
    <t>R642253</t>
  </si>
  <si>
    <t>DVEŘE KOMPLETNÍ VČ ZÁRUBNĚ KOVOVÉ 1KŘÍDLÉ PROTIPOŽÁRNÍ BEZPEČNOSTNÍ VČ POVRCH ÚPRAVY; D+M KOMPLET</t>
  </si>
  <si>
    <t>zámek bezpečnostní, kování, povrchová úprava žárově zinkováno, úprava antivandal</t>
  </si>
  <si>
    <t>D.2.1.4.05    
Půdorys, Řezy B-B, C-C, D-D,  
"-----------------------------------------------------------"  
1,00*2,15=2,150 [A]</t>
  </si>
  <si>
    <t>008</t>
  </si>
  <si>
    <t>dle grafických a textových příloh PD_D.2.1.4.05  
Půdorysy, Řezy_003 až 009  
Odvodnění_060  
"-----------------------------------------------------------"  
58,000=58,000 [A]</t>
  </si>
  <si>
    <t>Chránička z trub plast pro vedení el. Ř32 mm, ohebná trubka se střední mech. odolností, super monoflex HFPP</t>
  </si>
  <si>
    <t>D.2.1.4.05    
příloha 062_Schéma chrániček a elelktro  
DN 32   
Prostup do podchodu t technolog. místnosti  
0,40*2=0,800 [A]  
Osvětlení  
17,5*2+11,7+56,00*4=270,700 [B]  
Celkem: A+B=271,500 [C]</t>
  </si>
  <si>
    <t>D.2.1.4.05  
příloha 062_Schéma chrániček a elelktro  
chránička 50/41  
Prostup do podchodu t technolog. místnosti  
0,40*4=1,600 [A]  
Trasa chrániček z technologické místnosti přes patu stojiny na zastřešení  
6,29*4=25,160 [B]  
Trasa sděl chrániček po stropě (1.nástupiště)  
4,00*4=16,000 [C]  
Trasa sděl. chrániček po zdi (podchod - tubus)  
15,150*4=60,600 [D]  
Prostupy z konstrukce podchodu přes patu stojiny na zastřešení  
6,170*4=24,680 [E]  
Celkem: A+B+C+D+E=128,040 [F]</t>
  </si>
  <si>
    <t>D.2.1.4.05    
příloha 062_Schéma chrániček a elelktro  
Prostup do technologické místnosti  
((0,40+10,00)*2)*5=104,000 [A]</t>
  </si>
  <si>
    <t>893111</t>
  </si>
  <si>
    <t>ŠACHTY ARMATUR Z BETON DÍLCŮ PŮDORYS PLOCHY DO 1,5M2</t>
  </si>
  <si>
    <t>dle grafických a textových příloh PD  
D.2.1.4.05 Půdorysy, Řezy  
Výkopy a stavební postupy  
příloha 003 až 009, 060  
"-----------------------------------------------------------"  
vpusť 600x600mm  
1=1,000 [A]</t>
  </si>
  <si>
    <t>89952A</t>
  </si>
  <si>
    <t>OBETONOVÁNÍ POTRUBÍ Z PROSTÉHO BETONU DO C20/25</t>
  </si>
  <si>
    <t>D.2.1.4.05    
Půdorys, Řezy A-A, B-B, C-C  
plocha digi 0,351m2 (obetonování drenáže)  
0,351*(14,15+13,15)=9,582 [A]</t>
  </si>
  <si>
    <t>009</t>
  </si>
  <si>
    <t>dle grafických a textových příloh PD_D.2.1.4.05  
Technická zpráva_001  
Půdorys, Řezy_003 až 009   
"-----------------------------------------------------------"  
8=8,000 [A]</t>
  </si>
  <si>
    <t>D.2.1.4.05  
Půdorysy, Řezy_003 až 009  
"------------------------------------------"  
063_Izolace, dilatační  a pracovní spáry  
Dilatační spáry  
3,40*13+5,10*3+2*(3,795+3,60+5,55)+6,00+5,175+4,20+3,330+2,415=106,510 [A]  
1,725*5+6,9+6,65+6,20+5,24+4,30+3,40+2,47+1,725*6=54,135 [B]  
Pracovní spáry  
78,00+112,75+146,400+64,75=401,900 [C]  
Celkem: A+B+C=562,545 [D]</t>
  </si>
  <si>
    <t>93136</t>
  </si>
  <si>
    <t>PŘEKRYTÍ DILATAČNÍCH SPAR ASFALTOVOU LEPENKOU</t>
  </si>
  <si>
    <t>D.2.1.4.05  
Půdorysy, Řezy_003 až 009  
"------------------------------------------"  
063_Izolace, dilatační  a pracovní spáry  
dilatační spáry stěn NK  
mezi DC1 a DC2  
(1,00*3,730)*2=7,460 [A]  
mezi DC2 a DC3  
(1,00*4,94)*2=9,880 [B]  
mezi DC3 a DC4  
1,00*(3,65+4,130)=7,780 [C]  
mezi DC4 a DC5  
1,00*(4,130+0,50)=4,630 [D]   
mezi DC5 a DC6  
1,00*(3,320+0,50)=3,820 [E]   
mezi DC6 a DC7  
1,00*(2,510+0,50)=3,010 [F]   
mezi DC7 a DC8  
1,00*(1,70+0,50)=2,200 [G]   
mezi DC8 a DC9  
1,00*(0,89+0,50)=1,390 [H]    
mezi DC1 a DC10  
1,00*(5,04+0,50)=5,540 [I]    
mezi DC 10 a DC11  
1,00*(4,23+0,50)=4,730 [J]    
mezi DC 11 a DC12  
1,00*(3,42+0,50)=3,920 [K]    
mezi DC12 a DC13  
1,00*(2,610+0,50)=3,110 [L]    
mezi DC13 a DC14  
1,00*(1,80+0,50)=2,300 [M]   
mezi DC14 a DC15   
1,00*(0,99+0,50)=1,490 [N]    
Napojení izolací z NK  - Úprava prac. spáry horního rámového rohu  
Detail A  
DC1, DC2  
0,50*(18,75+2,40*2)=11,775 [O]    
0,50*(18,75-2,50)=8,125 [P]    
DC2, DC4  
(0,50*8,380)*2=8,380 [Q]    
Napojení izolací z NK  - Úprava prac. spáry dolního rámového rohu  
Detail B  
DC1, DC2  
(0,50*21,600)*2=21,600 [R]    
(0,50*2,40)*2=2,400 [S]    
-0,50*(2,50*2)=-2,500 [T]    
DC4 až DC9   
(0,50*55,115)*2=55,115 [U]    
DC 10 až DC15  
(0,50*56,04)*2=56,040 [V]    
Zpětný spoj  
Detail B  
(0,50+0,50)*(21,465*2+2,40*2)*(0,60*0,50)*4,400=63,004 [W]   
((0,50+0,50)*12,94)*2+(0,50+0,535+0,143)*4,80+(0,5*0,5)*2=32,034 [X]   
((0,50+0,50)*55,105)*2+(0,5+0,535+0,143)*4,80+(0,5*0,5)*2=116,364 [Y]  
((0,50+0,50)*56,04)*2+(0,5+0,535+0,143)*4,80+(0,5*0,5)*2=118,234 [Z]  
(0,50+1,00)*20,615=30,923 [AA]  
0,60*(4,80+3,35*2+5,30)=10,080 [AB]  
Celkem: A+B+C+D+E+F+G+H+I+J+K+L+M+N+O+P+Q+R+S+T+U+V+W+X+Y+Z+AA+AB=592,834 [AC]</t>
  </si>
  <si>
    <t>931382</t>
  </si>
  <si>
    <t>TĚSNĚNÍ DILATAČNÍCH SPAR SILIKONOVÝM TMELEM PRŮŘEZU DO 200MM2</t>
  </si>
  <si>
    <t>D.2.1.4.05  
Půdorysy, Řezy_003 až 009  
"------------------------------------------"  
063_Izolace, dilatační  a pracovní spáry  
Detail ukončení izolace u nástupiště_Detail C  
přítlačný nerez pásek P6/50 vč. vrutů (2,60kg/m)  
viz. pol_936501  
709,825/2,60=273,010 [A]</t>
  </si>
  <si>
    <t>Betonová žlabovka 3ks/m  (šířka 0,5m) vč. dodávky podyspu a případně podbetonování</t>
  </si>
  <si>
    <t>dle grafických a textových příloh PD_D.2.1.4.05  
Půdorysy, Řezy_003 až 009  
Odvodnění_060  
"-----------------------------------------------------------"  
příčný řez B-B, C-C tubus  
podélný řez D-D (1. nástupiště), rampa  
46.300=46,300 [A]</t>
  </si>
  <si>
    <t>dle grafických a textových příloh PD_D.2.1.4.05  
Půdorysy, Řezy_003 až 009, 060   
"-----------------------------------------------------------"  
podélný řez A-A, příčný řez B-B, C-C tubus  
46,100 =46,100 [A]</t>
  </si>
  <si>
    <t>D.2.1.4.05  
Půdorysy, Řezy_003 až 009  
"------------------------------------------"  
063_Izolace, dilatační  a pracovní spáry  
Detail ukončení izolace u nástupiště_Detail C  
přítlačný nerez pásek P6/50 vč. vrutů (2,60kg/m)  
067_Projekt vodotěsných izolací  
1. nástupiště  
(47,310+4,92)*2,60=135,798 [A]  
výstup 1.nástupiště  
(47,120+3,35)*2,60=131,222 [B]  
schodiště (1.nástupiště)  
(12,263*2)*2,60=63,768 [C]  
2. nástupiště  
65,65*2,60=170,690 [D]  
výstup 2.nástupiště  
(56,050+3,35)*2,60=154,440 [E]  
Úhlové zdi  
DC16  
0,50+5,35=5,850 [F]  
DC17+DC18  
(8,800+(8,903+0,431+0,35))*2,60=48,058 [G]  
063_Izolace, dilatační  a pracovní spáry  
Prostup odvodnění -Výkaz nerez materiálu - vč. límce,  vrutů atd.  
23,20*1=23,200 [H]  
Celkem: A+B+C+D+E+F+G+H=733,026 [I]</t>
  </si>
  <si>
    <t>94817</t>
  </si>
  <si>
    <t>DOČASNÉ KONSTRUKCE Z OCEL NOSNÍKŮ VČET ODSTRAN</t>
  </si>
  <si>
    <t>D.2.1.4.05  
dle grafických a textových příloh PD  
Půdorys, Řezy A-A, B-B, C-C, D-D, E-E, F-F  
Výkopy a stavební postupy  
příloha 003 až 009, 065  
"-----------------------------------------------------------"  
"porovnávací položka - Zábrany proti pádu  
Výkaz materiálu pažení  
X zábrany proti pádu dl. 20,000m  
0,400=0,400 [A]</t>
  </si>
  <si>
    <t>R93601</t>
  </si>
  <si>
    <t>LETOPOČET VÝSTAVBY - VLYS DO BETONU; D+M KOMPLET</t>
  </si>
  <si>
    <t>reliefní matrice (gumová) do bednění na svislou stěnu, výška písma 175mm</t>
  </si>
  <si>
    <t>D.2.1.4.05    
Technická zpráva_8.4.10   
Půdorys, Řezy_003 až 009   
"-----------------------------------------------------------"  
1+1=2,000 [A]</t>
  </si>
  <si>
    <t>D.2.1.4.05    
Půdorys, Řezy A-A, B-B, C-C, D-D, E-E, F-F  
"-----------------------------------------------------------"  
Denáže (tubus)  
1,50*(14,15+13,15)=40,950 [A]</t>
  </si>
  <si>
    <t>711112</t>
  </si>
  <si>
    <t>IZOLACE BĚŽNÝCH KONSTRUKCÍ PROTI ZEMNÍ VLHKOSTI ASFALTOVÝMI PÁSY</t>
  </si>
  <si>
    <t>D.2.1.4.05    
Půdorys, Řezy A-A, B-B, C-C, D-D, E-E, F-F  
"-----------------------------------------------------------"  
Denáže  
1,50*(14,15+13,15)=40,950 [A]</t>
  </si>
  <si>
    <t>063_Izolace, dilatační  a pracovní spáry  
067_Projekt vodotěsných izolací  
011 až 018_Výkresy tvaru Dilatačních celků  
"------------------------------------------"  
Vodorovná plocha - spodek (dno)  
DC 1+2, půdorys  
podélný řez A-A;   
příčný řez B-B, C-C  
5,800*(22,100-0,68)=124,236 [A]  
5,800*(0,724+0,03)=4,373 [B]  
(2,300*5,600)1=12,880 [C]  
(4,350*(0,530-0,500))=0,131 [D]  
(4,350*(0,502-0,500))=0,009 [E]  
0,50*0,50=0,250 [F]  
"------------------------------------------"  
DC 3, půdorys  
podélný řez A-A;  B-B, příčný řez B-B schodiště  
5,80*(1,394+5,286+0,63+5,394)=73,683 [G]  
"------------------------------------------"  
DC 4+5, půdorys_1.nástupiště  
příčný řez F-F;  podélný řez B-B, D-D  
4,350*20,160=87,696 [H]  
"------------------------------------------"  
DC 6+7, půdorys_1.nástupiště  
příčný řez A-A, podélný řez D-D, B-B  
4,35*20,130=87,566 [I]  
"------------------------------------------"  
DC 8+9, půdorys_1.nástupiště  
příčný řez A-A, podélný řez D-D, B-B  
4,35*(12,427+2,376)=64,393 [J]  
"------------------------------------------"  
DC 10+11, půdorys_2.nástupiště  
příčný řez F-F, podélný řez A-A, E-E  
5,850*20,147=117,860 [K]  
0,53*(0,50+1,00)=0,795 [L]  
"------------------------------------------"  
DC 12+13, půdorys_2.nástupiště  
příčný řez B-B, podélný řez A-A, E-E  
4,350*20,117=87,509 [M]  
"------------------------------------------"  
DC 14+15, půdorys_2.nástupiště  
příčný řez B-B, podélný řez A-A, E-E  
4,35*(13,516+2,231)=68,499 [N]  
"------------------------------------------"  
Vodorovná plocha - vrch (strop)  
DC 1+2, půdorys  
podélný řez A-A; D-D  
příčný řez B-B, C-C  
4,925*17,150=84,464 [O]  
0,555*3,47=1,926 [P]  
2,460*4,720=11,611 [Q]  
"------------------------------------------"  
DC 4+5, půdorys_1.nástupiště  
příčný řez F-F;  podélný řez B-B, D-D  
7,125*3,47=24,724 [R]  
"------------------------------------------"  
Celkem: A+B+C+D+E+F+G+H+I+J+K+L+M+N+O+P+Q+R=852,605 [S]</t>
  </si>
  <si>
    <t>D.2.1.4.05    
Půdorys, Řezy A-A, B-B, C-C, D-D, E-E, F-F  
příloha 003 až 009, 065  
Svislá plocha (stěny)  
"------------------------------------------"  
DC 3_schodiště (polorám)  
půdorys,  řezy B-B, C-C, D-D  
(11,15*2,745)*2=61,214 [A]  
4,92*0,69=3,395 [B]  
"------------------------------------------"  
DC4_1.nástupiště (polorám)  
půdorys, řezy B-B, C-C, D-D  
(4,277+4,066)/2*2,61=10,888 [C]  
0,57*(10,065-7,445)=1,493 [D]  
"------------------------------------------"  
DC 5 až DC 8_1.nástupiště (polorám)  
půdorys, řezy B-B, C-C, D-D  
(0,83+4,066)/2*40,120=98,214 [E]  
0,57*40,259=22,948 [F]  
DC 9_1.nástupiště (polorám)  
půdorys, řezy B-B, C-C, D-D  
(0,83+0,64)/2*2,35+0,64*1,88=2,930 [G]  
(0,35+0,50+2,5)*0,64=2,144 [H]  
(1,00*0,64)*2=1,280 [I]  
0,57*3,241=1,847 [J]  
"------------------------------------------"  
DC 10 až DC 14_2.nástupiště (polorám)  
půdorys, řezy B-B, C-C, E-E  
(4,977+0,924)/2*50,150=147,968 [K]  
0,57*50,324=28,685 [L]  
DC 15_1.nástupiště (polorám)  
půdorys, řezy B-B, C-C, E-E  
(0,924+0,646)/2*3,47+0,646*(5,17-3,47)=3,822 [M]  
(0,35+0,5+2,5)*0,646=2,164 [N]  
(1,00*0,646)*2=1,292 [O]  
0,57*4,182=2,384 [P]  
"------------------------------------------"  
DC 16_úhlová zeď  
půdorys, řezy B-B, E-E, H-H  
4,94*5,008=24,740 [Q]  
0,440*1,594+(1,594+4,56)/2*(5,008-0,44)=14,757 [R]  
(2,85+1,00)*5,0081=19,281 [S]  
DC17_Úhlová zeď  
půdorys, řezy B-B, C-C, F-F  
(4,212+4,422)/2*4,4601=19,254 [T]  
(0,945+2,652)/2*4,460=8,021 [U]  
(0,50+2,10)*4,460=11,596 [V]  
DC18_úhlová zeď  
půdorys, řezy B-B, C-C, F-F  
(2,320+2,522)/2+1,10*4,33=7,184 [W]  
(0,952+2,522)/2*4,33=7,521 [X]  
(0,50+1,10)*4,33=6,928 [Y]  
0,43*2,00=0,860 [Z]  
0,38*2,522=0,958 [AA]  
"-----------------------------------------"  
Celkem: A+B+C+D+E+F+G+H+I+J+K+L+M+N+O+P+Q+R+S+T+U+V+W+X+Y+Z+AA=513,768 [AB]</t>
  </si>
  <si>
    <t>D.2.1.4.05    
Půdorys, Řezy A-A, B-B, C-C, D-D, E-E, F-F  
příloha 003 až 009, 065  
Svislá plocha (stěny)  
"------------------------------------------"  
DC1+DC2 (podchod - tubus)  
půdorys, řezy A-A; B-B, C-C  
3,70*(17,15-3,00)=52,355 [A]  
3,70*(17,95+2,40*2)=84,175 [B]  
((3,587+3,70)/2*0,53)*2=3,862 [C]  
(0,35+0,80+4,80)*1,48=8,806 [D]  
4,80*1,345=6,456 [E]  
"------------------------------------------"  
DC4_1.nástupiště (rám)  
půdorys, řezy B-B, C-C, F-F  
(3,575*7,446)*2=53,239 [F]  
(3,470+0,36*2)*0,455=1,906 [G]  
"------------------------------------------"  
Celkem: A+B+C+D+E+F+G=210,799 [H]</t>
  </si>
  <si>
    <t>741151</t>
  </si>
  <si>
    <t>KRABICE (ROZVODKA) INSTALAČNÍ PRO ULOŽENÍ DO BETONU VČETNĚ UPEVNĚNÍ A PŘÍSLUŠENSTVÍ PRÁZDNÁ</t>
  </si>
  <si>
    <t>D.2.1.4.05    
příloha 062_Schéma chrániček a elelktro  
4=4,000 [A]</t>
  </si>
  <si>
    <t>D.2.1.4.05    
příloha 062_Schéma chrániček a elelktro  
18,00*2=36,000 [A]</t>
  </si>
  <si>
    <t>R757240</t>
  </si>
  <si>
    <t>VÝVODY Z VÝZTUŽE PRO SLEDOVÁNÍ VLIVU BP; D+M KOMPLET</t>
  </si>
  <si>
    <t>D.2.1.4.05  
Půdorysy, řezy  
"------------------------------------------"  
061_Vývody pro měření bludných proudů  
hmotnost 1 kus =; 1,450kg/kus  
celková hmotnost 52,200kg  
36=36,000 [A]</t>
  </si>
  <si>
    <t>dle grafických a textových příloh PD_D.2.1.4.05  
001_Technická zpráva - 8.5.3  
Půdorys, Řezy, příloha 003 až 009  
"-----------------------------------------------------------"  
101_Schematický pohled na bednění vybraných stěn  
dle grafických a textových příloh PD  
D.2.1.4.05 Půdorysy, řezy    
Půdorys, Řezy A-A, B-B, C-C, D-D, E-E, F-F  
příloha 003 až 009  
"-----------------------------------------------------------"  
Stropy  
Podchod  
4,00*18,00=72,000 [A]  
Místnost pro technologii podchodu  
2,00*4,00+0,15*2,50=8,375 [B]  
1.nástupiště  
2,50*8,477=21,193 [C]  
Stěny  
řez B-B, C-C  
Podchod  
(2,820*18,00)*2-(1,00*2,10+2,50*2,520)=93,120 [D]  
Místnost pro technologii podchodu  
(2,35+4,00)*2*2,820+(1,10+2,10*2)*0,40-1,00*2,10=35,834 [E]  
Schodiště  - stěny a čelo; řez B-B, C-C, D-D  
28,860*2+(0,40*11,910)*2+4,00*0,35=68,648 [F]  
(0,60*(0,40+11,910))*2+(0,35*2+4,80)*0,600=18,072 [G]  
4,00*4,89-4,00*2,82=8,280 [H]  
1.nástupiště, řez D-D  
(2,675*8,477)*2=45,352 [I]  
(1,338*1,578+(1,338+5,06)/2*(48,25-1,578)-0,35*4,045)=149,999 [J]  
(1,338*1,578+(1,338+2,50)/2*(48,25-1,578)-0,35*2,50)=90,800 [K]  
0,50*48,250+0,50*1,338=24,794 [L]  
(1,338*1,578+(1,278*46,482))*2=123,031 [M]  
0,35*(1,578+46,482+1,338)=17,289 [N]  
(3,35*2,37-2,50*0,94)*2-0,40*3,35=9,839 [O]  
2.nástupiště, řez E-E  
1,35*0,46+(1,35+5,75)/2*(55,85-0,46)+6,18*5,75+3,97*5,64-4,00*2,82=243,901 [P]  
1,35*0,46+(1,35+2,50)/2*(66,00-0,46)=126,786 [Q]  
0,50*66,00+0,50*1,35+0,50*2,50=34,925 [R]  
(1,35*0,46+1,29*(55,586+0,40))*2=145,686 [S]  
2.nástupiště, řez B-B  
2,85*1,30=3,705 [T]  
2.nástupiště, řez C-C  
0,35*1,30=0,455 [U]  
1.nástupiště, řez F-F, G-G  
4,510*3,930+4,28*1,830=25,557 [V]  
11,652*0,60+0,35*0,60=7,201 [W]  
Celkem: A+B+C+D+E+F+G+H+I+J+K+L+M+N+O+P+Q+R+S+T+U+V+W=1 374,842 [X]</t>
  </si>
  <si>
    <t xml:space="preserve">  SO 08-23-01</t>
  </si>
  <si>
    <t>Zárubní zeď v km 2,855-3,093 (L)</t>
  </si>
  <si>
    <t>SO 08-23-01</t>
  </si>
  <si>
    <t>11130</t>
  </si>
  <si>
    <t>SEJMUTÍ DRNU</t>
  </si>
  <si>
    <t>1: Dle technické zprávy, výkresových příloh projektové dokumentace. Dle výkazů materiálu projektu. Dle tabulky kubatur projektanta.  
2: sejmutí drnu před výkopem; měřeno digitálně;   1400,00</t>
  </si>
  <si>
    <t>1: Dle technické zprávy, výkresových příloh projektové dokumentace. Dle výkazů materiálu projektu. Dle tabulky kubatur projektanta.  
2: zemina pro zpětné zásypy;  dle pol. 17411;   675,00</t>
  </si>
  <si>
    <t>1: Dle technické zprávy, výkresových příloh projektové dokumentace. Dle výkazů materiálu projektu. Dle tabulky kubatur projektanta.  
2: výkopy; 1450,00</t>
  </si>
  <si>
    <t>1: Dle technické zprávy, výkresových příloh projektové dokumentace. Dle výkazů materiálu projektu. Dle tabulky kubatur projektanta.  
2: výkopy tř. II;  1640,00</t>
  </si>
  <si>
    <t>13193</t>
  </si>
  <si>
    <t>HLOUBENÍ JAM ZAPAŽ I NEPAŽ TŘ III</t>
  </si>
  <si>
    <t>1: Dle technické zprávy, výkresových příloh projektové dokumentace. Dle výkazů materiálu projektu. Dle tabulky kubatur projektanta.  
2: výkopy tř. III;   400,00</t>
  </si>
  <si>
    <t>1: dle pol. 13173;  1450,00  
2: dle pol. 13183; 1640,00  
3: dle pol. 13193;   400,00  
4: odpočet zeminy pro zpětný zásyp, dle pol. 12573;    675,00</t>
  </si>
  <si>
    <t>1: Dle technické zprávy, výkresových příloh projektové dokumentace. Dle výkazů materiálu projektu. Dle tabulky kubatur projektanta.  
2: zpětný zásyp vykopanou zeminou, 50 % zásypů  
3: 1350,00*0,50</t>
  </si>
  <si>
    <t>1: Dle technické zprávy, výkresových příloh projektové dokumentace. Dle výkazů materiálu projektu. Dle tabulky kubatur projektanta.  
2: zásyp ŠD, 50 % zásypů; měřeno digitálně; 1350,00*0,50</t>
  </si>
  <si>
    <t>1: Dle technické zprávy, výkresových příloh projektové dokumentace. Dle výkazů materiálu projektu. Dle tabulky kubatur projektanta.  
2: ohumusování svahů kolem zdi; měřeno digitálně;    770,00*1,20</t>
  </si>
  <si>
    <t>1: zatravnění nové ornice  
2: dle pol. 18222;   924,00</t>
  </si>
  <si>
    <t>1: dle pol. 18247;   924,00</t>
  </si>
  <si>
    <t>1: Dle technické zprávy, výkresových příloh projektové dokumentace. Dle výkazů materiálu projektu. Dle tabulky kubatur projektanta.  
2: ornice pro ohumusování  
3: dle pol. 18222;   924,00*0,15</t>
  </si>
  <si>
    <t>1: Dle technické zprávy, výkresových příloh projektové dokumentace. Dle výkazů materiálu projektu. Dle tabulky kubatur projektanta.  
2: drenáž podél zdi DN150;  242,00</t>
  </si>
  <si>
    <t>1: Dle technické zprávy, výkresových příloh projektové dokumentace. Dle výkazů materiálu projektu. Dle tabulky kubatur projektanta.  
2: geotextilie 300g/m2;   243,00*0,50</t>
  </si>
  <si>
    <t>1: Dle technické zprávy, výkresových příloh projektové dokumentace. Dle výkazů materiálu projektu. Dle tabulky kubatur projektanta.  
2: základ zárubní zídky;   178,00</t>
  </si>
  <si>
    <t>1: dle pří. 032; DC1;   výztuž základu DC1;  1011,80/1000,00  
2: dle příl. 033; DC2;  výztuž základu DC2;  1009,70/1000,00  
3: dle příl. 034; DC3;  výztuž základu DC3;  1244,70/1000,00  
4: dle příl. 035; DC4;  výztuž základu DC4;  649,80/1000,00  
5: dle příl. 036; DC5;  výztuž základu DC5;  1108,60/1000,00  
6: dle příl. 037; DC6;  výztuž základu DC6;  1147,00/1000,00  
7: dle příl. 038; DC7;  výztuž základu DC7;  1379,30/1000,00  
8: dle příl. 039; DC8;  výztuž základu DC8;  1287,60/1000,00  
9: dle příl. 040; DC9;  výztuž základu DC9;  1267,80/1000,00  
10: dle příl. 041; DC10; výztuž základu DC10;  1405,70/1000,00  
11: dle příl. 042; DC11; výztuž základu DC11;  1327,90/1000,00  
12: dle příl. 043; DC12; výztuž základu DC12;  1274,40/1000,00  
13: dle příl. 044; DC13; výztuž základu DC13;  1327,30/1000,00  
14: dle příl. 045; DC14; výztuž základu DC14;  1461,20/1000,00  
15: dle příl. 046; DC15; výztuž základu DC15;  1342,10/1000,00  
16: dle příl. 047; DC16; výztuž základu DC16;  1338,80/1000,00  
17: dle příl. 048; DC17; výztuž základu DC17;  1432,00/1000,00  
18: dle příl. 049; DC18; výztuž základu DC18;  1315,70/1000,00  
19: dle příl. 050; DC19; výztuž základu DC19;  1315,70/1000,00  
20: dle příl. 050; DC20; výztuž základu DC20;  1173,00/1000,00  
21: dle příl. 051; DC21; výztuž základu DC21;  1506,40/1000,00  
22: dle příl. 052; DC22; výztuž základu DC22;  1177,50/1000,00  
23: dle příl. 053; DC23; výztuž základu DC23;  1170,30/1000,00  
24: dle příl. 054; DC24; výztuž základu DC24;  1250,10/1000,00  
25: dle příl. 055; DC25; výztuž základu DC25;  539,70/1000,00</t>
  </si>
  <si>
    <t>1: Dle technické zprávy, výkresových příloh projektové dokumentace. Dle výkazů materiálu projektu. Dle tabulky kubatur projektanta.  
2: římsa zárubní zdi;   36,44</t>
  </si>
  <si>
    <t>1: dle pří. 032; DC1;   výztuž římsy DC1;  86,40/1000,00  
2: dle příl. 033; DC2;  výztuž římsy DC2;  78,60/1000,00  
3: dle příl. 034; DC3;  výztuž římsy DC3;  102,80/1000,00  
4: dle příl. 035; DC4;  výztuž římsy DC4;  48,00/1000,00  
5: dle příl. 036; DC5;  výztuž římsy DC5;  78,40/1000,00  
6: dle příl. 037; DC6;  výztuž římsy DC6;  78,50/1000,00  
7: dle příl. 038; DC7;  výztuž římsy DC7;  92,80/1000,00  
8: dle příl. 039; DC8;  výztuž římsy DC8;  78,50/1000,00  
9: dle příl. 040; DC9;  výztuž římsy DC9;  78,50/1000,00  
10: dle příl. 041; DC10; výztuž římsy DC10;  92,80/1000,00  
11: dle příl. 042; DC11; výztuž římsy DC11;  78,50/1000,00  
12: dle příl. 043; DC12; výztuž římsy DC12;  78,50/1000,00  
13: dle příl. 044; DC13; výztuž římsy DC13;  78,50/1000,00  
14: dle příl. 045; DC14; výztuž římsy DC14;  92,80/1000,00  
15: dle příl. 046; DC15; výztuž římsy DC15;  78,50/1000,00  
16: dle příl. 047; DC16; výztuž římsy DC16;  78,50/1000,00  
17: dle příl. 048; DC17; výztuž římsy DC17;  92,80/1000,00  
18: dle příl. 049; DC18; výztuž římsy DC18;  78,50/1000,00  
19: dle příl. 050; DC19; výztuž římsy DC19;  78,50/1000,00  
20: dle příl. 051; DC20; výztuž římsy DC20;  70,50/1000,00  
21: dle příl. 052; DC21; výztuž římsy DC21;  100,40/1000,00  
22: dle příl. 053; DC22; výztuž římsy DC22;  78,50/1000,00  
23: dle příl. 054; DC23; výztuž římsy DC23;  78,50/1000,00  
24: dle příl. 055; DC24; výztuž římsy DC24;  92,80/1000,00  
25: dle příl. 056; DC25; výztuž římsy DC25; 44,20/1000,00</t>
  </si>
  <si>
    <t>1: Dle technické zprávy, výkresových příloh projektové dokumentace. Dle výkazů materiálu projektu. Dle tabulky kubatur projektanta.  
2: zárubní zeď C30/37;  dřík; 237,55</t>
  </si>
  <si>
    <t>1: Dle technické zprávy, výkresových příloh projektové dokumentace. Dle výkazů materiálu projektu. Dle tabulky kubatur projektanta.  
2: dle pří. 032; DC1;   výztuž dříku DC1;  383,3/1000,00  
3: dle příl. 033; DC2;  výztuž dříku DC2;  360,80/1000,00  
4: dle příl. 034; DC3;  výztuž dříku DC3;  675,90/1000,00  
5: dle příl. 035; DC4;  výztuž dříku DC4;  274,80/1000,00  
6: dle příl. 036; DC5;  výztuž dříku DC5;  468,60/1000,00  
7: dle příl. 037; DC6;  výztuž dříku DC6;  474,90/1000,00  
8: dle příl. 038; DC7;  výztuž dříku DC7;  802,40/1000,00  
9: dle příl. 039; DC8;  výztuž dříku DC8;  516,40/1000,00  
10: dle příl. 040; DC9;  výztuž dříku DC9;  497,80/1000,00  
11: dle příl. 041; DC10; výztuž dříku DC10;  802,40/1000,00  
12: dle příl. 042; DC11; výztuž dříku DC11;  560,20/1000,00  
13: dle příl. 043; DC12; výztuž dříku DC12;  535,00/1000,00  
14: dle příl. 044; DC13; výztuž dříku DC13;  566,60/1000,00  
15: dle příl. 045; DC14; výztuž dříku DC14;  891,70/1000,00  
16: dle příl. 046; DC15; výztuž dříku DC15;  587,10/1000,00  
17: dle příl. 047; DC16; výztuž dříku DC16;  590,60/1000,00  
18: dle příl. 048; DC17; výztuž dříku DC17;  886,70/1000,00  
19: dle příl. 049; DC18; výztuž dříku DC18;  576,10/1000,00  
20: dle příl. 050; DC19; výztuž dříku DC19;  569,80/1000,00  
21: dle příl. 051; DC20; výztuž dříku DC20;  507,70/1000,00  
22: dle příl. 052; DC21; výztuž dříku DC21;  896,90/1000,00  
23: dle příl. 053; DC22; výztuž dříku DC22;  548,90/1000,00  
24: dle příl. 054; DC23; výztuž dříku DC23;  541,70/1000,00  
25: dle příl. 055; DC24; výztuž dříku DC24;  796,60/1000,00  
26: dle příl. 056; DC25; výztuž dříku DC25;  313,20/1000,00</t>
  </si>
  <si>
    <t>1: Dle technické zprávy, výkresových příloh projektové dokumentace. Dle výkazů materiálu projektu. Dle tabulky kubatur projektanta.  
2: podkl. beton zdi;   74,30  
3: výplň betonem C12/15 za zdmi pod drenáží; měřeno digitálně;  1,10*220,00</t>
  </si>
  <si>
    <t>1: podkl. bet. lože dlažby tl. 150mm, vyztužené kari sítí   
2: měřeno digitálně, koef. sklonu 1,20;   239,00*0,15*1,20</t>
  </si>
  <si>
    <t>1: výztuž podkl. vrstev kari sítí 100/100/10,  12,34 kg/m2;       
2: 470,00*12,34*1,10/1000,00</t>
  </si>
  <si>
    <t>1: Dle technické zprávy, výkresových příloh projektové dokumentace. Dle výkazů materiálu projektu. Dle tabulky kubatur projektanta.  
2: podkl. štěrkový podsyp dlažby, tl. 50mm  
3: 239,00*0,05*1,20  
4: podkl. podsyp žlabovek; ŠD 4/8, tl. 50mm   
5: 0,60*238,00*0,05</t>
  </si>
  <si>
    <t>1: kamenná dlažba tl. 200mm  
2: měřeno digitálně, koef. sklonu 1,20;   239,00*0,20*1,20</t>
  </si>
  <si>
    <t>1: Dle technické zprávy, výkresových příloh projektové dokumentace. Dle výkazů materiálu projektu. Dle tabulky kubatur projektanta.  
2: geokompozit;    509,00</t>
  </si>
  <si>
    <t>711131</t>
  </si>
  <si>
    <t>IZOLACE BĚŽNÝCH KONSTRUKCÍ PROTI VOLNĚ STÉKAJÍCÍ VODĚ ASFALTOVÝMI NÁTĚRY</t>
  </si>
  <si>
    <t>1: Dle technické zprávy, výkresových příloh projektové dokumentace. Dle výkazů materiálu projektu. Dle tabulky kubatur projektanta.  
2: izolace zdi asf. nátěry;   
3: ALP+2xALN;  900,00</t>
  </si>
  <si>
    <t>1: Dle technické zprávy, výkresových příloh projektové dokumentace. Dle výkazů materiálu projektu. Dle tabulky kubatur projektanta.  
2: Skladby SVI 1 - SVI s měkkou ochranou;   1010,00</t>
  </si>
  <si>
    <t>1: Dle technické zprávy, výkresových příloh projektové dokumentace. Dle výkazů materiálu projektu. Dle tabulky kubatur projektanta.  
2: antigrafiti nátěr svislé lícové plochy zdi;    556,00</t>
  </si>
  <si>
    <t>87533</t>
  </si>
  <si>
    <t>POTRUBÍ DREN Z TRUB PLAST DN DO 150MM</t>
  </si>
  <si>
    <t>1: Dle technické zprávy, výkresových příloh projektové dokumentace. Dle výkazů materiálu projektu. Dle tabulky kubatur projektanta.  
2: průpichy rubové drenáže, pvc trubka DN150;  25*1,00</t>
  </si>
  <si>
    <t>1: Dle technické zprávy, výkresových příloh projektové dokumentace. Dle výkazů materiálu projektu. Dle tabulky kubatur projektanta.  
2: horská vpusť; 2,00</t>
  </si>
  <si>
    <t>9111A1</t>
  </si>
  <si>
    <t>ZÁBRADLÍ SILNIČNÍ S VODOR MADLY - DODÁVKA A MONTÁŽ</t>
  </si>
  <si>
    <t>1: Dle technické zprávy, výkresových příloh projektové dokumentace. Dle výkazů materiálu projektu. Dle tabulky kubatur projektanta.  
2: úhelníkové zábradlí, v. 1,10m, dle výkresu zábradlí;   207,80</t>
  </si>
  <si>
    <t>1: Dle technické zprávy, výkresových příloh projektové dokumentace. Dle výkazů materiálu projektu. Dle tabulky kubatur projektanta.  
2: dle výkresu detailů  
3: trvale pružný tmel na ukončení izolace;   246,50</t>
  </si>
  <si>
    <t>1: Dle technické zprávy, výkresových příloh projektové dokumentace. Dle výkazů materiálu projektu. Dle tabulky kubatur projektanta.  
2: beton. žlab š. 400m podél zdi; 238,00</t>
  </si>
  <si>
    <t>1: Dle technické zprávy, výkresových příloh projektové dokumentace. Dle výkazů materiálu projektu. Dle tabulky kubatur projektanta.  
2: dle příl. 059 - výkres detailů  
3: vývody pro sledování BP, 50 ks (1,55 kg/ks);      1,55*50,00</t>
  </si>
  <si>
    <t>1: Dle technické zprávy, výkresových příloh projektové dokumentace. Dle výkazů materiálu projektu. Dle tabulky kubatur projektanta.  
2: nerez pásek izolace říms;1,40 kg/m   
3: dle výkresu detailů;     387,02</t>
  </si>
  <si>
    <t>1: dle pol. 13173;  1450,00*1,90  
2: odpočet zeminy pro zpětný zásyp, dle pol. 17411;   -675,00*1,90</t>
  </si>
  <si>
    <t>1: dle pol. 13183; 1640,00*1,90</t>
  </si>
  <si>
    <t>1: dle pol. 13183; 400,00*1,90</t>
  </si>
  <si>
    <t>E.1.5</t>
  </si>
  <si>
    <t>Ostatní inženýrské objekty</t>
  </si>
  <si>
    <t xml:space="preserve">  SO 06-74-01</t>
  </si>
  <si>
    <t>Úprava VO, ŽST Kladno</t>
  </si>
  <si>
    <t>SO 06-74-01</t>
  </si>
  <si>
    <t>04</t>
  </si>
  <si>
    <t>27231</t>
  </si>
  <si>
    <t>ZÁKLADY Z PROSTÉHO BETONU</t>
  </si>
  <si>
    <t>R701BBB</t>
  </si>
  <si>
    <t>BETONOVÝ ZÁKLAD DO ROSTLÉ ZEMINY DO BEDNĚNÍ PRO STOŽÁR / VĚŽ, VČETNĚ OCEL. VÝSTUŽE A STOŽÁROVÉHO POUZDRA / ZÁKLADOVÉ KONSTRUKCE</t>
  </si>
  <si>
    <t>Hloubené vykopávky</t>
  </si>
  <si>
    <t>132739</t>
  </si>
  <si>
    <t>PŘÍPLATEK ZA DALŠÍ 1KM DOPRAVY ZEMINY</t>
  </si>
  <si>
    <t>Konstrukce ze zemin</t>
  </si>
  <si>
    <t>Povrchové úpravy terénu (i vegetační)</t>
  </si>
  <si>
    <t>465923</t>
  </si>
  <si>
    <t>PŘEDLÁŽDĚNÍ DLAŽBY Z BETON DLAŽDIC</t>
  </si>
  <si>
    <t>červený s kmitočtem 169,8kHz</t>
  </si>
  <si>
    <t>plastový žlab 10x10</t>
  </si>
  <si>
    <t>DN90</t>
  </si>
  <si>
    <t>R02911-10</t>
  </si>
  <si>
    <t>GEODETICKÉ ZAMĚŘENÍ</t>
  </si>
  <si>
    <t>1. Položka obsahuje:  
 –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  
– doprava do 100+100 km  
 – technický popis viz. projektová dokumentace  
2. Položka neobsahuje:  
 - x  
3. Způsob měření:  
- x</t>
  </si>
  <si>
    <t>R701CFD-09</t>
  </si>
  <si>
    <t>OBETONOVÁNÍ CHRÁNIČEK DO FÍ 200mm V RÝZE DO Š.100cm, TL.VRSTVY 12CM</t>
  </si>
  <si>
    <t>Položka obsahuje: Dodání betonu do rýhy, pokrytí chrániček souvislou vrstvou urovnaného betonu do tloušťky 12cm nad horní okraj chráničky.Dále obsahuje cenu za pom. mechanismy včetně všech ostatních vedlejších nákladů.</t>
  </si>
  <si>
    <t>Silnoproudé rozvody</t>
  </si>
  <si>
    <t>vodič v místě osvětlovacího stožáru opatřete nátěrem případně návlekem v barvě ZŽ</t>
  </si>
  <si>
    <t>741A11</t>
  </si>
  <si>
    <t>UZEMŇOVACÍ VODIČ V ZÁKLADECH FEZN DO 120 MM2</t>
  </si>
  <si>
    <t>CYKY-J 4x10</t>
  </si>
  <si>
    <t>742I33</t>
  </si>
  <si>
    <t>KABEL NN CU OVLÁDACÍ 37-48ŽÍLOVÝ DO 2,5 MM2 STÍNĚNÝ</t>
  </si>
  <si>
    <t>CYKY 37x1,5</t>
  </si>
  <si>
    <t>742O21</t>
  </si>
  <si>
    <t>UKONČENÍ 37-48ŽÍLOVÉHO KABELU KABELOVOU SPOJKOU DO 2,5 MM2</t>
  </si>
  <si>
    <t>odjutování kabelu, pomocné práce při protahování v kabelovodu (ochrana kabelu)</t>
  </si>
  <si>
    <t>2% z celkové délky kabelového vedení</t>
  </si>
  <si>
    <t>743122</t>
  </si>
  <si>
    <t>OSVĚTLOVACÍ STOŽÁR PEVNÝ ŽÁROVĚ ZINKOVANÝ DÉLKY PŘES 6,5 DO 12 M</t>
  </si>
  <si>
    <t>Osvětlovací stožár výšky 5m = 21ks, Osvětlovací stožár výšky 6m = 3ks, Osvětlovací stožár výšky 8m = 15ks,</t>
  </si>
  <si>
    <t>743142</t>
  </si>
  <si>
    <t>OSVĚTLOVACÍ STOŽÁR PŘECHODOVÝ - VÝLOŽNÍK S DÉLKOU VYLOŽENÍ DO 3 M</t>
  </si>
  <si>
    <t>29ks jednoduchý do 1m, 6ks dvojitý do 1m, 1ks jednoduchý do 1,5m</t>
  </si>
  <si>
    <t>743151</t>
  </si>
  <si>
    <t>OSVĚTLOVACÍ STOŽÁR - STOŽÁROVÁ ROZVODNICE S 1-2 JISTÍCÍMI PRVKY</t>
  </si>
  <si>
    <t>743486</t>
  </si>
  <si>
    <t>MONTÁŽ SVÍTIDLA NA OSVĚTLOVACÍ STOŽÁR DO VÝŠKY 15 M</t>
  </si>
  <si>
    <t>743554</t>
  </si>
  <si>
    <t>SVÍTIDLO VENKOVNÍ VŠEOBECNÉ LED, MIN. IP 44, PŘES 45 W</t>
  </si>
  <si>
    <t>743Z12</t>
  </si>
  <si>
    <t>DEMONTÁŽ OSVĚTLOVACÍHO STOŽÁRU DRÁŽNÍHO VÝŠKY DO 15 M</t>
  </si>
  <si>
    <t>743Z35</t>
  </si>
  <si>
    <t>DEMONTÁŽ SVÍTIDLA Z OSVĚTLOVACÍHO STOŽÁRU VÝŠKY DO 15 M</t>
  </si>
  <si>
    <t>747541</t>
  </si>
  <si>
    <t>MĚŘENÍ INTENZITY OSVĚTLENÍ INSTALOVANÉHO V ROZSAHU TOHOTO SO/PS</t>
  </si>
  <si>
    <t>Bourání, demontáže, odstranění drážních konstrukcí - vyjma úzkokolejek</t>
  </si>
  <si>
    <t xml:space="preserve">  SO 06-74-02</t>
  </si>
  <si>
    <t>Rozvod nn a osvětlení, parkoviště P+R</t>
  </si>
  <si>
    <t>SO 06-74-02</t>
  </si>
  <si>
    <t>CYKY-J 4x10=1340m, CYKY-J 4x16=150m</t>
  </si>
  <si>
    <t>Osvětlovací stožár výšky 8m = 48ks, Osvětlovací stožár výšky 6m = 4ks, Osvětlovací stožár výšky 5m = 7ks</t>
  </si>
  <si>
    <t>25ks jednoduchý do 1,5m, 18ks dvojitý do 1,5m, 1ks objímkový 3m, 1ks objímkový 2,5m,</t>
  </si>
  <si>
    <t>743711</t>
  </si>
  <si>
    <t>ROZVADĚČ PRO VEŘEJNÉ OSVĚTLENÍ S MĚŘENÍM SPOTŘEBY EL. ENERGIE DO 4 KS TŘÍFÁZOVÝCH VĚTVÍ</t>
  </si>
  <si>
    <t>RO1, RO2</t>
  </si>
  <si>
    <t xml:space="preserve">  SO 06-74-03</t>
  </si>
  <si>
    <t>Úprava VO, ulice Wolkerova</t>
  </si>
  <si>
    <t>SO 06-74-03</t>
  </si>
  <si>
    <t>=1,8*(7*0,7*0,7*1,1+4*0,6*0,6*0,9+2*0,5+0,35*0,2*280+0,65*0,2*20)</t>
  </si>
  <si>
    <t>=0,35*0,5*280+0,65*1,2*20</t>
  </si>
  <si>
    <t>=7*0,7*0,7*1,1+4*0,6*0,6*0,9+2*0,5</t>
  </si>
  <si>
    <t>PE110 ohebná</t>
  </si>
  <si>
    <t>=2*12</t>
  </si>
  <si>
    <t>vč. Výzbroje</t>
  </si>
  <si>
    <t>viz. Schéma zapojení , příl. č. 4</t>
  </si>
  <si>
    <t>743721</t>
  </si>
  <si>
    <t>ROZVADĚČ PRO VEŘEJNÉ OSVĚTLENÍ BEZ MĚŘENÍ SPOTŘEBY EL. ENERGIE DO 4 KS TŘÍFÁZOVÝCH VĚTVÍ</t>
  </si>
  <si>
    <t>CYKY-J 4x16 - 473m</t>
  </si>
  <si>
    <t>osv. stožár pro II. větrovou oblast, kat. terénu IV, vrchol zatížení 25 kg</t>
  </si>
  <si>
    <t>osv. Stožár v. 7m, vetknutý - viz situace</t>
  </si>
  <si>
    <t>743121</t>
  </si>
  <si>
    <t>OSVĚTLOVACÍ STOŽÁR PEVNÝ ŽÁROVĚ ZINKOVANÝ DÉLKY DO 6 M</t>
  </si>
  <si>
    <t>stožár v. 5m - 2 ks, stožár v. 2,5m - 2 ks  
osv. stožár pro II. větrovou oblast, kat. terénu IV, vrchol zatížení 30 kg</t>
  </si>
  <si>
    <t>stožár v. 5m - 2 ks, stožár v. 2,5m - 2 ks</t>
  </si>
  <si>
    <t>viz . Příloha TZ, specifikace svítidel</t>
  </si>
  <si>
    <t>743552</t>
  </si>
  <si>
    <t>SVÍTIDLO VENKOVNÍ VŠEOBECNÉ LED, MIN. IP 44, PŘES 10 DO 25 W</t>
  </si>
  <si>
    <t xml:space="preserve">  SO 06-74-04.1</t>
  </si>
  <si>
    <t>Přípojka nn ČEZ, ulice Wolkerova</t>
  </si>
  <si>
    <t>SO 06-74-04.1</t>
  </si>
  <si>
    <t>=0,35*0,5*115+0,65*1,2*10</t>
  </si>
  <si>
    <t>= 3*0,5</t>
  </si>
  <si>
    <t>=0,35*0,3*115+0</t>
  </si>
  <si>
    <t>=0,35*0,2*115+0</t>
  </si>
  <si>
    <t>základy rozváděčů</t>
  </si>
  <si>
    <t>575B21</t>
  </si>
  <si>
    <t>LITÝ ASFALT MA II (KŘIŽ, PARKOVIŠTĚ, ZASTÁVKY) 8 TL. 25MM</t>
  </si>
  <si>
    <t>=105*0,35</t>
  </si>
  <si>
    <t>56363</t>
  </si>
  <si>
    <t>VOZOVKOVÉ VRSTVY Z RECYKLOVANÉHO MATERIÁLU TL DO 150MM</t>
  </si>
  <si>
    <t>= 2*12</t>
  </si>
  <si>
    <t>743E12</t>
  </si>
  <si>
    <t>SKŘÍŇ ROZPOJOVACÍ POJISTKOVÁ DO 400 A, DO 240 MM2, DO VÝKLENKU S POJISTKOVÝMI SPODKY SE 4-6 SADAMI JISTÍCÍCH PRVKŮ</t>
  </si>
  <si>
    <t>SR502</t>
  </si>
  <si>
    <t>743D21</t>
  </si>
  <si>
    <t>SKŘÍŇ PŘÍPOJKOVÁ POJISTKOVÁ KOMPAKTNÍ PILÍŘOVÁ OD 80 DO 160 A, DO 240 MM2, S 1-2 SADAMI JISTÍCÍCH PRVKŮ</t>
  </si>
  <si>
    <t>SS100</t>
  </si>
  <si>
    <t>SS200</t>
  </si>
  <si>
    <t>742H24</t>
  </si>
  <si>
    <t>KABEL NN ČTYŘ- A PĚTIŽÍLOVÝ AL S PLASTOVOU IZOLACÍ OD 70 DO 120 MM2</t>
  </si>
  <si>
    <t>AYKY 3x120+70</t>
  </si>
  <si>
    <t>AYKY 3x120+70 - 230m</t>
  </si>
  <si>
    <t>742L14</t>
  </si>
  <si>
    <t>UKONČENÍ DVOU AŽ PĚTIŽÍLOVÉHO KABELU V ROZVADĚČI NEBO NA PŘÍSTROJI OD 70 DO 120 MM2</t>
  </si>
  <si>
    <t>747212</t>
  </si>
  <si>
    <t>CELKOVÁ PROHLÍDKA, ZKOUŠENÍ, MĚŘENÍ A VYHOTOVENÍ VÝCHOZÍ REVIZNÍ ZPRÁVY, PRO OBJEM IN PŘES 100 DO 500 TIS. KČ</t>
  </si>
  <si>
    <t>fólie š.33cm - 115m</t>
  </si>
  <si>
    <t xml:space="preserve">  SO 06-74-04.2</t>
  </si>
  <si>
    <t>Přípojka nn MM Kladno, ulice Wolkerova</t>
  </si>
  <si>
    <t>SO 06-74-04.2</t>
  </si>
  <si>
    <t>=0,35*0,5*105+0,65*1,2*10</t>
  </si>
  <si>
    <t>=0,35*0,3*105+0,65*1*10</t>
  </si>
  <si>
    <t>písek =0,35*0,2*105+0,65*0,2*10</t>
  </si>
  <si>
    <t>PE110- 10m</t>
  </si>
  <si>
    <t>žlab betonový KŽ1</t>
  </si>
  <si>
    <t>CYKY 4x10 - 118 m</t>
  </si>
  <si>
    <t xml:space="preserve">  SO 06-74-08.1</t>
  </si>
  <si>
    <t>Přípojka nn ČEZ, podchod Sletiště</t>
  </si>
  <si>
    <t>SO 06-74-08.1</t>
  </si>
  <si>
    <t>=1,8*0,35*0,2*25+0</t>
  </si>
  <si>
    <t>=0,35*0,8*25+0</t>
  </si>
  <si>
    <t>=0,35*0,6*25+0</t>
  </si>
  <si>
    <t>=0,35*0,2*25+0</t>
  </si>
  <si>
    <t>=16*0,35</t>
  </si>
  <si>
    <t>742H23</t>
  </si>
  <si>
    <t>KABEL NN ČTYŘ- A PĚTIŽÍLOVÝ AL S PLASTOVOU IZOLACÍ OD 25 DO 50 MM2</t>
  </si>
  <si>
    <t>AYKY 4x25 - 25m</t>
  </si>
  <si>
    <t xml:space="preserve">  SO 06-75-03</t>
  </si>
  <si>
    <t>Přípojka nn pro obratiště autobusů, ŽST Kladno</t>
  </si>
  <si>
    <t>SO 06-75-03</t>
  </si>
  <si>
    <t>=1,8*(0,35*0,2*29+0,65*0,2*16)</t>
  </si>
  <si>
    <t>=0,35*0,8*(29)+0,65*1,2*(16)</t>
  </si>
  <si>
    <t>=0,35*0,6*29+0,65*1*16</t>
  </si>
  <si>
    <t>=0,35*0,2*29+0,65*0,2*16</t>
  </si>
  <si>
    <t>PE110 - 18m</t>
  </si>
  <si>
    <t>AYKY 4x25 - 50 m</t>
  </si>
  <si>
    <t xml:space="preserve">  SO 06-75-04</t>
  </si>
  <si>
    <t>Přeložka kabelu 35kV Teplárna Kladno</t>
  </si>
  <si>
    <t>SO 06-75-04</t>
  </si>
  <si>
    <t>odstraněný výkopek (35*0,2*0,9)*1,8</t>
  </si>
  <si>
    <t>demontované kabelové vedení   
25 m = 0,05025 T</t>
  </si>
  <si>
    <t>výkop</t>
  </si>
  <si>
    <t>(25+35)*1*0,9</t>
  </si>
  <si>
    <t>132838</t>
  </si>
  <si>
    <t>HLOUBENÍ RÝH ŠÍŘ DO 2M PAŽ I NEPAŽ TŘ. II, ODVOZ DO 20KM</t>
  </si>
  <si>
    <t>(35)*0,2*0,9</t>
  </si>
  <si>
    <t>zásyp vykopoaných rýh</t>
  </si>
  <si>
    <t>(25+35)*0,9*1</t>
  </si>
  <si>
    <t>obsyp kabelových vedení pískem</t>
  </si>
  <si>
    <t>35*0,9*0,2</t>
  </si>
  <si>
    <t>označovací štítek spojky (2ks)</t>
  </si>
  <si>
    <t>kabelová chránička DN 200 k ochraně v blízkosti IS</t>
  </si>
  <si>
    <t>3*10</t>
  </si>
  <si>
    <t>702313</t>
  </si>
  <si>
    <t>ZAKRYTÍ KABELŮ VÝSTRAŽNOU FÓLIÍ ŠÍŘKY PŘES 40 CM</t>
  </si>
  <si>
    <t>zakrytí kabelů výstražnou fólií</t>
  </si>
  <si>
    <t>3x(3xAXEKVCVEY 1x240+25)</t>
  </si>
  <si>
    <t>9*35*1,2</t>
  </si>
  <si>
    <t>742K25</t>
  </si>
  <si>
    <t>UKONČENÍ JEDNOŽÍLOVÉHO KABELU KABELOVOU SPOJKOU OD 150 DO 240 MM2</t>
  </si>
  <si>
    <t>spojka POLI-24/1x120-240</t>
  </si>
  <si>
    <t>9*2</t>
  </si>
  <si>
    <t>3*3*10</t>
  </si>
  <si>
    <t>742P17</t>
  </si>
  <si>
    <t>VYHLEDÁNÍ STÁVAJÍCÍHO KABELU (MĚŘENÍ, SONDA)</t>
  </si>
  <si>
    <t>742Z24</t>
  </si>
  <si>
    <t>DEMONTÁŽ KABELOVÉHO VEDENÍ VN</t>
  </si>
  <si>
    <t>3*3*25</t>
  </si>
  <si>
    <t>3*3</t>
  </si>
  <si>
    <t xml:space="preserve">  SO 06-75-05</t>
  </si>
  <si>
    <t>Přeložka kabelu Letiště Praha</t>
  </si>
  <si>
    <t>SO 06-75-05</t>
  </si>
  <si>
    <t>demontované kabelové vedení   
20 m = 0,05025 T</t>
  </si>
  <si>
    <t>20*1*0,9</t>
  </si>
  <si>
    <t>20*0,9*1</t>
  </si>
  <si>
    <t>R742K25</t>
  </si>
  <si>
    <t>UKONČENÍ JEDNOŽÍLOVÉHO KABELU OD 150 DO 240 MM2</t>
  </si>
  <si>
    <t>zaizolováníkabelových konců proti úniku oleje do zeminy odbornou společností</t>
  </si>
  <si>
    <t xml:space="preserve">  SO 07-74-01</t>
  </si>
  <si>
    <t>Úprava VO, ulice Petra Bezruče</t>
  </si>
  <si>
    <t>SO 07-74-01</t>
  </si>
  <si>
    <t>=1,8*(0,35*0,2*913+0,65*0,2*102+36*0,8*0,8*1,3+10*0,6*0,6*1)</t>
  </si>
  <si>
    <t>=2,5*(5*0,8*0,8*1,3)</t>
  </si>
  <si>
    <t>5*20kg svítidlo</t>
  </si>
  <si>
    <t>5*130kg osv. Stožár</t>
  </si>
  <si>
    <t>=0,35*0,8*(988-102+3*9)+0,65*1,2*102</t>
  </si>
  <si>
    <t>=36*0,8*0,8*1,3+10*0,6*0,6*1</t>
  </si>
  <si>
    <t>=0,35*0,6*913+0,65*1*102</t>
  </si>
  <si>
    <t>=0,35*0,2*913+0,65*0,2*105</t>
  </si>
  <si>
    <t>PE110 - 102m</t>
  </si>
  <si>
    <t>KŽ10 - 913m</t>
  </si>
  <si>
    <t>=5*0,8*0,8*1,3</t>
  </si>
  <si>
    <t>CYKY-J 4x16 - 1341m</t>
  </si>
  <si>
    <t>osv. stožár pro II. větrovou oblast, kat. terénu IV, vrchol zatížení 80 kg</t>
  </si>
  <si>
    <t>osv. Stožár v. 6m, vetknutý - viz situace</t>
  </si>
  <si>
    <t>osv. stožár pro II. větrovou oblast, kat. terénu III, vrchol zatížení 60 kg</t>
  </si>
  <si>
    <t>osv. Stožár v. 10m, vetknutý - viz situace</t>
  </si>
  <si>
    <t>743553</t>
  </si>
  <si>
    <t>SVÍTIDLO VENKOVNÍ VŠEOBECNÉ LED, MIN. IP 44, PŘES 25 DO 45 W</t>
  </si>
  <si>
    <t>743312</t>
  </si>
  <si>
    <t>VÝLOŽNÍK PRO MONTÁŽ SVÍTIDLA NA STOŽÁR JEDNORAMENNÝ DÉLKA VYLOŽENÍ PŘES 1 DO 2 M</t>
  </si>
  <si>
    <t>743313</t>
  </si>
  <si>
    <t>VÝLOŽNÍK PRO MONTÁŽ SVÍTIDLA NA STOŽÁR JEDNORAMENNÝ DÉLKA VYLOŽENÍ PŘES 2 M</t>
  </si>
  <si>
    <t>743Z11</t>
  </si>
  <si>
    <t>DEMONTÁŽ OSVĚTLOVACÍHO STOŽÁRU ULIČNÍHO VÝŠKY DO 15 M</t>
  </si>
  <si>
    <t xml:space="preserve">  SO 07-74-02</t>
  </si>
  <si>
    <t>Úprava VO, zast. Kladno město</t>
  </si>
  <si>
    <t>SO 07-74-02</t>
  </si>
  <si>
    <t>=1,8*(0,35*0,2*(767+16)+0,65*0,2*(55+40)+1*0,8*0,8*1,3+30*0,6*0,6*1+8*0,7*0,7*1,1)</t>
  </si>
  <si>
    <t>=0,35*0,5*(767+16)+0,65*1,2*(55+40)</t>
  </si>
  <si>
    <t>=1*0,8*0,8*1,3+30*0,6*0,6*1+8*0,7*0,7*1,1</t>
  </si>
  <si>
    <t>=0,35*0,3*707+0,65*1*55</t>
  </si>
  <si>
    <t>písek =0,35*0,2*(767+16)+0,65*0,2*(45+40)</t>
  </si>
  <si>
    <t>=1*0,8*0,8*1,3+30*0,6*0,6*1</t>
  </si>
  <si>
    <t>272323</t>
  </si>
  <si>
    <t>ZÁKLADY ZE ŽELEZOBETONU DO C16/20</t>
  </si>
  <si>
    <t>=8*0,7*0,7*1,1</t>
  </si>
  <si>
    <t>PE110 - 111m</t>
  </si>
  <si>
    <t>KŽ10 plast - 783m</t>
  </si>
  <si>
    <t>CYKY-J 4x16 - 1217m</t>
  </si>
  <si>
    <t>osv. stožár pro II. větrovou oblast, kat. terénu IV, vrchol zatížení 30 kg</t>
  </si>
  <si>
    <t>osv. Stožár v. 4m a 6m, vetknutý - viz situace</t>
  </si>
  <si>
    <t>osv. stožár pro II. větrovou oblast, kat. terénu IV, vrchol zatížení 60 kg</t>
  </si>
  <si>
    <t>R743122</t>
  </si>
  <si>
    <t>OSVĚTLOVACÍ STOŽÁR DESIGNOVÝ, PEVNÝ, PŘÍRUBOVÝ, S DEKORATIVNÍM OSVĚTLENÍM A VÝLOŽNÍKEM PRO OSVĚTLENÍ PŘECHODU DOSAHUJÍCÍ VÝŠKY 9M</t>
  </si>
  <si>
    <t>osv. stožár pro II. větrovou oblast, kat. terénu IV, vrchol zatížení 40 kg, Stožár kotvený do země prostřednictvím hybridního kotevního přípravku. Celková výška stožáru nad zemí 9m včetně osvětlení špičky. Připojení svítidla pro veřejné osvětlení je ve výšce 8m pod úhlem 5° od horizontu a průměru 60mm. Spodní průměr a síla stožáru musí vycházet ze statického výpočtu dle EN40, horní průměr stožáru -  76mm. Statický výpočet provedený autorizovanou osobou musí být doložen jako součást nabídky.</t>
  </si>
  <si>
    <t>Designový stožár pro osvětlení přechodu včetně výložníku - 8 ks</t>
  </si>
  <si>
    <t>1. Položka obsahuje:  
 – základovou konstrukci a veškeré příslušenství  
 – připojovací svorkovnici ve třídě izolace II ( pro 2x svítidlo ) a kabelové vedení ke svítidlům  
 – uzavírací nátěr, technický popis viz. projektová dokumentace  
- výložník  
2. Položka neobsahuje:  
 – zemní práce,  betonový základ, svítidlo  
3. Způsob měření:  
Udává se počet kusů kompletní konstrukce nebo práce.</t>
  </si>
  <si>
    <t>743531</t>
  </si>
  <si>
    <t>SVÍTIDLO VENKOVNÍ VŠEOBECNÉ PRO OSVĚTLENÍ PŘECHODU PRO CHODCE DO 150 W</t>
  </si>
  <si>
    <t>výložník 2m - 1ks</t>
  </si>
  <si>
    <t>743311</t>
  </si>
  <si>
    <t>VÝLOŽNÍK PRO MONTÁŽ SVÍTIDLA NA STOŽÁR JEDNORAMENNÝ DÉLKA VYLOŽENÍ DO 1 M</t>
  </si>
  <si>
    <t>výložník 0,5m - 2ks</t>
  </si>
  <si>
    <t>= 5x8h</t>
  </si>
  <si>
    <t>742L22</t>
  </si>
  <si>
    <t>UKONČENÍ DVOU AŽ PĚTIŽÍLOVÉHO KABELU KABELOVOU SPOJKOU OD 4 DO 16 MM2</t>
  </si>
  <si>
    <t xml:space="preserve">  SO 07-74-03</t>
  </si>
  <si>
    <t>Přeložka kabelu VO, km 1,683</t>
  </si>
  <si>
    <t>SO 07-74-03</t>
  </si>
  <si>
    <t>=0,35*0,8*(40-16)+0,65*1,2*0</t>
  </si>
  <si>
    <t>141733</t>
  </si>
  <si>
    <t>PROTLAČOVÁNÍ POTRUBÍ Z PLAST HMOT DN DO 150MM</t>
  </si>
  <si>
    <t>=0,35*0,6*(40-16)+0,65*1,2*0</t>
  </si>
  <si>
    <t>písek =0,35*0,2*(40-16)+0,65*1,2*0</t>
  </si>
  <si>
    <t>PE110- 16m</t>
  </si>
  <si>
    <t>742H32</t>
  </si>
  <si>
    <t>KABEL NN ČTYŘ- A PĚTIŽÍLOVÝ CU S PLASTOVOU IZOLACÍ STÍNĚNÝ OD 4 DO 16 MM2</t>
  </si>
  <si>
    <t>CYKY 4x16 - 40 m</t>
  </si>
  <si>
    <t xml:space="preserve">  SO 07-74-04</t>
  </si>
  <si>
    <t>Přeložka kabelu VO, km 2,030 - 2,146</t>
  </si>
  <si>
    <t>SO 07-74-04</t>
  </si>
  <si>
    <t>=1,8*(0,35*0,2*40+0,65*0,2*110+3*0,8*0,8*1,3+0*0,6*0,6*1)</t>
  </si>
  <si>
    <t>3*20kg svítidlo</t>
  </si>
  <si>
    <t>=3*0,13t osv. Stožár</t>
  </si>
  <si>
    <t>=0,35*0,8*40+0,65*1,2*110</t>
  </si>
  <si>
    <t>=3*0,8*0,8*1,3+0*0,6*0,6*1</t>
  </si>
  <si>
    <t>=0,35*0,6*40+0,65*1*110</t>
  </si>
  <si>
    <t>=0,35*0,2*40+0,65*0,2*110</t>
  </si>
  <si>
    <t>PE110 - 110m</t>
  </si>
  <si>
    <t>=3*0,8*0,8*1,3</t>
  </si>
  <si>
    <t>=2*110</t>
  </si>
  <si>
    <t>11343</t>
  </si>
  <si>
    <t>ODSTRAN KRYTU ZPEVNĚNÝCH PLOCH S ASFALT POJIVEM VČET PODKLADU</t>
  </si>
  <si>
    <t>=0,15*0,65*110</t>
  </si>
  <si>
    <t>=110*0,65</t>
  </si>
  <si>
    <t>575B01</t>
  </si>
  <si>
    <t>LITÝ ASFALT MA II (KŘIŽ, PARKOVIŠTĚ, ZASTÁVKY) 8</t>
  </si>
  <si>
    <t>=0,65*0,03*110</t>
  </si>
  <si>
    <t>CYKY-J 4x16 - 169m</t>
  </si>
  <si>
    <t>vyloženík d.2m - 3ks</t>
  </si>
  <si>
    <t xml:space="preserve">  SO 07-74-05</t>
  </si>
  <si>
    <t>Přeložka kabelu VO , úrovňový přejezd km 2,16</t>
  </si>
  <si>
    <t>SO 07-74-05</t>
  </si>
  <si>
    <t>=0,35*0,2*(36)*1,8+30*0,11*0,11*1,8+2*1,8*(1,1*0,7*0,7)</t>
  </si>
  <si>
    <t>=0,35*0,8*(36)+0,65*1,2*0</t>
  </si>
  <si>
    <t>protlak - 18m + 12m</t>
  </si>
  <si>
    <t>=0,35*0,6*(36)+0,65*1,2*0</t>
  </si>
  <si>
    <t>písek =0,35*0,2*(36)+0,65*1,2*0</t>
  </si>
  <si>
    <t>PE110- 18m</t>
  </si>
  <si>
    <t>=2*(1,1*0,7*0,7)</t>
  </si>
  <si>
    <t>krycí deska tl. 45 mm - 36m</t>
  </si>
  <si>
    <t>CYKY 4x10 - 80 m</t>
  </si>
  <si>
    <t>stožár v. 6m pro přechody pro chodce - 2ks</t>
  </si>
  <si>
    <t>výložník délky 1,5m - 2ks</t>
  </si>
  <si>
    <t>Svítidlo LED pro osvětlení přechodu s asymetrickou vyzařovací charakteristikou 40 W - 2 ks</t>
  </si>
  <si>
    <t>pásek FeZn 30x4 mm - 70m</t>
  </si>
  <si>
    <t>75IG71</t>
  </si>
  <si>
    <t>VEDENÍ UZEMŇOVACÍ V ZEMI Z FEZN DRÁTU PRŮMĚRU DO 10 MM</t>
  </si>
  <si>
    <t>drát FeZn pr. 10mm - 3m</t>
  </si>
  <si>
    <t>svorka uzeňovací spojení pásek drát - 4 ks</t>
  </si>
  <si>
    <t xml:space="preserve">  SO 07-74-06</t>
  </si>
  <si>
    <t>Úprava VO, křižovatka Železničářů x P. Bezruče, km 1,760</t>
  </si>
  <si>
    <t>SO 07-74-06</t>
  </si>
  <si>
    <t>=1,8*(0,35*0,2*127+0,65*0,2*75+4*0,8*0,8*1,3+8*0,6*0,6*1+1*1*1*1,5)</t>
  </si>
  <si>
    <t>=2,5*(1*0,8*0,8*1,3)</t>
  </si>
  <si>
    <t>1*20kg svítidlo</t>
  </si>
  <si>
    <t>1*130kg osv. Stožár</t>
  </si>
  <si>
    <t>=0,35*0,8*127+0,65*1,2*75</t>
  </si>
  <si>
    <t>=4*0,8*0,8*1,3+8*0,6*0,6*1+1*1*1*1,5</t>
  </si>
  <si>
    <t>=0,35*0,6*127+0,65*1*75</t>
  </si>
  <si>
    <t>=0,35*0,2*127+0,65*0,2*75</t>
  </si>
  <si>
    <t>=5*0,8*0,8*1,3+8*0,6*0,6*1</t>
  </si>
  <si>
    <t>PE110-63m</t>
  </si>
  <si>
    <t>=1*0,8*0,8*1,3</t>
  </si>
  <si>
    <t>PE110-25m</t>
  </si>
  <si>
    <t>CYKY-J 4x16</t>
  </si>
  <si>
    <t xml:space="preserve">  SO 07-74-07</t>
  </si>
  <si>
    <t>Úprava VO, podchod Sletiště</t>
  </si>
  <si>
    <t>SO 07-74-07</t>
  </si>
  <si>
    <t>=1,8*(0,35*0,2*220+0,65*0,2*12+1*0,8*0,8*1,3+7*0,6*0,6*1)</t>
  </si>
  <si>
    <t>=0,35*0,8*220+0,65*1,2*12</t>
  </si>
  <si>
    <t>=1*0,8*0,8*1,3+7*0,6*0,6*1</t>
  </si>
  <si>
    <t>=0,35*0,6*220+0,65*1*12</t>
  </si>
  <si>
    <t>=0,35*0,2*220+0,65*0,2*12</t>
  </si>
  <si>
    <t>PE110 - 15m</t>
  </si>
  <si>
    <t>=0,15*0,65*12</t>
  </si>
  <si>
    <t>=12*0,65</t>
  </si>
  <si>
    <t>575A03</t>
  </si>
  <si>
    <t>LITÝ ASFALT MA I (SILNICE, DÁLNICE) 11</t>
  </si>
  <si>
    <t>=12*0,65*0,05</t>
  </si>
  <si>
    <t>587206</t>
  </si>
  <si>
    <t>PŘEDLÁŽDĚNÍ KRYTU Z BETONOVÝCH DLAŽDIC SE ZÁMKEM</t>
  </si>
  <si>
    <t>=0,35*60</t>
  </si>
  <si>
    <t>744211</t>
  </si>
  <si>
    <t>KABELOVÁ SKŘÍŇ VENKOVNÍ PRÁZDNÁ PLASTOVÁ V KOMPAKTNÍM PILÍŘI, MIN. IP 44, DO 530 X 800 MM</t>
  </si>
  <si>
    <t>744R12</t>
  </si>
  <si>
    <t>SVORKA OD 4 DO 16 MM2</t>
  </si>
  <si>
    <t>20x svorka pro vodiče 16mm2</t>
  </si>
  <si>
    <t>CYKY-J 4x16 -330m</t>
  </si>
  <si>
    <t>osv. Stožár v. 5m, vetknutý - viz situace</t>
  </si>
  <si>
    <t>pr. 32mm</t>
  </si>
  <si>
    <t>KRABICE (ROZVODKA) INSTALAČNÍ PRO ULOŽENÍ DO BETONU VČETNĚ UPEVNĚNÍ A PŘÍSLUŠENSTVÍ SE SVORKOVNICÍ DO 10 MM2, KRYTÍ MIN. IP 44, TŘÍDA IZOLACE II</t>
  </si>
  <si>
    <t xml:space="preserve">  SO 07-74-08.2</t>
  </si>
  <si>
    <t>Přípojka nn MM Kladno, podchod Sletiště</t>
  </si>
  <si>
    <t>SO 07-74-08.2</t>
  </si>
  <si>
    <t>=0,35*0,8*65+0,65*1,2*0</t>
  </si>
  <si>
    <t>=0,35*0,6*65</t>
  </si>
  <si>
    <t>písek =0,35*0,2*65</t>
  </si>
  <si>
    <t>CYKY 4x10 - 70 m</t>
  </si>
  <si>
    <t xml:space="preserve">  SO 07-79-01</t>
  </si>
  <si>
    <t>Přípojka řadiče SSZ, Čs. armády</t>
  </si>
  <si>
    <t>SO 07-79-01</t>
  </si>
  <si>
    <t>=1,8*(0,35*0,2*120+0,65*0,2*10+0,5)</t>
  </si>
  <si>
    <t>=0,35*0,8*120+0,65*1,2*10</t>
  </si>
  <si>
    <t>=0,35*0,6*120+0,65*1*10</t>
  </si>
  <si>
    <t>písek =0,35*0,2*120+0,65*0,2*10</t>
  </si>
  <si>
    <t xml:space="preserve">  SO 08-74-01</t>
  </si>
  <si>
    <t>Úprava VO, ŽST Kladno-Ostrovec</t>
  </si>
  <si>
    <t>SO 08-74-01</t>
  </si>
  <si>
    <t>=1,8*(0,35*0,2*92+0,65*0,2*54+0*0,8*0,8*1,3+6*0,6*0,6*1)</t>
  </si>
  <si>
    <t>=0,35*0,8*92+0,65*1,2*54</t>
  </si>
  <si>
    <t>=0,35*0,6*92+0,65*1*54</t>
  </si>
  <si>
    <t>=0,35*0,2*92+0,65*0,2*54</t>
  </si>
  <si>
    <t>=0*0,8*0,8*1,3+5*0,6*0,6*1</t>
  </si>
  <si>
    <t>PE110 - 54m</t>
  </si>
  <si>
    <t>KŽ10 - 101m</t>
  </si>
  <si>
    <t>=2*54</t>
  </si>
  <si>
    <t>=0,15*0,65*54</t>
  </si>
  <si>
    <t>=54*0,65</t>
  </si>
  <si>
    <t>575A01</t>
  </si>
  <si>
    <t>LITÝ ASFALT MA I (SILNICE, DÁLNICE) 8</t>
  </si>
  <si>
    <t>=0,65*54*0,05</t>
  </si>
  <si>
    <t>CYKY-J 4x10 - 190m</t>
  </si>
  <si>
    <t>Drát zemnící 10 FeZn -142m</t>
  </si>
  <si>
    <t>viz Specifikace svítidel</t>
  </si>
  <si>
    <t xml:space="preserve">  SO 90-76-09</t>
  </si>
  <si>
    <t>Přeložky kabelů UPC</t>
  </si>
  <si>
    <t>SO 90-76-09</t>
  </si>
  <si>
    <t>11110</t>
  </si>
  <si>
    <t>ODSTRANĚNÍ TRAVIN</t>
  </si>
  <si>
    <t>701002</t>
  </si>
  <si>
    <t>ZNAČKOVACÍ TYČ</t>
  </si>
  <si>
    <t>702610</t>
  </si>
  <si>
    <t>ODKRYTÍ A ZAKRYTÍ KABELOVÉHO ŽLABU</t>
  </si>
  <si>
    <t>029113R</t>
  </si>
  <si>
    <t>75I81X</t>
  </si>
  <si>
    <t>KABEL OPTICKÝ SINGLEMODE - MONTÁŽ</t>
  </si>
  <si>
    <t>75IL71R</t>
  </si>
  <si>
    <t xml:space="preserve">  SO 90-76-10</t>
  </si>
  <si>
    <t>Přeložky kabelů ČEZict</t>
  </si>
  <si>
    <t>SO 90-76-10</t>
  </si>
  <si>
    <t>58303</t>
  </si>
  <si>
    <t>KRYT ZE SINIČNÍCH DÍLCŮ (PANELŮ) TL 210MM</t>
  </si>
  <si>
    <t>965312</t>
  </si>
  <si>
    <t>ROZEBRÁNÍ PŘEJEZDU, PŘECHODU Z DÍLCŮ - ODVOZ (NA LIKVIDACI ODPADŮ NEBO JINÉ URČENÉ MÍSTO)</t>
  </si>
  <si>
    <t xml:space="preserve">  SO 90-76-11</t>
  </si>
  <si>
    <t>Přeložky kabelů Klfreenet</t>
  </si>
  <si>
    <t>SO 90-76-11</t>
  </si>
  <si>
    <t>R75IB34</t>
  </si>
  <si>
    <t>MULTIDUCK 7/5,5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</si>
  <si>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</si>
  <si>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75IK11</t>
  </si>
  <si>
    <t>MĚŘENÍ STÁVAJÍCÍHO OPTICKÉHO KABELU</t>
  </si>
  <si>
    <t xml:space="preserve">  SO 90-76-13</t>
  </si>
  <si>
    <t>Přeložky kabelů SAT-AN</t>
  </si>
  <si>
    <t>SO 90-76-13</t>
  </si>
  <si>
    <t>Mikrotrubičkové svazky přímé položení do země 7/5,5 MM</t>
  </si>
  <si>
    <t xml:space="preserve">  SO 90-76-14</t>
  </si>
  <si>
    <t>Přeložky kabelů Město Kladno</t>
  </si>
  <si>
    <t>SO 90-76-14</t>
  </si>
  <si>
    <t>R75IB33</t>
  </si>
  <si>
    <t>MIKROTRUBIČKA ZODOLNĚNÁ DO 14/10 MM</t>
  </si>
  <si>
    <t xml:space="preserve">  SO 90-76-15</t>
  </si>
  <si>
    <t>Přeložka kabelů Teplárna Kladno</t>
  </si>
  <si>
    <t>SO 90-76-15</t>
  </si>
  <si>
    <t>odstraněný výkopek  
(35*0,2*0,4)*1,8</t>
  </si>
  <si>
    <t>demontované kabelové vedení TCEKEZE30Px1,0  
25 m = 0,055 T</t>
  </si>
  <si>
    <t>(25+35)*1*0,4</t>
  </si>
  <si>
    <t>(35)*0,2*0,4</t>
  </si>
  <si>
    <t>(25+35)*0,4*1</t>
  </si>
  <si>
    <t>35*0,4*0,2</t>
  </si>
  <si>
    <t>kabelová chránička DN 100 k ochraně v blízkosti IS</t>
  </si>
  <si>
    <t>zakrytí kabelu výstražnou fólií</t>
  </si>
  <si>
    <t>R742J34</t>
  </si>
  <si>
    <t>TCEKEZE 30P1,0, KABEL SDĚLOVACÍ IZOLACE PVC</t>
  </si>
  <si>
    <t>TCEKEZE 30Px1,0</t>
  </si>
  <si>
    <t>35*1,2</t>
  </si>
  <si>
    <t>1. Položka obsahuje:  
– manipulace a uložení kabelu (do země, chráničky, kanálu, na rošty, na TV a pod.)  
2. Položka neobsahuje:  
– příchytky, spojky, koncovky, chráničky apod.  
3. Způsob měření:  
Měří se metr délkový.</t>
  </si>
  <si>
    <t>R742J51</t>
  </si>
  <si>
    <t>UKONČENÍ SDĚLOVACÍHO KABELU KABELOVOU SPOJKOU VČ. POMOCNÉHO MATERIÁLU A ZMĚŘENÍ KONTINUITY OVLÁDACÍHO OBVODU</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</si>
  <si>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</si>
  <si>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R742Z24</t>
  </si>
  <si>
    <t>DEMONTÁŽ SDĚLOVACÍHO VEDENÍ</t>
  </si>
  <si>
    <t>E.1.6</t>
  </si>
  <si>
    <t>Potrubní vedení (voda, plyn, kanalizace)</t>
  </si>
  <si>
    <t xml:space="preserve">  SO 06-70-01</t>
  </si>
  <si>
    <t>Likvidace odpadních vod TNS, ŽST Kladno</t>
  </si>
  <si>
    <t>SO 06-70-01</t>
  </si>
  <si>
    <t>A.1</t>
  </si>
  <si>
    <t>SPLAŠKOVÁ KANALIZACE - Zemní práce</t>
  </si>
  <si>
    <t>002,003; (1*3*1,5+49*2,2*0,8+40*1*1+25*1*0,7+6*0,9*0,4+15*0,9*0,6+6*1*0,7+2*1*0,7+3*0,5*0,9+48*1*1+1*1*1)/2</t>
  </si>
  <si>
    <t>002,003</t>
  </si>
  <si>
    <t>výměna 1poloviny zeminy</t>
  </si>
  <si>
    <t>003, (1*3*0,5+49*2,2*0,8+40*1*0,5+25*1*0,5+6*0,9*0,5+15*0,9*0,5+6*1*0,5+2*1*0,5+3*0,5*0,9+48*0,5*1+1*0,5*1)</t>
  </si>
  <si>
    <t>A.8</t>
  </si>
  <si>
    <t>SPLAŠKOVÁ KANALIZACE - Trubní vedení</t>
  </si>
  <si>
    <t>87433</t>
  </si>
  <si>
    <t>POTRUBÍ Z TRUB PLASTOVÝCH ODPADNÍCH DN DO 150MM</t>
  </si>
  <si>
    <t>PVC SN8, vč. tvarovek</t>
  </si>
  <si>
    <t>89449</t>
  </si>
  <si>
    <t>ŠACHTY KANAL ZE ŽELBET VČET VÝZT NA POTRUBÍ DN PŘES 1600MM</t>
  </si>
  <si>
    <t>jímka pro zachycení splaškových vod 7m3 (žumpa)</t>
  </si>
  <si>
    <t>B.1</t>
  </si>
  <si>
    <t>DEŠŤOVÁ KANALIZACE - Zemní práce</t>
  </si>
  <si>
    <t>95,424+85,2</t>
  </si>
  <si>
    <t>002,001; 15*3</t>
  </si>
  <si>
    <t>002; (6,1*3,8)*3-45</t>
  </si>
  <si>
    <t>polovina z vykopané zeminy</t>
  </si>
  <si>
    <t>002,003; pol.10</t>
  </si>
  <si>
    <t>B.8</t>
  </si>
  <si>
    <t>DEŠŤOVÁ KANALIZACE - Trubní vedení</t>
  </si>
  <si>
    <t>PVC SN 8;, vč. tvarovek</t>
  </si>
  <si>
    <t>PP plnostěn.  SN 12; vč. tvarovek</t>
  </si>
  <si>
    <t>s úpravou stěny pro osazení regulátrou odtoku</t>
  </si>
  <si>
    <t>R8900001</t>
  </si>
  <si>
    <t>R8900002</t>
  </si>
  <si>
    <t>podzemní retenční nádrž z plastových vsakovacích boxů do pojížděných ploch</t>
  </si>
  <si>
    <t>ret. Objem 110m3, hl. 1,2m; vč. spojek, hydroizolační folie, inspekčních boxů a vstupů</t>
  </si>
  <si>
    <t xml:space="preserve">  SO 06-70-02</t>
  </si>
  <si>
    <t>Kanalizační přípojka tech. budovy, ŽST Kladno</t>
  </si>
  <si>
    <t>SO 06-70-02</t>
  </si>
  <si>
    <t>25,925+1,470</t>
  </si>
  <si>
    <t>002,001; 3,5*3,5*2,5-pol.6</t>
  </si>
  <si>
    <t>002,003;(19*1*1,2)/2</t>
  </si>
  <si>
    <t>002,003; pol.10+po.16</t>
  </si>
  <si>
    <t>003,19*0,5*1</t>
  </si>
  <si>
    <t xml:space="preserve">  SO 06-70-03</t>
  </si>
  <si>
    <t>Přeložka kanalizace DN 300, km 28,059</t>
  </si>
  <si>
    <t>SO 06-70-03</t>
  </si>
  <si>
    <t>002,003;(97*1*1,4)/2</t>
  </si>
  <si>
    <t>002,003; pol.5+po.11</t>
  </si>
  <si>
    <t>002,003; pol.5</t>
  </si>
  <si>
    <t>003,97*1*0,6</t>
  </si>
  <si>
    <t>sedlo pro potrubí</t>
  </si>
  <si>
    <t>003, 004; 97*1*0,15</t>
  </si>
  <si>
    <t>83445</t>
  </si>
  <si>
    <t>POTRUBÍ Z TRUB KAMENINOVÝCH DN DO 300MM</t>
  </si>
  <si>
    <t>vč. poklopů</t>
  </si>
  <si>
    <t>899901</t>
  </si>
  <si>
    <t>PŘEPOJENÍ PŘÍPOJEK</t>
  </si>
  <si>
    <t>969245</t>
  </si>
  <si>
    <t>VYBOURÁNÍ POTRUBÍ DN DO 300MM KANALIZAČ</t>
  </si>
  <si>
    <t>rušení stáv. kanalizace DN 300 kam., vč. odvozu a likvidace</t>
  </si>
  <si>
    <t xml:space="preserve">  SO 06-70-04</t>
  </si>
  <si>
    <t>Dešťová kanalizace, km 27,300</t>
  </si>
  <si>
    <t>SO 06-70-04</t>
  </si>
  <si>
    <t>121101</t>
  </si>
  <si>
    <t>SEJMUTÍ ORNICE NEBO LESNÍ PŮDY S ODVOZEM DO 1KM</t>
  </si>
  <si>
    <t>18234</t>
  </si>
  <si>
    <t>ROZPROSTŘENÍ ORNICE V ROVINĚ V TL DO 0,25M</t>
  </si>
  <si>
    <t>002,001; 6,3*210m2-3,1*144m2</t>
  </si>
  <si>
    <t>002,003; (9*1,2*4,5)/2</t>
  </si>
  <si>
    <t>002,003; pol.12+pol.10</t>
  </si>
  <si>
    <t>24,3+ zásyp zápor 11,9</t>
  </si>
  <si>
    <t>003, 9*1,2*0,6</t>
  </si>
  <si>
    <t>264315</t>
  </si>
  <si>
    <t>VRTY PRO PILOTY TŘ. III D DO 300MM</t>
  </si>
  <si>
    <t>HEB160 , dl. 7,8m, 36ks</t>
  </si>
  <si>
    <t>Zemní kotvy dl. 8 m (5 m kořen)</t>
  </si>
  <si>
    <t>R3</t>
  </si>
  <si>
    <t>podzemní nádrž z ŽB prefabrikátům, Vret=min.360 m3</t>
  </si>
  <si>
    <t>vč. základové desky, poklopů, montáže, žebříků a  prostupů, vč. projektu retenční nádrže a projektu zajištění stavební jámy nádrže dle vybraného prefabrikátu/výrobce a regulátoru odtoku</t>
  </si>
  <si>
    <t>R8</t>
  </si>
  <si>
    <t>vírový ventil</t>
  </si>
  <si>
    <t>vč. montáže a dopravy</t>
  </si>
  <si>
    <t>R11</t>
  </si>
  <si>
    <t>Napojení na stávající šachtu DN600 - vývrt, spád. stupeň</t>
  </si>
  <si>
    <t>kompletní povedení a dodávka</t>
  </si>
  <si>
    <t>899642</t>
  </si>
  <si>
    <t>ZKOUŠKA VODOTĚSNOSTI POTRUBÍ DN DO 200MM</t>
  </si>
  <si>
    <t xml:space="preserve">  SO 06-70-05.1.1</t>
  </si>
  <si>
    <t>Dešťová kanalizace km 28,103 (SŽ) - retence</t>
  </si>
  <si>
    <t>SO 06-70-05.1.1</t>
  </si>
  <si>
    <t>11010</t>
  </si>
  <si>
    <t>jen plocha před VB</t>
  </si>
  <si>
    <t>bez jam (viz níže)</t>
  </si>
  <si>
    <t>002,003;(15*1*2,6+8*1*2,6)+(2,3*3,5*49)+(2,3*1*22)</t>
  </si>
  <si>
    <t>(15*1*2,6+8*1*2,6)+(2,3*3,5*49)+(2,3*1*22)</t>
  </si>
  <si>
    <t>výměna 1poloviny zeminy, vč. jam</t>
  </si>
  <si>
    <t>002,003;</t>
  </si>
  <si>
    <t>002,003; (15*1*2,6+8*1*2,6)+(2,3*3,5*49)+(2,3*1*22)</t>
  </si>
  <si>
    <t>002,003; (15*1*0,8+8*1*0,6)+(5,5*1*30)+(2,3*1*49)+(42*5,5*1)+(2,3*1*22)+73</t>
  </si>
  <si>
    <t>003;(15*1*1+8*1*2)+(5,5*1,6*30-(60*3,14*0,6*0,6))+(2,3*1,6*49-49*3,14*0,6*0,6)+(42*5,5*1,6-(84*3,14*0,6*0,6))+(2,3*1,6*22-(22*3,14*0,6*0,6))</t>
  </si>
  <si>
    <t>R87471</t>
  </si>
  <si>
    <t>POTRUBÍ Z TRUB PLAST ODPAD DN DO 1400MM</t>
  </si>
  <si>
    <t>PE-HD DN 1200 (uporol), vč. tvarovek, případně plast. vstupních šachet</t>
  </si>
  <si>
    <t>894183</t>
  </si>
  <si>
    <t>ŠACHTY KANALIZAČ Z BETON DÍLCŮ NA POTRUBÍ DN DO 1400MM</t>
  </si>
  <si>
    <t>bude upřesněno v RDS dle kladečského schématu výrobce trubní retence</t>
  </si>
  <si>
    <t>894146</t>
  </si>
  <si>
    <t>ŠACHTY KANALIZAČNÍ Z BETON DÍLCŮ NA POTRUBÍ DN DO 400MM</t>
  </si>
  <si>
    <t>ZKOUŠKA VODOTĚSNOSTI POTRUBÍ DN PŘES dn 800MM</t>
  </si>
  <si>
    <t>R809072</t>
  </si>
  <si>
    <t>regulátor odtoku (vírový ventil)</t>
  </si>
  <si>
    <t xml:space="preserve">  SO 06-70-05.1.2</t>
  </si>
  <si>
    <t>Dešťová kanalizace km 28,103 (SŽ) - Sever</t>
  </si>
  <si>
    <t>SO 06-70-05.1.2</t>
  </si>
  <si>
    <t>002,003; (70*1*0,8)+(60*1*0,8)+(51*1*0,8)+(0,8*(9*3+4*5+10+10+10)*0,8)</t>
  </si>
  <si>
    <t>003;(70*1*0,7)+(60*1*0,6)+(51*1*0,6)+(0,8*(9*3+4*5+10+10+10)*0,6)</t>
  </si>
  <si>
    <t>PVC SN8, přípojky svody a žlábky DN 125</t>
  </si>
  <si>
    <t>PP DN250</t>
  </si>
  <si>
    <t>z toho 1 šachta uklidňovací</t>
  </si>
  <si>
    <t>894858</t>
  </si>
  <si>
    <t>ŠACHTY KANALIZAČNÍ PLASTOVÉ D 600MM</t>
  </si>
  <si>
    <t>89738</t>
  </si>
  <si>
    <t>VPUSŤ DVORNÍ Z PLASTŮ</t>
  </si>
  <si>
    <t xml:space="preserve">  SO 06-70-05.1.3</t>
  </si>
  <si>
    <t>Dešťová kanalizace km 28,103 (SŽ) - Jih</t>
  </si>
  <si>
    <t>SO 06-70-05.1.3</t>
  </si>
  <si>
    <t>prostor u VB</t>
  </si>
  <si>
    <t>141145</t>
  </si>
  <si>
    <t>PROTLAČOVÁNÍ OCELOVÉHO POTRUBÍ DN DO 300MM</t>
  </si>
  <si>
    <t>87834</t>
  </si>
  <si>
    <t>NASUNUTÍ PLAST TRUB DN DO 200MM DO CHRÁNIČKY</t>
  </si>
  <si>
    <t>PP DN300 PP DN 250</t>
  </si>
  <si>
    <t>z toho 2x šachta uklidňovací</t>
  </si>
  <si>
    <t xml:space="preserve">  SO 06-70-05.2</t>
  </si>
  <si>
    <t>Dešťová kanalizace km 28,103 (odvodnění komunikace)</t>
  </si>
  <si>
    <t>SO 06-70-05.2</t>
  </si>
  <si>
    <t>113138</t>
  </si>
  <si>
    <t>ODSTRANĚNÍ KRYTU ZPEVNĚNÝCH PLOCH S ASFALT POJIVEM, ODVOZ DO 20KM</t>
  </si>
  <si>
    <t>002,003;((100*1*1,5+133*1*1,9+66*1*1,5+48*0,9*1+240*1*1,5+102*2,5*2)/2)</t>
  </si>
  <si>
    <t>003;(100*1*0,5+133*1*0,5+66*1*0,5+48*0,5*1+240*1*0,5+102*2,5*1,8)</t>
  </si>
  <si>
    <t>betonové sedlo pod kameninové potrubí</t>
  </si>
  <si>
    <t>56356</t>
  </si>
  <si>
    <t>VOZOVKOVÉ VRSTVY Z MECH ZPEV ZEMINY TL. DO 300MM</t>
  </si>
  <si>
    <t>56414</t>
  </si>
  <si>
    <t>VOZOVKOVÉ VRSTVY Z ASFALTOCEMENT BETONU TL 50MM</t>
  </si>
  <si>
    <t>87326</t>
  </si>
  <si>
    <t>POTRUBÍ Z TRUB PLASTOVÝCH TLAKOVÝCH SVAŘOVANÝCH DN DO 80MM</t>
  </si>
  <si>
    <t>PEd63</t>
  </si>
  <si>
    <t>kam DN300,</t>
  </si>
  <si>
    <t>PE-HD DN 1400 (uporol)</t>
  </si>
  <si>
    <t>uklidňovací šachta, obložení čedičem</t>
  </si>
  <si>
    <t>R890001</t>
  </si>
  <si>
    <t>čerpací jímka (D=2000mm), vč. vybavení čerpadly (1+1 záloha) a připojení na el. energii</t>
  </si>
  <si>
    <t>vč. vypracování projektu</t>
  </si>
  <si>
    <t>ZKOUŠKA VODOTĚSNOSTI POTRUBÍ DNPŘED dn 800MM</t>
  </si>
  <si>
    <t>899611</t>
  </si>
  <si>
    <t>TLAKOVÉ ZKOUŠKY POTRUBÍ DN DO 80MM</t>
  </si>
  <si>
    <t>899308</t>
  </si>
  <si>
    <t>DOPLŇKY NA POTRUBÍ - SIGNALIZAČ VODIČ</t>
  </si>
  <si>
    <t>R8900501</t>
  </si>
  <si>
    <t>napojení do stávající šachty</t>
  </si>
  <si>
    <t>R8900502</t>
  </si>
  <si>
    <t>89945</t>
  </si>
  <si>
    <t>VÝŘEZ, VÝSEK, ÚTES NA POTRUBÍ DN DO 300MM</t>
  </si>
  <si>
    <t xml:space="preserve">  SO 06-70-07</t>
  </si>
  <si>
    <t>Dešťová kanalizace P+R1</t>
  </si>
  <si>
    <t>SO 06-70-07</t>
  </si>
  <si>
    <t>002,003;(((143*1,7*1,6)+(1*20*1,2)+(4*1*2,3))/2)</t>
  </si>
  <si>
    <t>003,(1,5*1*143+4*1*0,5+20*1*0,5)</t>
  </si>
  <si>
    <t xml:space="preserve">  SO 06-70-08</t>
  </si>
  <si>
    <t>Dešťová kanalizace P+R2</t>
  </si>
  <si>
    <t>SO 06-70-08</t>
  </si>
  <si>
    <t>002,003;((1*170*1,6+31*1*2,5+22*1*2,3+2*83*3+2*125*3,2+1*142*2)-pol.11)/2</t>
  </si>
  <si>
    <t>003;(1*170*0,5+31*1*0,5+22*1*0,5+2*83*1,3+2*125*1,3+1*142*0,5)</t>
  </si>
  <si>
    <t>PP plné žebro SN 12</t>
  </si>
  <si>
    <t>87471</t>
  </si>
  <si>
    <t>POTRUBÍ Z TRUB PLAST ODPAD DN DO 1000MM</t>
  </si>
  <si>
    <t>PE-HD DN1000 (UPOROL)</t>
  </si>
  <si>
    <t>894171</t>
  </si>
  <si>
    <t>ŠACHTY KANALIZAČ Z BETON DÍLCŮ NA POTRUBÍ DN DO 1000MM</t>
  </si>
  <si>
    <t>regulátor odtoku (vírový ventil, regulátor odtoku)</t>
  </si>
  <si>
    <t>899692</t>
  </si>
  <si>
    <t>ZKOUŠKA VODOTĚSNOSTI POTRUBÍ DN PŘES 800MM</t>
  </si>
  <si>
    <t xml:space="preserve">  SO 06-70-10.1</t>
  </si>
  <si>
    <t>Kanalizační přípojka objektu PZ autobusového obratiště, ŽST Kladno - SPLAŠKOVÁ KANALIZACE</t>
  </si>
  <si>
    <t>SO 06-70-10.1</t>
  </si>
  <si>
    <t>002,003;(25*1*1,3)/2</t>
  </si>
  <si>
    <t>003,25*0,5*1</t>
  </si>
  <si>
    <t>894857</t>
  </si>
  <si>
    <t>ŠACHTY KANALIZAČNÍ PLASTOVÉ D 500MM</t>
  </si>
  <si>
    <t xml:space="preserve">  SO 06-70-10.2</t>
  </si>
  <si>
    <t>Kanalizační přípojka objektu PZ autobusového obratiště, ŽST Kladno - DEŠŤOVÁ KANALIZACE</t>
  </si>
  <si>
    <t>SO 06-70-10.2</t>
  </si>
  <si>
    <t>002,003;(35*1*1,3)/2</t>
  </si>
  <si>
    <t>003,35*0,5*1</t>
  </si>
  <si>
    <t xml:space="preserve">  SO 06-70-11</t>
  </si>
  <si>
    <t>SO 06-70-11</t>
  </si>
  <si>
    <t>03770</t>
  </si>
  <si>
    <t>POMOC PRÁCE ZAJIŠŤ NEBO ZŘÍZ ČERPÁNÍ VODY</t>
  </si>
  <si>
    <t>ČERPÁNÍ VOD Z PODZEMNÍ NÁDRŽE DO STÁVAJÍCÍ KANALIZACE V PRŮBĚHU STAVBY, provizorní potrub výtlaku PEd160, uklidňovací šachta a přípojka</t>
  </si>
  <si>
    <t>002,003;(115*0,9*1,1+81*1*2+126*2*1+96*1*1,9+58,5*1*1,8)/2</t>
  </si>
  <si>
    <t>003;(100*1*0,5+133*1*0,5+66*1*0,5+48*0,5*1+240*1*0,5+102*2,5*1,8)/2</t>
  </si>
  <si>
    <t>BETONOVÁ ZÁLIVKA + 15%</t>
  </si>
  <si>
    <t>PODKLADNÍ BETON</t>
  </si>
  <si>
    <t>PODKLADNÍ ŠTĚRK</t>
  </si>
  <si>
    <t>87334</t>
  </si>
  <si>
    <t>POTRUBÍ Z TRUB PLASTOVÝCH TLAKOVÝCH SVAŘOVANÝCH DN DO 200MM</t>
  </si>
  <si>
    <t>PEd160 SDR11</t>
  </si>
  <si>
    <t>PP DN200 SN 12</t>
  </si>
  <si>
    <t>PP DN250-300 SN 12</t>
  </si>
  <si>
    <t>PODZEMNÍ NÁDRŽ Z BET. PREFABRIKÁTŮ (Vret= min.65m3)</t>
  </si>
  <si>
    <t>vč. dopravy a montáže, uložení na bet. základ. desku, obetonování, vyspádování dna k jímce pro čerpadlo, vybavení šacht. vstupy, poklopy D400, žebříky, vč. vypracování projektu</t>
  </si>
  <si>
    <t>ČERPACÍ TECHNIKA DO PODZ. NÁDRŽE (1+1 REZERVA), VČ. EL. ENERGIE(ROZVADĚČ)</t>
  </si>
  <si>
    <t>vč. dopravy a montáže</t>
  </si>
  <si>
    <t>899641</t>
  </si>
  <si>
    <t>TLAKOVÉ ZKOUŠKY POTRUBÍ DN DO 200MM</t>
  </si>
  <si>
    <t xml:space="preserve">  SO 06-70-12</t>
  </si>
  <si>
    <t>Přeložka kanalizace v ul. Wolkerova, km 28,493</t>
  </si>
  <si>
    <t>SO 06-70-12</t>
  </si>
  <si>
    <t>zasypání bourané kan. šachty</t>
  </si>
  <si>
    <t>7*5m2</t>
  </si>
  <si>
    <t>Bourání</t>
  </si>
  <si>
    <t>96688</t>
  </si>
  <si>
    <t>VYBOURÁNÍ KANALIZAČ ŠACHET KOMPLETNÍCH</t>
  </si>
  <si>
    <t>ubourání kan. Šachty, vč. odvozu</t>
  </si>
  <si>
    <t>rušení stáv. kanalizace KSUS (vyplnění inertním materiálem), vč. odvozu a likvidace</t>
  </si>
  <si>
    <t xml:space="preserve">  SO 06-71-01</t>
  </si>
  <si>
    <t>Přípojka vody nové tech. budovy, ŽST Kladno</t>
  </si>
  <si>
    <t>SO 06-71-01</t>
  </si>
  <si>
    <t>povrch komunikace</t>
  </si>
  <si>
    <t>002, 56*3</t>
  </si>
  <si>
    <t>002, 2*2*0,05, cíl. jáma u veř. vodovodu</t>
  </si>
  <si>
    <t>11315A</t>
  </si>
  <si>
    <t>ODSTRANĚNÍ KRYTU ZPEVNĚNÝCH PLOCH Z BETONU - BEZ DOPRAVY</t>
  </si>
  <si>
    <t>002, beton. panely, 0,15*2*45</t>
  </si>
  <si>
    <t>11333A</t>
  </si>
  <si>
    <t>ODSTRANĚNÍ PODKLADU ZPEVNĚNÝCH PLOCH S ASFALT POJIVEM - BEZ DOPRAVY</t>
  </si>
  <si>
    <t>002, 2*2*0,25, cíl. Jáma u veř. Vodovodu</t>
  </si>
  <si>
    <t>002,003; 2*2*1,9</t>
  </si>
  <si>
    <t>005; 4*2*2,5</t>
  </si>
  <si>
    <t>002,003; (((190-77-14)*1*2,1)-pol.15)/2</t>
  </si>
  <si>
    <t>003,002</t>
  </si>
  <si>
    <t>003, (190-77-14)*0,5*1</t>
  </si>
  <si>
    <t>18010</t>
  </si>
  <si>
    <t>VŠEOBECNÉ ÚPRAVY ZASTAVĚNÉHO ÚZEMÍ</t>
  </si>
  <si>
    <t>pol.č.3</t>
  </si>
  <si>
    <t>56145</t>
  </si>
  <si>
    <t>KAMENIVO ZPEVNĚNÉ CEMENTEM TL. DO 250MM</t>
  </si>
  <si>
    <t>58302</t>
  </si>
  <si>
    <t>KRYT ZE SINIČNÍCH DÍLCŮ (PANELŮ) TL 180MM</t>
  </si>
  <si>
    <t>72226</t>
  </si>
  <si>
    <t>VODOMĚRY</t>
  </si>
  <si>
    <t>86634</t>
  </si>
  <si>
    <t>CHRÁNIČKY Z TRUB OCELOVÝCH DN DO 200MM</t>
  </si>
  <si>
    <t>86834</t>
  </si>
  <si>
    <t>NASUNUTÍ OCELOVÉ POTRUBNÍ SEKCE DN DO 200MM DO OCELOVÉ CHRÁNIČKY</t>
  </si>
  <si>
    <t>87327</t>
  </si>
  <si>
    <t>POTRUBÍ Z TRUB PLASTOVÝCH TLAKOVÝCH SVAŘOVANÝCH DN DO 100MM</t>
  </si>
  <si>
    <t>87827</t>
  </si>
  <si>
    <t>NASUNUTÍ PLAST TRUB DN DO 100MM DO CHRÁNIČKY</t>
  </si>
  <si>
    <t>891114</t>
  </si>
  <si>
    <t>ŠOUPÁTKA DN DO 40MM</t>
  </si>
  <si>
    <t>891126</t>
  </si>
  <si>
    <t>ŠOUPÁTKA DN DO 80MM</t>
  </si>
  <si>
    <t>891426</t>
  </si>
  <si>
    <t>HYDRANTY PODZEMNÍ DN 80MM</t>
  </si>
  <si>
    <t>891927</t>
  </si>
  <si>
    <t>ZEMNÍ SOUPRAVY DN DO 100MM S POKLOPEM</t>
  </si>
  <si>
    <t>891915</t>
  </si>
  <si>
    <t>ZEMNÍ SOUPRAVY DN DO 50MM S POKLOPEM</t>
  </si>
  <si>
    <t>891827</t>
  </si>
  <si>
    <t>NAVRTÁVACÍ PASY DN DO 100MM</t>
  </si>
  <si>
    <t>893114</t>
  </si>
  <si>
    <t>ŠACHTY ARMATUR Z BETON DÍLCŮ PŮDORYS PLOCHY DO 4,5M2</t>
  </si>
  <si>
    <t>89942</t>
  </si>
  <si>
    <t>VÝŘEZ, VÝSEK, ÚTES NA POTRUBÍ DN DO 100MM</t>
  </si>
  <si>
    <t>napojení na veř. Vodovodo DN 100 LT, napojení pod dohledem správce</t>
  </si>
  <si>
    <t>899621</t>
  </si>
  <si>
    <t>TLAKOVÉ ZKOUŠKY POTRUBÍ DN DO 100MM</t>
  </si>
  <si>
    <t>89971</t>
  </si>
  <si>
    <t>PROPLACH A DEZINFEKCE VODOVODNÍHO POTRUBÍ DN DO 80MM</t>
  </si>
  <si>
    <t>89972</t>
  </si>
  <si>
    <t>PROPLACH A DEZINFEKCE VODOVODNÍHO POTRUBÍ DN DO 100MM</t>
  </si>
  <si>
    <t xml:space="preserve">  SO 06-71-02</t>
  </si>
  <si>
    <t>Přeložka vodovodu DN 100, km 28,052</t>
  </si>
  <si>
    <t>SO 06-71-02</t>
  </si>
  <si>
    <t>01441</t>
  </si>
  <si>
    <t>POPLATKY ZA NÁHRADNÍ ZÁSOBOVÁNÍ VODOU</t>
  </si>
  <si>
    <t>prosotor pro přípojku b.d.3805</t>
  </si>
  <si>
    <t>002, 33*3</t>
  </si>
  <si>
    <t>vod. přípojky b.d.3805</t>
  </si>
  <si>
    <t>002, 33*2*0,05</t>
  </si>
  <si>
    <t>002, 33*2*0,25</t>
  </si>
  <si>
    <t>002,003; pol.3+pol.8</t>
  </si>
  <si>
    <t>002,003; ((1,7*1*(36+205+40))-pol.9)/2</t>
  </si>
  <si>
    <t>002,003; pol.3+pol.9</t>
  </si>
  <si>
    <t>002,003; pol.3</t>
  </si>
  <si>
    <t>003,(0,55*1*(36+205+40))</t>
  </si>
  <si>
    <t>002; 33*2</t>
  </si>
  <si>
    <t>85126</t>
  </si>
  <si>
    <t>POTRUBÍ Z TRUB LITINOVÝCH TLAKOVÝCH HRDLOVÝCH DN DO 80MM</t>
  </si>
  <si>
    <t>LT DN 80 s těžkou protikorozní ochranou a zámkovými spoji, vč. tvaroveka jištěných spojek</t>
  </si>
  <si>
    <t>85127</t>
  </si>
  <si>
    <t>POTRUBÍ Z TRUB LITINOVÝCH TLAKOVÝCH HRDLOVÝCH DN DO 100MM</t>
  </si>
  <si>
    <t>LT DN 10 s těžkou protikorozní ochranou a zámkovými spoji, vč. tvarovek a jištěných spojek</t>
  </si>
  <si>
    <t>PEd32, SDR11</t>
  </si>
  <si>
    <t>891127</t>
  </si>
  <si>
    <t>ŠOUPÁTKA DN DO 100MM</t>
  </si>
  <si>
    <t>891926</t>
  </si>
  <si>
    <t>ZEMNÍ SOUPRAVY DN DO 80MM S POKLOPEM</t>
  </si>
  <si>
    <t>96912</t>
  </si>
  <si>
    <t>VYBOURÁNÍ POTRUBÍ DN DO 100MM VODOVODNÍCH</t>
  </si>
  <si>
    <t>DN 80 60m + DN 100 177m</t>
  </si>
  <si>
    <t xml:space="preserve">  SO 06-71-03</t>
  </si>
  <si>
    <t>Přípojka vody nové TNS, ŽST Kladno</t>
  </si>
  <si>
    <t>SO 06-71-03</t>
  </si>
  <si>
    <t>002,003; (33*1*1,5-pol.9)/2</t>
  </si>
  <si>
    <t>002,003; pol.3+po.9</t>
  </si>
  <si>
    <t>003,33*1*0,4</t>
  </si>
  <si>
    <t xml:space="preserve">  SO 06-71-05</t>
  </si>
  <si>
    <t>Přeložka vodovodu DN 700, KM 28,500</t>
  </si>
  <si>
    <t>SO 06-71-05</t>
  </si>
  <si>
    <t>002, 100*3</t>
  </si>
  <si>
    <t>002, 100*3*0,05</t>
  </si>
  <si>
    <t>002, 100*3*0,25</t>
  </si>
  <si>
    <t>002,003; pol.6+pol.15</t>
  </si>
  <si>
    <t>rýha šířky 2,5m; pažící boxy</t>
  </si>
  <si>
    <t>002, 003; (93*2,5*2,5-pol.15)/2</t>
  </si>
  <si>
    <t>002, 003; (93*2,5*2,5-pol.15)/2+pol.15</t>
  </si>
  <si>
    <t>002,003; pol.9</t>
  </si>
  <si>
    <t>obsyp+podsyp písek-štěrkopísek</t>
  </si>
  <si>
    <t>003, 004; (100*(0,63+0,76))</t>
  </si>
  <si>
    <t>86671</t>
  </si>
  <si>
    <t>CHRÁNIČKY Z TRUB OCELOVÝCH DN DO 1000MM</t>
  </si>
  <si>
    <t>vč. distanční objímek, těsnících manžet, nasunutí potrubí</t>
  </si>
  <si>
    <t>R87834</t>
  </si>
  <si>
    <t>NASUNUTÍ PLAST TRUB DN DO 800MM DO CHRÁNIČKY</t>
  </si>
  <si>
    <t>R87346</t>
  </si>
  <si>
    <t>POTRUBÍ Z TRUB PLAST TLAK SVAŘ DN DO 800MM</t>
  </si>
  <si>
    <t>PE D710 SDR17, vč. tavrovek, jištěných spojek</t>
  </si>
  <si>
    <t>891159</t>
  </si>
  <si>
    <t>ŠOUPÁTKA DN DO 700MM</t>
  </si>
  <si>
    <t>891959</t>
  </si>
  <si>
    <t>ZEMNÍ SOUPRAVY DN DO 700MM S POKLOPEM</t>
  </si>
  <si>
    <t>R899901</t>
  </si>
  <si>
    <t>TRASÍROVACÍ TYČ</t>
  </si>
  <si>
    <t>OCEL. TRUBKA S POPISEM V BET. SKRUŽI</t>
  </si>
  <si>
    <t>Položka zahrnuje veškerý materiál, výrobky a polotovary, včetně mimostaveništní a vnitrostaveništní dopravy (rovněž přesuny), včetně montáže.</t>
  </si>
  <si>
    <t>899681</t>
  </si>
  <si>
    <t>TLAKOVÉ ZKOUŠKY POTRUBÍ DN DO 800MM</t>
  </si>
  <si>
    <t>89978</t>
  </si>
  <si>
    <t>PROPLACH A DEZINFEKCE VODOVODNÍHO POTRUBÍ DN DO 800MM</t>
  </si>
  <si>
    <t>96916</t>
  </si>
  <si>
    <t>VYBOURÁNÍ POTRUBÍ DN DO 800MM VODOVODNÍCH</t>
  </si>
  <si>
    <t>zrušení vod. potrubí DN 700, vč. likvidace</t>
  </si>
  <si>
    <t xml:space="preserve">  SO 06-71-05.1</t>
  </si>
  <si>
    <t>Přeložka vodovodu PED160, km 28,500</t>
  </si>
  <si>
    <t>SO 06-71-05.1</t>
  </si>
  <si>
    <t>002, 235*3</t>
  </si>
  <si>
    <t>002, 210*2*0,05</t>
  </si>
  <si>
    <t>002, 210*2*0,25</t>
  </si>
  <si>
    <t>132735</t>
  </si>
  <si>
    <t>HLOUBENÍ RÝH ŠÍŘ DO 2M PAŽ I NEPAŽ TŘ. I, ODVOZ DO 8KM</t>
  </si>
  <si>
    <t>pažící boxy</t>
  </si>
  <si>
    <t>002, 003; (210*1*1,9-pol.15)/2</t>
  </si>
  <si>
    <t>materiál na skládku</t>
  </si>
  <si>
    <t>002, 003; ((210*1*1,9-pol.15)/2)+pol.15</t>
  </si>
  <si>
    <t>výměna 1 poloviny zeminy</t>
  </si>
  <si>
    <t>003, 004; (210*0,6*1)</t>
  </si>
  <si>
    <t>141146</t>
  </si>
  <si>
    <t>PROTLAČOVÁNÍ OCELOVÉHO POTRUBÍ DN DO 400MM</t>
  </si>
  <si>
    <t>onbova kom. Ul. Wolkerova</t>
  </si>
  <si>
    <t>002, 232*2</t>
  </si>
  <si>
    <t>86645</t>
  </si>
  <si>
    <t>CHRÁNIČKY Z TRUB OCELOVÝCH DN DO 300MM</t>
  </si>
  <si>
    <t>vč. distančních objímek a těsnících manžet</t>
  </si>
  <si>
    <t>86846</t>
  </si>
  <si>
    <t>NASUNUTÍ OCELOVÉ POTRUBNÍ SEKCE DN DO 400MM DO OCELOVÉ CHRÁNIČKY</t>
  </si>
  <si>
    <t>87133</t>
  </si>
  <si>
    <t>POTRUBÍ Z TRUB PLASTOVÝCH TLAKOVÝCH HRDLOVÝCH DN DO 150MM</t>
  </si>
  <si>
    <t>PEd160, SDR11, RC</t>
  </si>
  <si>
    <t>87833</t>
  </si>
  <si>
    <t>NASUNUTÍ PLAST TRUB DN DO 150MM DO CHRÁNIČKY</t>
  </si>
  <si>
    <t>891133</t>
  </si>
  <si>
    <t>ŠOUPÁTKA DN DO 150MM</t>
  </si>
  <si>
    <t>891933</t>
  </si>
  <si>
    <t>ZEMNÍ SOUPRAVY DN DO 150MM S POKLOPEM</t>
  </si>
  <si>
    <t>89973</t>
  </si>
  <si>
    <t>PROPLACH A DEZINFEKCE VODOVODNÍHO POTRUBÍ DN DO 150MM</t>
  </si>
  <si>
    <t>969134</t>
  </si>
  <si>
    <t>VYBOURÁNÍ POTRUBÍ DN DO 200MM VODOVODNÍCH</t>
  </si>
  <si>
    <t>zrušení potrubí PEd160, vč. odvozu a likvidace</t>
  </si>
  <si>
    <t xml:space="preserve">  SO 06-71-06</t>
  </si>
  <si>
    <t>Přípojka vody objektu PZ autobusového obratiště, ŽST Kladno</t>
  </si>
  <si>
    <t>SO 06-71-06</t>
  </si>
  <si>
    <t>002,003; (22*1*1,3-pol.11)/2</t>
  </si>
  <si>
    <t>002,003; ((22*1*1,3-pol.11)/2)+pol.11</t>
  </si>
  <si>
    <t>komplet vodoměrná sestava, dodávka a montáž</t>
  </si>
  <si>
    <t xml:space="preserve">  SO 07-70-01</t>
  </si>
  <si>
    <t>Odvodnění komunikace Sportovců-Jateční, km 1,573</t>
  </si>
  <si>
    <t>SO 07-70-01</t>
  </si>
  <si>
    <t>002,003;(1*145*1,2+7*1*2,2+177*2,4*1,8+111*1*0,2+253*1*2,1)/2</t>
  </si>
  <si>
    <t>003;(1*145*0,6+7*1*0,6+177*2,4*1,7+111*1*0,8+253*1*0,7)</t>
  </si>
  <si>
    <t>PE-HD DN1000</t>
  </si>
  <si>
    <t>R8747191</t>
  </si>
  <si>
    <t>POTRUBÍ Z TRUB PLAST ODPAD DN DO 1300MM</t>
  </si>
  <si>
    <t>PE-HD DN1300</t>
  </si>
  <si>
    <t>šachty na trubní retenci  o průměru dna 2200mm;(šachta pro regultáor odtoku čtvercové dno 2200x2200mm)</t>
  </si>
  <si>
    <t>89946</t>
  </si>
  <si>
    <t>VÝŘEZ, VÝSEK, ÚTES NA POTRUBÍ DN DO 400MM</t>
  </si>
  <si>
    <t>R8997419</t>
  </si>
  <si>
    <t>Napojení na stáv. kan. šachtu (prostup DN 200, jádrové vrtání)</t>
  </si>
  <si>
    <t xml:space="preserve">  SO 07-70-02.1</t>
  </si>
  <si>
    <t>Přípojky kanalizace šachet horkovodu - km 3,68</t>
  </si>
  <si>
    <t>SO 07-70-02.1</t>
  </si>
  <si>
    <t>002; 2*(4*6)</t>
  </si>
  <si>
    <t>141157</t>
  </si>
  <si>
    <t>PROTLAČOVÁNÍ OCELOVÉHO POTRUBÍ DN DO 500MM</t>
  </si>
  <si>
    <t>86646</t>
  </si>
  <si>
    <t>CHRÁNIČKY Z TRUB OCELOVÝCH DN DO 400MM</t>
  </si>
  <si>
    <t>hl. 8m</t>
  </si>
  <si>
    <t xml:space="preserve">  SO 07-70-02.2</t>
  </si>
  <si>
    <t>Přípojky kanalizace šachet horkovodu - km 3,218</t>
  </si>
  <si>
    <t>SO 07-70-02.2</t>
  </si>
  <si>
    <t>002; 2*13</t>
  </si>
  <si>
    <t>002,003; (13*1*3)/2</t>
  </si>
  <si>
    <t>002,003; (13*1*3)/2+pol.10</t>
  </si>
  <si>
    <t>002,003; pol.4</t>
  </si>
  <si>
    <t>výměna 1poloviny zeminy, vč. dopravy zeminy</t>
  </si>
  <si>
    <t>003, 13*0,6*1</t>
  </si>
  <si>
    <t xml:space="preserve">  SO 07-70-02.3</t>
  </si>
  <si>
    <t>Přípojky kanalizace šachet horkovodu - km 2,964</t>
  </si>
  <si>
    <t>SO 07-70-02.3</t>
  </si>
  <si>
    <t>002,003; (7*1*2,1)/2</t>
  </si>
  <si>
    <t>002,003; (7*1*2,1)/2+pol.10</t>
  </si>
  <si>
    <t>003, 7*0,6*1</t>
  </si>
  <si>
    <t xml:space="preserve">  SO 07-70-03.1.1</t>
  </si>
  <si>
    <t>Přípojky kanalizace nové OB, zast. Kladno město - Kanalizace</t>
  </si>
  <si>
    <t>SO 07-70-03.1.1</t>
  </si>
  <si>
    <t>002,003;(56*1*3)/2</t>
  </si>
  <si>
    <t>003,56*0,5*1</t>
  </si>
  <si>
    <t>89948</t>
  </si>
  <si>
    <t>VÝŘEZ, VÝSEK, ÚTES NA POTRUBÍ DN DO 800MM</t>
  </si>
  <si>
    <t>napojení na stáv. kanalizaci DN 600-800</t>
  </si>
  <si>
    <t xml:space="preserve">  SO 07-70-03.1.2</t>
  </si>
  <si>
    <t>Přípojky kanalizace nové OB, zast. Kladno město - Vodovod</t>
  </si>
  <si>
    <t>SO 07-70-03.1.2</t>
  </si>
  <si>
    <t>002,003; (45*1*1,3-pol.11)/2</t>
  </si>
  <si>
    <t>002,003; ((45*1*1,3-pol.11)/2)+pol.11</t>
  </si>
  <si>
    <t>003,45*1*0,4</t>
  </si>
  <si>
    <t xml:space="preserve">  SO 07-70-03.2</t>
  </si>
  <si>
    <t>Přípojky kanalizace nové odbavovací budovy, zast. Kladno město (odvodnění veřejných zpevněných ploch</t>
  </si>
  <si>
    <t>SO 07-70-03.2</t>
  </si>
  <si>
    <t>002,003;(1*145*1,2+7*1*2,2+177*2,4*1,8+111*1*0,2+253*1*2,1+1*4,5*1,5)/2</t>
  </si>
  <si>
    <t>003;(152*1*0,7+94,5*1*0,6)</t>
  </si>
  <si>
    <t>R19991</t>
  </si>
  <si>
    <t>řažení přípojky DN 200</t>
  </si>
  <si>
    <t>přípojka UV5</t>
  </si>
  <si>
    <t>002, 20*2</t>
  </si>
  <si>
    <t>PP plné žebro SN 12 DN 150-DN200; vč. tvarovek</t>
  </si>
  <si>
    <t>PP plné žebro SN 12, vč. tvarovek</t>
  </si>
  <si>
    <t>896171</t>
  </si>
  <si>
    <t>SPADIŠTĚ KANALIZAČ Z BETON DÍLCŮ NA POTRUBÍ DN DO 1000MM</t>
  </si>
  <si>
    <t>896158</t>
  </si>
  <si>
    <t>SPADIŠTĚ KANALIZAČ Z BETON DÍLCŮ NA POTRUBÍ DN DO 600MM</t>
  </si>
  <si>
    <t>napojení na stáv. kan. šachtu (prostup DN 200, jádrové vrtání)</t>
  </si>
  <si>
    <t xml:space="preserve">  SO 07-70-04.1</t>
  </si>
  <si>
    <t>Dešťová kanalizace Kladno město, km 2,764 - Retence</t>
  </si>
  <si>
    <t>SO 07-70-04.1</t>
  </si>
  <si>
    <t>11090</t>
  </si>
  <si>
    <t>VŠEOBECNÉ VYKLIZENÍ OSTATNÍCH PLOCH</t>
  </si>
  <si>
    <t>111205</t>
  </si>
  <si>
    <t>ODSTRANĚNÍ KŘOVIN S ODVOZEM DO 8KM</t>
  </si>
  <si>
    <t>112015</t>
  </si>
  <si>
    <t>KÁCENÍ STROMŮ D KMENE DO 0,5M S ODSTRANĚNÍM PAŘEZŮ, ODVOZ DO 8KM</t>
  </si>
  <si>
    <t>R809901</t>
  </si>
  <si>
    <t>Podzemní retenční bet. nádrž - rámové prefabrikáty</t>
  </si>
  <si>
    <t>retenční objem 270 m3; uložení do hl. 5,3m (Krytí 2m), vč. dopravy a montáže, šachtových vstupů a prostupů potrubí do nádrže, spádování dna k místu odtoku, vč. vypracování projektu</t>
  </si>
  <si>
    <t>R809902</t>
  </si>
  <si>
    <t>regulátor odtoku</t>
  </si>
  <si>
    <t xml:space="preserve">  SO 07-70-04.2</t>
  </si>
  <si>
    <t>Dešťová kanalizace Kladno město, km 2,764 - Hlavní stoka</t>
  </si>
  <si>
    <t>SO 07-70-04.2</t>
  </si>
  <si>
    <t>bude upřesněno na základě podrobného zaměření</t>
  </si>
  <si>
    <t>002,003; (1*3,1*230)+(1*70*2,7)+(129*1,1*5)+(1,2*150*6)+(1*80*2,8)+(10*1*4,7)+(1*14*4)+(1*4*2)+(14*1*2,6)+(1*4*2)+(1*15*3)</t>
  </si>
  <si>
    <t>obsyp+podsyp štěrkopískem del pokynu výrobce trubek</t>
  </si>
  <si>
    <t>003;(1,1*199*0,8)+(320*1,1*0,7)+((15+4+15+4+14+10)*1*0,6)</t>
  </si>
  <si>
    <t>141158</t>
  </si>
  <si>
    <t>PROTLAČOVÁNÍ OCELOVÉHO POTRUBÍ DN DO 600MM</t>
  </si>
  <si>
    <t>přípojky HV</t>
  </si>
  <si>
    <t>R1491</t>
  </si>
  <si>
    <t>Ražení přípojky DN 200</t>
  </si>
  <si>
    <t>18220</t>
  </si>
  <si>
    <t>ROZPROSTŘENÍ ORNICE VE SVAHU</t>
  </si>
  <si>
    <t>vč. ošetřování a zalévání</t>
  </si>
  <si>
    <t>86657</t>
  </si>
  <si>
    <t>CHRÁNIČKY Z TRUB OCELOVÝCH DN DO 500MM</t>
  </si>
  <si>
    <t>86857</t>
  </si>
  <si>
    <t>NASUNUTÍ OCELOVÉ POTRUBNÍ SEKCE DN DO 500MM DO OCELOVÉ CHRÁNIČKY</t>
  </si>
  <si>
    <t>vč. manžet, distančních objímek a utěsnění konců</t>
  </si>
  <si>
    <t>874343</t>
  </si>
  <si>
    <t>POTRUBÍ Z TRUB PLAST ODPAD DN DO 200MM BEZVÝKOP TECHNOLOGIÍ</t>
  </si>
  <si>
    <t>874453</t>
  </si>
  <si>
    <t>POTRUBÍ Z TRUB PLAST ODPAD DN DO 300MM BEZVÝKOP TECHNOLOGIÍ</t>
  </si>
  <si>
    <t>874463</t>
  </si>
  <si>
    <t>POTRUBÍ Z TRUB PLAST ODPAD DN DO 400MM BEZVÝKOP TECHNOLOGIÍ</t>
  </si>
  <si>
    <t>89613</t>
  </si>
  <si>
    <t>SPADIŠTĚ KANALIZAČ Z BETON DÍLCŮ NA POTRUBÍ DN DO 200MM</t>
  </si>
  <si>
    <t xml:space="preserve">  SO 07-70-04.3</t>
  </si>
  <si>
    <t>Dešťová kanalizace Kladno město, km 2,764 - Nástupiště</t>
  </si>
  <si>
    <t>SO 07-70-04.3</t>
  </si>
  <si>
    <t>125935</t>
  </si>
  <si>
    <t>VYKOPÁVKY ZE ZEMNÍKŮ A SKLÁDEK TŘ III S ODVOZEM DO 8KM</t>
  </si>
  <si>
    <t>hl. stoky PP SN10</t>
  </si>
  <si>
    <t>přípojky PP DN 125-150</t>
  </si>
  <si>
    <t>vpusť pro napojení dešť. svodů</t>
  </si>
  <si>
    <t>R88001</t>
  </si>
  <si>
    <t>Lapač splavenin DN100; litinový</t>
  </si>
  <si>
    <t xml:space="preserve">  SO 07-70-05</t>
  </si>
  <si>
    <t>Odvodnění okružní křižovatky Železničářů x P. Bezruče, km 1,760</t>
  </si>
  <si>
    <t>SO 07-70-05</t>
  </si>
  <si>
    <t>002,003;(9*1*2,2+3*1*2,5+12*1*1,2+6*1*0,9+23*1*2,5+12*1*1+3*1*1,2+11*1*1,3)/2</t>
  </si>
  <si>
    <t>na skládku</t>
  </si>
  <si>
    <t>003;(87*1*0,6)</t>
  </si>
  <si>
    <t>PP plné žebro SN 12 DN200; vč. tvarovek (kolena, odbočky…)</t>
  </si>
  <si>
    <t xml:space="preserve">  SO 07-70-06</t>
  </si>
  <si>
    <t>Odvodnění podchodu, km 2,004</t>
  </si>
  <si>
    <t>SO 07-70-06</t>
  </si>
  <si>
    <t>ČERPÁNÍ VOD Z PODZEMNÍ NÁDRŽE DO STÁVAJÍCÍ KANALIZACE V PRŮBĚHU STAVBY, provizorní potrub výtlaku PEd90</t>
  </si>
  <si>
    <t>002,003; (144*0,9*0,6)+((35+15)*0,9*0,7)+(43*0,9*1,4)+(20*0,9*1)</t>
  </si>
  <si>
    <t>002,003; (144*0,9*0,6)+((35+15)*0,9*0,7)+(43*0,9*1,4)+(20*0,9*1)+(1,5*20)</t>
  </si>
  <si>
    <t>obsyp+podsyp štěrkopískoem dle pokynu výrobce potrubí</t>
  </si>
  <si>
    <t>003;(144*0,9*0,5)+(35*0,9*0,6)+(58*0,9*0,6)+(20*0,9*0,6)</t>
  </si>
  <si>
    <t>PEd90 SDR11</t>
  </si>
  <si>
    <t>PP DN150 SN 12</t>
  </si>
  <si>
    <t>PP DN200-250 SN 16</t>
  </si>
  <si>
    <t>vč. 1x uklidňovací šachta, obložení čedičem</t>
  </si>
  <si>
    <t>R8099001</t>
  </si>
  <si>
    <t>PODZEMNÍ NÁDRŽ Z BET. PREFABRIKÁTŮ (Vret=18m3, Vcelk=33m3)</t>
  </si>
  <si>
    <t>pro pojížděné plochy D400, vč. šacht. vstupů,spádování dna k jímce pro čerpadla dopravy, montáže; min. ret obejm 18m3, vč. vypracování projektu</t>
  </si>
  <si>
    <t>OBETONOVÁNÍ PODZ. NÁDRŽE, SPÁD. STUPŇŮ NA POTRUBÍ</t>
  </si>
  <si>
    <t>R8099002</t>
  </si>
  <si>
    <t>vč, dopravy a montáže</t>
  </si>
  <si>
    <t>R8099003</t>
  </si>
  <si>
    <t xml:space="preserve">  SO 07-71-01</t>
  </si>
  <si>
    <t>Přeložka vodovodu DN 300, km 2,457</t>
  </si>
  <si>
    <t>SO 07-71-01</t>
  </si>
  <si>
    <t>určí správce vodovodu</t>
  </si>
  <si>
    <t>002; 42*3</t>
  </si>
  <si>
    <t>121105</t>
  </si>
  <si>
    <t>SEJMUTÍ ORNICE NEBO LESNÍ PŮDY S ODVOZEM DO 8KM</t>
  </si>
  <si>
    <t>002; 42*3*0,3</t>
  </si>
  <si>
    <t>pol.13+pol.16+pol.19</t>
  </si>
  <si>
    <t>jáma pro protlak, následně využita pro osazení armaturní šachty</t>
  </si>
  <si>
    <t>002,003; 2*(3*2*6)</t>
  </si>
  <si>
    <t>002,003; (1,2*24*(2,1-0,75))/2</t>
  </si>
  <si>
    <t>pol.13+pol.19</t>
  </si>
  <si>
    <t>obsyp potrubí, armaturních šachet</t>
  </si>
  <si>
    <t>003,(24*0,75*1,2)+2*(2*3-2*1,6)*6</t>
  </si>
  <si>
    <t>R85245</t>
  </si>
  <si>
    <t>POTRUBÍ Z TRUB LITINOVÝCH TLAKOVÝCH PŘÍRUBO HRDLOVÝCH DN DO 300MM</t>
  </si>
  <si>
    <t>LT DN300 s těžkouprotikorozní ochranou a zámkovámi spoji, vč. tvarovek</t>
  </si>
  <si>
    <t>85245</t>
  </si>
  <si>
    <t>POTRUBÍ Z TRUB LITINOVÝCH TLAKOVÝCH PŘÍRUBOVÝCH DN DO 300MM</t>
  </si>
  <si>
    <t>LT DN300 s těžkouprotikorozní ochranou , příruby, spád. stupeň, vč. tvarovek</t>
  </si>
  <si>
    <t>891145</t>
  </si>
  <si>
    <t>ŠOUPÁTKA DN DO 300MM</t>
  </si>
  <si>
    <t>v armaturních šachtách, vč. ručního kola</t>
  </si>
  <si>
    <t>85857</t>
  </si>
  <si>
    <t>NASUNUTÍ LITIN TRUB DN DO 500MM DO CHRÁNIČKY</t>
  </si>
  <si>
    <t>vč. vyplnění mezikruží betonem</t>
  </si>
  <si>
    <t>R891415</t>
  </si>
  <si>
    <t>ODVZDUŠŇOVACÍ VENTIL DN 100</t>
  </si>
  <si>
    <t>893384</t>
  </si>
  <si>
    <t>ŠACHTY ARMATURNÍ ZE ŽELBET VČET VÝTUŽE PŮDORYS PLOCHY DO 4,5M2</t>
  </si>
  <si>
    <t>899651</t>
  </si>
  <si>
    <t>TLAKOVÉ ZKOUŠKY POTRUBÍ DN DO 300MM</t>
  </si>
  <si>
    <t>89975</t>
  </si>
  <si>
    <t>PROPLACH A DEZINFEKCE VODOVODNÍHO POTRUBÍ DN DO 300MM</t>
  </si>
  <si>
    <t>na stávající vodovod DN 300 LT</t>
  </si>
  <si>
    <t>R910081</t>
  </si>
  <si>
    <t>Oplocení z drátěného pletiva, kompletní vč. sloupků a vzpěr se základy</t>
  </si>
  <si>
    <t>demontáž a obnova oplocení</t>
  </si>
  <si>
    <t>Položka obsahuje kompletní dodávku a montáž oplocení z drátěného pletiva, včetně sloupků a vzpěr se základy; zemní práce, včetně odvozu přebytečného výkopku na skládku a poplatku za skládku; zřízení základů z prostého betonu či železobetonu (beton, bednění, výztuž); dodávku a montáž sloupků, včetně ukotvení k základům; dodávku a osazení pletiva či rámů, položka dále obsahuje rošty, lišty, kování, podpěrné, závěsné, upevňovací prvky, spojovací a těsnící materiál, pomocný materiál, kompletní povrchovou úpravu; součástí položky je případně i ostnatý drát.</t>
  </si>
  <si>
    <t>R960401</t>
  </si>
  <si>
    <t>Odstranění stávajícího oplocení</t>
  </si>
  <si>
    <t>Položka obsahuuje odstranění oplocení se sloupky včetně základů; zásyp jamek po základech včetně dodávky vhodné zeminy; položka zahrnuje veškeré další práce plynoucí z technologického předpisu a z platných předpisů.</t>
  </si>
  <si>
    <t>969145</t>
  </si>
  <si>
    <t>VYBOURÁNÍ POTRUBÍ DN DO 300MM VODOVODNÍCH</t>
  </si>
  <si>
    <t>zrušení vod.potrubí DN 300 LT, vč. odvozu a likvidace</t>
  </si>
  <si>
    <t xml:space="preserve">  SO 07-71-01.1</t>
  </si>
  <si>
    <t>Přeložka vodovodu DN 300, km 2,457 - Armaturní šachty</t>
  </si>
  <si>
    <t>SO 07-71-01.1</t>
  </si>
  <si>
    <t>133301102R00</t>
  </si>
  <si>
    <t>Hloubení šachet v hor.4 nad 100 m3</t>
  </si>
  <si>
    <t>RTS I / 2021</t>
  </si>
  <si>
    <t>4,6*4,2*(6,28+6,88)/2+2,2*2*0,6    + 4,6*4,2*(6,22+3,99)/2+2,2*2*0,6</t>
  </si>
  <si>
    <t>133301109R00</t>
  </si>
  <si>
    <t>Příplatek za lepivost - hloubení šachet v hor.4</t>
  </si>
  <si>
    <t>175101201R00</t>
  </si>
  <si>
    <t>Obsyp objektu bez prohození sypaniny</t>
  </si>
  <si>
    <t>4,6*4,2*(6,28+6,88)/2+2,2*2*0,6-(2,6*2,2*5,8+(0,9*1)*0,85)   +4,6*4,2*(6,22+3,99)/2+2,2*2*0,6-(2,6*2,2*4,25+(0,9*1)*1,3)</t>
  </si>
  <si>
    <t>58931052</t>
  </si>
  <si>
    <t>Stabilizace cementem S III - C 0,8/1,0</t>
  </si>
  <si>
    <t>171,614*0,07   cca 7% objemu;ztratné 1%; 0,12013</t>
  </si>
  <si>
    <t>151821219R00</t>
  </si>
  <si>
    <t>Zaberanění ocel. zápor svislých do 70 kg/m, do 9 m</t>
  </si>
  <si>
    <t>8,5*12    +8,1*6+7,2*2+6,6*4</t>
  </si>
  <si>
    <t>13486325</t>
  </si>
  <si>
    <t>Tyč průřezu HEA 240, hrubé, jakost oceli S235</t>
  </si>
  <si>
    <t>191,4*0,0603   ;ztratné 8%; 0,92328</t>
  </si>
  <si>
    <t>151825203R00</t>
  </si>
  <si>
    <t>Převázka ocelová zdvojená U 300 - zřízení</t>
  </si>
  <si>
    <t>Převázka zhotovena z HEB 240</t>
  </si>
  <si>
    <t>16,8+2,02*8   +18,8+2,02*8</t>
  </si>
  <si>
    <t>67,92*0,0603   ;ztratné 8%; 0,32768</t>
  </si>
  <si>
    <t>151822504R00</t>
  </si>
  <si>
    <t>Vrty pro zápory nezap.do 450 mm hl.nad 5 m hor.5,6</t>
  </si>
  <si>
    <t>215901101RT5</t>
  </si>
  <si>
    <t>Zhutnění podloží z hornin nesoudržných do 92% PS</t>
  </si>
  <si>
    <t>vibrační deskou</t>
  </si>
  <si>
    <t>4,6*4,2   +4,6*4,2</t>
  </si>
  <si>
    <t>273321411R00</t>
  </si>
  <si>
    <t>Železobeton základových desek C 25/30</t>
  </si>
  <si>
    <t>2,6*2,2*0,1   2,6*2,2*0,1</t>
  </si>
  <si>
    <t>273361921RT4</t>
  </si>
  <si>
    <t>Výztuž základových desek ze svařovaných sítí</t>
  </si>
  <si>
    <t>průměr drátu  6,0, oka 100/100 mm KH30</t>
  </si>
  <si>
    <t>2,6*2,2*0,0044   +2,6*2,2*0,0044</t>
  </si>
  <si>
    <t>380326142RU1</t>
  </si>
  <si>
    <t>Beton komplet.konstr.vodostavební C 30/37 do 30 cm</t>
  </si>
  <si>
    <t>železobeton, vliv prostředí XC4</t>
  </si>
  <si>
    <t>2,6*2,2*0,3+(2+2,2)*2*5,2*0,3+(2,6*2,2-0,6*0,9)*0,3+(0,9+1)*2*0,85*0,2   +2,6*2,2*0,3+(2+2,2)*2*3,85*0,3+(2,6*2,2-0,6*0,9)*0,3+(0,9+1)*2*1,3*0,2</t>
  </si>
  <si>
    <t>380356231R00</t>
  </si>
  <si>
    <t>Bednění kompl.konstr.neomít.BO pl.rovinných,zříz.</t>
  </si>
  <si>
    <t>(2,6+2,2)*2*0,3+(2+2,2)*2*5,2*2+(2,6*2,2-0,6*0,9)+(1+1,3)*2*0,85*2   +(2,6+2,2)*2*0,3+(2+2,2)*2*3,85*2+(2,6*2,2-0,6*0,9)+(1+1,3)*2*1,3*2</t>
  </si>
  <si>
    <t>380356232R00</t>
  </si>
  <si>
    <t>Bednění kompl.konstr.neomít.BO pl.rovinných,odbed.</t>
  </si>
  <si>
    <t>380361007R00</t>
  </si>
  <si>
    <t>Výztuž kompletních konstrukcí z oceli 10 505(R)</t>
  </si>
  <si>
    <t>30,98*0,15   cca 150 kg/m3</t>
  </si>
  <si>
    <t>Podlahy a podlahové konstrukce</t>
  </si>
  <si>
    <t>631312621RM1</t>
  </si>
  <si>
    <t>Mazanina betonová tl. 5 - 8 cm C 20/25</t>
  </si>
  <si>
    <t>z betonu prostého</t>
  </si>
  <si>
    <t>(2,6*2,2-1,3*1)*0,03*2   spád 2%     +(2,6*2,2-1,3*1)*0,05*2</t>
  </si>
  <si>
    <t>711111011RZ1</t>
  </si>
  <si>
    <t>Izolace proti vlhk.vodor. nátěr asf.susp. za stud.</t>
  </si>
  <si>
    <t>1x nátěr - včetně dodávky asfaltové suspenze SA</t>
  </si>
  <si>
    <t>2,6*2*2   +2,6*2*2</t>
  </si>
  <si>
    <t>711112001RZ1</t>
  </si>
  <si>
    <t>Izolace proti vlhkosti svis. nátěr ALP, za studena</t>
  </si>
  <si>
    <t>1x nátěr - včetně dodávky asfaltového laku</t>
  </si>
  <si>
    <t>(2,6+2,2)*2*0,5+(1,3+1)*2*0,55   (2,6+2,2)*2*0,5+(1,3+1)*2*0,55</t>
  </si>
  <si>
    <t>711141559RY5</t>
  </si>
  <si>
    <t>Izolace proti vlhk. vodorovná pásy přitavením</t>
  </si>
  <si>
    <t>včetně dod.Bitagit 40 a Elastek 40 special mineral</t>
  </si>
  <si>
    <t>2,6*2*2-1,3*1   2,6*2*2-1,3*1   (2,6+2,2)*2*0,5+(1,3+1)*2*0,55   (2,6+2,2)*2*0,5+(1,3+1)*2*0,55</t>
  </si>
  <si>
    <t>711112011RZ1</t>
  </si>
  <si>
    <t>Izolace proti vlhkosti svis. asf. susp. za studena</t>
  </si>
  <si>
    <t>1x nátěr - včetně dodávky suspenze</t>
  </si>
  <si>
    <t>(2,6+2,2)*2*5,82   +(2,6+2,2)*2*4,46</t>
  </si>
  <si>
    <t>899102111R00</t>
  </si>
  <si>
    <t>Osazení poklopu s rámem do 100 kg</t>
  </si>
  <si>
    <t>553400404</t>
  </si>
  <si>
    <t>Poklop GAP 609, 600x900x95 mm</t>
  </si>
  <si>
    <t>899103111R00</t>
  </si>
  <si>
    <t>Osazení poklopu s rámem do 150 kg</t>
  </si>
  <si>
    <t>55340069</t>
  </si>
  <si>
    <t>Litinový poklop D400 TI4S 600x900</t>
  </si>
  <si>
    <t>899502111R00</t>
  </si>
  <si>
    <t>Stupadla kapsová osazovaná při zdění a betonáži</t>
  </si>
  <si>
    <t xml:space="preserve">  SO 07-71-02.1</t>
  </si>
  <si>
    <t>Přípojky vody šachet horkovodu - km 2,964</t>
  </si>
  <si>
    <t>SO 07-71-02.1</t>
  </si>
  <si>
    <t>002, 0,05*6*2</t>
  </si>
  <si>
    <t>002, 0,25*6*2</t>
  </si>
  <si>
    <t>002,003; (5,5*2,5*1-pol.17)/2</t>
  </si>
  <si>
    <t>002,003; ((5,5*2,5*1-pol.17)/2)+pol.17</t>
  </si>
  <si>
    <t>003, (5,5)*0,6*1</t>
  </si>
  <si>
    <t>pol.č.5</t>
  </si>
  <si>
    <t>PEd80 SDR11, vč. tvarovek a přechodů na LT</t>
  </si>
  <si>
    <t xml:space="preserve">  SO 07-71-02.2</t>
  </si>
  <si>
    <t>Přípojky vody šachet horkovodu - km 3,164</t>
  </si>
  <si>
    <t>SO 07-71-02.2</t>
  </si>
  <si>
    <t>B.0</t>
  </si>
  <si>
    <t>027121</t>
  </si>
  <si>
    <t>přístup pro stavbu přípojky</t>
  </si>
  <si>
    <t>002, 95*2</t>
  </si>
  <si>
    <t>027123</t>
  </si>
  <si>
    <t>přístup pro stavbu přípojky - zrušení</t>
  </si>
  <si>
    <t>002, 103*2</t>
  </si>
  <si>
    <t>002, 2*6*0,05</t>
  </si>
  <si>
    <t>002, 2*6*0,25</t>
  </si>
  <si>
    <t>005; 4*3*1,9 (vodoměrná šachta)</t>
  </si>
  <si>
    <t>002,003; (((103*1*1,5)-pol.19)/2)</t>
  </si>
  <si>
    <t>002,003; ((103*1*1,5)-pol.19)/2)+pol.19</t>
  </si>
  <si>
    <t>002,003; pol.12+obsyp VŠ</t>
  </si>
  <si>
    <t>003, (103*0,5*1)</t>
  </si>
  <si>
    <t>pol.č.7</t>
  </si>
  <si>
    <t>B.5</t>
  </si>
  <si>
    <t>002; 6*2</t>
  </si>
  <si>
    <t>prefabrikovaná betonová vodoměrná šachta</t>
  </si>
  <si>
    <t>B.9</t>
  </si>
  <si>
    <t xml:space="preserve">  SO 07-71-02.3</t>
  </si>
  <si>
    <t>Přípojky vody šachet horkovodu - km 3,680</t>
  </si>
  <si>
    <t>SO 07-71-02.3</t>
  </si>
  <si>
    <t>002, 7*3</t>
  </si>
  <si>
    <t>002; 7*2*0,3</t>
  </si>
  <si>
    <t>002,003; (7*1,6*1-pol 12)/2</t>
  </si>
  <si>
    <t>002,003; ((7*1,6*1-pol 12)/2)+pol.12</t>
  </si>
  <si>
    <t>002,003; pol.6</t>
  </si>
  <si>
    <t>pol.č.4</t>
  </si>
  <si>
    <t>002; 7*2</t>
  </si>
  <si>
    <t>plocha*0,05</t>
  </si>
  <si>
    <t xml:space="preserve">  SO 07-71-04</t>
  </si>
  <si>
    <t>Přeložka vodovodu DN 200, km 2,743</t>
  </si>
  <si>
    <t>SO 07-71-04</t>
  </si>
  <si>
    <t>pol.7</t>
  </si>
  <si>
    <t>pol.11+pol.7</t>
  </si>
  <si>
    <t>002,003;  (61*1*1,3)/2</t>
  </si>
  <si>
    <t>obsyp potrubí, vč. podsypu písek</t>
  </si>
  <si>
    <t>004, 003,(61*1*0,6)</t>
  </si>
  <si>
    <t>vodoměr s dálkovým přenosem dat</t>
  </si>
  <si>
    <t>1 kus</t>
  </si>
  <si>
    <t>85134</t>
  </si>
  <si>
    <t>POTRUBÍ Z TRUB LITINOVÝCH TLAKOVÝCH HRDLOVÝCH DN DO 200MM</t>
  </si>
  <si>
    <t>vč. tvarovek</t>
  </si>
  <si>
    <t>85234</t>
  </si>
  <si>
    <t>POTRUBÍ Z TRUB LITINOVÝCH TLAKOVÝCH PŘÍRUBOVÝCH DN DO 200MM</t>
  </si>
  <si>
    <t>výměna v kolektrou, vč. objímek a tavrovek</t>
  </si>
  <si>
    <t>891134</t>
  </si>
  <si>
    <t>ŠOUPÁTKA DN DO 200MM</t>
  </si>
  <si>
    <t>2 v šachtách s ručním kolem</t>
  </si>
  <si>
    <t>ZEMNÍ SOUPRAVY DN DO 200MM S POKLOPEM</t>
  </si>
  <si>
    <t>2x úprava snížením strupu, 1x výšková úprava poklopů, prostupy</t>
  </si>
  <si>
    <t>na stávající vodovod</t>
  </si>
  <si>
    <t>R8001</t>
  </si>
  <si>
    <t>prostup do stávající armaturní šachty</t>
  </si>
  <si>
    <t>R8991021</t>
  </si>
  <si>
    <t>SILOVÝ KABEL</t>
  </si>
  <si>
    <t>1 SIL. KABEL MEZI VODOMĚRNÝMI ŠACHTAMI, POKLÁDKA DO SPOLEČNÉ RÝHY S PŘELOŽKOU VODOVODU</t>
  </si>
  <si>
    <t>R8991022</t>
  </si>
  <si>
    <t>SDĚLOVACÍ KABEL</t>
  </si>
  <si>
    <t>2 SDĚL. KABEL (TALK, PRŮTOK) MEZI VODOMĚRNÝMI ŠACHTAMI, POKLÁDKA DO SPOLEČNÉ RÝHY S PŘELOŽKOU VODOVODU</t>
  </si>
  <si>
    <t>demontáž stáv, potrubí v koletoru, vč. odvozu a likvidace</t>
  </si>
  <si>
    <t>zaslepení, odstranění stávajících armatur, povrchových znaků, demontáž potrubí v případě jeho odkrytí, vč. odvozu a likvidace</t>
  </si>
  <si>
    <t xml:space="preserve">  SO 07-71-04.1</t>
  </si>
  <si>
    <t>Přeložka vodovodu DN 200, km 2,743 - Úprava armaturních šachet DN 200</t>
  </si>
  <si>
    <t>SO 07-71-04.1</t>
  </si>
  <si>
    <t>(4,1*2,7-0,6*0,9)*0,3+(1,3+0,6)*2*0,66*0,2   +(2,6*2,7-0,6*0,9)*0,3+(1,3+0,6)*2*0,66*0,2</t>
  </si>
  <si>
    <t>(4,1*2,7-0,6*0,9)+(1,3+0,6)*2*0,66*2   +(2,6*2,7-0,6*0,9)+(1,3+0,6)*2*0,66*2</t>
  </si>
  <si>
    <t>27,042</t>
  </si>
  <si>
    <t>6,107*0,1   cca 100kg/m3</t>
  </si>
  <si>
    <t>(4,1*2,7-1,3*1)*0,03+(2,6*2,7-1,3*1)*0,03   spád 2%+(4,1*2,7-1,3*1)*0,05+(2,6*2,7-1,3*1)*0,05</t>
  </si>
  <si>
    <t>4,1*2,7+(1,3+1+4,1+2,7)*2*0,5+2,6*2,7+(1,3+1+2,6+2,7)*2*0,5</t>
  </si>
  <si>
    <t>2+2</t>
  </si>
  <si>
    <t>Bourání konstrukcí</t>
  </si>
  <si>
    <t>963051113R00</t>
  </si>
  <si>
    <t>Bourání ŽB stropů deskových tl. nad 8 cm</t>
  </si>
  <si>
    <t>4,1*2,7*0,2   +2,6*2,7*0,2</t>
  </si>
  <si>
    <t>979082111R00</t>
  </si>
  <si>
    <t>Vnitrostaveništní doprava suti do 10 m</t>
  </si>
  <si>
    <t>979981104R00</t>
  </si>
  <si>
    <t>Kontejner, suť, odvoz a likvidace, 9 t</t>
  </si>
  <si>
    <t xml:space="preserve">  SO 07-71-04.2</t>
  </si>
  <si>
    <t>Přeložka vodovodu DN 200, km 2,743 - Armaturní šachta DN 400</t>
  </si>
  <si>
    <t>SO 07-71-04.2</t>
  </si>
  <si>
    <t>645,104-(8,6*2,2*2,1+2,25*3,1*4,3+7,3*3,1*2,74+1,3*1*1,3*2)</t>
  </si>
  <si>
    <t>509,993*0,07   cca 7% objemu</t>
  </si>
  <si>
    <t>(645,104-509,993)*1,8</t>
  </si>
  <si>
    <t>131301112R00</t>
  </si>
  <si>
    <t>Hloubení nezapaž. jam hor.4 do 1000 m3, STROJNĚ</t>
  </si>
  <si>
    <t>5,33*(13,425*(9,31+5,5)/2+1,7+4,185*4,76)</t>
  </si>
  <si>
    <t>131301119R00</t>
  </si>
  <si>
    <t>Příplatek za lepivost - hloubení nezap.jam v hor.4</t>
  </si>
  <si>
    <t>645,104</t>
  </si>
  <si>
    <t>6*8+10,85*12+9,65*6+7,95*4</t>
  </si>
  <si>
    <t>267,9*0,0603   +;ztratné 8%; 1,29232</t>
  </si>
  <si>
    <t>5,1*4+2,35*2+1,9*2+73,5</t>
  </si>
  <si>
    <t>102,4*0,0603   +;ztratné 8%; 0,494</t>
  </si>
  <si>
    <t>267,9</t>
  </si>
  <si>
    <t>18,6*5,33</t>
  </si>
  <si>
    <t>(8,6*2,1+7,3*3,1)*0,1</t>
  </si>
  <si>
    <t>(8,6*2,1+7,3*3,1)*0,0044</t>
  </si>
  <si>
    <t>(8,6*2,1*2+8,6*1,5*2)*0,3   spodní část+(2,25*3,1+2,25*6,22*2+3,1*6,22-1,5*1,5+3,1*4,02)*0,3   svislá část+(5,35*3,1+5,35*1,9*2+2,5*1,9+7,3*3,1-0,6*0,9*2)*0,3   horní část+(1,3+0,6)*2*1,3*0,2*2   vstupní šachta</t>
  </si>
  <si>
    <t>(8,6+2,1*2+8,6*1,5*2)*2   spodní část+(2,25*3,1+2,25*6,22*2+3,1*6,22-1,5*1,5+3,1*4,02)*2   svislá část+(5,35*3,1+5,35*1,9*2+2,5*1,9)*2+7,3*3,1-0,6*0,9*2   horní část+(1,3+0,6)*2*1,3*2*2   vstupní šachta</t>
  </si>
  <si>
    <t>330,758</t>
  </si>
  <si>
    <t>58,855*0,15   cca 150 kg/m3</t>
  </si>
  <si>
    <t>(8,6*2,1+7,3*3,1-1,3*1*2)*0,03   spád 2%+(8,6*2,1+7,3*3,1-1,3*1*2)*0,05</t>
  </si>
  <si>
    <t>8,6*2,1+7,3*3,1</t>
  </si>
  <si>
    <t>711111001RZ1</t>
  </si>
  <si>
    <t>Izolace proti vlhkosti vodor. nátěr ALP za studena</t>
  </si>
  <si>
    <t>1x nátěr - včetně dodávky penetračního laku ALP</t>
  </si>
  <si>
    <t>8,6*2,1+7,3*3,1+8,6*0,5*2+(7,3+3,1)*2*0,5</t>
  </si>
  <si>
    <t>47,15*2+(4,86+4,32)*3,1+0,5*2,1*2</t>
  </si>
  <si>
    <t xml:space="preserve">  SO 07-71-05</t>
  </si>
  <si>
    <t>Úprava vodovodu DN 400, km 2,748</t>
  </si>
  <si>
    <t>SO 07-71-05</t>
  </si>
  <si>
    <t>určí správce vodovodu, provizorní přeložka DN 300 PE cca20m</t>
  </si>
  <si>
    <t>002,003;  ((8*1,2*1,1))/2</t>
  </si>
  <si>
    <t>004, 003,(8*1,2*0,8)</t>
  </si>
  <si>
    <t>002,003; 1 kus</t>
  </si>
  <si>
    <t>85146</t>
  </si>
  <si>
    <t>POTRUBÍ Z TRUB LITINOVÝCH TLAKOVÝCH HRDLOVÝCH DN DO 400MM</t>
  </si>
  <si>
    <t>LT DN 400 s těžkou protikorozní ochranou, zámkovými spoji, vč, tvarovek a jištěných spojek</t>
  </si>
  <si>
    <t>85246</t>
  </si>
  <si>
    <t>POTRUBÍ Z TRUB LITINOVÝCH TLAKOVÝCH PŘÍRUBOVÝCH DN DO 400MM</t>
  </si>
  <si>
    <t>výměna v kolektoru, vč. objímek a tvarovek</t>
  </si>
  <si>
    <t>891146</t>
  </si>
  <si>
    <t>ŠOUPÁTKA DN DO 400MM</t>
  </si>
  <si>
    <t>891346</t>
  </si>
  <si>
    <t>MONTÁŽNÍ VLOŽKY DN DO 400MM</t>
  </si>
  <si>
    <t>891946</t>
  </si>
  <si>
    <t>ZEMNÍ SOUPRAVY DN DO 400MM S POKLOPEM</t>
  </si>
  <si>
    <t>899661</t>
  </si>
  <si>
    <t>TLAKOVÉ ZKOUŠKY POTRUBÍ DN DO 400MM</t>
  </si>
  <si>
    <t>89976</t>
  </si>
  <si>
    <t>PROPLACH A DEZINFEKCE VODOVODNÍHO POTRUBÍ DN DO 400MM</t>
  </si>
  <si>
    <t>výšková úprava stáv. armatruní šachty</t>
  </si>
  <si>
    <t>přepojení vodovodu DN 150  LT</t>
  </si>
  <si>
    <t>969146</t>
  </si>
  <si>
    <t>VYBOURÁNÍ POTRUBÍ DN DO 400MM VODOVODNÍCH</t>
  </si>
  <si>
    <t>demontáž stáv, potrubí v koletoru vč. vrácení potrubí správci nebo uložení na skládku</t>
  </si>
  <si>
    <t>rušení vodovodu DN 400 LT, vč. odvozu a likvidace</t>
  </si>
  <si>
    <t xml:space="preserve">  SO 07-71-05.1</t>
  </si>
  <si>
    <t>Úprava vodovodu DN 400, km 2,748 - Armaturní šachta DN 400</t>
  </si>
  <si>
    <t>SO 07-71-05.1</t>
  </si>
  <si>
    <t>(645,104-509,993)   *1,8</t>
  </si>
  <si>
    <t>267,9*0,0603</t>
  </si>
  <si>
    <t>102,4*0,0603</t>
  </si>
  <si>
    <t>(8,6*2,1*2+8,6*1,5*2)*0,3   spodní část</t>
  </si>
  <si>
    <t>(8,6+2,1*2+8,6*1,5*2)*2   spodní část</t>
  </si>
  <si>
    <t>(8,6*2,1+7,3*3,1-1,3*1*2)*0,03   spád 2%</t>
  </si>
  <si>
    <t xml:space="preserve">  SO 07-71-06</t>
  </si>
  <si>
    <t>Přeložka vodovodu DN 300, km 1,624</t>
  </si>
  <si>
    <t>SO 07-71-06</t>
  </si>
  <si>
    <t>002, 3*7</t>
  </si>
  <si>
    <t>002, 3*7*0,4</t>
  </si>
  <si>
    <t>002,003, (18+10)*(0,8)</t>
  </si>
  <si>
    <t>002,003, (18+10)*(2,1-0,8)</t>
  </si>
  <si>
    <t>002,003; ((83-17)*1,2*1,3)/2</t>
  </si>
  <si>
    <t>003,(83-17)*1,2*0,8</t>
  </si>
  <si>
    <t>002; 3*7</t>
  </si>
  <si>
    <t>87345</t>
  </si>
  <si>
    <t>POTRUBÍ Z TRUB PLASTOVÝCH TLAKOVÝCH SVAŘOVANÝCH DN DO 300MM</t>
  </si>
  <si>
    <t>891945</t>
  </si>
  <si>
    <t>ZEMNÍ SOUPRAVY DN DO 300MM S POKLOPEM</t>
  </si>
  <si>
    <t>ZOV DN 80, výrobek bude odsouhlasen správcem VKM</t>
  </si>
  <si>
    <t>- Položka zahrnuje kompletní montáž dle technologického předpisu, dodávku armatury, veškerou mimostaveništní a vnitrostaveništní dopravu.</t>
  </si>
  <si>
    <t>využita i pro vodovod DN125 SO 07-71-07</t>
  </si>
  <si>
    <t>zrušení vodovodu PE d315 - odstranění odkrytého potrubí, zaslepení konců, odstranění povrchových znaků, vyplnění potrubí ponechaného v zemí inertním materiálem (popílkocementovou suspenzí), vyplnění stáv. chráničky pod železniční tratí (zafoukání popílkocementovou suspenzí).</t>
  </si>
  <si>
    <t xml:space="preserve">  SO 07-71-07</t>
  </si>
  <si>
    <t>Přeložka vodovodu DN 125, km 1.619</t>
  </si>
  <si>
    <t>SO 07-71-07</t>
  </si>
  <si>
    <t>002,003, pol.7</t>
  </si>
  <si>
    <t>002,003; pol.7+pol.11</t>
  </si>
  <si>
    <t>002,003; (11*1*1,05)/2</t>
  </si>
  <si>
    <t>004, 003,(11*1*0,6)</t>
  </si>
  <si>
    <t>85133</t>
  </si>
  <si>
    <t>POTRUBÍ Z TRUB LITINOVÝCH TLAKOVÝCH HRDLOVÝCH DN DO 150MM</t>
  </si>
  <si>
    <t>LT DN 150 s těžkou protikorozní ochranou, zámkovými spoji, vč. tvarovek a spojek na potrubí DN125</t>
  </si>
  <si>
    <t>v šachtě s ručním kolem</t>
  </si>
  <si>
    <t>86845</t>
  </si>
  <si>
    <t>NASUNUTÍ OCELOVÉ POTRUBNÍ SEKCE DN DO 300MM DO OCELOVÉ CHRÁNIČKY</t>
  </si>
  <si>
    <t>85833</t>
  </si>
  <si>
    <t>NASUNUTÍ LITIN TRUB DN DO 150MM DO CHRÁNIČKY</t>
  </si>
  <si>
    <t>R891416</t>
  </si>
  <si>
    <t>ODVZDUŠŇOVACÍ VENTIL ZOV</t>
  </si>
  <si>
    <t>899631</t>
  </si>
  <si>
    <t>TLAKOVÉ ZKOUŠKY POTRUBÍ DN DO 150MM</t>
  </si>
  <si>
    <t>89943</t>
  </si>
  <si>
    <t>VÝŘEZ, VÝSEK, ÚTES NA POTRUBÍ DN DO 150MM</t>
  </si>
  <si>
    <t>propoje se stávajícím vodovodem LT DN 125</t>
  </si>
  <si>
    <t>969133</t>
  </si>
  <si>
    <t>VYBOURÁNÍ POTRUBÍ DN DO 150MM VODOVODNÍCH</t>
  </si>
  <si>
    <t>zrušení vodovodu DN 125 LT - zaslepení potrubí, odstranění povrch. znaků, vyplnění stáv. chráničky pod žel. tratí inertním materiálem</t>
  </si>
  <si>
    <t xml:space="preserve">  SO 07-71-08</t>
  </si>
  <si>
    <t>Výměna vod. potrubí DN 500, okružní křižovatka Jateční - Sportovců</t>
  </si>
  <si>
    <t>SO 07-71-08</t>
  </si>
  <si>
    <t>pol.12+pol.8</t>
  </si>
  <si>
    <t>002,003;  ((36*1,2*1,1))/2</t>
  </si>
  <si>
    <t>004, 003,(36*1,2*1,0)</t>
  </si>
  <si>
    <t>85157</t>
  </si>
  <si>
    <t>POTRUBÍ Z TRUB LITINOVÝCH TLAKOVÝCH HRDLOVÝCH DN DO 500MM</t>
  </si>
  <si>
    <t>LT DN 500 s těžkou protikorozní ochranou, zámkové spoje, vč. tvarovek a montáže ve stáv. šachtě</t>
  </si>
  <si>
    <t>86660</t>
  </si>
  <si>
    <t>CHRÁNIČKY Z TRUB OCELOVÝCH DN DO 800MM</t>
  </si>
  <si>
    <t>vč. distanč. Objímek a těsnících manžet</t>
  </si>
  <si>
    <t>891157</t>
  </si>
  <si>
    <t>ŠOUPÁTKA DN DO 500MM</t>
  </si>
  <si>
    <t>1x ve stávající šachtě s ručním kolem</t>
  </si>
  <si>
    <t>891357</t>
  </si>
  <si>
    <t>MONTÁŽNÍ VLOŽKY DN DO 500MM</t>
  </si>
  <si>
    <t>891957</t>
  </si>
  <si>
    <t>ZEMNÍ SOUPRAVY DN DO 500MM S POKLOPEM</t>
  </si>
  <si>
    <t>899671</t>
  </si>
  <si>
    <t>TLAKOVÉ ZKOUŠKY POTRUBÍ DN DO 600MM</t>
  </si>
  <si>
    <t>89977</t>
  </si>
  <si>
    <t>PROPLACH A DEZINFEKCE VODOVODNÍHO POTRUBÍ DN DO 600MM</t>
  </si>
  <si>
    <t>969157</t>
  </si>
  <si>
    <t>VYBOURÁNÍ POTRUBÍ DN DO 500MM VODOVODNÍCH</t>
  </si>
  <si>
    <t>rušení vodovodu DN 500 LT, vč. odvozu a likvidace</t>
  </si>
  <si>
    <t xml:space="preserve">  SO 07-71-09.1</t>
  </si>
  <si>
    <t>Přeložka vodovodu DN 80 a DN125, km 1,981</t>
  </si>
  <si>
    <t>SO 07-71-09.1</t>
  </si>
  <si>
    <t>A.0</t>
  </si>
  <si>
    <t>002; 3*116</t>
  </si>
  <si>
    <t>002,3*100</t>
  </si>
  <si>
    <t>002, 16*2*0,04</t>
  </si>
  <si>
    <t>002, 100*2*0,3</t>
  </si>
  <si>
    <t>pol.12</t>
  </si>
  <si>
    <t>pol.12+pol17</t>
  </si>
  <si>
    <t>002,003; (116*1*1,25)/2</t>
  </si>
  <si>
    <t>004, 003,(116*1*0,6)</t>
  </si>
  <si>
    <t>A.5</t>
  </si>
  <si>
    <t>002; 16*2</t>
  </si>
  <si>
    <t>575A65</t>
  </si>
  <si>
    <t>LITÝ ASFALT MA I (SILNICE, DÁLNICE) 16 TL. 45MM</t>
  </si>
  <si>
    <t>propoje se stávajícím vodovodem</t>
  </si>
  <si>
    <t>A.9</t>
  </si>
  <si>
    <t xml:space="preserve">  SO 07-71-09.2</t>
  </si>
  <si>
    <t>SO 07-71-09.2</t>
  </si>
  <si>
    <t>002; 3*14</t>
  </si>
  <si>
    <t>002, 14*2*0,3</t>
  </si>
  <si>
    <t>002,003;((2,5*2,5*3-1,65*1,65*3)+((4,5*4*3)-(3,6*1,2*2))</t>
  </si>
  <si>
    <t>002,003; (1,65*1,65*3+3,6*1,3*2,5)</t>
  </si>
  <si>
    <t>002,003;(7*1*1,95)/2</t>
  </si>
  <si>
    <t>85826</t>
  </si>
  <si>
    <t>NASUNUTÍ LITIN TRUB DN DO 80MM DO CHRÁNIČKY</t>
  </si>
  <si>
    <t>vč. vyplnění mezikruží betone</t>
  </si>
  <si>
    <t>v armaturní šachtě s ručním kolem</t>
  </si>
  <si>
    <t>893383</t>
  </si>
  <si>
    <t>ŠACHTY ARMATURNÍ ZE ŽELBET VČET VÝTUŽE PŮDORYS PLOCHY DO 3,5M2</t>
  </si>
  <si>
    <t>893385</t>
  </si>
  <si>
    <t>ŠACHTY ARMATURNÍ ZE ŽELBET VČET VÝTUŽE PŮDORYS PLOCHY DO 5,5M2</t>
  </si>
  <si>
    <t>VODOMĚRNÁ ŠACHTA</t>
  </si>
  <si>
    <t>zrušení vodovodu DN 80 LT, vč. odvozu a likvidace</t>
  </si>
  <si>
    <t>zrušení vodovodu DN 80 azbestocement - , vč. odvozu a ekologické likvidace</t>
  </si>
  <si>
    <t xml:space="preserve">  SO 07-71-10</t>
  </si>
  <si>
    <t>Přeložka vodovodu DN 80, km 2,152</t>
  </si>
  <si>
    <t>SO 07-71-10</t>
  </si>
  <si>
    <t>0,3*15*2,5</t>
  </si>
  <si>
    <t>pol.8</t>
  </si>
  <si>
    <t>pol.13+pol.8</t>
  </si>
  <si>
    <t>004, 003,(15*1*0,6)</t>
  </si>
  <si>
    <t>002, 15*2,5</t>
  </si>
  <si>
    <t xml:space="preserve">  SO 07-71-12</t>
  </si>
  <si>
    <t>Přeložka vodovodu DN 150, km 2,310</t>
  </si>
  <si>
    <t>SO 07-71-12</t>
  </si>
  <si>
    <t>002; 15*3</t>
  </si>
  <si>
    <t>zrušení vodovodu DN150 LT, vč. odvozu a likvidace</t>
  </si>
  <si>
    <t xml:space="preserve">  SO 07-71-12.1</t>
  </si>
  <si>
    <t>Přeložka vodovodu DN 150, km 2,310 - Armaturní šachta DN 150</t>
  </si>
  <si>
    <t>SO 07-71-12.1</t>
  </si>
  <si>
    <t>2,7*7,7+9,2*(2,5+3)+9,35*9,9</t>
  </si>
  <si>
    <t>163,955*0,07   cca 7% objemu</t>
  </si>
  <si>
    <t>(273,25-163,955)   *1,8</t>
  </si>
  <si>
    <t>19,3</t>
  </si>
  <si>
    <t>2,2*2,6*0,1</t>
  </si>
  <si>
    <t>2,26*2,6*0,0044</t>
  </si>
  <si>
    <t>(2,6*2,2+(2,6+1,6)*2,9*2+2,6*2,2+(1,2+0,6)*2*0,3)*0,3+(1,1+0,9)*2*1,465*0,2</t>
  </si>
  <si>
    <t>(2,6*2,2+(2,6+1,6)*2,9*2+2,6*2,2+(1,2+0,6)*2*0,3)*2+(1,1+0,9)*2*1,465*2</t>
  </si>
  <si>
    <t>85,48</t>
  </si>
  <si>
    <t>12,236*0,1   cca 100 kg/m3</t>
  </si>
  <si>
    <t>(2,6*2,2-1,3*1*2)*0,03   spád 2%</t>
  </si>
  <si>
    <t>(2,6*2,2-1,3*1*2)</t>
  </si>
  <si>
    <t>(2,6+2,2)*3,5</t>
  </si>
  <si>
    <t xml:space="preserve">  SO 07-71-13</t>
  </si>
  <si>
    <t>Přeložka vodovodu DN 80, okružní křižovatka Železničářů x P.Bezruče, km 1,76</t>
  </si>
  <si>
    <t>SO 07-71-13</t>
  </si>
  <si>
    <t>pol.12+pol.7</t>
  </si>
  <si>
    <t>LT DN 80 s těžkou protikorozní ochranou a zámkovými spoji, vč. tvarovek a jištěných spojek</t>
  </si>
  <si>
    <t>CHRÁNIČKY Z TRUB OCELOVÝCH DN DO 150MM</t>
  </si>
  <si>
    <t>vč. osazení, základové desky, poklopu a vybaveně dle VKM</t>
  </si>
  <si>
    <t>vč. odvozu a likvidace</t>
  </si>
  <si>
    <t>rušení vodovodu DN 80 LT</t>
  </si>
  <si>
    <t xml:space="preserve">  SO 07-72-01</t>
  </si>
  <si>
    <t>Úprava STL plynovodu DN 400, km 1,647</t>
  </si>
  <si>
    <t>SO 07-72-01</t>
  </si>
  <si>
    <t>(80+45)*1,8</t>
  </si>
  <si>
    <t>polovina z výkopku</t>
  </si>
  <si>
    <t>149,8-125</t>
  </si>
  <si>
    <t>obsyp potrubí pískem</t>
  </si>
  <si>
    <t>Obsyp potrubí pískem 86 m3, lože 14,2 m3</t>
  </si>
  <si>
    <t>75*0,05</t>
  </si>
  <si>
    <t>56114</t>
  </si>
  <si>
    <t>PODKLADNÍ BETON TL. DO 200MM</t>
  </si>
  <si>
    <t>575A53</t>
  </si>
  <si>
    <t>LITÝ ASFALT MA I (SILNICE, DÁLNICE) 11 TL. 40MM</t>
  </si>
  <si>
    <t>77 m2 * 2 vrstvy</t>
  </si>
  <si>
    <t>R-8-001</t>
  </si>
  <si>
    <t>Demontáž potrubí DN 400</t>
  </si>
  <si>
    <t>R-8-002</t>
  </si>
  <si>
    <t>trubní materiál PE dn400x22,7 SDR17</t>
  </si>
  <si>
    <t>R-8-003</t>
  </si>
  <si>
    <t>trubní materiál PE dn160x9,1 SDR17</t>
  </si>
  <si>
    <t>R-8-004</t>
  </si>
  <si>
    <t>trubní materiál PE dn110x6,3 SDR17</t>
  </si>
  <si>
    <t>R-8-005</t>
  </si>
  <si>
    <t>Koleno PE dn160 / 90°</t>
  </si>
  <si>
    <t>R-8-006</t>
  </si>
  <si>
    <t>Oblouk PE dn400 / 11°</t>
  </si>
  <si>
    <t>R-8-007</t>
  </si>
  <si>
    <t>Oblouk PE dn400 / 30°</t>
  </si>
  <si>
    <t>R-8-008</t>
  </si>
  <si>
    <t>Oblouk PE dn400 / 45°</t>
  </si>
  <si>
    <t>R-8-009</t>
  </si>
  <si>
    <t>Oblouk PE dn400 / 60°</t>
  </si>
  <si>
    <t>R-8-010</t>
  </si>
  <si>
    <t>Oblouk PE dn400 / 90°</t>
  </si>
  <si>
    <t>R-8-011</t>
  </si>
  <si>
    <t>T-kus PE dn400/100/400</t>
  </si>
  <si>
    <t>R-8-012</t>
  </si>
  <si>
    <t>Elektroobjímka PE dn400</t>
  </si>
  <si>
    <t>R-8-013</t>
  </si>
  <si>
    <t>Elektroobjímka PE dn110</t>
  </si>
  <si>
    <t>R-8-014</t>
  </si>
  <si>
    <t>chráničky z DN600 na DN800 ( bude dvojitá chránička DN800/600), v ceně je i dodávka protlačovaného potrubí, vystrojení protlaku, dodávka chráničky DN 600 a zalití mezikruží.</t>
  </si>
  <si>
    <t>R-8-015</t>
  </si>
  <si>
    <t>ocelová chránička DN600 vč. vystředovacích mezikroužků a manžety</t>
  </si>
  <si>
    <t>R-8-016</t>
  </si>
  <si>
    <t>Nasunuti potrubní sekce do ocelové chráničky DN 600</t>
  </si>
  <si>
    <t>R-8-017</t>
  </si>
  <si>
    <t>manžeta chráničky vč. upínací pásky DN600x800</t>
  </si>
  <si>
    <t>R-8-018</t>
  </si>
  <si>
    <t>čichačka včetně poklopu /komplet</t>
  </si>
  <si>
    <t>R-8-019</t>
  </si>
  <si>
    <t>montáž odfuk etapy bez poklopu /komplet</t>
  </si>
  <si>
    <t>R-8-020</t>
  </si>
  <si>
    <t>Příruba DN 100/PN40 - přivařovací s krkem, hladká těsnící lišta, vč. podkladních matic, podložek, těsnění a šroubů</t>
  </si>
  <si>
    <t>R-8-021</t>
  </si>
  <si>
    <t>Kulový kohout DN 100/PN40, přírubový</t>
  </si>
  <si>
    <t>R-8-022</t>
  </si>
  <si>
    <t>T.D.W. Shortstopp 500D 12" nebo rovnocenný, PN50, 2ks tvarovek T.D.W. TOR 2", PN100 a 2ks balonovacich tvarovek DN100, PN40</t>
  </si>
  <si>
    <t>R-8-023</t>
  </si>
  <si>
    <t>Zemní souprava pro KK DN 100- teleskop.</t>
  </si>
  <si>
    <t>R-8-024</t>
  </si>
  <si>
    <t>Příplatek za dílenskou přípravu STL uzávěru, převoz a osazení celého dílu do plynovodu</t>
  </si>
  <si>
    <t>R-8-025</t>
  </si>
  <si>
    <t>Příplatek zpracování dílenské dokumentace k realizaci protlaků</t>
  </si>
  <si>
    <t>R-8-026</t>
  </si>
  <si>
    <t>Odplynění a zaslepení rušeného potrubí ponechaného v zemi DN400</t>
  </si>
  <si>
    <t>kompl</t>
  </si>
  <si>
    <t>R-8-027</t>
  </si>
  <si>
    <t>odvzdušnění stávajícího potrubí</t>
  </si>
  <si>
    <t>R-8-028</t>
  </si>
  <si>
    <t>rozpojení potrubí bez plynu</t>
  </si>
  <si>
    <t>R-8-029</t>
  </si>
  <si>
    <t>Tryskání</t>
  </si>
  <si>
    <t>R-8-030</t>
  </si>
  <si>
    <t>Primer - aplikace</t>
  </si>
  <si>
    <t>R-8-031</t>
  </si>
  <si>
    <t>Bitagit</t>
  </si>
  <si>
    <t>R-8-032</t>
  </si>
  <si>
    <t>Servivrap (55% překrytí - na 1 bm2 je třeba 2,2 m2 )</t>
  </si>
  <si>
    <t>R-8-033</t>
  </si>
  <si>
    <t>Ergelit  (55% překrytí - na 1 bm2 je třeba 2,2 m2 )</t>
  </si>
  <si>
    <t>R-8-034</t>
  </si>
  <si>
    <t>Signalizační vodič + GAN (na jednu přeložku)</t>
  </si>
  <si>
    <t>R-8-035</t>
  </si>
  <si>
    <t>PO PRO 8 + noha</t>
  </si>
  <si>
    <t>R-8-036</t>
  </si>
  <si>
    <t>PO PE Stutak - malý</t>
  </si>
  <si>
    <t>R-8-037</t>
  </si>
  <si>
    <t>instalace PO</t>
  </si>
  <si>
    <t>R-8-038</t>
  </si>
  <si>
    <t>zapojení svorkovnice + označení jednoduché</t>
  </si>
  <si>
    <t>R-8-039</t>
  </si>
  <si>
    <t>zapojení svorkovnice + označení složité</t>
  </si>
  <si>
    <t>R-8-040</t>
  </si>
  <si>
    <t>MS 110</t>
  </si>
  <si>
    <t>R-8-041</t>
  </si>
  <si>
    <t>Galvanické anody</t>
  </si>
  <si>
    <t>R-8-042</t>
  </si>
  <si>
    <t>viniční sloupek</t>
  </si>
  <si>
    <t>R-8-043</t>
  </si>
  <si>
    <t>skruž uvnitř 80 v50 cm</t>
  </si>
  <si>
    <t>R-8-044</t>
  </si>
  <si>
    <t>Kabely CYKY O 2x4</t>
  </si>
  <si>
    <t>R-8-045</t>
  </si>
  <si>
    <t>Chránička Kopoflex dn 100</t>
  </si>
  <si>
    <t>R-8-046</t>
  </si>
  <si>
    <t>Výstražná fólie PVC</t>
  </si>
  <si>
    <t>R-8-047</t>
  </si>
  <si>
    <t>kabelová spojka</t>
  </si>
  <si>
    <t>R-8-048</t>
  </si>
  <si>
    <t>uložení kabelu 10 m</t>
  </si>
  <si>
    <t>R-8-049</t>
  </si>
  <si>
    <t>uložení kabelu do Kopoflexu - protažení</t>
  </si>
  <si>
    <t>R-8-050</t>
  </si>
  <si>
    <t>Aluminotermická patrona syst. Cadweld fy. Erico (dod. Schmachtel)</t>
  </si>
  <si>
    <t>R-8-051</t>
  </si>
  <si>
    <t>navaření</t>
  </si>
  <si>
    <t>R-8-052</t>
  </si>
  <si>
    <t>Spojka Cu na 2,5 mm2 kabel</t>
  </si>
  <si>
    <t>R-8-053</t>
  </si>
  <si>
    <t>Smršťovací izolace do zemně na kabelovou spojku (pro CYY 2,5 mm2)</t>
  </si>
  <si>
    <t>R-8-054</t>
  </si>
  <si>
    <t>Hodinová zúčtovací sazba technik odborný</t>
  </si>
  <si>
    <t>R-8-055</t>
  </si>
  <si>
    <t>navedení do systému DP vyčítání dat</t>
  </si>
  <si>
    <t>R-8-056</t>
  </si>
  <si>
    <t>Zabezpečení stavby ( BOZP) - ohrazení, výstražné tabulky</t>
  </si>
  <si>
    <t>R-8-057</t>
  </si>
  <si>
    <t>Zařízení staveniště</t>
  </si>
  <si>
    <t>R-8-058</t>
  </si>
  <si>
    <t>Geodetické zaměření skutečného stavu tras</t>
  </si>
  <si>
    <t>R-8-059</t>
  </si>
  <si>
    <t>Kompletační činnost , uvedení do provozu</t>
  </si>
  <si>
    <t>R-8-060</t>
  </si>
  <si>
    <t>čištění nového potrubí</t>
  </si>
  <si>
    <t>R-8-061</t>
  </si>
  <si>
    <t>tlaková zkouška nového potrubí</t>
  </si>
  <si>
    <t>R-8-062</t>
  </si>
  <si>
    <t>revize nového plynárenského zařízení</t>
  </si>
  <si>
    <t>R-8-063</t>
  </si>
  <si>
    <t>geodetické zaměření nového plynovodu</t>
  </si>
  <si>
    <t>R-8-064</t>
  </si>
  <si>
    <t>prostorové vytýčení polohy stavby</t>
  </si>
  <si>
    <t>R-8-065</t>
  </si>
  <si>
    <t>napuštění potrubí plynem, odvzdušnění</t>
  </si>
  <si>
    <t>R-8-067</t>
  </si>
  <si>
    <t>výstražná folie pro DN400</t>
  </si>
  <si>
    <t xml:space="preserve">  SO 07-72-02</t>
  </si>
  <si>
    <t>Přeložka STL plynovodu DN 200, km 2,177</t>
  </si>
  <si>
    <t>SO 07-72-02</t>
  </si>
  <si>
    <t>(37+5)*1,8</t>
  </si>
  <si>
    <t>59,7-42</t>
  </si>
  <si>
    <t>Obsyp potrubí pískem 20 m3, lože 4,3 m3</t>
  </si>
  <si>
    <t>Demontáž potrubí do šrotu ocelového potrubí DN 200 s asfaltovou izolací</t>
  </si>
  <si>
    <t>trubní materiál PE dn225x12,8 SDR17</t>
  </si>
  <si>
    <t>Oblouk PE dn225 / 30°</t>
  </si>
  <si>
    <t>Oblouk PE dn225 / 60°</t>
  </si>
  <si>
    <t>Elektroobjímka PE dn225</t>
  </si>
  <si>
    <t>chráničky z DN350 na DN500 ( bude dvojitá chránička DN500/350), ceně je dodávka potrubí, za vystrojení protlaku ocelovou chráničkou je v ceně je dodávka potrubí, zalití mezikruží popílkocementovou sus</t>
  </si>
  <si>
    <t>penzí  
~</t>
  </si>
  <si>
    <t>manžeta chráničky vč. upínací pásky DN500/350</t>
  </si>
  <si>
    <t>T.D.W. Shortstopp 200D 12", PN50, 2ks tvarovek T.D.W. TOR 2", PN100 a 2ks balonovacich tvarovek DN100, PN40</t>
  </si>
  <si>
    <t>Odplynění a zaslepení rušeného potrubí ponechaného v zemi DN200</t>
  </si>
  <si>
    <t>výstražná folie pro dn225</t>
  </si>
  <si>
    <t xml:space="preserve">  SO 07-72-03</t>
  </si>
  <si>
    <t>Přeložka STL plynovodu DN 200, km 2,741</t>
  </si>
  <si>
    <t>SO 07-72-03</t>
  </si>
  <si>
    <t>(80+47,5)*1,8</t>
  </si>
  <si>
    <t>200-127,5</t>
  </si>
  <si>
    <t>Obsyp potrubí pískem 44 m3, lože 11 m3</t>
  </si>
  <si>
    <t>Oblouk PE dn225 / 45°</t>
  </si>
  <si>
    <t>chráničky z DN350 na DN500 ( bude dvojitá chránička DN500/350), v ceně je dodávka PE chráničky d 500, dále bude do této chráničky zataženo potrubí d 350, včetně zatažení potrubí</t>
  </si>
  <si>
    <t xml:space="preserve">  SO 07-72-04</t>
  </si>
  <si>
    <t>Přeložka STL plynovodu DN 200, km 2,004</t>
  </si>
  <si>
    <t>SO 07-72-04</t>
  </si>
  <si>
    <t>(53+26,5)*1,8</t>
  </si>
  <si>
    <t>144-79,5</t>
  </si>
  <si>
    <t>Obsyp potrubí pískem 12 m3, lože 3 m3</t>
  </si>
  <si>
    <t>R-2-001</t>
  </si>
  <si>
    <t>Demontáž potrubí do šrotu ocelového potrubí DN 400 s asfaltovou izolací</t>
  </si>
  <si>
    <t>R-2-002</t>
  </si>
  <si>
    <t>R-2-003</t>
  </si>
  <si>
    <t>R-2-004</t>
  </si>
  <si>
    <t>R-2-005</t>
  </si>
  <si>
    <t>R-2-006</t>
  </si>
  <si>
    <t>R-2-007</t>
  </si>
  <si>
    <t>R-2-008</t>
  </si>
  <si>
    <t>R-2-009</t>
  </si>
  <si>
    <t>R-2-010</t>
  </si>
  <si>
    <t>manžeta chráničky vč. upínací pásky DN600</t>
  </si>
  <si>
    <t>R-2-011</t>
  </si>
  <si>
    <t>R-2-012</t>
  </si>
  <si>
    <t>R-2-013</t>
  </si>
  <si>
    <t>R-2-014</t>
  </si>
  <si>
    <t>R-2-015</t>
  </si>
  <si>
    <t>R-2-016</t>
  </si>
  <si>
    <t>R-2-017</t>
  </si>
  <si>
    <t>R-2-018</t>
  </si>
  <si>
    <t>R-2-019</t>
  </si>
  <si>
    <t>Odplynění a zaslepení rušeného potrubí ponechaného v zemi PE dn400</t>
  </si>
  <si>
    <t>R-2-020</t>
  </si>
  <si>
    <t>R-2-021</t>
  </si>
  <si>
    <t>R-2-022</t>
  </si>
  <si>
    <t>R-2-023</t>
  </si>
  <si>
    <t>R-2-024</t>
  </si>
  <si>
    <t>R-2-025</t>
  </si>
  <si>
    <t>R-2-026</t>
  </si>
  <si>
    <t>R-2-027</t>
  </si>
  <si>
    <t>R-2-028</t>
  </si>
  <si>
    <t>R-2-029</t>
  </si>
  <si>
    <t>R-2-030</t>
  </si>
  <si>
    <t>R-2-031</t>
  </si>
  <si>
    <t>R-2-032</t>
  </si>
  <si>
    <t>R-2-033</t>
  </si>
  <si>
    <t>R-2-034</t>
  </si>
  <si>
    <t>R-2-035</t>
  </si>
  <si>
    <t>R-2-036</t>
  </si>
  <si>
    <t>R-2-037</t>
  </si>
  <si>
    <t>R-2-038</t>
  </si>
  <si>
    <t>R-2-039</t>
  </si>
  <si>
    <t>R-2-040</t>
  </si>
  <si>
    <t>R-2-041</t>
  </si>
  <si>
    <t>R-2-042</t>
  </si>
  <si>
    <t>R-2-043</t>
  </si>
  <si>
    <t>R-2-044</t>
  </si>
  <si>
    <t>R-2-045</t>
  </si>
  <si>
    <t>R-2-046</t>
  </si>
  <si>
    <t>R-2-047</t>
  </si>
  <si>
    <t>R-2-048</t>
  </si>
  <si>
    <t>R-2-049</t>
  </si>
  <si>
    <t>R-2-050</t>
  </si>
  <si>
    <t>R-2-051</t>
  </si>
  <si>
    <t>R-2-052</t>
  </si>
  <si>
    <t>R-2-053</t>
  </si>
  <si>
    <t>R-2-054</t>
  </si>
  <si>
    <t>R-2-055</t>
  </si>
  <si>
    <t>R-2-056</t>
  </si>
  <si>
    <t>R-2-057</t>
  </si>
  <si>
    <t>R-2-058</t>
  </si>
  <si>
    <t>R-2-060</t>
  </si>
  <si>
    <t>výstražná folie pro dn400</t>
  </si>
  <si>
    <t xml:space="preserve">  SO 08-70-01</t>
  </si>
  <si>
    <t>SO 08-70-01</t>
  </si>
  <si>
    <t>11523</t>
  </si>
  <si>
    <t>PŘEVEDENÍ VODY POTRUBÍM DN 300 NEBO ŽLABY R.O. DO 1,0M</t>
  </si>
  <si>
    <t>002, 150*2*03</t>
  </si>
  <si>
    <t>002,150*2</t>
  </si>
  <si>
    <t>002,003;(150*1,1*3,6)/2</t>
  </si>
  <si>
    <t>002,003; pol.9+po.15+pol.16</t>
  </si>
  <si>
    <t>003,150*1,1*0,6</t>
  </si>
  <si>
    <t>sedlo</t>
  </si>
  <si>
    <t>003, 004; 150*1,1*0,15</t>
  </si>
  <si>
    <t>vč. distančních objímek a těsnících manžet a nasunutí kam. potrubí</t>
  </si>
  <si>
    <t xml:space="preserve">  SO 08-70-02</t>
  </si>
  <si>
    <t>Přeložka kanalizace DN 800 a DN 600, km 3,697</t>
  </si>
  <si>
    <t>SO 08-70-02</t>
  </si>
  <si>
    <t>002; 35*4</t>
  </si>
  <si>
    <t>002; 3*17*0,4</t>
  </si>
  <si>
    <t>002,20*3</t>
  </si>
  <si>
    <t>002,003;(35*1,5*4)/2</t>
  </si>
  <si>
    <t>003,004; 35*0,65</t>
  </si>
  <si>
    <t>R4</t>
  </si>
  <si>
    <t>BETONOVÁ SMĚS POD POTRUBÍ (SEDLO)</t>
  </si>
  <si>
    <t>003, 004; 35*0,3</t>
  </si>
  <si>
    <t>567301</t>
  </si>
  <si>
    <t>VRSTVY PRO OBNOVU A OPRAVY Z MECHAN ZPEV KAMENIVA</t>
  </si>
  <si>
    <t>575B65</t>
  </si>
  <si>
    <t>LITÝ ASFALT MA II (KŘIŽ, PARKOVIŠTĚ, ZASTÁVKY) 16 TL. 45MM</t>
  </si>
  <si>
    <t>002; 3*17</t>
  </si>
  <si>
    <t>vč. výstelky z čediče</t>
  </si>
  <si>
    <t>R890011</t>
  </si>
  <si>
    <t>Vyplnění rušeného potrubí nebo stok do DN 600 popílkobetonem</t>
  </si>
  <si>
    <t>rušení stáv. kanalizace DN 500-600; zafoukání potrubí popílkocemntem, ubourání a zasypání kan. šachet</t>
  </si>
  <si>
    <t>Položka obsahuje přípravu potrubí nebo stok pro zafoukání (utěsnění otvorů, zaslepení konců, apod), dodání betonové směsi požadované kvality a vlastností, provedení zafoukání potrubí vhodnými mechanizmy.</t>
  </si>
  <si>
    <t xml:space="preserve">  SO 08-70-03.1</t>
  </si>
  <si>
    <t>Dešťová kanalizace, km 3,680 - jih</t>
  </si>
  <si>
    <t>SO 08-70-03.1</t>
  </si>
  <si>
    <t>003;(23*2,3*1,6-23*3,14*0*0,6)+(1*18*0,6)+(1*25*0,6)+(16*1*0,6)+(50*1*0,6)+13*0,9*0,6</t>
  </si>
  <si>
    <t>R84472</t>
  </si>
  <si>
    <t>POTRUBÍ ODPADNÍ Z TRUB PLASTOVÝCH DN DO 1200MM</t>
  </si>
  <si>
    <t>PE-HD DN 1200</t>
  </si>
  <si>
    <t>894172</t>
  </si>
  <si>
    <t>ŠACHTY KANALIZAČ Z BETON DÍLCŮ NA POTRUBÍ DN DO 1200MM</t>
  </si>
  <si>
    <t>R840041</t>
  </si>
  <si>
    <t>REGULÁTOR ODTOKU</t>
  </si>
  <si>
    <t>NAPŘ. VÍROVÝ VENTIL V MOKRÉ JÍMCE (ŠACHTĚ)</t>
  </si>
  <si>
    <t>R840042</t>
  </si>
  <si>
    <t>NAPOJENÍ NA STÁVAJÍCÍ ŠACHTU</t>
  </si>
  <si>
    <t>JÁDROVÉ VRTÁNÍ, UTĚSNĚNÝ PROTSTUP</t>
  </si>
  <si>
    <t xml:space="preserve">  SO 08-70-03.2</t>
  </si>
  <si>
    <t>Dešťová kanalizace, km 3,680 - Sever</t>
  </si>
  <si>
    <t>SO 08-70-03.2</t>
  </si>
  <si>
    <t>003;(106*1*1,5+70*1*0,7+15*1*0,9+6*0,3*0,5+2,5*0,9*0,3)</t>
  </si>
  <si>
    <t>003;(178*1*0,6+15*1*0,6+6*0,6*0,5+2,5*0,9*0,5)</t>
  </si>
  <si>
    <t>přípojky PVC DN 125-150</t>
  </si>
  <si>
    <t xml:space="preserve">  SO 08-73-01</t>
  </si>
  <si>
    <t>Přeložka horkovodu 2 x DN 300, km 2,965</t>
  </si>
  <si>
    <t>SO 08-73-01</t>
  </si>
  <si>
    <t>minerální vata 3,516t  + Plasty 0,12 t</t>
  </si>
  <si>
    <t>POTRUBÍ A POTRUBNÍ DÍLY</t>
  </si>
  <si>
    <t>R801001</t>
  </si>
  <si>
    <t>Potrubí ocelové DN350 bezešvé prům.355,6x8,0 , ocel P235GH, trubky dodány v 6m délkách</t>
  </si>
  <si>
    <t>Položka obsahuje kompletní dodávku a montáž  
Potrubí a potrubní díly ocelové tř.11 dle ČSN EN10253-2 potrubní třída 2. - pro horkovod</t>
  </si>
  <si>
    <t>R801003</t>
  </si>
  <si>
    <t>Potrubí ocelové DN300 bezešvé prům.323,9x7,1 , ocel P235GH, trubky dodány v 6m délkách</t>
  </si>
  <si>
    <t>R801005</t>
  </si>
  <si>
    <t>Potrubní oblouk DN350, R=2,5DN, prům.355,6x8,0, R=850mm, ocel P235GH</t>
  </si>
  <si>
    <t>R801006</t>
  </si>
  <si>
    <t>Potrubní oblouk DN300, R=2,5DN, prům.323,9x6,3, R=770mm, ocel P235GH</t>
  </si>
  <si>
    <t>R801007</t>
  </si>
  <si>
    <t>Potrubní přechod přímý DN500/DN350, prům.530x10,0/prům.355,6x8,0, ocel P235GH</t>
  </si>
  <si>
    <t>R801008</t>
  </si>
  <si>
    <t>Potrubní přechod přímý atypický DN350/DN350, prům.377,0x8,0/prům.355,6x8,0 , ocel P235GH</t>
  </si>
  <si>
    <t>R801010</t>
  </si>
  <si>
    <t>Potrubní přechod přímý DN350/DN300, prům.355,6x8,0/prům.323,9x7,1, ocel P235GH</t>
  </si>
  <si>
    <t>R801011</t>
  </si>
  <si>
    <t>Trubková klenutá dna DN500, PN40, prům.530x10,0 , ocel P235GH</t>
  </si>
  <si>
    <t>provizorní zaslepení během realizace nové přeložky</t>
  </si>
  <si>
    <t>R801012</t>
  </si>
  <si>
    <t>Trubková klenutá dna DN300, PN40, prům.323,9x7,1 , ocel P235GH</t>
  </si>
  <si>
    <t>R801013</t>
  </si>
  <si>
    <t>Potrubí ocelové DN100 bezešvé prům.114,3x6,3, ocel P235GH</t>
  </si>
  <si>
    <t>Položka obsahuje kompletní dodávku a montáž  
Potrubí a potrubní díly ocelové zesílené tř.11 dle ČSN EN10253-2 potrubní třída 4. - pro vypouštění, odvzdušnění a provoz.manipulace</t>
  </si>
  <si>
    <t>R801014</t>
  </si>
  <si>
    <t>Potrubí ocelové DN80 bezešvé prům.88,9x5,6, ocel P235GH</t>
  </si>
  <si>
    <t>R801015</t>
  </si>
  <si>
    <t>Potrubí ocelové DN50 bezešvé prům.60,3x4,0, ocel P235GH</t>
  </si>
  <si>
    <t>R801016</t>
  </si>
  <si>
    <t>Potrubí ocelové DN25 bezešvé prům.33,7x4,0, ocel P235GH</t>
  </si>
  <si>
    <t>R801017</t>
  </si>
  <si>
    <t>Potrubní oblouk DN100, R=1,5DN, prům.114,3x6,3, R=152,ocel P235GH</t>
  </si>
  <si>
    <t>R801018</t>
  </si>
  <si>
    <t>Potrubní oblouk DN80, R=1,5DN, prům.88,9x5,6, R=114,ocel P235GH</t>
  </si>
  <si>
    <t>R801019</t>
  </si>
  <si>
    <t>Potrubní oblouk DN50, R=1,5DN, prům.60,3x4,0, R=76,ocel P235GH</t>
  </si>
  <si>
    <t>R801020</t>
  </si>
  <si>
    <t>Potrubní oblouk DN25, R=1,5DN, prům.33,7x4,0, R=38,ocel P235GH</t>
  </si>
  <si>
    <t>R801021</t>
  </si>
  <si>
    <t>Potrubní přechod přímý DN100/DN80, prům.114,3x6,3/prům.88,9x5,6, ocel P235GH</t>
  </si>
  <si>
    <t>R801022</t>
  </si>
  <si>
    <t>T kus DN350 /DN80 (prům.355,6x8,0 / prům.88,9x5,6),tvarovka svařovaná, vyrobená při montáži</t>
  </si>
  <si>
    <t>tvarovky vyrobené při montáži z potrubí (cena za vysazení odbočky, materiál v potrubí)</t>
  </si>
  <si>
    <t>R801023</t>
  </si>
  <si>
    <t>T kus DN350 /DN50 (prům.355,6x8,0 / prům.60,3x4,0),tvarovka svařovaná, vyrobená při montáži</t>
  </si>
  <si>
    <t>R801024</t>
  </si>
  <si>
    <t>T kus DN350 /DN25 (prům.355,6x8,0 / prům.33,7x4,0),tvarovka svařovaná, vyrobená při montáži, místo vysazení vyztuženo (odvzdušnění)</t>
  </si>
  <si>
    <t>R801025</t>
  </si>
  <si>
    <t>T kus DN300 /DN25 (prům.323,9x7,1 / prům.33,7x4,0),tvarovka svařovaná, vyrobená při montáži, místo vysazení vyztuženo (odvzdušnění)</t>
  </si>
  <si>
    <t>R801026</t>
  </si>
  <si>
    <t>T kus DN100 /DN100 (prům.114,3x6,3 / prům.114,3x6,3),tvarovka svařovaná, vyrobená při montáži</t>
  </si>
  <si>
    <t>R801027</t>
  </si>
  <si>
    <t>T kus DN100 /DN80 (prům.114,3x6,3 / prům.88,9x5,6),tvarovka svařovaná, vyrobená při montáži</t>
  </si>
  <si>
    <t>R801028</t>
  </si>
  <si>
    <t>Napojení na stávající ocel. potrubí DN500 (úprava místa napojení)</t>
  </si>
  <si>
    <t>R801029</t>
  </si>
  <si>
    <t>Napojení na stávající ocel.potrubí DN350 (úprava místa napojení)</t>
  </si>
  <si>
    <t>R801030</t>
  </si>
  <si>
    <t>Napojení na stávající ocel.potrubí DN300 (úprava místa napojení)</t>
  </si>
  <si>
    <t>R801031</t>
  </si>
  <si>
    <t>Nerezové ocelové potrubí DN80, prům.88,9x3,0 mater.tř,17 DIN 1.4301</t>
  </si>
  <si>
    <t>Položka obsahuje kompletní dodávku a montáž  
potrubí nerezové DIN 1.4301</t>
  </si>
  <si>
    <t>R801032</t>
  </si>
  <si>
    <t>Nerezové ocel.předizolované potrubí DN80/160, prům.88,9x3,0/prům.160 materiál nerez. DIN 1.4301, tepel.izolace PUR pěnou, na povrchu PE-HD trubka prům.160, včetně oboustranného koncového těsnění</t>
  </si>
  <si>
    <t>propojení Šp6 a Šp6b</t>
  </si>
  <si>
    <t>R801033</t>
  </si>
  <si>
    <t>Trubkový oblouk 90° nerez DN80, prům.88,9x3,0 materiál DIN 1.4301</t>
  </si>
  <si>
    <t>ARMATURY, PŘÍRUBY A ZAŘÍZENÍ</t>
  </si>
  <si>
    <t>R802001</t>
  </si>
  <si>
    <t>Trojexcentrické mezipřírubové (provedení L1) uzavírací klapky s těsněním kov-kov, s ruční převodovkou a ovl.kolem, se závitovými oky, (horká voda, max.teplota 180°C, max.tlak 25bar) DN350, PN40</t>
  </si>
  <si>
    <t>Položka obsahuje kompletní dodávku a montáž</t>
  </si>
  <si>
    <t>R802002</t>
  </si>
  <si>
    <t>Uzavírací kulový kohout přírubový ocelový, s nerez.koulí, s ruční převodovkou a ovl.kolem (horká voda, max.teplota 180°C, max.tlak 25bar) DN100, PN40</t>
  </si>
  <si>
    <t>R802003</t>
  </si>
  <si>
    <t>Uzavírací kohout přírubový ocelový, s nerez.koulí, s ovládací pákou, DN100, PN25</t>
  </si>
  <si>
    <t>R802004</t>
  </si>
  <si>
    <t>Uzavírací kohout přírubový ocelový, s nerez.koulí, s ovládací pákou, DN80, PN40</t>
  </si>
  <si>
    <t>R802005</t>
  </si>
  <si>
    <t>Uzavírací kohout přírubový ocelový, s nerez.koulí, s ovládací pákou, (horká voda, max.teplota 180°C, max.tlak 25bar), DN50, PN40</t>
  </si>
  <si>
    <t>R802006</t>
  </si>
  <si>
    <t>Uzavírací kohout přírubový ocelový, s nerez.koulí, s ovládací pákou, DN25, PN40</t>
  </si>
  <si>
    <t>R802007</t>
  </si>
  <si>
    <t>zpětná klapka mezipřírubová s pružinou (typ L02-107-416)    DN80, PN16</t>
  </si>
  <si>
    <t>R802008</t>
  </si>
  <si>
    <t>Přírubový spoj, příruba ocelová tř.11 s krkem a hr.těsn.lištou, včetně spojovacího a těsnícího materiálu, DN350, PN40</t>
  </si>
  <si>
    <t>R802009</t>
  </si>
  <si>
    <t>Přírubový spoj, příruba ocelová tř.11 s krkem a hr.těsn.lištou, včetně spojovacího a těsnícího materiálu, DN100, PN40</t>
  </si>
  <si>
    <t>R802011</t>
  </si>
  <si>
    <t>Přírubový spoj, příruba ocelová tř.11 s krkem a hr.těsn.lištou, včetně spojovacího a těsnícího materiálu, DN100, PN25</t>
  </si>
  <si>
    <t>R802012</t>
  </si>
  <si>
    <t>Přírubový spoj, příruba ocelová tř.11 s krkem a hr.těsn.lištou, včetně spojovacího a těsnícího materiálu, DN80, PN40</t>
  </si>
  <si>
    <t>R802013</t>
  </si>
  <si>
    <t>Přírubový spoj, příruba ocelová tř.11 s krkem a hr.těsn.lištou, včetně spojovacího a těsnícího materiálu, DN50, PN40</t>
  </si>
  <si>
    <t>R802014</t>
  </si>
  <si>
    <t>Přírubový spoj, příruba ocelová tř.11 s krkem a hr.těsn.lištou, včetně spojovacího a těsnícího materiálu, DN25, PN40</t>
  </si>
  <si>
    <t>R802015</t>
  </si>
  <si>
    <t>Přírubový spoj, příruba ocelová nerez.DIN 1.4301 s krkem a hr. těsn. lištou, včetně spojovacího a těsnícího materiálu, DN80, PN16</t>
  </si>
  <si>
    <t>R802016</t>
  </si>
  <si>
    <t>Speciální přírubový spoj a certifikovaným elektrickým odporem min.50k?, dvě příruby ocelové tř.11 s krkem a hr.těsnící lištou, včetně spojovacího a těsnícího materiálu DN350, PN40</t>
  </si>
  <si>
    <t>R802017</t>
  </si>
  <si>
    <t>Speciální přírubový spoj a certifikovaným elektrickým odporem min.50k?, dvě příruby ocelové tř.11 s krkem a hr.těsnící lištou, včetně spojovacího a těsnícího materiálu DN300, PN40</t>
  </si>
  <si>
    <t>R802018</t>
  </si>
  <si>
    <t>Ponorné drenážní čerpadlo volně stojící v jímce, Q=40m3/h, H=17m, průchodnost 15mm, materiál litina, oběž.kolo tvárná litina, elektromotor 3,7kW, 3x380-415V, jmen.el.proud 7,6A, IP68, boční výtlak vče</t>
  </si>
  <si>
    <t>tně vertik.výstup.kolena s přírubou DN80, PN16  
~</t>
  </si>
  <si>
    <t>R802019</t>
  </si>
  <si>
    <t>Zchlazovací souprava DN300 vyrobená dle samostatného výkresu a dle rozpisu na uvedeném výkrese, souprava vyrobena kompletně dle dokumentace a dodána včetně vybavení všemi armaturami, včetně podpěr, ko</t>
  </si>
  <si>
    <t>tevních prvků a nátěrů  
~</t>
  </si>
  <si>
    <t>ULOŽENÍ POTRUBÍ A OCELOVÉ KONSTRUKCE</t>
  </si>
  <si>
    <t>R803001</t>
  </si>
  <si>
    <t>Kluzná podpěra typ 614.2, povrch žárov.pozink., DN350, h=400mm, l=350mm</t>
  </si>
  <si>
    <t>Pp-4 a S1-1</t>
  </si>
  <si>
    <t>R803003</t>
  </si>
  <si>
    <t>Kluzná podpěra typ 614.2, povrch žárov.pozink., DN350, h=400mm, l=350mm, s nerez.leštěnou kluznou plochou</t>
  </si>
  <si>
    <t>Pp-2 a Pp-3</t>
  </si>
  <si>
    <t>R803004</t>
  </si>
  <si>
    <t>Kluzná deska s povrchem PTFE typ 960.2, velikost 8, rozměr 350x400mm, povrch žárov.pozink., s otvory pro přišroubování, dodávka včetně spoj.materiálu</t>
  </si>
  <si>
    <t>Pp-3</t>
  </si>
  <si>
    <t>R803006</t>
  </si>
  <si>
    <t>Kluzná deska s osovým vedením v jedné ose a s omezením proti zvednutí (boční síly do 5kPa), s povrchem PTFE typ 963.2, velikost 8, rozměr 350x400mm, povrch žárov.pozink., s otvory pro přišroubování, d</t>
  </si>
  <si>
    <t>odávka včetně spoj.materiálu  
~</t>
  </si>
  <si>
    <t>Pp-2</t>
  </si>
  <si>
    <t>R803008</t>
  </si>
  <si>
    <t>Kotevní stojan třítřmenový, typ 653, povrch žárov.pozink., s otvory pro ukotvení, včetně kotevního materiálu, včetně dodávky a montáže opěrných zarážek na potrubí pro zvýšení přípustné axiální síly DN</t>
  </si>
  <si>
    <t>500  
~</t>
  </si>
  <si>
    <t>R803010</t>
  </si>
  <si>
    <t>Kotevní stojan třítřmenový, typ 653, povrch žárov.pozink., s otvory pro ukotvení, včetně kotevního materiálu, včetně event.dodávky a montáže opěrných zarážek na potrubí pro zvýšení přípustné axiální s</t>
  </si>
  <si>
    <t>íly DN350  
~</t>
  </si>
  <si>
    <t>R803012</t>
  </si>
  <si>
    <t>íly DN300  
~</t>
  </si>
  <si>
    <t>R803015</t>
  </si>
  <si>
    <t>Ocelová podpěra l=1550mm, svařenec z tyčí dle detailu na výkr., opatřená žárovým zinkováním, dodávky včetně kotevních patek a kotevního materiálu, na stavbě na pozink.povrch připevňované prvky - štoub</t>
  </si>
  <si>
    <t>ováním, kotvení do žb. konstrukcí speciálními chem.kotvami s certif.elektr.odporem min.50k?  
~</t>
  </si>
  <si>
    <t>kl.podpěra S1-1</t>
  </si>
  <si>
    <t>R803017</t>
  </si>
  <si>
    <t>Ocelová podpěra l=1575mm, svařenec z tyčí dle detailu na výkr., opatřená žárovým zinkováním, dodávky včetně kotevních patek a kotevního materiálu, na stavbě na pozink.povrch připevňované prvky - štoub</t>
  </si>
  <si>
    <t>kl.podpěra Pp-2 a Pp-3</t>
  </si>
  <si>
    <t>R803020</t>
  </si>
  <si>
    <t>Ocelová podpěra l=2050mm, svařenec z tyčí dle detailu na výkr., opatřená žárovým zinkováním, dodávky včetně kotevních patek a kotevního materiálu, na stavbě na pozink.povrch připevňované prvky - štoub</t>
  </si>
  <si>
    <t>kl.podpěra Pp-4</t>
  </si>
  <si>
    <t>R803037</t>
  </si>
  <si>
    <t>pev.bod PBp6b</t>
  </si>
  <si>
    <t>R803024</t>
  </si>
  <si>
    <t>Podpěry a upevnění vypouštěcího a odvodňovacího potrubí DN100 a DN80, kotvení s cert.el.odporem min.50k?</t>
  </si>
  <si>
    <t>R803025</t>
  </si>
  <si>
    <t>Podpěry a upevnění odvzdušňovacího potrubí DN25, kotvení s cert.el.odporem min.50k?</t>
  </si>
  <si>
    <t>R803026</t>
  </si>
  <si>
    <t>Lehká montážní drážka z IPE120, žárov.pozink., dodávka a montáž včetně kotvení do stopu kanálu, kotvení s cert.el.odporem min.50k?</t>
  </si>
  <si>
    <t>celk.délka drážky nad jednou trubkou 19,7m</t>
  </si>
  <si>
    <t>nad potrubím v průchozím kanále</t>
  </si>
  <si>
    <t>R803027</t>
  </si>
  <si>
    <t>délka drážky nad jednou trubkou 1,2m</t>
  </si>
  <si>
    <t>nad armaturami v šachtě Šp7b</t>
  </si>
  <si>
    <t>R803028</t>
  </si>
  <si>
    <t>Montážní vozík ruční, ocelová kola, zapouzdřená kul.ložiska, nosnost 500kg, na spodní přírubu drážky IPE120 (HTP500)</t>
  </si>
  <si>
    <t>TEPELNÉ IZOLACE, NÁTĚRY, CHRÁNIČKY, MANŽETY A ŠTÍTKY</t>
  </si>
  <si>
    <t>R804001</t>
  </si>
  <si>
    <t>Tepelná izolace potrubí, ohybů a tvarovek pouzdry z kamenné vlny, rozměr 530/160</t>
  </si>
  <si>
    <t>pouzdro prům.530/60+pouzdro prům.650/100</t>
  </si>
  <si>
    <t>DN500 - přívod</t>
  </si>
  <si>
    <t>Položka obsahuje kompletní dodávku a montáž  
Tepelná izolace potrubí, ohybů a tvarovek pouzdry z kamenné vlny, ?&lt;0,04 W/mK, při 50oC, povrchová úprava ocelovým pozinkovaným plechem (bližší materiálové požadavky na tepelnou izolaci v technické zprávě) - uvedeny délky potrubí vč. oblouků a tvarovek s přírážkou 20%),nad tl.120mm skládáno ze 2 pouzder pro DN300 a DN350 pro přívod i zpátečku rozdílné tl.izolací</t>
  </si>
  <si>
    <t>R804002</t>
  </si>
  <si>
    <t>Tepelná izolace potrubí, ohybů a tvarovek pouzdry z kamenné vlny, rozměr 530/100</t>
  </si>
  <si>
    <t>DN500 - zpátečka</t>
  </si>
  <si>
    <t>R804003</t>
  </si>
  <si>
    <t>Tepelná izolace potrubí, ohybů a tvarovek pouzdry z kamenné vlny, rozměr 377/140</t>
  </si>
  <si>
    <t>pouzdro prům.377/40+pouzdro prům.457/100</t>
  </si>
  <si>
    <t>DN350 - přívod</t>
  </si>
  <si>
    <t>R804004</t>
  </si>
  <si>
    <t>Tepelná izolace potrubí, ohybů a tvarovek pouzdry z kamenné vlny, rozměr 377/100</t>
  </si>
  <si>
    <t>DN350 - zpátečka</t>
  </si>
  <si>
    <t>R804005</t>
  </si>
  <si>
    <t>Tepelná izolace potrubí, ohybů a tvarovek pouzdry z kamenné vlny, rozměr 356/150</t>
  </si>
  <si>
    <t>pouzdro prům.356/100+pouzdro prům.556/50</t>
  </si>
  <si>
    <t>R804006</t>
  </si>
  <si>
    <t>Tepelná izolace potrubí, ohybů a tvarovek pouzdry z kamenné vlny, rozměr 356/100</t>
  </si>
  <si>
    <t>R804007</t>
  </si>
  <si>
    <t>Tepelná izolace potrubí, ohybů a tvarovek pouzdry z kamenné vlny, rozměr 324/140</t>
  </si>
  <si>
    <t>pouzdro prům.324/40+pouzdro prům.404/100</t>
  </si>
  <si>
    <t>DN300 - přívod</t>
  </si>
  <si>
    <t>R804008</t>
  </si>
  <si>
    <t>Tepelná izolace potrubí, ohybů a tvarovek pouzdry z kamenné vlny, rozměr 324/100</t>
  </si>
  <si>
    <t>DN300 - zpátečka</t>
  </si>
  <si>
    <t>R804009</t>
  </si>
  <si>
    <t>Tepelná izolace potrubí, ohybů a tvarovek pouzdry z kamenné vlny, rozměr 114/60</t>
  </si>
  <si>
    <t>DN100 - provozní manipulace</t>
  </si>
  <si>
    <t>R804010</t>
  </si>
  <si>
    <t>Tepelná izolace potrubí, ohybů a tvarovek pouzdry z kamenné vlny, rozměr 89/60</t>
  </si>
  <si>
    <t>DN80 - vypouštění</t>
  </si>
  <si>
    <t>R804011</t>
  </si>
  <si>
    <t>Tepelná izolace potrubí, ohybů a tvarovek pouzdry z kamenné vlny, rozměr 60/40</t>
  </si>
  <si>
    <t>DN50 - ochoz</t>
  </si>
  <si>
    <t>R804012</t>
  </si>
  <si>
    <t>Tepelná izolace potrubí, ohybů a tvarovek pouzdry z kamenné vlny, rozměr 34/30</t>
  </si>
  <si>
    <t>DN25 - odvzdušnění</t>
  </si>
  <si>
    <t>R804014</t>
  </si>
  <si>
    <t>Povrchová ochrana izolace pozinkovaný plech tl.1,0mm</t>
  </si>
  <si>
    <t>R804016</t>
  </si>
  <si>
    <t>Snímatelná tepelná izolace pro přírubové armatury DN350</t>
  </si>
  <si>
    <t>R804018</t>
  </si>
  <si>
    <t>Snímatelná tepelná izolace pro přírubové armatury DN100</t>
  </si>
  <si>
    <t>R804020</t>
  </si>
  <si>
    <t>Snímatelná tepelná izolace pro přírubové armatury DN80</t>
  </si>
  <si>
    <t>R804022</t>
  </si>
  <si>
    <t>Snímatelná tepelná izolace pro přírubové armatury DN50</t>
  </si>
  <si>
    <t>R804023</t>
  </si>
  <si>
    <t>Snímatelná tepelná izolace pro přírubové armatury DN25</t>
  </si>
  <si>
    <t>R804057</t>
  </si>
  <si>
    <t>Položka obsahuje kompletní dodávku a montáž  
Tepelná izolace potrubí, ohybů a tvarovek pouzdry z kamenné vlny, ?&lt;0,04 W/mK, při 50oC, povrch.úprava PE-HD deskami (bližší materiálové požadavky na tepelnou izolaci v technické zprávě) - uvedeny délky potrubí vč. oblouků a tvarovek s přírážkou 20%),                                                                                                                    pro DN300 pro přívod i zpátečku rozdílné tl.izolací</t>
  </si>
  <si>
    <t>R804058</t>
  </si>
  <si>
    <t>R804026</t>
  </si>
  <si>
    <t>Povrchová ochr.izolace desky PE-HD tl.5,0mm černé</t>
  </si>
  <si>
    <t>R804028</t>
  </si>
  <si>
    <t>Nátěr ocel.potrubí syntetický základní dvojnásobný, s odolností do teploty 180°C - DN 500</t>
  </si>
  <si>
    <t>včetně dodávky materiálu</t>
  </si>
  <si>
    <t>R804030</t>
  </si>
  <si>
    <t>Nátěr ocel.potrubí syntetický základní dvojnásobný, s odolností do teploty 180°C - DN 350</t>
  </si>
  <si>
    <t>R804032</t>
  </si>
  <si>
    <t>Nátěr ocel.potrubí syntetický základní dvojnásobný, s odolností do teploty 180°C - DN 300</t>
  </si>
  <si>
    <t>R804033</t>
  </si>
  <si>
    <t>Nátěr ocel.potrubí syntetický základní dvojnásobný, s odolností do teploty 180°C - DN 100</t>
  </si>
  <si>
    <t>R804035</t>
  </si>
  <si>
    <t>Nátěr ocel.potrubí syntetický základní dvojnásobný, s odolností do teploty 180°C - DN 80</t>
  </si>
  <si>
    <t>R804036</t>
  </si>
  <si>
    <t>Nátěr ocel.potrubí syntetický základní dvojnásobný, s odolností do teploty 180°C - DN 50</t>
  </si>
  <si>
    <t>R804037</t>
  </si>
  <si>
    <t>Nátěr ocel.potrubí syntetický základní dvojnásobný, s odolností do teploty 180°C - DN 25</t>
  </si>
  <si>
    <t>R804038</t>
  </si>
  <si>
    <t>Nátěr ocel.potrubí syntetický vrchní dvojnásobný, s odolností do teploty 180°C, pro neizolované části - DN 100</t>
  </si>
  <si>
    <t>R804039</t>
  </si>
  <si>
    <t>Nátěr ocel.potrubí syntetický vrchní dvojnásobný, s odolností do teploty 180°C, pro neizolované části - DN 80</t>
  </si>
  <si>
    <t>R804040</t>
  </si>
  <si>
    <t>Nátěr ocel.potrubí syntetický vrchní dvojnásobný, s odolností do teploty 180°C, pro neizolované části - DN 25</t>
  </si>
  <si>
    <t>R804041</t>
  </si>
  <si>
    <t>chránička ocelová prům.711x10,0 - včetně kotev.plechu pro upevnění ve zdivu objektu, zákl. a vrchní antikor.nátěr</t>
  </si>
  <si>
    <t>délky cca 0,55m</t>
  </si>
  <si>
    <t>pro výstup z Šp7c</t>
  </si>
  <si>
    <t>R804042</t>
  </si>
  <si>
    <t>chránička ocelová prům.610x10,0 - včetně kotev.plechu pro upevnění ve zdivu objektu, zákl. a vrchní antikor.nátěr</t>
  </si>
  <si>
    <t>R804043</t>
  </si>
  <si>
    <t>manžeta kauč.EPDM centrická prům.711 / prům.624 vč.nerez.upev.materiálu</t>
  </si>
  <si>
    <t>R804044</t>
  </si>
  <si>
    <t>manžeta kauč.EPDM centrická prům.610 / prům.524 vč.nerez.upev.materiálu</t>
  </si>
  <si>
    <t>R804045</t>
  </si>
  <si>
    <t>2xSystémové těsnění prům.200/prům.160, +1xjádr.vrt prům.200 s povrch.ošetř.</t>
  </si>
  <si>
    <t>R804046</t>
  </si>
  <si>
    <t>chránička ocelová prům.273x6,3 - vč. upev. ve stěně šachty, zákl. a vrchní antikor.nátěr, +1xjádrový vrt provedený před sestavením šachty</t>
  </si>
  <si>
    <t>délky cca 0,3m</t>
  </si>
  <si>
    <t>pro vstup do Šp6b</t>
  </si>
  <si>
    <t>R804047</t>
  </si>
  <si>
    <t>manžeta kauč.EPDM centrická prům.273 / prům.160 vč.nerez.upev.materiálu</t>
  </si>
  <si>
    <t>R804048</t>
  </si>
  <si>
    <t>Štítky na potrubí v šachtách a průchozím kanále s označ. názvu, teploty a směru proudění (smalt. štítky upev. nerez.páskem)</t>
  </si>
  <si>
    <t>DEMONTÁŽE</t>
  </si>
  <si>
    <t>R805001</t>
  </si>
  <si>
    <t>Demontáž potrubí DN500 (prům.530x10,0) včetně uložení</t>
  </si>
  <si>
    <t>2ks atyp.ulož., 2 ks kl.uložení a 1ks pev.bodů</t>
  </si>
  <si>
    <t>R805002</t>
  </si>
  <si>
    <t>Demontáž potrubí DN350 (prům.377x9,0) včetně uložení</t>
  </si>
  <si>
    <t>14 ks kl.uložení</t>
  </si>
  <si>
    <t>R805005</t>
  </si>
  <si>
    <t>Příplatek za demontáž potrubí DN350 na mostě</t>
  </si>
  <si>
    <t>R805007</t>
  </si>
  <si>
    <t>Demontáž potrubí DN300 (prům.324x7,5) včetně uložení</t>
  </si>
  <si>
    <t>3ks pev.bodů</t>
  </si>
  <si>
    <t>R805009</t>
  </si>
  <si>
    <t>Demontáž manip.potrubí DN100 (prům.108x4,0) včetně uložení</t>
  </si>
  <si>
    <t>R805012</t>
  </si>
  <si>
    <t>Demontáž vyp.potrubí DN80 (prům.89x3,6) včetně uložení</t>
  </si>
  <si>
    <t>R805013</t>
  </si>
  <si>
    <t>Demontáž odv.potrubí DN25 (prům.1") včetně uložení</t>
  </si>
  <si>
    <t>R805014</t>
  </si>
  <si>
    <t>Demontáž sekčních armatur DN500 včetně ovládání, včetně přírub</t>
  </si>
  <si>
    <t>R805015</t>
  </si>
  <si>
    <t>Demontáž sekčních armatur DN300 včetně ovládání, včetně přírub</t>
  </si>
  <si>
    <t>R805016</t>
  </si>
  <si>
    <t>Demontáž manipul.armatur DN100 včetně přírub</t>
  </si>
  <si>
    <t>R805017</t>
  </si>
  <si>
    <t>Demontáž vyp.armatur DN80 včetně přírub</t>
  </si>
  <si>
    <t>R805018</t>
  </si>
  <si>
    <t>Demontáž odvzd.armatur DN25 včetně přírub (počet vč.odv.nádob)</t>
  </si>
  <si>
    <t>R805019</t>
  </si>
  <si>
    <t>Demontáž doplňkové ocelové konstrukce pro uložení potrubí</t>
  </si>
  <si>
    <t>(1ks pev.bod PB1-01 cca á500kg, 16ks kl.uložení cca á350kg, 2ks atyp.ulož. á300kg - odhad)+ocel.konstrukce obslužných lávek</t>
  </si>
  <si>
    <t>Demontáž ocelové konstrukce potrubního mostu včetně provizorního podepření a demontáž ocel.konstrukce oplocení sekčních armatur u zahrádek - vše viz stavební část</t>
  </si>
  <si>
    <t>R805020</t>
  </si>
  <si>
    <t>Demontáž tepelné izolace z minerální vaty s povrchem Al.fólií</t>
  </si>
  <si>
    <t>12m na prům.617mm</t>
  </si>
  <si>
    <t>R805026</t>
  </si>
  <si>
    <t>Demontáž tepelné izolace z minerální vaty s povrchem pozink.plech</t>
  </si>
  <si>
    <t>28m na prům.770mm</t>
  </si>
  <si>
    <t>R805027</t>
  </si>
  <si>
    <t>80m na prům.617mm</t>
  </si>
  <si>
    <t>R805028</t>
  </si>
  <si>
    <t>13m na prům.564mm</t>
  </si>
  <si>
    <t>R805022</t>
  </si>
  <si>
    <t>Demontáž tepelné izolace z kamenné vlny s povrchem PE-HD</t>
  </si>
  <si>
    <t>R805024</t>
  </si>
  <si>
    <t>Demontáž provizorního zaslepení DN500 ponechávaných částí</t>
  </si>
  <si>
    <t>R805025</t>
  </si>
  <si>
    <t>Demontáž provizorního zaslepení DN300 ponechávaných částí</t>
  </si>
  <si>
    <t>ZKOUŠKY</t>
  </si>
  <si>
    <t>R806001</t>
  </si>
  <si>
    <t>Radiografická kontrola 100% svarů</t>
  </si>
  <si>
    <t>možno v přístupném prostoru šachet u potrubí menších průměrů pro vypouštění a odvzdušnění nahradit hydrostatickou tlakovou zkouškou v kombinaci s 10%, u menších dimenzí 5% kontrolou svarů RT, blíže viz technická zpráva</t>
  </si>
  <si>
    <t>R806002</t>
  </si>
  <si>
    <t>Proplach veškerých smontovaných úseků potrubí před provedením závěrných svarů včetně protokolů + průběžná důsledná kontrola a provádění průběžného čištění</t>
  </si>
  <si>
    <t xml:space="preserve">  SO 08-73-01.1</t>
  </si>
  <si>
    <t>Přeložka horkovodu 2 x DN 300 - stavební část, km 2,965</t>
  </si>
  <si>
    <t>SO 08-73-01.1</t>
  </si>
  <si>
    <t>255,6*2+511,2*2</t>
  </si>
  <si>
    <t>200,037+7,3</t>
  </si>
  <si>
    <t>izolační hmoty</t>
  </si>
  <si>
    <t>5*1+20*0,01</t>
  </si>
  <si>
    <t>R-100000000.23</t>
  </si>
  <si>
    <t>D+MTŽ - PROVIZORNÍ PODEPŘENÍ POTRUBNÍHO MOSTU - OCEL PŘEDBĚŽNÁ CENA</t>
  </si>
  <si>
    <t>R-100000000.24</t>
  </si>
  <si>
    <t>OCELOVÁ PLOŠINA D+MTŽ - PŘEDBĚŽNÁ CENA</t>
  </si>
  <si>
    <t>"šp6"        (3,1+0,75*2)*0,7  
"šp7a"      2,0*4,4  
Součet 12,02</t>
  </si>
  <si>
    <t>R-100000000.25</t>
  </si>
  <si>
    <t>ZÁPOROVÉ PAŽENÍ - PŘEDBĚŽNÁ CENA</t>
  </si>
  <si>
    <t>(26,9+6,2)*2*(8,747+4,63)/2</t>
  </si>
  <si>
    <t>111251101</t>
  </si>
  <si>
    <t>Odstranění křovin a stromů průměru kmene do 100 mm i s kořeny sklonu terénu do 1:5 z celkové plochy do 100 m2 strojně</t>
  </si>
  <si>
    <t>1. V ceně jsou započteny i náklady na případné nutné odklizení křovin a stromů na hromady na vzdálenost do 50 m, nebo naložení na dopravní prostředek.  
2. Průměr kmenů stromů (křovin) se měří 0,15 m nad přilehlým terénem.  
3. Množství jednotek se určí samostatně za každý objekt v m2 plochy rovné součtu půdorysných ploch omezených obalovými křivkami korun jednotlivých stromů a křovin, popř. skupin stromů a křovin, jejichž koruny se půdorysně překrývají. Jestliže by byl zmíněný součet ploch větší než půdorysná plocha staveniště, počítá se pouze s plochou staveniště.</t>
  </si>
  <si>
    <t>112101101</t>
  </si>
  <si>
    <t>Odstranění stromů listnatých průměru kmene do 300 mm</t>
  </si>
  <si>
    <t>1. Ceny jsou určeny pro odstranění stromů v rámci přípravy staveniště.  
2. Ceny lze použít i pro odstranění stromů ze sesuté zeminy, vývratů a polomů.  
3. V ceně jsou započteny i náklady na případné nutné odklizení kmene a větví odděleně na vzdálenost do 50 m nebo s naložením na dopravní prostředek.  
4. Průměr pařezu se měří v místě řezu kmene na základě dvojího na sebe kolmého měření a následného zprůměrování naměřených hodnot nejčastěji ve výšce 0,15 m. V případě přítomnosti výrazných kořenových náběhů je měření prováděno nad nimi, nejčastěji v rozmezí 0,15-0,45 m nad povrchem stávajícího terénu.  
5. Ceny nelze užít v případě, kdy je nutné odstraňování stromu po částech; tyto práce lze oceňovat příslušnými cenami katalogu 823-1 Plochy a úprava území.</t>
  </si>
  <si>
    <t>112251101</t>
  </si>
  <si>
    <t>Odstranění pařezů D do 300 mm</t>
  </si>
  <si>
    <t>1. Ceny lze použít i pro odstranění pařezů ze sesuté zeminy, vývratů a polomů.  
2. V ceně jsou započteny i náklady na případné nutné odklizení pařezů na hromady na vzdálenost do 50 m nebo naložení na dopravní prostředek.  
3. Mají-li se odstraňovat pařezy z pokáceného souvislého lesního porostu, lze počet pařezů stanovit s přihlédnutím k tabulce v příloze č. 2.  
4. Zásyp jam po pařezech se oceňuje cenami souboru cen 174 2.. Zásyp jam po pařezech.  
5. Průměr pařezu se měří v místě řezu kmene na základě dvojího na sebe kolmého měření a následného zprůměrování naměřených hodnot.</t>
  </si>
  <si>
    <t>113154124</t>
  </si>
  <si>
    <t>Frézování živičného krytu tl 100 mm pruh š 1 m pl do 500 m2 bez překážek v trase</t>
  </si>
  <si>
    <t>1. V cenách jsou započteny i náklady na:  
a) vodu pro chlazení zubů frézy,  
b) opotřebování frézovacích nástrojů,  
c) naložení odfrézovaného materiálu na dopravní prostředek.  
2. V cenách nejsou započteny náklady na:  
a) nutné ruční odstranění (vybourání) živičného krytu kolem překážek, které se oceňují cenami souboru cen 113 10-7 Odstranění podkladů nebo krytů této části katalogu,  
b) očištění povrchu odfrézované plochy, které se oceňují cenami souboru cen 938 90-9 Odstranění bláta, prachu z povrchu podkladu nebo krytu části C01 tohoto katalogu.  
3. Množství měrných jednotek pro rozpočet určí projekt. Drobné překážky, např. vpusti, uzávěry, sloupy (plochy do 2 m2) se z celkové frézované plochy neodečítají.  
4. Tloušťku frézované vrstvy určí projekt a měří se tloušťka jednotlivých záběrů v mm.  
5. Cena s překážkami je určena v případech, kdy:  
a) na 200 m2 frézované plochy se vyskytne v průměru více než jedna vpusť nebo vstup inženýrských sítí, popř. stožár, vstupní ostrůvek apod.,  
b) jsou-li podél frézované plochy osazeny obrubníky s výškovým rozdílem horní plochy obrubníku od frézované plochy větší než 250 mm.  
6. Překážkami se rozumějí obrubníky nebo krajníky, pokud výškový rozdíl horní plochy obrubníku od frézované plochy je větší než 250 mm, vpusti nebo vstupy inženýrských sítí, stožáry, nástupní a ochranné ostrůvky apod.</t>
  </si>
  <si>
    <t>119003141</t>
  </si>
  <si>
    <t>Bezpečnostní stavební plot plastový výšky do 1 m pro zabezpečení výkopu zřízení</t>
  </si>
  <si>
    <t>(1,0+5,56+1,6+4,0+19,7+2,6+0,965+2,6+3,5+13,5)*2+25,0</t>
  </si>
  <si>
    <t>1. V ceně zřízení -2121, -2131, -2411, -3211, -3212, -3213, -3215, -3217, -3141, -3223, -3227 jsou započteny i náklady na opotřebení.  
2. V ceně zřízení mobilního oplocení -3211, -3213, -3217, -3223, -3227 je zahrnuto i opotřebení betonové patky, vzpěry, spojky.  
3. Položku -2411 lze použít pouze pro šířku výkopu do 1,0 m.  
4. V položce -3131 jsou započteny i náklady na dřevěný sloupek.  
5. U položek -2311, -4111, -4121 je uvažováno se 100% opotřebením. Bezpečný vlez nebo výlez se zpravidla umisťuje po 20 m délky výkopu.  
6. Položky tohoto souboru cen jsou určeny k ocenění pomocných konstrukcí sloužících k zabezpečení výkopů (BOZP) na veřejných prostranstvích (v obcích, na komunikacích apod.). Položky nelze užít k ocenění zařízení staveniště, pokud se toto oceňuje pomocí VRN.</t>
  </si>
  <si>
    <t>119003142</t>
  </si>
  <si>
    <t>Bezpečnostní stavební plot plastový výšky do 1 m pro zabezpečení výkopu odstranění</t>
  </si>
  <si>
    <t>13010836</t>
  </si>
  <si>
    <t>ocel profilová UPN 300 jakost 11 375</t>
  </si>
  <si>
    <t>131251205</t>
  </si>
  <si>
    <t>Hloubení jam zapažených v hornině třídy těžitelnosti I, skupiny 3 objem do 1000 m3 strojně</t>
  </si>
  <si>
    <t>"záporové pažení"  
7,2*6,2*8,961*0,4  
6,2*7,12*(8,961+3,98)/2*0,4  
6,2*(3,5+2,45+3,61)*4,33*0,4  
"šp6"      (8,06+1,2)*1,2*3,031*0,4+2,5*2,0*3,0*0,4  
"šp7"     3,2*4,6*6,2*0,4  
             4,8*4,5*2,79*0,4  
             5,8*7,3*3,2*0,4  
Součet 511,199</t>
  </si>
  <si>
    <t>1. V cenách jsou započteny i náklady na případné nutné přemístění výkopku ve výkopišti a na přehození výkopku na přilehlém terénu na vzdálenost do 3 m od okraje jámy nebo naložení na dopravní prostředek.  
2. Hloubení zapažených jam hloubky přes 16 m se oceňuje individuálně.  
3. Výpočet objemu vykopávky v pažených prostorách se stanovuje dle přílohy č. 3 tohoto katalogu.</t>
  </si>
  <si>
    <t>131351205</t>
  </si>
  <si>
    <t>Hloubení jam zapažených v hornině třídy těžitelnosti II, skupiny 4 objem do 1000 m3 strojně</t>
  </si>
  <si>
    <t>131451205</t>
  </si>
  <si>
    <t>Hloubení jam zapažených v hornině třídy těžitelnosti II, skupiny 5 objem do 1000 m3 strojně</t>
  </si>
  <si>
    <t>511,2/2</t>
  </si>
  <si>
    <t>139001101</t>
  </si>
  <si>
    <t>Příplatek za ztížení vykopávky v blízkosti podzemního vedení</t>
  </si>
  <si>
    <t>(511,2*2+255,6)*0,7</t>
  </si>
  <si>
    <t>1. Cena je určena:  
a) pro podzemní vedení procházející hloubenou vykopávkou nebo uložené ve stěně výkopu při jakékoliv hloubce vedení pod původním terénem nebo jeho výšce nade dnem výkopu a jakémkoliv směru vedení ke stranám výkopu;  
b) pro výbušniny nezaložené dodavatelem.  
2. Cenu lze použít i tehdy, narazí-li se na vedení nebo výbušninu až při vykopávce a to pro zbývající objem výkopu, který je projektantem nebo investorem označen, v němž by toto nebo jiné nepředvídané vedení nebo výbušnina mohlo být uloženo.  
3. Množství ztížení vykopávky v blízkosti  
a) podzemního vedení, jehož půdorysná a výšková poloha  
- je v projektu uvedena, se určí jako objem myšleného hranolu, jehož průřez je pravidelný čtyřúhelník jehož horní vodorovná a obě svislé strany jsou ve vzdálenosti 0,5 m a dolní vodorovná hrana ve vzdálenosti 1 m od přilehlého vnějšího líce vedení, příp. jeho obalu a délka se rovná osové délce vedení ve výkopišti nebo délce vedení ve stěně výkopu. Vymezí-li projekt větší prostor, v němž je nutno při vykopávce postupovat opatrně, lze použít cena pro celý objem výkopu v tomto prostoru. Od takto zjištěného množství se odečítá objem vedení i s příp. se vyskytujícím obalem;  
- není v projektu uvedena, avšak která podle projektu nebo sdělení investora jsou pravděpodobně ve výkopišti uložena, se rovná objemu výkopu, který je projektantem nebo investorem označen.  
b) výbušniny, určí vždy projektant nebo investor, ať je v projektu uvedeno či neuvedeno.  
4. Je-li vedení uloženo ve výkopišti tak, že se vykopávka v celém výše popsaném objemu nevykopává, např. blízko stěn nebo dna výkopu, oceňuje se ztížení vykopávky jen pro tu část objemu, v níž se ztížená vykopávka provádí.  
5. Jsou-li ve výkopišti dvě vedení položena tak blízko sebe, že se výše uvedené objemy pro obě vedení pronikají, určí se množství ztížení vykopávky tak, aby se pronik započetl jen jednou.  
6. Objem ztížení vykopávky se od celkového objemu výkopu neodečítá.  
7. Dočasné zajištění různých podzemních vedení ve výkopišti se oceňuje cenami souboru cen 119 00-14 Dočasné zajištění podzemního potrubí nebo vedení ve výkopišti.</t>
  </si>
  <si>
    <t>151101201</t>
  </si>
  <si>
    <t>Zřízení příložného pažení stěn výkopu hl do 4 m</t>
  </si>
  <si>
    <t>(8,06+1,2+2,0*2)*3,04  
(1,7+5,0*2,0+0,5+4,4+1,0+6,6+7,0+7,3)*3,2  
Součet 163,51</t>
  </si>
  <si>
    <t>1. Ceny nelze použít pro oceňování rozepřeného pažení stěn rýh pro podzemní vedení; toto se oceňuje cenami souboru cen 151 . 0-11 Zřízení pažení a rozepření stěn rýh pro podzemní vedení pro všechny šířky rýhy.  
2. Plocha mezer mezi pažinami příložného pažení se od plochy příložného pažení neodečítá; nezapažené plochy u pažení zátažného nebo hnaného se od plochy pažení odečítají.</t>
  </si>
  <si>
    <t>151101211</t>
  </si>
  <si>
    <t>Odstranění příložného pažení stěn hl do 4 m</t>
  </si>
  <si>
    <t>151711111</t>
  </si>
  <si>
    <t>Osazení zápor ocelových dl do 8 m</t>
  </si>
  <si>
    <t>1. V cenách nejsou započteny náklady na:  
a) vrchní kotvení zápor, které se oceňuje cenami souboru cen 151 71-31 Vrchní kotvení zápor na povrch výkopové jámy,  
b) pažení do ocelových zápor, které se oceňuje cenami souboru cen 151 72-11 Pažení do ocelových zápor,  
c) převázky ocelové, které se oceňují cenami 151 71-21 Převázka ocelová pro ukotvení záporového pažení,  
d) vrty pro osazení zápor, které se oceňují soubory cen 22. . . – Vrty  
e) dodání výplně z betonu nebo kameniva, které se oceňuje ve specifikaci  
f) dodání nebo opotřebení:  
- dodání zápor trvale zabudovaných se oceňuje ve specifikaci bez obratovosti,  
- opotřebení zápor dočasně zabudovaných se oceňuje ve specifikaci jako 0,5 násobek pořizovací ceny materiálu.</t>
  </si>
  <si>
    <t>7,2*6,2*4,961  
6,2*7,12*2,5  
6,2*9,56*0,5  
3,2*4,63*2,2  
Součet 394,05  
394,05*0,07</t>
  </si>
  <si>
    <t>1. Ceny -1123 až -1126 lze použít i pro svislé přemístění materiálu a stavební suti z konstrukcí ze zdiva cihelného nebo kamenného, z betonu prostého, prokládaného, železového i předpjatého, pokud tyto konstrukce byly vybourány ve výkopišti.  
2. Množství materiálu i stavební suti z rozbouraných konstrukcí pro přemístění se rovná objemu konstrukcí před rozbouráním.  
3. Ceny pro hloubku přes 4 do 8 m, přes 8 m do 12 m atd. jsou určeny pro svislé přemístění objemu výkopku od 0 do 8 m, od 0 do 12 m atd.  
4. Objem svislého přemístění výkopku se určí pomocí přílohy č. 5: Tabulka pro určení podílu svislého přemístění výkopku.  
5. Svislé přemístění výkopku pro hloubku přes 16 m se řeší individuálně.</t>
  </si>
  <si>
    <t>"4-6m"       255,6/2*0,07</t>
  </si>
  <si>
    <t>161151114</t>
  </si>
  <si>
    <t>Svislé přemístění výkopku z horniny třídy těžitelnosti II, skupiny 4 a 5 hl výkopu přes 8 do 12 m</t>
  </si>
  <si>
    <t>162751117</t>
  </si>
  <si>
    <t>Vodorovné přemístění do 10000 m výkopku/sypaniny z horniny třídy těžitelnosti I, skupiny 1 až 3</t>
  </si>
  <si>
    <t>"tř. 3a4"  
511,2*2*2-520,43</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</si>
  <si>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</si>
  <si>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 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</si>
  <si>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171251201</t>
  </si>
  <si>
    <t>Uložení sypaniny na skládky nebo meziskládky</t>
  </si>
  <si>
    <t>511,2*2+255,6</t>
  </si>
  <si>
    <t>1. Cena je určena i pro:  
a) zasypání koryt vodotečí a prohlubní v terénu bez předepsaného zhutnění sypaniny,  
b) uložení výkopku pod vodou do prohlubní ve dně vodotečí nebo nádrží.  
2. Cenu nelze použít pro uložení výkopku nebo ornice na trvalé skládky s předepsaným zhutněním; toto uložení výkopku se oceňuje cenami souboru cen 171 . . Uložení sypaniny do násypů.  
3. V ceně jsou započteny i náklady na rozprostření sypaniny ve vrstvách s hrubým urovnáním na skládce.  
4. V ceně nejsou započteny náklady na získání skládek ani na poplatky za skládku.  
5. Množství jednotek uložení výkopku (sypaniny) se určí v m3 uloženého výkopku (sypaniny), v rostlém stavu zpravidla ve výkopišti.</t>
  </si>
  <si>
    <t>511,2*2  
"vytlač. kubat. kanál"      -19,7*2,8*3,3       
"6"                                        -1,4*2,35*2,0  
"6a"                                  -4,0*3,8*(7,55+0,55)  
"7a"                                  -2,5*5,8*4,74  
"7"                                    -3,8*3,645*2,5  
"7c"                                  -4,17*2,12*3,17  
"7b"                                 -4,5*4,0*3,27  
Součet 520,43</t>
  </si>
  <si>
    <t>1. Ceny nelze použít pro zásyp rýh pro drenážní trativody pro lesnicko-technické meliorace a zemědělské. Zásyp těchto rýh se oceňuje cenami souboru cen 174 Zásyp rýh pro drény.  
2. V cenách je započteno přemístění sypaniny ze vzdálenosti 10 m od kraje výkopu nebo zasypávaného prostoru, měřeno k těžišti skládky.  
3. Objem zásypu je rozdíl objemu výkopu a objemu do něho vestavěných konstrukcí nebo uložených vedení i s jejich obklady a podklady. Objem potrubí do DN 180, příp. i s obalem, se od objemu zásypu neodečítá. Pro stanovení objemu zásypu se od objemu výkopu odečítá i objem obsypu potrubí oceňovaný cenami souboru cen 175 Obsyp potrubí, přichází-li v úvahu .  
4. Odklizení zbylého výkopku po provedení zásypu zářezů se šikmými stěnami pro podzemní vedení nebo zásypu jam a rýh pro podzemní vedení se oceňuje cenami souboru cen 167 Nakládání výkopku nebo sypaniny a 162 Vodorovné přemístění výkopku.  
5. Rozprostření zbylého výkopku podél výkopu a nad výkopem po provedení zásypů zářezů se šikmými stěnami pro podzemní vedení nebo zásypu jam a rýh pro podzemní vedení se oceňuje cenami souborů cen 171 Uložení sypaniny do násypů.  
6. V cenách nejsou zahrnuty náklady na prohození sypaniny, tyto náklady se oceňují cenou 17411-1109 Příplatek za prohození sypaniny.</t>
  </si>
  <si>
    <t>226112113</t>
  </si>
  <si>
    <t>Vrty velkoprofilové svislé nezapažené D do 650 mm hl do 5 m hor. III</t>
  </si>
  <si>
    <t>4,0*4*0,4</t>
  </si>
  <si>
    <t>226112114</t>
  </si>
  <si>
    <t>Vrty velkoprofilové svislé nezapažené D do 650 mm hl do 5 m hor. IV</t>
  </si>
  <si>
    <t>226112115</t>
  </si>
  <si>
    <t>Vrty velkoprofilové svislé nezapažené D do 650 mm hl do 5 m hor. V</t>
  </si>
  <si>
    <t>4,0*4*0,2</t>
  </si>
  <si>
    <t>226112213</t>
  </si>
  <si>
    <t>Vrty velkoprofilové svislé nezapažené D do 650 mm hl přes 5 m hor. III</t>
  </si>
  <si>
    <t>8,0*4*0,4</t>
  </si>
  <si>
    <t>226112214</t>
  </si>
  <si>
    <t>Vrty velkoprofilové svislé nezapažené D do 650 mm hl přes 5 m hor. IV</t>
  </si>
  <si>
    <t>226112215</t>
  </si>
  <si>
    <t>Vrty velkoprofilové svislé nezapažené D do 650 mm hl přes 5 m hor. V</t>
  </si>
  <si>
    <t>271562211</t>
  </si>
  <si>
    <t>Podsyp pod základové konstrukce se zhutněním z drobného kameniva frakce 0 až 4 mm</t>
  </si>
  <si>
    <t>(1,4*2,35+4,0*3,8+19,2*2,9+2,6*5,0+1,59*2,6+4,0*4,5+4,17*2,12)*0,15  
+5,0  
Součet 22,722</t>
  </si>
  <si>
    <t>1. Ceny slouží pro ocenění násypů pod základové konstrukce tloušťky vrstvy do 300 mm.  
2. Násypy s tloušťkou vrstvy přesahující 300 mm se ocení cenami souboru cen 213 31-…. Polštáře zhutněné pod základy v katalogu 800-2 Zvláštní zakládání objektů.</t>
  </si>
  <si>
    <t>273321511</t>
  </si>
  <si>
    <t>Základové desky ze ŽB bez zvýšených nároků na prostředí tř. C 25/30</t>
  </si>
  <si>
    <t>"PEVNÝ BOD"      2,0*0,6*0,7+1,0*1,95*0,565  
Mezisoučet 1.94175  
"nové dno šp6-6a"          1,38*2,55*0,15           
"šp6a"                              4,0*3,8*0,3  
"7a"                                   2,6*5,0*0,3  
"7c"                                   2,12*4,17*0,3  
"7b"                                  4,5*4,0*0,3  
                                          (1,59+0,975)/2*2,6*0,3        
Mezisoučet 18.04032  
"PATKY PRO PROV. PODPORY"          2,0*0,9*0,6*4  
Součet 24,302</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</si>
  <si>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</si>
  <si>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(2,0+0,6)*2*0,7  
(1,0+1,95)*2*0,565  
"6-6a"       (1,38+2,55)*2*0,15  
"6a"           (4,0+3,8)*2*0,3   
"7a"          (2,6+5,6)*2*0,3  
"7c"          (2,12+4,17)*2*0,3  
"7b"         (4,5+4,0)*2*0,3  
                (1,59+0,975)/2*2,6*0,3  
Součet 27,627</t>
  </si>
  <si>
    <t>1. Ceny jsou určeny pro bednění ve volném prostranství, ve volných nebo zapažených jamách, rýhách a šachtách.  
2. Kruhové nebo obloukové bednění poloměru do 1 m se oceňuje individuálně.</t>
  </si>
  <si>
    <t>24,302*0,080</t>
  </si>
  <si>
    <t>1. Ceny platí pro desky rovné, s náběhy, hřibové nebo upnuté do žeber včetně výztuže těchto žeber.</t>
  </si>
  <si>
    <t>279321347</t>
  </si>
  <si>
    <t>Základová zeď ze ŽB bez zvýšených nároků na prostředí tř. C 25/30 bez výztuže</t>
  </si>
  <si>
    <t>"šp6"   (4,3+5,7+0,6)*2,44*0,25  
           1,4*1,0*0,15*2  
"šp6a"    (4,0+3,2)*2*7,55*0,3  
"šp7a"     (2,6+4,4)*2*6,44*0,3  
              0,965*2,2*0,25*2  
"šp7"      (3,5+3,645)*2*2,3*0,25  
"šp7b"    (4,5+3,5)*2*2,2*0,25  
"7c"       (4,17+1,62)*2*3,54*0,25  
Mezisoučet 94.87655  
"odpočet"         -1,0*2,05*(0,25+0,3)  
                          -3,14*2,2*0,3  
                           -2,1*1,2*0,25*3  
                           -1,75*0,9*0,25  
Mezisoučet -5.48365  
Součet 89,393</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</si>
  <si>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a) bednění; tyto se oceňují cenami souboru cen 279 35-11 Bednění základových zdí,  
b) dodání a uložení výztuže; tyto se oceňují cenami souboru cen 279 36- . . Výztuž základových zdí nosných.</t>
  </si>
  <si>
    <t>"6"   (4,3+5,7+0,6)*2,44*2  
        1,4*1,0*2*2  
"6a"    (4,0+3,2)*2*7,55*2  
"7a"    (2,6+4,4)*2*6,44*2  
           0,965*2,2*2*2  
"7"     (3,5+3,645)*2*2,3*2  
"7b"    (4,5+3,5)*2*2,2*2  
"7c"     (4,17+1,62)*2*3,54*2  
Součet 681,7</t>
  </si>
  <si>
    <t>1. Ceny jsou určeny pro bednění svislé nebo šikmé (odkloněné), půdorysně přímé nebo zalomené ve volném prostranství, ve volných nebo zapažených jamách a rýhách.  
2. Kruhové nebo obloukové bednění poloměru do 1 m se oceňuje individuálně.</t>
  </si>
  <si>
    <t>89,393*0,08</t>
  </si>
  <si>
    <t>310238411</t>
  </si>
  <si>
    <t>Zazdívka otvorů pl do 1 m2 ve zdivu nadzákladovém cihlami pálenými na MC</t>
  </si>
  <si>
    <t>1,75*0,9*0,3*3</t>
  </si>
  <si>
    <t>346244821</t>
  </si>
  <si>
    <t>Přizdívky izolační tl 140 mm z cihel dl 290 mm pevnosti P 20 na MC 10</t>
  </si>
  <si>
    <t>"6a"    3,8*6,55  
"7a"    5,0*4,64  
"7c"    4,17*3,17  
Součet 61,309</t>
  </si>
  <si>
    <t>1. Ceny jsou určeny pro jakýkoliv způsob provádění (před provedením izolace nebo dodatečně).  
2. Jeden z Příplatků (-5995 nebo -5999) k cenám 346 24 se použije vždy, neboť izolace musí být chráněna maltou z obou stran.  
3. Případné pilířky zesilující ochrannou přizdívku se oceňují samostatně.</t>
  </si>
  <si>
    <t>R-411321414.1</t>
  </si>
  <si>
    <t>STAVENIŠTNÍ PREFABRIKÁTY - D+MTŽ -D+Dk+Sk</t>
  </si>
  <si>
    <t>"stropy"  
"d1,2,3,4"   5,7*4,1*0,16  
"d5"         1,38*2,35*0,16  
"d6,7"      4,0*3,8*0,3  
"d8"         1,0*1,3*0,2  
"d9"        2,6*5,0*0,2  
"d10"      3,75*3,645*0,2  
"11"        2,6*1,8*0,2  
"12"        (0,975+1,59)*2*2,6*0,2  
"13,14"   4,0*4,5*0,2  
"15"        4,17*2,12*0,2  
"kanál"    19,7*2,8*0,3  
Mezisoučet 39.93151  
"U- KANÁL"   19,7*(2,25*2+2,8)*0,25  
"trámy"        4,0*0,45*0,2*2+4,0*0,2*0,2*2  
Součet 76,924</t>
  </si>
  <si>
    <t>576156311</t>
  </si>
  <si>
    <t>Asfaltový koberec otevřený AKO 16 (AKOH) tl 60 mm š do 3 m z nemodifikovaného asfaltu</t>
  </si>
  <si>
    <t>631311116</t>
  </si>
  <si>
    <t>Mazanina tl do 80 mm z betonu prostého bez zvýšených nároků na prostředí tř. C 25/30</t>
  </si>
  <si>
    <t>"stropy"    
"šp6"       5,81*4,25*0,075+1,4*2,36*0,075  
"6a"         4,0*3,8*0,075  
"7b"         4,5*4,0*0,075  
"kanál"    19,7*2,8*0,075  
"d11"       1,8*2,6*0,075  
(1,59+0,975)/2*2,6*0,075  
Součet 9,328</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</si>
  <si>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 betonu prostého a 27* 32 - Základy z 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</si>
  <si>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631311126</t>
  </si>
  <si>
    <t>Mazanina tl do 120 mm z betonu prostého bez zvýšených nároků na prostředí tř. C 25/30</t>
  </si>
  <si>
    <t>"podle dna"         (39,932+18,04)/0,2*0,1*2  
"pod kanálem"     19,7*2,8*0,1*2  
Součet 69,004</t>
  </si>
  <si>
    <t>631311136</t>
  </si>
  <si>
    <t>Mazanina tl do 240 mm z betonu prostého bez zvýšených nároků na prostředí tř. C 25/30</t>
  </si>
  <si>
    <t>"6a"          3,4*3,2*0,125  
"kanál"     19,7*2,3*0,125  
"7"            3,8*3,145+0,125  
"7a"          2,0*4,4*0,125  
"b"           4,0*4,0*0,125  
"c"           3,67*3,75*0,125  
Součet 23,92</t>
  </si>
  <si>
    <t>631362021</t>
  </si>
  <si>
    <t>Výztuž mazanin svařovanými sítěmi Kari</t>
  </si>
  <si>
    <t>"šp7"     3,8*3,145*0,004</t>
  </si>
  <si>
    <t>1. Výztuž podezdívek příček se oceňuje položkou 278 36-1111 souboru cen 278 36-11.1 - Výztuž základu (podezdívky) betonového.</t>
  </si>
  <si>
    <t>11163150</t>
  </si>
  <si>
    <t>lak penetrační asfaltový</t>
  </si>
  <si>
    <t>319,594 * 0,0003 ' Přepočtené koeficientem množství  
392,28 * 0,00035 ' Přepočtené koeficientem množství</t>
  </si>
  <si>
    <t>R-246137000</t>
  </si>
  <si>
    <t>nátěr polyuretanový na betonové podlahy bal.5 kg</t>
  </si>
  <si>
    <t>104,411 * 3 ' Přepočtené koeficientem množství</t>
  </si>
  <si>
    <t>dodávka materiálu, včetně vnitrostaveništní a mimostaveništní dopravy</t>
  </si>
  <si>
    <t>R-628331580</t>
  </si>
  <si>
    <t>Podkladní natavovací pás tl. 4 mm z oxidovaného asfaltu s nosnou vložkou ze skleněné tkaniny, opatřený na horním povrchu jemnozrnným posypem</t>
  </si>
  <si>
    <t>639,188 * 1,15 ' Přepočtené koeficientem množství  
784,4 * 1,2 ' Přepočtené koeficientem množství</t>
  </si>
  <si>
    <t>69311068</t>
  </si>
  <si>
    <t>geotextilie netkaná separační, ochranná, filtrační, drenážní PP 300g/m2</t>
  </si>
  <si>
    <t>319,594 * 1,05 ' Přepočtené koeficientem množství  
392,2 * 1,05 ' Přepočtené koeficientem množství</t>
  </si>
  <si>
    <t>711111001</t>
  </si>
  <si>
    <t>Provedení izolace proti zemní vlhkosti vodorovné za studena nátěrem penetračním</t>
  </si>
  <si>
    <t>"stropy"  
"d1,2,3,4"   5,7*4,1*2  
"d5"         1,38*2,35*2  
"d6,7"      4,0*3,8*2  
"d8"         1,0*1,3*2  
"d9"        2,6*5,0*2  
"d10"      3,75*3,645*2  
"11"        2,6*1,8*2  
"12"        (0,975+1,59)/2*2,6*2  
"13,14"   4,0*4,5*2  
"15"        4,17*2,12*2  
"kanál"    19,7*2,8*2  
Součet 319,593</t>
  </si>
  <si>
    <t>1. Izolace plochy jednotlivě do 10 m2 se oceňují skladebně cenou příslušné izolace a cenou 711 19-9095 Příplatek za plochu do 10 m2.</t>
  </si>
  <si>
    <t>711111052</t>
  </si>
  <si>
    <t>Provedení izolace proti zemní vlhkosti vodorovné za studena 2x nátěr tekutou lepenkou</t>
  </si>
  <si>
    <t>"vodorovný 7"      3,75*3,645       
"7a"                      2,6*5,0  
"7c"                      4,2*2,12  
Mezisoučet 35.57275  
"svislý"                (5,81+4,25)*2*0,65  
                           (2,6+5,0)*2*2,2  
                           (3,8+3,64)*2*1,5  
Mezisoučet 68.838  
Součet 104,411</t>
  </si>
  <si>
    <t>711112001</t>
  </si>
  <si>
    <t>Provedení izolace proti zemní vlhkosti svislé za studena nátěrem penetračním</t>
  </si>
  <si>
    <t>"kanál"    19,2*2,8*2  
"6"           (4,3+5,7+0,6)*3,0  
"6a"         (4,0+3,8)*2*8,3  
"7a"         (5,0+2,6)*2*4,84  
"7b"         4,5+4,0  
                (3,75+3,645)*2*2,8  
Součet 392,28</t>
  </si>
  <si>
    <t>711131811</t>
  </si>
  <si>
    <t>Odstranění izolace proti zemní vlhkosti vodorovné</t>
  </si>
  <si>
    <t>"šp6"        5,56*3,7*2  
"šp7"        6,1*3,745+1,4*3,625+2,6*1,8*2  
Součet 78,424</t>
  </si>
  <si>
    <t>1. Ceny se používají pro odstranění hydroizolačních pásů a folií bez rozlišení tloušťky a počtu vrstev.</t>
  </si>
  <si>
    <t>711131821</t>
  </si>
  <si>
    <t>Odstranění izolace proti zemní vlhkosti svislé</t>
  </si>
  <si>
    <t>(5,56+3,7+0,7)*2,84  
(6,1+8,56)*2*2,8  
Součet 110,382</t>
  </si>
  <si>
    <t>711141559</t>
  </si>
  <si>
    <t>Provedení izolace proti zemní vlhkosti pásy přitavením vodorovné NAIP</t>
  </si>
  <si>
    <t>319,594*2</t>
  </si>
  <si>
    <t>1. Izolace plochy jednotlivě do 10 m2 se oceňují skladebně cenou příslušné izolace a cenou 711 19-9097 Příplatek za plochu do 10 m2.</t>
  </si>
  <si>
    <t>711142559</t>
  </si>
  <si>
    <t>Provedení izolace proti zemní vlhkosti pásy přitavením svislé NAIP</t>
  </si>
  <si>
    <t>392,2*2</t>
  </si>
  <si>
    <t>711491172</t>
  </si>
  <si>
    <t>Provedení doplňků izolace proti vodě na vodorovné ploše z textilií vrstva ochranná</t>
  </si>
  <si>
    <t>1. V ceně -1177 jsou započteny i náklady na navrtání, osazení hmoždinek a zatmelení.</t>
  </si>
  <si>
    <t>711491272</t>
  </si>
  <si>
    <t>Provedení doplňků izolace proti vodě na ploše svislé z textilií vrstva ochranná</t>
  </si>
  <si>
    <t>741</t>
  </si>
  <si>
    <t>Elektroinstalace - dodávky a montáže</t>
  </si>
  <si>
    <t>R-741001</t>
  </si>
  <si>
    <t>Svítidlo zářivkové 2x36W krytí IP66 včetně trubic</t>
  </si>
  <si>
    <t>položka obsahuje dodávku a montáž</t>
  </si>
  <si>
    <t>R-741002</t>
  </si>
  <si>
    <t>Kabel celoplastový 3x1,5</t>
  </si>
  <si>
    <t>R-741003</t>
  </si>
  <si>
    <t>Kabel celoplastový 4x1,5</t>
  </si>
  <si>
    <t>R-741004</t>
  </si>
  <si>
    <t>Kabel celoplastový 7x1,5</t>
  </si>
  <si>
    <t>R-741005</t>
  </si>
  <si>
    <t>Krabice propojovací</t>
  </si>
  <si>
    <t>R-741006</t>
  </si>
  <si>
    <t>kabelový žlab drátový 50x50 žárově zinkovaný včetně spojek, nosníků a ostatního materiálu</t>
  </si>
  <si>
    <t>R-741007</t>
  </si>
  <si>
    <t>Hlavní ochranná přípojnice</t>
  </si>
  <si>
    <t>R-741008</t>
  </si>
  <si>
    <t>Plovákový spínač hladiny</t>
  </si>
  <si>
    <t>R-741009</t>
  </si>
  <si>
    <t>Zemní pásek Fe-Zn 30x4</t>
  </si>
  <si>
    <t>R-741010</t>
  </si>
  <si>
    <t>vodič Cu 6 zelenožlutý</t>
  </si>
  <si>
    <t>R-741011</t>
  </si>
  <si>
    <t>Rozvaděč - kompletní, včetně vystrojení</t>
  </si>
  <si>
    <t>R-741012</t>
  </si>
  <si>
    <t>Výchozí revize elektro</t>
  </si>
  <si>
    <t>R-286000001</t>
  </si>
  <si>
    <t>Žebřík žárově pozink. vč.příslušenství</t>
  </si>
  <si>
    <t>R-767832100</t>
  </si>
  <si>
    <t>Montáž žebříků</t>
  </si>
  <si>
    <t>2,3*2+7,8+2,2*2+3,8+2,7*2+3,3*2</t>
  </si>
  <si>
    <t>767996702</t>
  </si>
  <si>
    <t>Demontáž atypických zámečnických konstrukcí řezáním hmotnosti jednotlivých dílů do 100 kg</t>
  </si>
  <si>
    <t>1. Cenami nelze oceňovat demontáž jmenovité konstrukce, pro kterou jsou ceny v katalogu již stanoveny.  
2. Ceny lze užít pro sortiment zámečnických konstrukcí, nikoliv pro sloupy, kolejnice, vazníky apod.  
3. Volba cen se řídí hmotností jednotlivě demontovaného dílu konstrukce.</t>
  </si>
  <si>
    <t>R-552410100</t>
  </si>
  <si>
    <t>poklop třída B 125, kruhový rám, vstup 600 mm</t>
  </si>
  <si>
    <t>R-562306040.3</t>
  </si>
  <si>
    <t>Poklop plast. 600/900 tř. B125 uzamykatelný s pevnostnímy nerez šrouby</t>
  </si>
  <si>
    <t>R-562306040.4</t>
  </si>
  <si>
    <t>Poklop plast. 600/900 tř. D400 uzamykatelný s pevnostnímy nerez šrouby</t>
  </si>
  <si>
    <t>R-592241800</t>
  </si>
  <si>
    <t>dno betonové šachtové</t>
  </si>
  <si>
    <t>R-592243060</t>
  </si>
  <si>
    <t>skruž betonová šachetní D100x50x12 cm</t>
  </si>
  <si>
    <t>R-592243150</t>
  </si>
  <si>
    <t>deska betonová zákrytová</t>
  </si>
  <si>
    <t>R-592243230.1</t>
  </si>
  <si>
    <t>prstenec šachetní betonový vyrovnávací</t>
  </si>
  <si>
    <t>R-592243480</t>
  </si>
  <si>
    <t>těsnění elastomerové pro spojení šachetních dílců</t>
  </si>
  <si>
    <t>894411121</t>
  </si>
  <si>
    <t>Zřízení šachet kanalizačních z betonových dílců na potrubí DN nad 200 do 300 dno beton tř. C 25/30</t>
  </si>
  <si>
    <t>1. Příplatek k ceně šachet z betonových dílců za každých dalších i započatých 0,60 m výšky vstupu se oceňuje cenou 894 11-8001 této části katalogu.  
2. V cenách jsou započteny i náklady na:  
a) podkladní desku z betonu prostého.  
b) zhotovení monolitického dna  
3. V cenách nejsou započteny náklady na:  
a) litinové poklopy; osazení litinových poklopů se oceňuje cenami souboru cen 899 10- . 1 Osazení poklopů litinových a ocelových včetně rámů části A 01 tohoto katalogu; dodání poklopů se oceňuje ve specifikaci,  
b) dodání betonových dílců (vyrovnávací prstenec, přechodová skruž, přechodová deska, skruže, šachtové a skružová těsnění); tyto se oceňují ve specifikaci.</t>
  </si>
  <si>
    <t>899103112</t>
  </si>
  <si>
    <t>Osazení poklopů litinových nebo ocelových včetně rámů pro třídu zatížení B125, C250</t>
  </si>
  <si>
    <t>1. V cenách 899 10 -.112 nejsou započteny náklady na dodání poklopů včetně rámů; tyto náklady se oceňují ve specifikaci.  
2. V cenách 899 10 -.113 nejsou započteny náklady na:  
a) dodání poklopů; tyto náklady se oceňují ve specifikaci,  
b) montáž rámů, která se oceňuje cenami souboru 452 11-21.. části A01 tohoto katalogu.  
3. Poklopy a vtokové mříže dělíme do těchto tříd zatížení:  
a) A15, A50 pro plochy používané výlučně chodci a cyklisty,  
b) B125 pro chodníky, pěší zóny a plochy srovnatelné, plochy pro stání a parkování osobních automobilů i v patrech,  
c) C250 pro poklopy umístěné v ploše odvodňovacích proužků pozemní komunikace, která měřeno od hrany obrubníku, zasahuje nejvíce 0,5 m do vozovkya nejvíce 0,2 m do chodníku,  
d) D400 pro vozovky pozemních komunikací, ulice pro pěší, zpevněné krajnice a parkovací plochy, které jsou přístupné pro všechny druhy silničních vozidel,  
e) E600 pro plochy, které budou vystavené zvláště vysokému zatížení kol.</t>
  </si>
  <si>
    <t>R-592270000</t>
  </si>
  <si>
    <t>žlab odvodňovací ACO N100 typ 6,polymerbeton 100 x 12x10cm - nebo rovnocenný</t>
  </si>
  <si>
    <t>R-592270200</t>
  </si>
  <si>
    <t>rošt můstkový ACO N100 - pozink.ocel 100cm - nebo rovnocenný</t>
  </si>
  <si>
    <t>935113111</t>
  </si>
  <si>
    <t>Osazení odvodňovacího polymerbetonového žlabu s krycím roštem šířky do 200 mm</t>
  </si>
  <si>
    <t>1. V cenách jsou započteny i náklady na předepsané obetonování a lože z betonu.  
2. V cenách nejsou započteny náklady na odvodňovací žlab s příslušenstvím; tyto náklady se oceňují ve specifikaci.</t>
  </si>
  <si>
    <t>952901411</t>
  </si>
  <si>
    <t>Vyčištění ostatních objektů (kanálů, zásobníků, kůlen) při jakékoliv výšce podlaží</t>
  </si>
  <si>
    <t>"podle vodor. izolacey"  
319,594/2</t>
  </si>
  <si>
    <t>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  
2. Střešní plochy hal se světlíky nebo okny se oceňují jako podlaží cenou -1221.  
3. Množství měrných jednotek se určuje v m2 půdorysné plochy každého podlaží, dané vnějším obrysem podlaží budovy. Plochy balkonů se přičítají.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  
6. V ceně -1311 jsou započteny náklady na zametení a čištění dlažeb, umytí, vyčištění okenních a dveřních rámů a zařizovacích předmětů.  
7. V ceně -1411 jsou započteny náklady na vynesení zbytků stavebního rumu, kropení a 2x zametení podlah, oprášení stěn a výplní otvorů.</t>
  </si>
  <si>
    <t>961055111</t>
  </si>
  <si>
    <t>Bourání základů ze ŽB</t>
  </si>
  <si>
    <t>"šp6"        5,56*3,7*0,3  
"šp7"        2,5*3,745*0,4  
                 3,625*5,12*0,3  
Součet 15,485</t>
  </si>
  <si>
    <t>962052211</t>
  </si>
  <si>
    <t>Bourání zdiva nadzákladového ze ŽB přes 1 m3</t>
  </si>
  <si>
    <t>"šp6"                    (0,85+5,26+1,3+0,7)*0,25*0,3  
                            5,56*0,3*2,44  
"šp7"                    6,1*2,2*0,3*2  
                            (4,52*2+3,625)*2,0*0,3  
                            (1,8*2+2,0)*0,95*0,25  
""                -2,45*1,54*0,3      
                  -1,48*0,95*0,25  
"opěrka"             "šp6"       3,7*0,6*3,7  
                           "šp7"       3,745*0,6*5,36  
                                          4,5*1,0*1,7  
                                          4,5*1,4*1,0  
Součet 42,34</t>
  </si>
  <si>
    <t>1. Bourání pilířů o průřezu přes 0,36 m2 se oceňuje cenami - 2210 a -2211 jako bourání zdiva nadzákladového železobetonového.</t>
  </si>
  <si>
    <t>963051113</t>
  </si>
  <si>
    <t>Bourání ŽB stropů deskových tl přes 80 mm</t>
  </si>
  <si>
    <t>"šp6"        5,56*3,7*0,2  
"šp7"        6,1*3,745*0,2+1,4*3,625*0,2+2,6*1,8*0,2  
"trámy"    4,0*0,25*0,25*2  
Součet 11,134</t>
  </si>
  <si>
    <t>1. Cenu -1313 lze použít i pro bourání bedničkových stropů. Množství jednotek se určuje v m3 včetně dutin.</t>
  </si>
  <si>
    <t xml:space="preserve">  SO 08-73-02</t>
  </si>
  <si>
    <t>Přeložka horkovodu 2 x DN 300, km 3,167</t>
  </si>
  <si>
    <t>SO 08-73-02</t>
  </si>
  <si>
    <t>minerální vata 2,94t  + Plasty 1,23 t</t>
  </si>
  <si>
    <t>R801009</t>
  </si>
  <si>
    <t>Trubková klenutá dna DN300, PN40, prům.323,9x7,1 (provizorní zaslepení během realizace nové přeložky), ocel P235GH</t>
  </si>
  <si>
    <t>tvarovky vyrobené při montáži z potrubí (cena za vys. odboč., mater.v potrubí)</t>
  </si>
  <si>
    <t>R803002</t>
  </si>
  <si>
    <t>Kluzná podpěra typ 614.2, povrch žárov.pozink., DN300, h=380mm, l=330mm, s nerez.leštěnou kluznou plochou</t>
  </si>
  <si>
    <t>kl.podpěra P1-1 až P1-5</t>
  </si>
  <si>
    <t>R803021</t>
  </si>
  <si>
    <t>Ocelová podpěra l=1375mm, svařenec z tyčí dle detailu na výkr., opatřená žárovým zinkováním, dodávky včetně kotevních patek a kotevního materiálu, na stavbě na pozink.povrch připevňované prvky - štoub</t>
  </si>
  <si>
    <t>kl.podpěra S1-22</t>
  </si>
  <si>
    <t>R803014</t>
  </si>
  <si>
    <t>Ocelová deska 1600x600mm z plechu tl.10mm, včetně kotevní pásoviny pro zabudování do hlavy nové železobet.patky</t>
  </si>
  <si>
    <t>kl.podpěra S1-23</t>
  </si>
  <si>
    <t>pev.bod PB1-02a</t>
  </si>
  <si>
    <t>R803022</t>
  </si>
  <si>
    <t>Podpěry a upevnění odvzdušňovacího potrubí DN25, kotvení s certif.el.odporem min.50k?</t>
  </si>
  <si>
    <t>R803023</t>
  </si>
  <si>
    <t>Lehká montážní drážka z IPE120, žárov.pozink., dodávka a montáž včetně kotvení do stopu kanálu s certif.el.odporem min.50k?</t>
  </si>
  <si>
    <t>celk.délka drážky nad jednou trubkou 35,68m</t>
  </si>
  <si>
    <t>R804013</t>
  </si>
  <si>
    <t>Nátěr ocel.potrubí syntet. zákl. dvojnásobný, s odol. do teploty 180°C - DN 350</t>
  </si>
  <si>
    <t>R804015</t>
  </si>
  <si>
    <t>Nátěr ocel.potrubí syntet. zákl. dvojnásobný, s odol. do teploty 180°C - DN 300</t>
  </si>
  <si>
    <t>R804017</t>
  </si>
  <si>
    <t>Nátěr ocel.potrubí syntet. zákl. dvojnásobný, s odol. do teploty 180°C - DN 100</t>
  </si>
  <si>
    <t>R804019</t>
  </si>
  <si>
    <t>Nátěr ocel.potrubí syntet. zákl. dvojnásobný, s odol. do teploty 180°C - DN 80</t>
  </si>
  <si>
    <t>R804021</t>
  </si>
  <si>
    <t>Nátěr ocel.potrubí syntet. zákl. dvojnásobný, s odol. do teploty 180°C - DN 25</t>
  </si>
  <si>
    <t>R804025</t>
  </si>
  <si>
    <t>chránička ocelová prům.813x10,0 - vč. kotev.plechu pro upev. ve zdivu, zákl. a vrchní antikor.nátěr</t>
  </si>
  <si>
    <t>R804027</t>
  </si>
  <si>
    <t>chránička ocelová prům.711x10,0 - vč. kotev.plechu pro upev. ve zdivu, zákl. a vrchní antikor.nátěr</t>
  </si>
  <si>
    <t>R804029</t>
  </si>
  <si>
    <t>chránička ocelová prům.610x10,0 - vč. kotev.plechu pro upev. ve zdivu, zákl. a vrchní antikor.nátěr</t>
  </si>
  <si>
    <t>R804031</t>
  </si>
  <si>
    <t>manžeta kauč.EPDM centrická prům.813 / prům.656 vč.nerez.upev.materiálu</t>
  </si>
  <si>
    <t>R804034</t>
  </si>
  <si>
    <t>manžeta kauč.EPDM centrická prům.711 / prům.556 vč.nerez.upev.materiálu</t>
  </si>
  <si>
    <t>2 ks kl.uložení a 14ks pruž.závěsů na mostě</t>
  </si>
  <si>
    <t>R805003</t>
  </si>
  <si>
    <t>Příplatek za demontáž potrubí DN300 na mostě</t>
  </si>
  <si>
    <t>R805006</t>
  </si>
  <si>
    <t>Demontáž odvzd.armatur DN25 včetně přírub</t>
  </si>
  <si>
    <t>počet vč.odv.nádob</t>
  </si>
  <si>
    <t>R805008</t>
  </si>
  <si>
    <t>Demontáž doplň.ocelové konstrukce pro uložení potrubí</t>
  </si>
  <si>
    <t>4ks opěr.patek pro kluz.uložení á 87kg, 7ks nosníků pro pruž.závěsy á 43kg, váhy dle pův.PD</t>
  </si>
  <si>
    <t>R805011</t>
  </si>
  <si>
    <t>Demontáž tepelné izolace z kamenné vlny s povrchem z PE-HD včetně ekologické likvidace (138m na prům.564mm)</t>
  </si>
  <si>
    <t xml:space="preserve">  SO 08-73-02.1</t>
  </si>
  <si>
    <t>Přeložka horkovodu 2 x DN 300 - stavební část, km 3,167</t>
  </si>
  <si>
    <t>SO 08-73-02.1</t>
  </si>
  <si>
    <t>5*1</t>
  </si>
  <si>
    <t>OCELOVÁ PLOŠINA 4,2*3,2m D+MTŽ</t>
  </si>
  <si>
    <t>4,2*3,2</t>
  </si>
  <si>
    <t>"kanál"        35,6*5,33*2  
"š02"           (1,2+6,5+6,4+3,15+1,4*2+3,3)*5,33  
"01"            (6,0+5,0)*5,33    
"01a"          (4,5+5,9+3,25)*3,7  
Součet 613,087</t>
  </si>
  <si>
    <t>35,6*2+1,2+6,5+6,4+3,15+1,4*2+3,3+6,0+5,0+4,5+5,9+3,25</t>
  </si>
  <si>
    <t>131251206</t>
  </si>
  <si>
    <t>Hloubení jam zapažených v hornině třídy těžitelnosti I, skupiny 3 objem do 5000 m3 strojně</t>
  </si>
  <si>
    <t>"kanál"               35,6*5,3*5,33*0,4  
"š02"                  5,3*6,4*5,33+3,3*1,4*5,33*0,4  
"š01"                  6,0*5,0*6,5*0,4  
"01a"                 (4,57+3,25)/2*5,9*3,7*0,4  
Součet 705,051</t>
  </si>
  <si>
    <t>131351206</t>
  </si>
  <si>
    <t>Hloubení jam zapažených v hornině třídy těžitelnosti II, skupiny 4 objem do 5000 m3 strojně</t>
  </si>
  <si>
    <t>131451206</t>
  </si>
  <si>
    <t>Hloubení jam zapažených v hornině třídy těžitelnosti II, skupiny 5 objem do 5000 m3 strojně</t>
  </si>
  <si>
    <t>(705,051*2+352,525)*0,7</t>
  </si>
  <si>
    <t>35,6*5,3*1,0  
5,3*6,4*1,0  
3,3*1,4*1,0  
6,0*5,0*1,0  
Součet 257,22  
257,22*0,07</t>
  </si>
  <si>
    <t>35,6*5,3*0,33  
5,3*6,4*0,33  
3,3*1,4*0,33  
6,0*5,0*0,33  
Součet 84,883  
84,883*0,07</t>
  </si>
  <si>
    <t>(1762,628-352,525)*2-514,999</t>
  </si>
  <si>
    <t>"výkop"      705,051*2+352,525  
Mezisoučet 1762.627  
"vytl.kubatura"       -35,6*2,9*3,2   
"š02"                      -4,1*4,0*5,33  
"š01"                      -4,8*3,8*5,33  
Mezisoučet -514.9992  
Součet 1247,628</t>
  </si>
  <si>
    <t>"Š02a"               3,3*1,3*5,33+3,3*1,4*2,5  
"vytl. kub"           -3,14*0,625*0,625*2,0  
Mezisoučet 31.962575  
"pod základy - kanál"     35,6*3,0*0,15  
"šachty"                         (2,8*4,0+1,5*4,0+4,8*3,8+3,5*2,8+2,0*1,4)*0,15  
Mezisoučet 23.226  
Součet 55,189</t>
  </si>
  <si>
    <t>"š02"                      2,8*4,0*0,3  
                              1,5*4,0*0,3  
"š01"              4,8*3,8*0,3  
"01a"               3,5*(3,04+2,543)/2*0,3  
                       2,0*2,9*0,3  
Součet 15,303</t>
  </si>
  <si>
    <t>(2,8+4,0)*2*0,3  
(1,5+4,0)*2*0,3  
(4,8+3,8)*2*0,3  
(3,5+2,79)*2*0,3  
(2,0+2,9)*2*0,3  
Součet 19,254</t>
  </si>
  <si>
    <t>15,303*0,080</t>
  </si>
  <si>
    <t>"š02"                (3,9+3,4)*2*4,15*0,3  
"vršek"             (2,8*2+3,4)*0,9*0,3  
"01"                  (4,8+3,2)*2*5,05*0,3  
                        (2,0*0,3*0,35)+1,0*2*0,55*0,2+1,0*0,4*0,55  
"01a"                (3,5+2,27)*2*4,05*0,25  
Součet 57,181</t>
  </si>
  <si>
    <t>"š02"                (3,9+3,4)*2*4,15*2  
"vršek"             (2,8+3,4)*2*0,9*2  
"01"                  (4,8+3,2)*2*5,05*2  
                        (2,0+1,4)*2*0,55+(0,6+0,9)*2*0,55*2  
"01a"                (3,5+2,27)*2*4,05*2  
Součet 405,614</t>
  </si>
  <si>
    <t>50,181*0,080</t>
  </si>
  <si>
    <t>1,0*0,95*0,3*2</t>
  </si>
  <si>
    <t>"D1"         2,8*4,0*0,2  
"D2"        1,5*4,0*0,2  
"D3"        4,8*3,8*0,25  
"D4"        3,5*(3,04+2,543)/2*0,2  
"D5"       2,0*1,4*0,2  
Mezisoučet 10.514050000000001  
"KANÁL"       35,6*2,9*0,3  
                    2,0*2,9*0,3  
Mezisoučet 32.712  
"Sk - kanál U"      (2,9+2,32*2)*37,6*0,3  
Mezisoučet 85.0512  
Součet 128,277</t>
  </si>
  <si>
    <t>"KANÁL"     35,6*2,9*0,075  
"Š01"          4,8*3,8*0,075  
Součet 9,111</t>
  </si>
  <si>
    <t>"D1"         2,8*4,0*0,1*2  
"D2"        1,5*4,0*0,1*2  
"D3"        4,8*3,8*0,1*2  
"D4"        3,5*(3,04+2,543)/2*0,1*2  
"D5"       2,0*1,4*0,1*2  
Mezisoučet 9.602050000000002  
"KANÁL"       35,6*2,9*0,1*2  
                    2,0*2,9*0,1*2  
Mezisoučet 21.808  
"Sk - kanál U"      (2,9+2,32*2)*37,6*0,1*2  
Mezisoučet 56.7008  
Součet 88,111</t>
  </si>
  <si>
    <t>"kanál"       36,6*2,3*0,125  
"šachty"     3,5*3,4*0,125  
                   4,2*3,2*0,125+2,5*3,0*0,125  
Součet 14,628</t>
  </si>
  <si>
    <t>314,1 * 0,0003 ' Přepočtené koeficientem množství  
459,554 * 0,00035 ' Přepočtené koeficientem množství</t>
  </si>
  <si>
    <t>72,865 * 3 ' Přepočtené koeficientem množství</t>
  </si>
  <si>
    <t>628,2 * 1,15 ' Přepočtené koeficientem množství  
919,108 * 1,2 ' Přepočtené koeficientem množství</t>
  </si>
  <si>
    <t>314,1 * 1,05 ' Přepočtené koeficientem množství  
459,554 * 1,05 ' Přepočtené koeficientem množství</t>
  </si>
  <si>
    <t>157,05*2</t>
  </si>
  <si>
    <t>4,1*4,0  
(4,0+2,8)*2*1,5  
2,2*1,4+(2,2+1,4)*2*0,5  
(3,04+2,54)/2*3,5  
(3,5+3,04)*2*1,5  
Součet 72,865</t>
  </si>
  <si>
    <t>"kanál"                        35,6*2,97*2  
"š02"                           (4,1+4,0)*2*5,9  
"š01"                           (4,8+3,8)*2*6,25  
"š01a"                         (3,5+2,93)*2*3,5  
Součet 459,554</t>
  </si>
  <si>
    <t>314,1*2</t>
  </si>
  <si>
    <t>459,554*2</t>
  </si>
  <si>
    <t>2,55+2,8+3,85+3,85</t>
  </si>
  <si>
    <t>R-592243070</t>
  </si>
  <si>
    <t>skruž betonová šachetní</t>
  </si>
  <si>
    <t>DLE STROPŮ  
"D1"         2,8*4,0  
"D2"        1,5*4,0  
"D3"        4,8*3,8  
"D4"        3,5*(3,04+2,543)/2  
"D5"       2,0*1,4  
Mezisoučet 48.01025  
"KANÁL"       35,6*2,9  
                    2,0*2,9  
Mezisoučet 109.03999999999999  
Součet 157,05</t>
  </si>
  <si>
    <t>2,192*2,736*1,6  
3,035*5,029*2,5  
3,15*5,0*2,5  
2,3*2,6*1,6  
Součet 96,696</t>
  </si>
  <si>
    <t xml:space="preserve">  SO 08-73-03</t>
  </si>
  <si>
    <t>Přeložka horkovodu 2 x DN 300, km 3,600 - 3,700</t>
  </si>
  <si>
    <t>SO 08-73-03</t>
  </si>
  <si>
    <t>minerální vata 10,812t  + Plasty 4,51 t</t>
  </si>
  <si>
    <t>R801002</t>
  </si>
  <si>
    <t>Potrubí ocelové DN350 bezešvé prům.355,6x8,0 , ocel s požadovanou mezí kluzu 200 MPa při max.provoz.teplotě, ocel P235GH, trubky dodány v 6m délkách</t>
  </si>
  <si>
    <t>ST37</t>
  </si>
  <si>
    <t>R801004</t>
  </si>
  <si>
    <t>Potrubní oblouk DN350, R=2,5DN, prům.355,6x8,0, R=850mm, ocel s požadovanou mezí kluzu 280 MPa a mezi pevnosti 370 MPa při max.provoz.teplotě, ocel P355GH</t>
  </si>
  <si>
    <t>ST52</t>
  </si>
  <si>
    <t>R802010</t>
  </si>
  <si>
    <t>Speciální přírubový spoj a certifikovaným elektrickým odporem, dvě příruby ocelové tř.11 s krkem a hr.těsnící lištou, včetně spojovacího a těsnícího materiálu DN300, PN40</t>
  </si>
  <si>
    <t>R803005</t>
  </si>
  <si>
    <t>Doplnění a kontrola kotevního stojanu DN300, doplnění návarků pro zachycení axiál.sil, výměna kotevních šroubů na stojanu a kontrola</t>
  </si>
  <si>
    <t>u pevného bodu PB1-05 (za účasti projektanta-statika)</t>
  </si>
  <si>
    <t>R803007</t>
  </si>
  <si>
    <t>Kotevní stojan třítřmenový, typ 653, povrch žárov.pozink., s otvory pro ukotvení, včetně kotevního materiálu, DN350</t>
  </si>
  <si>
    <t>PB1-05a, PB1-06, PB1-07</t>
  </si>
  <si>
    <t>R803009</t>
  </si>
  <si>
    <t>Kotevní stojan třítřmenový, typ 653, povrch žárov.pozink., s otvory pro ukotvení, včetně kotevního materiálu, DN300</t>
  </si>
  <si>
    <t>PB1-07a + provizorium na S1-90</t>
  </si>
  <si>
    <t>R803011</t>
  </si>
  <si>
    <t>Kotevní stojan třítřmenový, typ 653, ocelový bez povrchové ochrany, dodávky včetně ocel.kotevní konstrukce DN300</t>
  </si>
  <si>
    <t>pro provizorní ukotvení vychladlého potrubí na patce S1-90, provizorní místo PB1-07a</t>
  </si>
  <si>
    <t>Ocelová podpěra l=1575mm, svařenec z tyčí dle detailu na výkr., opatřená žárovým zinkováním, dodávka včetně kotevních patek a kotevního materiálu, na stavbě na pozink.povrch připevňované prvky - štoub</t>
  </si>
  <si>
    <t>ováním, kotvení do železobetonových konstrukcí speciálními chem.kotvami s certif.elektr.odporem  
~</t>
  </si>
  <si>
    <t>kl.podpěra S1-64, 65, 66, 70, 71, 72, 73, 74, 75, 76, 77, 78, 79, 83, 84, 85, 86, 87, 88, 89</t>
  </si>
  <si>
    <t>R803018</t>
  </si>
  <si>
    <t>Ocelová podpěra l=1875mm, svařenec z tyčí dle detailu na výkr., opatřená žár.zinkováním, dodávka včetně kotevních patek a kotev.materiálu, na stavbě na pozink.povrch připev.prvky - štoubováním, kotven</t>
  </si>
  <si>
    <t>í do žb. konstrukcí speciál.chem.kotvami s certif. elektr.odporem min.50k?  
~</t>
  </si>
  <si>
    <t>kl.podpěra S1-67, 68, 69, 80, 81, 82</t>
  </si>
  <si>
    <t>R803019</t>
  </si>
  <si>
    <t>pevné body PB1-05a, PB1-06</t>
  </si>
  <si>
    <t>Ocelová podpěra l=1375mm, svařenec z tyčí dle detailu na výkr., opatřená žárovým zinkováním, dodávka včetně kotevních patek a kotevního materiálu, na stavbě na pozink.povrch připevňované prvky - štoub</t>
  </si>
  <si>
    <t>pev.bod PB1-07</t>
  </si>
  <si>
    <t>v šachtě Š-07</t>
  </si>
  <si>
    <t>celk.délka drážky nad jednou trubkou 215m (po celé délce kanálu)</t>
  </si>
  <si>
    <t>Lehká montážní drážka z IPE120, žárov.pozink., dodávka a montáž včetně kotvení do stopu šachty, kotvení s cert.el.odporem min.50k?</t>
  </si>
  <si>
    <t>délka drážky nad jednou trubkou 1m (v Š-07)</t>
  </si>
  <si>
    <t>nad armaturami v šachtě Š-07</t>
  </si>
  <si>
    <t>R804024</t>
  </si>
  <si>
    <t>chránička ocelová prům.813x10,0 - včetně kotev.plechu pro upevnění ve zdivu objektu, zákl. a vrchní antikor.nátěr</t>
  </si>
  <si>
    <t>pro výstup z Š-03 a Š-08</t>
  </si>
  <si>
    <t>27 ks kl.uložení a 2ks pev.bodů</t>
  </si>
  <si>
    <t>R805004</t>
  </si>
  <si>
    <t>Demontáž ocelové konstrukce zákrytu sekčních armatur (odhad)</t>
  </si>
  <si>
    <t>19ks pro kluz.uložení á197kg, 8ks pro kl.uložení s os.vedením á349kg a 2ks pro pev.body á395kg, váhy dle pův.PD</t>
  </si>
  <si>
    <t>R805010</t>
  </si>
  <si>
    <t>Demontáž tepelné izolace z kamenné vlny s povrchem z PE-HD</t>
  </si>
  <si>
    <t>493m+16m na prům.564mm</t>
  </si>
  <si>
    <t xml:space="preserve">  SO 08-73-03.1</t>
  </si>
  <si>
    <t>Přeložka horkovodu 2 x DN 300 - stavební část, km 3,600 - 3,700</t>
  </si>
  <si>
    <t>SO 08-73-03.1</t>
  </si>
  <si>
    <t>10*1+100*0,01</t>
  </si>
  <si>
    <t>3,7*4,3</t>
  </si>
  <si>
    <t>(222,3+1,0*2)*5,94*2  
(4,4+1,0+6,1*2+5,1*2+1,4+6,2)*5,94  
Součet 2874,96</t>
  </si>
  <si>
    <t>3,4+5,2+1,0*2+222,3*2+1,0*4+0,6+4,4+1,34*2+6,1*2+5,1*2</t>
  </si>
  <si>
    <t>"kanál"               222,3*5,2*5,94*0,4  
"k1 04,05"          8,5*(5,1+6,1)*5,94*0,4  
"š04,05,06"      3,9*1,05*(5,7+5,8+5,5)*0,4  
"š07"                 6,6*1,2*(6,05+0,35)*2*0,4  
"š08"                 4,0*1,34*5,85+3,6*1,1*5,85*0,4  
"pb1-07a"         3,6*4,0*2,0*0,4  
Součet 3093,295</t>
  </si>
  <si>
    <t>"kanál"               222,3*5,2*5,94*0,2  
"k1 04,05"          8,5*(5,1+6,1)*5,94*0,2  
"š04,05,06"      3,9*1,05*(5,7+5,8+5,5)*0,2  
"š07"                 6,6*1,2*(6,05+0,35)*2*0,2  
"š08"                 4,0*1,34*5,85+3,6*1,1*5,85*0,2  
"pb1-07a"         3,6*4,0*2,0*0,2  
Součet 1562,325</t>
  </si>
  <si>
    <t>(3093,294*2+1562,325)*0,7</t>
  </si>
  <si>
    <t>940,0*0,07</t>
  </si>
  <si>
    <t>1562,325*0,07</t>
  </si>
  <si>
    <t>3093,294*2+5450,278</t>
  </si>
  <si>
    <t>11636,866+1562,325</t>
  </si>
  <si>
    <t>"výkop"                           3093,294*2+1562,325  
Mezisoučet 7748.913  
"vytl. kubatura"           
"kanál"                            -210,9*2,9*3,1  
"š03"                              -3,6*2,9*2,9-1,6*1,4*6,0  
"š04,5,6"                         -1,5*1,3*(5,6+5,7+5,4)   
"k1-04,05"                       -(5,1+6,1)*6,1*3,1  
"š07"                               -4,3*1,05*5,2*2-4,3*2,9*(5,2-3,1)  
"š08"                                 -2,9*3,6*2,1-1,6*1,4*5,85   
"pb"                                  -1,6*2,0*2,0  
Mezisoučet -2298.6349999999997  
Součet 5450,278</t>
  </si>
  <si>
    <t>"kanál"            210,9*0,9*0,15  
"š03"              3,6*2,3*0,15+1,7*1,6*0,15  
"š04,05,06"   1,5*1,05*0,15*3  
"k1+04,05"    5,6*(5,1+6,1)*0,15  
"š07"              4,3*4,9*0,15  
"š08"              3,6*2,9*0,15+1,1*1,6*0,15  
Součet 45,229</t>
  </si>
  <si>
    <t>"dle podkl. betonu"       45,23*2</t>
  </si>
  <si>
    <t>"KANÁL"              (210,9+2,9)*2*0,3  
"Š03"                  (1,6+1,1*2)*0,3  
"Š04,05,06"       (1,5+1,1*2)*0,3*3  
"K1-04,05"         (5,35+6,35+6,1)*2*0,3  
"Š07"                 (4,3+1,3*2)*0,3*2  
"Š08"                 (1,6+1,1*2)*0,3  
Součet 148,71</t>
  </si>
  <si>
    <t>90,46*0,080</t>
  </si>
  <si>
    <t>275321511</t>
  </si>
  <si>
    <t>Základové patky ze ŽB bez zvýšených nároků na prostředí tř. C 25/30</t>
  </si>
  <si>
    <t>1,6*2,0*2,0</t>
  </si>
  <si>
    <t>"kanál"              (210,9+2,9)*2*2,25*0,3  
"š03"                (3,6+2,3)*2*5,0*0,3  
                        (1,1+0,9*2)*6,0*0,3  
"š04,5,6"        (1,5+0,8*2)*(5,6+5,7+5,4)  
"komp04,05"    (6,1+6,1*2)*2,25*0,3  
                        (6,1+5,1*2)*2,25*0,3  
"š07"               (4,3+4,3)*2*4,65*0,3  
                       (1,0+0,9)*2*0,8*0,2  
"š8"                 (3,6+2,3)*2*3,1*0,3  
                       (1,6+0,8*2)*5,2*0,3  
Součet 427,243</t>
  </si>
  <si>
    <t>427,244/0,3*2</t>
  </si>
  <si>
    <t>427,244*0,080</t>
  </si>
  <si>
    <t>Stropy deskové + kanál ze ŽB - staveništní prefabrikáty - D+MTŽ</t>
  </si>
  <si>
    <t>"D1"             3,6*2,9*0,2  
"D2"             1,5*1,4*0,2  
"D3"             1,5*1,3*0,2*3  
Mezisoučet 3.678  
"DK1"           1,2*2,7*0,25*174  
"DK2"           1,15*2,7*0,25*1  
"DK3"           0,95*2,7*0,25*1  
"DK4"          3,0*1,2*0,25*18  
Mezisoučet 158.5575  
"š07 d4"          4,3*4,9*0,3  
Mezisoučet 6.321  
"D5"           1,0*1,3*0,2*2  
"Š08-D6"    3,6*2,9*0,2  
"D2*"         1,4*1,6*0,2  
Mezisoučet 3.056  
Součet 171,613</t>
  </si>
  <si>
    <t>"kanál"                210,9*2,9*0,075  
"k1-04,05"          6,1*(5,1+6,1)*0,075  
"š07"                  4,3*4,9*0,075  
Součet 52,575</t>
  </si>
  <si>
    <t>"pod zákl. deskou"       45,23/0,15*0,1*2  
Součet 60,307</t>
  </si>
  <si>
    <t>"kanál"       210,9*2,3*0,125  
"š03"         3,0*2,5*0,125+1,0*1,1*0,125  
"š04,5,6"   1,0*1,05*0,125*3  
"k1-04,5"    5,6*(5,1+6,1)*0,125  
"š07"           3,7*4,3*0,125  
"š08"          3,0*2,3*0,125  
Součet 72,794</t>
  </si>
  <si>
    <t>R-111631500</t>
  </si>
  <si>
    <t>lak asfaltový ALP/9 (t) bal 9 kg</t>
  </si>
  <si>
    <t>688,968 * 0,0003 ' Přepočtené koeficientem množství  
731,935 * 0,00035 ' Přepočtené koeficientem množství</t>
  </si>
  <si>
    <t>70,32 * 3 ' Přepočtené koeficientem množství</t>
  </si>
  <si>
    <t>1377,936 * 1,15 ' Přepočtené koeficientem množství  
1463,87 * 1,2 ' Přepočtené koeficientem množství</t>
  </si>
  <si>
    <t>R-693110410</t>
  </si>
  <si>
    <t>geotextilie netkaná, 300 g/m2</t>
  </si>
  <si>
    <t>688,968 * 1,05 ' Přepočtené koeficientem množství</t>
  </si>
  <si>
    <t>R-693110620</t>
  </si>
  <si>
    <t>geotextilie netkaná 300 g/m2</t>
  </si>
  <si>
    <t>731,935 * 1,05 ' Přepočtené koeficientem množství</t>
  </si>
  <si>
    <t>3,6*2,9  
(3,6+2,9)*2*1,83  
1,5*1,3*3  
(1,5+1,3)*2*0,25*3  
3,6*2,9  
(3,6+2,9)*2*1,2  
Součet 70,32</t>
  </si>
  <si>
    <t>"v. kanálu"        222,3*2+(2,9+1,1*2+5,1*2+6,1*2+1,0*4+4,0+1,1*2+1,5*2+2,0*2)*2,85  
"š03"                  (3,6+2,9+1,1)*2*2,65     
"š04,5,6"           (1,05+1,5)*2*(2,6+2,7+2,4)  
"š07"                  (4,3+4,9)*2*2,45+(1,3+1,0)*2*0,8*2  
"š08"                 (3,6+2,9)*2*(5,0-2,85)  
Součet 731,935</t>
  </si>
  <si>
    <t>688,968*2</t>
  </si>
  <si>
    <t>731,935*2</t>
  </si>
  <si>
    <t>R-741013</t>
  </si>
  <si>
    <t>Kabel celoplastový 3x2,5</t>
  </si>
  <si>
    <t>R-741014</t>
  </si>
  <si>
    <t>"s madlem"      5,55+3,1*2+4,8  
"bez madla"    4,95+5,05+4,75+3,03*2  
0+Součet 37,36</t>
  </si>
  <si>
    <t>202,8+16,4</t>
  </si>
  <si>
    <t>R-592270050</t>
  </si>
  <si>
    <t>žlab odvodňovací ACO N100 typ 10,polymerbeton,100 x 20x15 cm - nebo rovnocenný</t>
  </si>
  <si>
    <t>2,4</t>
  </si>
  <si>
    <t>202,8+16,4+2,4</t>
  </si>
  <si>
    <t>DLE STROPŮ  
3,678/0,2  
158,557/0,25  
6,321/0,3  
3,056/0,2  
Součet 688,968</t>
  </si>
  <si>
    <t>"stěna"         32,0*2,6*0,2  
"patky"         1,1*0,6*0,6*14  
"typ1"           0,7*1,5*1,2*11  
"typ2"           0,7*1,5*2,4*16  
"pb1-06,07"        2,0*1,5*2,0*2  
Součet 88,364</t>
  </si>
  <si>
    <t xml:space="preserve">  SO 90-70-01</t>
  </si>
  <si>
    <t>Ochrana kanalizací, Přeložka kanalizace Fr. Kloze</t>
  </si>
  <si>
    <t>SO 90-70-01</t>
  </si>
  <si>
    <t>002; 15*4</t>
  </si>
  <si>
    <t>002; 3*4*0,4+3*7*0,4</t>
  </si>
  <si>
    <t>002,003;(7*1,5*4)/2</t>
  </si>
  <si>
    <t>003,004; 7*0,85</t>
  </si>
  <si>
    <t>14118</t>
  </si>
  <si>
    <t>PROTLAČOVÁNÍ OCEL POTRUBÍ DN DO 1600MM</t>
  </si>
  <si>
    <t>003, 004; 10*0,4</t>
  </si>
  <si>
    <t>86672</t>
  </si>
  <si>
    <t>CHRÁNIČKY Z TRUB OCELOVÝCH DN DO 1200MM</t>
  </si>
  <si>
    <t>86872</t>
  </si>
  <si>
    <t>NASUNUTÍ OCELOVÉ POTRUBNÍ SEKCE DN DO 1200MM DO OCELOVÉ CHRÁNIČKY</t>
  </si>
  <si>
    <t>82460</t>
  </si>
  <si>
    <t>POTRUBÍ Z TRUB ŽELEZOBETONOVÝCH DN DO 800MM</t>
  </si>
  <si>
    <t>s čedič. Výstelkou</t>
  </si>
  <si>
    <t>89416</t>
  </si>
  <si>
    <t>ŠACHTY KANALIZAČ Z BETON DÍLCŮ NA POTRUBÍ DN DO 800MM</t>
  </si>
  <si>
    <t>s čedič. Obkladem</t>
  </si>
  <si>
    <t>899682</t>
  </si>
  <si>
    <t>ZKOUŠKA VODOTĚSNOSTI POTRUBÍ DN DO 800MM</t>
  </si>
  <si>
    <t>969271</t>
  </si>
  <si>
    <t>VYBOURÁNÍ POTRUBÍ DN DO 1000MM KANALIZAČ</t>
  </si>
  <si>
    <t>rušení stáv. kanalizace DN 900/900 - zafoukání potrubí popílkocemntem, ubourání a zasypání kan. šachet</t>
  </si>
  <si>
    <t xml:space="preserve">  SO 90-71-01.1</t>
  </si>
  <si>
    <t>Ochrany vodovodů - Úprava armaturní šachty ulice Jateční</t>
  </si>
  <si>
    <t>SO 90-71-01.1</t>
  </si>
  <si>
    <t>113107430R00</t>
  </si>
  <si>
    <t>Odstranění podkladu nad 50 m2,kam.těžené tl.30 cm</t>
  </si>
  <si>
    <t>10*7</t>
  </si>
  <si>
    <t>122301101R00</t>
  </si>
  <si>
    <t>Odkopávky nezapažené v hor. 4 do 100 m3</t>
  </si>
  <si>
    <t>10*7*1,1-26,96*0,5</t>
  </si>
  <si>
    <t>311321412R00</t>
  </si>
  <si>
    <t>Železobeton nadzákladových zdí C 30/37</t>
  </si>
  <si>
    <t>(1,3+0,6)*2*0,835*0,2+(1,3+0,6)*0,49*0,2   vstupní šachty</t>
  </si>
  <si>
    <t>311351105R00</t>
  </si>
  <si>
    <t>Bednění nadzákladových zdí oboustranné - zřízení</t>
  </si>
  <si>
    <t>(1,3+0,6)*2*0,835*2+(1,3+0,6)*0,49*2</t>
  </si>
  <si>
    <t>311351106R00</t>
  </si>
  <si>
    <t>Bednění nadzákladových zdí oboustranné-odstranění</t>
  </si>
  <si>
    <t>8,208</t>
  </si>
  <si>
    <t>311361821R00</t>
  </si>
  <si>
    <t>Výztuž nadzáklad. zdí z betonářské oceli 10505 (R)</t>
  </si>
  <si>
    <t>0,821*0,15   cca 150 kg/m3</t>
  </si>
  <si>
    <t>411321515R00</t>
  </si>
  <si>
    <t>Stropy deskové ze železobetonu C 30/37</t>
  </si>
  <si>
    <t>(2,39*5,7-0,6*0,9)*0,3+(5,62*2,5-0,6*0,9)*0,3</t>
  </si>
  <si>
    <t>411351101R00</t>
  </si>
  <si>
    <t>Bednění stropů deskových, bednění vlastní -zřízení</t>
  </si>
  <si>
    <t>(2,39*5,7-0,6*0,9)+(5,62*2,5-0,6*0,9)</t>
  </si>
  <si>
    <t>411351102R00</t>
  </si>
  <si>
    <t>Bednění stropů deskových, vlastní - odstranění</t>
  </si>
  <si>
    <t>26,593</t>
  </si>
  <si>
    <t>411361821R00</t>
  </si>
  <si>
    <t>Výztuž stropů z betonářské oceli 10505(R)</t>
  </si>
  <si>
    <t>7,978*0,15   cca 150 kg/m3</t>
  </si>
  <si>
    <t>417321415R00</t>
  </si>
  <si>
    <t>Ztužující pásy a věnce z betonu železového C 30/37</t>
  </si>
  <si>
    <t>(5,62+1,9*2+3,23)*0,3*0,34   dobetonávka konstrukce</t>
  </si>
  <si>
    <t>417351111R00</t>
  </si>
  <si>
    <t>Bednění ztužujících věnců, obě strany - zřízení</t>
  </si>
  <si>
    <t>(5,62+1,9*2+3,23)*2*0,34</t>
  </si>
  <si>
    <t>417351113R00</t>
  </si>
  <si>
    <t>Bednění ztužujících věnců, obě strany - odstranění</t>
  </si>
  <si>
    <t>8,602</t>
  </si>
  <si>
    <t>417361821R00</t>
  </si>
  <si>
    <t>Výztuž ztužujících pásů a věnců z oceli 10505(R)</t>
  </si>
  <si>
    <t>1,29*0,15   cca 150 kg/m3</t>
  </si>
  <si>
    <t>(5,4*2,39-1,3*1)*0,03+(5,62*2,5-1,3*1)*0,03   spád 2%  + (5,4*2,39-1,3*1)*0,05+(5,62*2,5-1,3*1)*0,05</t>
  </si>
  <si>
    <t>5,4*2,39+5,62*2,5</t>
  </si>
  <si>
    <t>26,96*0,3</t>
  </si>
  <si>
    <t>979981106R00</t>
  </si>
  <si>
    <t>Kontejner, suť, odvoz a likvidace,12 t</t>
  </si>
  <si>
    <t xml:space="preserve">  SO 90-71-01.2</t>
  </si>
  <si>
    <t>Ochrany vodovodů - okružní křižovatka Bezručova (DN 600)</t>
  </si>
  <si>
    <t>SO 90-71-01.2</t>
  </si>
  <si>
    <t>C.0</t>
  </si>
  <si>
    <t>C.1</t>
  </si>
  <si>
    <t>002,003;  ((20*1,4*1,1))/2</t>
  </si>
  <si>
    <t>004, 003,(20*1,4*1,0)</t>
  </si>
  <si>
    <t>C.8</t>
  </si>
  <si>
    <t>85258</t>
  </si>
  <si>
    <t>POTRUBÍ Z TRUB LITINOVÝCH TLAKOVÝCH PŘÍRUBOVÝCH DN DO 600MM</t>
  </si>
  <si>
    <t>DN 600 LT s těžkou protikorozní ochranou</t>
  </si>
  <si>
    <t>86771</t>
  </si>
  <si>
    <t>CHRÁNIČKY Z TRUB OCELOVÝCH PODÉLNĚ PŮLENÝCH DN DO 1000MM</t>
  </si>
  <si>
    <t>vč. objímek a těsnících manžet</t>
  </si>
  <si>
    <t>85858</t>
  </si>
  <si>
    <t>NASUNUTÍ LITIN TRUB DN DO 600MM DO CHRÁNIČKY</t>
  </si>
  <si>
    <t>891158</t>
  </si>
  <si>
    <t>ŠOUPÁTKA DN DO 600MM</t>
  </si>
  <si>
    <t>891958</t>
  </si>
  <si>
    <t>ZEMNÍ SOUPRAVY DN DO 600MM S POKLOPEM</t>
  </si>
  <si>
    <t>výšková úprava stávající armaturní šachty k novým povrchům</t>
  </si>
  <si>
    <t>C.9</t>
  </si>
  <si>
    <t>969158</t>
  </si>
  <si>
    <t>VYBOURÁNÍ POTRUBÍ DN DO 600MM VODOVODNÍCH</t>
  </si>
  <si>
    <t>rušení vodovodu DN 600 LT, vč. odvozu a likvidace</t>
  </si>
  <si>
    <t xml:space="preserve">  SO 90-71-01.3</t>
  </si>
  <si>
    <t>Ochrany vodovodů - DN 200</t>
  </si>
  <si>
    <t>SO 90-71-01.3</t>
  </si>
  <si>
    <t>R01801</t>
  </si>
  <si>
    <t>KOPANÉ SONDY OVĚŘENÍ HLOUBKY VODOVODU A POLOHY CHRÁNIČEK</t>
  </si>
  <si>
    <t>1. Položka obsahuje: vyhledání stávající chráničky nebo trubního vedení vč. výkopu sondy a veškerého příslušenství; 3. Způsob měření: Udává se počet kusů kompletní konstrukce nebo práce.</t>
  </si>
  <si>
    <t>002,003;  (30*1*1,2)/2</t>
  </si>
  <si>
    <t>004, 003,(30*1*0,6)</t>
  </si>
  <si>
    <t>141257</t>
  </si>
  <si>
    <t>PROTLAČOVÁNÍ BETON POTRUBÍ DN DO 500MM</t>
  </si>
  <si>
    <t>vč. tvarovek¨a jištěných spojek, LT DN 200 s těžkouprotikorozní ochranou a zámkovými spoji</t>
  </si>
  <si>
    <t>86746</t>
  </si>
  <si>
    <t>CHRÁNIČKY Z TRUB OCELOVÝCH PODÉLNĚ PŮLENÝCH DN DO 400MM</t>
  </si>
  <si>
    <t>vč. vyplnění mezikruží bet. směsí</t>
  </si>
  <si>
    <t>85834</t>
  </si>
  <si>
    <t>NASUNUTÍ LITIN TRUB DN DO 200MM DO CHRÁNIČKY</t>
  </si>
  <si>
    <t xml:space="preserve">  SO 90-72-01</t>
  </si>
  <si>
    <t>Ochrana plynovodů</t>
  </si>
  <si>
    <t>SO 90-72-01</t>
  </si>
  <si>
    <t>(63+72)*1,8</t>
  </si>
  <si>
    <t>190-135</t>
  </si>
  <si>
    <t>Obsyp potrubí pískem 64 m3, lože 16 m3</t>
  </si>
  <si>
    <t>Demontáž potrubí DN 110</t>
  </si>
  <si>
    <t>trubní materiál PE dn90x5,2 SDR17</t>
  </si>
  <si>
    <t>Koleno PE dn90 / 90°</t>
  </si>
  <si>
    <t>Koleno PE dn110 / 90°</t>
  </si>
  <si>
    <t>Koleno PE dn110 / 45°</t>
  </si>
  <si>
    <t>u přeložky PE dn110 změna dimenze chráničky z DN200 na DN350 (bude dvojitá chránička DN350/200), v ceně je dodávka potrubí, vystrojení protlaku, dodávka potrubí a zalití mezikruží</t>
  </si>
  <si>
    <t>manžeta chráničky vč. upínací pásky DN350/200</t>
  </si>
  <si>
    <t>Odplynění a zaslepení rušeného potrubí ponechaného v zemi PE dn110</t>
  </si>
  <si>
    <t>Zabezpečení potrubí bedněním na km 28,00</t>
  </si>
  <si>
    <t>Zabezpečení potrubí DN200 v křižovatce položením betonových panelů</t>
  </si>
  <si>
    <t>výstražná folie pro dn110</t>
  </si>
  <si>
    <t>E.1.8</t>
  </si>
  <si>
    <t>Pozemní komunikace</t>
  </si>
  <si>
    <t xml:space="preserve">  SO 06-80-01</t>
  </si>
  <si>
    <t>Přeložka komunikace v ulici Wolkerova</t>
  </si>
  <si>
    <t>SO 06-80-01</t>
  </si>
  <si>
    <t>3122,7*0,2</t>
  </si>
  <si>
    <t>(2986,445+252,98+109,6+68,15+803,26++14,18+2,87+606,75)*0,4</t>
  </si>
  <si>
    <t>2986,44*0,15+252,98*0,15+109,6*0,1</t>
  </si>
  <si>
    <t>(68,15+14,18+2,87)*0,06</t>
  </si>
  <si>
    <t>11316A</t>
  </si>
  <si>
    <t>ODSTRANĚNÍ KRYTU ZPEVNĚNÝCH PLOCH ZE SILNIČNÍCH DÍLCŮ - BEZ DOPRAVY</t>
  </si>
  <si>
    <t>803,26*0,2</t>
  </si>
  <si>
    <t>9601,54 + 7855,47+ +17,27*0,3 + sanace 5331,42*0,5</t>
  </si>
  <si>
    <t>520,23*2,5</t>
  </si>
  <si>
    <t>vč. podkladního betonu</t>
  </si>
  <si>
    <t>184,72*0,3</t>
  </si>
  <si>
    <t>5331,42*0,5</t>
  </si>
  <si>
    <t>2885,63+1216,19+16,39</t>
  </si>
  <si>
    <t>2885,63+1216,19</t>
  </si>
  <si>
    <t>2885,63+1216,19+1229,6</t>
  </si>
  <si>
    <t>2885,63*2+1216,19+1229,6</t>
  </si>
  <si>
    <t>574A43</t>
  </si>
  <si>
    <t>ASFALTOVÝ BETON PRO OBRUSNÉ VRSTVY ACO 11 TL. 50MM</t>
  </si>
  <si>
    <t>48,79+7,2</t>
  </si>
  <si>
    <t>20 ks * 21 dnů</t>
  </si>
  <si>
    <t>914262</t>
  </si>
  <si>
    <t>DOPRAVNÍ ZNAČKY ZVĚTŠENÉ VELIKOSTI HLINÍKOVÉ FÓLIE TŘ 1 - MONTÁŽ S PŘEMÍSTĚNÍM</t>
  </si>
  <si>
    <t>914263</t>
  </si>
  <si>
    <t>DOPRAVNÍ ZNAČKY ZVĚTŠENÉ VELIKOSTI HLINÍKOVÉ FÓLIE TŘ 1 - DEMONTÁŽ</t>
  </si>
  <si>
    <t>914269</t>
  </si>
  <si>
    <t>DOPRAV ZNAČKY ZVĚTŠ VEL HLINÍK FÓLIE TŘ 1 - NÁJEMNÉ</t>
  </si>
  <si>
    <t>11 ks * 21 dnů</t>
  </si>
  <si>
    <t>36 ks * 21 dnů</t>
  </si>
  <si>
    <t>91726</t>
  </si>
  <si>
    <t>KO OBRUBNÍKY BETONOVÉ</t>
  </si>
  <si>
    <t>Silniční betonový obrubník pro kruhové objezdy 300x195mm do bet. lože s opěrou</t>
  </si>
  <si>
    <t>91710</t>
  </si>
  <si>
    <t>OBRUBY Z BETONOVÝCH PALISÁD</t>
  </si>
  <si>
    <t>0,18*0,18*0,4*48+0,18*0,18*0,6*34+0,18*0,18*0,8*2</t>
  </si>
  <si>
    <t>42,12+76,46+47,21</t>
  </si>
  <si>
    <t>96687</t>
  </si>
  <si>
    <t>VYBOURÁNÍ ULIČNÍCH VPUSTÍ KOMPLETNÍCH</t>
  </si>
  <si>
    <t>vč. likvodace suti</t>
  </si>
  <si>
    <t>93553</t>
  </si>
  <si>
    <t>ŽLABY Z DÍLCŮ Z BETONU SVĚTLÉ ŠÍŘKY DO 200MM VČETNĚ MŘÍŽÍ</t>
  </si>
  <si>
    <t>betonový žlab ze žlabovek š. 200 mm</t>
  </si>
  <si>
    <t>93554</t>
  </si>
  <si>
    <t>ŽLABY Z DÍLCŮ Z BETONU SVĚTLÉ ŠÍŘKY DO 250MM VČET MŘÍŽÍ</t>
  </si>
  <si>
    <t>Betonový odvodňovací žlab š.210mm, tř. D400, včetně 2 revizních kusů s odtokovým dílem a kalovým košem</t>
  </si>
  <si>
    <t>8+48</t>
  </si>
  <si>
    <t>přejezd SO 06-12-01</t>
  </si>
  <si>
    <t>96922</t>
  </si>
  <si>
    <t>VYBOURÁNÍ POTRUBÍ DN DO 100MM KANALIZAČ</t>
  </si>
  <si>
    <t>Trativody kompletní DN 160, vč. odvozu a likvidace suti</t>
  </si>
  <si>
    <t>provizorní přejezd z SO 06-12-01</t>
  </si>
  <si>
    <t xml:space="preserve">  SO 06-80-02.1</t>
  </si>
  <si>
    <t>Úprava přednádraží, ŽST Kladno - část KSÚS</t>
  </si>
  <si>
    <t>SO 06-80-02.1</t>
  </si>
  <si>
    <t>11202</t>
  </si>
  <si>
    <t>KÁCENÍ STROMŮ D KMENE DO 0,9M S ODSTRANĚNÍM PAŘEZŮ</t>
  </si>
  <si>
    <t>579*0,2</t>
  </si>
  <si>
    <t>3230*0,4+281*0,4</t>
  </si>
  <si>
    <t>3095*0,15</t>
  </si>
  <si>
    <t>281*0,06</t>
  </si>
  <si>
    <t>11317A</t>
  </si>
  <si>
    <t>ODSTRAN KRYTU ZPEVNĚNÝCH PLOCH Z DLAŽEB KOSTEK - BEZ DOPRAVY</t>
  </si>
  <si>
    <t>135*0,16</t>
  </si>
  <si>
    <t>177 + sanace 1888</t>
  </si>
  <si>
    <t>34+13*2+188*2</t>
  </si>
  <si>
    <t>56214</t>
  </si>
  <si>
    <t>VOZOVKOVÉ VRSTVY Z MATERIÁLŮ STABIL CEMENTEM TL DO 200MM</t>
  </si>
  <si>
    <t>574E56</t>
  </si>
  <si>
    <t>ASFALTOVÝ BETON PRO PODKLADNÍ VRSTVY ACP 16+, 16S TL. 60MM</t>
  </si>
  <si>
    <t>3541*2</t>
  </si>
  <si>
    <t>silniční prefabrikovaný zastávkový panel tl.260mm, včetně lože - hrubé drcené kamenivo HDK 2/4 tl.50mm</t>
  </si>
  <si>
    <t>188*0,26</t>
  </si>
  <si>
    <t>89923</t>
  </si>
  <si>
    <t>VÝŠKOVÁ ÚPRAVA KRYCÍCH HRNCŮ</t>
  </si>
  <si>
    <t>914261</t>
  </si>
  <si>
    <t>DOPRAVNÍ ZNAČKY ZVĚTŠENÉ VELIKOSTI HLINÍKOVÉ FÓLIE TŘ 1 - DODÁVKA A MONTÁŽ</t>
  </si>
  <si>
    <t>DIO 14+12</t>
  </si>
  <si>
    <t>14 ks * 60 dnů + 12 ks * 60 dnů</t>
  </si>
  <si>
    <t>DIO 14+17</t>
  </si>
  <si>
    <t>14 ks * 60 dnů + 17 ks * 60 dnů</t>
  </si>
  <si>
    <t>11352</t>
  </si>
  <si>
    <t>ODSTRANĚNÍ CHODNÍKOVÝCH A SILNIČNÍCH OBRUBNÍKŮ BETONOVÝCH</t>
  </si>
  <si>
    <t>98217A</t>
  </si>
  <si>
    <t>DEMOLICE HAL KOVOVÝCH - BEZ DOPRAVY</t>
  </si>
  <si>
    <t>M3OP</t>
  </si>
  <si>
    <t>hala 16*3 + autobusový přístřešek 13*3</t>
  </si>
  <si>
    <t>98145A</t>
  </si>
  <si>
    <t>DEMOLICE BUDOV ŽELEZOBETON S PODÍLEM KONSTR PŘES 30% - BEZ DOPRAVY</t>
  </si>
  <si>
    <t>Bourání případného protiletadlového krytu</t>
  </si>
  <si>
    <t xml:space="preserve">  SO 06-80-02.2</t>
  </si>
  <si>
    <t>Úprava přednádraží, ŽST Kladno - část MM Kladno</t>
  </si>
  <si>
    <t>SO 06-80-02.2</t>
  </si>
  <si>
    <t>11203</t>
  </si>
  <si>
    <t>KÁCENÍ STROMŮ D KMENE PŘES 0,9M S ODSTRAN PAŘEZŮ</t>
  </si>
  <si>
    <t>4071*0,2</t>
  </si>
  <si>
    <t>4687*0,4</t>
  </si>
  <si>
    <t>2147*0,15+431*0,1</t>
  </si>
  <si>
    <t>1117*0,16</t>
  </si>
  <si>
    <t>528*0,06</t>
  </si>
  <si>
    <t>335*0,2</t>
  </si>
  <si>
    <t>2124 + sanace 1778</t>
  </si>
  <si>
    <t>21152</t>
  </si>
  <si>
    <t>SANAČNÍ ŽEBRA Z KAMENIVA DRCENÉHO</t>
  </si>
  <si>
    <t>Vsakovací žebro z drceného kameniva fr 32/63</t>
  </si>
  <si>
    <t>Základový betonový pás - beton C 16/20 XC1</t>
  </si>
  <si>
    <t>schodiště</t>
  </si>
  <si>
    <t>34894A</t>
  </si>
  <si>
    <t>ZÁBRADLÍ A ZÁBRADEL ZÍDKY Z OCELI S 235</t>
  </si>
  <si>
    <t>Ocelové zábradlí se svislou výplní (městského typu)</t>
  </si>
  <si>
    <t>R3489001</t>
  </si>
  <si>
    <t>MADLO</t>
  </si>
  <si>
    <t>Madlo vč. kotvení ke konstrukci zábradlí (TR 40x3mm)</t>
  </si>
  <si>
    <t>431125</t>
  </si>
  <si>
    <t>SCHODIŠŤ KONSTR Z DÍLCŮ ŽELEZOBETON DO C30/37 (B37)</t>
  </si>
  <si>
    <t>Schodišťový prefabrikovaný blok 430x100x1250mm - 70ks (1ks 0,05375m3) (se zkosenou hranou 10mm, protiskluzná úprava)</t>
  </si>
  <si>
    <t>Podkladní beton C16/20 XC1</t>
  </si>
  <si>
    <t>R4513001</t>
  </si>
  <si>
    <t>PODKL A VÝPLŇ VRSTVY SPECIÁLNÍ</t>
  </si>
  <si>
    <t>Flexibilní tmel na bázi PUR, tl. 10mm</t>
  </si>
  <si>
    <t>2303+298+430</t>
  </si>
  <si>
    <t>145+910+647+16</t>
  </si>
  <si>
    <t>910+145</t>
  </si>
  <si>
    <t>56362</t>
  </si>
  <si>
    <t>VOZOVKOVÉ VRSTVY Z RECYKLOVANÉHO MATERIÁLU TL DO 100MM</t>
  </si>
  <si>
    <t>574A31</t>
  </si>
  <si>
    <t>ASFALTOVÝ BETON PRO OBRUSNÉ VRSTVY ACO 8 TL. 40MM</t>
  </si>
  <si>
    <t>574A41</t>
  </si>
  <si>
    <t>ASFALTOVÝ BETON PRO OBRUSNÉ VRSTVY ACO 8 TL. 50MM</t>
  </si>
  <si>
    <t>910+1514+430+145</t>
  </si>
  <si>
    <t>1514*2+910+430+145</t>
  </si>
  <si>
    <t>582615</t>
  </si>
  <si>
    <t>KRYTY Z BETON DLAŽDIC SE ZÁMKEM BAREV TL 80MM DO LOŽE Z KAM</t>
  </si>
  <si>
    <t>582614</t>
  </si>
  <si>
    <t>KRYTY Z BETON DLAŽDIC SE ZÁMKEM BAREV TL 60MM DO LOŽE Z KAM</t>
  </si>
  <si>
    <t>89+23</t>
  </si>
  <si>
    <t>33+6</t>
  </si>
  <si>
    <t>711137</t>
  </si>
  <si>
    <t>IZOLACE BĚŽN KONSTR PROTI VOL STÉK VODĚ Z PE FÓLIÍ</t>
  </si>
  <si>
    <t>Hydroizolace proti stékající vodě a zemní vlhkosti (nopová fólie)</t>
  </si>
  <si>
    <t>11+4</t>
  </si>
  <si>
    <t>726+4</t>
  </si>
  <si>
    <t>9111B1</t>
  </si>
  <si>
    <t>ZÁBRADLÍ SILNIČNÍ SE SVISLOU VÝPLNÍ - DODÁVKA A MONTÁŽ</t>
  </si>
  <si>
    <t>Ocelové zábradlí se svislou výplní (městského typu) vč. bet. patek 0,3x0,8x0,8m</t>
  </si>
  <si>
    <t>Betonový odvodňovací žlab š.210mm, tř. D400, vč. revizních kusů</t>
  </si>
  <si>
    <t>93620</t>
  </si>
  <si>
    <t>DROBNÉ DOPLŇK KONSTR PREFABRIK BETON A ŽELEZOBETON</t>
  </si>
  <si>
    <t>Prefabrikovaný obrubník ke schodišti</t>
  </si>
  <si>
    <t>schodiště - obrubník 1,85x0,25x0,25m +  1,425x0,25x0,25m + 0,455x0,25x0,25m</t>
  </si>
  <si>
    <t>966845</t>
  </si>
  <si>
    <t>ODSTRANĚNÍ OPLOCENÍ Z BETON DÍLCŮ</t>
  </si>
  <si>
    <t>R969001</t>
  </si>
  <si>
    <t>Odstranění billboardu vč. betonových základů</t>
  </si>
  <si>
    <t>´- položka zahrnuje veškerou manipulaci s vybouranou sutí a hmotami, kromě vodorovné dopravy, včetně uložení na skládku a poplatek za skládku  
- položka zahrnuje veškeré další práce plynoucí z technologického předpisu a z platných předpisů   
- rozpojení zdiva na suť schopnou odvozu na skládku  
- kropení a vytváření vodní clony  
- bezpečnostní opatření, vyplývající z předpisů o bezpečnosti práce  
- podpěrné konstrukce jakékoli výšky  
- úpravu pláně po demolici s návazností na přilehlý terén  
- odpojení od sousedních nedemolovaných objektů  
- jakékoli lešení a práce bez pevné pracovní podlahy  
- naložení, dopravu a složení suti  
- ochranná ohrazení a sítě  
- ochranná zařízení proti poškození okolních objektů  
- eventuelní nutnou asistenci požárních či bezpečnostních sborů</t>
  </si>
  <si>
    <t>hala 33*3 + autobusový přístřešek 6*3</t>
  </si>
  <si>
    <t xml:space="preserve">  SO 06-80-03</t>
  </si>
  <si>
    <t>Parkoviště P+R 1, ŽST Kladno</t>
  </si>
  <si>
    <t>SO 06-80-03</t>
  </si>
  <si>
    <t>309,09*0,4</t>
  </si>
  <si>
    <t>239,15*0,15</t>
  </si>
  <si>
    <t>140,68*0,16</t>
  </si>
  <si>
    <t>526,92 + Výkop zeminy pro případnou sanaci podloží 685,21</t>
  </si>
  <si>
    <t>127,26*2,5</t>
  </si>
  <si>
    <t>1,52 + 1368,9</t>
  </si>
  <si>
    <t>574C77</t>
  </si>
  <si>
    <t>ASFALTOVÝ BETON PRO LOŽNÍ VRSTVY ACL 22 TL. 80MM</t>
  </si>
  <si>
    <t>Odstranění zděného soklu 1,7x1,9m zakončen betonovou deskou</t>
  </si>
  <si>
    <t xml:space="preserve">  SO 06-80-04</t>
  </si>
  <si>
    <t>Parkoviště P+R 2, ŽST Kladno</t>
  </si>
  <si>
    <t>SO 06-80-04</t>
  </si>
  <si>
    <t>(85,3+1489,68+1300,7+657,15)*0,4</t>
  </si>
  <si>
    <t>(85,3+1489,68)*0,15</t>
  </si>
  <si>
    <t>1300,7*0,16</t>
  </si>
  <si>
    <t>657,15*0,2</t>
  </si>
  <si>
    <t>3467,45 + sanace 6231,72*0,5</t>
  </si>
  <si>
    <t>6231,72*0,5</t>
  </si>
  <si>
    <t>6230,39*2+96,43+19,09</t>
  </si>
  <si>
    <t>0,16*0,16*(0,4*13+0,6*63+1*192+1,2*142)</t>
  </si>
  <si>
    <t>Vybourání váhy - betonová vana, půdorys 10x4,5m + technologie</t>
  </si>
  <si>
    <t xml:space="preserve">  SO 06-80-05</t>
  </si>
  <si>
    <t>Příjezdová komunikace k technologické budově, ŽST Kladno</t>
  </si>
  <si>
    <t>SO 06-80-05</t>
  </si>
  <si>
    <t>2723,6 + sanace 1239,525</t>
  </si>
  <si>
    <t>Zásyp za palisádovou zídkou: délka zídky * průměr. plocha za zídkou z palisád</t>
  </si>
  <si>
    <t>filtrační geotextílie min 200g/m2</t>
  </si>
  <si>
    <t>textilie na rubu zdi: délka palisádové zídky 140m * 2m</t>
  </si>
  <si>
    <t>betonové lože C 16/20n- XF1 pro bet. palisády</t>
  </si>
  <si>
    <t>lože palisády včetně obetonování do 1/3 výšky palisády</t>
  </si>
  <si>
    <t>4005,75*2+115,5</t>
  </si>
  <si>
    <t>56343</t>
  </si>
  <si>
    <t>VOZOVKOVÉ VRSTVY ZE ŠTĚRKOPÍSKU TL. DO 150MM</t>
  </si>
  <si>
    <t>Vrstva z kačírku (praného kameniva) tl. 150 mm</t>
  </si>
  <si>
    <t>Betonový nástupištní prefabrikát 350 x 640 mm, vč. oříznutí hrany</t>
  </si>
  <si>
    <t>odměřeno ze situace, obrubník u PHS</t>
  </si>
  <si>
    <t>140*0,16*1,5</t>
  </si>
  <si>
    <t>vč. revizního kusu</t>
  </si>
  <si>
    <t>Bourání hrany nákladové rampy</t>
  </si>
  <si>
    <t xml:space="preserve">  SO 06-80-06</t>
  </si>
  <si>
    <t>Příjezdová komunikace k provoznímu ošetření, ŽST Kladno</t>
  </si>
  <si>
    <t>SO 06-80-06</t>
  </si>
  <si>
    <t>2080,51 + sanace 723,24</t>
  </si>
  <si>
    <t>textilie na rubu zdi: délka palisádové zídky 41m * 2m</t>
  </si>
  <si>
    <t>2410,8*0,3</t>
  </si>
  <si>
    <t>2055,9*2</t>
  </si>
  <si>
    <t>41*0,16*1,5</t>
  </si>
  <si>
    <t xml:space="preserve">  SO 06-80-08</t>
  </si>
  <si>
    <t>Cyklostezky v prostoru P+R</t>
  </si>
  <si>
    <t>SO 06-80-08</t>
  </si>
  <si>
    <t>13373A</t>
  </si>
  <si>
    <t>HLOUBENÍ ŠACHET ZAPAŽ I NEPAŽ TŘ. I - BEZ DOPRAVY</t>
  </si>
  <si>
    <t>pro zábradlí</t>
  </si>
  <si>
    <t>protiletadlového krytu</t>
  </si>
  <si>
    <t>Opěrná zídka</t>
  </si>
  <si>
    <t>28997E</t>
  </si>
  <si>
    <t>OPLÁŠTĚNÍ (ZPEVNĚNÍ) Z GEOTEXTILIE DO 500G/M2</t>
  </si>
  <si>
    <t>Netkaná geotextílie 500 g/m2, s výztužnou mřížkou</t>
  </si>
  <si>
    <t>včetně smykových trnů o20mm + pouzdro (umožňující pohyb pouze v podélném směru)</t>
  </si>
  <si>
    <t>Asfaltová penetrační emulze (nátěr)</t>
  </si>
  <si>
    <t>Asfaltový nátěr SA12 proti stékající vodě a zemní vlhkosti</t>
  </si>
  <si>
    <t>XPS tl. 50 mm</t>
  </si>
  <si>
    <t>R767001</t>
  </si>
  <si>
    <t>Přítlačné nerezové lišty šíře 40 mm (kotveno - vruty M8 á 300 mm)</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</si>
  <si>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</si>
  <si>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Neděrovaná trubka HDPE DN 190 (+ hrdlová zátka)</t>
  </si>
  <si>
    <t>Drenážní poloděrovaná trubka 160/7,7 mm, SN4</t>
  </si>
  <si>
    <t xml:space="preserve">  SO 06-81-01</t>
  </si>
  <si>
    <t>Zpevněné plochy, ŽST Kladno</t>
  </si>
  <si>
    <t>SO 06-81-01</t>
  </si>
  <si>
    <t>710*0,2</t>
  </si>
  <si>
    <t>451*0,15</t>
  </si>
  <si>
    <t>451*0,06</t>
  </si>
  <si>
    <t>108+ sanace 587</t>
  </si>
  <si>
    <t>Podkladní beton C16/20 tl. 100mm pod opěrnou zídku</t>
  </si>
  <si>
    <t>10+7</t>
  </si>
  <si>
    <t>Ocelové zábradlí se svislou výplní (městského typu) výšky 1,1m vč. bet. patek 0,3x0,8x0,8m</t>
  </si>
  <si>
    <t>966841</t>
  </si>
  <si>
    <t>ODSTRANĚNÍ OPLOCENÍ DŘEVĚNÉHO</t>
  </si>
  <si>
    <t>9*3</t>
  </si>
  <si>
    <t>Opěrná zídka z prefabrikovaných nástupištních bloků výšky 1,3 m, vč. Vyrovnávací vrstvy z cementové malty tl. 10mm</t>
  </si>
  <si>
    <t xml:space="preserve">  SO 07-80-01</t>
  </si>
  <si>
    <t>Přeložka místní komunikace, km 1,575</t>
  </si>
  <si>
    <t>SO 07-80-01</t>
  </si>
  <si>
    <t>14597*0,2</t>
  </si>
  <si>
    <t>682*0,2+3105*0,45+351*0,21+785*0,15+398*0,41</t>
  </si>
  <si>
    <t>4241*0,2+16*0,1</t>
  </si>
  <si>
    <t>666*0,06</t>
  </si>
  <si>
    <t>Výkop: podjezd 13372.905m3 + Sportovců 4224.78m3 + Okružní křižovatka 304.5m3 + Ke Stadionu 164.85m3 + Železničářů 318.15m3 + Nová cyklostezka 62.475m3  
pro sanaci 3458,7</t>
  </si>
  <si>
    <t>Násyp: podjezd 409.2375m3 + Sportovců 42m3 + Okružní křižovatka 537.075m3 + Ke Stadionu 14.7m3 + Železničářů 90.3m3  
+2246*0,1</t>
  </si>
  <si>
    <t>Podroniční vrstva v místě OK, tl.. 300 mm</t>
  </si>
  <si>
    <t>plocha středového ostrova * koef * tloustka = 188,7*0,3*1,1</t>
  </si>
  <si>
    <t>C</t>
  </si>
  <si>
    <t>Drenážní vrstva u OK z kameniva frakce 32/63</t>
  </si>
  <si>
    <t>délka úpravy * plocha ze vzorového řezu (+50,3*0,35)</t>
  </si>
  <si>
    <t>940*2,5</t>
  </si>
  <si>
    <t>Separační geotextílie min 200g/m2 - u drenážní vrstvy u OK</t>
  </si>
  <si>
    <t>délka úpravy * délka ze vzorového řezu (50,3*3)</t>
  </si>
  <si>
    <t>v místě horských vpustí a v příkopu u obyč. vpustí a pod skluzem * koef. Sklonu (12*1,2+6*1,2)*0,3</t>
  </si>
  <si>
    <t>6917,4*0,5</t>
  </si>
  <si>
    <t>507,15*2+2499+94,5</t>
  </si>
  <si>
    <t>584,12+182</t>
  </si>
  <si>
    <t>56314</t>
  </si>
  <si>
    <t>VOZOVKOVÉ VRSTVY Z MECHANICKY ZPEVNĚNÉHO KAMENIVA TL. DO 200MM</t>
  </si>
  <si>
    <t>56115</t>
  </si>
  <si>
    <t>PODKLADNÍ BETON TL. DO 250MM</t>
  </si>
  <si>
    <t>507,15+6917,4</t>
  </si>
  <si>
    <t>6917,4*2+507,15</t>
  </si>
  <si>
    <t>574C66</t>
  </si>
  <si>
    <t>ASFALTOVÝ BETON PRO LOŽNÍ VRSTVY ACL 16+, 16S TL. 70MM</t>
  </si>
  <si>
    <t>574E88</t>
  </si>
  <si>
    <t>ASFALTOVÝ BETON PRO PODKLADNÍ VRSTVY ACP 22+, 22S TL. 90MM</t>
  </si>
  <si>
    <t>58212</t>
  </si>
  <si>
    <t>DLÁŽDĚNÉ KRYTY Z VELKÝCH KOSTEK DO LOŽE Z MC</t>
  </si>
  <si>
    <t>plocha chodníku odměřená ze situace</t>
  </si>
  <si>
    <t>8,5 m2 + umělá vodící linie (drážkovaná dlažba) tl. 80mm  6,0 m2</t>
  </si>
  <si>
    <t>35+5</t>
  </si>
  <si>
    <t>89922</t>
  </si>
  <si>
    <t>VÝŠKOVÁ ÚPRAVA MŘÍŽÍ</t>
  </si>
  <si>
    <t>DIO 22+28+25</t>
  </si>
  <si>
    <t>22 ks * 77 dnů + 28 ks * 23 dnů + 25 ks *126 dnů</t>
  </si>
  <si>
    <t>DIO 19+29+24</t>
  </si>
  <si>
    <t>19 ks * 77 dnů + 29 ks * 23 dnů + 24 * 126 dnů</t>
  </si>
  <si>
    <t>odměřeno ze situace</t>
  </si>
  <si>
    <t>odměřeno ze situace, obrubník přechod u dělícího ostrůvku</t>
  </si>
  <si>
    <t>917426</t>
  </si>
  <si>
    <t>CHODNÍKOVÉ OBRUBY Z KAMENNÝCH OBRUBNÍKŮ ŠÍŘ 250MM</t>
  </si>
  <si>
    <t>odměřeno ze situace, obruvník u prstence OK a dělící ostrůvky</t>
  </si>
  <si>
    <t>9113A1</t>
  </si>
  <si>
    <t>SVODIDLO OCEL SILNIČ JEDNOSTR, ÚROVEŇ ZADRŽ N1, N2 - DODÁVKA A MONTÁŽ</t>
  </si>
  <si>
    <t>9113E3</t>
  </si>
  <si>
    <t>SVODIDLO OCEL SILNIČ JEDNOSTR, ÚROVEŇ ZADRŽ H4 - DEMONTÁŽ S PŘESUNEM</t>
  </si>
  <si>
    <t>Ocelové silniční zábradlí výšky 0,9m se zarážkou vč. bet. patek 0,4x0,4x0,4m</t>
  </si>
  <si>
    <t>ul železničářů - chodník</t>
  </si>
  <si>
    <t>Ocelové silniční zábradlí výšky 1,1m vč. bet. patek 0,4x0,4x0,4m</t>
  </si>
  <si>
    <t>u rušeného přejezdu</t>
  </si>
  <si>
    <t>620 + ve svahu  8,5*1,2</t>
  </si>
  <si>
    <t>557+195</t>
  </si>
  <si>
    <t>11353A</t>
  </si>
  <si>
    <t>ODSTRANĚNÍ CHODNÍKOVÝCH KAMENNÝCH OBRUBNÍKŮ - BEZ DOPRAVY</t>
  </si>
  <si>
    <t>čela propustků 2*(čelo * výška 1,5 m)</t>
  </si>
  <si>
    <t>966358</t>
  </si>
  <si>
    <t>BOURÁNÍ PROPUSTŮ Z TRUB DN DO 600MM</t>
  </si>
  <si>
    <t xml:space="preserve">  SO 07-80-02</t>
  </si>
  <si>
    <t>Úprava místních komunikací, km 2,7</t>
  </si>
  <si>
    <t>SO 07-80-02</t>
  </si>
  <si>
    <t>3995,2*0,2</t>
  </si>
  <si>
    <t>1082,55*0,2+405,3*0,2+1433,25*0,25</t>
  </si>
  <si>
    <t>betonová dlažba 60 mm</t>
  </si>
  <si>
    <t>405,3*0,06</t>
  </si>
  <si>
    <t>kamenná dlažba 100 mm</t>
  </si>
  <si>
    <t>150*0,1</t>
  </si>
  <si>
    <t>4565,9+ sanace 1677,11</t>
  </si>
  <si>
    <t>Dodatečný násyp, zemina podmínečně vhodná</t>
  </si>
  <si>
    <t>28999</t>
  </si>
  <si>
    <t>OPLÁŠTĚNÍ (ZPEVNĚNÍ) Z FÓLIE</t>
  </si>
  <si>
    <t>Nopová folie v. 1.0m</t>
  </si>
  <si>
    <t>Nopová folie mezi novou konstrukcí chodníku a fasádami domu</t>
  </si>
  <si>
    <t>textilie na rubu zdi: délka palisádové zídky 30.2m * 2m</t>
  </si>
  <si>
    <t>Dlažba z dílců tvaru L (schodišťové stupně), tl. 50mm, beton do C30/37, včetně mrazuvzdorného lepidla</t>
  </si>
  <si>
    <t>OBKLAD PREFABRIKOVANÝMI SCHODIŠŤOVÝMI L STUPNI (310mm*156mm). PŘEDPOKLÁDANÁ TL. SKLADBY 50 mm, včetně mrazuvzdorného lepidla</t>
  </si>
  <si>
    <t>dvě v-ramenná přístupová schodiště š. 2.5m, 2*12 stupňů (310*156mm)</t>
  </si>
  <si>
    <t>výztuž z betonářské oceli 10505, B500B; viz. výkres schodiště</t>
  </si>
  <si>
    <t>základ pod lomovým kamenem</t>
  </si>
  <si>
    <t>Podkladní vrstva tl. 100mm pod ŽB konstr. Schodiště</t>
  </si>
  <si>
    <t>Dobetonávka š. 0.4m z betonu C30/37 se zdrsněním</t>
  </si>
  <si>
    <t>Dobetonávka š. 0.4m nad každým ramenem schodiště</t>
  </si>
  <si>
    <t>47,28*0,3</t>
  </si>
  <si>
    <t>3354,22*0,5</t>
  </si>
  <si>
    <t>2938,7+1392,3*2</t>
  </si>
  <si>
    <t>1729,92+232</t>
  </si>
  <si>
    <t>1392,3+232</t>
  </si>
  <si>
    <t>232*2+1392,3</t>
  </si>
  <si>
    <t>104+20</t>
  </si>
  <si>
    <t>28+23</t>
  </si>
  <si>
    <t>DIO 36+18</t>
  </si>
  <si>
    <t>36 ks * 14 dnů + 18 ks * 14 dnů</t>
  </si>
  <si>
    <t>Žlutý pás š. 100 mm - kontrastní optické značení jednosložkovým epoxyesterovým protiskluzovým podlahovým nátěrem žluté barvy (RAL 6200)</t>
  </si>
  <si>
    <t>vč. revizních kusů</t>
  </si>
  <si>
    <t>Silniční betonový obrubník nájezdový 150x150mm do bet. lože s opěrou</t>
  </si>
  <si>
    <t>Parkovací doraz 1820x100x150 mm</t>
  </si>
  <si>
    <t>1,82*16</t>
  </si>
  <si>
    <t>917425</t>
  </si>
  <si>
    <t>CHODNÍKOVÉ OBRUBY Z KAMENNÝCH OBRUBNÍKŮ ŠÍŘ 200MM</t>
  </si>
  <si>
    <t>58+166</t>
  </si>
  <si>
    <t>91725</t>
  </si>
  <si>
    <t>NÁSTUPIŠTNÍ OBRUBNÍKY BETONOVÉ</t>
  </si>
  <si>
    <t>Bezbariérový zastávkový obrubník 400x370mm do bet. lože s opěrou</t>
  </si>
  <si>
    <t>30,2*0,16*1,5</t>
  </si>
  <si>
    <t>Ocelové schodišťové zábradlí městského typu výšky 1.1m s madlem ve výšce 0,9m se zarážkou, kotvení do schodišťových stupňů</t>
  </si>
  <si>
    <t>Ocelové zábradlí městského typu výšky 1,1m vč. bet. patek 0,3x0,3x0,8m</t>
  </si>
  <si>
    <t>kamenný krajník 906,15 + obrubník 359,1</t>
  </si>
  <si>
    <t>96665</t>
  </si>
  <si>
    <t>ODSTRANĚNÍ PROTIHLUKOVÝCH STĚN Z DÍLCŮ Z PLEXISKLA</t>
  </si>
  <si>
    <t>37,8*3,5</t>
  </si>
  <si>
    <t>demolice betonových základů</t>
  </si>
  <si>
    <t>demolice stávajícíh schodišť</t>
  </si>
  <si>
    <t>demolice stávajícíh schodišť (0.3*0.16*2.5*48ks)</t>
  </si>
  <si>
    <t>R9991</t>
  </si>
  <si>
    <t>Přesun kamene s pamětní deskou (přesun cca 15m)</t>
  </si>
  <si>
    <t xml:space="preserve">  SO 07-80-03</t>
  </si>
  <si>
    <t>Úprava křížovatky Železničářů x P. Bezruče, km 1,760</t>
  </si>
  <si>
    <t>SO 07-80-03</t>
  </si>
  <si>
    <t>280*0,2</t>
  </si>
  <si>
    <t>550*0,2+1217*0,4</t>
  </si>
  <si>
    <t>121*0,1+1217*0,15</t>
  </si>
  <si>
    <t>429*0,06</t>
  </si>
  <si>
    <t>Dvouosá polyesterová geomříž</t>
  </si>
  <si>
    <t>Konstrukce vozovky: 1043m2 + Konstrukce pojížděného prstence:70 m2</t>
  </si>
  <si>
    <t>56112</t>
  </si>
  <si>
    <t>PODKLADNÍ BETON TL. DO 100MM</t>
  </si>
  <si>
    <t>vrstva ze směsi stmelené cementem SC C8/10 tl.95mm</t>
  </si>
  <si>
    <t>Konstrukce středního dělícího ostrůvku</t>
  </si>
  <si>
    <t>vrstva ze směsi stmelené cementem SC C8/10 tl.250mm</t>
  </si>
  <si>
    <t>Konstrukce pojížděného prstence</t>
  </si>
  <si>
    <t>581143</t>
  </si>
  <si>
    <t>CEMENTOBETONOVÝ KRYT JEDNOVRSTVÝ NEVYZTUŽENÝ TŘ.II TL. DO 200MM</t>
  </si>
  <si>
    <t>cementobetonový kryt CB II tl.200mm</t>
  </si>
  <si>
    <t>Konstrukce pojížděného prstence: 70 m2 + Konstrukce středního dělícího ostrůvku:61 m2</t>
  </si>
  <si>
    <t>58+1,5</t>
  </si>
  <si>
    <t>DIO 41</t>
  </si>
  <si>
    <t>41 ks * 77 dnů</t>
  </si>
  <si>
    <t>DIO 36</t>
  </si>
  <si>
    <t>36 ks * 77 dnů</t>
  </si>
  <si>
    <t>Ocelové silniční zábradlí výšky 0,9m vč. bet. patek 0,4x0,4x0,4m</t>
  </si>
  <si>
    <t xml:space="preserve">  SO 07-80-04</t>
  </si>
  <si>
    <t>Úprava komunikace v ulici Sportovců, km, 2,004</t>
  </si>
  <si>
    <t>SO 07-80-04</t>
  </si>
  <si>
    <t>9113E1</t>
  </si>
  <si>
    <t>SVODIDLO OCEL SILNIČ JEDNOSTR, ÚROVEŇ ZADRŽ H4 - DODÁVKA A MONTÁŽ</t>
  </si>
  <si>
    <t xml:space="preserve">  SO 07-80-05</t>
  </si>
  <si>
    <t>Chodník s cyklostezkou, km, 2,004</t>
  </si>
  <si>
    <t>SO 07-80-05</t>
  </si>
  <si>
    <t>2248,58 + sanace</t>
  </si>
  <si>
    <t>917212</t>
  </si>
  <si>
    <t>ZÁHONOVÉ OBRUBY Z BETONOVÝCH OBRUBNÍKŮ ŠÍŘ 80MM</t>
  </si>
  <si>
    <t xml:space="preserve">  SO 07-81-01</t>
  </si>
  <si>
    <t>Zpevněné plochy, zast. Kladno město</t>
  </si>
  <si>
    <t>SO 07-81-01</t>
  </si>
  <si>
    <t>(71,4+92,4)*0,2+83*0,3+472*0,25</t>
  </si>
  <si>
    <t>71,4*0,1+472*0,1+83*0,2</t>
  </si>
  <si>
    <t>92,4*0,06</t>
  </si>
  <si>
    <t>83*0,1</t>
  </si>
  <si>
    <t>2751*0,2</t>
  </si>
  <si>
    <t>2222,375 + sanace 473*0,5</t>
  </si>
  <si>
    <t>vytvoření svahových stupňů v podloží násypu</t>
  </si>
  <si>
    <t>10,5*148+9,5*10</t>
  </si>
  <si>
    <t>dosyp podél obrub pod ohumusováním</t>
  </si>
  <si>
    <t>17980</t>
  </si>
  <si>
    <t>NÁSYPY Z ARMOVANÝCH ZEMIN Z NAKUPOVANÝCH MATERÁLŮ</t>
  </si>
  <si>
    <t>Armovaný svah - hutněné vrstvy ze štěrkodrti</t>
  </si>
  <si>
    <t>1,1*9*148 + 1,1*5*10</t>
  </si>
  <si>
    <t>Armovaný svah - násyp z nenamrzavé zeminy</t>
  </si>
  <si>
    <t>15,5*148+10*4,5</t>
  </si>
  <si>
    <t>7*148+3*10</t>
  </si>
  <si>
    <t>66*148+29*10</t>
  </si>
  <si>
    <t>289971</t>
  </si>
  <si>
    <t>OPLÁŠTĚNÍ (ZPEVNĚNÍ) Z GEOTEXTILIE</t>
  </si>
  <si>
    <t>Filtrační a separační geotextilie</t>
  </si>
  <si>
    <t>15*148+8*10</t>
  </si>
  <si>
    <t>textilie na rubu zdi: délka palisádové zídky 20m * 2m</t>
  </si>
  <si>
    <t>3-ramenné přístupové schodiště š. 2.0m, 3*11 stupňů (310*156mm)</t>
  </si>
  <si>
    <t>12*0,3</t>
  </si>
  <si>
    <t>473*0,5</t>
  </si>
  <si>
    <t>58261A</t>
  </si>
  <si>
    <t>KRYTY Z BETON DLAŽDIC SE ZÁMKEM BAREV RELIÉF TL 60MM DO LOŽE Z KAM</t>
  </si>
  <si>
    <t>58261B</t>
  </si>
  <si>
    <t>KRYTY Z BETON DLAŽDIC SE ZÁMKEM BAREV RELIÉF TL 80MM DO LOŽE Z KAM</t>
  </si>
  <si>
    <t>2+3,5</t>
  </si>
  <si>
    <t>přístupové schodiště na nástupiště</t>
  </si>
  <si>
    <t>20*1,5*0,16</t>
  </si>
  <si>
    <t>93552</t>
  </si>
  <si>
    <t>ŽLABY Z DÍLCŮ Z BETONU SVĚTLÉ ŠÍŘKY DO 150MM VČETNĚ MŘÍŽÍ</t>
  </si>
  <si>
    <t>Monolitický odvodňovací žlab š. 150 mm D400, vč. revizního kusu</t>
  </si>
  <si>
    <t>svodidlo pod mostem</t>
  </si>
  <si>
    <t>R966901</t>
  </si>
  <si>
    <t>VYBOURÁNÍ LAVIČEK</t>
  </si>
  <si>
    <t>ocel, dřevo, beton. Základ, vč. likvidace suti</t>
  </si>
  <si>
    <t>položka zahrnuje:  
- kompletní bourací práce včetně nezbytného rozsahu zemních prací,  
- veškerou manipulaci s vybouranou sutí a hmotami včetně uložení na skládku,  
- veškeré další práce plynoucí z technologického předpisu a z platných předpisů,</t>
  </si>
  <si>
    <t>Pochozí rošt z kompozitu - včetně prefabrikované vany z polymerbetonu a rámu</t>
  </si>
  <si>
    <t>Pororošt 2m*0.6m z kompozitního materiálu před výtahy, šedé barvy, oka do 15mm, vč. polymerbetonové prefabrikované vany pro pororošt, vč. zabudovaného rámu pro uložení a upevnění pororoštu 1,2m2</t>
  </si>
  <si>
    <t xml:space="preserve">  SO 07-81-01.1</t>
  </si>
  <si>
    <t>Zpevněné plochy, zast. Kladno město – obnova oplocení nemocnice</t>
  </si>
  <si>
    <t>SO 07-81-01.1</t>
  </si>
  <si>
    <t>1: Dle technické zprávy, výkresových příloh projektové dokumentace a dle TKP staveb státních drah. Dle výkazů materiálu projektu. Dle tabulky kubatur projektanta.  
2: měřeno digitálně;  
3: 54,40*10,30  
4: patky základů pro sloupky;  
5: 0,60*0,60*0,80*2</t>
  </si>
  <si>
    <t>1: Dle technické zprávy, výkresových příloh projektové dokumentace a dle TKP staveb státních drah. Dle výkazů materiálu projektu. Dle tabulky kubatur projektanta.  
2: měřeno digitálně;  
3: 53,107*4,05  
4: 53,547*0,53</t>
  </si>
  <si>
    <t>1: Dle technické zprávy, výkresových příloh projektové dokumentace a dle TKP staveb státních drah. Dle výkazů materiálu projektu. Dle tabulky kubatur projektanta.  
2: 64,00</t>
  </si>
  <si>
    <t>1: Dle technické zprávy, výkresových příloh projektové dokumentace a dle TKP staveb státních drah. Dle výkazů materiálu projektu. Dle tabulky kubatur projektanta.  
2: patky pod sloupy plotu 600x600mm, v.800mm;  
3: 0,60*0,60*0,80*2</t>
  </si>
  <si>
    <t>1: Dle technické zprávy, výkresových příloh projektové dokumentace a dle TKP staveb státních drah. Dle výkazů materiálu projektu. Dle tabulky kubatur projektanta.  
2: D1;  
3: základ;  7,90  
4: dřík;  5,40  
5: D2;  
6: základ;  7,90  
7: dřík;  8,20  
8: D3;  
9: základ;  7,90  
10: dřík; 9,20  
11: D4;  
12: základ;  7,10  
13: dřík;  9,30  
14: D5;  
15: základ;  7,10  
16: dřík;  9,20  
17: D6;  
18: základ;  3,50  
19: dřík;  5,00</t>
  </si>
  <si>
    <t>1: Dle technické zprávy, výkresových příloh projektové dokumentace a dle TKP staveb státních drah. Dle výkazů materiálu projektu. Dle tabulky kubatur projektanta.  
2: D1;  
3: základ;  1013,80/1000  
4: dřík;  374,70/1000  
5: D2;  
6: základ;  1046,90/1000  
7: dřík;  504,90/1000  
8: D3;  
9: základ;  1097,50/1000  
10: dřík; 565,70/1000  
11: D4;  
12: základ;  1090,00/1000  
13: dřík;  562,50/1000  
14: D5;  
15: základ;  1090,80/1000  
16: dřík;  561,00/1000  
17: D6;  
18: základ;  411,10/1000  
19: dřík;  285,10/1000</t>
  </si>
  <si>
    <t>1: Dle technické zprávy, výkresových příloh projektové dokumentace a dle TKP staveb státních drah. Dle výkazů materiálu projektu. Dle tabulky kubatur projektanta.  
2: podkladní beton pod zdí  tl. 150mm;  
3: D1;  4,50  
4: D2;  4,50    
5: D3;  4,50  
6: D4;  4,50  
7: D5;  4,50  
8: D6;  2,50</t>
  </si>
  <si>
    <t>1: Dle technické zprávy, výkresových příloh projektové dokumentace a dle TKP staveb státních drah. Dle výkazů materiálu projektu. Dle tabulky kubatur projektanta.  
2: výplňový beton;  
3: měřeno digitálně;  53,107*0,659  
4: 34,998*0,1</t>
  </si>
  <si>
    <t>1: Dle technické zprávy, výkresových příloh projektové dokumentace a dle TKP staveb státních drah. Dle výkazů materiálu projektu. Dle tabulky kubatur projektanta.  
2: měřeno digi;  
3: "pod kamennou dlažbou tl. 150mm;  
4: 10,90*1,5*0,15</t>
  </si>
  <si>
    <t>1: Dle technické zprávy, výkresových příloh projektové dokumentace a dle TKP staveb státních drah. Dle výkazů materiálu projektu. Dle tabulky kubatur projektanta.  
2: podkladní beton pod kamenné odláždění tl. 150mm;  
3: kari síť 4,0/200mm;  
4: 16,35*1,2*0,99/1000</t>
  </si>
  <si>
    <t>1: Dle technické zprávy, výkresových příloh projektové dokumentace a dle TKP staveb státních drah. Dle výkazů materiálu projektu. Dle tabulky kubatur projektanta.  
2: měřeno digi;  
3: 10,90*1,5*0,15</t>
  </si>
  <si>
    <t>1: Dle technické zprávy, výkresových příloh projektové dokumentace a dle TKP staveb státních drah. Dle výkazů materiálu projektu. Dle tabulky kubatur projektanta.  
2: 53,90*4,26*1,1</t>
  </si>
  <si>
    <t>1: Dle technické zprávy, výkresových příloh projektové dokumentace a dle TKP staveb státních drah. Dle výkazů materiálu projektu. Dle tabulky kubatur projektanta.  
2: 54,40*2,33</t>
  </si>
  <si>
    <t>1: Dle technické zprávy, výkresových příloh projektové dokumentace a dle TKP staveb státních drah. Dle výkazů materiálu projektu. Dle tabulky kubatur projektanta.  
2: ŠTKD 0/32 tl. 200mm;  
3: ozn. K1;  140,00</t>
  </si>
  <si>
    <t>56430</t>
  </si>
  <si>
    <t>VOZOVKOVÉ VRSTVY ZE ŠTĚRKU VYPLŇ CEM MALTOU</t>
  </si>
  <si>
    <t>1: Dle technické zprávy, výkresových příloh projektové dokumentace a dle TKP staveb státních drah. Dle výkazů materiálu projektu. Dle tabulky kubatur projektanta.  
2: ŠMC 32/63 tl. 150mm;  
3: ozn. K1;  140,00*0,15</t>
  </si>
  <si>
    <t>574B43</t>
  </si>
  <si>
    <t>ASFALTOVÝ BETON PRO OBRUSNÉ VRSTVY MODIFIK ACO 11 TL. 50MM</t>
  </si>
  <si>
    <t>1: Dle technické zprávy, výkresových příloh projektové dokumentace a dle TKP staveb státních drah. Dle výkazů materiálu projektu. Dle tabulky kubatur projektanta.  
2: ozn. K1;  140,00</t>
  </si>
  <si>
    <t>1: Dle technické zprávy, výkresových příloh projektové dokumentace a dle TKP staveb státních drah. Dle výkazů materiálu projektu. Dle tabulky kubatur projektanta.  
2: 54,40*(0,35+1,00+2,336)  
3: 54,40*(0,40+0,35+0,95)</t>
  </si>
  <si>
    <t>1: Dle technické zprávy, výkresových příloh projektové dokumentace a dle TKP staveb státních drah. Dle výkazů materiálu projektu. Dle tabulky kubatur projektanta.  
2: 54,40*(2,336+0,50)</t>
  </si>
  <si>
    <t>1: Dle technické zprávy, výkresových příloh projektové dokumentace a dle TKP staveb státních drah. Dle výkazů materiálu projektu. Dle tabulky kubatur projektanta.  
2: 54,10*2,10</t>
  </si>
  <si>
    <t>1: Dle technické zprávy, výkresových příloh projektové dokumentace a dle TKP staveb státních drah. Dle výkazů materiálu projektu. Dle tabulky kubatur projektanta.  
2: mezi zdí a šachtou kolektoru;  
3: 2,50*0,44</t>
  </si>
  <si>
    <t>1: Dle technické zprávy, výkresových příloh projektové dokumentace a dle TKP staveb státních drah. Dle výkazů materiálu projektu. Dle tabulky kubatur projektanta.  
2: cca; 2,50*5*1,1</t>
  </si>
  <si>
    <t>1: Dle technické zprávy, výkresových příloh projektové dokumentace a dle TKP staveb státních drah. Dle výkazů materiálu projektu. Dle tabulky kubatur projektanta.  
2: cca; 2,90*2*5*1,1</t>
  </si>
  <si>
    <t>1: Dle technické zprávy, výkresových příloh projektové dokumentace a dle TKP staveb státních drah. Dle výkazů materiálu projektu. Dle tabulky kubatur projektanta.  
2: kotevní pásky 40/5mm, 1,57 kg/m;  
3: 53,90*1,57  
4: prostup odvodnění nerez tr. 168,3/3mm;  
5: prostup DN 150mm;  
6: 1*0,50*12,56  
7: vývod pro měření bludných proudů;  
8: 12*1,57</t>
  </si>
  <si>
    <t>1: Dle technické zprávy, výkresových příloh projektové dokumentace a dle TKP staveb státních drah. Dle výkazů materiálu projektu. Dle tabulky kubatur projektanta.  
2: betonové patky stávajícího oplocení;  
3: 0,80*0,80*1,00*17</t>
  </si>
  <si>
    <t>1: Dle technické zprávy, výkresových příloh projektové dokumentace a dle TKP staveb státních drah. Dle výkazů materiálu projektu. Dle tabulky kubatur projektanta.  
2: demolice dosavadního betonového prefa oplocení;  
3: 50,80+3,20</t>
  </si>
  <si>
    <t>1: Dle technické zprávy, výkresových příloh projektové dokumentace a dle TKP staveb státních drah. Dle výkazů materiálu projektu. Dle tabulky kubatur projektanta.  
2: (560,896-243,463)*1,900</t>
  </si>
  <si>
    <t>1: Dle technické zprávy, výkresových příloh projektové dokumentace a dle TKP staveb státních drah. Dle výkazů materiálu projektu. Dle tabulky kubatur projektanta.  
2: dle pol. 96615;  10,88*2,20  
3: dle pol. 966845;  (54,00*2,10*0,16)*2,400</t>
  </si>
  <si>
    <t xml:space="preserve">  SO 07-81-01.11</t>
  </si>
  <si>
    <t>Zpevněné plochy, zast. Kladno město - část MM Kladno</t>
  </si>
  <si>
    <t>SO 07-81-01.11</t>
  </si>
  <si>
    <t>Ocelové zábradlí městského typu výšky 1,3m vč. bet. patek 0,3x0,3x0,8m</t>
  </si>
  <si>
    <t xml:space="preserve">  SO 07-83-02</t>
  </si>
  <si>
    <t>SSZ přechod pro pěší, zastávka Kladno město</t>
  </si>
  <si>
    <t>SO 07-83-02</t>
  </si>
  <si>
    <t>dle PD SO 07-83-02</t>
  </si>
  <si>
    <t>R09065</t>
  </si>
  <si>
    <t>nosič návěstidla na výložník pevný</t>
  </si>
  <si>
    <t>kabel CYKY 24C×1,5 mm2</t>
  </si>
  <si>
    <t>R09106</t>
  </si>
  <si>
    <t>kabel TCEPKPFLEZE 10×4×0,8 mm2</t>
  </si>
  <si>
    <t>R08064</t>
  </si>
  <si>
    <t>montáž nosiče návěstidla na výložník pevného</t>
  </si>
  <si>
    <t>R08094</t>
  </si>
  <si>
    <t>pokládka kabelu CYKY 24C×1,5 mm2</t>
  </si>
  <si>
    <t>R08098</t>
  </si>
  <si>
    <t>pokládka kabelu TCEPKPFLEZE 10×4×0,8 mm2</t>
  </si>
  <si>
    <t xml:space="preserve">  SO 08-80-01</t>
  </si>
  <si>
    <t>Úprava přednádraž. prostoru, ŽST Kladno - Ostrovec</t>
  </si>
  <si>
    <t>SO 08-80-01</t>
  </si>
  <si>
    <t>1520*0,2</t>
  </si>
  <si>
    <t>227*0,4</t>
  </si>
  <si>
    <t>212*0,1</t>
  </si>
  <si>
    <t>15*0,06</t>
  </si>
  <si>
    <t>Armovaný svah- hutněné vrstvy ze štěrkodrti tl. 200 mm (10 vrstev)</t>
  </si>
  <si>
    <t xml:space="preserve">  SO 08-81-01</t>
  </si>
  <si>
    <t>Zpevněné plochy, ŽST Kladno - Ostrovec</t>
  </si>
  <si>
    <t>SO 08-81-01</t>
  </si>
  <si>
    <t>Výkop rýhy pro vsakovací žebro</t>
  </si>
  <si>
    <t>36+9</t>
  </si>
  <si>
    <t>Opěrná zídka z betonových L - prefabrikátů</t>
  </si>
  <si>
    <t>Vybourání stávající železobetonové lávky</t>
  </si>
  <si>
    <t xml:space="preserve">  SO 90-84-01</t>
  </si>
  <si>
    <t>Sadové úpravy</t>
  </si>
  <si>
    <t>SO 90-84-01</t>
  </si>
  <si>
    <t>18231</t>
  </si>
  <si>
    <t>ROZPROSTŘENÍ ORNICE V ROVINĚ V TL DO 0,10M</t>
  </si>
  <si>
    <t>23895+8821</t>
  </si>
  <si>
    <t>plochy v rovině – běžná travní směs</t>
  </si>
  <si>
    <t>plochy v rovině - travinobylinná směs</t>
  </si>
  <si>
    <t>plochy v rovině - směs s podílem letniček</t>
  </si>
  <si>
    <t>běžná travní směs na svahu</t>
  </si>
  <si>
    <t>v rámci údržby provedy 2 seče</t>
  </si>
  <si>
    <t>(23895+8821)*2</t>
  </si>
  <si>
    <t>18311</t>
  </si>
  <si>
    <t>ZALOŽENÍ ZÁHONU PRO VÝSADBU</t>
  </si>
  <si>
    <t>záhony zakládany u výsab keřů 496,2m2, popínavek 223m2 a trvalek 407 m2: 480,2+223+423</t>
  </si>
  <si>
    <t>183311</t>
  </si>
  <si>
    <t>SADOVNICKÉ OBDĚLÁNÍ PŮDY MECHANICKY</t>
  </si>
  <si>
    <t>20646+3041+208+8821</t>
  </si>
  <si>
    <t>průměrně počítáno 1,5 x</t>
  </si>
  <si>
    <t>(20646+3041+208+8821+480,2+223+423)*1,5</t>
  </si>
  <si>
    <t>R916371211</t>
  </si>
  <si>
    <t>OSAZENÍ SKRYTÉHO FLEXIBILNÍHO ZAHRADNÍHO OBRUBNÍKU PLASTOVÉHO JEDNOSTRANNÝM ODKOPÁNÍM ZEMINY</t>
  </si>
  <si>
    <t>R916371211_1</t>
  </si>
  <si>
    <t>SKRYTÝ FLEXIBILNÍ OBRUBNÍK VÝŠKY 8 CM S PŘÍSLUŠENSTVÍM</t>
  </si>
  <si>
    <t>Položka zahrnuje dodávku vč. Příslušenství – 2 ks kotvících šroubů a dopravy</t>
  </si>
  <si>
    <t>18461</t>
  </si>
  <si>
    <t>MULČOVÁNÍ</t>
  </si>
  <si>
    <t>mulčovány výsadby keřů, popínavek, trvalek a stromů</t>
  </si>
  <si>
    <t>mulčovány výsadby keřů 496,2 m2, popínavek 223 m2, trvalek 407 m2 a stromů 0,785m2/kus  - 123 ks: 496,2+223+407 + 0,785*123</t>
  </si>
  <si>
    <t>R18461</t>
  </si>
  <si>
    <t>DRCENÁ BORKA VČ. DOVOZU</t>
  </si>
  <si>
    <t>Mulčovány záhony keřů a popínavek v síle 12 cm a stromů v síle 20 cm</t>
  </si>
  <si>
    <t>Mulčovány záhony keřů 480,2 m2 a popínavek 223m2 v síle 12 cm a stromů 0,785*123 v síle 20 cm: (480,2+223)*0,12+96,6*0,2</t>
  </si>
  <si>
    <t>Položka zahrnuje dodávku materiálu vč. Dopravy, naložení a složení</t>
  </si>
  <si>
    <t>R18461_1</t>
  </si>
  <si>
    <t>DRCENÉ KAMENIVO FR.4-8</t>
  </si>
  <si>
    <t>mulčovány trvalkové záhony a keře v síle 7 cm,  měrná hmotnost drceného kameniva – 2,6 m3/t</t>
  </si>
  <si>
    <t>mulčovány trvalkové záhony 407 m2 a keře 16 m2 v síle 7 cm,  měrná hmotnost drceného kameniva – 2,6 m3/t: 423*0,07*2,6</t>
  </si>
  <si>
    <t>18462</t>
  </si>
  <si>
    <t>OŠETŘENÍ MULČOVÁNÍ</t>
  </si>
  <si>
    <t>celkem 2x</t>
  </si>
  <si>
    <t>1222,755*2</t>
  </si>
  <si>
    <t>18471</t>
  </si>
  <si>
    <t>OŠETŘENÍ DŘEVIN VE SKUPINÁCH</t>
  </si>
  <si>
    <t>ošetřování keřů, popínavek a trvalek</t>
  </si>
  <si>
    <t>ošetřování keřů 496,2 m2, popínavek 223 m2, trvalek 407 m2: celkem 2x:1126,2*2</t>
  </si>
  <si>
    <t>18472</t>
  </si>
  <si>
    <t>OŠETŘENÍ DŘEVIN SOLITERNÍCH</t>
  </si>
  <si>
    <t>123*2</t>
  </si>
  <si>
    <t>R184A1</t>
  </si>
  <si>
    <t>VYSAZOVÁNÍ TRVALEK A TRAVIN VČETNĚ VÝKOPU JAMKY</t>
  </si>
  <si>
    <t>Položka vysazování rostlin zahrnuje dodávku projektem předepsaných  rostlin,  hloubení jamek (min. rozměry pro rostliny 10/10/10cm) s event. výměnou půdy, s hnojením anorganickým hnojivem a přídavkem organického hnojiva dle PD, zálivku,  a pod.  
položka zahrnuje veškerý materiál, výrobky a polotovary, včetně mimostaveništní a vnitrostaveništní dopravy (rovněž přesuny), včetně naložení a složení, případně s uložením</t>
  </si>
  <si>
    <t>R184A2</t>
  </si>
  <si>
    <t>VYSAZOVÁNÍ KEŘŮ LISTNATÝCH S BALEM VČETNĚ VÝKOPU JAMKY</t>
  </si>
  <si>
    <t>R184A3</t>
  </si>
  <si>
    <t>OKRASNÉ KEŘE VELIKOSTI 40-60 V KONTEJNERU</t>
  </si>
  <si>
    <t>R184A4</t>
  </si>
  <si>
    <t>OKRASNÉ KEŘE VELIKOSTI 20-30, 30-40 A POPÍNAVKY V KONTEJNERU</t>
  </si>
  <si>
    <t>184B14</t>
  </si>
  <si>
    <t>VYSAZOVÁNÍ STROMŮ LISTNATÝCH S BALEM OBVOD KMENE DO 14CM, PODCHOZÍ VÝŠ MIN 2,2M</t>
  </si>
  <si>
    <t>123 ks v rámci sadových úprav, 200 ks v rámci náhradní výsadby (bude upřesněno dle stanovisek obcí)</t>
  </si>
  <si>
    <t>R18001</t>
  </si>
  <si>
    <t>INSTALACE PROVZDUŠŇOVACÍHO A ZAVLAŽOVACÍHO SYSTÉMU U STROMŮ V DLAŽBĚ</t>
  </si>
  <si>
    <t>Systém sestává z 5m ohebné trubky pro provzdušňování a zavlažování stromů z PVC-U, T-kusu a koncové krytky a dvou kotev</t>
  </si>
  <si>
    <t>Položka zahrnuje instalaci systému, dodávku vč. dopravy</t>
  </si>
  <si>
    <t>R184401111</t>
  </si>
  <si>
    <t>PŘÍPRAVA DŘEVIN K PŘESAZENÍ BEZ VÝMĚNY PŮDY S VYHNOJENÍM S BALEM D DO 0,8 M V ROVINĚ A SVAHU DO 1:5</t>
  </si>
  <si>
    <t>184E2</t>
  </si>
  <si>
    <t>PŘESAZOVÁNÍ STROMŮ</t>
  </si>
  <si>
    <t>184721</t>
  </si>
  <si>
    <t>ZDRAVOTNÍ ŘEZ VĚTVÍ STROMŮ KMENE D DO 50CM</t>
  </si>
  <si>
    <t>ŘEZ STROMU VÝCHOVNÝ ALEJOVÝCH STROMŮ VÝŠKY PŘES 4 DO 6 M</t>
  </si>
  <si>
    <t>menší keře 1075 ks, větší keře 203 ks, popínavky 446 ks, stromy 123+200 ks, trvalky 407m2 , keře – 5l/ks, stromy – 50l/ks, trvalky – 5l/m2, květnatý trávník s letničkami – 5l/m2, rostliny celkem 5x, květnatý trávník s letničkami 3x  
(123+200)*5*50+1278*5*5+407*5*5+208*3*5</t>
  </si>
  <si>
    <t xml:space="preserve">  SO 90-84-02.1</t>
  </si>
  <si>
    <t>Kácení lesní zeleně</t>
  </si>
  <si>
    <t>SO 90-84-02.1</t>
  </si>
  <si>
    <t>Česká republika-Lesy České republiky, s.p.</t>
  </si>
  <si>
    <t>R12001</t>
  </si>
  <si>
    <t>Těžba a vyvážení-harvestorový uzel, TP: 825A13</t>
  </si>
  <si>
    <t>množství dle tabulek v PD. Uvedený objem zahrnuje veškerý objem výřezů, který by byl zjištěn na základě měření průměrkou a pásmem ideálně vyrobených sortimentů surového dříví podle Doporučených pravidel pro měření a třídění dříví v ČR.</t>
  </si>
  <si>
    <t>měrnou jednotkou je objem výřezu dle DP.</t>
  </si>
  <si>
    <t>R12002</t>
  </si>
  <si>
    <t>Úklid klestu a čištění ploch po těžbě, TP: 825A13</t>
  </si>
  <si>
    <t>R12003</t>
  </si>
  <si>
    <t>Těžba a vyvážení-harvestorový uzel, TP: 825A4</t>
  </si>
  <si>
    <t>R12004</t>
  </si>
  <si>
    <t>Úklid klestu a čištění ploch po těžbě, TP: 825A4</t>
  </si>
  <si>
    <t>R12005</t>
  </si>
  <si>
    <t>Těžba a vyvážení-harvestorový uzel, TP: 825A6</t>
  </si>
  <si>
    <t>R12006</t>
  </si>
  <si>
    <t>Úklid klestu a čištění ploch po těžbě, TP: 825A6</t>
  </si>
  <si>
    <t>R12007</t>
  </si>
  <si>
    <t>Těžba a vyvážení-harvestorový uzel, TP: 825A9</t>
  </si>
  <si>
    <t>R12008</t>
  </si>
  <si>
    <t>Úklid klestu a čištění ploch po těžbě, TP: 825A9</t>
  </si>
  <si>
    <t>R12009</t>
  </si>
  <si>
    <t>Těžba a vyvážení-harvestorový uzel, TP: 825B14</t>
  </si>
  <si>
    <t>R12010</t>
  </si>
  <si>
    <t>Úklid klestu a čištění ploch po těžbě, TP: 825B14</t>
  </si>
  <si>
    <t>Benediktinské arciopatství sv. Vojtěcha a sv. Markéty v Praze - Břevnově</t>
  </si>
  <si>
    <t>R12011</t>
  </si>
  <si>
    <t>Těžba a vyvážení-harvestorový uzel, TP: 12A12</t>
  </si>
  <si>
    <t>R12012</t>
  </si>
  <si>
    <t>Úklid klestu a čištění ploch po těžbě, TP: 12A12</t>
  </si>
  <si>
    <t>R12013</t>
  </si>
  <si>
    <t>Těžba a vyvážení-harvestorový uzel, TP: 12A14</t>
  </si>
  <si>
    <t>R12014</t>
  </si>
  <si>
    <t>Úklid klestu a čištění ploch po těžbě, TP: 12A14</t>
  </si>
  <si>
    <t>R12015</t>
  </si>
  <si>
    <t>Těžba a vyvážení-harvestorový uzel, TP: 12A1a,b</t>
  </si>
  <si>
    <t>R12016</t>
  </si>
  <si>
    <t>Úklid klestu a čištění ploch po těžbě, TP: 12A1a,b</t>
  </si>
  <si>
    <t>R12017</t>
  </si>
  <si>
    <t>Těžba a vyvážení-harvestorový uzel, TP: 12A2c</t>
  </si>
  <si>
    <t>R12018</t>
  </si>
  <si>
    <t>Úklid klestu a čištění ploch po těžbě, TP: 12A2c</t>
  </si>
  <si>
    <t>R12019</t>
  </si>
  <si>
    <t>Těžba a vyvážení-harvestorový uzel, TP: 12B13</t>
  </si>
  <si>
    <t>R12020</t>
  </si>
  <si>
    <t>Úklid klestu a čištění ploch po těžbě, TP: 12B13</t>
  </si>
  <si>
    <t>R12021</t>
  </si>
  <si>
    <t>Těžba a vyvážení-harvestorový uzel, TP: 12B4</t>
  </si>
  <si>
    <t>R12022</t>
  </si>
  <si>
    <t>Úklid klestu a čištění ploch po těžbě, TP: 12B4</t>
  </si>
  <si>
    <t>R12023</t>
  </si>
  <si>
    <t>Těžba a vyvážení-harvestorový uzel, TP: 12B6</t>
  </si>
  <si>
    <t>R12024</t>
  </si>
  <si>
    <t>Úklid klestu a čištění ploch po těžbě, TP: 12B6</t>
  </si>
  <si>
    <t>R12025</t>
  </si>
  <si>
    <t>Těžba a vyvážení-harvestorový uzel, TP: 12C15</t>
  </si>
  <si>
    <t>R12026</t>
  </si>
  <si>
    <t>Úklid klestu a čištění ploch po těžbě, TP: 12C15</t>
  </si>
  <si>
    <t>R12027</t>
  </si>
  <si>
    <t>Těžba a vyvážení-harvestorový uzel, TP: 12C2a</t>
  </si>
  <si>
    <t>R12028</t>
  </si>
  <si>
    <t>Úklid klestu a čištění ploch po těžbě, TP: 12C2a</t>
  </si>
  <si>
    <t>R12029</t>
  </si>
  <si>
    <t>Těžba a vyvážení-harvestorový uzel, TP: 12C7</t>
  </si>
  <si>
    <t>R12030</t>
  </si>
  <si>
    <t>Úklid klestu a čištění ploch po těžbě, TP: 12C7</t>
  </si>
  <si>
    <t>R12031</t>
  </si>
  <si>
    <t>Těžba a vyvážení-harvestorový uzel, TP: 12D8</t>
  </si>
  <si>
    <t>R12032</t>
  </si>
  <si>
    <t>Úklid klestu a čištění ploch po těžbě, TP: 12D8</t>
  </si>
  <si>
    <t>Česká republika-Správa železnic, státní organizace</t>
  </si>
  <si>
    <t>R12033</t>
  </si>
  <si>
    <t>Těžba a vyvážení-harvestorový uzel, TP: 101</t>
  </si>
  <si>
    <t>R12034</t>
  </si>
  <si>
    <t>Úklid klestu a čištění ploch po těžbě, TP: 101</t>
  </si>
  <si>
    <t xml:space="preserve">  SO 90-84-02.2</t>
  </si>
  <si>
    <t>Kácení mimolesní zeleně</t>
  </si>
  <si>
    <t>SO 90-84-02.2</t>
  </si>
  <si>
    <t>66200*0,03+4972*0,3+193*0,7+49*1,7+1*2,1</t>
  </si>
  <si>
    <t>viz Příloha 1 Tabulková část + 6 solitérních ks do D 10</t>
  </si>
  <si>
    <t>11204</t>
  </si>
  <si>
    <t>KÁCENÍ STROMŮ D KMENE DO 0,3M S ODSTRANĚNÍM PAŘEZŮ</t>
  </si>
  <si>
    <t>viz Příloha 1 Tabulková část + 4774 ks ze zapojených porostů</t>
  </si>
  <si>
    <t>viz Příloha 1 Tabulková část</t>
  </si>
  <si>
    <t>18481</t>
  </si>
  <si>
    <t>OCHRANA STROMŮ BEDNĚNÍM</t>
  </si>
  <si>
    <t>viz Příloha 1 Tabulková část DP, dále viz Dendrologický průzkum: stromy(ks*8m2)+porosty (m2) - 173*8+(801)</t>
  </si>
  <si>
    <t>E.1.9</t>
  </si>
  <si>
    <t>Kabelovody, kolektory</t>
  </si>
  <si>
    <t xml:space="preserve">  SO 06-77-01</t>
  </si>
  <si>
    <t>Kabelovody, ŽST Kladno</t>
  </si>
  <si>
    <t>SO 06-77-01</t>
  </si>
  <si>
    <t>pro kabelové šachty</t>
  </si>
  <si>
    <t>12*2*5+12*2,5*3+16*4*2+16*3,5+16*2,5*2+20*2,5*3+20*3*2</t>
  </si>
  <si>
    <t>pro trasu kabelovodu</t>
  </si>
  <si>
    <t>2*2*75+3*2*34+3*2*50+2*2*4+2*2*71+2*2*37</t>
  </si>
  <si>
    <t>38824A</t>
  </si>
  <si>
    <t>KABELOVOD Z MULTIKANÁLŮ DEVÍTIOTVOROVÝCH STANDARDNÍCH</t>
  </si>
  <si>
    <t>91,2+73,6+72+36,2+198,9+70,8+204+258+262+47,6+126+280+17,2+175+16,8+25,2+118,8</t>
  </si>
  <si>
    <t>R101</t>
  </si>
  <si>
    <t>PROVEDENÍ VSTUPU KABELOVODU DO ŠACHTY, VČETNĚ UPEVNĚNÍ A UTĚSNĚNÍ</t>
  </si>
  <si>
    <t>Položka obsahuje materiaálu, dodávku a montáž.</t>
  </si>
  <si>
    <t>R102</t>
  </si>
  <si>
    <t>PROVEDENÍ VSTUPU KABELOVODU ZE ŠACHTY DO OBJEKTU</t>
  </si>
  <si>
    <t>změřeno z autocadu</t>
  </si>
  <si>
    <t>podsyp kabelovodu</t>
  </si>
  <si>
    <t>451572</t>
  </si>
  <si>
    <t>VÝPLŇ VRSTVY Z KAMENIVA TĚŽENÉHO, INDEX ZHUTNĚNÍ ID DO 0,8</t>
  </si>
  <si>
    <t>zásyp</t>
  </si>
  <si>
    <t>podkladní deska pod kabelové šachty</t>
  </si>
  <si>
    <t>0,25*3,15*2,2*7+0,25*3,15*3,15*4+0,25*4,15*3,15*6</t>
  </si>
  <si>
    <t>obetonování prefabrikátu a ochranný beton kabelovodu</t>
  </si>
  <si>
    <t>0,15*1*85+23,42</t>
  </si>
  <si>
    <t>711711</t>
  </si>
  <si>
    <t>IZOLACE ŠACHET DLE SD 37 PROTI ZEM VLHK ASFALT NÁTĚRY</t>
  </si>
  <si>
    <t>2,85*2*2*4+1,9*2*2*4+2,85*2,5*2*3+1,9*2,5*2*3+2,85*4*4*2+2,85*3*4+3,85*2,5*2*4+2,85*3,5*2*4+3,85*3*2*2+2,85*3*2*2</t>
  </si>
  <si>
    <t>8984H</t>
  </si>
  <si>
    <t>KABELOVÉ KOMORY ŽELEZOBETONOVÉ VČ. VÝZTUŽE, UŽITNÝ OBJEM NAD 15M3</t>
  </si>
  <si>
    <t>89911B</t>
  </si>
  <si>
    <t>PLASTOVÝ POKLOP B125</t>
  </si>
  <si>
    <t>87527</t>
  </si>
  <si>
    <t>POTRUBÍ DREN Z TRUB PLAST (I FLEXIBIL) DN DO 100MM</t>
  </si>
  <si>
    <t>odvodnění kabel. komor</t>
  </si>
  <si>
    <t>5*18</t>
  </si>
  <si>
    <t>8981A</t>
  </si>
  <si>
    <t>KABEL KOMORY Z BETONOVÝCH DÍLCŮ DO 1,5M3</t>
  </si>
  <si>
    <t>vstupní komnek na kabel. komoru</t>
  </si>
  <si>
    <t>(744+1252)*2</t>
  </si>
  <si>
    <t xml:space="preserve">  SO 07-77-01</t>
  </si>
  <si>
    <t>Kabelovod, zast. Kladno město</t>
  </si>
  <si>
    <t>SO 07-77-01</t>
  </si>
  <si>
    <t>236,25*2</t>
  </si>
  <si>
    <t>3,5*2,5*3,5*4+1,3*2,5*2,5*14</t>
  </si>
  <si>
    <t>2*1*(35,1*2+31*2+26,7*2+31,1*2+26,7*2+31,1*2+26,7*2+28,2*2)+10,7*2*2,2*2</t>
  </si>
  <si>
    <t>141,6*2+124,8*2+108*2+125,6*2+108*2+125,6*2+108*2+114*2+22*2</t>
  </si>
  <si>
    <t>1,4*1,4*0,15*14+1,4*2*0,15*4</t>
  </si>
  <si>
    <t>0,11*(35,1*2+31*2+26,7*2+31,1*2+26,7*2+31,1*2+26,7*2+28,2*2)+14,32</t>
  </si>
  <si>
    <t>1,1*1,3*4*14+1,1*3,6*2*4+1,7*3,6*2*4</t>
  </si>
  <si>
    <t>8984B</t>
  </si>
  <si>
    <t>KABELOVÉ KOMORY ŽELEZOBETONOVÉ VČ. VÝZTUŽE, UŽITNÝ OBJEM DO 2,5M3</t>
  </si>
  <si>
    <t>8984C</t>
  </si>
  <si>
    <t>KABELOVÉ KOMORY ŽELEZOBETONOVÉ VČ. VÝZTUŽE, UŽITNÝ OBJEM DO 5,0M3</t>
  </si>
  <si>
    <t>E.2</t>
  </si>
  <si>
    <t>Pozemní stavební objekty</t>
  </si>
  <si>
    <t xml:space="preserve">  SO 06-40-02</t>
  </si>
  <si>
    <t>Úprava výpravní budovy, ŽST Kladno</t>
  </si>
  <si>
    <t>SO 06-40-02</t>
  </si>
  <si>
    <t>zemina</t>
  </si>
  <si>
    <t>směsný stavební a demoliční odpad (17 09 04)</t>
  </si>
  <si>
    <t>Poplatek za uložení stavebního odpadu na skládce (skládkovné) ze skla zatříděného do Katalogu odpadů pod kódem 17 02 02</t>
  </si>
  <si>
    <t>Poplatek za uložení stavebního odpadu na skládce (skládkovné) z plastických hmot zatříděného do Katalogu odpadů pod kódem 17 02 03</t>
  </si>
  <si>
    <t>stavební materiály obsahující azbest (17 06 05)</t>
  </si>
  <si>
    <t>asfalt s obsahem dehtu</t>
  </si>
  <si>
    <t>stavební odpad, elektrošrot</t>
  </si>
  <si>
    <t>131251105</t>
  </si>
  <si>
    <t>Hloubení nezapažených jam a zářezů strojně s urovnáním dna do předepsaného profilu a spádu v hornině třídy těžitelnosti I skupiny 3 přes 500 do 1 000 m3</t>
  </si>
  <si>
    <t>"Hloubení jámy pro přístup do budovy z podchodu, západní schodiště zemina TŘ I." 7,3*9,4*3,7+5,5*7,3*4+(9*2,1+6*2,7)*4,2+2,7*3,3*2,25</t>
  </si>
  <si>
    <t>132251253</t>
  </si>
  <si>
    <t>Hloubení nezapažených rýh šířky přes 800 do 2 000 mm strojně s urovnáním dna do předepsaného profilu a spádu v hornině třídy těžitelnosti I skupiny 3 přes 50 do 100 m3</t>
  </si>
  <si>
    <t>3*1,5*1,5*1+4*1,35*1,5*1+2*1,2*1,5*1+8*0,8*1,1*1+1*1*1*1+6*1*1,2*1+(2*7,5*0,5*1+1*6,6*0,5+3*7*0,7)*1</t>
  </si>
  <si>
    <t>Vodorovné přemístění výkopku nebo sypaniny po suchu na obvyklém dopravním prostředku, bez naložení výkopku, avšak se složením bez rozhrnutí z horniny třídy těžitelnosti I skupiny 1 až 3 na vzdálenost</t>
  </si>
  <si>
    <t>přes 9 000 do 10 000 m  
~</t>
  </si>
  <si>
    <t>581,962+59,19</t>
  </si>
  <si>
    <t>162751119</t>
  </si>
  <si>
    <t>Příplatek k ceně za každých dalších i započatých 1 000  
~</t>
  </si>
  <si>
    <t>561,152*15</t>
  </si>
  <si>
    <t>213311113</t>
  </si>
  <si>
    <t>Polštáře zhutněné pod základy z kameniva hrubého drceného, frakce 16 - 63 mm</t>
  </si>
  <si>
    <t>"Odečteno z Revitu - skladby P1, P2, P3.1, P4 =599,9 m2" 599,9*0,15</t>
  </si>
  <si>
    <t>R-2300001</t>
  </si>
  <si>
    <t>Mikropiloty, průměr 108 mm, včetně provedení vrtů, cementová injektáž</t>
  </si>
  <si>
    <t>32*4+64*3</t>
  </si>
  <si>
    <t>vrty pro mikropiloty v jakékoliv třídě vrtatelnosti; odvoz vývrtu na skládku a poplatek za skládku  
přeprava, montáž, nájem a demontáž vrtacích souprav; dodání trubek a injekčních hmot; osazení a zainjektování trubek</t>
  </si>
  <si>
    <t>R-2300002</t>
  </si>
  <si>
    <t>Mikropiloty, průměr 160 mm, včetně provedení vrtů, cementová injektáž</t>
  </si>
  <si>
    <t>10*11,4+9*7,4+12*7,4</t>
  </si>
  <si>
    <t>R-2300005</t>
  </si>
  <si>
    <t>Trysková injektáž, průměr sloupu do 1000 mm, včetně provedení vrtů, vč. dodávky injek.hmot</t>
  </si>
  <si>
    <t>11*3,5</t>
  </si>
  <si>
    <t>veškerý materiál, výrobky a polotovary, včetně mimostaveništní a vnitrostaveništní dopravy (rovněž přesuny), včetně naložení a složení</t>
  </si>
  <si>
    <t>273313511</t>
  </si>
  <si>
    <t>Základy z betonu prostého desky z betonu kamenem neprokládaného tř. C 12/15</t>
  </si>
  <si>
    <t>Podkladní beton C12/15 X0 tl. 120 mm</t>
  </si>
  <si>
    <t>"Odečteno z Revitu - skladby P1, P2, P3.1, P4 (=599,9 m2)" 599,9*0,12</t>
  </si>
  <si>
    <t>273323511</t>
  </si>
  <si>
    <t>Základy z betonu železového (bez výztuže) desky z betonu pro konstrukce bílých van tř. C 25/30</t>
  </si>
  <si>
    <t>"Odečteno z Revitu" 68,59</t>
  </si>
  <si>
    <t>273362021</t>
  </si>
  <si>
    <t>Výztuž základů desek ze svařovaných sítí z drátů typu KARI</t>
  </si>
  <si>
    <t>274321511</t>
  </si>
  <si>
    <t>Základy z betonu železového (bez výztuže) pasy z betonu bez zvláštních nároků na prostředí tř. C 25/30</t>
  </si>
  <si>
    <t>274361821</t>
  </si>
  <si>
    <t>Výztuž základů pasů z betonářské oceli 10 505 (R) nebo BSt 500</t>
  </si>
  <si>
    <t>28*0,12</t>
  </si>
  <si>
    <t>Základy z betonu železového (bez výztuže) patky z betonu bez zvláštních nároků na prostředí tř. C 25/30</t>
  </si>
  <si>
    <t>275361821</t>
  </si>
  <si>
    <t>Výztuž základů patek z betonářské oceli 10 505 (R)</t>
  </si>
  <si>
    <t>46*0,12</t>
  </si>
  <si>
    <t>311235141</t>
  </si>
  <si>
    <t>Zdivo jednovrstvé z cihel děrovaných broušených na celoplošnou tenkovrstvou maltu, pevnost cihel přes P10 do P15, tl. zdiva 240 mm</t>
  </si>
  <si>
    <t>"Odečteno z Revitu" 168,17</t>
  </si>
  <si>
    <t>311235161</t>
  </si>
  <si>
    <t>Zdivo jednovrstvé z cihel děrovaných broušených na celoplošnou tenkovrstvou maltu, pevnost cihel přes P10 do P15, tl. zdiva 300 mm</t>
  </si>
  <si>
    <t>"Odečteno z Revitu" 54,57</t>
  </si>
  <si>
    <t>311235221</t>
  </si>
  <si>
    <t>Zdivo jednovrstvé z cihel děrovaných broušených na celoplošnou tenkovrstvou maltu, pevnost cihel přes P10 do P15, tl. zdiva 440 mm</t>
  </si>
  <si>
    <t>"Odečteno z Revitu" 17,04</t>
  </si>
  <si>
    <t>317168052</t>
  </si>
  <si>
    <t>Překlady keramické vysoké osazené do maltového lože, šířky překladu 70 mm výšky 238 mm, délky 1250 mm</t>
  </si>
  <si>
    <t>317168057</t>
  </si>
  <si>
    <t>Překlady keramické vysoké osazené do maltového lože, šířky překladu 70 mm výšky 238 mm, délky 2500 mm</t>
  </si>
  <si>
    <t>330321410</t>
  </si>
  <si>
    <t>Sloupy, pilíře, táhla, rámové stojky, vzpěry z betonu železového (bez výztuže) bez zvláštních nároků na vliv prostředí tř. C 25/30</t>
  </si>
  <si>
    <t>Železobeton; sloupy; C 25/30 - XC1, XF1 - CI 0,2 - Dmax 22 - S3, průřez 300x450 mm  
15,65  
Železobeton; sloupy; C 25/30 - XC1, XF1 - CI 0,2 - Dmax 22 - S3, průřez 300x550 mm  
11,840  
Železobeton; sloupy;C 25/30 - XC1, XF1 - CI 0,2 - Dmax 22 - S3, průřez 300x700 mm  
5,50  
Železobeton; sloupy; C 25/30 - XC1, XF1 - CI 0,2 - Dmax 22 - S3, průřez 300x750 mm  
12,580  
Železobeton; sloupy; C 25/30 - XC1, XF1 - CI 0,2 - Dmax 22 - S3, průřez 350x450 mm  
5,800  
Železobeton; sloupy;C 25/30 - XC1, XF1 - CI 0,2 - Dmax 22 - S3, průřez 350x750 mm  
14,830</t>
  </si>
  <si>
    <t>331351121</t>
  </si>
  <si>
    <t>Bednění hranatých sloupů a pilířů včetně vzepření průřezu pravoúhlého čtyřúhelníka výšky do 4 m, průřezu přes 0,08 do 0,16 m2 zřízení</t>
  </si>
  <si>
    <t>Železobeton; sloupy; C 25/30 - XC1, XF1 - CI 0,2 - Dmax 22 - S3, průřez 300x450 mm  
160,556  
Železobeton; sloupy; C 25/30 - XC1, XF1 - CI 0,2 - Dmax 22 - S3, průřez 350x450 mm  
48,762</t>
  </si>
  <si>
    <t>331351122</t>
  </si>
  <si>
    <t>Bednění hranatých sloupů a pilířů včetně vzepření průřezu pravoúhlého čtyřúhelníka výšky do 4 m, průřezu přes 0,08 do 0,16 m2 odstranění</t>
  </si>
  <si>
    <t>331351125</t>
  </si>
  <si>
    <t>Bednění hranatých sloupů a pilířů včetně vzepření průřezu pravoúhlého čtyřúhelníka výšky do 4 m, průřezu přes 0,16 m2 zřízení</t>
  </si>
  <si>
    <t>Železobeton; sloupy; C 25/30 - XC1, XF1 - CI 0,2 - Dmax 22 - S3, průřez 300x550 mm  
111,685  
Železobeton; sloupy;C 25/30 - XC1, XF1 - CI 0,2 - Dmax 22 - S3, průřez 300x700 mm  
48,095  
Železobeton; sloupy; C 25/30 - XC1, XF1 - CI 0,2 - Dmax 22 - S3, průřez 300x750 mm  
98,747  
Železobeton; sloupy;C 25/30 - XC1, XF1 - CI 0,2 - Dmax 22 - S3, průřez 350x750 mm  
107,528</t>
  </si>
  <si>
    <t>331351126</t>
  </si>
  <si>
    <t>Bednění hranatých sloupů a pilířů včetně vzepření průřezu pravoúhlého čtyřúhelníka výšky do 4 m, průřezu přes 0,16 m2 odstranění</t>
  </si>
  <si>
    <t>331361821</t>
  </si>
  <si>
    <t>Výztuž sloupů, pilířů, rámových stojek, táhel nebo vzpěr hranatých svislých nebo šikmých (odkloněných) z betonářské oceli 10 505 (R) nebo BSt 500</t>
  </si>
  <si>
    <t>58,55*0,19</t>
  </si>
  <si>
    <t>341321410</t>
  </si>
  <si>
    <t>Stěny a příčky z betonu železového (bez výztuže) nosné tř. C 25/30</t>
  </si>
  <si>
    <t>Železobeton; stěny;C 25/30 - XC1, XF1 - CI 0,2 - Dmax 22 - S3, tl. 200 mm  
62,88  
Železobeton; stěny;C 25/30 - XC1, XF1 - CI 0,2 - Dmax 22 - S3, tl. 300 mm  
58,49  
Železobeton; stěny;C 25/30 - XC1, XF1 - CI 0,2 - Dmax 22 - S3, tl. 350 mm  
16,030  
Železobeton; stěny;C 25/30 - XC1, XF1 - CI 0,2 - Dmax 22 - S3, tl. 450 mm  
37,540  
Železobeton; stěny;C 25/30 - XC1, XF1 - CI 0,2 - Dmax 22 - S3, tl. 650 mm  
85,160</t>
  </si>
  <si>
    <t>341351111</t>
  </si>
  <si>
    <t>Bednění stěn a příček nosných rovné oboustranné za každou stranu zřízení</t>
  </si>
  <si>
    <t>"Odečteno z Revitu (1 povrch = 708,10 m2)" 708,1*2</t>
  </si>
  <si>
    <t>341351112</t>
  </si>
  <si>
    <t>Bednění stěn a příček nosných rovné oboustranné za každou stranu odstranění</t>
  </si>
  <si>
    <t>341361821</t>
  </si>
  <si>
    <t>Výztuž stěn a příček nosných svislých nebo šikmých, rovných nebo oblých z betonářské oceli 10 505 (R) nebo BSt 500</t>
  </si>
  <si>
    <t>240,1*0,15</t>
  </si>
  <si>
    <t>342244111</t>
  </si>
  <si>
    <t>Příčky jednoduché z cihel děrovaných klasických spojených na pero a drážku na maltu M5, pevnost cihel do P15, tl. příčky 115 mm, vč. kotvení k okolním konstrukcím</t>
  </si>
  <si>
    <t>"Odečteno z Revitu" 134,96</t>
  </si>
  <si>
    <t>342244121</t>
  </si>
  <si>
    <t>Příčky jednoduché z cihel děrovaných klasických spojených na pero a drážku na maltu M5, pevnost cihel do P15, tl. příčky 140 mm, vč. kotvení k okolním konstrukcím</t>
  </si>
  <si>
    <t>"Odečteno z Revitu" 656,09</t>
  </si>
  <si>
    <t>R-31000101</t>
  </si>
  <si>
    <t>Dočasná ocelová konstrukce - dodávka a montáž vč. kotvení, protikorozních a povrchových úprav</t>
  </si>
  <si>
    <t>R-31000102</t>
  </si>
  <si>
    <t>Dočasná ocelová konstrukce - demontáž, odvoz a likvidace</t>
  </si>
  <si>
    <t>R-31000103</t>
  </si>
  <si>
    <t>Ocelová konstrukce - dodávka a montáž vč. kotvení, protikorozních a povrchových úprav</t>
  </si>
  <si>
    <t>R-31000104</t>
  </si>
  <si>
    <t>Hliníková konstrukce - dodávka a montáž vč. kotvení</t>
  </si>
  <si>
    <t>R-31000021</t>
  </si>
  <si>
    <t>Hydraulický zvedák nosnost min. 20 t. Minimální výška zdvihu menší než 140 mm - dodávka a montáž</t>
  </si>
  <si>
    <t>R-300001</t>
  </si>
  <si>
    <t>Závitová tyč M30 délky 1,25 m - dodávka a montáž</t>
  </si>
  <si>
    <t>R-300002</t>
  </si>
  <si>
    <t>Ocelový plech P20-300 (S355) - dodávka a montáž</t>
  </si>
  <si>
    <t>R-300003</t>
  </si>
  <si>
    <t>Ocelový plech P12-120 (S355) - dodávka a montáž</t>
  </si>
  <si>
    <t>R-300004</t>
  </si>
  <si>
    <t>Vylamovací lišta O10/150 délky 1,37 m - dodávka a montáž</t>
  </si>
  <si>
    <t>R-300005</t>
  </si>
  <si>
    <t>Vylamovací lišta O10/150 délky 1,16 m - dodávka a montáž</t>
  </si>
  <si>
    <t>R-300006</t>
  </si>
  <si>
    <t>Vylamovací lišta O10/150 délky 1,12 m - dodávka a montáž</t>
  </si>
  <si>
    <t>R-300007</t>
  </si>
  <si>
    <t>Ocelový plech P12-200 (S355) - dodávka a montáž</t>
  </si>
  <si>
    <t>R-300008</t>
  </si>
  <si>
    <t>UPE 180 (S355) - dodávka a montáž</t>
  </si>
  <si>
    <t>411321414</t>
  </si>
  <si>
    <t>Stropy z betonu železového (bez výztuže) stropů deskových, plochých střech, desek balkonových, desek hřibových stropů včetně hlavic hřibových sloupů tř. C 25/30</t>
  </si>
  <si>
    <t>"Odečteno z Revitu" 364,51</t>
  </si>
  <si>
    <t>411351011</t>
  </si>
  <si>
    <t>Bednění stropních konstrukcí - bez podpěrné konstrukce desek tloušťky stropní desky přes 5 do 25 cm zřízení</t>
  </si>
  <si>
    <t>"Odečteno z Revitu" 1344,06</t>
  </si>
  <si>
    <t>411351012</t>
  </si>
  <si>
    <t>Bednění stropních konstrukcí - bez podpěrné konstrukce desek tloušťky stropní desky přes 5 do 25 cm odstranění</t>
  </si>
  <si>
    <t>411354313</t>
  </si>
  <si>
    <t>Podpěrná konstrukce stropů - desek, kleneb a skořepin výška podepření do 4 m tloušťka stropu přes 15 do 25 cm zřízení</t>
  </si>
  <si>
    <t>411354314</t>
  </si>
  <si>
    <t>Podpěrná konstrukce stropů - desek, kleneb a skořepin výška podepření do 4 m tloušťka stropu přes 15 do 25 cm odstranění</t>
  </si>
  <si>
    <t>411361821</t>
  </si>
  <si>
    <t>Výztuž stropů prostě uložených, vetknutých, spojitých, deskových, trámových (žebrových, kazetových), s keramickými a jinými vložkami, konsolových nebo balkonových, hřibových včetně hlavic hřibových sl</t>
  </si>
  <si>
    <t>oupů, plochých střech a pro zavěšení železobetonových  
~</t>
  </si>
  <si>
    <t>364,51*0,17</t>
  </si>
  <si>
    <t>430321414</t>
  </si>
  <si>
    <t>Schodišťové konstrukce a rampy z betonu železového (bez výztuže) stupně, schodnice, ramena, podesty s nosníky tř. C 25/30</t>
  </si>
  <si>
    <t>((2*1,6*3+1,6*3,5+4,2*1,2*2+3,5*1,2+3,3*1,2*2+1,2*3,5)*0,25)+(4*1,9*0,25)+((3*1,5+4,4*1,5+5*1,2*2+3,3*1,2+4*1,2+3,3*1,2+3*1,2)*0,25)</t>
  </si>
  <si>
    <t>430361821</t>
  </si>
  <si>
    <t>Výztuž schodišťových konstrukcí a ramp stupňů, schodnic, ramen, podest s nosníky z betonářské oceli 10 505 (R) nebo BSt 500</t>
  </si>
  <si>
    <t>22,155*0,18</t>
  </si>
  <si>
    <t>431351121</t>
  </si>
  <si>
    <t>Bednění podest, podstupňových desek a ramp včetně podpěrné konstrukce výšky do 4 m půdorysně přímočarých zřízení</t>
  </si>
  <si>
    <t>2*1,6*3+1,6*3,5+4,2*1,2*2+3,5*1,2+3,3*1,2*2+1,2*3,5+5*1,2*2+3,3*1,2+4*1,2+3,3*1,2+3*1,2</t>
  </si>
  <si>
    <t>431351122</t>
  </si>
  <si>
    <t>Bednění podest, podstupňových desek a ramp včetně podpěrné konstrukce výšky do 4 m půdorysně přímočarých odstranění</t>
  </si>
  <si>
    <t>434351141</t>
  </si>
  <si>
    <t>Bednění stupňů betonovaných na podstupňové desce nebo na terénu půdorysně přímočarých zřízení</t>
  </si>
  <si>
    <t>SCH 01  
13*0,154*1,9  
19*0,158*1,6  
31*0,158*1,2  
22*0,155*1,2  
SCH 02  
20*0,158*1,5  
31*0,158*1,2  
23*0,155*1,2</t>
  </si>
  <si>
    <t>434351142</t>
  </si>
  <si>
    <t>Bednění stupňů betonovaných na podstupňové desce nebo na terénu půdorysně přímočarých odstranění</t>
  </si>
  <si>
    <t>440321414</t>
  </si>
  <si>
    <t>Střešní konstrukce a trámy z betonu železového (bez výztuže) sedlových, pilových, mansardových, věžových střech tř. C 25/30</t>
  </si>
  <si>
    <t>"Odečteno z Revitu" 215</t>
  </si>
  <si>
    <t>440351201</t>
  </si>
  <si>
    <t>Bednění střešních konstrukcí a trámů bez podpěrné konstrukce sedlových, pilových, mansardových, věžových, tyčových konzol, pro jakýkoliv sklon šířky dna do 250 mm zřízení</t>
  </si>
  <si>
    <t>"Odečteno z Revitu" 731,59</t>
  </si>
  <si>
    <t>440351255</t>
  </si>
  <si>
    <t>Podpěrná konstrukce se zpevněním dna bednění střešních konstrukcí výšky do 4 m, na výměru m2 půdorysu pro konstrukci tloušťky přes 100 cm zřízení</t>
  </si>
  <si>
    <t>440351256</t>
  </si>
  <si>
    <t>Podpěrná konstrukce se zpevněním dna bednění střešních konstrukcí výšky do 4 m, na výměru m2 půdorysu pro konstrukci tloušťky přes 100 cm odstranění</t>
  </si>
  <si>
    <t>440361821</t>
  </si>
  <si>
    <t>Výztuž střešních konstrukcí a trámů sedlových, pilových, mansardových, věžových apod. z betonářské oceli 10 505 (R) nebo BSt 500</t>
  </si>
  <si>
    <t>182,9*0,16</t>
  </si>
  <si>
    <t>612321121</t>
  </si>
  <si>
    <t>Omítka vápenocementová vnitřních ploch nanášená ručně jednovrstvá, tloušťky do 10 mm hladká svislých konstrukcí stěn, vč. veškerých lišt a profilů</t>
  </si>
  <si>
    <t>"pod obklad" 341,110</t>
  </si>
  <si>
    <t>612321141</t>
  </si>
  <si>
    <t>Omítka vápenocementová vnitřních ploch nanášená ručně dvouvrstvá, tloušťky jádrové omítky do 10 mm a tloušťky štuku do 3 mm štuková svislých konstrukcí stěn, vč. veškerých lišt a profilů</t>
  </si>
  <si>
    <t>"Odečteno z Revitu (plochy nových keram. stěn x 2)" 997,61*2  
"Odečteno z Revitu (plocha stávajících stěn)" 1386,01</t>
  </si>
  <si>
    <t>622325508</t>
  </si>
  <si>
    <t>Oprava vápenné omítky vnějších ploch stupně členitosti 4 štukové, v rozsahu opravované plochy přes 65 do 80%, vč. veškerých lišt a profilů</t>
  </si>
  <si>
    <t>"Odečteno z Revitu" 1524,6</t>
  </si>
  <si>
    <t>Mazanina z betonu prostého bez zvýšených nároků na prostředí tl. přes 50 do 80 mm tř. C 25/30, vč. dilatačních a obvodových pásků</t>
  </si>
  <si>
    <t>"Odečteno z Revitu" 1418,77*0,065</t>
  </si>
  <si>
    <t>Mazanina z betonu prostého bez zvýšených nároků na prostředí tl. přes 120 do 240 mm tř. C 12/15, vč. dilatačních a obvodových pásků</t>
  </si>
  <si>
    <t>"Odečteno z Revitu (skladba P3.1, P4, P10)" (128,8+113,04+11,53)*0,18</t>
  </si>
  <si>
    <t>631319011</t>
  </si>
  <si>
    <t>Příplatek k cenám mazanin za úpravu povrchu mazaniny přehlazením, mazanina tl. přes 50 do 80 mm</t>
  </si>
  <si>
    <t>631319171</t>
  </si>
  <si>
    <t>Příplatek k cenám mazanin za stržení povrchu spodní vrstvy mazaniny latí před vložením výztuže nebo pletiva pro tl. obou vrstev mazaniny přes 50 do 80 mm</t>
  </si>
  <si>
    <t>Výztuž mazanin ze svařovaných sítí z drátů typu KARI</t>
  </si>
  <si>
    <t>1418,77*6,1*1,15/1000</t>
  </si>
  <si>
    <t>Provedení izolace proti zemní vlhkosti natěradly a tmely za studena na ploše vodorovné V nátěrem penetračním</t>
  </si>
  <si>
    <t>"Odečteno z Revitu (plocha dle podkladní bet. desky)" 599,9</t>
  </si>
  <si>
    <t>599,9*0,00033 'Přepočtené koeficientem množství</t>
  </si>
  <si>
    <t>Provedení izolace proti zemní vlhkosti pásy přitavením NAIP na ploše vodorovné V</t>
  </si>
  <si>
    <t>62853004</t>
  </si>
  <si>
    <t>SBS modifikovaný asfalt. pás tl. 4 mm se skelnou tkaninou, s atestem na radon</t>
  </si>
  <si>
    <t>599,9*1,1655 'Přepočtené koeficientem množství</t>
  </si>
  <si>
    <t>711193121</t>
  </si>
  <si>
    <t>Izolace proti zemní vlhkosti těsnicí hmotou pro podlahy</t>
  </si>
  <si>
    <t>"Odečteno z Revitu (skladba P1)" 119,89</t>
  </si>
  <si>
    <t>711193131</t>
  </si>
  <si>
    <t>Izolace proti zemní vlhkosti těsnicí hmotou suterénní obvodové stěny</t>
  </si>
  <si>
    <t>(5,6+32+5,4+4,9+8+4,8+5,5+5,8+8+5,7+6,3+7+6,3+25,3)*2,84</t>
  </si>
  <si>
    <t>712</t>
  </si>
  <si>
    <t>Povlakové krytiny</t>
  </si>
  <si>
    <t>712311101</t>
  </si>
  <si>
    <t>Provedení povlakové krytiny střech plochých do 10° natěradly a tmely za studena nátěrem lakem penetračním nebo asfaltovým</t>
  </si>
  <si>
    <t>"Odečteno z Revitu (skladba ST2) - Parozábrana ploché střechy" 87,17</t>
  </si>
  <si>
    <t>712411101</t>
  </si>
  <si>
    <t>Provedení povlakové krytiny střech šikmých přes 10° do 30° natěradly a tmely za studena nátěrem penetračním</t>
  </si>
  <si>
    <t>"Parozábrana šikmé střechy - Odečteno z Revitu (skladba ST1 bez přesahů střechy)" 731,59</t>
  </si>
  <si>
    <t>818,76*0,00032 'Přepočtené koeficientem množství</t>
  </si>
  <si>
    <t>712341559</t>
  </si>
  <si>
    <t>Provedení povlakové krytiny střech plochých do 10° pásy přitavením NAIP v plné ploše</t>
  </si>
  <si>
    <t>712441559</t>
  </si>
  <si>
    <t>Provedení povlakové krytiny střech šikmých přes 10° do 30° pásy přitavením NAIP v plné ploše</t>
  </si>
  <si>
    <t>62836110</t>
  </si>
  <si>
    <t>pás asfaltový natavitelný oxidovaný tl 4,0mm s vložkou z hliníkové fólie</t>
  </si>
  <si>
    <t>818,76*1,1655 'Přepočtené koeficientem množství</t>
  </si>
  <si>
    <t>712361703</t>
  </si>
  <si>
    <t>Provedení povlakové krytiny střech plochých do 10° fólií přilepenou lepidlem v plné ploše</t>
  </si>
  <si>
    <t>"Odečteno z Revitu (skladba ST2)" 89,17</t>
  </si>
  <si>
    <t>28342980</t>
  </si>
  <si>
    <t>fólie střešní PVC-P tl. 1,8 mm</t>
  </si>
  <si>
    <t>89,17*1,1655 'Přepočtené koeficientem množství</t>
  </si>
  <si>
    <t>712391171</t>
  </si>
  <si>
    <t>Provedení povlakové krytiny střech plochých do 10° -ostatní práce provedení vrstvy textilní podkladní</t>
  </si>
  <si>
    <t>"Odečteno z Revitu (skladba ST2)" 87,17</t>
  </si>
  <si>
    <t>69311175</t>
  </si>
  <si>
    <t>geotextilie 500g/m2</t>
  </si>
  <si>
    <t>87,17*1,15 'Přepočtené koeficientem množství</t>
  </si>
  <si>
    <t>712391172</t>
  </si>
  <si>
    <t>Provedení povlakové krytiny střech plochých do 10° -ostatní práce provedení vrstvy textilní ochranné</t>
  </si>
  <si>
    <t>69311172</t>
  </si>
  <si>
    <t>geotextilie 300g/m2</t>
  </si>
  <si>
    <t>712771201</t>
  </si>
  <si>
    <t>Provedení drenážní vrstvy vegetační střechy z kameniva, tloušťky násypu do 100 mm, sklon střechy do 5°</t>
  </si>
  <si>
    <t>58337403</t>
  </si>
  <si>
    <t>kamenivo dekorační (kačírek) frakce 16/32</t>
  </si>
  <si>
    <t>87,17*2 'Přepočtené koeficientem množství</t>
  </si>
  <si>
    <t>713121111</t>
  </si>
  <si>
    <t>Montáž tepelné izolace podlah rohožemi, pásy, deskami, dílci, bloky (izolační materiál ve specifikaci) kladenými volně jednovrstvá</t>
  </si>
  <si>
    <t>"Odečteno z Revitu (plocha dle podkladní bet. desky+2x skladba P10)" 599,9+2*11,53  
"Odečteno z Revitu (skladby P3.2, P5, P6)" 152,56+263,96+31,94  
"Odečteno z Revitu (skladby P8, P9)" 45,02+345,22</t>
  </si>
  <si>
    <t>28376379</t>
  </si>
  <si>
    <t>deska z polystyrénu XPS, hrana polodrážková a hladký povrch s vyšší odolností tl 30mm</t>
  </si>
  <si>
    <t>"Odečteno z Revitu (skladby P3.2, P5, P6)" 152,56+263,96+31,94  
448,46*1,02 'Přepočtené koeficientem množství</t>
  </si>
  <si>
    <t>28376383</t>
  </si>
  <si>
    <t>deska z polystyrénu XPS, hrana polodrážková a hladký povrch s vyšší odolností tl 120mm</t>
  </si>
  <si>
    <t>"Odečteno z Revitu (plocha dle podkladní bet. desky+2x skladba P10)" 599,9+2*11,53  
622,96*1,02 'Přepočtené koeficientem množství</t>
  </si>
  <si>
    <t>63141430</t>
  </si>
  <si>
    <t>deska tepelně izolační minerální podlah ?=0,033-0,035 tl 20mm</t>
  </si>
  <si>
    <t>"Odečteno z Revitu (skladby P8, P9)" 45,02+345,22  
390,24*1,02 'Přepočtené koeficientem množství</t>
  </si>
  <si>
    <t>713141131</t>
  </si>
  <si>
    <t>Montáž tepelné izolace střech plochých rohožemi, pásy, deskami, dílci, bloky (izolační materiál ve specifikaci) přilepenými za studena zplna, jednovrstvá</t>
  </si>
  <si>
    <t>28376143</t>
  </si>
  <si>
    <t>klín izolační z pěnového polystyrenu EPS 200 spádový</t>
  </si>
  <si>
    <t>89,17*(0,15+0,25)/2  
17,834*1,02 'Přepočtené koeficientem množství</t>
  </si>
  <si>
    <t>713151121</t>
  </si>
  <si>
    <t>Montáž tepelné izolace střech šikmých rohožemi, pásy, deskami (izolační materiál ve specifikaci) kladenými volně pod krokve</t>
  </si>
  <si>
    <t>63141195</t>
  </si>
  <si>
    <t>deska tepelně izolační minerální do šikmých střech a stěn ?=0,036-0,037 tl 180mm</t>
  </si>
  <si>
    <t>713191132</t>
  </si>
  <si>
    <t>Montáž tepelné izolace stavebních konstrukcí - doplňky a konstrukční součásti podlah, stropů vrchem nebo střech překrytím fólií separační z PE</t>
  </si>
  <si>
    <t>28323059</t>
  </si>
  <si>
    <t>fólie PE separační podlahová</t>
  </si>
  <si>
    <t>Zdravotechnika - vnitřní kanalizace</t>
  </si>
  <si>
    <t>721233114</t>
  </si>
  <si>
    <t>Střešní vtoky (vpusti) pro ploché střechy s odtokem svislým</t>
  </si>
  <si>
    <t>760</t>
  </si>
  <si>
    <t>Výplně otvorů</t>
  </si>
  <si>
    <t>R-7600001</t>
  </si>
  <si>
    <t>Prosklená stěna interiérová, strukturální kce - hliník, bezpečnostní dvojsklo - dodávka a montáž</t>
  </si>
  <si>
    <t>R-7600002</t>
  </si>
  <si>
    <t>Prosklená stěna interiérová - pož. odolnost EI30, strukturální kce - hliník, bezpečnostní dvojsklo - dodávka a montáž</t>
  </si>
  <si>
    <t>R-7600003</t>
  </si>
  <si>
    <t>Prosklená stěna exteriérová - spojovací chodba, profily 50x150 mm, strukturální kce - hliník, tepelně-izolační trojsklo - parametry: Ug=0,5, max. Uw=0,9 W/m2K,  max g=0,3 - dodávka a montáž</t>
  </si>
  <si>
    <t>R-OK.001</t>
  </si>
  <si>
    <t>Dřevěné okno, otevíravé, s izolačním dvojskem, obloukový nadsvětlík, replika dle původního vzhledu, 1200/2470 - dodávka a montáž kompletního okna dle tabulky oken</t>
  </si>
  <si>
    <t>R-OK.002</t>
  </si>
  <si>
    <t>Dřevěné okno, otevíravé, s izolačním dvojskem, replika dle původního vzhledu, 1200/2170 - dodávka a montáž kompletního okna dle tabulky oken</t>
  </si>
  <si>
    <t>R-OK.003</t>
  </si>
  <si>
    <t>Dřevěné okno, otevíravé, s izolačním dvojskem, replika dle původního vzhledu, 1050/2170 - dodávka a montáž kompletního okna dle tabulky oken</t>
  </si>
  <si>
    <t>R-OK.004</t>
  </si>
  <si>
    <t>Dřevěné okno, otevíravé, s izolačním dvojskem, replika dle původního vzhledu, 1200/1100 - dodávka a montáž kompletního okna dle tabulky oken</t>
  </si>
  <si>
    <t>R-OK.005</t>
  </si>
  <si>
    <t>Dřevěné okno, pevné, kruhové, s izolačním dvojskem, replika dle původního vzhledu, pr.620 - dodávka a montáž kompletního okna dle tabulky oken</t>
  </si>
  <si>
    <t>R-OK.006</t>
  </si>
  <si>
    <t>Výdejní hliníkové okénko, dohled obsluhy veřejného WC 1250/1000 - dodávka a montáž kompletního okna dle tabulky oken</t>
  </si>
  <si>
    <t>R-DV.01.1</t>
  </si>
  <si>
    <t>Interiérové dveře, dřevěné, otevíravé, jednokřídlé, plné, 700/2200 - dodávka a montáž vč. zárubně, kování a ostatních prvků dle tabulky dveří</t>
  </si>
  <si>
    <t>R-DV.01.2</t>
  </si>
  <si>
    <t>Interiérové dveře v sanitární dělící stěně, otevíravé, jednokřídlé, plné, 700/2200 - dodávka a montáž vč. zárubně, kování a ostatních prvků dle tabulky dveří</t>
  </si>
  <si>
    <t>R-DV.02.1</t>
  </si>
  <si>
    <t>Interiérové dveře, dřevěné, otevíravé, jednokřídlé, plné, 800/1970 - dodávka a montáž vč. zárubně, kování a ostatních prvků dle tabulky dveří</t>
  </si>
  <si>
    <t>R-DV.02.2</t>
  </si>
  <si>
    <t>Interiérové dveře v sanitární dělící stěně, otevíravé, jednokřídlé, plné, 800/1970 - dodávka a montáž vč. zárubně, kování a ostatních prvků dle tabulky dveří</t>
  </si>
  <si>
    <t>R-DV.02.3</t>
  </si>
  <si>
    <t>Interiérové dveře, dřevěné, otevíravé, jednokřídlé, plné, 800/2200 - dodávka a montáž vč. zárubně, kování a ostatních prvků dle tabulky dveří</t>
  </si>
  <si>
    <t>R-DV.02.4</t>
  </si>
  <si>
    <t>Interiérové dveře, plechové, otevíravé, jednokřídlé, plné, 800/2200, EW30DP1-C3 - dodávka a montáž vč. zárubně, kování a ostatních prvků dle tabulky dveří</t>
  </si>
  <si>
    <t>R-DV.03.8</t>
  </si>
  <si>
    <t>Interiérové dveře, hliníkové, otevíravé, jednokřídlé, prosklené, 900/2200, EW30DP3-C3 - dodávka a montáž vč. zárubně, kování a ostatních prvků dle tabulky dveří</t>
  </si>
  <si>
    <t>R-DV.02.5</t>
  </si>
  <si>
    <t>Interiérové dveře, dřevěné, otevíravé, jednokřídlé, plné, 800/2200, EW30DP3-C3 - dodávka a montáž vč. zárubně, kování a ostatních prvků dle tabulky dveří</t>
  </si>
  <si>
    <t>R-DV.03.1</t>
  </si>
  <si>
    <t>Interiérové dveře, dřevěné, otevíravé, jednokřídlé, plné, 900/1970 - dodávka a montáž vč. zárubně, kování a ostatních prvků dle tabulky dveří</t>
  </si>
  <si>
    <t>R-DV.03.2</t>
  </si>
  <si>
    <t>Interiérové dveře, plechové, otevíravé, jednokřídlé, plné, 900/1970, EW30DP1-C3 - dodávka a montáž vč. zárubně, kování a ostatních prvků dle tabulky dveří</t>
  </si>
  <si>
    <t>R-DV.03.3</t>
  </si>
  <si>
    <t>Interiérové dveře, dřevěné, otevíravé, jednokřídlé, plné, 900/2200 - dodávka a montáž vč. zárubně, kování a ostatních prvků dle tabulky dveří</t>
  </si>
  <si>
    <t>R-DV.03.4</t>
  </si>
  <si>
    <t>Interiérové dveře, hliníkové, otevíravé, jednokřídlé, prosklené, 900/2200, EW30DP1-C3 - dodávka a montáž vč. zárubně, kování a ostatních prvků dle tabulky dveří</t>
  </si>
  <si>
    <t>R-DV.03.5</t>
  </si>
  <si>
    <t>Interiérové dveře, dřevěné, otevíravé, jednokřídlé, plné, 900/2200, EW45DP2-C3 - dodávka a montáž vč. zárubně, kování a ostatních prvků dle tabulky dveří</t>
  </si>
  <si>
    <t>R-DV.03.6</t>
  </si>
  <si>
    <t>Interiérové dveře, dřevěné, otevíravé, jednokřídlé, plné, 900/2200, EW30DP3-C3 - dodávka a montáž vč. zárubně, kování a ostatních prvků dle tabulky dveří</t>
  </si>
  <si>
    <t>R-DV.03.7</t>
  </si>
  <si>
    <t>Interiérové dveře, plechové, otevíravé, jednokřídlé, plné, 900/1970, EW60DP1-C3 - dodávka a montáž vč. zárubně, kování a ostatních prvků dle tabulky dveří</t>
  </si>
  <si>
    <t>R-DV.03.9</t>
  </si>
  <si>
    <t>R-DV.04.1</t>
  </si>
  <si>
    <t>Interiérové dveře, plechové, otevíravé, jednokřídlé, plné, 1100/1970, EW30DP1-C3 - dodávka a montáž vč. zárubně, kování a ostatních prvků dle tabulky dveří</t>
  </si>
  <si>
    <t>R-DV.04.2</t>
  </si>
  <si>
    <t>R-DV.05.1</t>
  </si>
  <si>
    <t>Interiérové dveře, dřevěné, otevíravé, dvoukřídlé, plné, 1600/1970 - dodávka a montáž vč. zárubně, kování a ostatních prvků dle tabulky dveří</t>
  </si>
  <si>
    <t>R-DV.06.1</t>
  </si>
  <si>
    <t>Interiérové dveře, celoprosklené, automatické, posuvné, jednokřídlé, 900/1970 - dodávka a montáž vč. zárubně, kování a ostatních prvků dle tabulky dveří</t>
  </si>
  <si>
    <t>R-DV.06.2</t>
  </si>
  <si>
    <t>Interiérové dveře, hliníkové, posuvné, jednokřídlé, prosklené, 930/2200 - dodávka a montáž vč. zárubně, kování a ostatních prvků dle tabulky dveří</t>
  </si>
  <si>
    <t>R-DV.06.3</t>
  </si>
  <si>
    <t>"Interiérové dveře, hliníkové, posuvné, dvoukřídlé, prosklené, 1530/2200</t>
  </si>
  <si>
    <t>R-DV.07.1</t>
  </si>
  <si>
    <t>Výtahové dveře ve stěně, symetrické, prosklené, 1000/2200, EW30DP1 - dodávka a montáž vč. zárubně, kování a ostatních prvků dle tabulky dveří</t>
  </si>
  <si>
    <t>R-DV.07.2</t>
  </si>
  <si>
    <t>Výtahové dveře v LOP, symetrické, prosklené, 1000/2200, EW30DP1 - dodávka a montáž vč. zárubně, kování a ostatních prvků dle tabulky dveří</t>
  </si>
  <si>
    <t>R-DV.E01</t>
  </si>
  <si>
    <t>Exteriérové dveře, hliníkové, posuvné, dvoukřídlé, prosklené, obdélníkový nadsvětlík 1130/2365 - dodávka a montáž vč. zárubně, kování a ostatních prvků dle tabulky dveří</t>
  </si>
  <si>
    <t>R-DV.E02</t>
  </si>
  <si>
    <t>Exteriérové dveře, hliníkové, posuvné, dvoukřídlé, prosklené, půkruhový nadsvětlík s členěním 1000/2500 - dodávka a montáž vč. zárubně, kování a ostatních prvků dle tabulky dveří</t>
  </si>
  <si>
    <t>R-DV.E03</t>
  </si>
  <si>
    <t>Exteriérové dveře, dřevěné, otevíravé, jednokřídlé, plné, půkruhový nadsvětlík s členěním 1000/2500 - dodávka a montáž vč. zárubně, kování a ostatních prvků dle tabulky dveří</t>
  </si>
  <si>
    <t>R-DV.E04</t>
  </si>
  <si>
    <t>Exteriérové dveře, hliníkové, otevíravé, jednokřídlé, prosklené 900/1970 - dodávka a montáž vč. zárubně, kování a ostatních prvků dle tabulky dveří</t>
  </si>
  <si>
    <t>R-DV.E05</t>
  </si>
  <si>
    <t>Exteriérové dveře, hliníkové, otevíravé, jednokřídlé, prosklené 800/2200 - dodávka a montáž vč. zárubně, kování a ostatních prvků dle tabulky dveří</t>
  </si>
  <si>
    <t>R-DV.E06</t>
  </si>
  <si>
    <t>R-DV.E07</t>
  </si>
  <si>
    <t>Hliníková roleta perforovaná (průhledná), vstup z podchodu 1700/2700 - dodávka a montáž vč. zárubně, kování a ostatních prvků dle tabulky dveří</t>
  </si>
  <si>
    <t>762083122</t>
  </si>
  <si>
    <t>Práce společné pro tesařské konstrukce impregnace řeziva máčením proti dřevokaznému hmyzu, houbám a plísním, třída ohrožení 3 a 4 (dřevo v exteriéru)</t>
  </si>
  <si>
    <t>762332132</t>
  </si>
  <si>
    <t>Montáž vázaných konstrukcí krovů střech pultových, sedlových, valbových, stanových čtvercového nebo obdélníkového půdorysu z řeziva hraněného průřezové plochy přes 120 do 224 cm2</t>
  </si>
  <si>
    <t>"krokve 120/180" 4,67*46+9,51*4+5,56*8+4,34*30+6,04*4  
"krokve 60/180" 4,84*82+1,66*30+3,38*8+4,27*8+3,2*8+2,14*8+1,25*8+1,07*8  
"výměny 60/220" 2,88*2+3,84*4+2,11*42,88*2+3,84*4+2,11*4  
"pozednice 140/140" 17,1*2+24,5*2+1,7*8+1,1*4</t>
  </si>
  <si>
    <t>60512131</t>
  </si>
  <si>
    <t>hranol stavební řezivo průřezu do 224cm2</t>
  </si>
  <si>
    <t>"krokve 120/180" (4,67*46+9,51*4+5,56*8+4,34*30+6,04*4)*0,12*0,18  
"krokve 60/180" (4,84*82+1,66*30+3,38*8+4,27*8+3,2*8+2,14*8+1,25*8+1,07*8)*0,06*0,18  
"výměny 60/220" (2,88*2+3,84*4+2,11*42,88*2+3,84*4+2,11*4)*0,06*0,22  
"pozednice 140/140" (17,1*2+24,5*2+1,7*8+1,1*4)*0,14*0,14</t>
  </si>
  <si>
    <t>762332133</t>
  </si>
  <si>
    <t>Montáž vázaných konstrukcí krovů střech pultových, sedlových, valbových, stanových čtvercového nebo obdélníkového půdorysu z řeziva hraněného průřezové plochy přes 224 do 288 cm2</t>
  </si>
  <si>
    <t>"úžlabní krokve 120/220" 7,65*8  
"vaznice 140/180" 5*4+3,4*8</t>
  </si>
  <si>
    <t>60512136</t>
  </si>
  <si>
    <t>hranol stavební řezivo průřezu do 288cm2</t>
  </si>
  <si>
    <t>"úžlabní krokve 120/220" 7,65*8*0,12*0,22  
"vaznice 140/180" (5*4+3,4*8)*0,14*0,18</t>
  </si>
  <si>
    <t>762342441</t>
  </si>
  <si>
    <t>Bednění a laťování montáž lišt trojúhelníkových nebo kontralatí</t>
  </si>
  <si>
    <t>762342214</t>
  </si>
  <si>
    <t>Bednění a laťování montáž laťování střech jednoduchých sklonu do 60° při osové vzdálenosti latí přes 150 do 360 mm</t>
  </si>
  <si>
    <t>60514101</t>
  </si>
  <si>
    <t>řezivo jehličnaté lať 10-25cm2</t>
  </si>
  <si>
    <t>"Kontralatě" 1011,04*0,04*0,06   
"Latě" 1011,04*3,3*0,04*0,06</t>
  </si>
  <si>
    <t>762395000</t>
  </si>
  <si>
    <t>Spojovací prostředky krovů, bednění a laťování, nadstřešních konstrukcí svory, prkna, hřebíky, pásová ocel, vruty</t>
  </si>
  <si>
    <t>20,87+2,805+10,433</t>
  </si>
  <si>
    <t>R-762395001</t>
  </si>
  <si>
    <t>Spojovací prostředky krovů, bednění a laťování, nadstřešních konstrukcí - příplatek za použití distančních prvků</t>
  </si>
  <si>
    <t>763</t>
  </si>
  <si>
    <t>Konstrukce suché výstavby</t>
  </si>
  <si>
    <t>763121415</t>
  </si>
  <si>
    <t>Stěna předsazená ze sádrokartonových desek s nosnou konstrukcí z ocelových profilů CW, UW jednoduše opláštěná</t>
  </si>
  <si>
    <t>"zakrytí VZT, SDK čela podhledů, vč. roštu, kotvení; Odečteno z Revitu" 111,21</t>
  </si>
  <si>
    <t>763121426</t>
  </si>
  <si>
    <t>Stěna předsazená ze sádrokartonových desek s nosnou konstrukcí z ocelových profilů CW, UW jednoduše opláštěná deskou impregnovanou H2 tl. 12,5 mm</t>
  </si>
  <si>
    <t>"SDK předstěny, vč. roštu - hygienické prostory; Odečteno z Revitu" 70,97</t>
  </si>
  <si>
    <t>763122413</t>
  </si>
  <si>
    <t>Stěna šachtová ze sádrokartonových desek s nosnou konstrukcí z ocelových profilů CW, UW dvojitě opláštěná deskami protipožárními DF tl. 2 x 12,5 mm, EI 45</t>
  </si>
  <si>
    <t>"protipožární SDK opláštění VZT, PO EI45 ve 3NP; Odečteno z Revitu" 48,92</t>
  </si>
  <si>
    <t>763131452</t>
  </si>
  <si>
    <t>Podhled ze sádrokartonových desek dvouvrstvá zavěšená spodní konstrukce z ocelových profilů CD, UD jednoduše opláštěná deskou impregnovanou H2, tl. 12,5 mm, s izolací</t>
  </si>
  <si>
    <t>"Odečteno z Revitu" 40,99</t>
  </si>
  <si>
    <t>763132135</t>
  </si>
  <si>
    <t>Podhled ze sádrokartonových desek nosná konstrukce z ocelových profilů CD, UD s oboustrannou požární odolností, dvojitě opláštěná deskami protipožárními 2 x DF tl. 2 x 12,5 mm, TI tl. 60 mm</t>
  </si>
  <si>
    <t>"Odečteno z Revitu" 96,34</t>
  </si>
  <si>
    <t>R-763430001</t>
  </si>
  <si>
    <t>Kruhové minerální svěšené podhledy v hale, atypické provedení, pr.1600 a 2200 mm, včetně nosné konstrukce - dodávka a montáž</t>
  </si>
  <si>
    <t>"Odečteno z Revitu" 31,6</t>
  </si>
  <si>
    <t>763431011</t>
  </si>
  <si>
    <t>Montáž podhledu kazetového včetně dodávky a montáže zavěšeného roštu a akustické vložky 50 m, velikosti panelů do 0,36 m2</t>
  </si>
  <si>
    <t>31,56+502,99</t>
  </si>
  <si>
    <t>59036024</t>
  </si>
  <si>
    <t>panel akustický 600/600</t>
  </si>
  <si>
    <t>Odečteno z Revitu" 31,56  
31,56*1,05 'Přepočtené koeficientem množství</t>
  </si>
  <si>
    <t>59030571</t>
  </si>
  <si>
    <t>podhled kazetový SDK 600/600/15 mm</t>
  </si>
  <si>
    <t>"Odečteno z Revitu" 502,99</t>
  </si>
  <si>
    <t>763431012</t>
  </si>
  <si>
    <t>Montáž podhledu kazetového včetně dodávky a montáže zavěšeného roštu a akustické vložky 50 m, velikosti panelů do 0,72 m2</t>
  </si>
  <si>
    <t>224,68</t>
  </si>
  <si>
    <t>59036035</t>
  </si>
  <si>
    <t>panel akustický 1200/600</t>
  </si>
  <si>
    <t>224,68*1,05 'Přepočtené koeficientem množství</t>
  </si>
  <si>
    <t>763431013</t>
  </si>
  <si>
    <t>Montáž podhledu kazetového včetně dodávky a montáže zavěšeného roštu a akustické vložky 50 m, velikosti panelů přes 0,72 m2</t>
  </si>
  <si>
    <t>"Odečteno z Revitu" 29,67</t>
  </si>
  <si>
    <t>59036040</t>
  </si>
  <si>
    <t>panel akustický 1710/600</t>
  </si>
  <si>
    <t>29,67*1,05 'Přepočtené koeficientem množství</t>
  </si>
  <si>
    <t>R-KL.001</t>
  </si>
  <si>
    <t>Oplechování vnějších parapetů oken ok.001, včetně příponek a kotvícího materiálu. , měděný plech tl. 0,7 mm, r.š. 0,3 m - dodávka a montáž kompletního prvku dle tabulky kv</t>
  </si>
  <si>
    <t>R-KL.002</t>
  </si>
  <si>
    <t>Oplechování vnějších parapetů oken ok.002, včetně příponek a kotvícího materiálu. , měděný plech tl. 0,7 mm, r.š. 0,3 m - dodávka a montáž kompletního prvku dle tabulky kv</t>
  </si>
  <si>
    <t>R-KL.003</t>
  </si>
  <si>
    <t>Oplechování vnějších parapetů oken ok.003, včetně příponek a kotvícího materiálu. , měděný plech tl. 0,7 mm, r.š. 0,3 m - dodávka a montáž kompletního prvku dle tabulky kv</t>
  </si>
  <si>
    <t>R-KL.004</t>
  </si>
  <si>
    <t>Oplechování vnějších parapetů oken ok.004, včetně příponek a kotvícího materiálu. , měděný plech tl. 0,7 mm, r.š. 0,3 m - dodávka a montáž kompletního prvku dle tabulky kv</t>
  </si>
  <si>
    <t>R-KL.005</t>
  </si>
  <si>
    <t>Oplechování vnějších parapetů oken ok.005, včetně příponek a kotvícího materiálu. , měděný plech tl. 0,7 mm, r.š. 0,3 m - dodávka a montáž kompletního prvku dle tabulky kv</t>
  </si>
  <si>
    <t>R-KL.006</t>
  </si>
  <si>
    <t>R-KL.007</t>
  </si>
  <si>
    <t>Půlkruhový žlab dn160, vč.háků (cca po 1m), kotlíků (12 ks) a příslušenství, měděný plech tl. 0,7 mm, r.š. 0,33 m - dodávka a montáž kompletního prvku dle tabulky kv</t>
  </si>
  <si>
    <t>R-KL.008</t>
  </si>
  <si>
    <t>Kruhový svod dn100, vč. objímek pro ukotvení k fasádě a příslušenství, měděný plech tl. 0,7 mm, r.š. 0,3 m - dodávka a montáž kompletního prvku dle tabulky kv</t>
  </si>
  <si>
    <t>R-KL.009.1</t>
  </si>
  <si>
    <t>Oplechování dřevěné pomocné konstrukce pro zakrytí výfuku/sání vzt, měděný plech tl. 0,7 mm - dodávka a montáž kompletního prvku dle tabulky kv</t>
  </si>
  <si>
    <t>240</t>
  </si>
  <si>
    <t>R-KL.009.2</t>
  </si>
  <si>
    <t>241</t>
  </si>
  <si>
    <t>R-KL.009.3</t>
  </si>
  <si>
    <t>242</t>
  </si>
  <si>
    <t>R-KL.010</t>
  </si>
  <si>
    <t>Oplechování/ukončení střešní krytiny u štítů, vodní drážka, měděný plech tl. 0,7 mm, r.š. 0,3 m - dodávka a montáž kompletního prvku dle tabulky kv</t>
  </si>
  <si>
    <t>243</t>
  </si>
  <si>
    <t>R-KL.011</t>
  </si>
  <si>
    <t>Okapový plech pojistné fólie, měděný plech tl. 0,7 mm, r.š. 0,15 m - dodávka a montáž kompletního prvku dle tabulky kv</t>
  </si>
  <si>
    <t>244</t>
  </si>
  <si>
    <t>R-KL.012</t>
  </si>
  <si>
    <t>Oplechování úžlabí, měděný plech tl. 0,7 mm, r.š. 0,56 m - dodávka a montáž kompletního prvku dle tabulky kv</t>
  </si>
  <si>
    <t>765</t>
  </si>
  <si>
    <t>Krytina skládaná</t>
  </si>
  <si>
    <t>245</t>
  </si>
  <si>
    <t>765131011</t>
  </si>
  <si>
    <t>Montáž vláknocementové krytiny skládané, včetně provedení všech detailů</t>
  </si>
  <si>
    <t>"Odečteno z Revitu (skladba ST1)" 1011,04</t>
  </si>
  <si>
    <t>R-591602371</t>
  </si>
  <si>
    <t>krytina vláknocementová skládaná 400x400x5,2 mm</t>
  </si>
  <si>
    <t>1011,04*1,1 'Přepočtené koeficientem množství</t>
  </si>
  <si>
    <t>247</t>
  </si>
  <si>
    <t>R-76500001</t>
  </si>
  <si>
    <t>Střecha ze sendvičových panelů (trapéz. plech - tep. izolace - trapéz. plech) - dodávka a montáž vč. kotvení a provedení všech detailů</t>
  </si>
  <si>
    <t>"Odečteno z Revitu (skladba ST3)" 13,92</t>
  </si>
  <si>
    <t>248</t>
  </si>
  <si>
    <t>765131191</t>
  </si>
  <si>
    <t>Montáž vláknocementové krytiny skládané sklonu střechy do 30° hřebene z hřebenáčů</t>
  </si>
  <si>
    <t>249</t>
  </si>
  <si>
    <t>59160004</t>
  </si>
  <si>
    <t>hřebenáč vláknocementový 400 mm</t>
  </si>
  <si>
    <t>79,4*2,575 'Přepočtené koeficientem množství</t>
  </si>
  <si>
    <t>250</t>
  </si>
  <si>
    <t>R-765133101</t>
  </si>
  <si>
    <t>Větrací mřížky proti hmyzu</t>
  </si>
  <si>
    <t>251</t>
  </si>
  <si>
    <t>765133135</t>
  </si>
  <si>
    <t>Hřebenový větrací pás</t>
  </si>
  <si>
    <t>252</t>
  </si>
  <si>
    <t>765135002</t>
  </si>
  <si>
    <t>Montáž střešních doplňků skládané vláknocementové krytiny</t>
  </si>
  <si>
    <t>253</t>
  </si>
  <si>
    <t>R-765001</t>
  </si>
  <si>
    <t>ventilační prostup pro kanalizaci (systémová šablona s komínkem)</t>
  </si>
  <si>
    <t>254</t>
  </si>
  <si>
    <t>R-765002</t>
  </si>
  <si>
    <t>ukončovací kus hřebenáče</t>
  </si>
  <si>
    <t>255</t>
  </si>
  <si>
    <t>R-765139001</t>
  </si>
  <si>
    <t>Protisněhové zábrany (ocelové rošty)</t>
  </si>
  <si>
    <t>256</t>
  </si>
  <si>
    <t>765191001</t>
  </si>
  <si>
    <t>Montáž pojistné hydroizolační nebo parotěsné fólie kladené ve sklonu do 20° lepením (vodotěsné podstřeší) na bednění nebo tepelnou izolaci</t>
  </si>
  <si>
    <t>"Pojistná hydroizolace šikmé střechy - Odečteno z Revitu (skladba ST1)" 1011,04</t>
  </si>
  <si>
    <t>257</t>
  </si>
  <si>
    <t>28329036</t>
  </si>
  <si>
    <t>difuzně otevřená fólie tl. 0,48 mm</t>
  </si>
  <si>
    <t>"Pojistná hydroizolace šikmé střechy - Odečteno z Revitu (skladba ST1)" 1011,04  
1011,04*1,1 'Přepočtené koeficientem množství</t>
  </si>
  <si>
    <t>258</t>
  </si>
  <si>
    <t>765131803</t>
  </si>
  <si>
    <t>Demontáž azbestocementové krytiny skládané sklonu do 30° do suti</t>
  </si>
  <si>
    <t>2*42,3*9,6+2*17,1*6,1</t>
  </si>
  <si>
    <t>766</t>
  </si>
  <si>
    <t>Konstrukce truhlářské</t>
  </si>
  <si>
    <t>259</t>
  </si>
  <si>
    <t>R-T.001</t>
  </si>
  <si>
    <t>Vnitřní parapet okna OK.001, dubová spárovka tl. 30 mm, šířka 0,300-0,400 m - dodávka a montáž dle tabulky TV</t>
  </si>
  <si>
    <t>260</t>
  </si>
  <si>
    <t>R-T.002</t>
  </si>
  <si>
    <t>Vnitřní parapet okna OK.002, dubová spárovka tl. 30 mm, šířka 0,300-0,400 m - dodávka a montáž dle tabulky TV</t>
  </si>
  <si>
    <t>261</t>
  </si>
  <si>
    <t>R-T.003</t>
  </si>
  <si>
    <t>Vnitřní parapet okna OK.003, dubová spárovka tl. 30 mm, šířka 0,300-0,400 m - dodávka a montáž dle tabulky TV</t>
  </si>
  <si>
    <t>262</t>
  </si>
  <si>
    <t>R-T.004</t>
  </si>
  <si>
    <t>Vnitřní parapet okna OK.004, dubová spárovka tl. 30 mm, šířka 0,300-0,400 m - dodávka a montáž dle tabulky TV</t>
  </si>
  <si>
    <t>263</t>
  </si>
  <si>
    <t>767541124</t>
  </si>
  <si>
    <t>Nosná konstrukce pro zdvojené podlahy (včetně dodávky materiálu) z kovových rektifikačních stojek modulu 600 x 600 mm</t>
  </si>
  <si>
    <t>"Odečteno z Revitu (skladba P6+P7)" 31,94+315,77</t>
  </si>
  <si>
    <t>264</t>
  </si>
  <si>
    <t>767541411</t>
  </si>
  <si>
    <t>Montáž podlahových desek pro zdvojené podlahy rozměru 600 x 600 mm, vč. dodávky a montáže soklové lišty</t>
  </si>
  <si>
    <t>265</t>
  </si>
  <si>
    <t>60795200</t>
  </si>
  <si>
    <t>deska dřevotřísková pro zdvojené podlahy spodní strana Al, horní strana PVC tl 38mm 600x600mm</t>
  </si>
  <si>
    <t>"Odečteno z Revitu (skladby P6=31,94)" 31,94  
31,94*1,05 'Přepočtené koeficientem množství</t>
  </si>
  <si>
    <t>266</t>
  </si>
  <si>
    <t>R-60795200u</t>
  </si>
  <si>
    <t>deska dřevotřísková pro zdvojené podlahy spodní strana Al, horní strana koberec 600x600mm</t>
  </si>
  <si>
    <t>"Odečteno z Revitu (skladby P7=315,77)" 315,77  
315,77*1,05 'Přepočtené koeficientem množství</t>
  </si>
  <si>
    <t>267</t>
  </si>
  <si>
    <t>767583352</t>
  </si>
  <si>
    <t>Montáž kovových podhledů plochy přes 10 do 20 m2</t>
  </si>
  <si>
    <t>"Odečteno z Revitu" 11,75</t>
  </si>
  <si>
    <t>268</t>
  </si>
  <si>
    <t>R-7670001</t>
  </si>
  <si>
    <t>Podhled ocelový - tahokov</t>
  </si>
  <si>
    <t>269</t>
  </si>
  <si>
    <t>R-Z001</t>
  </si>
  <si>
    <t>Ocelové zábradlí schodišť u zrcátek - madlo, sloupky á 125 mm, výška 1100 mm - dodávka a montáž kompletního prvku dle tabulky ZV</t>
  </si>
  <si>
    <t>270</t>
  </si>
  <si>
    <t>R-Z002</t>
  </si>
  <si>
    <t>Ocelové zábradlí schodišť u stěny - madlo, výška 1100 mm - dodávka a montáž kompletního prvku dle tabulky ZV</t>
  </si>
  <si>
    <t>271</t>
  </si>
  <si>
    <t>R-Z004</t>
  </si>
  <si>
    <t>Ocel. poklop (jímka u výtahu), 500x700 mm - dodávka a montáž kompletního prvku dle tabulky ZV</t>
  </si>
  <si>
    <t>272</t>
  </si>
  <si>
    <t>R-Z005</t>
  </si>
  <si>
    <t>Ocel. poklop (čerpací jímka), 800x1100 mm - dodávka a montáž kompletního prvku dle tabulky ZV</t>
  </si>
  <si>
    <t>273</t>
  </si>
  <si>
    <t>R-Z006</t>
  </si>
  <si>
    <t>Markýza - východ, západ fasáda, ocelová konstrukce z válc. profilů, prosklená střecha, 4090x2100 mm - dodávka a montáž kompletního prvku dle tabulky ZV</t>
  </si>
  <si>
    <t>274</t>
  </si>
  <si>
    <t>R-Z007</t>
  </si>
  <si>
    <t>Markýza - jižní fasáda, ocelová konstrukce z válc. profilů, prosklená střecha, 17370x4570 mm - dodávka a montáž kompletního prvku dle tabulky ZV</t>
  </si>
  <si>
    <t>275</t>
  </si>
  <si>
    <t>R-Z008</t>
  </si>
  <si>
    <t>Markýza - severní fasáda, ocelová konstrukce z válc. profilů, prosklená střecha, 11670x2100 mm - dodávka a montáž kompletního prvku dle tabulky ZV</t>
  </si>
  <si>
    <t>276</t>
  </si>
  <si>
    <t>R-Z009</t>
  </si>
  <si>
    <t>Revizní dvířka do sádrokartonu, protipožární ei 30, 600x600 mm - dodávka a montáž kompletního prvku dle tabulky ZV</t>
  </si>
  <si>
    <t>277</t>
  </si>
  <si>
    <t>R-Z010</t>
  </si>
  <si>
    <t>Protidešťová žaluzie, 1600x800 mm - dodávka a montáž kompletního prvku dle tabulky ZV</t>
  </si>
  <si>
    <t>278</t>
  </si>
  <si>
    <t>R-Z011</t>
  </si>
  <si>
    <t>Protidešťová žaluzie, 1250x630 mm - dodávka a montáž kompletního prvku dle tabulky ZV</t>
  </si>
  <si>
    <t>769</t>
  </si>
  <si>
    <t>Ostatní prvky</t>
  </si>
  <si>
    <t>279</t>
  </si>
  <si>
    <t>R-A.001</t>
  </si>
  <si>
    <t>Pokladní pult, délka 3600 mm - dodávka a montáž kompletního prvku dle tabulky AV</t>
  </si>
  <si>
    <t>280</t>
  </si>
  <si>
    <t>R-A.002</t>
  </si>
  <si>
    <t>Čistící rohož, 5000x1500 mm - dodávka a montáž kompletního prvku dle tabulky AV</t>
  </si>
  <si>
    <t>281</t>
  </si>
  <si>
    <t>R-A.003</t>
  </si>
  <si>
    <t>Rozvaděč rk2, jednokřídlé dveře levé - dodávka a montáž kompletního prvku dle tabulky AV</t>
  </si>
  <si>
    <t>282</t>
  </si>
  <si>
    <t>R-A.004</t>
  </si>
  <si>
    <t>Rozvaděč rp01, jednokřídlé dveře pravé - dodávka a montáž kompletního prvku dle tabulky AV</t>
  </si>
  <si>
    <t>283</t>
  </si>
  <si>
    <t>R-A.005</t>
  </si>
  <si>
    <t>Sdělovací rozvaděč výtahu - dodávka a montáž kompletního prvku dle tabulky AV</t>
  </si>
  <si>
    <t>284</t>
  </si>
  <si>
    <t>R-A.006</t>
  </si>
  <si>
    <t>Hydrantový systém 650 650 210 - dodávka a montáž kompletního prvku dle tabulky AV</t>
  </si>
  <si>
    <t>R-A.007</t>
  </si>
  <si>
    <t>Stabilní ponorné čerpadlo s plovákovým spínačem q = 1,2 l, h = 5 m, příkon 0,25 kw, 230 v, 50 hz - dodávka a montáž kompletního prvku dle tabulky AV</t>
  </si>
  <si>
    <t>286</t>
  </si>
  <si>
    <t>R-A.008</t>
  </si>
  <si>
    <t>logo SŽ+ nápis Kladnologo SŽ (890x700 mm), nápis Kladno (3890x700 mm), celkem (5280x700 mm), mezera 500 mm - dodávka a montáž kompletního prvku dle tabulky AV</t>
  </si>
  <si>
    <t>úprava do venkovního prostředí</t>
  </si>
  <si>
    <t>287</t>
  </si>
  <si>
    <t>R-A.009</t>
  </si>
  <si>
    <t>logo vlaku + nápis Kladno 2350x600 mm - dodávka a montáž kompletního prvku dle tabulky AV</t>
  </si>
  <si>
    <t>288</t>
  </si>
  <si>
    <t>R-A.010</t>
  </si>
  <si>
    <t>logo SŽ v odbalovací hale 1710x1355 mm - dodávka a montáž kompletního prvku dle tabulky AV</t>
  </si>
  <si>
    <t>289</t>
  </si>
  <si>
    <t>R-A.011</t>
  </si>
  <si>
    <t>nástěnné hodiny v odbavovací hale, kruhové, atypické pr.2310 mm - dodávka a montáž kompletního prvku dle tabulky AV</t>
  </si>
  <si>
    <t>včetně samostatného návrh atypického provedení - ke schválení</t>
  </si>
  <si>
    <t>290</t>
  </si>
  <si>
    <t>R-A.012</t>
  </si>
  <si>
    <t>zavěšené hodiny pod markýzou, severní fasáda, kruhové, atypické pr.700 mm - dodávka a montáž kompletního prvku dle tabulky AV</t>
  </si>
  <si>
    <t>291</t>
  </si>
  <si>
    <t>R-A.013</t>
  </si>
  <si>
    <t>pás pro umístění nápisů a log v odbavovací hale Výška 750 mm - dodávka a montáž kompletního prvku dle tabulky AV</t>
  </si>
  <si>
    <t>292</t>
  </si>
  <si>
    <t>R-H.001</t>
  </si>
  <si>
    <t>Sanitární dělící stěny - dodávka a montáž včetně veškerého příslušenství dle tabulky hygienického zařízení</t>
  </si>
  <si>
    <t>293</t>
  </si>
  <si>
    <t>R-H.002</t>
  </si>
  <si>
    <t>běžné WC keramické – závěsné bílé, možnost připevnit WC sedátko - dodávka a montáž včetně veškerého příslušenství dle tabulky hygienického zařízení</t>
  </si>
  <si>
    <t>Položka obsahuje příslušenství ke každému běžnému WC:   
- WC sedátko – tvrzený plast, nerezové panty  
- WC štětka – závěsná, nerez/plast, požadavek na snadnou údržbu odkládací nádob  
- zásobník na toaletní papír – nerez, povrchová úprava matová, pro role pr.290 x 100 mm  
- háček na oblečení běžný, nerezový, matový  
- zásobník dezinfekčních ubrousků na WC – montáž na stěnu, nerez/plast, uzamykatelný  
- koš na hygienické potřeby – nerez, povrch matový, objem 12/ 20l (Z)  
- zásobník hygienických sáčků - povrch matný, montáž na stěnu (pouze WC ženy)  
- zásobník na hygienické papírové podložky na toaletu – montáž na stěnu, nerez/plast, uzamykatelný (pouze WC ženy)</t>
  </si>
  <si>
    <t>294</t>
  </si>
  <si>
    <t>R-H.003</t>
  </si>
  <si>
    <t>bezbariérové WC keramické – závěsné bílé, možnost připevnit WC sedátko - dodávka a montáž včetně veškerého příslušenství dle tabulky hygienického zařízení</t>
  </si>
  <si>
    <t>Položka obsahuje příslušenství ke každému bezbariérovému WC:   
- WC sedátko – tvrzený plast, nerezové panty  
- madlo WC – 2x nerezové, z toho min. 1x sklopné, dle dispozice WC mísy  
- WC štětka – závěsná, nerez/plast, požadavek na snadnou údržbu odkládací nádob  
- umyvadlo keramické – nástěnné, bílé, musí umožnit podjezd osoby na vozíku  
- madlo umyvadlo – nerezové, svislé, po straně umyvadla  
- umyvadlová baterie – stojánková s pákovým ovládáním  
- odkládací polička – nerez, v blízkosti umyvadla, ve výšce 850mm  
- zrcadlo - naklopení zrcadla nad umyvadlem 10°  
- zásobník na toaletní papír – nerez, povrchová úprava matová, pro role pr.290 x 100 mm  
- zásobník hygienických sáčků - povrch matný, montáž na stěnu  
- zásobník na hygienické papírové podložky na toaletu – montáž na stěnu, nerez, uzamykatelný  
- zásobník dezinfekčních ubrousků na WC – montáž na stěnu, nerez/plast, uzamykatelný  
- koš na hygienické potřeby – nerez, povrch matový, objem 20l  
- háček na oblečení – 2x běžný, nerezový, matový  
- Eurozámek  
- nouzové tlačítko – signalizace zapnutí nouzového osvětlení na pracovišti dohledu infrastruktury (např. klient DDTS, Intercom, DK, HZS SŽ, pohotovost  
- nouzové/protipanické osvětlení - požadavek na provedení osvětlení - dosáhnout 50 % požadované osvětlenosti do 5s a 100 % požadované osvětlenosti do   
- přebalovací pult, závěsný, sklopný, plast</t>
  </si>
  <si>
    <t>295</t>
  </si>
  <si>
    <t>R-H.004</t>
  </si>
  <si>
    <t>pisoár keramický – bílý, senzorová sada pro splachování - dodávka a montáž včetně veškerého příslušenství dle tabulky hygienického zařízení</t>
  </si>
  <si>
    <t>296</t>
  </si>
  <si>
    <t>R-H.005</t>
  </si>
  <si>
    <t>pisoárová stěna dělící – zástěna mezi pisoáry, materiál sanitární keramika - dodávka a montáž včetně veškerého příslušenství dle tabulky hygienického zařízení</t>
  </si>
  <si>
    <t>297</t>
  </si>
  <si>
    <t>R-H.006</t>
  </si>
  <si>
    <t>umyvadlo keramické bílé, oválný design, volně zavěšené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</si>
  <si>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(2ks)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</si>
  <si>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298</t>
  </si>
  <si>
    <t>R-H.007</t>
  </si>
  <si>
    <t>umyvadlo keramické bílé, oválný design, zabudované do desky umělého kamene (veřejné WC v 1PP)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</si>
  <si>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(2 ks)  
- dávkovač tekutého mýdla – bezdotykový, nerezový, povrch matový, uzamykatelný, obsah 1,2 l (5 ks)  
- dávkovač dezinfekčního gelu – bezdotykový, závěsný, nerez/plast, obsah 1l (2 ks)  
- zásobník na papírové ručníky – nerez, povrch matový, uzamykatelný, pro 600-800 utěrek (2 ks)  
- vysoušeč rukou – s Hepa filtrem a sterilizačními UV diodami, s ohřevem vzduchu (2 ks)  
- koš na papírové utěrky – drátěný, nerez/bílý, objem dle možností, umístěný v blízkosti umyvadla (2 ks)  
- dávkovač vůně – automatický, závěsný (2 ks)</t>
  </si>
  <si>
    <t>299</t>
  </si>
  <si>
    <t>R-H.007.1</t>
  </si>
  <si>
    <t>umyvadlo keramické bílé, oválný design, zabudované do desky umělého kamene (2.NP) - dodávka a montáž včetně veškerého příslušenství dle tabulky hygienického zařízení</t>
  </si>
  <si>
    <t>Položka obsahuje příslušenství:  
- umyvadlová baterie automatická s elektronikou ALS –stojánková, směšovací, reaguje na přítomnost rukou ve snímané zóně okamžitým spuštěním vody, k vy  
- zrcadlo leštěné, délka přes celou stěnu nad umyvadlem, lícováno s obkladem, lepeno na podklad, lemování nerezovými lištami (4 ks)  
- dávkovač tekutého mýdla – bezdotykový, nerezový, povrch matový, uzamykatelný, obsah 1,2 l (5 ks)  
- dávkovač dezinfekčního gelu – bezdotykový, závěsný, nerez/plast, obsah 1l (4 ks)  
- zásobník na papírové ručníky – nerez, povrch matový, uzamykatelný, pro 600-800 utěrek (4 ks)  
- vysoušeč rukou – s Hepa filtrem a sterilizačními UV diodami, s ohřevem vzduchu   (4 ks)  
- koš na papírové utěrky – drátěný, nerez/bílý, objem dle možností, umístěný v blízkosti umyvadla (4 ks)  
- dávkovač vůně – automatický, závěsný (4 ks)</t>
  </si>
  <si>
    <t>300</t>
  </si>
  <si>
    <t>R-H.008</t>
  </si>
  <si>
    <t>sprchový kout keramický bílý - vanička - dodávka a montáž včetně veškerého příslušenství dle tabulky hygienického zařízení</t>
  </si>
  <si>
    <t>Položka obsahuje příslušenství:  
- sprchová baterie  
- sprchový závěs</t>
  </si>
  <si>
    <t>301</t>
  </si>
  <si>
    <t>R-H.009</t>
  </si>
  <si>
    <t>výlevka zavěšená keramická bílá - dodávka a montáž včetně veškerého příslušenství dle tabulky hygienického zařízení</t>
  </si>
  <si>
    <t>Položka obsahuje příslušenství:  
- plastová mřížka  
- umyvadlová baterie páková, nástěnná</t>
  </si>
  <si>
    <t>302</t>
  </si>
  <si>
    <t>R-H.010</t>
  </si>
  <si>
    <t>turniket antivandal – k postavení, druhy mincí: 5, 10, 20 a 50 Kč, 1 a 2 EUR, žeton. Možnost bezkontaktní platby a platby kartou. S tiskem lístků, při výpadku napájení se automaticky sklopí rameno – u</t>
  </si>
  <si>
    <t>možní volný průchod - dodávka a montáž včetně veškerého příslušenství dle tabulky hygienického zařízení  
~</t>
  </si>
  <si>
    <t>303</t>
  </si>
  <si>
    <t>R-H.011</t>
  </si>
  <si>
    <t>automat dveřního zámku (mincovník) antivandal - dodávka a montáž včetně veškerého příslušenství dle tabulky hygienického zařízení</t>
  </si>
  <si>
    <t>304</t>
  </si>
  <si>
    <t>R-H.012</t>
  </si>
  <si>
    <t>bezbariérový vstup – branka šířky 900mm - dodávka a montáž včetně veškerého příslušenství dle tabulky hygienického zařízení</t>
  </si>
  <si>
    <t>305</t>
  </si>
  <si>
    <t>R-H.013</t>
  </si>
  <si>
    <t>vybavení místnosti S06 (obsluha WC) - dodávka a montáž včetně veškerého příslušenství dle tabulky hygienického zařízení</t>
  </si>
  <si>
    <t>306</t>
  </si>
  <si>
    <t>R-H.014</t>
  </si>
  <si>
    <t>přebalovací pult, závěsný, sklopný, plast - dodávka a montáž včetně veškerého příslušenství dle tabulky hygienického zařízení</t>
  </si>
  <si>
    <t>771</t>
  </si>
  <si>
    <t>Podlahy z dlaždic</t>
  </si>
  <si>
    <t>307</t>
  </si>
  <si>
    <t>771574114</t>
  </si>
  <si>
    <t>Montáž podlah z dlaždic keramických lepených flexibilním lepidlem, vč. dodávky a montáže soklu</t>
  </si>
  <si>
    <t>"Odečteno z Revitu (skladby podlah mimo P3.1, P3.2, P6, P7, P9)" 1766,48-128,80-150,52-31,94-315,77-345,22  
"Odečteno z Revitu (skladby podlah P3.1, P3.2)" 128,80+150,52</t>
  </si>
  <si>
    <t>308</t>
  </si>
  <si>
    <t>59761013</t>
  </si>
  <si>
    <t>dlažba keramická</t>
  </si>
  <si>
    <t>"Odečteno z Revitu (skladby podlah mimo P3.1, P3.2, P6, P7, P9)" 1766,48-128,80-150,52-31,94-315,77-345,22  
794,23*1,1 'Přepočtené koeficientem množství</t>
  </si>
  <si>
    <t>309</t>
  </si>
  <si>
    <t>R-59761000</t>
  </si>
  <si>
    <t>dlažba keramická - odbavovací hala, atypická, s historickým dekorem</t>
  </si>
  <si>
    <t>parametry dle technické zprávy</t>
  </si>
  <si>
    <t>"Odečteno z Revitu (skladby podlah P3.1, P3.2)" 128,80+150,52  
279,32*1,1 'Přepočtené koeficientem množství</t>
  </si>
  <si>
    <t>777</t>
  </si>
  <si>
    <t>Podlahy lité</t>
  </si>
  <si>
    <t>310</t>
  </si>
  <si>
    <t>777511131</t>
  </si>
  <si>
    <t>Cementová stěrka antistatická tl. 5 mm</t>
  </si>
  <si>
    <t>"Odečteno z Revitu (skladba P9)" 345,22</t>
  </si>
  <si>
    <t>311</t>
  </si>
  <si>
    <t>777612107</t>
  </si>
  <si>
    <t>Uzavírací nátěr podlahy epoxidový, vč. provedení soklu</t>
  </si>
  <si>
    <t>781</t>
  </si>
  <si>
    <t>Dokončovací práce - obklady</t>
  </si>
  <si>
    <t>312</t>
  </si>
  <si>
    <t>781131112</t>
  </si>
  <si>
    <t>Izolace stěny pod obklad izolace nátěrem nebo stěrkou ve dvou vrstvách</t>
  </si>
  <si>
    <t>"Odečteno z Revitu" 341,11</t>
  </si>
  <si>
    <t>313</t>
  </si>
  <si>
    <t>781474154</t>
  </si>
  <si>
    <t>Montáž obkladů vnitřních stěn z dlaždic keramických lepených flexibilním lepidlem velkoformátových hladkých přes 4 do 6 ks/m2, vč. rohových a ukončovacích lišt</t>
  </si>
  <si>
    <t>314</t>
  </si>
  <si>
    <t>59761001</t>
  </si>
  <si>
    <t>obklad keramický 600/300 mm tl.10 mm</t>
  </si>
  <si>
    <t>341,11*1,15 'Přepočtené koeficientem množství</t>
  </si>
  <si>
    <t>315</t>
  </si>
  <si>
    <t>783817401</t>
  </si>
  <si>
    <t>Nátěr dvojnásobný betonových povrchů</t>
  </si>
  <si>
    <t>"Betonová konstrukce šikmé střechy (pohledový beton v interiéru)" 731,59  
"Stropní konstrukce bez podhledů (pohledový beton v interiéru)"     687,77</t>
  </si>
  <si>
    <t>316</t>
  </si>
  <si>
    <t>783823177</t>
  </si>
  <si>
    <t>Penetrační nátěr omítek hladkých omítek hladkých, zrnitých tenkovrstvých nebo štukových stupně členitosti 4</t>
  </si>
  <si>
    <t>"Odečteno z Revitu - fasáda" 1524,6</t>
  </si>
  <si>
    <t>317</t>
  </si>
  <si>
    <t>783827467</t>
  </si>
  <si>
    <t>Krycí nátěr omítek dvojnásobný hladkých omítek hladkých, zrnitých tenkovrstvých nebo štukových stupně členitosti 4</t>
  </si>
  <si>
    <t>784</t>
  </si>
  <si>
    <t>Dokončovací práce - malby a tapety</t>
  </si>
  <si>
    <t>318</t>
  </si>
  <si>
    <t>784321033</t>
  </si>
  <si>
    <t>Malby dvojnásobné, bílé</t>
  </si>
  <si>
    <t>"Odečteno z Revitu (plocha nových keram. stěn x 2)" 997,61*2  
"Odečteno z Revitu (plocha stávajících stěn)" 1386,01  
"malba na SDK" 111,21+70,97+48,92+40,99+96,34</t>
  </si>
  <si>
    <t>941311112</t>
  </si>
  <si>
    <t>Montáž lešení řadového modulového lehkého pracovního s podlahami s provozním zatížením tř. 3 do 200 kg/m2 šířky tř. SW06 přes 0,6 do 0,9 m, výšky přes 10 do 25 m</t>
  </si>
  <si>
    <t>((40,4+0,9)*9,8+8,2*2*1,5+7,75*8,3+(8,9+0,9)*11)*2  +  (15,4+0,9*2)*12*2</t>
  </si>
  <si>
    <t>941311211</t>
  </si>
  <si>
    <t>Montáž lešení řadového modulového lehkého pracovního s podlahami s provozním zatížením tř. 3 do 200 kg/m2 Příplatek za první a každý další den použití lešení k ceně -1111 nebo -1112</t>
  </si>
  <si>
    <t>1615,73*30*6</t>
  </si>
  <si>
    <t>941311812</t>
  </si>
  <si>
    <t>Demontáž lešení řadového modulového lehkého pracovního s podlahami s provozním zatížením tř. 3 do 200 kg/m2 šířky SW06 přes 0,6 do 0,9 m, výšky přes 10 do 25 m</t>
  </si>
  <si>
    <t>949101111</t>
  </si>
  <si>
    <t>Lešení pomocné pracovní pro objekty pozemních staveb</t>
  </si>
  <si>
    <t>962032231</t>
  </si>
  <si>
    <t>Bourání zdiva nadzákladového z cihel nebo tvárnic z cihel pálených nebo vápenopískových, na maltu vápennou nebo vápenocementovou, objemu přes 1 m3</t>
  </si>
  <si>
    <t>303 +29+117 +195,4+45,5+75,5+13,8+14,5+13,2</t>
  </si>
  <si>
    <t>962071711</t>
  </si>
  <si>
    <t>Vybourání kovových sloupů s patkou a hlavicí včetně snesení bez podchycení nosné konstrukce a bez odvozu sloupů litinových nebo nýtovaných</t>
  </si>
  <si>
    <t>"Litinové sloupy z nástupiště - 4*0,1*0,1*3,14*13=1,63 m3*7,25 t/m3" 11,8</t>
  </si>
  <si>
    <t>R-963019000</t>
  </si>
  <si>
    <t>Bourání dřevěných stavebních konstrukcí - krovy, stropy</t>
  </si>
  <si>
    <t>2*6,1*18*0,16*0,1+9,6*2*4,5*0,1*0,16+43*5*0,16*0,24+18*3*0,16*0,24+15*8*0,16*0,16+11*15*0,16*0,24+4*8*0,16*0,24+(4*4*2+2*4+4*9)*0,16*0,16  
68*0,16*0,24+68*5*0,1*0,16+0,625+0,18*0,33*1,1*555+0,18*0,33*1,1*652+1207*0,05+1020*0,065</t>
  </si>
  <si>
    <t>964025111</t>
  </si>
  <si>
    <t>Bourání kamenných klenbových pásů jakéhokoliv průřezu</t>
  </si>
  <si>
    <t>"Schodiště - žulové stupně" 7,35+5</t>
  </si>
  <si>
    <t>965043441</t>
  </si>
  <si>
    <t>Bourání mazanin betonových s potěrem nebo teracem tl. do 150 mm, plochy přes 4 m2</t>
  </si>
  <si>
    <t>1310*0,15</t>
  </si>
  <si>
    <t>965081223</t>
  </si>
  <si>
    <t>Bourání podlah z dlaždic bez podkladního lože nebo mazaniny, s jakoukoliv výplní spár keramických nebo xylolitových tl. přes 10 mm plochy přes 1 m2</t>
  </si>
  <si>
    <t>968062356</t>
  </si>
  <si>
    <t>Vybourání dřevěných rámů oken s křídly, dveřních zárubní, vrat, stěn, ostění nebo obkladů rámů oken s křídly dvojitých, plochy do 4 m2</t>
  </si>
  <si>
    <t>1,2*2,17*29+1,05*2,17*8+1,2*2,47*29+1,2*1,1*2+0,62*0,62*6</t>
  </si>
  <si>
    <t>968072455</t>
  </si>
  <si>
    <t>Vybourání kovových rámů oken s křídly, dveřních zárubní, vrat, stěn, ostění nebo obkladů dveřních zárubní, plochy do 2 m2</t>
  </si>
  <si>
    <t>0,8*2*90</t>
  </si>
  <si>
    <t>971033341</t>
  </si>
  <si>
    <t>Vybourání otvorů ve zdivu základovém nebo nadzákladovém z cihel, tvárnic, příčkovek z cihel pálených na maltu vápennou nebo vápenocementovou plochy do 0,09 m2, tl. do 300 mm</t>
  </si>
  <si>
    <t>"prostup pro SLABOPR. 450x160 mm 1x keramická stěna tl.300 mm" 1</t>
  </si>
  <si>
    <t>971033371</t>
  </si>
  <si>
    <t>Vybourání otvorů ve zdivu základovém nebo nadzákladovém z cihel, tvárnic, příčkovek z cihel pálených na maltu vápennou nebo vápenocementovou plochy do 0,09 m2, tl. do 750 mm</t>
  </si>
  <si>
    <t>"prostup pro SLABOPR. 150x110 mm, zděná stěna z CP tl.600-650 mm" 2  
"prostup pro SLABOPR. 300x110 mm, zděná stěna z CP tl.650 mm" 1</t>
  </si>
  <si>
    <t>971033381</t>
  </si>
  <si>
    <t>Vybourání otvorů ve zdivu základovém nebo nadzákladovém z cihel, tvárnic, příčkovek z cihel pálených na maltu vápennou nebo vápenocementovou plochy do 0,09 m2, tl. do 900 mm</t>
  </si>
  <si>
    <t>"prostup pro SLABOPR. 450x160 mm, 1x zděná stěna z CP tl.850 mm" 1  
"prostup pro ZTI 200x200 mm, 2x zděná stěna z CP tl.850 mm " 2</t>
  </si>
  <si>
    <t>971042341</t>
  </si>
  <si>
    <t>Vybourání otvorů v betonových příčkách a zdech základových nebo nadzákladových plochy do 0,09 m2, tl. do 300 mm</t>
  </si>
  <si>
    <t>"prostup pro ZTI 200x200 mm 1x železobetonová stěna tl.300 mm" 1</t>
  </si>
  <si>
    <t>974031153</t>
  </si>
  <si>
    <t>Vysekání rýh ve zdivu cihelném na maltu vápennou nebo vápenocementovou do hl. 100 mm a šířky do 100 mm</t>
  </si>
  <si>
    <t>5*4,9+2*3,4</t>
  </si>
  <si>
    <t>974031164</t>
  </si>
  <si>
    <t>Vysekání rýh ve zdivu cihelném na maltu vápennou nebo vápenocementovou do hl. 150 mm a šířky do 150 mm</t>
  </si>
  <si>
    <t>7*4,9+8*3,4+5*2,5</t>
  </si>
  <si>
    <t>978013191</t>
  </si>
  <si>
    <t>Otlučení vápenných nebo vápenocementových omítek vnitřních ploch stěn s vyškrabáním spar, s očištěním zdiva, v rozsahu přes 50 do 100 %</t>
  </si>
  <si>
    <t>"Odečteno z Revitu" 1386,1</t>
  </si>
  <si>
    <t>978019381</t>
  </si>
  <si>
    <t>Otlučení vápenných nebo vápenocementových omítek vnějších ploch s vyškrabáním spar a s očištěním zdiva stupně členitosti 3 až 5, v rozsahu přes 65 do 80 %</t>
  </si>
  <si>
    <t>978059541</t>
  </si>
  <si>
    <t>Odsekání obkladů stěn včetně otlučení podkladní omítky až na zdivo z obkládaček vnitřních, z jakýchkoliv materiálů, plochy přes 1 m2</t>
  </si>
  <si>
    <t>R-9990001</t>
  </si>
  <si>
    <t>Požární utěsnění prostupu pro VZT 350x840 mm, železobetonová deska tl. 250 mm - kompletní provední a dodávka</t>
  </si>
  <si>
    <t>R-9990002</t>
  </si>
  <si>
    <t>Požární utěsnění prostupu pro VZT 370x900 mm, železobetonová deska tl. 250 mm - kompletní provední a dodávka</t>
  </si>
  <si>
    <t>R-9990003</t>
  </si>
  <si>
    <t>Požární utěsnění prostupu pro VZT 380x1050 mm, železobetonová deska tl. 250 mm - kompletní provední a dodávka</t>
  </si>
  <si>
    <t>R-9990004</t>
  </si>
  <si>
    <t>Požární utěsnění prostupu pro VZT 380x1450 mm, železobetonová deska tl. 250 mm - kompletní provední a dodávka</t>
  </si>
  <si>
    <t>R-9990005</t>
  </si>
  <si>
    <t>Požární utěsnění prostupu pro VZT 400x800 mm, železobetonová deska tl. 250 mm - kompletní provední a dodávka</t>
  </si>
  <si>
    <t>R-9990006</t>
  </si>
  <si>
    <t>Požární utěsnění prostupu pro VZT 450x1310 mm, železobetonová deska tl. 250 mm - kompletní provední a dodávka</t>
  </si>
  <si>
    <t>R-9990007</t>
  </si>
  <si>
    <t>Požární utěsnění prostupu pro VZT 860X2150 mm, železobetonová deska tl. 250 mm - kompletní provední a dodávka</t>
  </si>
  <si>
    <t>R-9990008</t>
  </si>
  <si>
    <t>Požární utěsnění prostupu pro VZT 860x2450 mm, železobetonová deska tl. 250 mm - kompletní provední a dodávka</t>
  </si>
  <si>
    <t>R-9990009</t>
  </si>
  <si>
    <t>Požární utěsnění prostupu pro VZT pr.380 mm, železobetonová deska tl. 250 mm - kompletní provední a dodávka</t>
  </si>
  <si>
    <t>R-9990010</t>
  </si>
  <si>
    <t>Požární utěsnění prostupu pro VZT pr. 260 mm, železobetonová deska tl. 250 mm - kompletní provední a dodávka</t>
  </si>
  <si>
    <t>R-9990011</t>
  </si>
  <si>
    <t>Požární utěsnění prostupu pro VZT 1200x550 mm, železobetonová šikmá střecha tl. 250 mm - kompletní provední a dodávka</t>
  </si>
  <si>
    <t>R-9990012</t>
  </si>
  <si>
    <t>Požární utěsnění prostupu pro VZT 2650x550 mm, železobetonová šikmá střecha tl. 250 mm - kompletní provední a dodávka</t>
  </si>
  <si>
    <t>R-9990013</t>
  </si>
  <si>
    <t>Požární utěsnění prostupu pro VZT 800x400 mm, železobetonová šikmá střecha tl. 250 mm - kompletní provední a dodávka</t>
  </si>
  <si>
    <t>R-9990014</t>
  </si>
  <si>
    <t>Požární utěsnění prostupu pro VZT stěna 350x700 mm, železobetonová stěna tl.200-300 mm - kompletní provední a dodávka</t>
  </si>
  <si>
    <t>R-9990015</t>
  </si>
  <si>
    <t>Požární utěsnění prostupu pro VZT stěna 350x750 mm, železobetonová stěna tl.200-300 mm - kompletní provední a dodávka</t>
  </si>
  <si>
    <t>R-9990016</t>
  </si>
  <si>
    <t>Požární utěsnění prostupu pro VZT stěna 400x750 mm, železobetonová stěna tl.200-300 mm - kompletní provední a dodávka</t>
  </si>
  <si>
    <t>R-9990017</t>
  </si>
  <si>
    <t>Požární utěsnění prostupu pro VZT stěna 450x830 mm, železobetonová stěna tl.200-300 mm - kompletní provední a dodávka</t>
  </si>
  <si>
    <t>R-9990018</t>
  </si>
  <si>
    <t>Požární utěsnění prostupu pro VZT stěna 500x550 mm, železobetonová stěna tl.200-300 mm - kompletní provední a dodávka</t>
  </si>
  <si>
    <t>R-9990019</t>
  </si>
  <si>
    <t>Požární utěsnění prostupu pro VZT stěna 590x520 mm, železobetonová stěna tl.200-300 mm - kompletní provední a dodávka</t>
  </si>
  <si>
    <t>R-9990020</t>
  </si>
  <si>
    <t>Požární utěsnění prostupu pro VZT stěna 740x350 mm, železobetonová stěna tl.200-300 mm - kompletní provední a dodávka</t>
  </si>
  <si>
    <t>R-9990021</t>
  </si>
  <si>
    <t>Požární utěsnění prostupu pro VZT stěna 900x350 mm, železobetonová stěna tl.200-300 mm - kompletní provední a dodávka</t>
  </si>
  <si>
    <t>R-9990022</t>
  </si>
  <si>
    <t>Požární utěsnění prostupu pro VZT stěna 950x1200 mm, železobetonová stěna tl.200-300 mm - kompletní provední a dodávka</t>
  </si>
  <si>
    <t>R-9990023</t>
  </si>
  <si>
    <t>Požární utěsnění prostupu pro SILNOPR. 250x150 mm, keramická stěna tl. 300 mm - kompletní provední a dodávka</t>
  </si>
  <si>
    <t>R-9990024</t>
  </si>
  <si>
    <t>Požární utěsnění prostupu pro SILNOPR. 250x150 mm, železobetonová stěna tl. 300 mm - kompletní provední a dodávka</t>
  </si>
  <si>
    <t>R-9990025</t>
  </si>
  <si>
    <t>Požární utěsnění prostupu pro SILNOPR. 450x150 mm, železobetonová stěna tl. 300 mm - kompletní provední a dodávka</t>
  </si>
  <si>
    <t>R-9990026</t>
  </si>
  <si>
    <t>Požární utěsnění prostupu pro SILNOPR. 100x100 mm, železobetonová deska tl.250 mm - kompletní provední a dodávka</t>
  </si>
  <si>
    <t>R-9990027</t>
  </si>
  <si>
    <t>Požární utěsnění prostupu pro SLABOPR. 70x60 mm, železobetonová deska tl. 250 mm - kompletní provední a dodávka</t>
  </si>
  <si>
    <t>R-9990028</t>
  </si>
  <si>
    <t>Požární utěsnění prostupu pro SLABOPR. 150x60 mm, železobetonová deska tl. 250 mm - kompletní provední a dodávka</t>
  </si>
  <si>
    <t>R-9990029</t>
  </si>
  <si>
    <t>Požární utěsnění prostupu pro SLABOPR. 200x60 mm, železobetonová deska tl. 250 mm - kompletní provední a dodávka</t>
  </si>
  <si>
    <t>R-9990030</t>
  </si>
  <si>
    <t>Požární utěsnění prostupu pro SLABOPR. 300x150 mm, železobetonová deska tl. 250 mm - kompletní provední a dodávka</t>
  </si>
  <si>
    <t>R-9990031</t>
  </si>
  <si>
    <t>Požární utěsnění prostupu pro SLABOPR. 300x300 mm, železobetonová deska tl. 250 mm - kompletní provední a dodávka</t>
  </si>
  <si>
    <t>R-9990032</t>
  </si>
  <si>
    <t>Požární utěsnění prostupu pro SLABOPR. 450x300 mm, železobetonová deska tl. 250 mm - kompletní provední a dodávka</t>
  </si>
  <si>
    <t>R-9990033</t>
  </si>
  <si>
    <t>Požární utěsnění prostupu pro SLABOPR. 150x110 mm, zděná stěna z CP tl.600-650 mm - kompletní provední a dodávka</t>
  </si>
  <si>
    <t>R-9990034</t>
  </si>
  <si>
    <t>Požární utěsnění prostupu pro SLABOPR. 200x160 mm, železobetonová stěna tl. 300 mm - kompletní provední a dodávka</t>
  </si>
  <si>
    <t>R-9990035</t>
  </si>
  <si>
    <t>Požární utěsnění prostupu pro SLABOPR. 300x110 mm, zděná stěna z CP tl.650 mm - kompletní provední a dodávka</t>
  </si>
  <si>
    <t>R-9990036</t>
  </si>
  <si>
    <t>Požární utěsnění prostupu pro SLABOPR. 450x160 mm, 1x zděná stěna z CP tl.850 mm a 1x keramická stěna tl.300 mm - kompletní provední a dodávka</t>
  </si>
  <si>
    <t>R-9990037</t>
  </si>
  <si>
    <t>Požární utěsnění prostupu pro ZTI 200x200 mm, 2x zděná stěna z CP tl.850 mm a 1x železobetonová stěna tl.300 mm - kompletní provední a dodávka</t>
  </si>
  <si>
    <t>CHL</t>
  </si>
  <si>
    <t>Vytápění a chlazení</t>
  </si>
  <si>
    <t>358</t>
  </si>
  <si>
    <t>R-8.001</t>
  </si>
  <si>
    <t>Vnější kondenzační jednotka, Ne=15,32kW, 400V, 40A, rozměry 1240x740x1858mm, váha 223+223kg, včetně rámu pod jednotku pro osazení na plochou střechu</t>
  </si>
  <si>
    <t>359</t>
  </si>
  <si>
    <t>R-8.002</t>
  </si>
  <si>
    <t>Parapetní jednotka, kompaktní parapetní jednotka Qch= 2kW, Qt= 2,5kW, Ne= 0,025kW, včetně kabelového ovladače</t>
  </si>
  <si>
    <t>360</t>
  </si>
  <si>
    <t>R-8.003</t>
  </si>
  <si>
    <t>361</t>
  </si>
  <si>
    <t>R-8.004</t>
  </si>
  <si>
    <t>362</t>
  </si>
  <si>
    <t>R-8.005</t>
  </si>
  <si>
    <t>363</t>
  </si>
  <si>
    <t>R-8.006</t>
  </si>
  <si>
    <t>364</t>
  </si>
  <si>
    <t>R-8.007</t>
  </si>
  <si>
    <t>365</t>
  </si>
  <si>
    <t>R-8.008</t>
  </si>
  <si>
    <t>366</t>
  </si>
  <si>
    <t>R-8.009</t>
  </si>
  <si>
    <t>367</t>
  </si>
  <si>
    <t>R-8.010</t>
  </si>
  <si>
    <t>368</t>
  </si>
  <si>
    <t>R-8.011</t>
  </si>
  <si>
    <t>369</t>
  </si>
  <si>
    <t>R-8.012</t>
  </si>
  <si>
    <t>370</t>
  </si>
  <si>
    <t>R-8.013</t>
  </si>
  <si>
    <t>371</t>
  </si>
  <si>
    <t>R-8.014</t>
  </si>
  <si>
    <t>372</t>
  </si>
  <si>
    <t>R-8.015</t>
  </si>
  <si>
    <t>373</t>
  </si>
  <si>
    <t>R-8.016</t>
  </si>
  <si>
    <t>Parapetní jednotka, kompaktní parapetní jednotka Qch= 2,8kW, Qt= 3,2kW, Ne= 0,025kW, včetně kabelového ovladače</t>
  </si>
  <si>
    <t>374</t>
  </si>
  <si>
    <t>R-8.017</t>
  </si>
  <si>
    <t>Klimatizační jednotka, kanálová jednotka bez opláštění Qch= 5,6kW, Qt= 6,3kW, Ne= 0,087kW, včetně kabelového ovladače</t>
  </si>
  <si>
    <t>375</t>
  </si>
  <si>
    <t>R-8.018</t>
  </si>
  <si>
    <t>376</t>
  </si>
  <si>
    <t>R-8.019</t>
  </si>
  <si>
    <t>377</t>
  </si>
  <si>
    <t>R-8.020</t>
  </si>
  <si>
    <t>Klimatizační jednotka, kanálová jednotka bez opláštění Qch= 3,6kW, Qt= 4,0kW, Ne= 0,044kW, včetně kabelového ovladače</t>
  </si>
  <si>
    <t>378</t>
  </si>
  <si>
    <t>R-8.021</t>
  </si>
  <si>
    <t>Klimatizační jednotka, kanálová jednotka bez opláštění Qch= 4,5kW, Qt= 5,0kW, Ne= 0,047kW, včetně kabelového ovladače</t>
  </si>
  <si>
    <t>379</t>
  </si>
  <si>
    <t>R-8.022</t>
  </si>
  <si>
    <t>380</t>
  </si>
  <si>
    <t>R-8.023</t>
  </si>
  <si>
    <t>BC-Controller, rozdělovač chladiva pro současný provoz chlazení a vytápění se zpětným získáváním tepla, Ne= 0,279kW, 230V</t>
  </si>
  <si>
    <t>381</t>
  </si>
  <si>
    <t>R-8.024</t>
  </si>
  <si>
    <t>BC-Controller, rozdělovač chladiva pro současný provoz chlazení a vytápění se zpětným získáváním tepla, Ne= 0,144kW, 230V</t>
  </si>
  <si>
    <t>382</t>
  </si>
  <si>
    <t>R-8.025</t>
  </si>
  <si>
    <t>Sálavé panely, 600x500, 350 W</t>
  </si>
  <si>
    <t>383</t>
  </si>
  <si>
    <t>R-8.026</t>
  </si>
  <si>
    <t>Sálavé panely, 600x600, pro kazetové stropy, 430 W</t>
  </si>
  <si>
    <t>384</t>
  </si>
  <si>
    <t>R-8.027</t>
  </si>
  <si>
    <t>385</t>
  </si>
  <si>
    <t>R-8.028</t>
  </si>
  <si>
    <t>386</t>
  </si>
  <si>
    <t>R-8.029</t>
  </si>
  <si>
    <t>387</t>
  </si>
  <si>
    <t>R-8.030</t>
  </si>
  <si>
    <t>388</t>
  </si>
  <si>
    <t>R-8.031</t>
  </si>
  <si>
    <t>389</t>
  </si>
  <si>
    <t>R-8.032</t>
  </si>
  <si>
    <t>390</t>
  </si>
  <si>
    <t>R-8.033</t>
  </si>
  <si>
    <t>Řídicí jednotka, Systémové dálkové ovládání s dotykovým displejem, systém rozpočítávání energií po jednotlivých prostorech, dodávka systému chlazení, prokabelování zaškolení, zprovoznění, AT50-B</t>
  </si>
  <si>
    <t>391</t>
  </si>
  <si>
    <t>R-8.700.1</t>
  </si>
  <si>
    <t>Ohebné potrubí, kruhové, d=250</t>
  </si>
  <si>
    <t>392</t>
  </si>
  <si>
    <t>R-8.900</t>
  </si>
  <si>
    <t>Chladivové potrubí včetně tepelné izolace a ovládacího kabelu, d=12 mm</t>
  </si>
  <si>
    <t>bm</t>
  </si>
  <si>
    <t>393</t>
  </si>
  <si>
    <t>R-8.956</t>
  </si>
  <si>
    <t>Tvarovky potrubí, materiál pozinkovaný plech, Vinuté potrubí SPIRO, d=250</t>
  </si>
  <si>
    <t>394</t>
  </si>
  <si>
    <t>R-9.001</t>
  </si>
  <si>
    <t>Vnější kondenzační jednotka, Ne=9,51kW, 400V, 32A, rozměry 920x740x1858mm, 230kg, včetně rámu pod jednotku pro osazení na plochou střechu</t>
  </si>
  <si>
    <t>395</t>
  </si>
  <si>
    <t>R-9.002</t>
  </si>
  <si>
    <t>396</t>
  </si>
  <si>
    <t>R-9.003</t>
  </si>
  <si>
    <t>397</t>
  </si>
  <si>
    <t>R-9.004</t>
  </si>
  <si>
    <t>398</t>
  </si>
  <si>
    <t>R-9.005</t>
  </si>
  <si>
    <t>399</t>
  </si>
  <si>
    <t>R-9.006</t>
  </si>
  <si>
    <t>400</t>
  </si>
  <si>
    <t>R-9.007</t>
  </si>
  <si>
    <t>401</t>
  </si>
  <si>
    <t>R-9.008</t>
  </si>
  <si>
    <t>402</t>
  </si>
  <si>
    <t>R-9.009</t>
  </si>
  <si>
    <t>403</t>
  </si>
  <si>
    <t>R-9.010</t>
  </si>
  <si>
    <t>404</t>
  </si>
  <si>
    <t>R-9.011</t>
  </si>
  <si>
    <t>405</t>
  </si>
  <si>
    <t>R-9.012</t>
  </si>
  <si>
    <t>406</t>
  </si>
  <si>
    <t>R-9.013</t>
  </si>
  <si>
    <t>407</t>
  </si>
  <si>
    <t>R-9.014</t>
  </si>
  <si>
    <t>408</t>
  </si>
  <si>
    <t>R-9.015</t>
  </si>
  <si>
    <t>409</t>
  </si>
  <si>
    <t>R-9.016</t>
  </si>
  <si>
    <t>410</t>
  </si>
  <si>
    <t>R-9.017</t>
  </si>
  <si>
    <t>Chladící jednotka vnitřní nástěnná, nástěnná jednotka Qch=1,7kW, Qt=1,9kW, Ne=0,025kW, včetně kabelového ovladače</t>
  </si>
  <si>
    <t>411</t>
  </si>
  <si>
    <t>R-9.900</t>
  </si>
  <si>
    <t>412</t>
  </si>
  <si>
    <t>R-10.001</t>
  </si>
  <si>
    <t>Vnější kondenzační jednotka, Ne=0,87kW, 230V, 3,6A, váha 46kg, včetně rámu pod jednotku pro osazení na plochou střechu</t>
  </si>
  <si>
    <t>413</t>
  </si>
  <si>
    <t>R-10.002</t>
  </si>
  <si>
    <t>Chladící jednotka vnitřní nástěnná, Qch=2,5kW</t>
  </si>
  <si>
    <t>414</t>
  </si>
  <si>
    <t>R-10.003</t>
  </si>
  <si>
    <t>415</t>
  </si>
  <si>
    <t>R-10.004</t>
  </si>
  <si>
    <t>Chladící jednotka vnitřní nástěnná, Qch=3,6kW</t>
  </si>
  <si>
    <t>416</t>
  </si>
  <si>
    <t>R-10.005</t>
  </si>
  <si>
    <t>417</t>
  </si>
  <si>
    <t>R-10.006</t>
  </si>
  <si>
    <t>418</t>
  </si>
  <si>
    <t>R-10.900</t>
  </si>
  <si>
    <t>419</t>
  </si>
  <si>
    <t>R-55.2</t>
  </si>
  <si>
    <t>Montáž systému</t>
  </si>
  <si>
    <t>R-55.3</t>
  </si>
  <si>
    <t>Systém MaR</t>
  </si>
  <si>
    <t>421</t>
  </si>
  <si>
    <t>R-55.4</t>
  </si>
  <si>
    <t>Upevňovací a spojovací materiál</t>
  </si>
  <si>
    <t>422</t>
  </si>
  <si>
    <t>R-55.5</t>
  </si>
  <si>
    <t>Zaškolení obsluhy</t>
  </si>
  <si>
    <t>423</t>
  </si>
  <si>
    <t>R-55.6</t>
  </si>
  <si>
    <t>Zkoušky a protokoly</t>
  </si>
  <si>
    <t>MaR</t>
  </si>
  <si>
    <t>Měření a regulace</t>
  </si>
  <si>
    <t>R-MAR-001</t>
  </si>
  <si>
    <t>Klapkový servopohon se zpětným pružinovým chodem a ovládáním 0-10V, napájecí napětí: 24V AC 50/60 Hz, minimální přestavná momentová síla: 40Nm, úhel natočení páky: 95°,krytí přístroje: IP54 - , pozn.:</t>
  </si>
  <si>
    <t>ovládání uzavíracích klapek  
~</t>
  </si>
  <si>
    <t>R-MAR-002</t>
  </si>
  <si>
    <t>Klapkový servopohon s ovládáním 0-10V, napájecí napětí: 24V AC 50/60 Hz, minimální přestavná momentová síla: 40Nm, úhel natočení páky: 95°,krytí přístroje: IP54 - , pozn.: ovládání uzavíracích klapek</t>
  </si>
  <si>
    <t>R-MAR-003</t>
  </si>
  <si>
    <t>Regulátor průtoku vzduchu napájení 24 V AC , řízení 0-10V - dodává VZT - pouze připojení</t>
  </si>
  <si>
    <t>R-MAR-004</t>
  </si>
  <si>
    <t>Přestavitelná výustka vzduchu napájení 24 V AC , řízení on/off + koncový spínač polohy - dodává VZT - pouze připojení</t>
  </si>
  <si>
    <t>R-MAR-005</t>
  </si>
  <si>
    <t>Diferenční manostat nastavitelný 50..500 Pa</t>
  </si>
  <si>
    <t>936</t>
  </si>
  <si>
    <t>R-MAR-006</t>
  </si>
  <si>
    <t>Snímač teploty do VZT kanálu Pt1000 - délka stonky 150 mm</t>
  </si>
  <si>
    <t>937</t>
  </si>
  <si>
    <t>R-MAR-007</t>
  </si>
  <si>
    <t>Snímač teploty v provedení do prostoru, snímací prvek: Pt1000, měřící rozsah: -30 až 60 °C, přesnost měření: třída B, krytí: IP 65, pozn.: měření prostorové teploty</t>
  </si>
  <si>
    <t>938</t>
  </si>
  <si>
    <t>R-MAR-008</t>
  </si>
  <si>
    <t>939</t>
  </si>
  <si>
    <t>R-MAR-009</t>
  </si>
  <si>
    <t>Diferenční manostat nastavitelný 20..300 Pa</t>
  </si>
  <si>
    <t>940</t>
  </si>
  <si>
    <t>R-MAR-010</t>
  </si>
  <si>
    <t>Protizámrazový termostat kapilárový -10.. +12°C, 6m, IP54</t>
  </si>
  <si>
    <t>941</t>
  </si>
  <si>
    <t>R-MAR-011</t>
  </si>
  <si>
    <t>Tlakově nezávislý vyvažovací a regulační ventil pro spojité řízení 0…10 V , napájení 24V AC - ventil + pohon dodává ÚT - pouze připojení</t>
  </si>
  <si>
    <t>942</t>
  </si>
  <si>
    <t>R-MAR-012</t>
  </si>
  <si>
    <t>Návaznost na řízení chlazení. Ovládání 0…10V + signalizace sumární poruchy, dodává VZT , pouze připojení.</t>
  </si>
  <si>
    <t>943</t>
  </si>
  <si>
    <t>R-MAR-013</t>
  </si>
  <si>
    <t>Čidlo diferenčního tlaku, -1000…1000Pa, 0-10V, nastavitelný rozsah podle požadavku VZT</t>
  </si>
  <si>
    <t>944</t>
  </si>
  <si>
    <t>R-MAR-014</t>
  </si>
  <si>
    <t>Kanálové čidlo vzduchu CO2</t>
  </si>
  <si>
    <t>945</t>
  </si>
  <si>
    <t>R-MAR-015</t>
  </si>
  <si>
    <t>Klapkový servopohon se zpětným pružinovým chodem , napájecí napětí: 24V AC 50/60 Hz, minimální přestavná momentová síla: 10Nm, úhel natočení páky: 95°,krytí přístroje: IP54 - příslušenství : spínací k</t>
  </si>
  <si>
    <t>ontakty koncové polohy , pozn.: ovládání uzavíracích klapek  
~</t>
  </si>
  <si>
    <t>946</t>
  </si>
  <si>
    <t>R-MAR-016</t>
  </si>
  <si>
    <t>947</t>
  </si>
  <si>
    <t>R-MAR-017</t>
  </si>
  <si>
    <t>948</t>
  </si>
  <si>
    <t>R-MAR-018</t>
  </si>
  <si>
    <t>949</t>
  </si>
  <si>
    <t>R-MAR-019</t>
  </si>
  <si>
    <t>950</t>
  </si>
  <si>
    <t>R-MAR-020</t>
  </si>
  <si>
    <t>951</t>
  </si>
  <si>
    <t>R-MAR-021</t>
  </si>
  <si>
    <t>Klapkový servopohon chodem , napájecí napětí: 24V AC 50/60 Hz, minimální přestavná momentová síla: 10Nm, úhel natočení páky: 95°,krytí přístroje: IP54 - příslušenství : spínací kontakty koncové polohy</t>
  </si>
  <si>
    <t>, pozn.: ovládání uzavíracích klapek  
~</t>
  </si>
  <si>
    <t>952</t>
  </si>
  <si>
    <t>R-MAR-022</t>
  </si>
  <si>
    <t>Klapkový servopohon , ovládání 0…10V napájecí napětí: 24V AC 50/60 Hz, minimální přestavná momentová síla: 10Nm, úhel natočení páky: 95°,krytí přístroje: IP54 , pozn.: ovládání uzavíracích klapek</t>
  </si>
  <si>
    <t>953</t>
  </si>
  <si>
    <t>R-MAR-023</t>
  </si>
  <si>
    <t>954</t>
  </si>
  <si>
    <t>R-MAR-024</t>
  </si>
  <si>
    <t>955</t>
  </si>
  <si>
    <t>R-MAR-025</t>
  </si>
  <si>
    <t>956</t>
  </si>
  <si>
    <t>R-MAR-026</t>
  </si>
  <si>
    <t>957</t>
  </si>
  <si>
    <t>R-MAR-027</t>
  </si>
  <si>
    <t>958</t>
  </si>
  <si>
    <t>R-MAR-028</t>
  </si>
  <si>
    <t>959</t>
  </si>
  <si>
    <t>R-MAR-029</t>
  </si>
  <si>
    <t>960</t>
  </si>
  <si>
    <t>R-MAR-030</t>
  </si>
  <si>
    <t>961</t>
  </si>
  <si>
    <t>R-MAR-031</t>
  </si>
  <si>
    <t>962</t>
  </si>
  <si>
    <t>R-MAR-032</t>
  </si>
  <si>
    <t>963</t>
  </si>
  <si>
    <t>R-MAR-033</t>
  </si>
  <si>
    <t>964</t>
  </si>
  <si>
    <t>R-MAR-034</t>
  </si>
  <si>
    <t>965</t>
  </si>
  <si>
    <t>R-MAR-035</t>
  </si>
  <si>
    <t>966</t>
  </si>
  <si>
    <t>R-MAR-036</t>
  </si>
  <si>
    <t>967</t>
  </si>
  <si>
    <t>R-MAR-037</t>
  </si>
  <si>
    <t>prostorový ovladač, 2 x tlačítko + kontrolka modrá 24 V</t>
  </si>
  <si>
    <t>968</t>
  </si>
  <si>
    <t>R-MAR-038</t>
  </si>
  <si>
    <t>969</t>
  </si>
  <si>
    <t>R-MAR-039</t>
  </si>
  <si>
    <t>970</t>
  </si>
  <si>
    <t>R-MAR-040</t>
  </si>
  <si>
    <t>971</t>
  </si>
  <si>
    <t>R-MAR-041</t>
  </si>
  <si>
    <t>972</t>
  </si>
  <si>
    <t>R-MAR-042</t>
  </si>
  <si>
    <t>prostorový ovladač, 1 x tlačítko sjednotit s ovladači osvětlení + hmatník se štítkem + doplnit popis VZT</t>
  </si>
  <si>
    <t>973</t>
  </si>
  <si>
    <t>R-MAR-043</t>
  </si>
  <si>
    <t>974</t>
  </si>
  <si>
    <t>R-MAR-044</t>
  </si>
  <si>
    <t>montážní materiál pro připevnění a připojení přístrojů</t>
  </si>
  <si>
    <t>975</t>
  </si>
  <si>
    <t>R-MAR-045</t>
  </si>
  <si>
    <t>Řídící systém dle projektové dokumentace - AO=6, AI=8 DO=20, DI=50, komunikace ethernet , 2x datová linka rs485, připojení ModBus, Web-Serverové rozhraní pro barevná grafická schémata technologie + ob</t>
  </si>
  <si>
    <t>služný řádkový terminál  
~</t>
  </si>
  <si>
    <t>976</t>
  </si>
  <si>
    <t>R-MAR-046</t>
  </si>
  <si>
    <t>Řídící systém dle projektové dokumentace - AO=56, AI=34 DO=30, DI=108, komunikace ethernet , 2x datová linka rs485, připojení ModBus, Web-Serverové rozhraní pro barevná grafická schémata technologie +</t>
  </si>
  <si>
    <t>obslužný řádkový terminál  
~</t>
  </si>
  <si>
    <t>977</t>
  </si>
  <si>
    <t>R-MAR-047</t>
  </si>
  <si>
    <t>Řídící systém dle projektové dokumentace - AO=16, AI=16, DO=14, DI=32, komunikace ethernet , datová linka rs485, připojení ModBus, Web-Serverové rozhraní pro barevná grafická schémata technologie + ob</t>
  </si>
  <si>
    <t>služný řádkový terminál , Wifi routr pro servisní připojení + komunikace M-BUS + komunikace ModBus  
~</t>
  </si>
  <si>
    <t>978</t>
  </si>
  <si>
    <t>R-MAR-049</t>
  </si>
  <si>
    <t>Rozvaděč - oceloplechový nástěnný rozvaděče 1200v800x250, dle požadavku řídícího systému, včetně kompletní elektrovýzbroje + napájení motorů čerpadel</t>
  </si>
  <si>
    <t>(napájení řídícího systému,  zásuvka pro servisní účely,signálka, akustická signálka, tlačítko kvitace, hlavní vypinač, jištění jednotlivých okruhů, přepěťová ochran s VF filtrem, Wi-fi router  atd.. Dle požadavků zvoleného systému)</t>
  </si>
  <si>
    <t>979</t>
  </si>
  <si>
    <t>R-MAR-050</t>
  </si>
  <si>
    <t>Rozvaděč - oceloplechový rozvaděče 2000v800x400, dle požadavku řídícího systému, včetně kompletní elektrovýzbroje</t>
  </si>
  <si>
    <t>980</t>
  </si>
  <si>
    <t>R-MAR-051</t>
  </si>
  <si>
    <t>Rozvaděč - oceloplechový nástěnný rozvaděče 1200v600x250, dle požadavku řídícího systému, včetně kompletní elektrovýzbroje + napájení motorů čerpadel</t>
  </si>
  <si>
    <t>981</t>
  </si>
  <si>
    <t>R-MAR-053</t>
  </si>
  <si>
    <t>Kompaktní PC - display 20", procesor Core i7, myš, klávesnice + GSM komunikátor</t>
  </si>
  <si>
    <t>982</t>
  </si>
  <si>
    <t>R-MAR-054</t>
  </si>
  <si>
    <t>SW HMI - SCADA SW - historická databáze naměřených analogových hoddnot, alarmová stanice, vizualizace dispozic s umístěním technologických prvků ( teploty apod.)</t>
  </si>
  <si>
    <t>983</t>
  </si>
  <si>
    <t>R-MAR-055</t>
  </si>
  <si>
    <t>SW - Web-server technologická schémata monitorované technologie, tato část bude přístupná po Wi-fi u u rozvaděčů s řízenou technologií</t>
  </si>
  <si>
    <t>984</t>
  </si>
  <si>
    <t>R-MAR-056</t>
  </si>
  <si>
    <t>Kabel JYTY 2x1</t>
  </si>
  <si>
    <t>985</t>
  </si>
  <si>
    <t>R-MAR-057</t>
  </si>
  <si>
    <t>Kabel JYTY 4x1</t>
  </si>
  <si>
    <t>986</t>
  </si>
  <si>
    <t>R-MAR-058</t>
  </si>
  <si>
    <t>Kabel JYTY 7x1</t>
  </si>
  <si>
    <t>987</t>
  </si>
  <si>
    <t>R-MAR-060</t>
  </si>
  <si>
    <t>Kabel J-Y(st)Y 3x2x0,8</t>
  </si>
  <si>
    <t>988</t>
  </si>
  <si>
    <t>R-MAR-061</t>
  </si>
  <si>
    <t>Kabel CYKY-J 1x1,5</t>
  </si>
  <si>
    <t>989</t>
  </si>
  <si>
    <t>R-MAR-062</t>
  </si>
  <si>
    <t>LAMDATAPAR 2x2x0,8</t>
  </si>
  <si>
    <t>R-MAR-063</t>
  </si>
  <si>
    <t>elektroinstalační trubka včetně úchytného materiálu</t>
  </si>
  <si>
    <t>991</t>
  </si>
  <si>
    <t>R-MAR-064</t>
  </si>
  <si>
    <t>Drátěný rošt 54/100mm, galvanizovaný, včetně příslušenství pro montáž</t>
  </si>
  <si>
    <t>992</t>
  </si>
  <si>
    <t>R-MAR-065</t>
  </si>
  <si>
    <t>Drátěný rošt 54/200mm, galvanizovaný, včetně příslušenství pro montáž</t>
  </si>
  <si>
    <t>993</t>
  </si>
  <si>
    <t>R-MAR-066</t>
  </si>
  <si>
    <t>Drátěný rošt 54/300mm, galvanizovaný, včetně příslušenství pro montáž</t>
  </si>
  <si>
    <t>994</t>
  </si>
  <si>
    <t>R-MAR-067</t>
  </si>
  <si>
    <t>Montážní a upevňovací materiál (krabice, svorky, hmoždinky, vruty, apod.)</t>
  </si>
  <si>
    <t>995</t>
  </si>
  <si>
    <t>R-MAR-068</t>
  </si>
  <si>
    <t>Požární ucpávky kabelových prostupů</t>
  </si>
  <si>
    <t>996</t>
  </si>
  <si>
    <t>R-MAR-069</t>
  </si>
  <si>
    <t>Aplikační software dispečink - práce</t>
  </si>
  <si>
    <t>997</t>
  </si>
  <si>
    <t>R-MAR-070</t>
  </si>
  <si>
    <t>Aplikační software - DDC/PLC stanic</t>
  </si>
  <si>
    <t>998</t>
  </si>
  <si>
    <t>R-MAR-071</t>
  </si>
  <si>
    <t>Přístrojová montáž DDC/PLC - rozvaděče</t>
  </si>
  <si>
    <t>999</t>
  </si>
  <si>
    <t>R-MAR-072</t>
  </si>
  <si>
    <t>Montážní práce elektro části</t>
  </si>
  <si>
    <t>1000</t>
  </si>
  <si>
    <t>R-MAR-073</t>
  </si>
  <si>
    <t>Montážní práce nosných konstrukcí</t>
  </si>
  <si>
    <t>1001</t>
  </si>
  <si>
    <t>R-MAR-074</t>
  </si>
  <si>
    <t>Předkomplexní zkoušky zařízení</t>
  </si>
  <si>
    <t>1002</t>
  </si>
  <si>
    <t>R-MAR-075</t>
  </si>
  <si>
    <t>Komplexní zkoušky</t>
  </si>
  <si>
    <t>1003</t>
  </si>
  <si>
    <t>R-MAR-076</t>
  </si>
  <si>
    <t>Revizní činnost a revize elektro</t>
  </si>
  <si>
    <t>1004</t>
  </si>
  <si>
    <t>R-MAR-078</t>
  </si>
  <si>
    <t>1005</t>
  </si>
  <si>
    <t>R-MAR-079</t>
  </si>
  <si>
    <t>Podíl přidružených výkonů, inženýrská činnost</t>
  </si>
  <si>
    <t>SIL</t>
  </si>
  <si>
    <t>Elektro silnoproud</t>
  </si>
  <si>
    <t>823</t>
  </si>
  <si>
    <t>R-1.1</t>
  </si>
  <si>
    <t>Hlavní rozvaděč objektu RH11 (6x pole); Oceloplechový, skříňový, s dveřmi, IP 55/20; Přístrojová náplň dle výkresové části PD</t>
  </si>
  <si>
    <t>Kompletní dodávka rozvaděče, včetně pomocného materiálu pro montáž a propojení, výrobní dokumentace sestavy (vnitřní zapojení rozvaděče) a protokolech o zkoušce</t>
  </si>
  <si>
    <t>824</t>
  </si>
  <si>
    <t>R-1.2</t>
  </si>
  <si>
    <t>Podružný rozvaděč RZS; Oceloplechový, skříňový, s dveřmi, IP 55/20; Přístrojová náplň dle výkresové části PD</t>
  </si>
  <si>
    <t>825</t>
  </si>
  <si>
    <t>R-1.3</t>
  </si>
  <si>
    <t>Patrový rozvaděč 01RP; Oceloplechový, zapuštěný, s dveřmi, EI30; Přístrojová náplň dle výkresové části PD</t>
  </si>
  <si>
    <t>826</t>
  </si>
  <si>
    <t>R-1.4</t>
  </si>
  <si>
    <t>Podružný rozvaděč 01Rwc; Oceloplechový, nástěnný, s dveřmi, IP30/20; Přístrojová náplň dle výkresové části PD</t>
  </si>
  <si>
    <t>827</t>
  </si>
  <si>
    <t>R-1.5</t>
  </si>
  <si>
    <t>Podružný rozvaděč 01Rvzt3; Oceloplechový, nástěnný, s dveřmi, IP55/20; Přístrojová náplň dle výkresové části PD</t>
  </si>
  <si>
    <t>828</t>
  </si>
  <si>
    <t>R-1.6</t>
  </si>
  <si>
    <t>Podružný rozvaděč 01Rsz; Oceloplechový, nástěnný, s dveřmi, IP55/20; Přístrojová náplň dle výkresové části PD</t>
  </si>
  <si>
    <t>829</t>
  </si>
  <si>
    <t>R-1.7</t>
  </si>
  <si>
    <t>Podružný rozvaděč 01Rsděl; Oceloplechový, nástěnný, s dveřmi, IP55/20; Přístrojová náplň dle výkresové části PD</t>
  </si>
  <si>
    <t>830</t>
  </si>
  <si>
    <t>R-1.8</t>
  </si>
  <si>
    <t>Podružný rozvaděč 01Rnj1; Oceloplechový, nástěnný, s dveřmi, IP30/20; Přístrojová náplň dle výkresové části PD</t>
  </si>
  <si>
    <t>831</t>
  </si>
  <si>
    <t>R-1.9</t>
  </si>
  <si>
    <t>Podružný rozvaděč 01Rnj2; Oceloplechový, nástěnný, s dveřmi, IP30/20; Přístrojová náplň dle výkresové části PD</t>
  </si>
  <si>
    <t>832</t>
  </si>
  <si>
    <t>R-1.10</t>
  </si>
  <si>
    <t>Podružný rozvaděč 1Rd1; Oceloplechový, nástěnný, s dveřmi, IP30/20; Přístrojová náplň dle výkresové části PD</t>
  </si>
  <si>
    <t>833</t>
  </si>
  <si>
    <t>R-1.11</t>
  </si>
  <si>
    <t>Podružný rozvaděč 1Rd2; Oceloplechový, nástěnný, s dveřmi, IP30/20; Přístrojová náplň dle výkresové části PD</t>
  </si>
  <si>
    <t>834</t>
  </si>
  <si>
    <t>R-1.12</t>
  </si>
  <si>
    <t>Podružný rozvaděč 1Rslb; Oceloplechový, nástěnný, s dveřmi, IP55/20; Přístrojová náplň dle výkresové části PD</t>
  </si>
  <si>
    <t>835</t>
  </si>
  <si>
    <t>R-1.13</t>
  </si>
  <si>
    <t>Patrový rozvaděč 2RP1; Oceloplechový, zapuštěný, s dveřmi, EI30; Přístrojová náplň dle výkresové části PD</t>
  </si>
  <si>
    <t>836</t>
  </si>
  <si>
    <t>R-1.14</t>
  </si>
  <si>
    <t>Patrový rozvaděč 2RP2; Oceloplechový, zapuštěný, s dveřmi, EI30; Přístrojová náplň dle výkresové části PD</t>
  </si>
  <si>
    <t>837</t>
  </si>
  <si>
    <t>R-1.15</t>
  </si>
  <si>
    <t>Patrový rozvaděč 3RP; Oceloplechový, nástěnný, s dveřmi, EI30; Přístrojová náplň dle výkresové části PD</t>
  </si>
  <si>
    <t>838</t>
  </si>
  <si>
    <t>R-1.16</t>
  </si>
  <si>
    <t>Podružný rozvaděč 3Rvzt1; Oceloplechový, nástěnný, s dveřmi, IP55/20; Přístrojová náplň dle výkresové části PD</t>
  </si>
  <si>
    <t>839</t>
  </si>
  <si>
    <t>R-1.17</t>
  </si>
  <si>
    <t>Podružný rozvaděč 3Rvzt2; Oceloplechový, nástěnný, s dveřmi, IP55/20; Přístrojová náplň dle výkresové části PD</t>
  </si>
  <si>
    <t>840</t>
  </si>
  <si>
    <t>R-1.18</t>
  </si>
  <si>
    <t>Podružný rozvaděč 3Rvzt4; Oceloplechový, nástěnný, s dveřmi, IP55/20; Přístrojová náplň dle výkresové části PD</t>
  </si>
  <si>
    <t>841</t>
  </si>
  <si>
    <t>R-1.19</t>
  </si>
  <si>
    <t>Podružný rozvaděč 3Rvzt11; Oceloplechový, nástěnný, s dveřmi, IP55/20; Přístrojová náplň dle výkresové části PD</t>
  </si>
  <si>
    <t>842</t>
  </si>
  <si>
    <t>R-1.20</t>
  </si>
  <si>
    <t>Podružný rozvaděč 3Rvzt12; Oceloplechový, nástěnný, s dveřmi, IP55/20; Přístrojová náplň dle výkresové části PD</t>
  </si>
  <si>
    <t>843</t>
  </si>
  <si>
    <t>R-2.1</t>
  </si>
  <si>
    <t>A1: Přisazené stropní LED svítidlo s translucentním krytem, středně široká vyzařovací charakteristika, omezeníoslnění v souladu s ČSN EN 12464-1 UGR&lt;19, vhodné pro pracoviště s displeji,k světelný tok</t>
  </si>
  <si>
    <t>ze svítidla 3800lm, příkon svítidla 35W, náhradní teplota chromatičnosti 4000K, index podání barev Ra&gt;80, L70 50000h při teplotě 25°C, těleso svítidla z hliníku, práškově lakováno bílou barvou, krytí IP20, s elektronickým předřadníkem, certifikace CE, ENEC  
~</t>
  </si>
  <si>
    <t>Poznámka: svítidla budou dodána komplet, včetně montážní sady, závěsů a zdrojů</t>
  </si>
  <si>
    <t>844</t>
  </si>
  <si>
    <t>R-2.2</t>
  </si>
  <si>
    <t>A2: Přisazené stropní LED svítidlo s translucentním krytem, středně široká vyzařovací charakteristika, omezeníoslnění v souladu s ČSN EN 12464-1 UGR&lt;19, vhodné pro pracoviště s displeji,k světelný tok</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</si>
  <si>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t>
  </si>
  <si>
    <t>845</t>
  </si>
  <si>
    <t>R-2.3</t>
  </si>
  <si>
    <t>S1: Přisazené stropní LED svítidlo s translucentním krytem, středně široká vyzařovací charakteristika, omezeníoslnění v souladu s ČSN EN 12464-1 UGR&lt;19, vhodné pro pracoviště s displeji,k světelný tok</t>
  </si>
  <si>
    <t>ze svítidla 4400lm, příkon svítidla 40W, náhradní teplota chromatičnosti 4000K, index podání barev Ra&gt;80, L70 50000h při teplotě 25°C, těleso svítidla z hliníku, práškově lakováno bílou barvou, krytí IP20, s elektronickým předřadníkem, certifikace CE, ENEC  
~</t>
  </si>
  <si>
    <t>846</t>
  </si>
  <si>
    <t>R-2.4</t>
  </si>
  <si>
    <t>S2: Přisazené LED svítidlo, opálový PMMA difuzor, světelný tok ze svítidla 3200lm, příkon svítidla 28W, náhradní teplota chromatičnosti 4000K, index podání barev Ra&gt;80, L80 50000h při teplotě 25°C, tě</t>
  </si>
  <si>
    <t>lo svítidla z oceli, práškově lakováno bílou barvou, krytí IP40, s elektronickým předřadníkem, certifikace CE, ENEC  
~</t>
  </si>
  <si>
    <t>847</t>
  </si>
  <si>
    <t>R-2.5</t>
  </si>
  <si>
    <t>S3: Přisazené LED svítidlo, opálový PMMA difuzor, světelný tok ze svítidla 2200lm, příkon svítidla 20W, náhradní teplota chromatičnosti 4000K, index podání barev Ra&gt;80, L80 50000h při teplotě 25°C, tě</t>
  </si>
  <si>
    <t>848</t>
  </si>
  <si>
    <t>R-2.6</t>
  </si>
  <si>
    <t>S3a: Přisazené LED svítidlo, opálový PMMA difuzor, světelný tok ze svítidla 2200lm, příkon svítidla 20W, náhradní teplota chromatičnosti 4000K, index podání barev Ra&gt;80, L80 50000h při teplotě 25°C, t</t>
  </si>
  <si>
    <t>ělo svítidla z oceli, práškově lakováno bílou barvou, krytí IP44, s elektronickým předřadníkem, certifikace CE, ENEC  
~</t>
  </si>
  <si>
    <t>849</t>
  </si>
  <si>
    <t>R-2.7</t>
  </si>
  <si>
    <t>S4: Závěsné kulaté LED svítidlo, translucentní kryt z PMMA, převážně přímá vyzařovací charakteristika, světelný tok ze svítidla 3100lm, příkon svítidla 23W, náhradní teplota chromatičnosti 4000K, inde</t>
  </si>
  <si>
    <t>x podání barev Ra&gt;80, L80 50000h při tepltě 25°C, tělo svítidla z hliníku, práškově lakováno bílou barvou, krytí IP40, s elektronickým předřadníkem, certifikace CE, ENEC  
~</t>
  </si>
  <si>
    <t>850</t>
  </si>
  <si>
    <t>R-2.8</t>
  </si>
  <si>
    <t>T1: Přisazené/nástěnné/závěsné LED svítidlo, PMMA difuzor s vnitřní prsmatickou strukturou, vhodné do prostředí se zvýšeným rizikem vzplanutí, symetrická široká vyzařovací charakteristika, světelný to</t>
  </si>
  <si>
    <t>k ze svítidla 4000lm, příkon svítidla 28W, náhradní teplota chromatičnosti 4000K, index podání barev Ra&gt;80, L80 50000h při teplotě 25°C, tělo svítidla z polykarbonátu, krytí IP66, s elektronickým předřadníkem, certifikace CE  
~</t>
  </si>
  <si>
    <t>851</t>
  </si>
  <si>
    <t>R-2.9</t>
  </si>
  <si>
    <t>T3: Přisazené/nástěnné/závěsné LED svítidlo, PMMA difuzor s vnitřní prismatickou strukturou, vhodné do prostředí se zvýšeným rizikem vzplanutí, symetrická široká vyzařovací charakteristika, světelný t</t>
  </si>
  <si>
    <t>ok ze svítidla 2300lm, příkon svítidla 24W, náhradní teplota chromatičnosti 4000K, index podání barev Ra&gt;80, L80 50000h při teplotě 25°C, tělo svítidla z polykarbonátu, krytí IP66, s elektronickým předřadníkem, certifikace CE  
~</t>
  </si>
  <si>
    <t>852</t>
  </si>
  <si>
    <t>R-2.10</t>
  </si>
  <si>
    <t>Z1: závěsné svítidlo se satinovaným PMMA difuzorem, přímá vyzařovací charakteristika, světelný tok ze svítidla 17776lm, příkon svítidla 210W, průměr 1800mm, náhradní teplota chromatičnosti 4000K, inde</t>
  </si>
  <si>
    <t>x podání barev Ra&gt;80, L80B10 60000h při teplotě do 25°C, tělo svítidla z hliníku, práškově lakováno bílou barvou, krytí IP40, se stmívatelným elektronickým předřadníkem DALI, certifikace CE  
~</t>
  </si>
  <si>
    <t>853</t>
  </si>
  <si>
    <t>R-2.11</t>
  </si>
  <si>
    <t>Z2: závěsné svítidlo se satinovaným PMMA difuzorem, přímá vyzařovací charakteristika, světelný tok ze svítidla 11376lm, příkon svítidla 140W, průměr 1200mm, náhradní teplota chromatičnosti 4000K, inde</t>
  </si>
  <si>
    <t>854</t>
  </si>
  <si>
    <t>R-2.12</t>
  </si>
  <si>
    <t>NB1: Bezpečnostní svítidlo stropní, přisazené, 4,2W, 250 lm, IP65, symetrická char.</t>
  </si>
  <si>
    <t>855</t>
  </si>
  <si>
    <t>R-2.13</t>
  </si>
  <si>
    <t>NB2: Bezpečnostní svítidlo stropní, přisazené, 7,7W, 500 lm, IP65, symetrická char.</t>
  </si>
  <si>
    <t>856</t>
  </si>
  <si>
    <t>R-2.14</t>
  </si>
  <si>
    <t>NB3: Bezpečnostní svítidlo stropní, přisazené, LED 1x2 W, IP41, symetrická char.</t>
  </si>
  <si>
    <t>857</t>
  </si>
  <si>
    <t>R-2.15</t>
  </si>
  <si>
    <t>NB4: Bezpečnostní svítidlo stropní, přisazené, LED 1x2W, IP41, asymetrická char.</t>
  </si>
  <si>
    <t>858</t>
  </si>
  <si>
    <t>R-2.16</t>
  </si>
  <si>
    <t>NB7: Bezpečnostní svítidlo nástěnné, přisazené, LED 2x1,5W, IP65, symetrická char.</t>
  </si>
  <si>
    <t>859</t>
  </si>
  <si>
    <t>R-2.17</t>
  </si>
  <si>
    <t>NP1: Piktogram nástěnný, přisazený, 4,2W, IP65, viditelnost 20m</t>
  </si>
  <si>
    <t>860</t>
  </si>
  <si>
    <t>R-2.18</t>
  </si>
  <si>
    <t>NP2: Piktogram stropní/závěsný, přisazený, 4, W, IP65, viditelnost 30m, oboustranný</t>
  </si>
  <si>
    <t>861</t>
  </si>
  <si>
    <t>R-2.19</t>
  </si>
  <si>
    <t>NP3: Piktogram nástěnný, přisazený, 4x1W, IP54, viditelnost 17m</t>
  </si>
  <si>
    <t>862</t>
  </si>
  <si>
    <t>R-3.1</t>
  </si>
  <si>
    <t>Jednopólový vypínač, zapuštěná montáž, kompletní dodávka vč. popisky, příslušenství, instalační krabice, stavební přípomoci a drobného nespecifikovaného materiálu (hmoždiny, šrouby, sádra, …)</t>
  </si>
  <si>
    <t>863</t>
  </si>
  <si>
    <t>R-3.2</t>
  </si>
  <si>
    <t>Jednopólový vypínač, přisazená montáž, vyšší krytí, kompletní dodávka vč. popisky, příslušenství, instalační krabice, stavební přípomoci a drobného nespecifikovaného materiálu (hmoždiny, šrouby, sádra</t>
  </si>
  <si>
    <t>, …)  
~</t>
  </si>
  <si>
    <t>864</t>
  </si>
  <si>
    <t>R-3.3</t>
  </si>
  <si>
    <t>Sériový vypínač, zaouštěná montáž, kompletní dodávka vč. popisky, příslušenství, instalační krabice, stavební přípomoci a drobného nespecifikovaného materiálu (hmoždiny, šrouby, sádra, …)</t>
  </si>
  <si>
    <t>865</t>
  </si>
  <si>
    <t>R-3.4</t>
  </si>
  <si>
    <t>Sériový vypínač, přisazená montáž, vyšší krytí, kompletní dodávka vč. popisky, příslušenství, instalační krabice, stavební přípomoci a drobného nespecifikovaného materiálu (hmoždiny, šrouby, sádra, …)</t>
  </si>
  <si>
    <t>866</t>
  </si>
  <si>
    <t>R-3.5</t>
  </si>
  <si>
    <t>Dvojitý schodišťový přepínač, přisazená montáž, vyšší krytí, kompletní dodávka vč. popisky, příslušenství, instalační krabice, stavební přípomoci a drobného nespecifikovaného materiálu (hmoždiny, šrou</t>
  </si>
  <si>
    <t>by, sádra, …)  
~</t>
  </si>
  <si>
    <t>867</t>
  </si>
  <si>
    <t>R-3.6</t>
  </si>
  <si>
    <t>Tlačítkový spínač, zapuštěná montáž, kompletní dodávka vč. popisky, příslušenství, instalační krabice, stavební přípomoci a drobného nespecifikovaného materiálu (hmoždiny, šrouby, sádra, …)</t>
  </si>
  <si>
    <t>868</t>
  </si>
  <si>
    <t>R-3.7</t>
  </si>
  <si>
    <t>Pohybové čidlo PIR, přisazená montáž, úhel pokrytí 120°, poloměr zachycení min 5m, vyšší krytí, kompletní dodávka vč. popisky, příslušenství, stavební přípomoci a drobného nespecifikovaného materiálu</t>
  </si>
  <si>
    <t>(hmoždiny, šrouby, sádra, …)  
~</t>
  </si>
  <si>
    <t>869</t>
  </si>
  <si>
    <t>R-3.8</t>
  </si>
  <si>
    <t>Pohybové čidlo PIR, přisazená montáž, úhel pokrytí 270°, poloměr zachycení min 5m, vyšší krytí, kompletní dodávka vč. popisky, příslušenství, stavební přípomoci a drobného nespecifikovaného materiálu</t>
  </si>
  <si>
    <t>870</t>
  </si>
  <si>
    <t>R-3.9</t>
  </si>
  <si>
    <t>Pohybové čidlo PIR, přisazená montáž, úhel pokrytí 360°, poloměr zachycení min 5m, vyšší krytí, kompletní dodávka vč. popisky, příslušenství, stavební přípomoci a drobného nespecifikovaného materiálu</t>
  </si>
  <si>
    <t>871</t>
  </si>
  <si>
    <t>R-3.10</t>
  </si>
  <si>
    <t>Zásuvka 230V/16A, zapuštěná montáž, kompletní dodávka vč. popisky, příslušenství, instalační krabice, stavební přípomoci a drobného nespecifikovaného materiálu (hmoždiny, šrouby, sádra, …)</t>
  </si>
  <si>
    <t>872</t>
  </si>
  <si>
    <t>R-3.11</t>
  </si>
  <si>
    <t>Zásuvka 230V/16A, zapuštěná montáž, vyšší krytí, kompletní dodávka vč. popisky, příslušenství, instalační krabice, stavební přípomoci a drobného nespecifikovaného materiálu (hmoždiny, šrouby, sádra, …</t>
  </si>
  <si>
    <t>), barevné rozlišení podle použité napájecí soustavy  
~</t>
  </si>
  <si>
    <t>873</t>
  </si>
  <si>
    <t>R-3.12</t>
  </si>
  <si>
    <t>Zásuvka 230V/16A s doplňkovým 3. stupněm ochrany proti přepětí, zapuštěná montáž, kompletní dodávka vč. popisky, příslušenství, instalační krabice, stavební přípomoci a drobného nespecifikovaného mate</t>
  </si>
  <si>
    <t>riálu (hmoždiny, šrouby, sádra, …), barevné rozlišení podle použité napájecí soustavy  
~</t>
  </si>
  <si>
    <t>874</t>
  </si>
  <si>
    <t>R-3.13</t>
  </si>
  <si>
    <t>Zásuvka 400V/16A, zapuštěná montáž, vyšší krytí, kompletní dodávka vč. popisky, příslušenství, instalační krabice, stavební přípomoci a drobného nespecifikovaného materiálu (hmoždiny, šrouby, sádra, …</t>
  </si>
  <si>
    <t>)  
~</t>
  </si>
  <si>
    <t>875</t>
  </si>
  <si>
    <t>R-3.14</t>
  </si>
  <si>
    <t>Podlahová krabice (náplň: 1x zásuvka 230V/16A s doplňkovým 3. stupněm ochrany proti přepětí, 5x zásuvka 230V/16A, 4x rezerva pro SLB), kompletní dodávka vč. popisky, příslušenství, stavební přípomoci</t>
  </si>
  <si>
    <t>a drobného nespecifikovaného materiálu (hmoždiny, šrouby, sádra, …)  
~</t>
  </si>
  <si>
    <t>876</t>
  </si>
  <si>
    <t>R-3.15</t>
  </si>
  <si>
    <t>Prostorový termostat s tepelnou zpětnou vazbou, pracovní teplota 0 °C až +55 °C, kompletní dodávka vč. popisky, příslušenství pro montáž (instalační krabice, hmoždiny, šrouby, sádra, …) a stavební pří</t>
  </si>
  <si>
    <t>pomoci  
~</t>
  </si>
  <si>
    <t>877</t>
  </si>
  <si>
    <t>R-3.16</t>
  </si>
  <si>
    <t>Tlačítko pro nouzové vypínání elektroinstalace, přisazená montáž, vyšší krytí, kompletní dodávka vč. popisky, příslušenství, instalační krabice, stavební přípomoci a drobného nespecifikovaného materiá</t>
  </si>
  <si>
    <t>lu (hmoždiny, šrouby, sádra, …)  
~</t>
  </si>
  <si>
    <t>878</t>
  </si>
  <si>
    <t>R-3.17</t>
  </si>
  <si>
    <t>Vícerámečky pro přístroje (zásuvky, vypínače) – dle použitých typů přístrojů a řešení interiéru, kordinovat se slaboproudem</t>
  </si>
  <si>
    <t>SADA</t>
  </si>
  <si>
    <t>879</t>
  </si>
  <si>
    <t>R-4.1</t>
  </si>
  <si>
    <t>Kabel CXKH-R 5x95, kompletní dodávka</t>
  </si>
  <si>
    <t>880</t>
  </si>
  <si>
    <t>R-4.2</t>
  </si>
  <si>
    <t>Kabel CXKH-R 5x70, kompletní dodávka</t>
  </si>
  <si>
    <t>881</t>
  </si>
  <si>
    <t>R-4.3</t>
  </si>
  <si>
    <t>Kabel CXKH-R 5x50, kompletní dodávka</t>
  </si>
  <si>
    <t>882</t>
  </si>
  <si>
    <t>R-4.4</t>
  </si>
  <si>
    <t>Kabel CXKH-R 5x35, kompletní dodávka</t>
  </si>
  <si>
    <t>883</t>
  </si>
  <si>
    <t>R-4.5</t>
  </si>
  <si>
    <t>Kabel CXKH-R 5x25, kompletní dodávka</t>
  </si>
  <si>
    <t>884</t>
  </si>
  <si>
    <t>R-4.6</t>
  </si>
  <si>
    <t>Kabel CXKH-R 5x16, kompletní dodávka</t>
  </si>
  <si>
    <t>885</t>
  </si>
  <si>
    <t>R-4.7</t>
  </si>
  <si>
    <t>Kabel CXKH-R 5x10, kompletní dodávka</t>
  </si>
  <si>
    <t>886</t>
  </si>
  <si>
    <t>R-4.8</t>
  </si>
  <si>
    <t>Kabel CXKH-R 5x2,5, kompletní dodávka</t>
  </si>
  <si>
    <t>887</t>
  </si>
  <si>
    <t>R-4.9</t>
  </si>
  <si>
    <t>Kabel CXKH-R 4x16, kompletní dodávka</t>
  </si>
  <si>
    <t>888</t>
  </si>
  <si>
    <t>R-4.10</t>
  </si>
  <si>
    <t>Kabel CXKH-R 3x4, kompletní dodávka</t>
  </si>
  <si>
    <t>889</t>
  </si>
  <si>
    <t>R-4.11</t>
  </si>
  <si>
    <t>Kabel CXKH-R 3x2,5, kompletní dodávka</t>
  </si>
  <si>
    <t>890</t>
  </si>
  <si>
    <t>R-4.12</t>
  </si>
  <si>
    <t>Kabel CXKH-R 3x1,5, kompletní dodávka</t>
  </si>
  <si>
    <t>891</t>
  </si>
  <si>
    <t>R-4.13</t>
  </si>
  <si>
    <t>Kabel CXKH-R 2x1,5, kompletní dodávka</t>
  </si>
  <si>
    <t>892</t>
  </si>
  <si>
    <t>R-4.14</t>
  </si>
  <si>
    <t>Kabel CXKH-R-O 4x2,5, kompletní dodávka</t>
  </si>
  <si>
    <t>893</t>
  </si>
  <si>
    <t>R-4.15</t>
  </si>
  <si>
    <t>Kabel CXKH-R-O 2x2,5, kompletní dodávka</t>
  </si>
  <si>
    <t>894</t>
  </si>
  <si>
    <t>R-4.16</t>
  </si>
  <si>
    <t>Kabel 1-CXKH-V 3x4, P60R, B2ca,s1,d0, kompletní dodávka</t>
  </si>
  <si>
    <t>895</t>
  </si>
  <si>
    <t>R-4.17</t>
  </si>
  <si>
    <t>Kabel 1-CXKH-V 3x1,5, P60R, B2ca,s1,d0, kompletní dodávka</t>
  </si>
  <si>
    <t>896</t>
  </si>
  <si>
    <t>R-4.18</t>
  </si>
  <si>
    <t>Kabel 1-CXKH-V 2x1,5, P60R, B2ca,s1,d0, kompletní dodávka</t>
  </si>
  <si>
    <t>897</t>
  </si>
  <si>
    <t>R-4.19</t>
  </si>
  <si>
    <t>Kabel JYTY 4x1, kompletní dodávka</t>
  </si>
  <si>
    <t>898</t>
  </si>
  <si>
    <t>R-4.20</t>
  </si>
  <si>
    <t>Kabel JYSTY 4x2x0,8, kompletní dodávka</t>
  </si>
  <si>
    <t>899</t>
  </si>
  <si>
    <t>R-4.21</t>
  </si>
  <si>
    <t>Vodič CYA 150 zž, kompletní dodávka</t>
  </si>
  <si>
    <t>900</t>
  </si>
  <si>
    <t>R-4.22</t>
  </si>
  <si>
    <t>Vodič CYA 25 zž, kompletní dodávka</t>
  </si>
  <si>
    <t>R-4.23</t>
  </si>
  <si>
    <t>Vodič CYA 16 zž, kompletní dodávka</t>
  </si>
  <si>
    <t>R-4.24</t>
  </si>
  <si>
    <t>Vodič CYA 10 zž, kompletní dodávka</t>
  </si>
  <si>
    <t>R-4.25</t>
  </si>
  <si>
    <t>Vodič CYA 6 zž, kompletní dodávka</t>
  </si>
  <si>
    <t>R-4.26</t>
  </si>
  <si>
    <t>Vodič CYA 4 zž, kompletní dodávka</t>
  </si>
  <si>
    <t>R-4.27</t>
  </si>
  <si>
    <t>Ukončení veškeré výše uvedené kabeláže, rozsah dle výkresové části PD, kompletní dodávka</t>
  </si>
  <si>
    <t>R-4.28</t>
  </si>
  <si>
    <t>Označení veškeré výše uvedené kabeláže popisovými štítky, rozsah dle výkresové části PD, kompletní dodávka</t>
  </si>
  <si>
    <t>R-5.1</t>
  </si>
  <si>
    <t>Mřížový kabelový žlab 300/100, vč. příslušenství, nosného materiálu, stavebních přípomocí a drobného nespecifikovaného materiálu (hmoždiny, šrouby, sádra, …), kompletní dodávka</t>
  </si>
  <si>
    <t>R-5.2</t>
  </si>
  <si>
    <t>Mřížový kabelový žlab 200/100, vč. příslušenství, nosného materiálu, stavebních přípomocí a drobného nespecifikovaného materiálu (hmoždiny, šrouby, sádra, …), kompletní dodávka</t>
  </si>
  <si>
    <t>R-5.3</t>
  </si>
  <si>
    <t>Mřížový kabelový žlab 100/100, vč. příslušenství, nosného materiálu, stavebních přípomocí a drobného nespecifikovaného materiálu (hmoždiny, šrouby, sádra, …), kompletní dodávka</t>
  </si>
  <si>
    <t>R-5.4</t>
  </si>
  <si>
    <t>Mřížový kabelový žlab 200/60, vč. příslušenství, nosného materiálu, stavebních přípomocí a drobného nespecifikovaného materiálu (hmoždiny, šrouby, sádra, …), kompletní dodávka</t>
  </si>
  <si>
    <t>R-5.5</t>
  </si>
  <si>
    <t>Mřížový kabelový žlab 100/60, vč. příslušenství, nosného materiálu, stavebních přípomocí a drobného nespecifikovaného materiálu (hmoždiny, šrouby, sádra, …), kompletní dodávka</t>
  </si>
  <si>
    <t>R-5.6</t>
  </si>
  <si>
    <t>Stoupací kabelový žebřík 300x60, vč. příslušenství, kabelových příchytek a nosného materiálu, stavebních přípomocí a drobného nespecifikovaného materiálu (hmoždiny, šrouby, sádra, …), kompletní dodávk</t>
  </si>
  <si>
    <t>a  
~</t>
  </si>
  <si>
    <t>R-5.7</t>
  </si>
  <si>
    <t>Kabelová příchytka pro svazek Ć 8÷30 mm, vč. příslušenství, stavebních přípomocí a drobného nespecifikovaného materiálu (hmoždiny, šrouby, sádra, …), kompletní dodávka</t>
  </si>
  <si>
    <t>R-5.8</t>
  </si>
  <si>
    <t>Kabelová příchytka pro svazek svazek Ć 8÷30 mm, funkčnost při požáru min 60min, vč. příslušenství, nosného materiálu, stavebních přípomocí a drobného nespecifikovaného materiálu (hmoždiny, šrouby, sád</t>
  </si>
  <si>
    <t>ra, …), kompletní dodávka  
~</t>
  </si>
  <si>
    <t>R-5.9</t>
  </si>
  <si>
    <t>Instalační trubka bezhalogenová Ć 16÷32 mm, pevná, vč. příslušenství a nosného materiálu, stavebních přípomocí a drobného nespecifikovaného materiálu (hmoždiny, šrouby, sádra, …), kompletní dodávka</t>
  </si>
  <si>
    <t>R-5.10</t>
  </si>
  <si>
    <t>Instalační trubka bezhalogenová Ć 16÷32 mm, ohebná, vč. příslušenství a nosného materiálu, stavebních přípomocí a drobného nespecifikovaného materiálu (hmoždiny, šrouby, sádra, …), kompletní dodávka</t>
  </si>
  <si>
    <t>R-5.11</t>
  </si>
  <si>
    <t>Požární ucpávky kabelových tras, stavební přípomoce, kompletní dodávka</t>
  </si>
  <si>
    <t>R-5.12</t>
  </si>
  <si>
    <t>Identifikace kabelových tras</t>
  </si>
  <si>
    <t>R-6.1</t>
  </si>
  <si>
    <t>Centrální bateriový systém pro napájení a monitoring nouzových svítidel a svítidel s evakuačními znaky</t>
  </si>
  <si>
    <t>Ústředna: barevný dotykový displej s prvním uvedením do provozu vedeným přes WIZARD, funkce revizní knihy &gt; 3 roky, 2 rozhraní TCP/IP, USB 2.0 rozhraní pro upload/download dat, ve skříni s požární odolností EI30, napájení: 230 V AC ±10 %, 50 Hz, provozní teplota: od 0°C do +40°C, min. 12 okruhůcertifikace CE,  
Baterie: doba zálohy 1hod., použitelnosti baterií 10 let při okolní teplotě 20 °C, extrémně malé plynování, nízké samočinné vybíjení, 100 % recyklovatelné, bez potřeby údržby po celou dobu použitelnosti</t>
  </si>
  <si>
    <t>R-7.1</t>
  </si>
  <si>
    <t>Drát AlMgSi Ć8 vč. podpěr a upevňovacího materiálu, kompletní dodávka</t>
  </si>
  <si>
    <t>R-7.2</t>
  </si>
  <si>
    <t>Plastové manžety na podpěry svodů, kompletní dodávka (zamezení znečištění fasády stékáním dešťové vody po svodu)</t>
  </si>
  <si>
    <t>R-7.3</t>
  </si>
  <si>
    <t>Pásek FeZn 30x4, kompletní dodávka</t>
  </si>
  <si>
    <t>R-7.4</t>
  </si>
  <si>
    <t>Drát FeZn Ć10, kompletní dodávka</t>
  </si>
  <si>
    <t>R-7.5</t>
  </si>
  <si>
    <t>Zkušební svorka, kompletní dodávka</t>
  </si>
  <si>
    <t>R-7.6</t>
  </si>
  <si>
    <t>Ochranný úhelník, vč. podpěr a upevňovacího materiálu, kompletní dodávka</t>
  </si>
  <si>
    <t>R-7.7</t>
  </si>
  <si>
    <t>Svorka spojovací (všeobecně), kompletní dodávka</t>
  </si>
  <si>
    <t>R-7.8</t>
  </si>
  <si>
    <t>Protikorozní nátěr, kompletní dodávka</t>
  </si>
  <si>
    <t>L</t>
  </si>
  <si>
    <t>R-8.1</t>
  </si>
  <si>
    <t>Kovové konstrukce všeobecně, vč. nátěrů</t>
  </si>
  <si>
    <t>R-8.2</t>
  </si>
  <si>
    <t>Kompletace, oživení, komplexní provozní zkoušky, zaškolení obsluhy</t>
  </si>
  <si>
    <t>R-9.4</t>
  </si>
  <si>
    <t>VZT</t>
  </si>
  <si>
    <t>424</t>
  </si>
  <si>
    <t>R-1.001</t>
  </si>
  <si>
    <t>VZT jednotka, Rekuperační jednotka, celkové množství vzduchu Vp=15000m3/h, Vo=15000m3/h, dp=400Pa, ve složení: ventilátor Ne=2x3,4kW + 2x3,4kW, 2x4,2A, 3x400V, uzavírací klapka na servo, filtrační kom</t>
  </si>
  <si>
    <t>ora F7, rekuperační díl (ZZT účinnost minimálně 72%), směšovací komora - podíl čerstvého vzduchu 5000 m3/h, chladič Qch=39kW, ohřívač elektrický Qt=42,2kW, Kompresor Ne= 17,2kW, 3x400V, váha jednotky 2808 kg, elektrický ohřívač 65kW, 3x400V  
~</t>
  </si>
  <si>
    <t>425</t>
  </si>
  <si>
    <t>R-1.002</t>
  </si>
  <si>
    <t>Vzduchová clona, délka 2039mm, bez ohřevu vzduchu, Ne= 0,81kW, 230V, 3,5A, instalace 3m od podlahy, včetně regulace a závěsného systému, výška instalace 3200mm</t>
  </si>
  <si>
    <t>426</t>
  </si>
  <si>
    <t>R-1.003</t>
  </si>
  <si>
    <t>Vzduchová clona, délka 2039mm, bez ohřevu vzduchu, Ne= 0,81kW, 230V, 3,5A, instalace 3m od podlahy, včetně regulace a závěsného systému, výška instalace 2900mm</t>
  </si>
  <si>
    <t>427</t>
  </si>
  <si>
    <t>R-1.004</t>
  </si>
  <si>
    <t>428</t>
  </si>
  <si>
    <t>R-1.005</t>
  </si>
  <si>
    <t>429</t>
  </si>
  <si>
    <t>R-1.006</t>
  </si>
  <si>
    <t>430</t>
  </si>
  <si>
    <t>R-1.150</t>
  </si>
  <si>
    <t>Tlumič hluku, rozměr 2400x800mm, délky 1000mm, tlumící kulisy tloušťky 100mm, výšky 800mm, délky 1000mm, počet 12ks, včetně náběhové a odtokové hrany</t>
  </si>
  <si>
    <t>431</t>
  </si>
  <si>
    <t>R-1.151</t>
  </si>
  <si>
    <t>432</t>
  </si>
  <si>
    <t>R-1.200</t>
  </si>
  <si>
    <t>Regulátor variabilního průtoku vzduchu, 24V, řízení 0-10V, 1000x400, průtok pro zimu 7200 m3/h, průtok pro léto 12000 m3/h</t>
  </si>
  <si>
    <t>433</t>
  </si>
  <si>
    <t>R-1.201</t>
  </si>
  <si>
    <t>Regulátor variabilního průtoku vzduchu, 24V, řízení 0-10V, 400x300, průtok pro zimu 1800 m3/h , průtok ro léto 3000 m3/h</t>
  </si>
  <si>
    <t>434</t>
  </si>
  <si>
    <t>R-1.300</t>
  </si>
  <si>
    <t>Požární klapka, servopohon 230V, pod napětím otevřeno, bez napětí zavřeno, 900x710</t>
  </si>
  <si>
    <t>435</t>
  </si>
  <si>
    <t>R-1.301</t>
  </si>
  <si>
    <t>Požární klapka, servopohon 230V, pod napětím otevřeno, bez napětí zavřeno, 710x900</t>
  </si>
  <si>
    <t>436</t>
  </si>
  <si>
    <t>R-1.302</t>
  </si>
  <si>
    <t>Požární klapka, servopohon 230V, pod napětím otevřeno, bez napětí zavřeno, 400x450</t>
  </si>
  <si>
    <t>437</t>
  </si>
  <si>
    <t>R-1.400</t>
  </si>
  <si>
    <t>Dýza, průměr 315, pro kruhové potrubí d630, s dralovým elementem pro snížení dosahu vzduchu, nastavitelná dýza, průtok pro zimu 600 m3/h, omezení úhlu -30st.; průtok pro léto 1000 m3/h, omezení úhlu +</t>
  </si>
  <si>
    <t>20 st., servopohon 24V, koncový spínač  
~</t>
  </si>
  <si>
    <t>438</t>
  </si>
  <si>
    <t>R-1.401</t>
  </si>
  <si>
    <t>Vyústka, dvouřadá, s upevňovacím rámem, s otočnými listy, včetně regulace výkonu, 620x120</t>
  </si>
  <si>
    <t>439</t>
  </si>
  <si>
    <t>R-1.800</t>
  </si>
  <si>
    <t>Tepelná izolace 40 mm, IT - 40</t>
  </si>
  <si>
    <t>440</t>
  </si>
  <si>
    <t>R-1.950</t>
  </si>
  <si>
    <t>Trouby rovné, materiál pozinkovaný plech, Čtyřhranné potrubí skupiny I., se stranami nad 250 mm</t>
  </si>
  <si>
    <t>441</t>
  </si>
  <si>
    <t>R-1.951</t>
  </si>
  <si>
    <t>Tvarovky potrubí, materiál pozinkovaný plech, Čtyřhranné potrubí skupiny I., se stranami nad 250 mm, tvarovky</t>
  </si>
  <si>
    <t>442</t>
  </si>
  <si>
    <t>R-1.955.7</t>
  </si>
  <si>
    <t>Trouby rovné, materiál pozinkovaný plech, Vinuté potrubí SPIRO, d=630</t>
  </si>
  <si>
    <t>443</t>
  </si>
  <si>
    <t>R-1.956.7</t>
  </si>
  <si>
    <t>Tvarovky potrubí, materiál pozinkovaný plech, Vinuté potrubí SPIRO, d=630</t>
  </si>
  <si>
    <t>444</t>
  </si>
  <si>
    <t>R-1A.150</t>
  </si>
  <si>
    <t>445</t>
  </si>
  <si>
    <t>R-1A.151</t>
  </si>
  <si>
    <t>446</t>
  </si>
  <si>
    <t>R-1A.300</t>
  </si>
  <si>
    <t>Požární klapka, servopohon 230V, pod napětím otevřeno, bez napětí zavřeno, 1000x800, umístění v baterii</t>
  </si>
  <si>
    <t>447</t>
  </si>
  <si>
    <t>R-1A.301</t>
  </si>
  <si>
    <t>448</t>
  </si>
  <si>
    <t>R-1A.800</t>
  </si>
  <si>
    <t>449</t>
  </si>
  <si>
    <t>R-1A.950</t>
  </si>
  <si>
    <t>450</t>
  </si>
  <si>
    <t>R-1A.951</t>
  </si>
  <si>
    <t>451</t>
  </si>
  <si>
    <t>R-2.001</t>
  </si>
  <si>
    <t>VZT jednotka, Rekuperační jednotka, Vp=2900m3/h, Vo=2600m3/h,dp=400Pa, ve složení: ventilátor Ne=2,5kW + 2,5 kW, 3,1A, 3x400V, uzavírací klapka na servo, filtrační komora F7, rekuperační díl (ZZT účin</t>
  </si>
  <si>
    <t>nost minimálně 72%), chladič Qch=8,13kW, ohřívač Qt=44,8kW, Kompresor Ne= 0,683kW, 3x400V, váha jednotky 1370kg, elektrický ohřívač Ne= 7kW, 3x400V  
~</t>
  </si>
  <si>
    <t>452</t>
  </si>
  <si>
    <t>R-2.150</t>
  </si>
  <si>
    <t>Tlumič hluku, rozměr 800x500mm, délky 1000mm, tlumící kulisy tloušťky 100mm, výšky 500mm, délky 1000mm, počet 4ks, včetně náběhové a odtokové hrany</t>
  </si>
  <si>
    <t>453</t>
  </si>
  <si>
    <t>R-2.151</t>
  </si>
  <si>
    <t>454</t>
  </si>
  <si>
    <t>R-2.200</t>
  </si>
  <si>
    <t>Regulátor variabilního průtoku vzduchu, 24V, řízení 0-10V, d125, průtok 200m3/h</t>
  </si>
  <si>
    <t>455</t>
  </si>
  <si>
    <t>R-2.201</t>
  </si>
  <si>
    <t>456</t>
  </si>
  <si>
    <t>R-2.202</t>
  </si>
  <si>
    <t>Regulátor variabilního průtoku vzduchu, 24V, řízení 0-10V, d125, průtok 50 m3/h</t>
  </si>
  <si>
    <t>457</t>
  </si>
  <si>
    <t>R-2.203</t>
  </si>
  <si>
    <t>Regulátor variabilního průtoku vzduchu, 24V, řízení 0-10V, d160, průtok 350 m3/h</t>
  </si>
  <si>
    <t>458</t>
  </si>
  <si>
    <t>R-2.204</t>
  </si>
  <si>
    <t>459</t>
  </si>
  <si>
    <t>R-2.205</t>
  </si>
  <si>
    <t>Regulátor variabilního průtoku vzduchu, 24V, řízení 0-10V, d125, průtok 200 m3/h</t>
  </si>
  <si>
    <t>460</t>
  </si>
  <si>
    <t>R-2.206</t>
  </si>
  <si>
    <t>Regulátor variabilního průtoku vzduchu, 24V, řízení 0-10V, d125, průtok 100m3/h</t>
  </si>
  <si>
    <t>461</t>
  </si>
  <si>
    <t>R-2.207</t>
  </si>
  <si>
    <t>Regulátor variabilního průtoku vzduchu, 24V, řízení 0-10V, d160, průtok 250m3/h</t>
  </si>
  <si>
    <t>462</t>
  </si>
  <si>
    <t>R-2.208</t>
  </si>
  <si>
    <t>Regulátor variabilního průtoku vzduchu, 24V, řízení 0-10V, d160, průtok 200m3/h</t>
  </si>
  <si>
    <t>463</t>
  </si>
  <si>
    <t>R-2.209</t>
  </si>
  <si>
    <t>Regulátor variabilního průtoku vzduchu, 24V, řízení 0-10V, d125, průtok 100 m3/h</t>
  </si>
  <si>
    <t>464</t>
  </si>
  <si>
    <t>R-2.210</t>
  </si>
  <si>
    <t>465</t>
  </si>
  <si>
    <t>R-2.211</t>
  </si>
  <si>
    <t>466</t>
  </si>
  <si>
    <t>R-2.212</t>
  </si>
  <si>
    <t>467</t>
  </si>
  <si>
    <t>R-2.213</t>
  </si>
  <si>
    <t>468</t>
  </si>
  <si>
    <t>R-2.214</t>
  </si>
  <si>
    <t>Regulátor variabilního průtoku vzduchu, 24V, řízení 0-10V, d125, průtok 150m3/h</t>
  </si>
  <si>
    <t>469</t>
  </si>
  <si>
    <t>R-2.215</t>
  </si>
  <si>
    <t>470</t>
  </si>
  <si>
    <t>R-2.216</t>
  </si>
  <si>
    <t>471</t>
  </si>
  <si>
    <t>R-2.217</t>
  </si>
  <si>
    <t>472</t>
  </si>
  <si>
    <t>R-2.301</t>
  </si>
  <si>
    <t>Požární klapka, servopohon 230V, pod napětím otevřeno, bez napětí zavřeno, 200x200</t>
  </si>
  <si>
    <t>473</t>
  </si>
  <si>
    <t>R-2.302</t>
  </si>
  <si>
    <t>474</t>
  </si>
  <si>
    <t>R-2.303</t>
  </si>
  <si>
    <t>475</t>
  </si>
  <si>
    <t>R-2.304</t>
  </si>
  <si>
    <t>476</t>
  </si>
  <si>
    <t>R-2.305</t>
  </si>
  <si>
    <t>477</t>
  </si>
  <si>
    <t>R-2.306</t>
  </si>
  <si>
    <t>Požární klapka, servopohon 230V, pod napětím otevřeno, bez napětí zavřeno, d160</t>
  </si>
  <si>
    <t>478</t>
  </si>
  <si>
    <t>R-2.307</t>
  </si>
  <si>
    <t>Požární klapka, servopohon 230V, pod napětím otevřeno, bez napětí zavřeno, 315x450</t>
  </si>
  <si>
    <t>479</t>
  </si>
  <si>
    <t>R-2.308</t>
  </si>
  <si>
    <t>480</t>
  </si>
  <si>
    <t>R-2.309</t>
  </si>
  <si>
    <t>Požární klapka, servopohon 230V, pod napětím otevřeno, bez napětí zavřeno, 315x315</t>
  </si>
  <si>
    <t>481</t>
  </si>
  <si>
    <t>R-2.310</t>
  </si>
  <si>
    <t>482</t>
  </si>
  <si>
    <t>R-2.400</t>
  </si>
  <si>
    <t>Anemostat, čelní deska čtvercová, 500mm, připojení vodorovné, počet lamel 16, přívod vzduchu, s regulační klapkou, 500x500</t>
  </si>
  <si>
    <t>483</t>
  </si>
  <si>
    <t>R-2.401</t>
  </si>
  <si>
    <t>Anemostat, čelní deska čtvercová, 300mm, připojení vodorovné, počet lamel 8, přívod vzduchu, s regulační klapkou, 300x300</t>
  </si>
  <si>
    <t>484</t>
  </si>
  <si>
    <t>R-2.402</t>
  </si>
  <si>
    <t>Anemostat, čelní deska čtvercová, 600mm, připojení vodorovné, počet lamel 24, přívod vzduchu, s regulační klapkou, 600x600</t>
  </si>
  <si>
    <t>485</t>
  </si>
  <si>
    <t>R-2.403</t>
  </si>
  <si>
    <t>Talířový ventil do podhledu, d=160</t>
  </si>
  <si>
    <t>486</t>
  </si>
  <si>
    <t>R-2.404</t>
  </si>
  <si>
    <t>Vyústka, dvouřadá, s upevňovacím rámem, s otočnými listy, včetně regulace výkonu, 200x140</t>
  </si>
  <si>
    <t>487</t>
  </si>
  <si>
    <t>R-2.405</t>
  </si>
  <si>
    <t>Vyústka, dvouřadá, s upevňovacím rámem, s otočnými listy, včetně regulace výkonu, 280x140</t>
  </si>
  <si>
    <t>488</t>
  </si>
  <si>
    <t>R-2.406</t>
  </si>
  <si>
    <t>Vyústka, dvouřadá, s upevňovacím rámem, s otočnými listy, včetně regulace výkonu, 425x75</t>
  </si>
  <si>
    <t>489</t>
  </si>
  <si>
    <t>R-2.700.1</t>
  </si>
  <si>
    <t>Ohebné potrubí, kruhové, d=160</t>
  </si>
  <si>
    <t>490</t>
  </si>
  <si>
    <t>R-2.700.2</t>
  </si>
  <si>
    <t>Ohebné potrubí, kruhové, d=200</t>
  </si>
  <si>
    <t>491</t>
  </si>
  <si>
    <t>R-2.700.3</t>
  </si>
  <si>
    <t>492</t>
  </si>
  <si>
    <t>R-2.801</t>
  </si>
  <si>
    <t>Požární izolace A 90 min., TYP A - EI90</t>
  </si>
  <si>
    <t>493</t>
  </si>
  <si>
    <t>R-2.802</t>
  </si>
  <si>
    <t>494</t>
  </si>
  <si>
    <t>R-2.951</t>
  </si>
  <si>
    <t>Trouby rovné, materiál pozinkovaný plech, Čtyřhranné potrubí skupiny I., se stranami do 250 mm</t>
  </si>
  <si>
    <t>495</t>
  </si>
  <si>
    <t>R-2.952</t>
  </si>
  <si>
    <t>496</t>
  </si>
  <si>
    <t>R-2.953</t>
  </si>
  <si>
    <t>Tvarovky potrubí, materiál pozinkovaný plech, Čtyřhranné potrubí skupiny I., se stranami do 250 mm, tvarovky</t>
  </si>
  <si>
    <t>497</t>
  </si>
  <si>
    <t>R-2.954</t>
  </si>
  <si>
    <t>498</t>
  </si>
  <si>
    <t>R-2.955.1</t>
  </si>
  <si>
    <t>Trouby rovné, materiál pozinkovaný plech, Vinuté potrubí SPIRO, d=125</t>
  </si>
  <si>
    <t>499</t>
  </si>
  <si>
    <t>R-2.955.2</t>
  </si>
  <si>
    <t>Trouby rovné, materiál pozinkovaný plech, Vinuté potrubí SPIRO, d=160</t>
  </si>
  <si>
    <t>500</t>
  </si>
  <si>
    <t>R-2.955.3</t>
  </si>
  <si>
    <t>Trouby rovné, materiál pozinkovaný plech, Vinuté potrubí SPIRO, d=200</t>
  </si>
  <si>
    <t>501</t>
  </si>
  <si>
    <t>R-2.955.4</t>
  </si>
  <si>
    <t>Trouby rovné, materiál pozinkovaný plech, Vinuté potrubí SPIRO, d=250</t>
  </si>
  <si>
    <t>502</t>
  </si>
  <si>
    <t>R-2.956.1</t>
  </si>
  <si>
    <t>Tvarovky potrubí, materiál pozinkovaný plech, Vinuté potrubí SPIRO, d=160</t>
  </si>
  <si>
    <t>503</t>
  </si>
  <si>
    <t>R-2.956.2</t>
  </si>
  <si>
    <t>Tvarovky potrubí, materiál pozinkovaný plech, Vinuté potrubí SPIRO, d=200</t>
  </si>
  <si>
    <t>504</t>
  </si>
  <si>
    <t>R-2.956.3</t>
  </si>
  <si>
    <t>505</t>
  </si>
  <si>
    <t>R-2A.150</t>
  </si>
  <si>
    <t>506</t>
  </si>
  <si>
    <t>R-2A.151</t>
  </si>
  <si>
    <t>507</t>
  </si>
  <si>
    <t>R-2A.200</t>
  </si>
  <si>
    <t>508</t>
  </si>
  <si>
    <t>R-2A.201</t>
  </si>
  <si>
    <t>509</t>
  </si>
  <si>
    <t>R-2A.202</t>
  </si>
  <si>
    <t>510</t>
  </si>
  <si>
    <t>R-2A.203</t>
  </si>
  <si>
    <t>R-2A.204</t>
  </si>
  <si>
    <t>512</t>
  </si>
  <si>
    <t>R-2A.205</t>
  </si>
  <si>
    <t>513</t>
  </si>
  <si>
    <t>R-2A.206</t>
  </si>
  <si>
    <t>514</t>
  </si>
  <si>
    <t>R-2A.207</t>
  </si>
  <si>
    <t>515</t>
  </si>
  <si>
    <t>R-2A.208</t>
  </si>
  <si>
    <t>516</t>
  </si>
  <si>
    <t>R-2A.209</t>
  </si>
  <si>
    <t>517</t>
  </si>
  <si>
    <t>R-2A.210</t>
  </si>
  <si>
    <t>518</t>
  </si>
  <si>
    <t>R-2A.211</t>
  </si>
  <si>
    <t>519</t>
  </si>
  <si>
    <t>R-2A.212</t>
  </si>
  <si>
    <t>520</t>
  </si>
  <si>
    <t>R-2A.213</t>
  </si>
  <si>
    <t>521</t>
  </si>
  <si>
    <t>R-2A.214</t>
  </si>
  <si>
    <t>522</t>
  </si>
  <si>
    <t>R-2A.215</t>
  </si>
  <si>
    <t>523</t>
  </si>
  <si>
    <t>R-2A.216</t>
  </si>
  <si>
    <t>524</t>
  </si>
  <si>
    <t>R-2A.217</t>
  </si>
  <si>
    <t>525</t>
  </si>
  <si>
    <t>R-2A.300</t>
  </si>
  <si>
    <t>526</t>
  </si>
  <si>
    <t>R-2A.301</t>
  </si>
  <si>
    <t>527</t>
  </si>
  <si>
    <t>R-2A.302</t>
  </si>
  <si>
    <t>528</t>
  </si>
  <si>
    <t>R-2A.303</t>
  </si>
  <si>
    <t>529</t>
  </si>
  <si>
    <t>R-2A.304</t>
  </si>
  <si>
    <t>530</t>
  </si>
  <si>
    <t>R-2A.305</t>
  </si>
  <si>
    <t>531</t>
  </si>
  <si>
    <t>R-2A.306</t>
  </si>
  <si>
    <t>532</t>
  </si>
  <si>
    <t>R-2A.307</t>
  </si>
  <si>
    <t>533</t>
  </si>
  <si>
    <t>R-2A.308</t>
  </si>
  <si>
    <t>534</t>
  </si>
  <si>
    <t>R-2A.311</t>
  </si>
  <si>
    <t>535</t>
  </si>
  <si>
    <t>R-2A.400</t>
  </si>
  <si>
    <t>Anemostat, čelní deska čtvercová, 500mm, připojení vodorovné, počet lamel 16, odvod vzduchu, s regulační klapkou, 500x500</t>
  </si>
  <si>
    <t>536</t>
  </si>
  <si>
    <t>R-2A.401</t>
  </si>
  <si>
    <t>Anemostat, čelní deska čtvercová, 300mm, připojení vodorovné, počet lamel 8, odvod vzduchu, s regulační klapkou, 300x300</t>
  </si>
  <si>
    <t>537</t>
  </si>
  <si>
    <t>R-2A.402</t>
  </si>
  <si>
    <t>538</t>
  </si>
  <si>
    <t>R-2A.403</t>
  </si>
  <si>
    <t>Anemostat, čelní deska čtvercová, 600mm, připojení vodorovné, počet lamel 24, odvod vzduchu, s regulační klapkou, 600x600</t>
  </si>
  <si>
    <t>539</t>
  </si>
  <si>
    <t>R-2A.404</t>
  </si>
  <si>
    <t>Vyústka, jednořadá, s upevňovacím rámem, s otočnými listy, 280x140</t>
  </si>
  <si>
    <t>540</t>
  </si>
  <si>
    <t>R-2A.405</t>
  </si>
  <si>
    <t>Vyústka, jednořadá, s upevňovacím rámem, s otočnými listy, včetně regulace výkonu, 425x75</t>
  </si>
  <si>
    <t>541</t>
  </si>
  <si>
    <t>R-2A.700</t>
  </si>
  <si>
    <t>542</t>
  </si>
  <si>
    <t>R-2A.700.1</t>
  </si>
  <si>
    <t>543</t>
  </si>
  <si>
    <t>R-2A.700.2</t>
  </si>
  <si>
    <t>544</t>
  </si>
  <si>
    <t>R-2A.700.3</t>
  </si>
  <si>
    <t>545</t>
  </si>
  <si>
    <t>R-2A.801</t>
  </si>
  <si>
    <t>546</t>
  </si>
  <si>
    <t>R-2A.802</t>
  </si>
  <si>
    <t>547</t>
  </si>
  <si>
    <t>R-2A.951</t>
  </si>
  <si>
    <t>548</t>
  </si>
  <si>
    <t>R-2A.952</t>
  </si>
  <si>
    <t>549</t>
  </si>
  <si>
    <t>R-2A.953</t>
  </si>
  <si>
    <t>Tvarovky potrubí, materiál nerezový plech, Čtyřhranné potrubí skupiny I., se stranami do 250 mm, tvarovky</t>
  </si>
  <si>
    <t>550</t>
  </si>
  <si>
    <t>R-2A.954</t>
  </si>
  <si>
    <t>551</t>
  </si>
  <si>
    <t>R-2A.955</t>
  </si>
  <si>
    <t>552</t>
  </si>
  <si>
    <t>R-2A.956.1</t>
  </si>
  <si>
    <t>553</t>
  </si>
  <si>
    <t>R-2A.956.2.</t>
  </si>
  <si>
    <t>554</t>
  </si>
  <si>
    <t>R-2A.956.3</t>
  </si>
  <si>
    <t>555</t>
  </si>
  <si>
    <t>R-2A.957.1</t>
  </si>
  <si>
    <t>556</t>
  </si>
  <si>
    <t>R-2A.957.2</t>
  </si>
  <si>
    <t>557</t>
  </si>
  <si>
    <t>R-2A.957.3</t>
  </si>
  <si>
    <t>558</t>
  </si>
  <si>
    <t>R-3.001</t>
  </si>
  <si>
    <t>VZT jednotka, Rekuperační jednotka, Vp=1040m3/h, Vo=1100m3/h,dp=400Pa, ve složení: ventilátor Ne=0,351kW + 0,0,332 kW, 2X2,2A, 1x230V, uzavírací klapka na servo, filtrační komora F7, rekuperační díl (</t>
  </si>
  <si>
    <t>ZZT účinnost minimálně 72%), ohřívač elektrický Qt=8,3kW včetně ragulace výkonu, váha jednotky 456kg  
~</t>
  </si>
  <si>
    <t>559</t>
  </si>
  <si>
    <t>R-3.150</t>
  </si>
  <si>
    <t>Tlumič hluku, kruhový d315, délky 900mm</t>
  </si>
  <si>
    <t>560</t>
  </si>
  <si>
    <t>R-3.200</t>
  </si>
  <si>
    <t>Regulátor konstantního průtoku vzduchu, d100, průtok 125 m3/h</t>
  </si>
  <si>
    <t>561</t>
  </si>
  <si>
    <t>R-3.201</t>
  </si>
  <si>
    <t>Regulátor konstantního průtoku vzduchu, d100, průtok 200 m3/h</t>
  </si>
  <si>
    <t>562</t>
  </si>
  <si>
    <t>R-3.202</t>
  </si>
  <si>
    <t>563</t>
  </si>
  <si>
    <t>R-3.203</t>
  </si>
  <si>
    <t>564</t>
  </si>
  <si>
    <t>R-3.204</t>
  </si>
  <si>
    <t>Regulátor konstantního průtoku vzduchu, d100, průtok 100 m3/h</t>
  </si>
  <si>
    <t>565</t>
  </si>
  <si>
    <t>R-3.205</t>
  </si>
  <si>
    <t>Regulátor konstantního průtoku vzduchu, d100, průtok 250 m3/h</t>
  </si>
  <si>
    <t>566</t>
  </si>
  <si>
    <t>R-3.206</t>
  </si>
  <si>
    <t>Regulátor konstantního průtoku vzduchu, d80, průtok 70 m3/h</t>
  </si>
  <si>
    <t>567</t>
  </si>
  <si>
    <t>R-3.207</t>
  </si>
  <si>
    <t>568</t>
  </si>
  <si>
    <t>R-3.300</t>
  </si>
  <si>
    <t>Požární klapka, servopohon 230V, pod napětím otevřeno, bez napětí zavřeno, d315</t>
  </si>
  <si>
    <t>569</t>
  </si>
  <si>
    <t>R-3.301</t>
  </si>
  <si>
    <t>Požární klapka, servopohon 230V, pod napětím otevřeno, bez napětí zavřeno, 250x200</t>
  </si>
  <si>
    <t>570</t>
  </si>
  <si>
    <t>R-3.302</t>
  </si>
  <si>
    <t>571</t>
  </si>
  <si>
    <t>R-3.303</t>
  </si>
  <si>
    <t>572</t>
  </si>
  <si>
    <t>R-3.304</t>
  </si>
  <si>
    <t>573</t>
  </si>
  <si>
    <t>R-3.400</t>
  </si>
  <si>
    <t>Vyústka, dvouřadá, pro kruhové potrubí s průměrem 160, s upevňovacím rámem, s otočnými listy, včetně regulace výkonu, 425x75</t>
  </si>
  <si>
    <t>574</t>
  </si>
  <si>
    <t>R-3.401</t>
  </si>
  <si>
    <t>575</t>
  </si>
  <si>
    <t>R-3.700.1</t>
  </si>
  <si>
    <t>576</t>
  </si>
  <si>
    <t>R-3.801</t>
  </si>
  <si>
    <t>577</t>
  </si>
  <si>
    <t>R-3.802</t>
  </si>
  <si>
    <t>578</t>
  </si>
  <si>
    <t>R-3.950.1</t>
  </si>
  <si>
    <t>579</t>
  </si>
  <si>
    <t>R-3.950.2</t>
  </si>
  <si>
    <t>580</t>
  </si>
  <si>
    <t>R-3.951.1</t>
  </si>
  <si>
    <t>581</t>
  </si>
  <si>
    <t>R-3.951.2</t>
  </si>
  <si>
    <t>582</t>
  </si>
  <si>
    <t>R-3.955.1</t>
  </si>
  <si>
    <t>Trouby rovné, materiál pozinkovaný plech, Vinuté potrubí SPIRO, d=100</t>
  </si>
  <si>
    <t>583</t>
  </si>
  <si>
    <t>R-3.955.2</t>
  </si>
  <si>
    <t>584</t>
  </si>
  <si>
    <t>R-3.955.6</t>
  </si>
  <si>
    <t>Trouby rovné, materiál pozinkovaný plech, Vinuté potrubí SPIRO, d=315</t>
  </si>
  <si>
    <t>585</t>
  </si>
  <si>
    <t>R-3.956</t>
  </si>
  <si>
    <t>586</t>
  </si>
  <si>
    <t>R-3.956.6</t>
  </si>
  <si>
    <t>Tvarovky potrubí, materiál pozinkovaný plech, Vinuté potrubí SPIRO, d=320</t>
  </si>
  <si>
    <t>587</t>
  </si>
  <si>
    <t>R-3A.150</t>
  </si>
  <si>
    <t>588</t>
  </si>
  <si>
    <t>R-3A.200</t>
  </si>
  <si>
    <t>Regulátor konstantního průtoku vzduchu, d100, průtok 150 m3/h</t>
  </si>
  <si>
    <t>589</t>
  </si>
  <si>
    <t>R-3A.201</t>
  </si>
  <si>
    <t>590</t>
  </si>
  <si>
    <t>R-3A.202</t>
  </si>
  <si>
    <t>591</t>
  </si>
  <si>
    <t>R-3A.203</t>
  </si>
  <si>
    <t>592</t>
  </si>
  <si>
    <t>R-3A.204</t>
  </si>
  <si>
    <t>Regulátor konstantního průtoku vzduchu, d125, průtok 250 m3/h</t>
  </si>
  <si>
    <t>593</t>
  </si>
  <si>
    <t>R-3A.205</t>
  </si>
  <si>
    <t>594</t>
  </si>
  <si>
    <t>R-3A.206</t>
  </si>
  <si>
    <t>595</t>
  </si>
  <si>
    <t>R-3A.207</t>
  </si>
  <si>
    <t>596</t>
  </si>
  <si>
    <t>R-3A.208</t>
  </si>
  <si>
    <t>597</t>
  </si>
  <si>
    <t>R-3A.209</t>
  </si>
  <si>
    <t>598</t>
  </si>
  <si>
    <t>R-3A.300</t>
  </si>
  <si>
    <t>Požární klapka, servopohon 230V, pod napětím otevřeno, bez napětí zavřeno, 315x200</t>
  </si>
  <si>
    <t>599</t>
  </si>
  <si>
    <t>R-3A.301</t>
  </si>
  <si>
    <t>Požární klapka, servopohon 230V, pod napětím otevřeno, bez napětí zavřeno, 355x200</t>
  </si>
  <si>
    <t>600</t>
  </si>
  <si>
    <t>R-3A.302</t>
  </si>
  <si>
    <t>601</t>
  </si>
  <si>
    <t>R-3A.303</t>
  </si>
  <si>
    <t>602</t>
  </si>
  <si>
    <t>R-3A.400</t>
  </si>
  <si>
    <t>Vyústka, jednořadá, pro kruhové potrubí s průměrem 160, s upevňovacím rámem, s otočnými listy, včetně regulace výkonu, 425x75</t>
  </si>
  <si>
    <t>603</t>
  </si>
  <si>
    <t>R-3A.401</t>
  </si>
  <si>
    <t>Talířový ventil do podhledu, d=100</t>
  </si>
  <si>
    <t>604</t>
  </si>
  <si>
    <t>R-3A.402</t>
  </si>
  <si>
    <t>605</t>
  </si>
  <si>
    <t>R-3A.700.1</t>
  </si>
  <si>
    <t>Ohebné potrubí, kruhové, d=100</t>
  </si>
  <si>
    <t>606</t>
  </si>
  <si>
    <t>R-3A.700.2</t>
  </si>
  <si>
    <t>607</t>
  </si>
  <si>
    <t>R-3A.801</t>
  </si>
  <si>
    <t>608</t>
  </si>
  <si>
    <t>R-3A.802</t>
  </si>
  <si>
    <t>609</t>
  </si>
  <si>
    <t>R-3A.950.1</t>
  </si>
  <si>
    <t>610</t>
  </si>
  <si>
    <t>R-3A.950.2</t>
  </si>
  <si>
    <t>611</t>
  </si>
  <si>
    <t>R-3A.951.1</t>
  </si>
  <si>
    <t>612</t>
  </si>
  <si>
    <t>R-3A.951.2</t>
  </si>
  <si>
    <t>613</t>
  </si>
  <si>
    <t>R-3A.955.1</t>
  </si>
  <si>
    <t>614</t>
  </si>
  <si>
    <t>R-3A.955.2</t>
  </si>
  <si>
    <t>615</t>
  </si>
  <si>
    <t>R-3A.955.3</t>
  </si>
  <si>
    <t>616</t>
  </si>
  <si>
    <t>R-3A.955.6</t>
  </si>
  <si>
    <t>617</t>
  </si>
  <si>
    <t>R-3A.956.1</t>
  </si>
  <si>
    <t>Tvarovky potrubí, materiál pozinkovaný plech, Vinuté potrubí SPIRO, d=100</t>
  </si>
  <si>
    <t>618</t>
  </si>
  <si>
    <t>R-3A.956.2</t>
  </si>
  <si>
    <t>Tvarovky potrubí, materiál pozinkovaný plech, Vinuté potrubí SPIRO, d=130</t>
  </si>
  <si>
    <t>619</t>
  </si>
  <si>
    <t>R-3A.956.3</t>
  </si>
  <si>
    <t>620</t>
  </si>
  <si>
    <t>R-3A.956.6</t>
  </si>
  <si>
    <t>621</t>
  </si>
  <si>
    <t>R-4.001</t>
  </si>
  <si>
    <t>VZT jednotka, Rekuperační jednotka, Vp=2200m3/h, Vo=2200m3/h,dp=400Pa, ve složení: ventilátor Ne=2,5kW + 2,5 kW, 3,1A, 3x400V, uzavírací klapka na servo, filtrační komora F7, rekuperační díl (ZZT účin</t>
  </si>
  <si>
    <t>622</t>
  </si>
  <si>
    <t>R-4.002</t>
  </si>
  <si>
    <t>623</t>
  </si>
  <si>
    <t>R-4.150</t>
  </si>
  <si>
    <t>Tlumič hluku, rozměr 1000x400mm, délky 1000mm, tlumící kulisy tloušťky 100mm, výšky 400mm, délky 1000mm, počet 5ks, včetně náběhové a odtokové hrany</t>
  </si>
  <si>
    <t>624</t>
  </si>
  <si>
    <t>R-4.151</t>
  </si>
  <si>
    <t>625</t>
  </si>
  <si>
    <t>R-4.200</t>
  </si>
  <si>
    <t>Regulátor konstantního průtoku vzduchu, d100, průtok 100m3/h</t>
  </si>
  <si>
    <t>626</t>
  </si>
  <si>
    <t>R-4.201</t>
  </si>
  <si>
    <t>627</t>
  </si>
  <si>
    <t>R-4.202</t>
  </si>
  <si>
    <t>628</t>
  </si>
  <si>
    <t>R-4.203</t>
  </si>
  <si>
    <t>Regulátor konstantního průtoku vzduchu, d200, průtok 780 m3/h</t>
  </si>
  <si>
    <t>629</t>
  </si>
  <si>
    <t>R-4.204</t>
  </si>
  <si>
    <t>Regulátor konstantního průtoku vzduchu, d250, průtok 1020 m3/h</t>
  </si>
  <si>
    <t>630</t>
  </si>
  <si>
    <t>R-4.300</t>
  </si>
  <si>
    <t>Požární klapka, servopohon 230V, pod napětím otevřeno, bez napětí zavřeno, 450x250</t>
  </si>
  <si>
    <t>631</t>
  </si>
  <si>
    <t>R-4.301</t>
  </si>
  <si>
    <t>Požární klapka, servopohon 230V, pod napětím otevřeno, bez napětí zavřeno, 250x500</t>
  </si>
  <si>
    <t>632</t>
  </si>
  <si>
    <t>R-4.302</t>
  </si>
  <si>
    <t>Požární klapka, servopohon 230V, pod napětím otevřeno, bez napětí zavřeno, 200x160</t>
  </si>
  <si>
    <t>633</t>
  </si>
  <si>
    <t>R-4.350</t>
  </si>
  <si>
    <t>Požární lamelová klapka, servopohon 230V, pod napětím otevřeno, bez napětí zavřeno, 200x315</t>
  </si>
  <si>
    <t>634</t>
  </si>
  <si>
    <t>R-4.351</t>
  </si>
  <si>
    <t>635</t>
  </si>
  <si>
    <t>R-4.352</t>
  </si>
  <si>
    <t>636</t>
  </si>
  <si>
    <t>R-4.400</t>
  </si>
  <si>
    <t>637</t>
  </si>
  <si>
    <t>R-4.401</t>
  </si>
  <si>
    <t>638</t>
  </si>
  <si>
    <t>R-4.402.1</t>
  </si>
  <si>
    <t>639</t>
  </si>
  <si>
    <t>R-4.402.2</t>
  </si>
  <si>
    <t>640</t>
  </si>
  <si>
    <t>R-4.700.1</t>
  </si>
  <si>
    <t>641</t>
  </si>
  <si>
    <t>R-4.700.2</t>
  </si>
  <si>
    <t>642</t>
  </si>
  <si>
    <t>R-4.801</t>
  </si>
  <si>
    <t>643</t>
  </si>
  <si>
    <t>R-4.802</t>
  </si>
  <si>
    <t>644</t>
  </si>
  <si>
    <t>R-4.950.1</t>
  </si>
  <si>
    <t>645</t>
  </si>
  <si>
    <t>R-4.950.2</t>
  </si>
  <si>
    <t>646</t>
  </si>
  <si>
    <t>R-4.951.1</t>
  </si>
  <si>
    <t>Tvarovky potrubí, materiál nerezový plech, Čtyřhranné potrubí skupiny I., se stranami nad 250 mm, tvarovky</t>
  </si>
  <si>
    <t>647</t>
  </si>
  <si>
    <t>R-4.951.2</t>
  </si>
  <si>
    <t>648</t>
  </si>
  <si>
    <t>R-4.951.3</t>
  </si>
  <si>
    <t>649</t>
  </si>
  <si>
    <t>R-4.955.2</t>
  </si>
  <si>
    <t>650</t>
  </si>
  <si>
    <t>R-4.955.3</t>
  </si>
  <si>
    <t>651</t>
  </si>
  <si>
    <t>R-4.956.2</t>
  </si>
  <si>
    <t>652</t>
  </si>
  <si>
    <t>R-4.956.3</t>
  </si>
  <si>
    <t>653</t>
  </si>
  <si>
    <t>R-4A.001</t>
  </si>
  <si>
    <t>Ventilátor do kruhového potrubí, Ne=0,061 kW, 230V, 0,4A, EC motor, Odvodní ventilátor Vo=50m3/h</t>
  </si>
  <si>
    <t>654</t>
  </si>
  <si>
    <t>R-4A.002</t>
  </si>
  <si>
    <t>655</t>
  </si>
  <si>
    <t>R-4A.010</t>
  </si>
  <si>
    <t>Pružná vložka, d100</t>
  </si>
  <si>
    <t>656</t>
  </si>
  <si>
    <t>R-4A.150</t>
  </si>
  <si>
    <t>657</t>
  </si>
  <si>
    <t>R-4A.151</t>
  </si>
  <si>
    <t>658</t>
  </si>
  <si>
    <t>R-4A.200</t>
  </si>
  <si>
    <t>Regulační klapka, d100, na servo</t>
  </si>
  <si>
    <t>659</t>
  </si>
  <si>
    <t>R-4A.201</t>
  </si>
  <si>
    <t>660</t>
  </si>
  <si>
    <t>R-4A.202</t>
  </si>
  <si>
    <t>661</t>
  </si>
  <si>
    <t>R-4A.203</t>
  </si>
  <si>
    <t>662</t>
  </si>
  <si>
    <t>R-4A.204</t>
  </si>
  <si>
    <t>663</t>
  </si>
  <si>
    <t>R-4A.205</t>
  </si>
  <si>
    <t>664</t>
  </si>
  <si>
    <t>R-4A.206</t>
  </si>
  <si>
    <t>Zpětná klapka, pro kruhové potrubí a SPIRO, provedení „motýlová“, d100, do průměru 100 mm</t>
  </si>
  <si>
    <t>665</t>
  </si>
  <si>
    <t>R-4A.207</t>
  </si>
  <si>
    <t>666</t>
  </si>
  <si>
    <t>R-4A.300</t>
  </si>
  <si>
    <t>667</t>
  </si>
  <si>
    <t>R-4A.301</t>
  </si>
  <si>
    <t>668</t>
  </si>
  <si>
    <t>R-4A.302</t>
  </si>
  <si>
    <t>669</t>
  </si>
  <si>
    <t>R-4A.303</t>
  </si>
  <si>
    <t>670</t>
  </si>
  <si>
    <t>R-4A.304</t>
  </si>
  <si>
    <t>671</t>
  </si>
  <si>
    <t>R-4A.305</t>
  </si>
  <si>
    <t>672</t>
  </si>
  <si>
    <t>R-4A.400</t>
  </si>
  <si>
    <t>673</t>
  </si>
  <si>
    <t>R-4A.401</t>
  </si>
  <si>
    <t>674</t>
  </si>
  <si>
    <t>R-4A.402</t>
  </si>
  <si>
    <t>Vyústka, jednořadá, pro kruhové potrubí s průměrem 160, s upevňovacím rámem, s otočnými listy, včetně regulace výkonu, 225x75</t>
  </si>
  <si>
    <t>675</t>
  </si>
  <si>
    <t>R-4A.403</t>
  </si>
  <si>
    <t>676</t>
  </si>
  <si>
    <t>R-4A.404</t>
  </si>
  <si>
    <t>677</t>
  </si>
  <si>
    <t>R-4A.405</t>
  </si>
  <si>
    <t>Mřížka, do potrubí, 200x200</t>
  </si>
  <si>
    <t>678</t>
  </si>
  <si>
    <t>R-4A.700.1</t>
  </si>
  <si>
    <t>679</t>
  </si>
  <si>
    <t>R-4A.700.2</t>
  </si>
  <si>
    <t>680</t>
  </si>
  <si>
    <t>R-4A.801</t>
  </si>
  <si>
    <t>681</t>
  </si>
  <si>
    <t>R-4A.802</t>
  </si>
  <si>
    <t>682</t>
  </si>
  <si>
    <t>R-4A.950.1</t>
  </si>
  <si>
    <t>683</t>
  </si>
  <si>
    <t>R-4A.950.2</t>
  </si>
  <si>
    <t>684</t>
  </si>
  <si>
    <t>R-4A.951.1</t>
  </si>
  <si>
    <t>685</t>
  </si>
  <si>
    <t>R-4A.951.2</t>
  </si>
  <si>
    <t>686</t>
  </si>
  <si>
    <t>R-4A.951.3</t>
  </si>
  <si>
    <t>687</t>
  </si>
  <si>
    <t>R-4A.955.1</t>
  </si>
  <si>
    <t>688</t>
  </si>
  <si>
    <t>R-4A.955.2</t>
  </si>
  <si>
    <t>689</t>
  </si>
  <si>
    <t>R-4A.955.3</t>
  </si>
  <si>
    <t>690</t>
  </si>
  <si>
    <t>R-4A.956.2</t>
  </si>
  <si>
    <t>691</t>
  </si>
  <si>
    <t>R-4A.956.3</t>
  </si>
  <si>
    <t>692</t>
  </si>
  <si>
    <t>R-5.350</t>
  </si>
  <si>
    <t>693</t>
  </si>
  <si>
    <t>R-5.351</t>
  </si>
  <si>
    <t>694</t>
  </si>
  <si>
    <t>R-5.352</t>
  </si>
  <si>
    <t>695</t>
  </si>
  <si>
    <t>R-5.353</t>
  </si>
  <si>
    <t>696</t>
  </si>
  <si>
    <t>R-5.950</t>
  </si>
  <si>
    <t>697</t>
  </si>
  <si>
    <t>R-5A.001</t>
  </si>
  <si>
    <t>698</t>
  </si>
  <si>
    <t>R-5A.002</t>
  </si>
  <si>
    <t>699</t>
  </si>
  <si>
    <t>R-5A.003</t>
  </si>
  <si>
    <t>700</t>
  </si>
  <si>
    <t>R-5A.004</t>
  </si>
  <si>
    <t>701</t>
  </si>
  <si>
    <t>R-5A.010</t>
  </si>
  <si>
    <t>702</t>
  </si>
  <si>
    <t>R-5A.200</t>
  </si>
  <si>
    <t>703</t>
  </si>
  <si>
    <t>R-5A.201</t>
  </si>
  <si>
    <t>704</t>
  </si>
  <si>
    <t>R-5A.202</t>
  </si>
  <si>
    <t>705</t>
  </si>
  <si>
    <t>R-5A.300</t>
  </si>
  <si>
    <t>706</t>
  </si>
  <si>
    <t>R-5A.301</t>
  </si>
  <si>
    <t>707</t>
  </si>
  <si>
    <t>R-5A.302</t>
  </si>
  <si>
    <t>708</t>
  </si>
  <si>
    <t>R-5A.350</t>
  </si>
  <si>
    <t>709</t>
  </si>
  <si>
    <t>R-5A.400</t>
  </si>
  <si>
    <t>710</t>
  </si>
  <si>
    <t>R-5A.401</t>
  </si>
  <si>
    <t>R-5A.950.1</t>
  </si>
  <si>
    <t>R-5A.950.2</t>
  </si>
  <si>
    <t>R-5A.951</t>
  </si>
  <si>
    <t>714</t>
  </si>
  <si>
    <t>R-5A.955.1</t>
  </si>
  <si>
    <t>715</t>
  </si>
  <si>
    <t>R-5A.955.2</t>
  </si>
  <si>
    <t>716</t>
  </si>
  <si>
    <t>R-5A.956.2</t>
  </si>
  <si>
    <t>717</t>
  </si>
  <si>
    <t>R-6A.001</t>
  </si>
  <si>
    <t>Ventilátor do kruhového potrubí, Ne=0,109 kW, 230V, 0,8A, EC motor, Odvodní ventilátor Vo=250m3/h</t>
  </si>
  <si>
    <t>718</t>
  </si>
  <si>
    <t>R-6A.002</t>
  </si>
  <si>
    <t>Ventilátor do kruhového potrubí, Ne=0,109 kW, 230V, 0,8A, EC motor, Odvodní ventilátor Vo=300m3/h</t>
  </si>
  <si>
    <t>719</t>
  </si>
  <si>
    <t>R-6A.003</t>
  </si>
  <si>
    <t>720</t>
  </si>
  <si>
    <t>R-6A.004</t>
  </si>
  <si>
    <t>R-6A.200</t>
  </si>
  <si>
    <t>Regulační klapka, d160, na servo</t>
  </si>
  <si>
    <t>722</t>
  </si>
  <si>
    <t>R-6A.201</t>
  </si>
  <si>
    <t>723</t>
  </si>
  <si>
    <t>R-6A.202</t>
  </si>
  <si>
    <t>724</t>
  </si>
  <si>
    <t>R-6A.203</t>
  </si>
  <si>
    <t>725</t>
  </si>
  <si>
    <t>R-6A.300</t>
  </si>
  <si>
    <t>726</t>
  </si>
  <si>
    <t>R-6A.301</t>
  </si>
  <si>
    <t>727</t>
  </si>
  <si>
    <t>R-6A.302</t>
  </si>
  <si>
    <t>728</t>
  </si>
  <si>
    <t>R-6A.303</t>
  </si>
  <si>
    <t>729</t>
  </si>
  <si>
    <t>R-6A.400</t>
  </si>
  <si>
    <t>Protidešťová žaluzie, d160</t>
  </si>
  <si>
    <t>730</t>
  </si>
  <si>
    <t>R-6A.401</t>
  </si>
  <si>
    <t>731</t>
  </si>
  <si>
    <t>R-6A.402</t>
  </si>
  <si>
    <t>Talířový ventil do podhledu, d=200</t>
  </si>
  <si>
    <t>732</t>
  </si>
  <si>
    <t>R-6A.700.1</t>
  </si>
  <si>
    <t>733</t>
  </si>
  <si>
    <t>R-6A.700.2</t>
  </si>
  <si>
    <t>734</t>
  </si>
  <si>
    <t>R-6A.800</t>
  </si>
  <si>
    <t>735</t>
  </si>
  <si>
    <t>R-6A.950</t>
  </si>
  <si>
    <t>736</t>
  </si>
  <si>
    <t>R-6A.951</t>
  </si>
  <si>
    <t>737</t>
  </si>
  <si>
    <t>R-6A.955.1</t>
  </si>
  <si>
    <t>738</t>
  </si>
  <si>
    <t>R-6A.955.2</t>
  </si>
  <si>
    <t>739</t>
  </si>
  <si>
    <t>R-6A.955.3</t>
  </si>
  <si>
    <t>R-6A.956.1</t>
  </si>
  <si>
    <t>R-6A.956.2</t>
  </si>
  <si>
    <t>742</t>
  </si>
  <si>
    <t>R-6A.956.3</t>
  </si>
  <si>
    <t>743</t>
  </si>
  <si>
    <t>R-7.350</t>
  </si>
  <si>
    <t>744</t>
  </si>
  <si>
    <t>R-7A.001</t>
  </si>
  <si>
    <t>745</t>
  </si>
  <si>
    <t>R-7A.002</t>
  </si>
  <si>
    <t>Ventilátor do kruhového potrubí, Ne=0,109 kW, 230V, 0,8A, EC motor, Odvodní ventilátor Vo=200m3/h</t>
  </si>
  <si>
    <t>746</t>
  </si>
  <si>
    <t>R-7A.010</t>
  </si>
  <si>
    <t>Pružná vložka, d160</t>
  </si>
  <si>
    <t>747</t>
  </si>
  <si>
    <t>R-7A.200</t>
  </si>
  <si>
    <t>748</t>
  </si>
  <si>
    <t>R-7A.201</t>
  </si>
  <si>
    <t>749</t>
  </si>
  <si>
    <t>R-7A.300</t>
  </si>
  <si>
    <t>R-7A.301</t>
  </si>
  <si>
    <t>751</t>
  </si>
  <si>
    <t>R-7A.400</t>
  </si>
  <si>
    <t>752</t>
  </si>
  <si>
    <t>R-7A.800</t>
  </si>
  <si>
    <t>753</t>
  </si>
  <si>
    <t>R-7A.950</t>
  </si>
  <si>
    <t>754</t>
  </si>
  <si>
    <t>R-7A.951</t>
  </si>
  <si>
    <t>755</t>
  </si>
  <si>
    <t>R-7A.955</t>
  </si>
  <si>
    <t>756</t>
  </si>
  <si>
    <t>R-7A.955.2</t>
  </si>
  <si>
    <t>757</t>
  </si>
  <si>
    <t>R-7A.956</t>
  </si>
  <si>
    <t>758</t>
  </si>
  <si>
    <t>R-7A.956.2</t>
  </si>
  <si>
    <t>759</t>
  </si>
  <si>
    <t>R-8.400</t>
  </si>
  <si>
    <t>761</t>
  </si>
  <si>
    <t>R-8.800</t>
  </si>
  <si>
    <t>R-8.955</t>
  </si>
  <si>
    <t>R-8.956.1</t>
  </si>
  <si>
    <t>R-8.956.2</t>
  </si>
  <si>
    <t>R-8.956.4</t>
  </si>
  <si>
    <t>R-9.400</t>
  </si>
  <si>
    <t>R-9.700.1</t>
  </si>
  <si>
    <t>768</t>
  </si>
  <si>
    <t>R-9.956.4</t>
  </si>
  <si>
    <t>R-11.001</t>
  </si>
  <si>
    <t>VZT jednotka, Rekuperační jednotka, Vp=1500m3/h, Vo=1500m3/h, dp=350Pa, ve složení: ventilátor Ne=2x0,53kW, 230V, uzavírací klapka na servo, filtrační komora F7, rekuperační díl (ZZT účinnost minimáln</t>
  </si>
  <si>
    <t>ě 72%), ohřívač elektrický Qt=2kW, 230V  
~</t>
  </si>
  <si>
    <t>770</t>
  </si>
  <si>
    <t>R-11.150</t>
  </si>
  <si>
    <t>R-11.151</t>
  </si>
  <si>
    <t>772</t>
  </si>
  <si>
    <t>R-11.300</t>
  </si>
  <si>
    <t>773</t>
  </si>
  <si>
    <t>R-11.301</t>
  </si>
  <si>
    <t>774</t>
  </si>
  <si>
    <t>R-11.800</t>
  </si>
  <si>
    <t>775</t>
  </si>
  <si>
    <t>R-11.950</t>
  </si>
  <si>
    <t>R-11.951</t>
  </si>
  <si>
    <t>R-11.955</t>
  </si>
  <si>
    <t>778</t>
  </si>
  <si>
    <t>R-11.955.6</t>
  </si>
  <si>
    <t>779</t>
  </si>
  <si>
    <t>R-11.956.6</t>
  </si>
  <si>
    <t>780</t>
  </si>
  <si>
    <t>R-11A.150</t>
  </si>
  <si>
    <t>R-11A.151</t>
  </si>
  <si>
    <t>782</t>
  </si>
  <si>
    <t>R-11A.300</t>
  </si>
  <si>
    <t>R-11A.301</t>
  </si>
  <si>
    <t>R-11A.801</t>
  </si>
  <si>
    <t>785</t>
  </si>
  <si>
    <t>R-11A.802</t>
  </si>
  <si>
    <t>786</t>
  </si>
  <si>
    <t>R-11A.950</t>
  </si>
  <si>
    <t>787</t>
  </si>
  <si>
    <t>R-11A.951</t>
  </si>
  <si>
    <t>788</t>
  </si>
  <si>
    <t>R-11A.955</t>
  </si>
  <si>
    <t>789</t>
  </si>
  <si>
    <t>R-11A.955.6</t>
  </si>
  <si>
    <t>790</t>
  </si>
  <si>
    <t>R-11A.956</t>
  </si>
  <si>
    <t>791</t>
  </si>
  <si>
    <t>R-11A.956.6</t>
  </si>
  <si>
    <t>792</t>
  </si>
  <si>
    <t>R-12.001</t>
  </si>
  <si>
    <t>793</t>
  </si>
  <si>
    <t>R-12.150</t>
  </si>
  <si>
    <t>794</t>
  </si>
  <si>
    <t>R-12.151</t>
  </si>
  <si>
    <t>795</t>
  </si>
  <si>
    <t>R-12.300</t>
  </si>
  <si>
    <t>796</t>
  </si>
  <si>
    <t>R-12.301</t>
  </si>
  <si>
    <t>797</t>
  </si>
  <si>
    <t>R-12.302</t>
  </si>
  <si>
    <t>798</t>
  </si>
  <si>
    <t>R-12.800</t>
  </si>
  <si>
    <t>799</t>
  </si>
  <si>
    <t>R-12.950</t>
  </si>
  <si>
    <t>800</t>
  </si>
  <si>
    <t>R-12.951</t>
  </si>
  <si>
    <t>801</t>
  </si>
  <si>
    <t>R-12.955</t>
  </si>
  <si>
    <t>802</t>
  </si>
  <si>
    <t>R-12.955.6</t>
  </si>
  <si>
    <t>803</t>
  </si>
  <si>
    <t>R-12.956</t>
  </si>
  <si>
    <t>804</t>
  </si>
  <si>
    <t>R-12.956.6</t>
  </si>
  <si>
    <t>805</t>
  </si>
  <si>
    <t>R-12A.150</t>
  </si>
  <si>
    <t>806</t>
  </si>
  <si>
    <t>R-12A.151</t>
  </si>
  <si>
    <t>807</t>
  </si>
  <si>
    <t>R-12A.300</t>
  </si>
  <si>
    <t>808</t>
  </si>
  <si>
    <t>R-12A.301</t>
  </si>
  <si>
    <t>809</t>
  </si>
  <si>
    <t>R-12A.302</t>
  </si>
  <si>
    <t>810</t>
  </si>
  <si>
    <t>R-12A.800</t>
  </si>
  <si>
    <t>811</t>
  </si>
  <si>
    <t>R-12A.950</t>
  </si>
  <si>
    <t>812</t>
  </si>
  <si>
    <t>R-12A.951</t>
  </si>
  <si>
    <t>813</t>
  </si>
  <si>
    <t>R-12A.955</t>
  </si>
  <si>
    <t>814</t>
  </si>
  <si>
    <t>R-12A.955.6</t>
  </si>
  <si>
    <t>815</t>
  </si>
  <si>
    <t>R-12A.956</t>
  </si>
  <si>
    <t>816</t>
  </si>
  <si>
    <t>Montáž VZT</t>
  </si>
  <si>
    <t>817</t>
  </si>
  <si>
    <t>Měření hluku od vzducuhotechniky</t>
  </si>
  <si>
    <t>818</t>
  </si>
  <si>
    <t>Měření průtočných množství</t>
  </si>
  <si>
    <t>819</t>
  </si>
  <si>
    <t>820</t>
  </si>
  <si>
    <t>821</t>
  </si>
  <si>
    <t>R-55.7</t>
  </si>
  <si>
    <t>822</t>
  </si>
  <si>
    <t>R-55.8</t>
  </si>
  <si>
    <t>ZTI</t>
  </si>
  <si>
    <t>319</t>
  </si>
  <si>
    <t>R-ZTI-001</t>
  </si>
  <si>
    <t>odpadbí potrubí DN 125 KG systém</t>
  </si>
  <si>
    <t>odměřeno CAD - viz příloha 206</t>
  </si>
  <si>
    <t>320</t>
  </si>
  <si>
    <t>R-ZTI-002</t>
  </si>
  <si>
    <t>odpadní potrubí DN 100 z PP HT systém</t>
  </si>
  <si>
    <t>odměřeno CAD - viz příloha 204, 205, 206</t>
  </si>
  <si>
    <t>321</t>
  </si>
  <si>
    <t>R-ZTI-003</t>
  </si>
  <si>
    <t>odpadní potrubí DN 70 z PP HT systém</t>
  </si>
  <si>
    <t>322</t>
  </si>
  <si>
    <t>R-ZTI-004</t>
  </si>
  <si>
    <t>odpadní potrubí DN 50 z PP HT systém</t>
  </si>
  <si>
    <t>odměřeno CAD - viz příloha 204, 206</t>
  </si>
  <si>
    <t>323</t>
  </si>
  <si>
    <t>R-ZTI-005</t>
  </si>
  <si>
    <t>odpadní potrubí DN 40 z PP HT systém</t>
  </si>
  <si>
    <t>R-ZTI-006</t>
  </si>
  <si>
    <t>odpadní potrubí pro odvod kondenzátu DN 40</t>
  </si>
  <si>
    <t>325</t>
  </si>
  <si>
    <t>R-ZTI-007</t>
  </si>
  <si>
    <t>odpadní potrubí pro odvod kondenzátu DN 50</t>
  </si>
  <si>
    <t>odměřeno CAD - viz příloha 204, 205</t>
  </si>
  <si>
    <t>326</t>
  </si>
  <si>
    <t>R-ZTI-008</t>
  </si>
  <si>
    <t>vodovodní potrubí DN 40 z PP</t>
  </si>
  <si>
    <t>odměřeno CAD - viz příloha 207,208,209</t>
  </si>
  <si>
    <t>327</t>
  </si>
  <si>
    <t>R-ZTI-009</t>
  </si>
  <si>
    <t>vodovodní potrubí DN 32 z PP</t>
  </si>
  <si>
    <t>328</t>
  </si>
  <si>
    <t>R-ZTI-010</t>
  </si>
  <si>
    <t>vodovodní potrubí DN 25 z PP</t>
  </si>
  <si>
    <t>329</t>
  </si>
  <si>
    <t>R-ZTI-011</t>
  </si>
  <si>
    <t>vodovodní potrubí DN 20 z PP</t>
  </si>
  <si>
    <t>330</t>
  </si>
  <si>
    <t>R-ZTI-012</t>
  </si>
  <si>
    <t>čistící kus DN 100</t>
  </si>
  <si>
    <t>odměřeno CAD - viz příloha 204,205,206</t>
  </si>
  <si>
    <t>331</t>
  </si>
  <si>
    <t>R-ZTI-013</t>
  </si>
  <si>
    <t>sifon umyvadlový</t>
  </si>
  <si>
    <t>332</t>
  </si>
  <si>
    <t>R-ZTI-014</t>
  </si>
  <si>
    <t>ventilační hlavice DN 100</t>
  </si>
  <si>
    <t>odměřeno CAD - viz příloha 202</t>
  </si>
  <si>
    <t>333</t>
  </si>
  <si>
    <t>R-ZTI-015</t>
  </si>
  <si>
    <t>rohový kohout DN 15</t>
  </si>
  <si>
    <t>334</t>
  </si>
  <si>
    <t>R-ZTI-016</t>
  </si>
  <si>
    <t>kulový kohout DN 15</t>
  </si>
  <si>
    <t>odměřeno CAD - viz příloha 207,209</t>
  </si>
  <si>
    <t>335</t>
  </si>
  <si>
    <t>R-ZTI-017</t>
  </si>
  <si>
    <t>kulový kohout DN 20</t>
  </si>
  <si>
    <t>336</t>
  </si>
  <si>
    <t>R-ZTI-018</t>
  </si>
  <si>
    <t>kulový kohout DN 40</t>
  </si>
  <si>
    <t>odměřeno CAD - viz příloha 209</t>
  </si>
  <si>
    <t>337</t>
  </si>
  <si>
    <t>R-ZTI-019</t>
  </si>
  <si>
    <t>zpětný ventil DN 15</t>
  </si>
  <si>
    <t>338</t>
  </si>
  <si>
    <t>R-ZTI-020</t>
  </si>
  <si>
    <t>zpětný ventil DN 20</t>
  </si>
  <si>
    <t>339</t>
  </si>
  <si>
    <t>R-ZTI-021</t>
  </si>
  <si>
    <t>pojistný ventil DN 15</t>
  </si>
  <si>
    <t>340</t>
  </si>
  <si>
    <t>R-ZTI-022</t>
  </si>
  <si>
    <t>elektrický tlakový ohřívač vody 100l (230V; 2,2kW)</t>
  </si>
  <si>
    <t>341</t>
  </si>
  <si>
    <t>R-ZTI-023</t>
  </si>
  <si>
    <t>elektrický tlakový ohřívač vody 75l (230V; 2,2kW)</t>
  </si>
  <si>
    <t>342</t>
  </si>
  <si>
    <t>R-ZTI-024</t>
  </si>
  <si>
    <t>elektrický tlakový ohřívač vody 50l (230V; 2,2kW)</t>
  </si>
  <si>
    <t>odměřeno CAD - viz příloha 207</t>
  </si>
  <si>
    <t>343</t>
  </si>
  <si>
    <t>R-ZTI-025</t>
  </si>
  <si>
    <t>elektrický tlakový ohřívač vody 10l (230V; 1,5kW)</t>
  </si>
  <si>
    <t>odměřeno CAD - viz příloha 208</t>
  </si>
  <si>
    <t>344</t>
  </si>
  <si>
    <t>R-ZTI-026</t>
  </si>
  <si>
    <t>stojánková baterie DN 15</t>
  </si>
  <si>
    <t>345</t>
  </si>
  <si>
    <t>R-ZTI-027</t>
  </si>
  <si>
    <t>nástěná baterie výlevková DN 15</t>
  </si>
  <si>
    <t>346</t>
  </si>
  <si>
    <t>R-ZTI-028</t>
  </si>
  <si>
    <t>nástěná baterie sprchová DN 15</t>
  </si>
  <si>
    <t>347</t>
  </si>
  <si>
    <t>R-ZTI-029</t>
  </si>
  <si>
    <t>kalich na úkapy DN 32</t>
  </si>
  <si>
    <t>348</t>
  </si>
  <si>
    <t>R-ZTI-030</t>
  </si>
  <si>
    <t>lapač střešních splavenin DN 100</t>
  </si>
  <si>
    <t>349</t>
  </si>
  <si>
    <t>R-ZTI-031</t>
  </si>
  <si>
    <t>přivzdušňovací ventil DN 100</t>
  </si>
  <si>
    <t>350</t>
  </si>
  <si>
    <t>R-ZTI-032</t>
  </si>
  <si>
    <t>pisoár</t>
  </si>
  <si>
    <t>351</t>
  </si>
  <si>
    <t>R-ZTI-033</t>
  </si>
  <si>
    <t>wc s nádržkovým splachovačem</t>
  </si>
  <si>
    <t>352</t>
  </si>
  <si>
    <t>R-ZTI-034</t>
  </si>
  <si>
    <t>umyvdlo</t>
  </si>
  <si>
    <t>353</t>
  </si>
  <si>
    <t>R-ZTI-035</t>
  </si>
  <si>
    <t>výlevka</t>
  </si>
  <si>
    <t>354</t>
  </si>
  <si>
    <t>R-ZTI-036</t>
  </si>
  <si>
    <t>wc invaldní</t>
  </si>
  <si>
    <t>355</t>
  </si>
  <si>
    <t>R-ZTI-037</t>
  </si>
  <si>
    <t>umyvadlo invalidní</t>
  </si>
  <si>
    <t>356</t>
  </si>
  <si>
    <t>R-ZTI-038</t>
  </si>
  <si>
    <t>sprchová vanička( kout se zástěnou)</t>
  </si>
  <si>
    <t>357</t>
  </si>
  <si>
    <t>R-ZTI-039</t>
  </si>
  <si>
    <t>čerpací box</t>
  </si>
  <si>
    <t xml:space="preserve">  SO 06-40-03</t>
  </si>
  <si>
    <t>Technologická budova, ŽST Kladno</t>
  </si>
  <si>
    <t>SO 06-40-03</t>
  </si>
  <si>
    <t>(27,27+1,2)*(12,27+1,2)*1,54</t>
  </si>
  <si>
    <t>zemina a kamení: 500,945*1,8</t>
  </si>
  <si>
    <t>162751115</t>
  </si>
  <si>
    <t>přes 7 000 do 8 000 m  
~</t>
  </si>
  <si>
    <t>"na meziskládku a zpět do zásypů" 89,631*2</t>
  </si>
  <si>
    <t>Uložení sypaniny na skládky nebo meziskládky bez hutnění s upravením uložené sypaniny do předepsaného tvaru</t>
  </si>
  <si>
    <t>"na meziskládku" 89,631</t>
  </si>
  <si>
    <t>167111101</t>
  </si>
  <si>
    <t>Nakládání, skládání a překládání neulehlého výkopku nebo sypaniny ručně nakládání, z hornin třídy těžitelnosti I, skupiny 1 až 3</t>
  </si>
  <si>
    <t>171151103</t>
  </si>
  <si>
    <t>Uložení sypanin do násypů strojně s rozprostřením sypaniny ve vrstvách a s hrubým urovnáním zhutněných z hornin soudržných jakékoliv třídy těžitelnosti</t>
  </si>
  <si>
    <t>2*(27,27+12,27)*0,7+(26,3+28,4)*0,5+2,3*1,4+5,7*0,65</t>
  </si>
  <si>
    <t>R17199001</t>
  </si>
  <si>
    <t>Hutněný zásyp z pěnového skla FR 0/63 - včetně dodávky materiálu</t>
  </si>
  <si>
    <t>8,785*5,19*0,4</t>
  </si>
  <si>
    <t>pořízení materálu, doprava a uložení na místo zabudování</t>
  </si>
  <si>
    <t>213311141</t>
  </si>
  <si>
    <t>Polštáře zhutněné pod základy ze štěrkopísku tříděného</t>
  </si>
  <si>
    <t>28*13*0,15</t>
  </si>
  <si>
    <t>273313711</t>
  </si>
  <si>
    <t>Základy z betonu prostého desky z betonu kamenem neprokládaného tř. C 20/25</t>
  </si>
  <si>
    <t>(107,5+42,4+36,5+60,3)*0,1</t>
  </si>
  <si>
    <t>273321611</t>
  </si>
  <si>
    <t>Základy z betonu železového (bez výztuže) desky z betonu bez zvláštních nároků na prostředí tř. C 30/37</t>
  </si>
  <si>
    <t>(121,4+48,4+5,8+45,1+63,7+12,3)*0,18</t>
  </si>
  <si>
    <t>274321611</t>
  </si>
  <si>
    <t>Základy z betonu železového (bez výztuže) pasy z betonu bez zvláštních nároků na prostředí tř. C 30/37</t>
  </si>
  <si>
    <t>(0,8*(2*27,27+2*10,67)+0,75*8,075+0,75*10,67+0,7*8,52+0,6*12,77)*0,25+(26,8-16*0,15+26,3-4*0,15+2*10,92*0,98)*0,465</t>
  </si>
  <si>
    <t>274351121</t>
  </si>
  <si>
    <t>Bednění základů pasů rovné zřízení</t>
  </si>
  <si>
    <t>234*1,2*2</t>
  </si>
  <si>
    <t>274351122</t>
  </si>
  <si>
    <t>Bednění základů pasů rovné odstranění</t>
  </si>
  <si>
    <t>Výztuž základů desek z betonářské oceli 10 505 (R) nebo BSt 500</t>
  </si>
  <si>
    <t>"výztuž desky + pasů" 8,629</t>
  </si>
  <si>
    <t>311235111</t>
  </si>
  <si>
    <t>Zdivo jednovrstvé z cihel děrovaných broušených na celoplošnou tenkovrstvou maltu, pevnost cihel přes P10 do P15, tl. zdiva 175 mm</t>
  </si>
  <si>
    <t>47,525*3,32-2*0,9*2-3*0,8*2</t>
  </si>
  <si>
    <t>311235145</t>
  </si>
  <si>
    <t>(11,12+8,175)*3,32+9,22*3,25-2*1,25*2+(2*12+2*27)*0,625</t>
  </si>
  <si>
    <t>311235191</t>
  </si>
  <si>
    <t>Zdivo jednovrstvé z cihel děrovaných broušených na celoplošnou tenkovrstvou maltu, pevnost cihel přes P10 do P15, tl. zdiva 365 mm</t>
  </si>
  <si>
    <t>(2*12+2*27)*0,25</t>
  </si>
  <si>
    <t>(2*12+2*27)*3,25-2*2,0*2,0-0,9*2,6-4*1,8*2,1-1,45*2,1-2*1,0*1,0-2*0,75*1,0-1,25*2,1</t>
  </si>
  <si>
    <t>317168011</t>
  </si>
  <si>
    <t>Překlady keramické ploché osazené do maltového lože, výšky překladu 71 mm šířky 115 mm, délky 1000 mm</t>
  </si>
  <si>
    <t>317168051</t>
  </si>
  <si>
    <t>Překlady keramické vysoké osazené do maltového lože, šířky překladu 70 mm výšky 238 mm, délky 1000 mm</t>
  </si>
  <si>
    <t>317168053</t>
  </si>
  <si>
    <t>Překlady keramické vysoké osazené do maltového lože, šířky překladu 70 mm výšky 238 mm, délky 1500 mm</t>
  </si>
  <si>
    <t>317168054</t>
  </si>
  <si>
    <t>Překlady keramické vysoké osazené do maltového lože, šířky překladu 70 mm výšky 238 mm, délky 1750 mm</t>
  </si>
  <si>
    <t>317168056</t>
  </si>
  <si>
    <t>Překlady keramické vysoké osazené do maltového lože, šířky překladu 70 mm výšky 238 mm, délky 2250 mm</t>
  </si>
  <si>
    <t>Příčky jednoduché z cihel děrovaných klasických spojených na pero a drážku na maltu M5, pevnost cihel do P15, tl. příčky 115 mm</t>
  </si>
  <si>
    <t>12,49*3,32-3*0,7*2</t>
  </si>
  <si>
    <t>R3900001</t>
  </si>
  <si>
    <t>Oplocení z pletiva na ocelových sloupcích, včetně patek a zemních prací - dodávka a montáž</t>
  </si>
  <si>
    <t>polplastované pletivo v=2.0m s výztužnými dráty, oka 50/50, sloupek, - trubka prům.38 dl. 2,5m s prívařenou trubkou prům.20 dl.0,6 m, 3x žiletkový drát</t>
  </si>
  <si>
    <t>dodávka a montáž kompletního systému vč. založení a zemních prací</t>
  </si>
  <si>
    <t>411321616</t>
  </si>
  <si>
    <t>Stropy z betonu železového (bez výztuže) stropů deskových, plochých střech, desek balkonových, desek hřibových stropů včetně hlavic hřibových sloupů tř. C 30/37</t>
  </si>
  <si>
    <t>11,88*26,88*0,22</t>
  </si>
  <si>
    <t>11,88*26,88</t>
  </si>
  <si>
    <t>oupů, plochých střech a pro zavěšení železobetonových podhledů z betonářské oceli 10 505 (R) nebo BSt 500  
~</t>
  </si>
  <si>
    <t>417238212</t>
  </si>
  <si>
    <t>Obezdívka ztužujícího věnce keramickými věncovkami včetně tepelné izolace z pěnového polystyrenu tl. 100 mm jednostranná, výška věnce přes 150 do 210 mm</t>
  </si>
  <si>
    <t>2*12+2*27</t>
  </si>
  <si>
    <t>611131100</t>
  </si>
  <si>
    <t>Podkladní a spojovací vrstva vnitřních omítaných ploch vápenný postřik nanášený ručně celoplošně stropů</t>
  </si>
  <si>
    <t>611321121</t>
  </si>
  <si>
    <t>Omítka vápenocementová vnitřních ploch nanášená ručně jednovrstvá, tloušťky do 10 mm hladká vodorovných konstrukcí stropů rovných</t>
  </si>
  <si>
    <t>54,8+12,3+50,0+36,0+708+7,8+9+7,2+48,4+17,3+2,7+1,8+27,1+18,79*0,19+(11,2+11,2+12+10,79)*0,98+(25+41,7)*0,8</t>
  </si>
  <si>
    <t>612131100</t>
  </si>
  <si>
    <t>Podkladní a spojovací vrstva vnitřních omítaných ploch vápenný postřik nanášený ručně celoplošně stěn</t>
  </si>
  <si>
    <t>50,8+1283,3+303,5</t>
  </si>
  <si>
    <t>Omítka vápenocementová vnitřních ploch nanášená ručně jednovrstvá, tloušťky do 10 mm hladká svislých konstrukcí stěn, vč. omítkových profilů</t>
  </si>
  <si>
    <t>"pod obklad" (1,4+2+1,4+1,3+2*1,72+1,4+0,6+1,8+1,1+1,8+4*1,7+2*0,9)*2+1,875*0,6</t>
  </si>
  <si>
    <t>Omítka vápenocementová vnitřních ploch nanášená ručně dvouvrstvá, tloušťky jádrové omítky do 10 mm a tloušťky štuku do 3 mm štuková svislých konstrukcí stěn, vč. omítkových profilů</t>
  </si>
  <si>
    <t>"na zdivo" (26,12*2+11,12*5+2*6,125+5,35*2+2*9,045+2*1,5+3,695+2*4,02+2*1,875+3,625+2*2,045+2*3,845+2*4,5+2*8+2,945+4,75+7,35+8,175+2,6+6*3)*3,29+25*1,29-4*1,8*2,1-4*1,25*2-2*1,25*2,1-4*0,9*2-4*0,8*2  
"na beton" 54,8+12,3+50,0+36,0+7,8+7,8+9+7,2+48,4+2*11,1*0,38+2*9,045*0,38+(11,2+11,2+12+10,79+36,94+25)*0,98+28,8*0,4+11,7*1,19</t>
  </si>
  <si>
    <t>622211011</t>
  </si>
  <si>
    <t>Montáž kontaktního zateplení lepením a mechanickým kotvením z polystyrenových desek nebo z kombinovaných desek na vnější stěny, tloušťky desek přes 40 do 80 mm, včetně veškerých lišt a profilů</t>
  </si>
  <si>
    <t>2*(27+12)*0,25</t>
  </si>
  <si>
    <t>28376441</t>
  </si>
  <si>
    <t>deska z polystyrénu XPS, hrana rovná a strukturovaný povrch 300kPa tl 60mm</t>
  </si>
  <si>
    <t>19,5*1,02 'Přepočtené koeficientem množství</t>
  </si>
  <si>
    <t>622212061</t>
  </si>
  <si>
    <t>Montáž kontaktního zateplení vnějšího ostění, nadpraží nebo parapetu lepením z polystyrenových desek nebo z kombinovaných desek hloubky špalet přes 200 do 400 mm, tloušťky desek přes 40 do 80 mm, včet</t>
  </si>
  <si>
    <t>ně veškerých lišt a profilů  
~</t>
  </si>
  <si>
    <t>"zateplení stropní desky" (2*12+2*27)</t>
  </si>
  <si>
    <t>28375946</t>
  </si>
  <si>
    <t>deska EPS 100 fasádní ?=0,037 tl 60mm</t>
  </si>
  <si>
    <t>"zateplení stropní desky" (2*12+2*27)*0,22</t>
  </si>
  <si>
    <t>622321121</t>
  </si>
  <si>
    <t>Omítka jádrová vnějších ploch nanášená ručně, tloušťky do 15 mm hladká stěn, vč. omítkových profilů</t>
  </si>
  <si>
    <t>103+43+108+49,5</t>
  </si>
  <si>
    <t>622541021</t>
  </si>
  <si>
    <t>Omítka tenkovrstvá vnějších ploch probarvená, včetně penetrace podkladu</t>
  </si>
  <si>
    <t>622381021</t>
  </si>
  <si>
    <t>Omítka tenkovrstvá minerální vnějších ploch - marmolit</t>
  </si>
  <si>
    <t>(2*12+2*27)*0,2</t>
  </si>
  <si>
    <t>632441111</t>
  </si>
  <si>
    <t>Potěr anhydritový samonivelační ze suchých směsí tlouštky přes 10 do 20 mm</t>
  </si>
  <si>
    <t>"Podlaha skladby P1+ P5 + P6" 54,8+12,3+  2,4+7,9+2,8+6,8+3,5+1,5+1,5 + 20,1</t>
  </si>
  <si>
    <t>632451437</t>
  </si>
  <si>
    <t>Potěr pískocementový běžný tl. přes 20 do 30 mm tř. C 30</t>
  </si>
  <si>
    <t>"Podlaha skladby P2 + Podlaha skladby P5" 50,0 + 2,4+7,9+2,8+6,8+3,5+1,5+1,5</t>
  </si>
  <si>
    <t>321,08*1,1</t>
  </si>
  <si>
    <t>Provedení izolace proti zemní vlhkosti natěradly a tmely za studena na ploše svislé S nátěrem penetračním</t>
  </si>
  <si>
    <t>(9,05*1,13+15,3*0,37+7,3*0,98+32,2*0,5+35,6*1,48+9,75*0,87)*1,1</t>
  </si>
  <si>
    <t>463,531*0,00035 'Přepočtené koeficientem množství</t>
  </si>
  <si>
    <t>321,08*1,1*2</t>
  </si>
  <si>
    <t>Provedení izolace proti zemní vlhkosti pásy přitavením NAIP na ploše svislé S</t>
  </si>
  <si>
    <t>((9,05*1,13+15,3*0,37+7,3*0,98+32,2*0,5+35,6*1,48+9,75*0,87)*1,1)*2</t>
  </si>
  <si>
    <t>62832134</t>
  </si>
  <si>
    <t>SBS modifikovaný asf. pás s rohoží tl. 4 mm</t>
  </si>
  <si>
    <t>Provedení doplňků izolace proti vodě textilií na ploše vodorovné V vrstva ochranná</t>
  </si>
  <si>
    <t>Provedení doplňků izolace proti vodě textilií na ploše svislé S vrstva ochranná</t>
  </si>
  <si>
    <t>69311317</t>
  </si>
  <si>
    <t>463,531*1,05 'Přepočtené koeficientem množství</t>
  </si>
  <si>
    <t>R71146191</t>
  </si>
  <si>
    <t>Separační PE folie - dodávka a montáž</t>
  </si>
  <si>
    <t>712361701</t>
  </si>
  <si>
    <t>Provedení povlakové krytiny střech plochých do 10° fólií položenou volně s přilepením spojů</t>
  </si>
  <si>
    <t>"skladba střešního pláště S1 - parozábrana" 26,5*11,3</t>
  </si>
  <si>
    <t>28329027</t>
  </si>
  <si>
    <t>fólie PE AP pro parotěsnou vrstvu</t>
  </si>
  <si>
    <t>299,45*1,15 'Přepočtené koeficientem množství</t>
  </si>
  <si>
    <t>712363001</t>
  </si>
  <si>
    <t>Provedení povlakové krytiny střech plochých do 10° fólií termoplastickou mPVC (měkčené PVC) rozvinutí a natažení fólie v ploše</t>
  </si>
  <si>
    <t>"skladba střešního pláště S1" 26,5*11,3</t>
  </si>
  <si>
    <t>28322065</t>
  </si>
  <si>
    <t>fólie hydroizolační střešní mPVC mechanicky kotvená tl 1,8mm</t>
  </si>
  <si>
    <t>712591171</t>
  </si>
  <si>
    <t>Provedení povlakové krytiny střech oblých – ostatní práce provedení vrstvy textilní podkladní</t>
  </si>
  <si>
    <t>69311081</t>
  </si>
  <si>
    <t>geotextilie netkaná separační, ochranná, filtrační, drenážní 300g/m2</t>
  </si>
  <si>
    <t>"zateplení základové desky" 96,5</t>
  </si>
  <si>
    <t>28376423</t>
  </si>
  <si>
    <t>deska z polystyrénu XPS, hrana polodrážková a hladký povrch 300kPa tl 120mm</t>
  </si>
  <si>
    <t>96,5*1,02 'Přepočtené koeficientem množství</t>
  </si>
  <si>
    <t>713131135</t>
  </si>
  <si>
    <t>Montáž tepelné izolace stěn rohožemi, pásy, deskami, dílci, bloky (izolační materiál ve specifikaci) nastřelením vně objektu</t>
  </si>
  <si>
    <t>"zateplení stěn základů zdvojených podlah" 2*38,7*0,98+15,3*0,22+6,85*0,98+9,4*1,13</t>
  </si>
  <si>
    <t>28376442</t>
  </si>
  <si>
    <t>deska z polystyrénu XPS, hrana rovná a strukturovaný povrch 300kPa tl 80mm</t>
  </si>
  <si>
    <t>96,553*1,05 'Přepočtené koeficientem množství</t>
  </si>
  <si>
    <t>28376141</t>
  </si>
  <si>
    <t>klín izolační z pěnového polystyrenu EPS 100 spádový</t>
  </si>
  <si>
    <t>"skladba střešního pláště S1" 26,5*11,3*(0,16+0,4)/2*1,05</t>
  </si>
  <si>
    <t>713191133</t>
  </si>
  <si>
    <t>Montáž tepelné izolace stavebních konstrukcí - doplňky a konstrukční součásti podlah, stropů vrchem nebo střech - podkladní vrstva</t>
  </si>
  <si>
    <t>"zateplení základové desky" 42,4+39,4</t>
  </si>
  <si>
    <t>81,8*1,1 'Přepočtené koeficientem množství</t>
  </si>
  <si>
    <t>R-O1</t>
  </si>
  <si>
    <t>Okno O1, obsahuje veškeré okenní prvky, rám, vnitřní parapet, dle podrobného popisu v tabulce oken v.č.011</t>
  </si>
  <si>
    <t>dodávka a montáž -  obsahuje veškeré okenní prvky, rám, vnitřní parapet, dle podrobného popisu v tabulce oken</t>
  </si>
  <si>
    <t>R-O2</t>
  </si>
  <si>
    <t>Okno O2, obsahuje veškeré okenní prvky, rám, vnitřní parapet, dle podrobného popisu v tabulce oken v.č.011</t>
  </si>
  <si>
    <t>R-O3</t>
  </si>
  <si>
    <t>Okno O3, obsahuje veškeré okenní prvky, rám, vnitřní parapet, dle podrobného popisu v tabulce oken v.č.011</t>
  </si>
  <si>
    <t>R-D1</t>
  </si>
  <si>
    <t>Dveře D1, obsahuje veškeré dveřní prvky a zárubně, dle podrobného popisu v tabulce dveří v.č.012</t>
  </si>
  <si>
    <t>dodávka a montáž - obsahuje veškeré dveřní prvky a zárubně, dle podrobného popisu v tabulce dveří</t>
  </si>
  <si>
    <t>R-D2</t>
  </si>
  <si>
    <t>Dveře D2, obsahuje veškeré dveřní prvky a zárubně, dle podrobného popisu v tabulce dveří v.č.012</t>
  </si>
  <si>
    <t>R-D3</t>
  </si>
  <si>
    <t>Dveře D3, obsahuje veškeré dveřní prvky a zárubně, dle podrobného popisu v tabulce dveří v.č.012</t>
  </si>
  <si>
    <t>R-D4.1</t>
  </si>
  <si>
    <t>Dveře D4.1, obsahuje veškeré dveřní prvky a zárubně, dle podrobného popisu v tabulce dveří v.č.012</t>
  </si>
  <si>
    <t>R-D4.2</t>
  </si>
  <si>
    <t>Dveře D4.2, obsahuje veškeré dveřní prvky a zárubně, dle podrobného popisu v tabulce dveří v.č.012</t>
  </si>
  <si>
    <t>R-D4.3</t>
  </si>
  <si>
    <t>Dveře D4.3, obsahuje veškeré dveřní prvky a zárubně, dle podrobného popisu v tabulce dveří v.č.012</t>
  </si>
  <si>
    <t>R-D4.4</t>
  </si>
  <si>
    <t>Dveře D4.4, obsahuje veškeré dveřní prvky a zárubně, dle podrobného popisu v tabulce dveří v.č.012</t>
  </si>
  <si>
    <t>R-D5</t>
  </si>
  <si>
    <t>Dveře D5, obsahuje veškeré dveřní prvky a zárubně, dle podrobného popisu v tabulce dveří v.č.012</t>
  </si>
  <si>
    <t>R-D6</t>
  </si>
  <si>
    <t>Dveře D6, obsahuje veškeré dveřní prvky a zárubně, dle podrobného popisu v tabulce dveří v.č.012</t>
  </si>
  <si>
    <t>R-D7</t>
  </si>
  <si>
    <t>Dveře D7, obsahuje veškeré dveřní prvky a zárubně, dle podrobného popisu v tabulce dveří v.č.012</t>
  </si>
  <si>
    <t>R-D8</t>
  </si>
  <si>
    <t>Dveře D8, obsahuje veškeré dveřní prvky a zárubně, dle podrobného popisu v tabulce dveří v.č.012</t>
  </si>
  <si>
    <t>R-D9</t>
  </si>
  <si>
    <t>Prosklená hliníková stěna D9, obsahuje veškeré dveřní prvky a zárubně, dle podrobného popisu v tabulce dveří v.č.012</t>
  </si>
  <si>
    <t>dodávka a montáž - obsahuje veškeré prvky dle podrobného popisu v tabulce dveří</t>
  </si>
  <si>
    <t>Konstrukce montované</t>
  </si>
  <si>
    <t>Podhled minerální kazetový 600x600 mm včetně nosné konstrukce</t>
  </si>
  <si>
    <t>2,4+7,9+2,8+20,1+6,8+3,5+1,5+1,5</t>
  </si>
  <si>
    <t>dodávka a montáž -  obsahuje veškerý materiál a práci</t>
  </si>
  <si>
    <t>R-K1</t>
  </si>
  <si>
    <t>Klempířský výrobek K1, obsahuje veškerý materiál a práci, dle popisu v tabulce klempířských prvků v.č.013</t>
  </si>
  <si>
    <t>dodávka a montáž -  obsahuje veškerý materiál a práci, dle popisu v tabulce  klempířských prvků</t>
  </si>
  <si>
    <t>R-K2</t>
  </si>
  <si>
    <t>Klempířský výrobek K2, obsahuje veškerý materiál a práci, dle popisu v tabulce klempířských prvků v.č.013</t>
  </si>
  <si>
    <t>R-K3</t>
  </si>
  <si>
    <t>Klempířský výrobek K3, obsahuje veškerý materiál a práci, dle popisu v tabulce klempířských prvků v.č.013</t>
  </si>
  <si>
    <t>R-K4</t>
  </si>
  <si>
    <t>Klempířský výrobek K4, obsahuje veškerý materiál a práci, dle popisu v tabulce klempířských prvků v.č.013</t>
  </si>
  <si>
    <t>R-K5</t>
  </si>
  <si>
    <t>Klempířský výrobek K5, obsahuje veškerý materiál a práci, dle popisu v tabulce klempířských prvků v.č.013</t>
  </si>
  <si>
    <t>R-K6</t>
  </si>
  <si>
    <t>Klempířský výrobek K6, obsahuje veškerý materiál a práci, dle popisu v tabulce klempířských prvků v.č.013</t>
  </si>
  <si>
    <t>R-K7</t>
  </si>
  <si>
    <t>Klempířský výrobek K7, obsahuje veškerý materiál a práci, dle popisu v tabulce klempířských prvků v.č.013</t>
  </si>
  <si>
    <t>R-K8</t>
  </si>
  <si>
    <t>Klempířský výrobek K8, obsahuje veškerý materiál a práci, dle popisu v tabulce klempířských prvků v.č.013</t>
  </si>
  <si>
    <t>R-K9</t>
  </si>
  <si>
    <t>Klempířský výrobek K9, obsahuje veškerý materiál a práci, dle popisu v tabulce klempířských prvků v.č.013</t>
  </si>
  <si>
    <t>767541125</t>
  </si>
  <si>
    <t>Nosná konstrukce pro zdvojené podlahy (včetně dodávky materiálu) pro prostory s lehkým provozem z kovových rektifikačních stojek modulu 600 x 600 mm výšky přes 1 000 do 1 100 mm</t>
  </si>
  <si>
    <t>"Podlaha skladby P3" 36+48,4</t>
  </si>
  <si>
    <t>767541217</t>
  </si>
  <si>
    <t>Nosná konstrukce pro zdvojené podlahy (včetně dodávky materiálu) pro prostory s těžkým provozem z kovových rektifikačních stojek a rastrových C profilů modulu 600 x 600 mm výšky přes 300 do 400 mm</t>
  </si>
  <si>
    <t>"Podlaha skladby P2" 50,0</t>
  </si>
  <si>
    <t>Montáž podlahových desek pro zdvojené podlahy rozměru 600 x 600 mm</t>
  </si>
  <si>
    <t>"Podlaha skladby P2+Podlaha skladby P3" 50,0 + 36+48,4</t>
  </si>
  <si>
    <t>60795203</t>
  </si>
  <si>
    <t>deska minerální pro zdvojené podlahy horní strana PVC antistatické</t>
  </si>
  <si>
    <t>134,4*1,05 'Přepočtené koeficientem množství</t>
  </si>
  <si>
    <t>R-Z01</t>
  </si>
  <si>
    <t>Nosné profily pro posun a uložení traf, obsahuje veškerý materiál a práci, dle popisu v tabulce zámečnických prvků v.č.014</t>
  </si>
  <si>
    <t>nosník HEB 140</t>
  </si>
  <si>
    <t>dl.3,1 m - 7 ks</t>
  </si>
  <si>
    <t>R-Z02</t>
  </si>
  <si>
    <t>Podlaha z pororoštů SP 330-34/38 uložených na rámu z ocel.profilů L35/35/5, obsahuje veškerý materiál a práci, dle popisu v tabulce zámečnických prvků v.č.014</t>
  </si>
  <si>
    <t>pororošt - 30 m2  
L35/35/5 - 66 m</t>
  </si>
  <si>
    <t>dodávka a montáž; rámy jsou zabetonované v podlahové desce nebo přivařené k profilu HEB 140 (pol.Z1)</t>
  </si>
  <si>
    <t>R-Z03.1</t>
  </si>
  <si>
    <t>Markýza nad vstupem rozm. 1200x2000 mm, obsahuje veškerý materiál a práci, dle popisu v tabulce zámečnických prvků v.č.014</t>
  </si>
  <si>
    <t>svařovaná ocelová konstrukce z Jä 60x40x3 mm, resp.80x40x3 mm (na stěně) a krajních atypických z ohnutého plechu ( pro vytvoření spádu), kotvená do zdiva přes kotevní plechy chem.kotvami M12 a zavěšená na táhlech (tyč prům.12 mm), opláštění ocelovým plechem tl.1,5 mm</t>
  </si>
  <si>
    <t>R-Z03.2</t>
  </si>
  <si>
    <t>Markýza nad vstupem rozm. 1200x1600 mm, obsahuje veškerý materiál a práci, dle popisu v tabulce zámečnických prvků v.č.014</t>
  </si>
  <si>
    <t>R-Z04</t>
  </si>
  <si>
    <t>Sprchová zástěna 800x2000 mm, obsahuje veškerý materiál a práci, dle popisu v tabulce zámečnických prvků v.č.014</t>
  </si>
  <si>
    <t>hliníkový rám pochromovaný s čirým bezpečnostním sklem, se stabilizační vzpěrou</t>
  </si>
  <si>
    <t>R-Z05</t>
  </si>
  <si>
    <t>Žebřík na střechu s ochranným košem, obsahuje veškerý materiál a práci, dle popisu v tabulce zámečnických prvků v.č.014</t>
  </si>
  <si>
    <t>žebřík ocelový dl. 5,03 m,  s výstupní plošinou z pororoštu 0,6x0,67 m, se zábradlím, vybavený ochranným košem, vč.kotvení do zdiva přes trapézový plech</t>
  </si>
  <si>
    <t>R-Z06</t>
  </si>
  <si>
    <t>Poklop šachty v bateriové místnosti 350x300 mm, obsahuje veškerý materiál a práci, dle popisu v tabulce zámečnických prvků v.č.014</t>
  </si>
  <si>
    <t>ocelový poklop z žebrovaného plechu tl.5 mm, vč.ocelového rámu, s otvorem pro zvednutí</t>
  </si>
  <si>
    <t>R-767002</t>
  </si>
  <si>
    <t>Obklad stěn trapézovým plechem TR 20/137,5/0,63, obsahuje veškerý materiál a práci</t>
  </si>
  <si>
    <t>viz.výkr.č.104</t>
  </si>
  <si>
    <t>R-767003</t>
  </si>
  <si>
    <t>Nosná konstrukce obkladu tr.plechem L 50/50/4, včetně kotvení, obsahuje veškerý materiál a práci</t>
  </si>
  <si>
    <t>771121011</t>
  </si>
  <si>
    <t>Příprava podkladu před provedením dlažby nátěr penetrační na podlahu</t>
  </si>
  <si>
    <t>771574112</t>
  </si>
  <si>
    <t>Montáž podlah z dlaždic keramických lepených flexibilním lepidlem maloformátových hladkých přes 9 do 12 ks/m2</t>
  </si>
  <si>
    <t>59761003</t>
  </si>
  <si>
    <t>dlažba keramická hutná hladká do interiéru přes 9 do 12ks/m2</t>
  </si>
  <si>
    <t>113,6*1,1 'Přepočtené koeficientem množství</t>
  </si>
  <si>
    <t>771474113</t>
  </si>
  <si>
    <t>Montáž soklů z dlaždic keramických lepených flexibilním lepidlem rovných, výšky přes 90 do 120 mm</t>
  </si>
  <si>
    <t>15,2+28,2+18,9+9,9+7,4</t>
  </si>
  <si>
    <t>59761009</t>
  </si>
  <si>
    <t>sokl-dlažba keramická slinutá hladká výšky 100 mm</t>
  </si>
  <si>
    <t>79,6*1,1 'Přepočtené koeficientem množství</t>
  </si>
  <si>
    <t>781121011</t>
  </si>
  <si>
    <t>Příprava podkladu před provedením obkladu nátěr penetrační na stěnu</t>
  </si>
  <si>
    <t>781474112</t>
  </si>
  <si>
    <t>Montáž obkladů vnitřních stěn z dlaždic keramických lepených flexibilním lepidlem maloformátových hladkých přes 9 do 12 ks/m2, vč. dodávky a montáže rohové lišty - kartáčovaná nerez</t>
  </si>
  <si>
    <t>(1,4+2+1,4+1,3+2*1,72+1,4+0,6+1,8+1,1+1,8+4*1,7+2*0,9)*2+1,875*0,6</t>
  </si>
  <si>
    <t>59761026</t>
  </si>
  <si>
    <t>obklad keramický hladký do 12ks/m2</t>
  </si>
  <si>
    <t>50,8*1,1 'Přepočtené koeficientem množství</t>
  </si>
  <si>
    <t>784111001</t>
  </si>
  <si>
    <t>Oprášení (ometení) podkladu v místnostech výšky do 3,80 m</t>
  </si>
  <si>
    <t>784181101</t>
  </si>
  <si>
    <t>Penetrace podkladu jednonásobná základní akrylátová v místnostech výšky do 3,80 m</t>
  </si>
  <si>
    <t>784211101</t>
  </si>
  <si>
    <t>Malby z malířských směsí otěruvzdorných za mokra dvojnásobné, bílé za mokra otěruvzdorné výborně v místnostech výšky do 3,80 m</t>
  </si>
  <si>
    <t>780,117+103,116+282,200</t>
  </si>
  <si>
    <t>941311111</t>
  </si>
  <si>
    <t>Montáž lešení řadového modulového lehkého pracovního s podlahami s provozním zatížením tř. 3 do 200 kg/m2 šířky tř. SW06 přes 0,6 do 0,9 m, výšky do 10 m</t>
  </si>
  <si>
    <t>(12+27+0,6*4)*4</t>
  </si>
  <si>
    <t>165,6*60</t>
  </si>
  <si>
    <t>941311811</t>
  </si>
  <si>
    <t>Demontáž lešení řadového modulového lehkého pracovního s podlahami s provozním zatížením tř. 3 do 200 kg/m2 šířky SW06 přes 0,6 do 0,9 m, výšky do 10 m</t>
  </si>
  <si>
    <t>Lešení pomocné pracovní pro objekty pozemních staveb pro zatížení do 150 kg/m2, o výšce lešeňové podlahy do 1,9 m</t>
  </si>
  <si>
    <t>Podružný rozvaděč RS1</t>
  </si>
  <si>
    <t>Oceloplechový, nástěnný, s dveřmi, IP 30/20; Přístrojová náplň dle výkresové části PD</t>
  </si>
  <si>
    <t>Podružný rozvaděč RS2</t>
  </si>
  <si>
    <t>Podružný rozvaděč RS3</t>
  </si>
  <si>
    <t>Podružný rozvaděč RS4</t>
  </si>
  <si>
    <t>Podružný rozvaděč Rsděl</t>
  </si>
  <si>
    <t>ze svítidla 6000lm, příkon svítidla 57W, náhradní teplota chromatičnosti 4000K, index podání barev Ra&gt;80, L70 50000h při teplotě 25°C, těleso svítidla z hliníku, práškově lakováno bílou barvou, krytí IP20, s elektronickým předřadníkem, certifikace CE, ENEC  
~Poznámka: svítidla budou dodána komplet, včetně montážní sady, závěsů a zdrojů</t>
  </si>
  <si>
    <t>A2d: Přisazené stropní LED svítidlo s translucentním krytem, středně široká vyzařovací charakteristika, omezeníoslnění v souladu s ČSN EN 12464-1 UGR&lt;19, vhodné pro pracoviště s displeji,k světelný to</t>
  </si>
  <si>
    <t>k ze svítidla 6000lm, příkon svítidla 57W, náhradní teplota chromatičnosti 4000K, index podání barev Ra&gt;80, L70 50000h při teplotě 25°C, těleso svítidla z hliníku, práškově lakováno bílou barvou, krytí IP20, s elektronickým stmívatelným předřadníkem DALI, certifikace CE, ENEC  
~Poznámka: svítidla budou dodána komplet, včetně montážní sady, závěsů a zdrojů</t>
  </si>
  <si>
    <t>B1: nástěnné LED svítidlo s nepřímo vyzařující charakteristikou, s translucetním PMMA krytem, světelný tok ze svítidla 2000lm, příkon svítidla 18W, náhradní teplota chromatičnosti 4000K, index podání</t>
  </si>
  <si>
    <t>barev Ra&gt;80, L80 70000h při teplotě 25°C, těleso svítidla z hliníku, práškově lakováno bílou barvou, krytí IP40, s elektronickým předřadníkem,certifikace CE, ENEC  
~Poznámka: svítidla budou dodána komplet, včetně montážní sady, závěsů a zdrojů</t>
  </si>
  <si>
    <t>C1: Vestavné LED svítidlo s translucentním krytem, středně široká vyzařovací charakteristika, omezeníoslnění v souladu s ČSN EN 12464-1 UGR&lt;19, vhodné pro pracoviště s displeji,k světelný tok ze svíti</t>
  </si>
  <si>
    <t>dla 3600lm, příkon svítidla 31W, náhradní teplota chromatičnosti 4000K, index podání barev Ra&gt;80, L70 50000h při teplotě 25°C, práškově lakováno bílou barvou, krytí IP20, s elektronickým předřadníkem, certifikace CE, ENEC  
~Poznámka: svítidla budou dodána komplet, včetně montážní sady, závěsů a zdrojů</t>
  </si>
  <si>
    <t>D1: vestavné LED svítidlo, PMMA difuzor, bílý reflektor, rotačně symetrická středně široká vyzařovací charakteristika, světelný tok ze svítidela 1900lm, příkon svítidla 22W, náhradní teplota chromatič</t>
  </si>
  <si>
    <t>nosti 4000K, index podání barev Ra&gt;80, L70 35000h při teplotě 25°C, práškově lakováno bílou barvou, třída ochrany II, krytí ze spodní strany IP44, s elektronickým předřadníkem, certifikace CE, ENEC  
~Poznámka: svítidla budou dodána komplet, včetně montážní sady, závěsů a zdrojů</t>
  </si>
  <si>
    <t>k ze svítidla 4000lm, příkon svítidla 28W,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</si>
  <si>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T4: Přisazené/nástěnné/závěsné LED svítidlo, opálový PC difuzor, vhodné do prostředí se zvýšeným rizikem vzplanutí, symetrická široká vyzařovací charakteristika, světelný tok ze svítidla 2100lm, příko</t>
  </si>
  <si>
    <t>n svítidla 17W, náhradní teplota chromatičnosti 4000K, index podání barev Ra&gt;80, L80 50000h při teplotě 25°C, tělo svítidla z polykarbonátu, krytí IP66, s elektronickým předřadníkem, certifikace CE  
~Poznámka: svítidla budou dodána komplet, včetně montážní sady, závěsů a zdrojů</t>
  </si>
  <si>
    <t>T5: Přisazené/nástěnné/závěsné LED svítidlo, PMMA difuzor s vnitřní prsmatickou strukturou, vhodné do prostředí se zvýšeným rizikem vzplanutí, symetrická široká vyzařovací charakteristika, světelný to</t>
  </si>
  <si>
    <t>NP: LED nouzové svítidlo, P=3W, f=275 lm, IP65, s piktogramem</t>
  </si>
  <si>
    <t>NA: LED nouzové svítidlo, P=7W, f=128 lm, IP65, širokozářící optika</t>
  </si>
  <si>
    <t>Jednopólový vypínač, zapuštěná montáž, vyšší krytí, kompletní dodávka vč. popisky, příslušenství, instalační krabice, stavební přípomoci a drobného nespecifikovaného materiálu (hmoždiny, šrouby, sádra</t>
  </si>
  <si>
    <t>Sériový vypínač, zapuštěná montáž, vyšší krytí, kompletní dodávka vč. popisky, příslušenství, instalační krabice, stavební přípomoci a drobného nespecifikovaného materiálu (hmoždiny, šrouby, sádra, …)</t>
  </si>
  <si>
    <t>Schodišťový přepínač, zapuštěná montáž, kompletní dodávka vč. popisky, příslušenství, instalační krabice, stavební přípomoci a drobného nespecifikovaného materiálu (hmoždiny, šrouby, sádra, …)</t>
  </si>
  <si>
    <t>Křížový přepínač, zapuštěná montáž, kompletní dodávka vč. popisky, příslušenství, instalační krabice, stavební přípomoci a drobného nespecifikovaného materiálu (hmoždiny, šrouby, sádra, …)</t>
  </si>
  <si>
    <t>Dvojitý schodišťový přepínač, zapuštěná montáž, kompletní dodávka vč. popisky, příslušenství, instalační krabice, stavební přípomoci a drobného nespecifikovaného materiálu (hmoždiny, šrouby, sádra, …)</t>
  </si>
  <si>
    <t>Tlačítkový spínač s funkcí stmívání, zapuštěná montáž, kompletní dodávka vč. popisky, příslušenství, instalační krabice, stavební přípomoci a drobného nespecifikovaného materiálu (hmoždiny, šrouby, sá</t>
  </si>
  <si>
    <t>dra, …)  
~</t>
  </si>
  <si>
    <t>Zásuvka 230V/16A, zapuštěná montáž, kompletní dodávka vč. popisky, příslušenství, instalační krabice, stavební přípomoci a drobného nespecifikovaného materiálu (hmoždiny, šrouby, sádra, …), barevné ro</t>
  </si>
  <si>
    <t>zlišení podle použité napájecí soustavy a zdravotnické technologie  
~</t>
  </si>
  <si>
    <t>Kabel CYKY 5x16, kompletní dodávka</t>
  </si>
  <si>
    <t>Kabel CYKY 5x10, kompletní dodávka</t>
  </si>
  <si>
    <t>Kabel CYKY 5x6, kompletní dodávka</t>
  </si>
  <si>
    <t>Kabel CYKY 5x2,5, kompletní dodávka</t>
  </si>
  <si>
    <t>Kabel CYKY 5x1,5, kompletní dodávka</t>
  </si>
  <si>
    <t>Kabel CYKY 3x2,5, kompletní dodávka</t>
  </si>
  <si>
    <t>Kabel CYKY 3x1,5, kompletní dodávka</t>
  </si>
  <si>
    <t>Ukončení veškeré kabeláže</t>
  </si>
  <si>
    <t>Označení kabelů popisovými štítky</t>
  </si>
  <si>
    <t>Parapetní kanál 170x70, dvoukomorový, vč. oddělovací přepážky, víka, příslušenství a nosného materiálu, stavebních přípomocí a drobného nespecifikovaného materiálu (hmoždiny, šrouby, sádra, …), komple</t>
  </si>
  <si>
    <t>tní dodávka  
~</t>
  </si>
  <si>
    <t>R-6.2</t>
  </si>
  <si>
    <t>Oddálený jímač - jímací tyč l=2m, vč. betonového podstavce, kompletní dodávka</t>
  </si>
  <si>
    <t>R-6.3</t>
  </si>
  <si>
    <t>R-6.4</t>
  </si>
  <si>
    <t>R-6.5</t>
  </si>
  <si>
    <t>R-6.6</t>
  </si>
  <si>
    <t>R-6.7</t>
  </si>
  <si>
    <t>Pásek FeZn 30x4, vč. obetonování (krytí betonu 5cm), kompletní dodávka</t>
  </si>
  <si>
    <t>Svorka pro vyrovnání potenciálů (min. 8x CYA16), kompletní dodávka</t>
  </si>
  <si>
    <t>R-8.5</t>
  </si>
  <si>
    <t>VYT</t>
  </si>
  <si>
    <t>Vytápění</t>
  </si>
  <si>
    <t>R-VYT-001</t>
  </si>
  <si>
    <t>El. sálavý panel - pro montáž do stropního podhledu, Příkon 430 W, rozměry: 59,8x59,8x2,2 cm, Napětí: 230V, 50Hz, Třída krytí IP65, hmotnost 9 kg</t>
  </si>
  <si>
    <t>Odečteno z výkresu č. 302</t>
  </si>
  <si>
    <t>R-VYT-002</t>
  </si>
  <si>
    <t>Termostat vč. prokabelování, krytky a rámečku</t>
  </si>
  <si>
    <t>R-VYT-003</t>
  </si>
  <si>
    <t>Elektrický přímotop o výkonu 1000 W s hliníkovým lamelovým topným tělesem, umístěným v karosáži z ocelového plechu. Konvektor je celý bílý, včetně výdechové mřížky. Integrovaný termostat. Určený pro i</t>
  </si>
  <si>
    <t>nstalaci na zeď. Připojení přívodním vodičem do instalační krabice.  
~</t>
  </si>
  <si>
    <t>VYT-005</t>
  </si>
  <si>
    <t>Vedlejší náklady</t>
  </si>
  <si>
    <t>R-VYT-006</t>
  </si>
  <si>
    <t>montáž - Stavební přípomoce - připevnění panelů pomocí bezpečnostího očka ke stopu, drážkování pro kabely od panelů k termostatům, začištění, atd.</t>
  </si>
  <si>
    <t>R-VYT-007</t>
  </si>
  <si>
    <t>Uvedení do provozu, provozní zkoušky vč. protokolů</t>
  </si>
  <si>
    <t>R-VYT-008</t>
  </si>
  <si>
    <t>Odvoz a likvidace odpadu</t>
  </si>
  <si>
    <t>Přívodní ventilátor s EC motorem, Vp=500m3/h, dp=150Pa, Ne=109W, 0,8A, 230V, např. RM 160 Ecowatt nebo rovnocenný</t>
  </si>
  <si>
    <t>Zpětná klapka mechanická d160</t>
  </si>
  <si>
    <t>Elektrický potrubní ohřívač, např. MBE 200/4 kW</t>
  </si>
  <si>
    <t>Požární klapka ruční a teplotní 200X200, např. FDMA 200x200-.01 TPM 018/01 nebo rovnocenná</t>
  </si>
  <si>
    <t>Regulační klapka ruční 200x200</t>
  </si>
  <si>
    <t>Protidešťová žaluzie 400x200</t>
  </si>
  <si>
    <t>Přívodní vyústka 325x75</t>
  </si>
  <si>
    <t>Přívodní vyústka 425x75</t>
  </si>
  <si>
    <t>Stěnová mřížka s upevňovacím rámečkem 200x100</t>
  </si>
  <si>
    <t>Regulační klapka na servo 200x200</t>
  </si>
  <si>
    <t>Protidešťová žaluzie 200x200</t>
  </si>
  <si>
    <t>Vinuté potrubí SPIRO, d=200, materiál pozinkovaný plech</t>
  </si>
  <si>
    <t>Čtyřhranné potrubí skupiny I., materiál pozinkovaný plech</t>
  </si>
  <si>
    <t>Odtahový ventilátor s EC motorem, Vo=450m3/h, dp=150Pa, Ne=109W, 0,8A, 230V, např. RM 160 Ecowatt nebo rovnocenný</t>
  </si>
  <si>
    <t>Regulační klapka na servo pohon 200x200</t>
  </si>
  <si>
    <t>Regulační klapka na servo pohon 200x315</t>
  </si>
  <si>
    <t>Protidešťová žaluzie 200x315</t>
  </si>
  <si>
    <t>Odvodní vyústka 425x125</t>
  </si>
  <si>
    <t>Vinuté potrubí SPIRO, d=160, materiál pozinkovaný plech</t>
  </si>
  <si>
    <t>Protidešťová žaluzie 1000x450</t>
  </si>
  <si>
    <t>Protidešťová žaluzie 630x710</t>
  </si>
  <si>
    <t>Protidešťová žaluzie 500x450</t>
  </si>
  <si>
    <t>Protidešťová žaluzie 400x315</t>
  </si>
  <si>
    <t>Protidešťová žaluzie 400x450</t>
  </si>
  <si>
    <t>R-6.1a</t>
  </si>
  <si>
    <t>Venkovní kondenzační jednotka např. RAV-GP801 AT-E; Ne=2,37 kW, 11,02A, 230V včetně RBC-FDP3-MODbus a 1xTkus, nebo rovnocenná</t>
  </si>
  <si>
    <t>R-6.1b</t>
  </si>
  <si>
    <t>Nástěnná chladicí jednotka; Qch=3,6 kW, Qt=4 kW např. RAV-RM401 KRTP-E nebo rovnocenná, včetně kabelového ovladače, dodávka včetně prokabelování</t>
  </si>
  <si>
    <t>R-6.1.c</t>
  </si>
  <si>
    <t>Dvojité chladivové potrubí včetně tepelné izolace, ovládacího kabelu</t>
  </si>
  <si>
    <t>R-7.1a</t>
  </si>
  <si>
    <t>Venkovní kondenzační jednotka např. RAV-GM301 ATP-E; Ne=0,89 kW, 4,06A, 230V včetně RBC-FDP3-MODbus nebo rovnocenná</t>
  </si>
  <si>
    <t>R-7.1b</t>
  </si>
  <si>
    <t>Nástěnná chladicí jednotka; Qch=2,5 kW, Qt=3,4 kW např. RAV-RM301 KRTP-E nebo rovnocenná, včetně kabelového ovladače, dodávka včetně prokabelování</t>
  </si>
  <si>
    <t>R-8.1a</t>
  </si>
  <si>
    <t>Venkovní kondenzační jednotka např. RAV-GM401 ATP-E; Ne=1,17 kW, 5,33A, 230V včetně RBC-FDP3-MODbus nebo rovnocenná</t>
  </si>
  <si>
    <t>R-8.1b</t>
  </si>
  <si>
    <t>R-9.1a</t>
  </si>
  <si>
    <t>Venkovní kondenzační jednotka např. RAV-GP801 AT-E; Ne=2,37 kW, 11,02A, 230V včetně RBC-FDP3-MODbus, nebo rovnocenná</t>
  </si>
  <si>
    <t>R-9.1b</t>
  </si>
  <si>
    <t>Nástěnná chladicí jednotka; Qch=7,1 kW, Qt=7,7 kW např. RAV-RM801 KRTP-E nebo rovnocenná, včetně kabelového ovladače, dodávka včetně prokabelování</t>
  </si>
  <si>
    <t>R-9.2</t>
  </si>
  <si>
    <t>R-10.1a</t>
  </si>
  <si>
    <t>Venkovní kondenzační jednotka např. RAV-GM561 ATP-E; Ne=1,69 kW, 7,78A, 230V včetně RBC-FDP3-MODbus a 1xTkus, nebo rovnocenná</t>
  </si>
  <si>
    <t>R-10.1b</t>
  </si>
  <si>
    <t>R-10.1c</t>
  </si>
  <si>
    <t>R-10.2</t>
  </si>
  <si>
    <t>R-11.1</t>
  </si>
  <si>
    <t>Přívodní ventilátor s EC motorem, Vp=200m3/h, dp=150Pa, Ne=61W, 0,4A, 230V, např. RM 100 Ecowatt nebo rovnocenný</t>
  </si>
  <si>
    <t>R-11.2</t>
  </si>
  <si>
    <t>Zpětná klapka mechanická d100</t>
  </si>
  <si>
    <t>R-11.3</t>
  </si>
  <si>
    <t>Odvodní vyústka 325x75</t>
  </si>
  <si>
    <t>R-11.4</t>
  </si>
  <si>
    <t>R-VZT-001</t>
  </si>
  <si>
    <t>Revize požárních klapek</t>
  </si>
  <si>
    <t>R-VZT-002</t>
  </si>
  <si>
    <t>Zaregulování systému</t>
  </si>
  <si>
    <t>R-VZT-003</t>
  </si>
  <si>
    <t>Měření hluku a revizní zpráva</t>
  </si>
  <si>
    <t>R-VZT-004</t>
  </si>
  <si>
    <t>Montážní materiál</t>
  </si>
  <si>
    <t>R-VZT-005</t>
  </si>
  <si>
    <t>odpadní potrubí pro odvod kondenzátu DN 32</t>
  </si>
  <si>
    <t>odměřeno CAD - viz příloha 204</t>
  </si>
  <si>
    <t>Kondenzační sifon DN 40</t>
  </si>
  <si>
    <t>odměřeno CAD - viz příloha 203</t>
  </si>
  <si>
    <t>kulový kohout DN 25</t>
  </si>
  <si>
    <t>elektrický beztlakový ohřívač vody 10l (230V; 2kW)</t>
  </si>
  <si>
    <t>kuchyňský dřez</t>
  </si>
  <si>
    <t>kalich na úkapy</t>
  </si>
  <si>
    <t>cirkulační čerpadlo</t>
  </si>
  <si>
    <t xml:space="preserve">  SO 06-40-08</t>
  </si>
  <si>
    <t>Provozní zázemí autobusového obratiště, ŽST Kladno</t>
  </si>
  <si>
    <t>SO 06-40-08</t>
  </si>
  <si>
    <t>122151102</t>
  </si>
  <si>
    <t>Odkopávky a prokopávky nezapažené strojně v hornině třídy těžitelnosti I skupiny 1 a 2 přes 20 do 50 m3</t>
  </si>
  <si>
    <t>"Stržení naveženého jemného štěrku cca tl. 300 mm 150*0,3 Odhad využité plochy v okolí stavby" 45</t>
  </si>
  <si>
    <t>131251102</t>
  </si>
  <si>
    <t>Hloubení jam nezapažených v hornině třídy těžitelnosti I, skupiny 3 objem do 50 m3 strojně</t>
  </si>
  <si>
    <t>1,3*38,66</t>
  </si>
  <si>
    <t>132251102</t>
  </si>
  <si>
    <t>Hloubení nezapažených rýh šířky do 800 mm strojně s urovnáním dna do předepsaného profilu a spádu v hornině třídy těžitelnosti I skupiny 3 přes 20 do 50 m3</t>
  </si>
  <si>
    <t>25*0,6*0,9+0,4*44</t>
  </si>
  <si>
    <t>zemina a kamení: 67,574*1,8</t>
  </si>
  <si>
    <t>na meziskládku a zpět do zásypů</t>
  </si>
  <si>
    <t>na meziskládku</t>
  </si>
  <si>
    <t>na meziskládce pro zásyp</t>
  </si>
  <si>
    <t>Zásyp sypaninou z jakékoliv horniny strojně s uložením výkopku ve vrstvách se zhutněním jam, šachet, rýh nebo kolem objektů v těchto vykopávkách</t>
  </si>
  <si>
    <t>odečtena plocha výkopu z výkresu č. 012 délky odečteny z výkresu č.010 - výkop 1,3*38,66</t>
  </si>
  <si>
    <t>181912111</t>
  </si>
  <si>
    <t>Úprava pláně vyrovnáním výškových rozdílů ručně v hornině třídy těžitelnosti I skupiny 3 bez zhutnění</t>
  </si>
  <si>
    <t>Úprava okolního terénu - Odhad využité plochy v okolí stavby pro úpravu bude využit přebytek zeminy z výkopu</t>
  </si>
  <si>
    <t>Odečtena plocha z výkresu č. 010 a 012 65*0,1</t>
  </si>
  <si>
    <t>"Odečteno z výkresu č. 103</t>
  </si>
  <si>
    <t>Bednění základů desek zřízení</t>
  </si>
  <si>
    <t>(6,275+6,48)*2*0,2</t>
  </si>
  <si>
    <t>Bednění základů desek odstranění</t>
  </si>
  <si>
    <t>výztuž desky + pasů   "Odečteno z výkresu č. 105</t>
  </si>
  <si>
    <t>Odečteno z výkresu č. 103   0,469+0,616+0,7+1,183+2,128+5,446</t>
  </si>
  <si>
    <t>Odečteno z výkresu č. 103</t>
  </si>
  <si>
    <t>311261216</t>
  </si>
  <si>
    <t>Zdivo z vápenopískových velkoformátových bloků na tenkovrstvou maltu, tloušťka zdiva 200 mm</t>
  </si>
  <si>
    <t>Odečteno z výkresu č. 010 (27,5*2,75)-2*(0,5*1,95)-(0,5*1,25)-(1,25*1,75)-(3,750*1,75)-(1*2,6)</t>
  </si>
  <si>
    <t>317168012</t>
  </si>
  <si>
    <t>Překlady keramické ploché osazené do maltového lože, výšky překladu 71 mm šířky 115 mm, délky 1250 mm</t>
  </si>
  <si>
    <t>"Odečteno z výkresu č. 104 - včetně atik a věnců" 15,448</t>
  </si>
  <si>
    <t>"Odečteno z výkresu č. 104 - včetně atik a věnců" 107,942</t>
  </si>
  <si>
    <t>"Odečteno z výkresu č. 104" 57,712</t>
  </si>
  <si>
    <t>"Odečteno z výkresu č. 106 - včetně atik a věnců"</t>
  </si>
  <si>
    <t>611341321</t>
  </si>
  <si>
    <t>Omítka sádrová nebo vápenosádrová vnitřních ploch nanášená strojně jednovrstvá, tloušťky do 10 mm hladká vodorovných konstrukcí stropů rovných, vč. veškerých lišt a profilů</t>
  </si>
  <si>
    <t>"Odečteno z legendy výkresu č. 010" 29,5</t>
  </si>
  <si>
    <t>611341131</t>
  </si>
  <si>
    <t>Potažení vnitřních ploch sádrovým štukem tloušťky do 3 mm vodorovných konstrukcí stropů rovných</t>
  </si>
  <si>
    <t>(12,8+8,5+8,9)*2,8-(0,9*2,02)-5*(0,8*2,02)-(0,9*2,05)+(5,3+7,8+6,2+11,8)*2,8+(1*1,2*2)+(0,175*1,2*2)+(0,1175*1*2)-(4*0,8*2,02)</t>
  </si>
  <si>
    <t>"Odečteno z výkresu č.010 - pod obklad" (5,3+7,8+6,2+11,8)*2,8+(1*1,2*2)+(0,175*1,2*2)+(0,1175*1*2)-(4*0,8*2,02)</t>
  </si>
  <si>
    <t>612341321</t>
  </si>
  <si>
    <t>Omítka sádrová nebo vápenosádrová vnitřních ploch nanášená strojně jednovrstvá, tloušťky do 10 mm hladká svislých konstrukcí stěn, vč. omítkových profilů</t>
  </si>
  <si>
    <t>"Odečteno z výkresu č.10" (12,8+8,5+8,9)*2,8-(0,9*2,02)-5*(0,8*2,02)-(0,9*2,05)</t>
  </si>
  <si>
    <t>612341131</t>
  </si>
  <si>
    <t>Potažení vnitřních ploch sádrovým štukem tloušťky do 3 mm svislých konstrukcí stěn</t>
  </si>
  <si>
    <t>621541021</t>
  </si>
  <si>
    <t>Omítka tenkovrstvá silikonsilikátová vnějších ploch hydrofobní, se samočistícím účinkem probarvená, včetně penetrace podkladu zrnitá, tloušťky 2,0 mm podhledů</t>
  </si>
  <si>
    <t>621211031</t>
  </si>
  <si>
    <t>Montáž kontaktního zateplení lepením a mechanickým kotvením z polystyrenových desek nebo z kombinovaných desek na vnější podhledy, tloušťky desek přes 120 do 160 mm, včetně veškerých lišt a profilů</t>
  </si>
  <si>
    <t>1,05*1,9</t>
  </si>
  <si>
    <t>622211021</t>
  </si>
  <si>
    <t>Montáž kontaktního zateplení lepením a mechanickým kotvením z polystyrenových desek nebo z kombinovaných desek na vnější stěny, tloušťky desek přes 80 do 120 mm, včetně veškerých lišt a profilů</t>
  </si>
  <si>
    <t>(6,3+6,3+6,75+6,75)*1,3</t>
  </si>
  <si>
    <t>28376444</t>
  </si>
  <si>
    <t>deska z polystyrénu XPS, hrana rovná a strukturovaný povrch 300kPa tl 120mm</t>
  </si>
  <si>
    <t>622211031</t>
  </si>
  <si>
    <t>Montáž kontaktního zateplení lepením a mechanickým kotvením z polystyrenových desek nebo z kombinovaných desek na vnější stěny, tloušťky desek přes 120 do 160 mm, včetně veškerých lišt a profilů</t>
  </si>
  <si>
    <t>(8+8+7,5+7,5)*0,65  
(8+8+6,6+6,6)*0,6  
30,2*2,42-6*(0,6*1,2)-(0,9*2,05)  
"atika" (7,1*2+2*7,3)*0,45</t>
  </si>
  <si>
    <t>28375952</t>
  </si>
  <si>
    <t>deska EPS 70 fasádní ?=0,039 tl 160mm</t>
  </si>
  <si>
    <t>(8+8+7,5+7,5)*0,65  
(8+8+6,6+6,6)*0,6  
30,2*2,42-6*(0,6*1,2)-(0,9*2,05)  
1,05*1,9</t>
  </si>
  <si>
    <t>28375935</t>
  </si>
  <si>
    <t>deska EPS 70 fasádní ?=0,039 tl 150mm</t>
  </si>
  <si>
    <t>"atika" (7,1*2+2*7,3)*0,45</t>
  </si>
  <si>
    <t>622212011</t>
  </si>
  <si>
    <t>Montáž kontaktního zateplení vnějšího ostění, nadpraží nebo parapetu lepením z polystyrenových desek nebo z kombinovaných desek hloubky špalet do 200 mm, tloušťky desek přes 40 do 80 mm, včetně vešker</t>
  </si>
  <si>
    <t>ých lišt a profilů  
~</t>
  </si>
  <si>
    <t>(12*1,2+0,6*12)+(2*2,05+0,9)</t>
  </si>
  <si>
    <t>(12*1,2+0,6*12)*0,16+(2*2,05+0,9)*0,16</t>
  </si>
  <si>
    <t>Omítka tenkovrstvá silikonsilikátová vnějších ploch hydrofobní, se samočistícím účinkem probarvená, včetně penetrace podkladu zrnitá, tloušťky 2,0 mm stěn, včetně veškerých lišt a profilů</t>
  </si>
  <si>
    <t>Mazanina z betonu prostého bez zvýšených nároků na prostředí tl. přes 50 do 80 mm tř. C 25/30</t>
  </si>
  <si>
    <t>"Odečteno z výkresu 010; skladba P.1.1"  32*0,06  
"Odečteno z výkresu 010; skladba P.1.2" 1,21*2,21*(0,04+0,07)/2</t>
  </si>
  <si>
    <t>631319181</t>
  </si>
  <si>
    <t>Příplatek k cenám mazanin za sklon přes 15° do 35° od vodorovné roviny mazanina tl. přes 50 do 80 mm</t>
  </si>
  <si>
    <t>"Odečteno z výkresu 010; skladba P.1.2" 1,21*2,21*(0,04+0,07)/2</t>
  </si>
  <si>
    <t>(32+1,21*2,21)*3,033*1,15/1000</t>
  </si>
  <si>
    <t>634111113</t>
  </si>
  <si>
    <t>Obvodová dilatace mezi stěnou a mazaninou nebo potěrem pružnou těsnicí páskou na bázi syntetického kaučuku výšky 80 mm</t>
  </si>
  <si>
    <t>"Odečteno z výkresu č.010" 53</t>
  </si>
  <si>
    <t>"deska" 6,5*6,3</t>
  </si>
  <si>
    <t>"sokl+stěna" 0,7*25,5+10,4+25,5*0,71</t>
  </si>
  <si>
    <t>87,305*0,00035 'Přepočtené koeficientem množství</t>
  </si>
  <si>
    <t>"deska" 6,5*6,3 "přesah hydroizolace" 0,4*(2*6,3+2*6,5)</t>
  </si>
  <si>
    <t>SBS modifikovaný asf. pás s polyesterovou rohoží s atestem na radon tl. 4 mm</t>
  </si>
  <si>
    <t>Přepočtené koeficientem množství</t>
  </si>
  <si>
    <t>711161273</t>
  </si>
  <si>
    <t>Provedení izolace proti zemní vlhkosti nopovou fólií na ploše svislé S z nopové fólie včetně dodávky a montáže ukončovacího profilu</t>
  </si>
  <si>
    <t>"Odečteno z výkresu č. 010" 27*1</t>
  </si>
  <si>
    <t>28323005</t>
  </si>
  <si>
    <t>fólie profilovaná (nopová)</t>
  </si>
  <si>
    <t>27*1,2 'Přepočtené koeficientem množství</t>
  </si>
  <si>
    <t>711113125</t>
  </si>
  <si>
    <t>Hydrizolační stěrka pod dlažbu a obklad - dodávka a montáž</t>
  </si>
  <si>
    <t>(5,52+2,4+3,8+1,7)+(6,2*2,8)-(0,8*2,02)+(3,1*2,8)+(2,1*2,8)+(1,1*2,8)+(2*1*2,8)</t>
  </si>
  <si>
    <t>711161389</t>
  </si>
  <si>
    <t>Těsnící páska</t>
  </si>
  <si>
    <t>(11,8+6,2+7,8+5,3)+(20*2,8)</t>
  </si>
  <si>
    <t>(7,1*7,3)+2*(7,1+7,3)*0,4+2*(7,1+7,3)*0,2</t>
  </si>
  <si>
    <t>69,11*0,0003 'Přepočtené koeficientem množství</t>
  </si>
  <si>
    <t>712331101</t>
  </si>
  <si>
    <t>Provedení povlakové krytiny střech plochých do 10° pásy na sucho AIP nebo NAIP</t>
  </si>
  <si>
    <t>(7,1*7,3)+(7,1+7,3)*2*0,71+2*(7,1+7,3)*0,65</t>
  </si>
  <si>
    <t>62836109</t>
  </si>
  <si>
    <t>SBS modifikovaný asf. pás s polyester. rohoží vrchní pás s posypem břidličným granulátem tl. 4 mm s odolností vůči UV záření</t>
  </si>
  <si>
    <t>90,998*1,15 'Přepočtené koeficientem množství</t>
  </si>
  <si>
    <t>712331111</t>
  </si>
  <si>
    <t>Provedení povlakové krytiny střech plochých do 10° pásy na sucho podkladní samolepící asfaltový pás</t>
  </si>
  <si>
    <t>(7,1*7,3)+(7,1+7,3)*2*0,71</t>
  </si>
  <si>
    <t>62866281</t>
  </si>
  <si>
    <t>pás asfaltový samolepicí modifikovaný SBS tl 3,0mm s vložkou ze skleněné tkaniny se spalitelnou fólií nebo jemnozrnným minerálním posypem nebo textilií na horním povrchu</t>
  </si>
  <si>
    <t>72,278*1,15 'Přepočtené koeficientem množství</t>
  </si>
  <si>
    <t>"Parozábrana " (7,1*7,3)+2*(7,1+7,3)*0,4+2*(7,1+7,3)*0,2</t>
  </si>
  <si>
    <t>69,11*1,15 'Přepočtené koeficientem množství</t>
  </si>
  <si>
    <t>Odečteno elektronicky z výkresu č. 010  32+2,8</t>
  </si>
  <si>
    <t>28372309</t>
  </si>
  <si>
    <t>deska EPS 100 do plochých střech a podlah ?=0,037 tl 100mm</t>
  </si>
  <si>
    <t>"Odečteno elektronicky z výkresu č. 010" 2,8</t>
  </si>
  <si>
    <t>28372312</t>
  </si>
  <si>
    <t>deska EPS 100 do plochých střech a podlah ?=0,037 tl 120mm</t>
  </si>
  <si>
    <t>"Odečteno elektronicky z výkresu č. 010" 32,0</t>
  </si>
  <si>
    <t>Odečteno z výkresu č. 011  
"koruna atiky" (2*8+2*7,1)*0,5</t>
  </si>
  <si>
    <t>28375914</t>
  </si>
  <si>
    <t>deska EPS 150 do plochých střech a podlah ?=0,035 tl 100mm</t>
  </si>
  <si>
    <t>15,1*1,02 'Přepočtené koeficientem množství</t>
  </si>
  <si>
    <t>713141152</t>
  </si>
  <si>
    <t>Montáž tepelné izolace střech plochých rohožemi, pásy, deskami, dílci, bloky (izolační materiál ve specifikaci) kladenými volně dvouvrstvá</t>
  </si>
  <si>
    <t>Odečteno z výkresu č. 011   "střecha" 7,1*7,3 + XPS 3m2</t>
  </si>
  <si>
    <t>28375993</t>
  </si>
  <si>
    <t>deska EPS 150 do plochých střech a podlah ?=0,035 tl 200mm</t>
  </si>
  <si>
    <t>51,83*1,02 'Přepočtené koeficientem množství</t>
  </si>
  <si>
    <t>28376443</t>
  </si>
  <si>
    <t>deska z polystyrénu XPS, hrana rovná a strukturovaný povrch 300kPa tl 100mm</t>
  </si>
  <si>
    <t>28376142</t>
  </si>
  <si>
    <t>klín izolační z pěnového polystyrenu EPS 150 spádový</t>
  </si>
  <si>
    <t>51,83*0,09</t>
  </si>
  <si>
    <t>"Odečteno elektronicky z výkresu č. 010" 31,5+(0,07*50,5)</t>
  </si>
  <si>
    <t>fólie PE separační s oddělovací Al vrstvou</t>
  </si>
  <si>
    <t>35,035*1,1 'Přepočtené koeficientem množství</t>
  </si>
  <si>
    <t>R-VD01</t>
  </si>
  <si>
    <t>Vstupní hliníkové jednokřídlé dveře 900//2100+350</t>
  </si>
  <si>
    <t>Dodávka a montáž včetně zárubně a kování</t>
  </si>
  <si>
    <t>R-D01</t>
  </si>
  <si>
    <t>Jednokřídlé dřevěné posuvné dveře 1000/2300</t>
  </si>
  <si>
    <t>Dodávka a montáž včetně zárubně a kování, větrací plast. mřížek apod.</t>
  </si>
  <si>
    <t>R-D02</t>
  </si>
  <si>
    <t>Jednokřídlé dřevěné otočné dveře 800/1970</t>
  </si>
  <si>
    <t>R-D03</t>
  </si>
  <si>
    <t>Jednokřídlé dřevěné otočné dveře 700/1970</t>
  </si>
  <si>
    <t>R-PP01</t>
  </si>
  <si>
    <t>Hliníkový poklop pro zadláždění 500x500</t>
  </si>
  <si>
    <t>Dodávka a montáž</t>
  </si>
  <si>
    <t>R-O01</t>
  </si>
  <si>
    <t>Hliníkové okno otevírave/sklopné 1250/500</t>
  </si>
  <si>
    <t>R-O02</t>
  </si>
  <si>
    <t>Hliníkové okno otevírave/sklopné v horní části, pevné ve spodní části 1250/1750</t>
  </si>
  <si>
    <t>Skla v okenních otvorech v místnosti 102 budou opatřena odrazivou folií - dodávka a montáž</t>
  </si>
  <si>
    <t>R-O03</t>
  </si>
  <si>
    <t>Hliníkové okno otevírave/sklopné v horní části, pevné ve spodní části 3750/1750</t>
  </si>
  <si>
    <t>R-O04</t>
  </si>
  <si>
    <t>Hliníkové okno sklopné 1950/500</t>
  </si>
  <si>
    <t>R-S01</t>
  </si>
  <si>
    <t>Sanitární dělící stěna 430-580/1550</t>
  </si>
  <si>
    <t>BEZPEČNOSTÍ SKLO S NEREZOVÝMI PRVKY</t>
  </si>
  <si>
    <t>R-S02</t>
  </si>
  <si>
    <t>Sanitární dělící stěna 1175/2800</t>
  </si>
  <si>
    <t>BEZPEČNOSTÍ ČIRÉ SKLO S HLINÍKOVÝM RÁMEM</t>
  </si>
  <si>
    <t>R-763111331</t>
  </si>
  <si>
    <t>SDK příčka tl 75 mm profil CW+UW 50 desky 1xH2 12,5 s izolací EI 30 Rw do 45 dB</t>
  </si>
  <si>
    <t>Odečteno z výkresu č. 010 (2*4*3)-(2*0,7*2,1)</t>
  </si>
  <si>
    <t>R-763111333</t>
  </si>
  <si>
    <t>SDK příčka tl 100 mm profil CW+UW 75 desky 1xH2 12,5 s izolací EI 30 Rw do 45 dB</t>
  </si>
  <si>
    <t>Odečteno z výkresu č. 010 (6+1,3+0,5)*3-(3*0,7*2,1)-(0,8*2,1)</t>
  </si>
  <si>
    <t>R-763111316</t>
  </si>
  <si>
    <t>SDK příčka tl 125 mm profil CW+UW 100 desky 1xA 12,5 s izolací EI 30 Rw do 48 dB</t>
  </si>
  <si>
    <t>Odečteno z výkresu č. 010 (2,4*3)-(2,15*2,3)</t>
  </si>
  <si>
    <t>R-763113313</t>
  </si>
  <si>
    <t>SDK příčka instalační tl 155 - 650 mm zdvojený profil CW+UW 50 desky 2xA 12,5 s izolací EI 60 Rw do 54 dB</t>
  </si>
  <si>
    <t>pro zavěšení linky</t>
  </si>
  <si>
    <t>Odečteno z výkresu č. 010 (6*3)-(1,175*3)</t>
  </si>
  <si>
    <t>R-763121413</t>
  </si>
  <si>
    <t>SDK stěna předsazená tl 87,5 mm profil CW+UW 75 deska 1xA 12,5 bez izolace EI 15</t>
  </si>
  <si>
    <t>(0,2+0,3+1,25+0,95)*3+1,2*(0,95*3+1,875)</t>
  </si>
  <si>
    <t>Klempířské prvky</t>
  </si>
  <si>
    <t>R-KL01</t>
  </si>
  <si>
    <t>Oplechování parapetů včetně nosných profilů, příponek a kotvícího materiálu r.š. 0,45 m</t>
  </si>
  <si>
    <t>Lakovaný pozinkový plech tl. 0,7 mm</t>
  </si>
  <si>
    <t>R-KL02</t>
  </si>
  <si>
    <t>Oplechování atiky včetně kotvícího materiálu, oplechování musí být dilatováno, spoje dvojitou drážkou, r.š. 0,95 m</t>
  </si>
  <si>
    <t>R-KL03</t>
  </si>
  <si>
    <t>Provětrávaná fasáda - plechový obklad provětrávané fasády včetně jednoduchého nosného roštu, difutzně otevřené folie a ukončovacích profilů u otvorů - MUSÍ BÝT ŘEŠEN JAKO SYSTÉM JEDNOHO VÝROBCE VČETNĚ</t>
  </si>
  <si>
    <t>KOTEVNÍCH A DOPLŇKOVÝCH PRVKŮ - včetně montáže  
~</t>
  </si>
  <si>
    <t>R-7640001</t>
  </si>
  <si>
    <t>Prostup střešním pláštěm D100, -tvarovka s lemem z hydroizolace</t>
  </si>
  <si>
    <t>R-7640002</t>
  </si>
  <si>
    <t>Chrlič atikový hranatý 100 x 100 mm</t>
  </si>
  <si>
    <t>Truhlářské prvky</t>
  </si>
  <si>
    <t>R-T01</t>
  </si>
  <si>
    <t>Vnitřní parapet s nosem, včetně kotevních prvků, tmelení a úpravy viditelné boční hrany šířka 240 mm</t>
  </si>
  <si>
    <t>Voděodolná dtd deska tl. 20 mm, oděruvzdorný cpl laminát, povrch perlička</t>
  </si>
  <si>
    <t>Zámečnické prvky</t>
  </si>
  <si>
    <t>R-ZA01</t>
  </si>
  <si>
    <t>Vnější gumová hliníková vstupní rohož v nerezovém rámu 950 X1000</t>
  </si>
  <si>
    <t>GUMA, HLINÍK, NEREZ - dodávka a montáž</t>
  </si>
  <si>
    <t>R-ZA02</t>
  </si>
  <si>
    <t>Vnitřní textilní hliníková vstupní rohož v nerezovém rámu 940 x 1380</t>
  </si>
  <si>
    <t>R-ZA03</t>
  </si>
  <si>
    <t>Podlahové rošty pr-33/11-30/2 - ocel-zinkovaná - 1000x1000mm, v. 30mm, tl. 2mm nosná konzola jekl 80x60x4mm á 1m, konec konzol je lemován plechem tl.10mm, v. 150mm rošt je šroubován na spodní hranu ko</t>
  </si>
  <si>
    <t>nzol  
~OCEL  ZINKOVANÁ - dodávka a montáž</t>
  </si>
  <si>
    <t>1000 x 13040</t>
  </si>
  <si>
    <t>R-ZA04</t>
  </si>
  <si>
    <t>Konstrukce pod vnější vzt jednotku na ploché střechy 780 x 290</t>
  </si>
  <si>
    <t>OCEL S235JR, VÝROBNÍ PROVEDENÍ EXC2   ŽÁROVÉ ZINKOVÁNÍ PONOREM - dodávka a montáž</t>
  </si>
  <si>
    <t>R-7690001</t>
  </si>
  <si>
    <t>Dávkovač tekutého mádla 350 ml nerez kartáčovaný</t>
  </si>
  <si>
    <t>R-7690002</t>
  </si>
  <si>
    <t>Zásobník papírových ručníků nerez kartáčovaný</t>
  </si>
  <si>
    <t>R-7690003</t>
  </si>
  <si>
    <t>Zásobník toaletního papíru nerez kartáčovaný</t>
  </si>
  <si>
    <t>R-7690004</t>
  </si>
  <si>
    <t>Nástěný toaletní kartáč nerez kartáčovaný</t>
  </si>
  <si>
    <t>R-7690005</t>
  </si>
  <si>
    <t>Odpadkový koš na papírové ručníky nerez kartáčovaný</t>
  </si>
  <si>
    <t>R-7690006</t>
  </si>
  <si>
    <t>Zásobník pro hygienické sáčky nerez kartáčovaný</t>
  </si>
  <si>
    <t>R-7690007</t>
  </si>
  <si>
    <t>Koš pro hygienický odpad nerez kartáčovaný</t>
  </si>
  <si>
    <t>R-7690008</t>
  </si>
  <si>
    <t>Přenosný hasící přístroj práškový 21A, dodávka a montáž</t>
  </si>
  <si>
    <t>R-7690009</t>
  </si>
  <si>
    <t>Informační systém PBŘ- označení únikové cesty, hasícího přístroje, evakuační plán apod.</t>
  </si>
  <si>
    <t>"pod keramickou dlažbu" 32   
"pod žulovou dlažbu" 2,8</t>
  </si>
  <si>
    <t>32*1,1 'Přepočtené koeficientem množství</t>
  </si>
  <si>
    <t>Montáž soklů</t>
  </si>
  <si>
    <t>R-58386200R</t>
  </si>
  <si>
    <t>sokl z keramických dlaždic včetně soklové lišty - nerezové kartáčované</t>
  </si>
  <si>
    <t>51*1,1 'Přepočtené koeficientem množství</t>
  </si>
  <si>
    <t>Podlahy z kamene</t>
  </si>
  <si>
    <t>772521250</t>
  </si>
  <si>
    <t>Kladení dlažby z kamene do lepidla z nejvýše dvou rozdílných druhů pravoúhlých desek nebo dlaždic ve skladbě se pravidelně opakujících, tl. přes 30 do 50 mm</t>
  </si>
  <si>
    <t>58381099</t>
  </si>
  <si>
    <t>deska dlažební leštěná žula tl 35mm</t>
  </si>
  <si>
    <t>2,8*1,04 'Přepočtené koeficientem množství</t>
  </si>
  <si>
    <t>(5,3+7,8+6,2+11,8)*2,6+(1*1,2*2)+(0,175*1,2*2)+(0,1175*1*2)-(4*0,8*2,02)</t>
  </si>
  <si>
    <t>78,651*1,1 'Přepočtené koeficientem množství</t>
  </si>
  <si>
    <t>781491011</t>
  </si>
  <si>
    <t>Montáž zrcadel plochy do 1 m2 lepených silikonovým tmelem na podkladní omítku</t>
  </si>
  <si>
    <t>0,6*0,9</t>
  </si>
  <si>
    <t>63465124</t>
  </si>
  <si>
    <t>zrcadlo koupelnové</t>
  </si>
  <si>
    <t>Dokončovací práce - obklady z kamene</t>
  </si>
  <si>
    <t>782132111</t>
  </si>
  <si>
    <t>Montáž obkladů stěn z tvrdých kamenů kladených do lepidla z nejvýše dvou rozdílných druhů pravoúhlých desek ve skladbě se pravidelně opakujících tl. do 25 mm</t>
  </si>
  <si>
    <t>28,5*0,6</t>
  </si>
  <si>
    <t>58382165</t>
  </si>
  <si>
    <t>deska obkladová žula tl 15mm</t>
  </si>
  <si>
    <t>17,1*1,05 'Přepočtené koeficientem množství</t>
  </si>
  <si>
    <t>783846523</t>
  </si>
  <si>
    <t>Antigraffiti preventivní nátěr omítek hladkých omítek hladkých, zrnitých tenkovrstvých nebo štukových trvalý pro opakované odstraňování graffiti v počtu do 100 cyklů</t>
  </si>
  <si>
    <t>140,53</t>
  </si>
  <si>
    <t>(12,8+7,8+8,9)*2,8-(0,9*2,02)-5*(0,8*2,02)-0,9*2,05+(5,6+9,9+4,1+3,3+1,7+3,8+2,4)</t>
  </si>
  <si>
    <t>"odečteno z výkresu č. 011 a 012" (10+10+7,8+7,8+0,9*4)*3,7</t>
  </si>
  <si>
    <t>145,04*60</t>
  </si>
  <si>
    <t>Elektroměrový rozvaděč RE</t>
  </si>
  <si>
    <t>Oceloplechový, nástěnný, s dveřmi; Přístrojová náplň dle výkresové části PD</t>
  </si>
  <si>
    <t>Hlavní rozvaděč objektu Rz</t>
  </si>
  <si>
    <t>Podružný rozvaděč Rzv</t>
  </si>
  <si>
    <t>K: Přisazené LED svítidlo, opálový PMMA difozor, světelný tok ze svítidla 1000lm, příkon svítidla 8W, náhradní teplota chromatičnosti 4000K, index podání barev Ra&gt;80, L80 50000hod při teplotě 25°C, tě</t>
  </si>
  <si>
    <t>leso svítidla z hliníku, IP44 při nástěnné montáži, s elektronickým předřadníkem, certifikace CE  
~</t>
  </si>
  <si>
    <t>Kabel CYKY 4x10, kompletní dodávka</t>
  </si>
  <si>
    <t>Kabel CYKY 4x6, kompletní dodávka</t>
  </si>
  <si>
    <t>Kabelová chránička Ć 63/52, kompletní dodávka</t>
  </si>
  <si>
    <t>Dvoužilový topný kabel s ochranným opletením a jedním studeným přípojovacím koncem o délce 2,5 m - odporový topný kabel pro podlahové topení se stálým výkonem 20 W/m - 18m, 355W</t>
  </si>
  <si>
    <t>Dvoužilový topný kabel s ochranným opletením a jedním studeným přípojovacím koncem o délce 2,5 m - odporový topný kabel pro podlahové topení se stálým výkonem 20 W/m - 28m/575W</t>
  </si>
  <si>
    <t>Dvoužilový topný kabel s ochranným opletením a jedním studeným přípojovacím koncem o délce 2,5 m - odporový topný kabel pro podlahové topení se stálým výkonem 20 W/m - 86m, 1710W</t>
  </si>
  <si>
    <t>R-VYT-004</t>
  </si>
  <si>
    <t>Dvoužilový topný kabel s ochranným opletením a jedním studeným přípojovacím koncem o délce 2,5 m - odporový topný kabel pro podlahové topení se stálým výkonem 10 W/m - 30m, 305W</t>
  </si>
  <si>
    <t>R-VYT-005</t>
  </si>
  <si>
    <t>Dvoužilový topný kabel s ochranným opletením a jedním studeným přípojovacím koncem o délce 2,5 m - odporový topný kabel pro podlahové topení se stálým výkonem 10 W/m - 10m, 100W</t>
  </si>
  <si>
    <t>Samoregulační topný kabel pro podlahové topení. Výkon: cca 5-15W/m, 230V</t>
  </si>
  <si>
    <t>spojka+koncovka</t>
  </si>
  <si>
    <t>termostat s týdenním programem</t>
  </si>
  <si>
    <t>R-VYT-009</t>
  </si>
  <si>
    <t>kotvící materál</t>
  </si>
  <si>
    <t>R-VYT-010</t>
  </si>
  <si>
    <t>hliníková separační folie</t>
  </si>
  <si>
    <t>R-VYT-011</t>
  </si>
  <si>
    <t>nástěnný infrapanel - povrch:kalené bezpečnostní sklo (sklo bílé), nerezová hrazda na ručníky, 560 W, 230 V/50 Hz, 22 kg, 162x44x1,9 cm, hrazda na ričníky: 53x10 cm</t>
  </si>
  <si>
    <t>R-VYT-012</t>
  </si>
  <si>
    <t>programovatelný termostat k nástěnnému infarapanelu</t>
  </si>
  <si>
    <t>R-VYT-013</t>
  </si>
  <si>
    <t>montáž</t>
  </si>
  <si>
    <t>R-VYT-014</t>
  </si>
  <si>
    <t>R-VYT-015</t>
  </si>
  <si>
    <t>Odtahový ventilátor s EC motorem, Vo=355m3/h, dp=150Pa, Ne=109W, 0,8A, 230V, např. RM 160 Ecowatt nebo rovnocenný</t>
  </si>
  <si>
    <t>Regulační klapka na servopohon d160</t>
  </si>
  <si>
    <t>Tlumič hluku na potrubí d200, délka 600 mm</t>
  </si>
  <si>
    <t>Odvodní vyústka 325x75, jednořadá s regulací typu R1</t>
  </si>
  <si>
    <t>Odvodní vyústka 625x75, jednořadá s regulací typu R1</t>
  </si>
  <si>
    <t>Kruhová mřížka s regulací d160</t>
  </si>
  <si>
    <t>Vestavná digestoř (šxh = 600x300), Vo=350m3/h, 230V, jištění 10A</t>
  </si>
  <si>
    <t>Zpětná klapka mechanická d150</t>
  </si>
  <si>
    <t>Vinuté potrubí SPIRO, d=150, materiál pozinkovaný plech</t>
  </si>
  <si>
    <t>R-3.1a</t>
  </si>
  <si>
    <t>Venkovní kondenzační jednotka např. RAV-GM561 ATP-E; Ne=1,69 kW, 7,78A, 230V včetně RBC-FDP3-MODbus, nebo rovnocenná</t>
  </si>
  <si>
    <t>R-3.1b</t>
  </si>
  <si>
    <t>Nástěnná chladicí jednotka; Qch=5 kW, Qt=5,3 kW např. RAV-RM561 KRTP-E nebo rovnocenná, včetně kabelového ovladače, dodávka včetně prokabelování</t>
  </si>
  <si>
    <t>odpadbí potrubí DN 100 KG systém</t>
  </si>
  <si>
    <t>vodovodní potrubí DN 32 z PE</t>
  </si>
  <si>
    <t>elektrický tlakový ohřívač vody 160l (230V; 2,2kW)</t>
  </si>
  <si>
    <t>vyhřívaný střešní vtok DN 100</t>
  </si>
  <si>
    <t xml:space="preserve">  SO 06-41-01</t>
  </si>
  <si>
    <t>Zastřešení nástupišť a čekárny, ŽST Kladno</t>
  </si>
  <si>
    <t>SO 06-41-01</t>
  </si>
  <si>
    <t>131251100</t>
  </si>
  <si>
    <t>Hloubení jam nezapažených v hornině třídy těžitelnosti I, skupiny 3 objem do 20 m3 strojně</t>
  </si>
  <si>
    <t>"P1" 26*4,75*4,75*1,1  
"P2" 14*4,5*4,5*1,1  
"P3" 6*3,75*3,75*1,1  
Součet 1049,95</t>
  </si>
  <si>
    <t>167151101</t>
  </si>
  <si>
    <t>Nakládání výkopku z hornin třídy těžitelnosti I, skupiny 1 až 3 do 100 m3</t>
  </si>
  <si>
    <t>1049,951-302,5-58,25</t>
  </si>
  <si>
    <t>213211111</t>
  </si>
  <si>
    <t>PŘEHUTNĚNÍ ZÁKLADOVÉ SPÁRY PO PROVEDENÍ VÝKOPU, 100%PS</t>
  </si>
  <si>
    <t>"P1" 26*3,75*3,75  
"P2" 14*3,5*3,5  
"P3" 6*2,75*2,75  
Součet 582,5</t>
  </si>
  <si>
    <t>275322611</t>
  </si>
  <si>
    <t>Základové patky ze ŽB se zvýšenými nároky na prostředí tř. C 30/37</t>
  </si>
  <si>
    <t>XC4 XD1 XF2</t>
  </si>
  <si>
    <t>"P1" 26*2,75*2,75*1  
"P2" 14*2,5*2,5*1  
"P3" 6*1,75*1,75*1  
Součet 302,5</t>
  </si>
  <si>
    <t>275351121</t>
  </si>
  <si>
    <t>Zřízení bednění základových patek</t>
  </si>
  <si>
    <t>"P1" 26*4*2,75*1  
"P2" 14*4*2,5*1  
"P3" 6*4*1,75*1  
Součet 468</t>
  </si>
  <si>
    <t>275351122</t>
  </si>
  <si>
    <t>Odstranění bednění základových patek</t>
  </si>
  <si>
    <t>Výztuž základových patek betonářskou ocelí 10 505 (R)</t>
  </si>
  <si>
    <t>"P1" 23,329  
"P2" 10,773  
"P3" 2,653  
Součet 36,755</t>
  </si>
  <si>
    <t>R201</t>
  </si>
  <si>
    <t>Kotevní ocelové prvky do betonu patek prvky pro následnou montáž sloupů zastřešení</t>
  </si>
  <si>
    <t>283001</t>
  </si>
  <si>
    <t>profil těsnící z pěnového polyetylénu, lehčený PE s uzavřenými dutinkami</t>
  </si>
  <si>
    <t>712363072</t>
  </si>
  <si>
    <t>Provedení povlakové krytiny střech do 10° vytvořením spoje 2 pásů fólií PIB lepící páskou</t>
  </si>
  <si>
    <t>"nástupiště 1" 577  
"nástupiště 2" 562  
"nástupiště 3" 547  
Součet 1686</t>
  </si>
  <si>
    <t>721173736</t>
  </si>
  <si>
    <t>Potrubí kanalizační z PE dešťové DN 100</t>
  </si>
  <si>
    <t>Včetně kolen a odboček.</t>
  </si>
  <si>
    <t>R7212391</t>
  </si>
  <si>
    <t>Připojení střešního vtoku k svislému odtoku do DN 160 včetně utěsnění</t>
  </si>
  <si>
    <t>R7212491</t>
  </si>
  <si>
    <t>Připojení svislého odtoku k ležatému vedení z PP DN do 110</t>
  </si>
  <si>
    <t>Elektroinstalace - úložné konstrukce</t>
  </si>
  <si>
    <t>345001</t>
  </si>
  <si>
    <t>žlab kabelový nerezový mřížový 100/50</t>
  </si>
  <si>
    <t>345002</t>
  </si>
  <si>
    <t>žlab kabelový nerezový mřížový 150/50</t>
  </si>
  <si>
    <t>741910412</t>
  </si>
  <si>
    <t>Montáž žlab kovový šířky do 100 mm bez víka</t>
  </si>
  <si>
    <t>"nástupiště 1" 424  
"nástupiště 2" 553  
"nástupiště 3" 535  
Součet 1512</t>
  </si>
  <si>
    <t>741910414</t>
  </si>
  <si>
    <t>Montáž žlab kovový šířky do 250 mm bez víka</t>
  </si>
  <si>
    <t>"nástupiště 1" 0  
"nástupiště 2" 165  
"nástupiště 3" 159  
Součet 324</t>
  </si>
  <si>
    <t>764212606</t>
  </si>
  <si>
    <t>Oplechování úžlabí z Pz s povrchovou úpravou rš 500 mm</t>
  </si>
  <si>
    <t>"nástupiště 1" 6  
"nástupiště 2" 6  
"nástupiště 3" 6  
Součet 18</t>
  </si>
  <si>
    <t>764311606</t>
  </si>
  <si>
    <t>Lemování rovných zdí střech s krytinou prejzovou nebo vlnitou z Pz s povrchovou úpravou rš 500 mm</t>
  </si>
  <si>
    <t>"nástupiště 1" 4/0,5  
"nástupiště 2" 9/0,5  
"nástupiště 3" 8/0,5  
Součet 42</t>
  </si>
  <si>
    <t>764311607</t>
  </si>
  <si>
    <t>Lemování rovných zdí střech s krytinou prejzovou nebo vlnitou z Pz s povrchovou úpravou rš 670 mm</t>
  </si>
  <si>
    <t>"nástupiště 1" 15  
"nástupiště 2" 16  
"nástupiště 3" 16  
Součet 47</t>
  </si>
  <si>
    <t>764314612</t>
  </si>
  <si>
    <t>Lemování prostupů střech s krytinou skládanou nebo plechovou bez lišty z Pz s povrchovou úpravou</t>
  </si>
  <si>
    <t>"nástupiště 1" 4  
"nástupiště 2" 6  
"nástupiště 3" 6  
Součet 16</t>
  </si>
  <si>
    <t>R7642244</t>
  </si>
  <si>
    <t>Oplechování horních ploch a nadezdívek (atik) vč. rohů z Al plechu mechanicky kotvené rš 500 mm tl. 2mm, metalický lak</t>
  </si>
  <si>
    <t>"nástupiště 1" 302  
"nástupiště 2" 301  
"nástupiště 3" 292  
Součet 895</t>
  </si>
  <si>
    <t>R7645116</t>
  </si>
  <si>
    <t>Příplatek za pracnost při vytvoření hrdel v žlabu z Pz s povrchovou úpravou pr. 100 mm</t>
  </si>
  <si>
    <t>R7645151</t>
  </si>
  <si>
    <t>Ochranný koš proti naplaveninám do svodu DN100, nerez</t>
  </si>
  <si>
    <t>"nástupiště 1" 16  
"nástupiště 2" 16  
"nástupiště 3" 16  
Součet 48</t>
  </si>
  <si>
    <t>R7645154</t>
  </si>
  <si>
    <t>Žlaby mezistřešní nebo zaatikové uložené v lůžku z Pz plechu rš 1060 mm, tl. 1,5mm, svařený do kazety</t>
  </si>
  <si>
    <t>"nástupiště 1" 140  
"nástupiště 2" 136  
"nástupiště 3" 132  
Součet 408</t>
  </si>
  <si>
    <t>553001</t>
  </si>
  <si>
    <t>panel kompozitní s minerálním jádrem Al, požární klasifikace b-s d0 tl. 4mm, RAL 7044 vč. dodávky a montáže zavěšené konstrukce a podkladního roštu</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</si>
  <si>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</si>
  <si>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3933*1,05 "Přepočtené koeficientem množství</t>
  </si>
  <si>
    <t>767415521</t>
  </si>
  <si>
    <t>Montáž obkladu z hliník. kompozitních panelů podhledů skryté uchycení budov v do 6 m</t>
  </si>
  <si>
    <t>Cena zahrnuje i pomocné práce pro ostatní prvky - výřezy pro zapuštěná svítidla, prostupy pro kotevní prvky (např. návěstidla, hodiny, informační cedule) apod.</t>
  </si>
  <si>
    <t>"nástupiště 1" 995  
"nástupiště 2" 1513  
"nástupiště 3" 1425  
Součet 3933</t>
  </si>
  <si>
    <t>R767880</t>
  </si>
  <si>
    <t>D+M obkladu sloupů z hliníkového plechu tl. 3 mm vč. podkonstrukce</t>
  </si>
  <si>
    <t>Připevnění pohledovými nerez šrouby/nýty. Metalický lak.</t>
  </si>
  <si>
    <t>"nástupiště 1" 175  
"nástupiště 2" 221  
"nástupiště 3" 221  
Součet 617</t>
  </si>
  <si>
    <t>R74972</t>
  </si>
  <si>
    <t>ODDĚLENÍ ELEKTROVODIVÉ KONSTRUKCÍ DILAT.MEZEROU 50MM</t>
  </si>
  <si>
    <t>"nástupiště 1" 6  
"nástupiště 2" 9  
"nástupiště 3" 9  
Součet 24</t>
  </si>
  <si>
    <t>R76411</t>
  </si>
  <si>
    <t>KRYTINA STŘECH Z POZINK PLECHU, VČ. BAREVNÉHO LAKU A ANTIKONDEZAČNÍHO ROUNA</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</si>
  <si>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 "</t>
  </si>
  <si>
    <t>"viz výkaz prvků OK" 3022  
"ztratné, přesahy" 604,4  
Součet 3626,4</t>
  </si>
  <si>
    <t>R95101</t>
  </si>
  <si>
    <t>DODÁVKA A MONTÁŽ OCELOVÉ KONSTRUKCE ZASTŘEŠENÍ VČ. ZINKOVÁNÍ PONOREM A ANTIKOROZNÍHO NÁTĚRU</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</si>
  <si>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  
4. Specifikace viz projekt statiky.</t>
  </si>
  <si>
    <t>"viz výkaz prvků OK A1-A84" 159,888  
Mezisoučet 159.888  
"25% prořez, ztratné, sváry, spoj. a kotev. materiál" 40,966  
Součet 200,854</t>
  </si>
  <si>
    <t>"P1" 26*4,75*4,75*1,1  
"P2" 14*4,5*4,5*1,1  
"P3" 6*3,75*3,75*1,1  
Součet 1049,95  
1049,951*1,7 "Přepočtené koeficientem množství</t>
  </si>
  <si>
    <t>EL</t>
  </si>
  <si>
    <t>Zařízení silnoproudé elektrotechniky</t>
  </si>
  <si>
    <t>R740-1.1</t>
  </si>
  <si>
    <t>Zapustěný LED downlight 10,9W, ?=1150lm, Tc=3000K, Ra&gt;80, elektronický předřadník, IP54</t>
  </si>
  <si>
    <t>R740-2.1</t>
  </si>
  <si>
    <t>Kabel CYKY-O 4x4, kompletní dodávka</t>
  </si>
  <si>
    <t>R740-2.2</t>
  </si>
  <si>
    <t>Kabel CYKY-O 2x2,5, kompletní dodávka</t>
  </si>
  <si>
    <t>R740-2.3</t>
  </si>
  <si>
    <t>Ukončení dvou až pětižilového kabelu od 4 do 16mm2</t>
  </si>
  <si>
    <t>R740-2.4</t>
  </si>
  <si>
    <t>Ukončení dvou až pětižilového kabelu do 2,5mm2</t>
  </si>
  <si>
    <t>R740-2.5</t>
  </si>
  <si>
    <t>R740-3.1</t>
  </si>
  <si>
    <t>Uložení kabelu CYKY-O 4x4 do kabelového žlabu</t>
  </si>
  <si>
    <t>R740-3.2</t>
  </si>
  <si>
    <t>Uložení kabelu CYKY-O 2x2,5 do kabelového žlabu</t>
  </si>
  <si>
    <t>R740-3.3</t>
  </si>
  <si>
    <t>Rozbočovací instalační krabice, vyšší krytí min. IP44 vč. přůchodek se svorkami 3-f do 10mm2, kompletní dodávka</t>
  </si>
  <si>
    <t>R740-4.1</t>
  </si>
  <si>
    <t>R740-4.2</t>
  </si>
  <si>
    <t>Kompletace a oživení</t>
  </si>
  <si>
    <t>SOUBOR</t>
  </si>
  <si>
    <t>R740-4.3</t>
  </si>
  <si>
    <t>Komplexní provozní zkoušky</t>
  </si>
  <si>
    <t>R740-5.4</t>
  </si>
  <si>
    <t xml:space="preserve">  SO 06-42-01</t>
  </si>
  <si>
    <t>Drobná architektura, ŽST Kladno</t>
  </si>
  <si>
    <t>SO 06-42-01</t>
  </si>
  <si>
    <t>Základové patky přístřešku jízdních kol, C20/25 18ks základových patek 500x500x1000mm  
Základové patky přístřešku BUS, C20/25 18ks základových patek 500x500x1000mm  
Základové patky vitríny, C20/25 12ks základových patek 400x400x400mm  
Základové patky konstrukce závětří, C20/25 12ks základových patek 500x500x600mm  
Základové patky konstrukce kontejnerů, C20/25 15ks základových patek 500x500x600mm  
Lavička 400x400x400 77 ks  
Koš 400x1000x400mm 16ks</t>
  </si>
  <si>
    <t>R7401</t>
  </si>
  <si>
    <t>SVÍTIDLO OSVĚTLENÍ NÁSTUPIŠTĚ (10,9 W)</t>
  </si>
  <si>
    <t>podrobná specifikace svítidla dle projektové dokumentace</t>
  </si>
  <si>
    <t>R93723</t>
  </si>
  <si>
    <t>MOBILIÁŘ - KOŠE NA ODPADKY OCELOVÉ</t>
  </si>
  <si>
    <t>odpadkový koš = sestava 3 nádob, ocelová konstrukce pozinkovaná s práškovým vypalovaným lakem dle RAL, včetně založení na betonový základ 400x1000x400mm se skrytým kotvením pod dlažbu</t>
  </si>
  <si>
    <t>Položka zahrnuje:  
- montáž, osazení a dodávku kompletního zařízení, předepsaného zadávací dokumentací  
- mimostavništní a vnitrostaveništní dopravu  
- nezbytné zemní práce a základové konstrukce  
- předepsanou povrchovou úpravu (nátěry a pod.)  
Pozn.: materiál uvedený v textu představuje rozhodující podíl ve výrobku</t>
  </si>
  <si>
    <t>93753</t>
  </si>
  <si>
    <t>MOBILIÁŘ - KOVOVÉ LAVIČKY</t>
  </si>
  <si>
    <t>lavička 50x50cm, ocelová konstrukce pozinkovaná s práškovým vypalovaným lakem dle RAL, včetně založení na betonový základ 400x400x400mm se skrytým kotvením pod dlažbu</t>
  </si>
  <si>
    <t>R93767</t>
  </si>
  <si>
    <t>MOBILIÁŘ - PŘÍSTŘEŠKY PRO JÍZDNÍ KOLA</t>
  </si>
  <si>
    <t>přístřešek na jízdní kola 12,9 x 2,4 m, pro 28 kol, včetně integrovaného osvětlení, ocelová konstrukce pozinkovaná s práškovým vypalovaným lakem dle RAL, opláštění sklem, včetně založení na betonový základ 14 ks (400x400x400mm) se skrytým kotvením pod dlažbu, součástí konstrukce jsou i držáky kol</t>
  </si>
  <si>
    <t>93767</t>
  </si>
  <si>
    <t>MOBILIÁŘ - PŘÍSTŘEŠKY PRO ZASTÁVKY VEŘEJNÉ DOPRAVY</t>
  </si>
  <si>
    <t>zastávkový přístřešek BUS, 1,7x4,2 m, včetně integrovaného osvětlení a lavičky, ocelová konstrukce pozinkovaná s práškovým vypalovaným lakem dle RAL, opláštění sklem, střecha z plechu</t>
  </si>
  <si>
    <t>R9376701</t>
  </si>
  <si>
    <t>MOBILIÁŘ - VITRÍNY</t>
  </si>
  <si>
    <t>Oboustranná prosklená vitrína šířky 1,86 m výšky 2,225 m s osvětlením, ocelová konstrukce pozink. s práškovým vypalovaným</t>
  </si>
  <si>
    <t>R9376702</t>
  </si>
  <si>
    <t>MOBILIÁŘ - PROSKLENÉ ZÁVĚTŘÍ</t>
  </si>
  <si>
    <t>Konstrukce proskleného závětří z bezpečnostního vrstvenného skla se sítotiskem, ocelová konstrukce pozink. s práškovým vypalovaným lakem</t>
  </si>
  <si>
    <t>(2,8+1,49+2,8)*2,19*2</t>
  </si>
  <si>
    <t>R9376703</t>
  </si>
  <si>
    <t>MOBILIÁŘ - OHRAZENÍ KONTEJNERŮ</t>
  </si>
  <si>
    <t>Ohrazení kontejnerů 3,5x1,45 m výšky 1,7 m, ocelová konstrukce pozink. s práškovým vypalovaným lakem</t>
  </si>
  <si>
    <t xml:space="preserve">  SO 06-43-03</t>
  </si>
  <si>
    <t>Oplocení areálu a zpevnění plochy areálu Izomatu</t>
  </si>
  <si>
    <t>SO 06-43-03</t>
  </si>
  <si>
    <t>4,992*1,8</t>
  </si>
  <si>
    <t>rozměr 1x patka - 0,4x0,4x0,8 m = 0,128 m3, 39x patka</t>
  </si>
  <si>
    <t>ŽÁROVÝ POZINK, 60x60x1,5 mm, VÝŠKA-2,1 m</t>
  </si>
  <si>
    <t>ŽÁROVÝ POZINK, 60x60x1,5 mm, VÝŠKA-2,6 m</t>
  </si>
  <si>
    <t>Plocha=1470,5 m2, obnova zpevnění plochy areálu</t>
  </si>
  <si>
    <t>ŽÁROVÝ POZINK, PRŮMĚR DRÁTU 5/2x6 mm, VELIKOST OKA 50x200 mm</t>
  </si>
  <si>
    <t>91x plotový dílec</t>
  </si>
  <si>
    <t xml:space="preserve">  SO 06-46-01</t>
  </si>
  <si>
    <t>Orientační systém, ŽST Kladno</t>
  </si>
  <si>
    <t>SO 06-46-01</t>
  </si>
  <si>
    <t>R-923711R</t>
  </si>
  <si>
    <t>TABULE "NÁZEV STANICE" DLE TNŽ 73 6390 - PROSVĚTLENÁ</t>
  </si>
  <si>
    <t>dle PD SO 06-46-01</t>
  </si>
  <si>
    <t>TABULE "NÁZEV STANICE" DLE TNŽ 73 6390</t>
  </si>
  <si>
    <t>R-923731R</t>
  </si>
  <si>
    <t>OSTATNÍ TABULE S PIKTOGRAMY NA NÁSTUPIŠTI A PŘÍSTUPECH DLE SMĚRNICE SŽDC č.118</t>
  </si>
  <si>
    <t>R-923002R</t>
  </si>
  <si>
    <t>OHM - ORIENTAČNÍ HLASOVÝ MAJÁČEK VČ NAHRÁNÍ FRÁZÍ A VLASTNÍHO UPEVNĚNÍ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</si>
  <si>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</si>
  <si>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R-923003R</t>
  </si>
  <si>
    <t>HMATNÝ ŠTÍTEK - TEXT V BRAILLOVĚ PÍSMU NA AL. PLECHU VČ UPEVNĚNÍ</t>
  </si>
  <si>
    <t>1. Položka obsahuje:  
 – dodávku a montáž štítku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</si>
  <si>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R-923004R</t>
  </si>
  <si>
    <t>PROSVĚTLENÉ LOGO SŽ A PÍSMENA NÁZVU „KLADNO“</t>
  </si>
  <si>
    <t>1. Položka obsahuje:  
 – dodávku a montáž prosvětleného loga v příslušném provedení na sloupek, popř. jinou podpůrnou konstrukci včetně upevňovacího a pomocného materiálu  
 – protikorozní úpravu, není-li tato provedena již z výroby nebo daná vlastnostmi použitého materiálu  
 – odrazky nebo retroreflexní fólie  
 - elektroinstalaci  
 – nosnou konstrukci, např. sloupek, konzolu apod. včetně základu a zemních prácí  
2. Položka neobsahuje:  
3. Způsob měření:  
Udává se počet kusů kompletní konstrukce nebo práce.</t>
  </si>
  <si>
    <t>R-741155R</t>
  </si>
  <si>
    <t>RELIÉFNÍ ŠTÍTEK - text v prismatickém a Braillově písmu s ozn. sektorů na nástupišti vč upevnění</t>
  </si>
  <si>
    <t xml:space="preserve">  SO 07-40-02</t>
  </si>
  <si>
    <t>Úpr.stáv. budovy na technologickou, zast. Kladno město</t>
  </si>
  <si>
    <t>SO 07-40-02</t>
  </si>
  <si>
    <t>(39,6+6,84+2,56+7,5+3,0+2,1+3,8+79,3+11,5+1,7)ZDIVO+14,5(omítky) x 1,8t/m3</t>
  </si>
  <si>
    <t>(12,3+25+13+13+6,5+32,5+4)x2,5T/m3</t>
  </si>
  <si>
    <t>39,15x0,5t/m3</t>
  </si>
  <si>
    <t>DLE PRŮZKUMU PŘÍTOMNOSTI AZBESTU - PRAVDĚPODOBNÁ HODNOTA</t>
  </si>
  <si>
    <t>132834</t>
  </si>
  <si>
    <t>HLOUBENÍ RÝH ŠÍŘ DO 2M PAŽ I NEPAŽ TŘ. II, ODVOZ DO 5KM</t>
  </si>
  <si>
    <t>PRO ANGL.DVORKY 60,5+PRO ZÁKLADY PŘÍSTAVBY 12,6+PRO PODLAHU PŘÍSTAVBY4,9+ODKOPÁNÍ KOLEM OBJEKTU 24,3</t>
  </si>
  <si>
    <t>113184</t>
  </si>
  <si>
    <t>ODSTRANĚNÍ KRYTU ZPEVNĚNÝCH PLOCH Z DLAŽDIC, ODVOZ DO 5KM</t>
  </si>
  <si>
    <t>5,7x4,8x0,1</t>
  </si>
  <si>
    <t>113434</t>
  </si>
  <si>
    <t>ODSTRAN KRYTU ZPEVNĚNÝCH PLOCH S ASFALT POJIVEM VČET PODKLADU, ODVOZ DO 5KM</t>
  </si>
  <si>
    <t>ODMĚŘENO DIGITÁLNĚ Z VÝKRESU</t>
  </si>
  <si>
    <t>ZEMINA URČENA K ZÁSYPU PO DEMOLICI WC</t>
  </si>
  <si>
    <t>133834</t>
  </si>
  <si>
    <t>HLOUBENÍ ŠACHET ZAPAŽ I NEPAŽ TŘ. II, ODVOZ DO 5KM</t>
  </si>
  <si>
    <t>2x2x1,2x3ks</t>
  </si>
  <si>
    <t>136834</t>
  </si>
  <si>
    <t>VYKOP V UZAVŘ PROSTORÁCH A POD ZÁKLADY TŘ. II ODVOZ DO 5KM</t>
  </si>
  <si>
    <t>0,3x0,3x0,6x5ks patek sloupů</t>
  </si>
  <si>
    <t>(18+18+9+9)x0,45x1,0</t>
  </si>
  <si>
    <t>(4,86+1,7+1,7+1,7+2,4+16)x0,15</t>
  </si>
  <si>
    <t>PATKY SLOUPŮ 0,3+PASY 9,0+KABEL.KANAL 1,2</t>
  </si>
  <si>
    <t>OBET.KABEL.ŠACHET</t>
  </si>
  <si>
    <t>31116</t>
  </si>
  <si>
    <t>ZDI A STĚNY PODPĚR A VOLNÉ Z DÍLCŮ KERAMIC</t>
  </si>
  <si>
    <t>DOZDÍVKY NOSNÝCH STĚN 16,0+NADEZDÍVKY NOSNÝCH STĚN 10,8+PŘÍSTAVBA 23,4+SOKL 1,0</t>
  </si>
  <si>
    <t>34216</t>
  </si>
  <si>
    <t>STĚNY A PŘÍČKY VÝPLŇ A ODDĚL Z DÍLCŮ KERAMICKÝCH</t>
  </si>
  <si>
    <t>DOZDÍVKY 2,0+NADEZDÍVKY 3,0+PŘÍČKY 4,8</t>
  </si>
  <si>
    <t>34223</t>
  </si>
  <si>
    <t>STĚNY A PŘÍČKY VÝPLŇ A ODDĚL Z CIHEL PÁLENÝCH</t>
  </si>
  <si>
    <t>(0,9+0,9+2,6+0,6+0,6+1,5+1,5+2,7)x0,3x3,6</t>
  </si>
  <si>
    <t>34623</t>
  </si>
  <si>
    <t>IZOLAČNÍ PŘIZDÍVKY Z CIHEL PÁLENÝCH</t>
  </si>
  <si>
    <t>(1,0x0,08)+(1x0,08)+(1x0,08)x(1x0,08)+(2x0,08)+(1,5x0,08)+(1,5x0,08)+(2,1x0,08))x3,5</t>
  </si>
  <si>
    <t>R301</t>
  </si>
  <si>
    <t>KERAMICKÉ PŘEKLADY</t>
  </si>
  <si>
    <t>411126</t>
  </si>
  <si>
    <t>STROPY Z DÍLCŮ ŽELEZOBET DO C40/50</t>
  </si>
  <si>
    <t>411325</t>
  </si>
  <si>
    <t>STROPY ZE ŽELEZOBETONU DO C30/37</t>
  </si>
  <si>
    <t>PODBET.PANELŮ 33,75+VĚNCE A ZÁLIVKA 17,0</t>
  </si>
  <si>
    <t>411365</t>
  </si>
  <si>
    <t>VÝZTUŽ STROPŮ Z BETONÁŘSKÉ OCELI 10505, B500B</t>
  </si>
  <si>
    <t>41317</t>
  </si>
  <si>
    <t>STROPNÍ NOSNÍKY Z VÁLCOVANÝCH NOSNÍKŮ</t>
  </si>
  <si>
    <t>45734</t>
  </si>
  <si>
    <t>VYROVNÁVACÍ A SPÁD BETON ZVLÁŠTNÍ (PLASTBETON)</t>
  </si>
  <si>
    <t>NIVEL.STĚRKA 18m2+PUR STĚRKA 95m2+</t>
  </si>
  <si>
    <t>Úpravy povrchů, podlahy</t>
  </si>
  <si>
    <t>61144</t>
  </si>
  <si>
    <t>ÚPRAVY POVRCHŮ VNITŘ STROPŮ OMÍTKOU ŠTUKOVOU</t>
  </si>
  <si>
    <t>112,6+95</t>
  </si>
  <si>
    <t>61244</t>
  </si>
  <si>
    <t>ÚPRAVY POVRCHŮ VNITŘ SCHODIŠŤ KONSTR OMÍTKOU ŠTUKOVOU</t>
  </si>
  <si>
    <t>68x3,5+31,2x3,5+10,8x3,5+68x2,95+46,8x2,95+10+15,6x3,5+17,6x3,5</t>
  </si>
  <si>
    <t>62442</t>
  </si>
  <si>
    <t>ÚPRAVA POVRCHŮ VNĚJŠ KONSTR ZDĚNÝCH OMÍTKOU VÁP, VÁPCEM</t>
  </si>
  <si>
    <t>53,2x4,4</t>
  </si>
  <si>
    <t>62447</t>
  </si>
  <si>
    <t>ÚPRAVA POVRCHŮ VNĚJŠ KONSTR ZDĚNÝCH OMÍT Z MALTY ZVLÁŠTNÍ</t>
  </si>
  <si>
    <t>53,2x0,2</t>
  </si>
  <si>
    <t>631323</t>
  </si>
  <si>
    <t>MAZANINA ZE ŽELEZOBETONU DO C16/20</t>
  </si>
  <si>
    <t>95m2+18m2+30m2+95m2</t>
  </si>
  <si>
    <t>631366</t>
  </si>
  <si>
    <t>VÝZTUŽ MAZANIN Z KARI SÍTÍ</t>
  </si>
  <si>
    <t>641321</t>
  </si>
  <si>
    <t>OKNA KOMPLETNÍ PLASTOVÁ DVOJITÁ JEDNOKŘÍDLÁ</t>
  </si>
  <si>
    <t>1x1,0/0,6+2x0,9/0,6</t>
  </si>
  <si>
    <t>900/2100+500 4ks</t>
  </si>
  <si>
    <t>900/2100 1ks+900/2100 1ks+800/2100 2ks+600/1970 2ks+800+800/2100+500 EI30 1ks+800/2100+500 EW30 2ks+900/1970 EW30 1ks+900/1970 EW30 1ks+800/1970 EW15 1ks</t>
  </si>
  <si>
    <t>64815</t>
  </si>
  <si>
    <t>PARAPETNÍ DESKY Z DÍLCŮ Z PLAST HMOT</t>
  </si>
  <si>
    <t>702413</t>
  </si>
  <si>
    <t>KABELOVÝ PROSTUP DO OBJEKTU PŘES ZÁKLAD ZDĚNÝ SVĚTLÉ ŠÍŘKY PŘES 200 MM</t>
  </si>
  <si>
    <t>702423</t>
  </si>
  <si>
    <t>KABELOVÝ PROSTUP DO OBJEKTU PŘES ZÁKLAD BETONOVÝ SVĚTLÉ ŠÍŘKY PŘES 200 MM</t>
  </si>
  <si>
    <t>24,3penetrace+95stěrka+penetrace61</t>
  </si>
  <si>
    <t>48,6+61</t>
  </si>
  <si>
    <t>160+18+320</t>
  </si>
  <si>
    <t>76425</t>
  </si>
  <si>
    <t>OPLECHOVÁNÍ A LEMOVÁNÍ KONSTR Z TITANZINK PLECHU</t>
  </si>
  <si>
    <t>764452</t>
  </si>
  <si>
    <t>ŽLABY Z TITANZINK PLECHU RŠ DO 330MM</t>
  </si>
  <si>
    <t>764555</t>
  </si>
  <si>
    <t>ODPAD TROUBY KRUH (ČTVERC) Z TITANZINK PLECHU DN DO 200MM</t>
  </si>
  <si>
    <t>77104</t>
  </si>
  <si>
    <t>PODLAHY Z HUTNÝCH DLAŽDIC (I POLOHUT)</t>
  </si>
  <si>
    <t>VIZ TABULKY MÍSTNOSTÍ</t>
  </si>
  <si>
    <t>773221</t>
  </si>
  <si>
    <t>PODLAHY Z EPOXIDOVÉHO PLASTBETONU</t>
  </si>
  <si>
    <t>77522</t>
  </si>
  <si>
    <t>PODLAHY POVLAKOVÉ Z PLASTŮ (PVC)</t>
  </si>
  <si>
    <t>77101</t>
  </si>
  <si>
    <t>PODLAHY Z PÓROVINOVÝCH DLAŽDIC</t>
  </si>
  <si>
    <t>78171</t>
  </si>
  <si>
    <t>OBKLADY STĚN Z PÓROVINOVÝCH DLAŽDIC</t>
  </si>
  <si>
    <t>78444</t>
  </si>
  <si>
    <t>MALBY POVRCHŮ LATEXOVÉ</t>
  </si>
  <si>
    <t>R701</t>
  </si>
  <si>
    <t>STŘEŠNÍ HYDROIZOLACE PVC FOLIE B ROOF t2, TL.1,5mm, MECH.KOTVENÁ</t>
  </si>
  <si>
    <t>R702</t>
  </si>
  <si>
    <t>VEGETAČNÍ PŘEDPĚSTOVANÁ ROHOŽ TL.25mm</t>
  </si>
  <si>
    <t>R703</t>
  </si>
  <si>
    <t>SUBSTRÁT TL.80mm</t>
  </si>
  <si>
    <t>R704</t>
  </si>
  <si>
    <t>NOPOVÁ FOLIE TL.20mm</t>
  </si>
  <si>
    <t>86734</t>
  </si>
  <si>
    <t>CHRÁNIČKY Z TRUB OCELOVÝCH PODÉLNĚ PŮLENÝCH DN DO 200MM</t>
  </si>
  <si>
    <t>8988E</t>
  </si>
  <si>
    <t>KABELOVÉ KOMORY Z PLASTICKÝCH HMOT, UŽITNÝ OBJEM DO 1,3M3</t>
  </si>
  <si>
    <t>89911K</t>
  </si>
  <si>
    <t>OCELOVÝ POKLOP D400</t>
  </si>
  <si>
    <t>R801</t>
  </si>
  <si>
    <t>ZÁMEČNICKÉ VÝROBKY</t>
  </si>
  <si>
    <t>VIZ SPECIFIKACE VÝROBKŮ Z1-Z15</t>
  </si>
  <si>
    <t>981134</t>
  </si>
  <si>
    <t>DEMOLICE BUDOV CIHEL S PODÍLEM KONSTR DO 10%, ODVOZ DO 5KM</t>
  </si>
  <si>
    <t>STÁVAJÍCÍ WC, ODMĚŘENO ELEKTRONICKY</t>
  </si>
  <si>
    <t>966114</t>
  </si>
  <si>
    <t>BOURÁNÍ KONSTRUKCÍ Z BETON DÍLCŮ S ODVOZEM DO 5KM</t>
  </si>
  <si>
    <t>967144</t>
  </si>
  <si>
    <t>VYBOURÁNÍ ČÁSTÍ KONSTR Z CIHEL A TVÁRNIC S ODVOZEM DO 5KM</t>
  </si>
  <si>
    <t>1,7+11,5+79,3+3,83+2,1+3,04+7,5</t>
  </si>
  <si>
    <t>966154</t>
  </si>
  <si>
    <t>BOURÁNÍ KONSTRUKCÍ Z PROST BETONU S ODVOZEM DO 5KM</t>
  </si>
  <si>
    <t>6,5+39,15+13,05+13,05+</t>
  </si>
  <si>
    <t>978151</t>
  </si>
  <si>
    <t>OTLUČENÍ OBKLADŮ Z DLAŽDIC</t>
  </si>
  <si>
    <t>97811</t>
  </si>
  <si>
    <t>OTLUČENÍ OMÍTKY</t>
  </si>
  <si>
    <t>311,4+112,0+311,4+234</t>
  </si>
  <si>
    <t>93262</t>
  </si>
  <si>
    <t>POCHOZÍ ROŠT Z KOVU - PŘEKRYTÍ ZRCADLA MOSTU</t>
  </si>
  <si>
    <t>93657</t>
  </si>
  <si>
    <t>ŽEBŘÍKY KOVOVÉ</t>
  </si>
  <si>
    <t>938441</t>
  </si>
  <si>
    <t>OČIŠTĚNÍ ZDIVA OTRYSKÁNÍM TLAKOVOU VODOU DO 200 BARŮ</t>
  </si>
  <si>
    <t>938541</t>
  </si>
  <si>
    <t>OČIŠTĚNÍ BETON KONSTR OTRYSKÁNÍM TLAK VODOU DO 200 BARŮ</t>
  </si>
  <si>
    <t>94390</t>
  </si>
  <si>
    <t>PROSTOROVÉ PRACOVNÍ LEŠENÍ PŘES 3 KPA</t>
  </si>
  <si>
    <t>R901</t>
  </si>
  <si>
    <t>KOMPLETNÍ VYKLIZENÍ BUDOVY</t>
  </si>
  <si>
    <t>R902</t>
  </si>
  <si>
    <t>MINCOVNÍK</t>
  </si>
  <si>
    <t>Podružný rozvaděč RS5</t>
  </si>
  <si>
    <t>Podružný rozvaděč RS6</t>
  </si>
  <si>
    <t>lo svítidla z oceli, práškově lakováno bílou barvou, krytí IP40, s elektronickým předřadníkem, certifikace CE, ENEC  
~Poznámka: svítidla budou dodána komplet, včetně montážní sady, závěsů a zdrojů</t>
  </si>
  <si>
    <t>R1: LED svítidlo pro osazení na stožár/výložník, výklopné 0°-90° po krocích 5°, příkon svítidla 27W, světelný tok ze svítidla 3200 lm, IP66, hliníkové svítidlo, s elektronickým předřadníkem</t>
  </si>
  <si>
    <t>Schodišťový přepínač, zapuštěná montáž, vyšší krytí, kompletní dodávka vč. popisky, příslušenství, instalační krabice, stavební přípomoci a drobného nespecifikovaného materiálu (hmoždiny, šrouby, sádr</t>
  </si>
  <si>
    <t>a, …)  
~</t>
  </si>
  <si>
    <t>Křížový přepínač, zapuštěná montáž, vyšší krytí, kompletní dodávka vč. popisky, příslušenství, instalační krabice, stavební přípomoci a drobného nespecifikovaného materiálu (hmoždiny, šrouby, sádra, …</t>
  </si>
  <si>
    <t>Dvojitý schodišťový přepínač, zapuštěná montáž, vyšší krytí, kompletní dodávka vč. popisky, příslušenství, instalační krabice, stavební přípomoci a drobného nespecifikovaného materiálu (hmoždiny, šrou</t>
  </si>
  <si>
    <t>Napájecí zdroj 230V/12V, 50VA, IP55, kompletní dodávka vč. popisky, příslušenství, instalační krabice, stavební přípomoci a drobného nespecifikovaného materiálu (hmoždiny, šrouby, sádra, …)</t>
  </si>
  <si>
    <t>Kabel CYSY 2x0,75, kompletní dodávka</t>
  </si>
  <si>
    <t>Výkop rýhy pro zemnič 50/80 vč. záhozu, hutnění a úpravy terénu</t>
  </si>
  <si>
    <t>Plynový kondenzační kotel s výkonem 1,9-11,0 kW (při 50/30°C), 1,7-10,1 (80/60°C), vč. expanzní nádoby 8l, vč. pojistného ventilu+ ekvitermní regulace vč. prokabelování</t>
  </si>
  <si>
    <t>Odečteno z výkresu č. 303</t>
  </si>
  <si>
    <t>Koaxální odkouření Ř60/100 - délka 6m, ve vnějším prostředí 3vrstvý - délka 1,0m s hlavicou pro koaxiální odkouření, vč. montáže a revize</t>
  </si>
  <si>
    <t>Montáž závěsného kotle</t>
  </si>
  <si>
    <t>Uvedení do provozu a spuštení</t>
  </si>
  <si>
    <t>Revize plyn.spotreb.</t>
  </si>
  <si>
    <t>Revize kouřovodu</t>
  </si>
  <si>
    <t>Potrubí měděné, polotvrdé, spojované měkkým pájením d15x1,0, bez odřezků a tvarovek</t>
  </si>
  <si>
    <t>Odečteno z výkresu č. 302, 303</t>
  </si>
  <si>
    <t>Potrubí měděné, polotvrdé, spojované měkkým pájením d18x1,0, bez odřezků a tvarovek</t>
  </si>
  <si>
    <t>Odečteno z výkresu č. 302,303</t>
  </si>
  <si>
    <t>Potrubí měděné, polotvrdé, spojované měkkým pájením d22x1,0, bez odřezků a tvarovek</t>
  </si>
  <si>
    <t>Příplatek za tvarovky pro měděné potrubí</t>
  </si>
  <si>
    <t>Příplatek za přípojku d15x1,0</t>
  </si>
  <si>
    <t>Příplatek za přípojku d18x1,0</t>
  </si>
  <si>
    <t>Tlaková zkouška potrubí dle ČSN 06 0310 do d35x1,5</t>
  </si>
  <si>
    <t>R-VYT-016</t>
  </si>
  <si>
    <t>Pouzdro potrubní izolační, návlekové PE s Al fólií na potrubí tl. 13mm, vnitřní d=15mm, bez odřezků</t>
  </si>
  <si>
    <t>R-VYT-017</t>
  </si>
  <si>
    <t>Pouzdro potrubní izolační, návlekové PE s Al fólií na potrubí tl. 13mm, vnitřní d=18mm, bez odřezků</t>
  </si>
  <si>
    <t>R-VYT-018</t>
  </si>
  <si>
    <t>Pouzdro potrubní izolační, návlekové PE s Al fólií na potrubí tl. 20mm, vnitřní d=22mm, bez odřezků</t>
  </si>
  <si>
    <t>R-VYT-019</t>
  </si>
  <si>
    <t>Izolace veškerých armatur a zařízení, otopné soustavy</t>
  </si>
  <si>
    <t>R-VYT-020</t>
  </si>
  <si>
    <t>Kohout kulový, 2xvnitřní záv. DN20, Kvs=18,50m3/h, PN16</t>
  </si>
  <si>
    <t>R-VYT-021</t>
  </si>
  <si>
    <t>Ruční vyvažovací ventil DN15, Kvs=1,32m3/h</t>
  </si>
  <si>
    <t>Odečteno z výkresu č. 302,303,304</t>
  </si>
  <si>
    <t>R-VYT-022</t>
  </si>
  <si>
    <t>Ventil termostatický přímý DN15 s přednastavením, Kvs=0,67m3/h + svěrné šroubení na ocelové potrubí</t>
  </si>
  <si>
    <t>R-VYT-023</t>
  </si>
  <si>
    <t>Šroubení rohové DN15 s přednastavením a s vypouštěním, Kvs=1,31m3/h + svěrné šroubení na ocelové potrubí</t>
  </si>
  <si>
    <t>R-VYT-024</t>
  </si>
  <si>
    <t>Montáž armatur závitových,se 2závity, G 1/2 - připojení otopných těles</t>
  </si>
  <si>
    <t>R-VYT-025</t>
  </si>
  <si>
    <t>Termostatická hlavice montáž</t>
  </si>
  <si>
    <t>R-VYT-026</t>
  </si>
  <si>
    <t>Termostatická hlavice (podle výběru investora)</t>
  </si>
  <si>
    <t>R-VYT-028</t>
  </si>
  <si>
    <t>Otopná těleso panelové deskové s tvarovanou čelní deskou a s bočním připojením typ 11 - 090040 vč. uchycení, RAL.:9016</t>
  </si>
  <si>
    <t>R-VYT-029</t>
  </si>
  <si>
    <t>Otopná těleso panelové deskové s tvarovanou čelní deskou a s bočním připojením typ 11 - 090060 vč. uchycení, RAL.:9016</t>
  </si>
  <si>
    <t>R-VYT-030</t>
  </si>
  <si>
    <t>Otopná těleso panelové deskové s tvarovanou čelní deskou a s bočním připojením typ 11 - 060070 vč. uchycení, RAL.:9016</t>
  </si>
  <si>
    <t>R-VYT-031</t>
  </si>
  <si>
    <t>R-VYT-032</t>
  </si>
  <si>
    <t>Montáž deskových otopných těles</t>
  </si>
  <si>
    <t>R-VYT-034</t>
  </si>
  <si>
    <t>Proplach potrubí</t>
  </si>
  <si>
    <t>R-VYT-035</t>
  </si>
  <si>
    <t>Topná zkouška vč. protokolů</t>
  </si>
  <si>
    <t>R-VYT-036</t>
  </si>
  <si>
    <t>Odvzdušnení soustavy</t>
  </si>
  <si>
    <t>R-VYT-037</t>
  </si>
  <si>
    <t>R-VYT-038</t>
  </si>
  <si>
    <t>Požární ucpávky</t>
  </si>
  <si>
    <t>R-VYT-039</t>
  </si>
  <si>
    <t>Montáž orientačního štítku, včetně dodávky štítku</t>
  </si>
  <si>
    <t>R-VYT-040</t>
  </si>
  <si>
    <t>Přívodní ventilátor s EC motorem, Vp=275m3/h, dp=150Pa, Ne=109W, 0,8A, 230V, např. RM 160 Ecowatt nebo rovnocenný</t>
  </si>
  <si>
    <t>Elektrický potrubní ohřívač, např. MBE 160/2,1 kW</t>
  </si>
  <si>
    <t>Přívodní vyústka 225x75 jednořadá s regulací typu R1</t>
  </si>
  <si>
    <t>Přívodní vyústka 325x75 jednořadá s regulací typu R1</t>
  </si>
  <si>
    <t>Přívodní vyústka 525x75 jednořadá s regulací typu R1</t>
  </si>
  <si>
    <t>Malá rekuperační jednotka, Vp=120m3/h, Vo=150m3/h, dp=100Pa, Ne=2x27W, 2x0,3A, 230V, např. EHR 150 N Ekonovent nebo rovnocenná, včetně 4ks pružná vložka d150</t>
  </si>
  <si>
    <t>Tlumič hluku do potrubí d160, délka 900 mm</t>
  </si>
  <si>
    <t>Odvodní vyústka 325x75 jednořadá s regulací typu R1</t>
  </si>
  <si>
    <t>R-4.1a</t>
  </si>
  <si>
    <t>R-4.1b</t>
  </si>
  <si>
    <t>R-5.1a</t>
  </si>
  <si>
    <t>Venkovní kondenzační jednotka např. RAV-GM561 ATP-E; Ne=1,69 kW, 7,78A, 230V včetně RBC-FDP3-MODbus nebo rovnocenná</t>
  </si>
  <si>
    <t>R-5.1b</t>
  </si>
  <si>
    <t>odměřeno CAD - viz příloha 205</t>
  </si>
  <si>
    <t>vodoměr DN 25</t>
  </si>
  <si>
    <t>vodoměr DN 15</t>
  </si>
  <si>
    <t>elektrický tlakový ohřívač vody 10l (230V; 2kW)</t>
  </si>
  <si>
    <t>wc</t>
  </si>
  <si>
    <t>umavdlo</t>
  </si>
  <si>
    <t xml:space="preserve">  SO 07-41-01</t>
  </si>
  <si>
    <t>Zastřešení nástupišť a schodišť, zast. Kladno město</t>
  </si>
  <si>
    <t>SO 07-41-01</t>
  </si>
  <si>
    <t>"P1" 4*4*1,6*5  
"P2" 3,5*3,5*1,1*16  
Součet 343,6</t>
  </si>
  <si>
    <t>343,6-66-14,5</t>
  </si>
  <si>
    <t>"P1" 3*3*5  
"P2" 2,5*2,5*16  
Součet 145</t>
  </si>
  <si>
    <t>"P1" 2*2*1,5*5  
"P2" 1,5*1,5*1*16  
Součet 66</t>
  </si>
  <si>
    <t>"P1" 2*4*1,5*5  
"P2" 1,5*4*1*16  
Součet 156</t>
  </si>
  <si>
    <t>"P1" 3,75  
"P2" 5,68  
"kotevní" 1,5  
Součet 10,93</t>
  </si>
  <si>
    <t>Kotevní ocelové do betonu patek prvky pro následnou montáž sloupů zastřešení</t>
  </si>
  <si>
    <t>R-283001</t>
  </si>
  <si>
    <t>"jih" 348  
"sever" 283  
Součet 631</t>
  </si>
  <si>
    <t>R-345001</t>
  </si>
  <si>
    <t>R-345002</t>
  </si>
  <si>
    <t>"jih" 123  
"sever" 78  
Součet 201</t>
  </si>
  <si>
    <t>"jih" 194  
"sever" 81  
Součet 275</t>
  </si>
  <si>
    <t>764111641</t>
  </si>
  <si>
    <t>Krytina střechy rovné drážkováním ze svitků z Pz plechu s povrchovou úpravou do rš 670 mm sklonu do 30°</t>
  </si>
  <si>
    <t>"jih" 3</t>
  </si>
  <si>
    <t>764211635</t>
  </si>
  <si>
    <t>Oplechování nevětraného hřebene z Pz s povrchovou úpravou s hřebenovým plechem rš 400 mm</t>
  </si>
  <si>
    <t>"jih" 23  
"sever" 41  
Součet 64</t>
  </si>
  <si>
    <t>764211674</t>
  </si>
  <si>
    <t>Oplechování nevětraného nároží s nárožním plechem z Pz s povrchovou úpravou rš 330 mm</t>
  </si>
  <si>
    <t>"jih" 16  
"sever" 10  
Součet 26</t>
  </si>
  <si>
    <t>"jih" 16  
"sever" 13  
Součet 29</t>
  </si>
  <si>
    <t>764212662</t>
  </si>
  <si>
    <t>Oplechování rovné okapové hrany z Pz s povrchovou úpravou rš 200 mm</t>
  </si>
  <si>
    <t>"jih" 66  
"sever" 63  
Součet 129</t>
  </si>
  <si>
    <t>764212664</t>
  </si>
  <si>
    <t>Oplechování rovné okapové hrany z Pz s povrchovou úpravou rš 330 mm</t>
  </si>
  <si>
    <t>"jih" 17  
"sever" 6  
Součet 23</t>
  </si>
  <si>
    <t>"jih" 11/0,5  
"sever" 11/0,5  
Součet 44</t>
  </si>
  <si>
    <t>"jih" 3  
"sever" 1  
Součet 4</t>
  </si>
  <si>
    <t>"jih" 2  
"sever" 2  
Součet 4</t>
  </si>
  <si>
    <t>R7642126</t>
  </si>
  <si>
    <t>Oplechování úžlabí z Pz s povrchovou úpravou rš 400 mm</t>
  </si>
  <si>
    <t>"jih" 23</t>
  </si>
  <si>
    <t>R7642136</t>
  </si>
  <si>
    <t>Sněhový rozražeč krytiny z Pz s povrchovou úpravou - dvoutrubková zábrana</t>
  </si>
  <si>
    <t>"jih" 40  
"sever" 40  
Součet 80</t>
  </si>
  <si>
    <t>"jih" 255  
"sever" 185  
Součet 440</t>
  </si>
  <si>
    <t>"jih" 24  
"sever" 11  
Součet 35</t>
  </si>
  <si>
    <t>Žlaby mezistřešní nebo zaatikové uložené v lůžku z Pz plechu rš 1060 (960) mm, tl. 1,5mm, svařený do kazety</t>
  </si>
  <si>
    <t>"jih" 101  
"sever" 81  
Součet 182</t>
  </si>
  <si>
    <t>R-553001</t>
  </si>
  <si>
    <t>1095*1,05 "Přepočtené koeficientem množství</t>
  </si>
  <si>
    <t>"jih" 632  
"sever" 463  
Součet 1095</t>
  </si>
  <si>
    <t>R767802</t>
  </si>
  <si>
    <t>D+M prosklená stěna zastávky, vrstvené tepelně tvrzené sklo 2x10mm, skleněné tabule do ocelových profilů</t>
  </si>
  <si>
    <t>Prosklená stěna zastávky - kotevní lakovaný AL U profil kotvený chemickými kotvami do žb kce betonového soklu. Vrstvené tepelně tvrzené sklo s HST, vlepeno do horního a dolního U profilu. Horní kotevní lakovaný U profil s lokálně navařenými kotvami. Přes šroubový spoj kotveno k připravené ocelové konzole (přichycena k ocelové kci přístřešku). Spára mezi skly projektována na rozměr 10mm, spára vyplněna silikonovým průhledným H profilem. Spára mezi sklem a plechovým obkladem sloupu vyplněna transparentním silikonovým U profilem.  
Včetně bezpečnostních fólií.</t>
  </si>
  <si>
    <t>"jih" 41  
"sever" 42  
Součet 83</t>
  </si>
  <si>
    <t>"jih" 178  
"sever" 182  
Součet 360</t>
  </si>
  <si>
    <t>14550302</t>
  </si>
  <si>
    <t>profil ocelový čtvercový svařovaný 100x100x6mm</t>
  </si>
  <si>
    <t>skleněná šachta výtahů V1a V2 (příloha 411): 428*0,0011 "Přepočtené koeficientem množství  
Hmotnost: 16,49 kg/m</t>
  </si>
  <si>
    <t>R-2830000</t>
  </si>
  <si>
    <t>vchodová stříška, prosklená, zavěšená, 1580x1645mm, bezp.sklo + nerez táhla</t>
  </si>
  <si>
    <t>Skleněná markýza výtahu - samostatná ocelová zinkovaná konstrukce. Profily zakotveny do žb výtahových stěn, konce profilů vyneseny do těch samých stěn pomocí systémových rektifikovatelných táhel FeZn. Markýza je prosklená, s ohledem na její charakter sklo bude vrstvené tepelě tvrzené s HST (VSG/ESG (HST). Dotěsnění spáry mezi sklem rastrové fasády a markýzou je řešeno na svislou stěnu nalapeným lakovaným L profilem.</t>
  </si>
  <si>
    <t>skleněná šachta výtahů V1a V2 (příloha 411):</t>
  </si>
  <si>
    <t>767812611</t>
  </si>
  <si>
    <t>Montáž markýz fasádních 2000 mm</t>
  </si>
  <si>
    <t>skleněná šachta výtahů V1a V2 (příloha 411): "V1,V2" 6</t>
  </si>
  <si>
    <t>767995114</t>
  </si>
  <si>
    <t>Montáž atypických zámečnických konstrukcí hmotnosti do 50 kg</t>
  </si>
  <si>
    <t>skleněná šachta výtahů V1a V2 (příloha 411): "výtah V1,V2" 428*2</t>
  </si>
  <si>
    <t>R95103</t>
  </si>
  <si>
    <t>STRUKTURÁLNÍ ZASKLENÍ ŠACHTY VÝTAHŮ BEZPEČNOSTNÍM SKLEM - D+M</t>
  </si>
  <si>
    <t>Cena zahrnuje dodávku a montáž zasklení vč. pomocných prvků, montážního materiálu a doplňků:  
- izolační bezpečnostní dvojsklo, vnější sklo ESG  
- velikost dílů 380x700mm do max. 1000x2280 mm dle podhledů   
- spáry strukturálně zatmelené  
- do výšky ostění dveří budou hrany skel překryty nerezovým kartáčovaným plechem tl. 1,5mm (celková délka 2x 13,22m)  
- sklo musí splňovat požadavky na zatížení (dle ČSN EN 1991-1-1, 3, 4)  
- rázovou vlnou a být v souladu s ČSN EN 81-71 + AC</t>
  </si>
  <si>
    <t>skleněná šachta výtahů V1a V2 (příloha 411): "V1,2" 54  
Součet 54*2</t>
  </si>
  <si>
    <t>R95104</t>
  </si>
  <si>
    <t>BEZPEČNOSTNÍ FOLIE D+M</t>
  </si>
  <si>
    <t>Skleněné opláštění výtahové šachty bude opatřeno ochrannou fólií, vyměnitelnou bez nutnosti demontáže jednotlivých montážních prvků. Předpoklad výměny fólií by byl v cyklu 5 až 10 let.  
Požadavky na šachtu dále viz směrnice SŽDC SN10.</t>
  </si>
  <si>
    <t>skleněná šachta výtahů V1a V2 (příloha 411)</t>
  </si>
  <si>
    <t>R95105</t>
  </si>
  <si>
    <t>PORTÁL - NEREZ SENDVIČOVÝ PANEL D+M</t>
  </si>
  <si>
    <t>Portál okolo výtahu - sendvičový panel s nerezovým plechem (broušená nerez) na lícové straně; kotveno ke kci fasádního systému</t>
  </si>
  <si>
    <t>skleněná šachta výtahů V1a V2 (příloha 411): "V1,2" 12  
Součet 12</t>
  </si>
  <si>
    <t>R95106</t>
  </si>
  <si>
    <t>VENTILAČNÍ MŘÍŽKA 900x150mm D+M</t>
  </si>
  <si>
    <t>D+M mechanicky uzavíratelné žaluzie v rámu integrovanou do sendvičového panelu. Parametry větrací mřížky musí být  v souladu s ČSN EN 81-71 + AC. V zimním období musí   
být mřížka uzavíratelná tak, aby pro větrání zůstala volná plocha o velikosti 1% podlahové plochy   
šachty.</t>
  </si>
  <si>
    <t>783301401</t>
  </si>
  <si>
    <t>Ometení zámečnických konstrukcí</t>
  </si>
  <si>
    <t>783314201</t>
  </si>
  <si>
    <t>Základní antikorozní jednonásobný syntetický standardní nátěr zámečnických konstrukcí</t>
  </si>
  <si>
    <t>783317101</t>
  </si>
  <si>
    <t>Krycí jednonásobný syntetický standardní nátěr zámečnických konstrukcí</t>
  </si>
  <si>
    <t>Střešní krytina přístřešků z trapézových plechů – ocelový trapézový plech TR 50/250/0,75; plechy šroubovány do ocelové konstrukce ve vrcholu vlny nerezovými šrouby s vulkanizovanou podložkou a s použitím plechové sedlové podložky. Plechy budou podélně překládány přes dvě vlny a spoj bude podélně těsněn. Princip a četnost kotvení v souladu se statickým výpočtem a TL dodavatele systému.   
Systémové utěsnění nenasákavou ucpávkou u atiky, žlabu i v hřebeni (samostatně vykázáno).</t>
  </si>
  <si>
    <t>"jih" 541  
"sever" 406  
Součet 947</t>
  </si>
  <si>
    <t>DODÁVKA A MONTÁŽ OCELOVÉ KONSTRUKCE ZASTŘEŠENÍ VČ. POVRCHOVÉ ÚPRAVY</t>
  </si>
  <si>
    <t>1. Položka obsahuje:  – výrobu a montáž ocelové konstrukce vč. podružného materiálu, dovoz, rozměření, montáž konstrukce vč. montážních mechanismů, usazení, upevnění do základových patek, sváření, a provedení povrchové úpravy proti korozi: metalizací (zinkováním) 120µm + ochranným nátěrovým systémem s finálním odstínem RAL. nátěrový systém ocelové  
konstrukce musí odolávat kategorii korozivní agresivity C4 (vysoká) a životnosti systému H (vysoká) tj. nad 15 let. dle ČSN EN 12500  
- skladba nátěrového souvrství (základní a vrchní nátěry) a tloušťky jednotlivých vrstev budou provedeny dle zásad a požadavků tabulky a.4 uvedené v ČSN EN ISO 12944-5, pro výše navrženou ochrannou účinnost.  
I při provedení protikorozní ochrany v dílně budou místa montážních svarových spojů tryskána a dodatečně chráněna na stavbě.  
Respektování závazného předpisu ČD s 5/4 protikorozní ochrana ocelových konstrukcí a TKP ČD kapitola 25 protikorozní ochrana úložných zařízení a konstrukcí.  
Zhotovení výrobní dokumentace, předepsané zkoušky   
2. Položka neobsahuje: střešní pláště a odvodnění   
3. Způsob měření: viz výpis prvků konstrukční části navýšený o 20%.</t>
  </si>
  <si>
    <t>"jih"  
42,3  
"sever"  
32,6  
Mezisoučet 74.9  
na prořez, svary a spojovací materiál, případně na řešení tvarových složitostí  
10,6+8,2  
Součet 93,7</t>
  </si>
  <si>
    <t>949311111</t>
  </si>
  <si>
    <t>Montáž lešení trubkového do šachet o půdorysné ploše do 6 m2 v do 10 m</t>
  </si>
  <si>
    <t>skleněná šachta výtahů V1a V2 (příloha 411) 2*10</t>
  </si>
  <si>
    <t>949311211</t>
  </si>
  <si>
    <t>Příplatek k lešení trubkovému do šachet do 6 m2 v do 30 m za první a ZKD den použití</t>
  </si>
  <si>
    <t>skleněná šachta výtahů V1a V2 (příloha 411) 20*4*5 "Přepočtené koeficientem množství</t>
  </si>
  <si>
    <t>949311811</t>
  </si>
  <si>
    <t>Demontáž lešení trubkového do šachet o půdorysné ploše do 6 m2 v do 10 m</t>
  </si>
  <si>
    <t>1,8*43,88</t>
  </si>
  <si>
    <t>R740-5.3</t>
  </si>
  <si>
    <t xml:space="preserve">  SO 07-42-01</t>
  </si>
  <si>
    <t>Drobná architektura, zast. Kladno město</t>
  </si>
  <si>
    <t>SO 07-42-01</t>
  </si>
  <si>
    <t>626113</t>
  </si>
  <si>
    <t>REPROFILACE PODHLEDŮ, SVISLÝCH PLOCH SANAČNÍ MALTOU JEDNOVRST TL 30MM</t>
  </si>
  <si>
    <t>stávající sloupy mostu budou sanovány - vlysy ve sloupu zapraveny stěrkou</t>
  </si>
  <si>
    <t>12*4*0,75</t>
  </si>
  <si>
    <t>62631</t>
  </si>
  <si>
    <t>SPOJOVACÍ MŮSTEK MEZI STARÝM A NOVÝM BETONEM</t>
  </si>
  <si>
    <t>stávající sloupy mostu budou sanovány</t>
  </si>
  <si>
    <t>12*4*3,8</t>
  </si>
  <si>
    <t>stávající sloupy budou odkopány + vlysy zatřeny, tj. je třeba provést sjednocení povrchu</t>
  </si>
  <si>
    <t>oprava viditelných částí stávajících šachet kolektoru u zastávky - pochozí plochy a stěny; barva stěrky šedá</t>
  </si>
  <si>
    <t>nátěrový systém stávajících ocelových nosníků mostu, nátěrový systém šedou barvou RAL 7044</t>
  </si>
  <si>
    <t>14 nosníků I dl. Cca 54 m. nátěrový systém šedou barvou RAL 7044</t>
  </si>
  <si>
    <t>nátěr ocelových prvků - poklopy, větrací kiosek, světle šedá barva</t>
  </si>
  <si>
    <t>sestava tří košů na separovaný odpad - obdélný tvar, se stříškou; včetně skrytého kotvení do země do betonového základu; žárový pozink + nátěr RAL 7024; zamykatelné vyjímatelné nádoby na odpad</t>
  </si>
  <si>
    <t>viz umístění v situaci</t>
  </si>
  <si>
    <t>kovový sedák z ohýbaného plechu 1 cm, s prořezanými otvory, žárový pozink + nátěr RAL 7024, včetně kotvení do gaboinové zídky resp. do ŽB stěny</t>
  </si>
  <si>
    <t>93754</t>
  </si>
  <si>
    <t>MOBILIÁŘ - KOVOVÉ STOJANY NA KOLA</t>
  </si>
  <si>
    <t>ohnutá trubka pr. 40 mm tvaru obráceného U, kotveno do země do betonového základu, žárový pozink + nátěr RAL 7024</t>
  </si>
  <si>
    <t>R93759</t>
  </si>
  <si>
    <t>MOBILIÁŘ - SKŘÍŇ PRO ROZVADĚČ</t>
  </si>
  <si>
    <t>plechová skříň 0,45 x 0,4 x 1,0 m ve shodném designu jako odpadkové koše, umístěna vedle košů; uzamykatelná revizní dvířka; kotveno skrytě do betonového základu pod dlažbou; žárový pozink + nátěr RAL 7024; slouží jako schránka pro rozvaděč</t>
  </si>
  <si>
    <t>R93771</t>
  </si>
  <si>
    <t>zahrazovací sloupky</t>
  </si>
  <si>
    <t>kovový sloupek - trubka shora zavíčkovaná; Včetně skrytého kotvení do země do betonového základu; žárový pozink + nátěr RAL 7024; typ E.1 dle SŽDC PO-20/2019-GŘ</t>
  </si>
  <si>
    <t>R93772</t>
  </si>
  <si>
    <t>informační vitrína jednostranná samonosná</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</si>
  <si>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F.2 dle SŽDC PO-20/2019-GŘ</t>
  </si>
  <si>
    <t>R93773</t>
  </si>
  <si>
    <t>informační vitrína jednostranná montáž na stěnu</t>
  </si>
  <si>
    <t>kovová vitrína cca 1750x250, celoková v. 1750 mm; samonosná na sloupcích, kotveno skrytě do betonových základů. Prosvětlená, jednostranná - zaskleno bezpečnostním sklem; včetně chráničky skrz základ a sloupek; včetně betonových základů pod oba sloupky typ F.1 dle SŽDC PO-20/2019-GŘ</t>
  </si>
  <si>
    <t xml:space="preserve">  SO 07-43-01</t>
  </si>
  <si>
    <t>Oplocení areálu Sletiště</t>
  </si>
  <si>
    <t>SO 07-43-01</t>
  </si>
  <si>
    <t>1: viz pol. 17120  
2: 4,224*1,90</t>
  </si>
  <si>
    <t>1: viz pol. 96615 - beton  
2: 17,272*2,20  
3: viz pol. 96616 - ŽB  
4: 10,833*2,40</t>
  </si>
  <si>
    <t>1: viz pol. R966842  
2: 69,0*0,3044*0,001</t>
  </si>
  <si>
    <t>133735</t>
  </si>
  <si>
    <t>HLOUBENÍ ŠACHET ZAPAŽ I NEPAŽ TŘ. I, ODVOZ DO 8KM</t>
  </si>
  <si>
    <t>1: Dle technické zprávy, výkresových příloh projektové dokumentace. Dle výkazů materiálu projektu. Dle tabulky kubatur projektanta.  
2: viz výkres Základová patka - tvar a výztuž  
3: výkop pro patky  
4: 1,60*1,60*1,20*3</t>
  </si>
  <si>
    <t>1: Dle technické zprávy, výkresových příloh projektové dokumentace a dle TKP staveb státních drah. Dle výkazů materiálu projektu. Dle tabulky kubatur projektanta.  
2: výkop pro oplocení  
3: 13,0*1,50*1,0</t>
  </si>
  <si>
    <t>1: Dle technické zprávy, výkresových příloh projektové dokumentace a dle TKP staveb státních drah. Dle výkazů materiálu projektu. Dle tabulky kubatur projektanta.  
2: zpětný zásyp oplocení  
3: Tříděný výkopek, vhodnost posoudí geotechnik, hutnit po vrstvách 200 mmna tlak 0,2 Mpa  
4: 19,50  
5: zpětný zásyp patek  
6: 9,216-(1,20*1,20*0,80+1,60*1,60*0,10)*3</t>
  </si>
  <si>
    <t>1: Dle technické zprávy, výkresových příloh projektové dokumentace a dle TKP staveb státních drah. Dle výkazů materiálu projektu. Dle tabulky kubatur projektanta.  
2: Ohumusování a osetí ve svahu tl. 150 mm  
3: 13,0</t>
  </si>
  <si>
    <t>1: Dle technické zprávy, výkresových příloh projektové dokumentace a dle TKP staveb státních drah. Dle výkazů materiálu projektu. Dle tabulky kubatur projektanta.  
2: Ohumusování a osetí ve svahu tl. 150 mm  
3: 10 l / m2  
4: 13,0*0,01</t>
  </si>
  <si>
    <t>1: Dle technické zprávy, výkresových příloh projektové dokumentace a dle TKP staveb státních drah. Dle výkazů materiálu projektu. Dle tabulky kubatur projektanta.  
2: viz výkres Základová patka - tvar a výztuž  
3: C25/30 - XC2, XD1, XF2-CI 0,4-Dmax 22  
4: 1,20*1,20*0,80*3  
5: přibetonování kotvení  
6: 0,70*0,70*0,150*3</t>
  </si>
  <si>
    <t>1: Dle technické zprávy, výkresových příloh projektové dokumentace a dle TKP staveb státních drah. Dle výkazů materiálu projektu. Dle tabulky kubatur projektanta.  
2: viz výkres Základová patka - tvar a výztuž  
3: C25/30 - XC2, XD1, XF2-CI 0,4-Dmax 22  
4: dle výkazu výztuže  
5: prořez 5%  
6: 48,30*0,001*1,05*3</t>
  </si>
  <si>
    <t>1: Dle technické zprávy, výkresových příloh projektové dokumentace. Dle výkazů materiálu projektu. Dle tabulky kubatur projektanta.  
2: viz soupis materiálu - sloupky  
3: S1 - Přímý sloupek HEA 160   
4: 425,60*0,001  
5: S2 - Přímý sloupek HEA 160   
6: 68,704*0,001  
7: S3 - Přímý sloupek HEA 160   
8: 71,744*0,001  
9: S4 - Přímý sloupek HEA 160   
10: 69,920*0,001  
11: S5 - Sloupek UPE160  
12: 39,610*0,001  
13: S6 - Sloupek UPE160  
14: 39,440*0,001  
15: svary, spoje, drobný materiál, prořez 10%  
16: 1371,5314*0,001  
17: viz Detaily ocelové konstrukce  
18: výpis ocelových prvků pro sloupky na terénu  
19: 31,50*0,001*3  
20: výpis ocelových prvků pro sloupky na mostě  
21: 36,70*0,001*7</t>
  </si>
  <si>
    <t>1: Dle technické zprávy, výkresových příloh projektové dokumentace. Dle výkazů materiálu projektu. Dle tabulky kubatur projektanta.  
2: Prosklená výplň - vrstvené bezpečnostní sklo tl. 15 mm v hliníkovém rámu, včetně kotvících prvků, spojovací lanko se sloupkem proti pádu  
3: NA ZÁKLADĚ DOPORUČENÍ ČESKÉ ORNITOLOGICKÉ SPOLEČNOSTI BUDOU PROSKLENÉ PLOCHY OPATŘENY POLEPEM JAKO OCHRANA PROTI NÁRAZU PTACTVA.  
4: SPOJOVACÍ LANKO VÝPLNĚ SE SLOUPKEM - ZÁBRANA PROTI PÁDU - CELKEM 10 KS  
5: (2,714*1,50)*10  
6: (2,719*1,50)*1</t>
  </si>
  <si>
    <t>1: Dle technické zprávy, výkresových příloh projektové dokumentace. Dle výkazů materiálu projektu. Dle tabulky kubatur projektanta.  
2: Mostní ocel. zábradlí z uzavřených profilů (jäkl 80/60/4, 50/20/3) - 17,30 m - 591 kg  
3: přesné řešení v rámci výrobní dokumentace dle dodavatele PHS  
4: Upevnění k HEA (objímka madla + konzola)  
5: 650,0</t>
  </si>
  <si>
    <t>R337121</t>
  </si>
  <si>
    <t>SLOUPKY PROTIHLUKOVÝCH STĚN ZE ŽELEZOBETONOVÝCH DÍLCŮ, VČETNĚ ZÁKRYTOVÉ BETON. DESKY A ŽB PATKY</t>
  </si>
  <si>
    <t>1: Dle technické zprávy, výkresových příloh projektové dokumentace. Dle výkazů materiálu projektu. Dle tabulky kubatur projektanta.  
2: Při zjištění špatného stavu stáv. sloupku plotu v místě napojení nové PHS bude proveden nový želbet. sloupek 300x300 mm, v. 2300 mm (2ks) vč zákrytové beton. desky a žb. patky 1200x1200x800 mm  
3: 2,0</t>
  </si>
  <si>
    <t>R34717S</t>
  </si>
  <si>
    <t>STĚNY PROTIHLUKOVÉ Z DÍLCŮ KOVOVÝCH - D+M komplet - soklové</t>
  </si>
  <si>
    <t>1: Dle technické zprávy, výkresových příloh projektové dokumentace. Dle výkazů materiálu projektu. Dle tabulky kubatur projektanta.  
2: soklový panel hliníkový   
3: 2,714*0,50*8  
4: soklový panel hliníkový ATYP (spodní hrana ve sklonu)  
5: 2,714*0,50*1  
6: 2,714*0,50*1  
7: 2,719*0,50*1</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</si>
  <si>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  
- veškeré požadované úpravy dílců, včetně doplňkových konstrukcí a vybavení,</t>
  </si>
  <si>
    <t>1: Dle technické zprávy, výkresových příloh projektové dokumentace a dle TKP staveb státních drah. Dle výkazů materiálu projektu. Dle tabulky kubatur projektanta.  
2: viz výkres Základová patka - tvar a výztuž  
3: podkladní beton tl. 100 mm  
4:  1,60*1,60*0,10*3</t>
  </si>
  <si>
    <t>1: Dle technické zprávy, výkresových příloh projektové dokumentace. Dle výkazů materiálu projektu. Dle tabulky kubatur projektanta.  
2: viz výkres Základová patka - tvar a výztuž  
3: asfaltový hydroizolační nátěr  
4: 0,80*0,80*3</t>
  </si>
  <si>
    <t>1: Dle technické zprávy, výkresových příloh projektové dokumentace. Dle výkazů materiálu projektu. Dle tabulky kubatur projektanta.  
2: beton. chodníkový obrubník 1000x100x250 mm (ve sklonu chodníku)  
3: 2,714+1,350+2,150+2,550</t>
  </si>
  <si>
    <t>1: Dle technické zprávy, výkresových příloh projektové dokumentace. Dle výkazů materiálu projektu. Dle tabulky kubatur projektanta.  
2: Polystyren tl. 20 mm, výška 250 mm  
3: 26,0*0,250</t>
  </si>
  <si>
    <t>1: Dle technické zprávy, výkresových příloh projektové dokumentace. Dle výkazů materiálu projektu. Dle tabulky kubatur projektanta.  
2: bourání základů stávajícího oplocení  
3: 39,0/2,20</t>
  </si>
  <si>
    <t>96616</t>
  </si>
  <si>
    <t>BOURÁNÍ KONSTRUKCÍ ZE ŽELEZOBETONU</t>
  </si>
  <si>
    <t>1: Dle technické zprávy, výkresových příloh projektové dokumentace. Dle výkazů materiálu projektu. Dle tabulky kubatur projektanta.  
2: stávající oplocení  
3: 26/2,40</t>
  </si>
  <si>
    <t>R966161</t>
  </si>
  <si>
    <t>ROZEBRÁNÍ STÁVAJÍCÍHO SLOUPKU A ZÁKLADOVÉ PATKY</t>
  </si>
  <si>
    <t>1: Dle technické zprávy, výkresových příloh projektové dokumentace. Dle výkazů materiálu projektu. Dle tabulky kubatur projektanta.  
2: rozebrání stáv. sloupku a základové patky pro zjištění stávajícího stavu  
3: včetně případné demolice, naložení, odvozu a poplatku za skládku  
4: 2,0</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</si>
  <si>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</si>
  <si>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R966842</t>
  </si>
  <si>
    <t>ODSTRANĚNÍ PLASTOVÉ SÍTĚ PRO POPÍNAVÉ ROSTLINY</t>
  </si>
  <si>
    <t>1: Dle technické zprávy, výkresových příloh projektové dokumentace. Dle výkazů materiálu projektu. Dle tabulky kubatur projektanta.  
2: 69,0</t>
  </si>
  <si>
    <t>položka zahrnuje:  
- kompletní bourací práce včetně odstranění základových konstrukcí a nezbytného rozsahu zemních prací,  
- veškerou manipulaci s vybouranou sutí a hmotami včetně uložení na skládku,  
- veškeré další práce plynoucí z technologického předpisu a z platných předpisů,  
- odstranění pomocných konstrukcí kotvení  
nezahrnuje poplatek za skládku, který se vykazuje v položce 0141** (s výjimkou malého množství bouraného materiálu, kde je možné poplatek zahrnout do jednotkové ceny bourání - tento fakt musí být uveden v doplňujícím textu k položce)</t>
  </si>
  <si>
    <t xml:space="preserve">  SO 07-46-01</t>
  </si>
  <si>
    <t>Orientační systém, zast. Kladno město</t>
  </si>
  <si>
    <t>SO 07-46-01</t>
  </si>
  <si>
    <t>dle PD SO 07-46-01</t>
  </si>
  <si>
    <t>1. Položka obsahuje:  
 – dodávku a montáž tabule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</si>
  <si>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 xml:space="preserve">  SO 08-41-01</t>
  </si>
  <si>
    <t>Zastřešení nástupišť a čekárny, ŽST Kladno - Ostrovec</t>
  </si>
  <si>
    <t>SO 08-41-01</t>
  </si>
  <si>
    <t>"P1" 1*4,5*4,5*1,1  
Součet 22,275</t>
  </si>
  <si>
    <t>22,275-6,25-1,225</t>
  </si>
  <si>
    <t>"P1" 1*3,5*3,5  
Součet 12,25</t>
  </si>
  <si>
    <t>"P1" 1*2,5*2,5*1  
Součet 6,25</t>
  </si>
  <si>
    <t>"P1" 1*4*2,5*1  
Součet 10</t>
  </si>
  <si>
    <t>"P1" 0,77  
Součet 0,77</t>
  </si>
  <si>
    <t>"přístřešek 1" 256  
"přístřešek 2" 256  
Součet 512</t>
  </si>
  <si>
    <t>"přístřešek 1" 190,5  
"přístřešek 2" 190,5  
Součet 381</t>
  </si>
  <si>
    <t>"přístřešek 1" 2/0,5  
"přístřešek 2" 2/0,5  
Součet 8</t>
  </si>
  <si>
    <t>"přístřešek 1" 1  
"přístřešek 2" 1  
Součet 2</t>
  </si>
  <si>
    <t>"přístřešek 1" 135,7  
"přístřešek 2" 135,7  
Součet 271,4</t>
  </si>
  <si>
    <t>"přístřešek 1" 14  
"přístřešek 2" 14  
Součet 28</t>
  </si>
  <si>
    <t>"přístřešek 1" 61,4  
"přístřešek 2" 61,4  
Součet 122,8</t>
  </si>
  <si>
    <t>Podhled přístřešků z kompozitních plechů, vč. podkonstrukce - obklad: kompozitní desky tl. 4 mm z hliníkových plechů a jádra, prostorová kazeta s vlepenými výztuhami a kotevními body, mechanické kotvení v negativní spáře, třída reakce na oheň A2; vč. přípravy pro instalaci ostvětlení, reproduktorů a dalších prvků, které jsou součástí jiných dílů PD  
podkonstrukce: systémová hliníková podkonstrukce bez povrchové úpravy (viditelné profily ve spárách s povrchovou úpravou), kotveno k nosné OK, styk Al x Fe důsledně separovat"  
Metalický lak.</t>
  </si>
  <si>
    <t>558,6*1,05 "Přepočtené koeficientem množství</t>
  </si>
  <si>
    <t>"přístřešek 1" 279,3  
"přístřešek 2" 279,3  
Součet 558,6</t>
  </si>
  <si>
    <t>"přístřešek 1" 91,9  
"přístřešek 2" 116,2  
Součet 208,1</t>
  </si>
  <si>
    <t>"přístřešek 1" 48,664  
"přístřešek 2" 48,664  
Součet 97,328</t>
  </si>
  <si>
    <t>"viz výkaz prvků OK" 394  
"ztratné, přesahy" 78,8  
Součet 472,8</t>
  </si>
  <si>
    <t>"viz výkaz prvků OK A1-A20" 33,371  
Mezisoučet 33.371  
"20% prořez, ztratné, sváry, spoj. a kotev. materiál" 6,674  
Součet 40,045</t>
  </si>
  <si>
    <t>"P1" 1*4,5*4,5*1,1  
Součet 22,275  
22,275*1,7 "Přepočtené koeficientem množství</t>
  </si>
  <si>
    <t xml:space="preserve">  SO 08-42-01</t>
  </si>
  <si>
    <t>Drobná architektura, ŽST Kladno - Ostrovec</t>
  </si>
  <si>
    <t>SO 08-42-01</t>
  </si>
  <si>
    <t>LAVIČKA NA STĚNĚ: kovový sedák z ohýbaného plechu 1 cm, s prořezanými otvory, žárový pozink + nátěr RAL 7024, včetně kotvení do gaboinové zídky resp. do ŽB stěny</t>
  </si>
  <si>
    <t>LAVIČKA SAMOSTOJNÁ: kovový sedák z ohýbaného plechu 1 cm, s prořezanými otvory, žárový pozink + nátěr RAL 7024, včetně kotvení do gaboinové zídky resp. do ŽB stěny</t>
  </si>
  <si>
    <t xml:space="preserve">  SO 08-46-01</t>
  </si>
  <si>
    <t>Orientační systém, ŽST Kladno - Ostrovec</t>
  </si>
  <si>
    <t>SO 08-46-01</t>
  </si>
  <si>
    <t>dle PD SO 08-46-01</t>
  </si>
  <si>
    <t xml:space="preserve">  SO 08-47-01</t>
  </si>
  <si>
    <t>ŽST Kladno - Ostrovec, demolice výpravní budovy</t>
  </si>
  <si>
    <t>SO 08-47-01</t>
  </si>
  <si>
    <t>veškerý směsný odpad z demolice budov  
2900*1,8*0,2</t>
  </si>
  <si>
    <t>20*2,2</t>
  </si>
  <si>
    <t>odhad</t>
  </si>
  <si>
    <t>zásyp po demolici 255 m2 *1,0m</t>
  </si>
  <si>
    <t>98122A</t>
  </si>
  <si>
    <t>DEMOLICE BUDOV KAMENNÝCH A SMÍŠ S PODÍLEM KONSTR DO 20% - BEZ DOPRAVY</t>
  </si>
  <si>
    <t>dle technické zprávy</t>
  </si>
  <si>
    <t xml:space="preserve">  SO 90-45-01</t>
  </si>
  <si>
    <t>Individuální protihluková opatření</t>
  </si>
  <si>
    <t>SO 90-45-01</t>
  </si>
  <si>
    <t>64711</t>
  </si>
  <si>
    <t>VÝMĚNA OKEN S DŘEV RÁMEM</t>
  </si>
  <si>
    <t>Jateční 1195: 580x780 mm (2 ks ); Petra Bezruče 1520: 2100x1500mm (3 ks), 1400x1500mm (3 ks)</t>
  </si>
  <si>
    <t>64713</t>
  </si>
  <si>
    <t>VÝMĚNA OKEN PLASTOVÝCH</t>
  </si>
  <si>
    <t>Jateční 1195: 1800x1400mm (7 ks), 1800x1800mm (1 ks); Petra Bezruče 1520: 2100x1500mm (3 ks), 1400x1500mm (4 ks)</t>
  </si>
  <si>
    <t xml:space="preserve">  SO 90-47-01</t>
  </si>
  <si>
    <t>Demolice</t>
  </si>
  <si>
    <t>SO 90-47-01</t>
  </si>
  <si>
    <t>veškerý směsný odpad z demolice budov  
6931,8*1,8*0,2</t>
  </si>
  <si>
    <t>210*2,2+12*0,1*2,4</t>
  </si>
  <si>
    <t>Kanceláře - střešní krytina: 3t</t>
  </si>
  <si>
    <t>607,5*2,5</t>
  </si>
  <si>
    <t>zásyp po demolici (48+748+116+117+61+66+47+25,2)m2*1,0m +4m2*3m</t>
  </si>
  <si>
    <t>98123A</t>
  </si>
  <si>
    <t>DEMOLICE BUDOV CIHELNÝCH S PODÍLEM KONSTRUKCÍ DO 20% - BEZ DOPRAVY</t>
  </si>
  <si>
    <t>St. 1: 567 m3; 2.3 Sklad a zázemí 4329 m3; Kanceláře 474; sklad 430 m3; 2.7 Úschovna  225,7 m3; st. 3: 650,5 m2; Stavba tech. Vyb.: 180 m3; 1.1 Odvzdušňovací šachta: 75,6 m3</t>
  </si>
  <si>
    <t>rampa 607,5 m3</t>
  </si>
  <si>
    <t>98814A</t>
  </si>
  <si>
    <t>DEMOLICE DROBNÝCH STAVEB S PODÍLEM KONSTR DO 10% BETONOVÝCH - BEZ DOPRAVY</t>
  </si>
  <si>
    <t>jímka</t>
  </si>
  <si>
    <t xml:space="preserve">  SO 90-47-02</t>
  </si>
  <si>
    <t>Demolice II</t>
  </si>
  <si>
    <t>SO 90-47-02</t>
  </si>
  <si>
    <t>3956*1,8*0,2</t>
  </si>
  <si>
    <t>160*2,2+118*0,2*2,5*2,2</t>
  </si>
  <si>
    <t>zásyp po demolici (161+155+20+450+61)m2 *1,0 m</t>
  </si>
  <si>
    <t>Sklad SŽ: 740 m3; Admin. Budova: 1700 m3; Sklad: 63 m3; Garáže: 1270 m3; Sklad p.č.3900: 183 m3</t>
  </si>
  <si>
    <t>vč. likvidace</t>
  </si>
  <si>
    <t>areálu IZOMAT: 42m</t>
  </si>
  <si>
    <t>966844</t>
  </si>
  <si>
    <t>ODSTRANĚNÍ OPLOCENÍ PLECHOVÉHO</t>
  </si>
  <si>
    <t>areálu IZOMAT: 65m; FK Slavoj 16m</t>
  </si>
  <si>
    <t>areálu IZOMAT: 8m+55m; FK Slavoj 55m</t>
  </si>
  <si>
    <t>E.3.1</t>
  </si>
  <si>
    <t>Trakční vedení</t>
  </si>
  <si>
    <t xml:space="preserve">  SO 06-61-01</t>
  </si>
  <si>
    <t>ŽST Kladno, TV</t>
  </si>
  <si>
    <t>SO 06-61-01</t>
  </si>
  <si>
    <t>74C</t>
  </si>
  <si>
    <t>Vodiče TV</t>
  </si>
  <si>
    <t>74C111</t>
  </si>
  <si>
    <t>ZÁVĚS TV NA KONZOLE BEZ PŘÍDAVNÉHO LANA</t>
  </si>
  <si>
    <t>viz soupis sestavení</t>
  </si>
  <si>
    <t>74C121</t>
  </si>
  <si>
    <t>PŘÍPLATEK ZA PLASTOVÝ IZOLÁTOR</t>
  </si>
  <si>
    <t>74C221</t>
  </si>
  <si>
    <t>ZÁVĚS SESTAVY TROLEJOVÉHO VEDENÍ NA BRÁNĚ BEZ PŘÍDAVNÉHO LANA</t>
  </si>
  <si>
    <t>74C231</t>
  </si>
  <si>
    <t>ZÁVĚS SIK BEZ PŘÍDAVNÉHO LANA</t>
  </si>
  <si>
    <t>74C233</t>
  </si>
  <si>
    <t>ZÁVĚS SIK KOMBINOVANÝ</t>
  </si>
  <si>
    <t>74C311</t>
  </si>
  <si>
    <t>KŘÍŽENÍ SESTAV</t>
  </si>
  <si>
    <t>74C312</t>
  </si>
  <si>
    <t>VĚŠÁK TROLEJE ZÁKLADNÍ (PEVNÝ NEBO KLUZNÝ)</t>
  </si>
  <si>
    <t>74C314</t>
  </si>
  <si>
    <t>ROZPĚRNÁ TYČ</t>
  </si>
  <si>
    <t>74C315</t>
  </si>
  <si>
    <t>PROUDOVÉ PROPOJENÍ PODÉLNÝCH POLÍ</t>
  </si>
  <si>
    <t>74C321</t>
  </si>
  <si>
    <t>SPOJKA LAN A TROLEJÍ NEIZOLOVANÁ</t>
  </si>
  <si>
    <t>74C322</t>
  </si>
  <si>
    <t>SPOJKA LAN A TROLEJÍ IZOLOVANÁ</t>
  </si>
  <si>
    <t>74C331</t>
  </si>
  <si>
    <t>DĚLIČ V TROLEJI VČETNĚ TABULKY</t>
  </si>
  <si>
    <t>74C341</t>
  </si>
  <si>
    <t>PEVNÝ BOD KOMPENZOVANÉ SESTAVY</t>
  </si>
  <si>
    <t>74C344</t>
  </si>
  <si>
    <t>KOTVENÍ PEVNÉHO BODU NA JEDNODUCHOU BRÁNU</t>
  </si>
  <si>
    <t>74C345</t>
  </si>
  <si>
    <t>KOTVENÍ PEVNÉHO BODU NA DVOJICI BRAN</t>
  </si>
  <si>
    <t>74C362</t>
  </si>
  <si>
    <t>ODTAH NOSNÉHO LANA A TROLEJE ODDĚLENÝ</t>
  </si>
  <si>
    <t>74C411</t>
  </si>
  <si>
    <t>KOTVENÍ SMĚROVÝCH LAN PEVNÉ, 1 NEBO 2 LANA 50-70 MM2</t>
  </si>
  <si>
    <t>74C412</t>
  </si>
  <si>
    <t>KOTVENÍ SMĚROVÝCH LAN PÉROVÉ, 1 NEBO 2 LANA 50-70 MM2</t>
  </si>
  <si>
    <t>74C431</t>
  </si>
  <si>
    <t>SMĚROVÁ LANA - PROUDOVÉ PROPOJENÍ</t>
  </si>
  <si>
    <t>74C432</t>
  </si>
  <si>
    <t>SMĚROVÁ LANA - VLOŽENÁ IZOLACE V PŘÍČNÝCH POLÍCH</t>
  </si>
  <si>
    <t>74C441</t>
  </si>
  <si>
    <t>TAŽENÍ SMĚROVÝCH A PŘÍČNÝCH LAN 50 MM2 BZ NEBO FE</t>
  </si>
  <si>
    <t>74C511</t>
  </si>
  <si>
    <t>POHYBLIVÉ KOTVENÍ SESTAVY TV NA STOŽÁRU - 8 KN</t>
  </si>
  <si>
    <t>viz tabulka kotvení</t>
  </si>
  <si>
    <t>74C512</t>
  </si>
  <si>
    <t>POHYBLIVÉ KOTVENÍ SESTAVY TV NA STOŽÁRU - 10 KN</t>
  </si>
  <si>
    <t>74C561</t>
  </si>
  <si>
    <t>PEVNÉ KOTVENÍ NA STOŽÁRU DO 15 KN - SESTAVA TV</t>
  </si>
  <si>
    <t>74C571</t>
  </si>
  <si>
    <t>TAŽENÍ NOSNÉHO LANA 50 MM2 BZ, FE</t>
  </si>
  <si>
    <t>74C581</t>
  </si>
  <si>
    <t>TAŽENÍ TROLEJE 80 MM2 CU</t>
  </si>
  <si>
    <t>74C582</t>
  </si>
  <si>
    <t>TAŽENÍ TROLEJE 100 MM2 CU</t>
  </si>
  <si>
    <t>74C591</t>
  </si>
  <si>
    <t>VÝŠKOVÁ REGULACE TROLEJE</t>
  </si>
  <si>
    <t>viz technická zpráva</t>
  </si>
  <si>
    <t>74C596</t>
  </si>
  <si>
    <t>ZAJIŠTĚNÍ KOTVENÍ NL A TR VŠECH SESTAV</t>
  </si>
  <si>
    <t>74C5A3</t>
  </si>
  <si>
    <t>DEFINITIVNÍ REGULACE POHYBLIVÉHO KOTVENÍ SPOLEČNÉHO (NL A TR)</t>
  </si>
  <si>
    <t>74C711</t>
  </si>
  <si>
    <t>POHON ODPOJOVAČE MOTOROVÝ</t>
  </si>
  <si>
    <t>74C713</t>
  </si>
  <si>
    <t>ODPOJOVAČ NEBO ODPÍNAČ NA STOŽÁRU TV</t>
  </si>
  <si>
    <t>74C722</t>
  </si>
  <si>
    <t>KOTVENÍ DVOU SVODŮ Z ODPOJOVAČE S PŘIPOJENÍM NA TV</t>
  </si>
  <si>
    <t>74C723</t>
  </si>
  <si>
    <t>SVOD Z NAPÁJECÍHO PŘEVĚSU NA TV LANEM 120 CU</t>
  </si>
  <si>
    <t>74C726</t>
  </si>
  <si>
    <t>DVA SVODY Z NAPÁJECÍHO PŘEVĚSU NA TV LANY 120 CU</t>
  </si>
  <si>
    <t>74C741</t>
  </si>
  <si>
    <t>PŘIPEVNĚNÍ KOTEVNÍ LIŠTY NAPÁJECÍHO PŘEVĚSU S 1 TŘMENEM NA STOŽÁR TV</t>
  </si>
  <si>
    <t>74C742</t>
  </si>
  <si>
    <t>PŘIPEVNĚNÍ KOTEVNÍ LIŠTY NAPÁJECÍHO PŘEVĚSU SE 2-4 TŘMENY NA STOŽÁR TV</t>
  </si>
  <si>
    <t>74C743</t>
  </si>
  <si>
    <t>PŘIPEVNĚNÍ KOTEVNÍ LIŠTY NAPÁJECÍHO PŘEVĚSU SE 3-6 TŘMENY NA STOŽÁR TV</t>
  </si>
  <si>
    <t>74C745</t>
  </si>
  <si>
    <t>KOTVENÍ LANA NAPÁJECÍHO PŘEVĚSU - 120 MM2 CU S IZOLACÍ</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</si>
  <si>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</si>
  <si>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</si>
  <si>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</si>
  <si>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</si>
  <si>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</si>
  <si>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</si>
  <si>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</si>
  <si>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</si>
  <si>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</si>
  <si>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</si>
  <si>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74C917</t>
  </si>
  <si>
    <t>PŘIPOJENÍ STOŽÁRU NEBO IZOLOVANÉHO SVODU NA ZEMNIČ VČETNĚ ZŘÍZENÍ UZEMNĚNÍ</t>
  </si>
  <si>
    <t>74C951</t>
  </si>
  <si>
    <t>MONTÁŽNÍ LÁVKA NA STOŽÁR</t>
  </si>
  <si>
    <t>74C953</t>
  </si>
  <si>
    <t>OVLÁDACÍ A BOČNÍ LÁVKA DO "L"</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</si>
  <si>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</si>
  <si>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</si>
  <si>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</si>
  <si>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</si>
  <si>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</si>
  <si>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</si>
  <si>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</si>
  <si>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</si>
  <si>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</si>
  <si>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</si>
  <si>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</si>
  <si>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</si>
  <si>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74F2</t>
  </si>
  <si>
    <t>Nátěry TV</t>
  </si>
  <si>
    <t>74F231</t>
  </si>
  <si>
    <t>BEZPEČNOSTNÍ PRUH NA PODPĚŘE TV ČERNOŽLUTÝ</t>
  </si>
  <si>
    <t>74F232</t>
  </si>
  <si>
    <t>BEZPEČNOSTNÍ PRUH NA PODPĚŘE TV BÍLOČERVENÝ</t>
  </si>
  <si>
    <t>74F3</t>
  </si>
  <si>
    <t>Revize, zkoušky a měření TV</t>
  </si>
  <si>
    <t>74F311</t>
  </si>
  <si>
    <t>MĚŘENÍ PARAMETRŮ TV DYNAMICKÉ (MĚŘÍCÍM VOZEM)</t>
  </si>
  <si>
    <t>74F312</t>
  </si>
  <si>
    <t>MĚŘENÍ PARAMETRŮ TV STATICKÉ</t>
  </si>
  <si>
    <t>74F313</t>
  </si>
  <si>
    <t>MĚŘENÍ ELEKTRICKÝCH VLASTNOSTÍ TV</t>
  </si>
  <si>
    <t>74F314</t>
  </si>
  <si>
    <t>MĚŘENÍ DOTYKOVÉHO NAPĚTÍ U VODIVÉ KONSTRUKCE</t>
  </si>
  <si>
    <t>74F315</t>
  </si>
  <si>
    <t>MĚŘENÍ ELEKTRICKÉHO ODPORU ZÁKLADU</t>
  </si>
  <si>
    <t>74F321</t>
  </si>
  <si>
    <t>PROTOKOL ZPŮSOBILOSTI</t>
  </si>
  <si>
    <t>74F322</t>
  </si>
  <si>
    <t>REVIZNÍ ZPRÁVA</t>
  </si>
  <si>
    <t>74F331</t>
  </si>
  <si>
    <t>TECHNICKÁ POMOC PŘI VÝSTAVBĚ TV</t>
  </si>
  <si>
    <t>74F332</t>
  </si>
  <si>
    <t>VÝKON ORGANIZAČNÍCH JEDNOTEK SPRÁVCE</t>
  </si>
  <si>
    <t>74R</t>
  </si>
  <si>
    <t>Různé TV</t>
  </si>
  <si>
    <t>R74R016</t>
  </si>
  <si>
    <t>Zaměření skutečného provedení TV velké ŽST, spojité brány za 100m</t>
  </si>
  <si>
    <t>viz polohový plán</t>
  </si>
  <si>
    <t>Položka obsahuje činnost geodeta pro výstavbu TV.Cena položky je vč. Ostatních rozpočtových nákladů</t>
  </si>
  <si>
    <t>R74R400</t>
  </si>
  <si>
    <t>Betonový dílec 40-60</t>
  </si>
  <si>
    <t>Položka obsahuje průměrnou cenu materiálu a montáž uvedeného materiálu včetně dovozu a manipulace s ním.Cena položky je vč. Ostatních rozpočtových nákladů</t>
  </si>
  <si>
    <t xml:space="preserve">  SO 06-61-01.1</t>
  </si>
  <si>
    <t>ŽST Kladno, TV - stavební část</t>
  </si>
  <si>
    <t>SO 06-61-01.1</t>
  </si>
  <si>
    <t>74A</t>
  </si>
  <si>
    <t>Základy TV</t>
  </si>
  <si>
    <t>74A110</t>
  </si>
  <si>
    <t>ZÁKLAD TV HLOUBENÝ V JAKÉKOLIV TŘÍDĚ ZEMINY</t>
  </si>
  <si>
    <t>viz výkaz výměr základů, stožárů a bran</t>
  </si>
  <si>
    <t>R74A150</t>
  </si>
  <si>
    <t>MANIPULACE SE ZEMINOU Z VÝKOPU NA STAVENIŠTI</t>
  </si>
  <si>
    <t>m3.km</t>
  </si>
  <si>
    <t>viz stavební tabulka</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</si>
  <si>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</si>
  <si>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74A310</t>
  </si>
  <si>
    <t>PŘÍDAVNÁ VÝZTUŽ PRO ZÁKLAD TV</t>
  </si>
  <si>
    <t>74A320</t>
  </si>
  <si>
    <t>KOVANÝ SVORNÍK PRO ZÁKLAD TV</t>
  </si>
  <si>
    <t>74A350</t>
  </si>
  <si>
    <t>KORUGOVANÁ ROURA PRO ZÁKLAD TV</t>
  </si>
  <si>
    <t>74A450</t>
  </si>
  <si>
    <t>ÚPRAVA KABELŮ U ZÁKLADU TV</t>
  </si>
  <si>
    <t>74A530</t>
  </si>
  <si>
    <t>MECHANICKÁ OCHRANA TRAKČNÍ PODPĚRY</t>
  </si>
  <si>
    <t>74AF11</t>
  </si>
  <si>
    <t>Tažné hnací vozidlo k pracovním soupravám (pro základy - montáž)</t>
  </si>
  <si>
    <t>74B</t>
  </si>
  <si>
    <t>Stožáry TV</t>
  </si>
  <si>
    <t>74B114</t>
  </si>
  <si>
    <t>STOŽÁR TV OCELOVÝ TRUBKOVÝ DO DUTINY, TYPU T219 NEBO TB219, DÉLKY PŘES 10 M DO 14 M VČETNĚ</t>
  </si>
  <si>
    <t>74B116</t>
  </si>
  <si>
    <t>STOŽÁR TV OCELOVÝ TRUBKOVÝ DO DUTINY, TYPU T245 NEBO TB245, DÉLKY PŘES 10 M DO 14 M VČETNĚ</t>
  </si>
  <si>
    <t>74B213</t>
  </si>
  <si>
    <t>STOŽÁR TV OCELOVÝ TRUBKOVÝ JEDNODUCHÝ NA SVORNÍKY, TYPU TS219 NEBO TSI219, DÉLKY DO 10 M VČETNĚ</t>
  </si>
  <si>
    <t>74B214</t>
  </si>
  <si>
    <t>STOŽÁR TV OCELOVÝ TRUBKOVÝ JEDNODUCHÝ NA SVORNÍKY, TYPU TS219 NEBO TSI219, DÉLKY PŘES 10 M DO 14 M VČETNĚ</t>
  </si>
  <si>
    <t>74B217</t>
  </si>
  <si>
    <t>STOŽÁR TV OCELOVÝ TRUBKOVÝ JEDNODUCHÝ NA SVORNÍKY, TYPU TS324 NEBO TSI324, DÉLKY DO 10 M VČETNĚ</t>
  </si>
  <si>
    <t>74B218</t>
  </si>
  <si>
    <t>STOŽÁR TV OCELOVÝ TRUBKOVÝ JEDNODUCHÝ NA SVORNÍKY, TYPU TS324 NEBO TSI324, DÉLKY PŘES 10 M DO 14 M VČETNĚ</t>
  </si>
  <si>
    <t>74B231</t>
  </si>
  <si>
    <t>STOŽÁR TV OCELOVÝ TRUBKOVÝ JEDNODUCHÝ BRÁNOVÝ NA SVORNÍKY, TYPU TBS219 NEBO TBSI219, DÉLKY DO 10 M VČETNĚ</t>
  </si>
  <si>
    <t>74B232</t>
  </si>
  <si>
    <t>STOŽÁR TV OCELOVÝ TRUBKOVÝ JEDNODUCHÝ BRÁNOVÝ NA SVORNÍKY, TYPU TBS219 NEBO TBSI219, DÉLKY PŘES 10 M DO 14 M VČETNĚ</t>
  </si>
  <si>
    <t>74B233</t>
  </si>
  <si>
    <t>STOŽÁR TV OCELOVÝ TRUBKOVÝ JEDNODUCHÝ BRÁNOVÝ NA SVORNÍKY, TYPU TBS245 NEBO TBSI245, DÉLKY DO 10 M VČETNĚ</t>
  </si>
  <si>
    <t>74B234</t>
  </si>
  <si>
    <t>STOŽÁR TV OCELOVÝ TRUBKOVÝ JEDNODUCHÝ BRÁNOVÝ NA SVORNÍKY, TYPU TBS245 NEBO TBSI245, DÉLKY PŘES 10 M DO 14 M VČETNĚ</t>
  </si>
  <si>
    <t>74B411</t>
  </si>
  <si>
    <t>STOŽÁR TV OCELOVÝ TRUBKOVÝ DVOJITÝ NA SVORNÍKY, TYPU 2TS245 NEBO 2TSI245, DÉLKY DO 10 M VČETNĚ</t>
  </si>
  <si>
    <t>74B412</t>
  </si>
  <si>
    <t>STOŽÁR TV OCELOVÝ TRUBKOVÝ DVOJITÝ NA SVORNÍKY, TYPU 2TS245 NEBO 2TSI245, DÉLKY PŘES 10 M DO 14 M VČETNĚ</t>
  </si>
  <si>
    <t>74B413</t>
  </si>
  <si>
    <t>STOŽÁR TV OCELOVÝ TRUBKOVÝ DVOJITÝ BRÁNOVÝ NA SVORNÍKY, TYPU 2TBS219 NEBO 2TBSI219, DÉLKY DO 10 M VČETNĚ</t>
  </si>
  <si>
    <t>74B414</t>
  </si>
  <si>
    <t>STOŽÁR TV OCELOVÝ TRUBKOVÝ DVOJITÝ BRÁNOVÝ NA SVORNÍKY, TYPU 2TBS219 NEBO 2TBSI219, DÉLKY PŘES 10 M DO 14 M VČETNĚ</t>
  </si>
  <si>
    <t>74B415</t>
  </si>
  <si>
    <t>STOŽÁR TV OCELOVÝ TRUBKOVÝ DVOJITÝ BRÁNOVÝ NA SVORNÍKY, TYPU 2TBS245 NEBO 2TBSI245,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</si>
  <si>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</si>
  <si>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</si>
  <si>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</si>
  <si>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</si>
  <si>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</si>
  <si>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</si>
  <si>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</si>
  <si>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</si>
  <si>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</si>
  <si>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</si>
  <si>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</si>
  <si>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</si>
  <si>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</si>
  <si>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</si>
  <si>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</si>
  <si>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</si>
  <si>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</si>
  <si>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</si>
  <si>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</si>
  <si>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</si>
  <si>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</si>
  <si>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</si>
  <si>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</si>
  <si>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</si>
  <si>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</si>
  <si>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</si>
  <si>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</si>
  <si>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</si>
  <si>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</si>
  <si>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</si>
  <si>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74BF11</t>
  </si>
  <si>
    <t>Tažné hnací vozidlo k pracovním soupravám (pro stožáry a brány - montáž)</t>
  </si>
  <si>
    <t>R74R000</t>
  </si>
  <si>
    <t>Kontrolní zaměření základu TV</t>
  </si>
  <si>
    <t>Položka obsahuje kontrolní geodetické zaměření základu TV po realizaci - nivelační bod, podklad pro dokumentaci skutečného provedení.Cena položky je vč. Ostatních rozpočtových nákladů</t>
  </si>
  <si>
    <t>R74R010</t>
  </si>
  <si>
    <t>Zaměření skutečného stavu trakčního vedení - 1 stožár</t>
  </si>
  <si>
    <t>Položka obsahuje geodetické práce pro evidenci skutečného stavu provedených prací na TV.Cena položky je vč. Ostatních rozpočtových nákladů</t>
  </si>
  <si>
    <t>990 Poplatky za skládky</t>
  </si>
  <si>
    <t xml:space="preserve">  SO 06-61-02</t>
  </si>
  <si>
    <t>TNS Kladno, připojení napájecího vedení</t>
  </si>
  <si>
    <t>SO 06-61-02</t>
  </si>
  <si>
    <t>74C632</t>
  </si>
  <si>
    <t>PŘIPEVNĚNÍ KONZOLY ZV, NV, OV PRO "V" ZÁVĚS NA STOŽÁR</t>
  </si>
  <si>
    <t>74C643</t>
  </si>
  <si>
    <t>V ZÁVĚS 1-2 LAN ZV, NV, OV</t>
  </si>
  <si>
    <t>74C721</t>
  </si>
  <si>
    <t>KOTVENÍ SVODU Z ODPOJOVAČE S PŘIPOJENÍM NA TV</t>
  </si>
  <si>
    <t>74C752</t>
  </si>
  <si>
    <t>PODPĚRNÝ IZOLÁTOR PRO NV NA LIŠTĚ, BRÁNĚ, STOŽÁRU</t>
  </si>
  <si>
    <t>74C762</t>
  </si>
  <si>
    <t>UKONČENÍ 2 NAPÁJECÍCH KABELŮ NA STOŽÁRU, VČETNĚ OMEZOVAČE PŘEPĚTÍ</t>
  </si>
  <si>
    <t>74C768</t>
  </si>
  <si>
    <t>PŘIPEVNĚNÍ 1-4 KABELŮ NA STOŽÁR BP</t>
  </si>
  <si>
    <t>74C773</t>
  </si>
  <si>
    <t>PŘIPEVNĚNÍ 2 KRYTŮ NA STOŽÁR P, T, BP</t>
  </si>
  <si>
    <t>74Z</t>
  </si>
  <si>
    <t>Ostatní (zemní práce a silnoproudé rozvody)</t>
  </si>
  <si>
    <t>viz polohový plán a řezy kabelovou trasou</t>
  </si>
  <si>
    <t>742431</t>
  </si>
  <si>
    <t>VEDENÍ DRÁŽNÍ IZOLOVANÉ VN, KONCOVKA VNITŘNÍ</t>
  </si>
  <si>
    <t>viz polohový plán a tabulka kabelových vedení</t>
  </si>
  <si>
    <t>742432</t>
  </si>
  <si>
    <t>VEDENÍ DRÁŽNÍ IZOLOVANÉ VN, KONCOVKA VENKOVNÍ</t>
  </si>
  <si>
    <t xml:space="preserve">  SO 06-61-03</t>
  </si>
  <si>
    <t>TNS Kladno, připojení zpětného vedení</t>
  </si>
  <si>
    <t>SO 06-61-03</t>
  </si>
  <si>
    <t>74C781</t>
  </si>
  <si>
    <t>PŘIPOJENÍ ZPĚTNÉHO VEDENÍ NA KOLEJNICI BEZ UKONČENÍ LAN</t>
  </si>
  <si>
    <t>74C783</t>
  </si>
  <si>
    <t>PŘIPOJENÍ KABELŮ A LAN VE SKŘÍNI ZPĚTNÉHO VEDENÍ 3-5 PRAPORCŮ VČETNĚ SKŘÍNĚ A PODSTAVCE</t>
  </si>
  <si>
    <t>74C784</t>
  </si>
  <si>
    <t>PŘIPOJENÍ KABELŮ A LAN VE SKŘÍNI ZPĚTNÉHO VEDENÍ 6-10 PRAPORCŮ VČETNĚ SKŘÍNĚ A PODSTAVCE</t>
  </si>
  <si>
    <t>74C786</t>
  </si>
  <si>
    <t>PŘÍPLATEK ZA OBEZDĚNÍ JEDNOHO DÍLU SKŘÍNĚ ZPĚTNÉHO VEDENÍ</t>
  </si>
  <si>
    <t>702333</t>
  </si>
  <si>
    <t>ZAKRYTÍ KABELŮ PLASTOVOU DESKOU/PÁSEM ŠÍŘKY PŘES 40 CM</t>
  </si>
  <si>
    <t>742524</t>
  </si>
  <si>
    <t>KABEL VN - JEDNOŽÍLOVÝ, 3,6-AYKCY PŘES 300 MM2</t>
  </si>
  <si>
    <t>742542</t>
  </si>
  <si>
    <t>KABEL VN - JEDNOŽÍLOVÝ, 6-CHBU OD 95 DO 150 MM2</t>
  </si>
  <si>
    <t>R-701AAER</t>
  </si>
  <si>
    <t>Položka obsahuje: Pochůzka projektovanou trasou kabelového vedení, vyznačení trasy kabelu číslovanými kolíky nebo psanými značkami včetně zhotovení a číslování kolíků. Stanovení a označení míst pro kabelové prostupy a podchodové štoly a vyznačení překážek. Dále obsahuje cenu za pom. mechanismy včetně všech ostatních vedlejších nákladů.</t>
  </si>
  <si>
    <t xml:space="preserve">  SO 06-61-04</t>
  </si>
  <si>
    <t>ŽST Kladno, TV ČD</t>
  </si>
  <si>
    <t>SO 06-61-04</t>
  </si>
  <si>
    <t>74A440</t>
  </si>
  <si>
    <t>ZAJIŠTĚNÍ SVAHU U ZÁKLADU PREFABRIKÁTEM</t>
  </si>
  <si>
    <t>74B211</t>
  </si>
  <si>
    <t>STOŽÁR TV OCELOVÝ TRUBKOVÝ JEDNODUCHÝ NA SVORNÍKY, TYPU TS168 NEBO TSI168, DÉLKY DO 10 M VČETNĚ</t>
  </si>
  <si>
    <t>74C714</t>
  </si>
  <si>
    <t>ODPOJOVAČ NEBO ODPÍNAČ S UZEMŇOVACÍM NOŽEM NA STOŽÁRU TV</t>
  </si>
  <si>
    <t>R74R015</t>
  </si>
  <si>
    <t>Zaměření skutečného provedení TV 2kolej. trať, malé ŽST za 100m</t>
  </si>
  <si>
    <t xml:space="preserve">  SO 07-61-01</t>
  </si>
  <si>
    <t>Kladno – Kladno - Ostrovec, TV</t>
  </si>
  <si>
    <t>SO 07-61-01</t>
  </si>
  <si>
    <t>R74R014</t>
  </si>
  <si>
    <t>Zaměření skutečného provedení TV 1kolej. trať   za 100m</t>
  </si>
  <si>
    <t xml:space="preserve">  SO 07-61-01.1</t>
  </si>
  <si>
    <t>Kladno – Kladno - Ostrovec, TV - stavební část</t>
  </si>
  <si>
    <t>SO 07-61-01.1</t>
  </si>
  <si>
    <t xml:space="preserve">  SO 08-61-01</t>
  </si>
  <si>
    <t>ŽST Kladno - Ostrovec, TV</t>
  </si>
  <si>
    <t>SO 08-61-01</t>
  </si>
  <si>
    <t>74C772</t>
  </si>
  <si>
    <t>PŘIPEVNĚNÍ 1 KRYTU NA STOŽÁR P, T, BP</t>
  </si>
  <si>
    <t>74C955</t>
  </si>
  <si>
    <t>ŽEBŘÍK PRO OVLÁDACÍ LÁVKU</t>
  </si>
  <si>
    <t xml:space="preserve">  SO 08-61-01.1</t>
  </si>
  <si>
    <t>ŽST Kladno - Ostrovec, TV - stavební část</t>
  </si>
  <si>
    <t>SO 08-61-01.1</t>
  </si>
  <si>
    <t>74A460</t>
  </si>
  <si>
    <t>ÚPRAVA ODVODNĚNÍ U ZÁKLADU TV</t>
  </si>
  <si>
    <t>E.3.2</t>
  </si>
  <si>
    <t>Napájecí stanice - stavební část</t>
  </si>
  <si>
    <t xml:space="preserve">  SO 06-40-01.1</t>
  </si>
  <si>
    <t>TNS Kladno, provozní budova, stavební část</t>
  </si>
  <si>
    <t>SO 06-40-01.1</t>
  </si>
  <si>
    <t>121151123</t>
  </si>
  <si>
    <t>Sejmutí ornice strojně při souvislé ploše přes 500 m2, tl. vrstvy do 200 mm</t>
  </si>
  <si>
    <t>28,65*32,30</t>
  </si>
  <si>
    <t>1. V cenách jsou započteny i náklady na  
a) naložení sejmuté ornice na dopravní prostředek.  
b) vodorovné přemístění na hromady v místě upotřebení nebo na dočasné či trvalé skládky na vzdálenost do 50 m a se složením.  
2. Ceny lze použít i pro sejmutí podorničí.  
3. V cenách nejsou započteny náklady na odstranění nevhodných přimísenin (kamenů, kořenů apod.); tyto práce se ocení individuálně.</t>
  </si>
  <si>
    <t>131451106</t>
  </si>
  <si>
    <t>Hloubení nezapažených jam a zářezů strojně s urovnáním dna do předepsaného profilu a spádu v hornině třídy těžitelnosti II skupiny 5 přes 1 000 do 5 000 m3</t>
  </si>
  <si>
    <t>"HH: -1,150 SH: -3,220  
2,07/3*(28,65*32,30+sqrt(28,65*32,30*24,25*27,85)+24,25*27,85)  
-5,40*6,00*2,07*2  
"HH: -3,220; SH: -3,920  
(25,58*16,70+13,38*5,22+6,41*1,10+5,983*0,12+10,90*11,77+1,10*6,39)*0,70  
Součet 313,948</t>
  </si>
  <si>
    <t>1. Hloubení nezapažených jam hloubky přes 16 m se oceňuje individuálně.  
2. V cenách jsou započteny i náklady na případné nutné přemístění výkopku ve výkopišti a na přehození výkopku na přilehlém terénu na vzdálenost do 3 m od okraje jámy nebo naložení na dopravní prostředek.</t>
  </si>
  <si>
    <t>162251122</t>
  </si>
  <si>
    <t>Vodorovné přemístění výkopku nebo sypaniny po suchu na obvyklém dopravním prostředku, bez naložení výkopku, avšak se složením bez rozhrnutí z horniny třídy těžitelnosti II skupiny 4 a 5 na vzdálenost</t>
  </si>
  <si>
    <t>"na mezideponii a zpět pro zásyp  
"dle položky 174 15-1101  
379,031*0,30*2</t>
  </si>
  <si>
    <t>Nakládání, skládání a překládání neulehlého výkopku nebo sypaniny strojně nakládání, množství přes 100 m3, z hornin třídy těžitelnosti II, skupiny 4 a 5</t>
  </si>
  <si>
    <t>"z mezideponie zpět pro zásyp  
"dle položky 174 15-1101  
379,031*0,30</t>
  </si>
  <si>
    <t>"SH:: -3,220; HH: -1,550  
1,67/3*(27,55*31,20+sqrt(27,55*31,20*24,25*27,85)+24,25*27,85)  
-5,40*6,00*1,67*2  
"odpočet konstrukcí  
-(24,66*15,78+12,30*4,24+12,30*0,985+0,96*5,63+9,92*0,96+0,98*5,63)*1,67  
Součet -899,542</t>
  </si>
  <si>
    <t>"70% dovezeného materiálu  
379,031*1,700*0,70</t>
  </si>
  <si>
    <t>veškerý směsný odpad z demolice budov</t>
  </si>
  <si>
    <t>Podkladní beton tl. 100 mm</t>
  </si>
  <si>
    <t>"SH: -3,320; HH: -3,220  
(25,58*16,70+13,38*5,22+6,41*1,10+5,983*0,12+10,90*11,77+1,10*6,39)*0,10*1,035</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</si>
  <si>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t>
  </si>
  <si>
    <t>273326231</t>
  </si>
  <si>
    <t>Základy z betonu železového desky z betonu pro prostředí s mrazovými cykly tř. C 25/30</t>
  </si>
  <si>
    <t>"SH: -3,220; HH: -2,920  
(25,38*16,50+13,18*5,22+6,21*1,10+5,883*0,12+10,70*11,77+1,10*6,19)*0,30</t>
  </si>
  <si>
    <t>1. Ceny jsou určeny pro samostatné základy, které monoliticky nenavazují na další konstrukce (např. pod prefabrikované stěny). Základy, které navazují na další konstrukce, se oceňují cenami souboru cen 380 32- . . Kompletní konstrukce čistíren odpadních vod, nádrží, vodojemů, kanálů z betonu železového.  
2. V cenách z betonu pro konstrukce bílých van 27. 32-63 nejsou započteny náklady na těsnění dilatačních a pracovních spar, tyto se oceňují cenami souborů cen 953 33 části A08 katalogu 801-1 Budovy a haly - zděné a monolitické.</t>
  </si>
  <si>
    <t>"SH: -3,220; HH: -2,920  
(27,46+23,82)*2*0,30</t>
  </si>
  <si>
    <t>"SH: -3,220; HH: -2,920  
"150/8x150/8 mm  
(25,38*16,50+6,21*1,10+5,883*0,12+10,70*11,77+1,10*6,19)*5,40*0,001*1,17*2  
"100/10x100/10 mm - v místě stanoviště transformátorů  
13,18*5,22*12,34*0,001*1,17*2  
"po obvodu 100/8x100/8 mm při obou površích  
(22,82+25,42)*2*1,00*7,90*0,001*1,17*2  
"pod styky buněk 100/8x100/8 mm + 150/6x150/6 mm  
(14,46*7+24,30+12,00+3,90*3)*(7,90+3,03)*0,001*1,17  
Součet 12,743</t>
  </si>
  <si>
    <t>R213311113.1</t>
  </si>
  <si>
    <t>Polštáře zhutněné pod základy z kameniva frakce 8/16 mm</t>
  </si>
  <si>
    <t>Hutnění na 95 PS po vrstvách max. 200 mm  
Požadovaná únosnost základové spáry nejméně 75 kPa</t>
  </si>
  <si>
    <t>"SH: -3,920; HH: -3,320  
(25,58*16,70+13,38*5,22+6,41*1,10+5,983*0,12+10,90*11,77+1,10*6,39)*0,60</t>
  </si>
  <si>
    <t>1. Ceny jsou určeny pro jakoukoliv míru zhutnění.  
2. V cenách jsou započteny i náklady na urovnání povrchu polštáře.</t>
  </si>
  <si>
    <t>R342124131.1</t>
  </si>
  <si>
    <t>Prefabrikované příčky tl.100 mm z betonu železového, včetně otvorů, prostupů a souvisejících konstrukcí a prací</t>
  </si>
  <si>
    <t>Montáž a dodávka vnitřních prefabrikovaných příček</t>
  </si>
  <si>
    <t>(2,78*3,20-0,80*1,97)*3  
5,86*3,20*0,80*1,97  
2,78*3,20*2  
(2,78+1,70)*3,20-0,70*1,97*2  
3,16*3,20*2  
Součet 101,107</t>
  </si>
  <si>
    <t>R342271212.1</t>
  </si>
  <si>
    <t>Zazdívka otvorů plochy do 1 m2 cihlami betonovými tl.140 mm</t>
  </si>
  <si>
    <t>zazdívka otvorů v rampách</t>
  </si>
  <si>
    <t>"rampy  
1,00*0,60*(2*2+4+5)</t>
  </si>
  <si>
    <t>R345125001.1</t>
  </si>
  <si>
    <t>Atiková zídka z prefabrikovaného betonu železového výšky 680 mm, tl. 160 mm</t>
  </si>
  <si>
    <t>Montáž a dodávka atikových prvků prefabrikovaných</t>
  </si>
  <si>
    <t>5,85*2+15,88*2  
Součet 43,46</t>
  </si>
  <si>
    <t>R345125001.2</t>
  </si>
  <si>
    <t>Atiková zídka z prefabrikovaného betonu železového výšky 370 mm, tl. 160 mm</t>
  </si>
  <si>
    <t>4,24*2+12,30  
Součet 20,78</t>
  </si>
  <si>
    <t>R38064001.101</t>
  </si>
  <si>
    <t>Prefabrikovaná buňka z betonu železového 3060x8480x2700 mm, kubatura betonu: 11,43 m3</t>
  </si>
  <si>
    <t>Montáž a dodávka - prefa buňka z betonu železového  
- vnější rozměry: 3060x8480x2700 mm  
- vnitřní rozměry: 2760x8140x2500 mm  
-  v ceně jsou započteny náklady na osazení buněk na předem připravený podklad, urovnání a vyvážení buněk a jejich sestavení  
- včetně otvorů, průchodek, požárních ucpávek, uzemnění a dalšího vybavení  
- otvory: 2x 2165x2100x140; 2270x2100x140; 1780x2100x140</t>
  </si>
  <si>
    <t>R38064001.102</t>
  </si>
  <si>
    <t>Prefabrikovaná buňka z betonu železového 3060x8480x2700 mm, kubatura betonu: 9,079 m3</t>
  </si>
  <si>
    <t>Montáž a dodávka - prefa buňka z betonu železového  
- vnější rozměry: 3060x8480x2700 mm  
- vnitřní rozměry: 2780x8140x2500 mm  
-  v ceně jsou započteny náklady na osazení buněk na předem připravený podklad, urovnání a vyvážení buněk a jejich sestavení  
- včetně otvorů, průchodek, požárních ucpávek, uzemnění a dalšího vybavení  
- otvory: 4x 2165x2100x140; 2x 2270x2100x140; 1800x2100x140</t>
  </si>
  <si>
    <t>R38064001.103</t>
  </si>
  <si>
    <t>Prefabrikovaná buňka z betonu železového 3060x7280x2700 mm, kubatura betonu: 9,874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</si>
  <si>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1780x2100x140; 2x 1875x2100x140; 1650x2100x140</t>
  </si>
  <si>
    <t>R38064001.104</t>
  </si>
  <si>
    <t>Prefabrikovaná buňka z betonu železového 3060x7280x2700 mm, kubatura betonu: 7,932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</si>
  <si>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4x 1875x2100x140; 2x 1650x2100x140</t>
  </si>
  <si>
    <t>R38064001.105</t>
  </si>
  <si>
    <t>Prefabrikovaná buňka z betonu železového 3060x7280x2700 mm, kubatura betonu: 8,444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</si>
  <si>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3x 1875x2100x140; 1650x2100x140; 1785x2100x140</t>
  </si>
  <si>
    <t>R38064001.106</t>
  </si>
  <si>
    <t>Prefabrikovaná buňka z betonu železového 3060x7280x2700 mm s vnitřní příčkou, kubatura betonu: 9,928 m3</t>
  </si>
  <si>
    <t>Montáž a dodávka - prefa buňka z betonu železového  
- vnější rozměry: 3060x7280x2700 mm  
- vnitřní rozměry: 2780x6980x2500 mm  
-  v ceně jsou započteny náklady na osazení buněk na předem připravený podklad, urovnání a vyvážení buněk a jejich sestavení  
- včetně otvorů, průchodek, požárních ucpávek, uzemnění a dalšího vybavení  
- otvory: 1800x2100x140; 2x 1875x2100x140; 2x 1785x2100x140</t>
  </si>
  <si>
    <t>R38064001.107</t>
  </si>
  <si>
    <t>Prefabrikovaná buňka z betonu železového 3060x7280x2700 mm s vnitřní příčkou, kubatura betonu: 11,346 m3</t>
  </si>
  <si>
    <t>Montáž a dodávka - prefa buňka z betonu železového  
- vnější rozměry: 3060x7280x2700 mm  
- vnitřní rozměry: 2760x6980x2500 mm  
-  v ceně jsou započteny náklady na osazení buněk na předem připravený podklad, urovnání a vyvážení buněk a jejich sestavení  
- včetně otvorů, průchodek, požárních ucpávek, uzemnění a dalšího vybavení  
- otvory: 1800x2100x140; 1875x2100x140; 1785x2100x140</t>
  </si>
  <si>
    <t>R38064001.108</t>
  </si>
  <si>
    <t>Prefabrikovaná buňka z betonu železového 3060x4220x2700 mm s vnitřními stěnami, kubatura betonu: 13,370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</si>
  <si>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</si>
  <si>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R38064001.109</t>
  </si>
  <si>
    <t>Prefabrikovaná buňka z betonu železového 3060x4220x2700 mm, kubatura betonu: 6,835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</si>
  <si>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t>
  </si>
  <si>
    <t>R38064001.110</t>
  </si>
  <si>
    <t>Prefabrikovaná buňka z betonu železového 3060x4220x2700 mm s vnitřními stěnami, kubatura betonu: 13,175 m3</t>
  </si>
  <si>
    <t>Montáž a dodávka - prefa buňka z betonu železového  
- vnější rozměry: 3060x4220x2700 mm  
- vnitřní rozměry: 2780x3900x2500 mm  
-  v ceně jsou započteny náklady na osazení buněk na předem připravený podklad, urovnání a vyvážení buněk a jejich sestavení  
- včetně otvorů, průchodek, požárních ucpávek, uzemnění a dalšího vybavení  
- otvory: 3150x2100x140; 2x 1200x1520x400</t>
  </si>
  <si>
    <t>R38064001.111</t>
  </si>
  <si>
    <t>Prefabrikovaná buňka z betonu železového 3060x4220x2700 mm, kubatura betonu: 7,030 m3</t>
  </si>
  <si>
    <t>Montáž a dodávka - prefa buňka z betonu železového  
- vnější rozměry: 3060x4220x2700 mm  
- vnitřní rozměry: 2760x3900x2500 mm  
-  v ceně jsou započteny náklady na osazení buněk na předem připravený podklad, urovnání a vyvážení buněk a jejich sestavení  
- včetně otvorů, průchodek, požárních ucpávek, uzemnění a dalšího vybavení  
- otvory: 3150x2100x140</t>
  </si>
  <si>
    <t>R38064001.112</t>
  </si>
  <si>
    <t>Prefabrikovaná buňka z betonu železového 3060x8480x3200 mm, kubatura betonu: 6,723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</si>
  <si>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1675x2750x160; 7930x3000x140</t>
  </si>
  <si>
    <t>R38064001.113</t>
  </si>
  <si>
    <t>Prefabrikovaná buňka z betonu železového 3060x8480x3200 mm, kubatura betonu: 2,816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</si>
  <si>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1880x3000x140; 2x 7930x3000x140</t>
  </si>
  <si>
    <t>R38064001.114</t>
  </si>
  <si>
    <t>Prefabrikovaná buňka z betonu železového 3060x8480x3200 mm, kubatura betonu: 3,606 m3</t>
  </si>
  <si>
    <t>Montáž a dodávka - prefa buňka z betonu železového  
- vnější rozměry: 3060x8480x3200 mm  
- vnitřní rozměry: 2780x8180x3200 mm  
-  v ceně jsou započteny náklady na osazení buněk na předem připravený podklad, urovnání a vyvážení buněk a jejich sestavení  
- včetně otvorů, průchodek, požárních ucpávek, uzemnění a dalšího vybavení  
- otvory: 2x 7930x3000x140</t>
  </si>
  <si>
    <t>R38064001.115</t>
  </si>
  <si>
    <t>Prefabrikovaná buňka z betonu železového 3060x8480x3200 mm, kubatura betonu: 7,460 m3</t>
  </si>
  <si>
    <t>Montáž a dodávka - prefa buňka z betonu železového  
- vnější rozměry: 3060x8480x3200 mm  
- vnitřní rozměry: 2760x8180x3200 mm  
-  v ceně jsou započteny náklady na osazení buněk na předem připravený podklad, urovnání a vyvážení buněk a jejich sestavení  
- včetně otvorů, průchodek, požárních ucpávek, uzemnění a dalšího vybavení  
- otvory: 7930x3000x140</t>
  </si>
  <si>
    <t>R38064001.116</t>
  </si>
  <si>
    <t>Prefabrikovaná buňka z betonu železového 3060x7280x3200 mm, kubatura betonu: 8,770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</si>
  <si>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2400x1200x160; 1200x1200x160; 940x2000x140</t>
  </si>
  <si>
    <t>R38064001.117</t>
  </si>
  <si>
    <t>Prefabrikovaná buňka z betonu železového 3060x7280x3200 mm, kubatura betonu: 6,403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</si>
  <si>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870x2000x140; 1880x3000x140; 2400x600x160; 3700x3000x140</t>
  </si>
  <si>
    <t>R38064001.118</t>
  </si>
  <si>
    <t>Prefabrikovaná buňka z betonu železového 3060x7280x3200 mm, kubatura betonu: 5,882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</si>
  <si>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2400x600x160; 2x 3700x3000x140</t>
  </si>
  <si>
    <t>R38064001.119</t>
  </si>
  <si>
    <t>Prefabrikovaná buňka z betonu železového 3060x7280x3200 mm, kubatura betonu: 6,033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</si>
  <si>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600x600x160; 2x 3700x3000x140</t>
  </si>
  <si>
    <t>R38064001.120</t>
  </si>
  <si>
    <t>Prefabrikovaná buňka z betonu železového 3060x7280x3200 mm, kubatura betonu: 4,549 m3</t>
  </si>
  <si>
    <t>Montáž a dodávka - prefa buňka z betonu železového  
- vnější rozměry: 3060x7280x3200 mm  
- vnitřní rozměry: 2780x6980x3200 mm  
-  v ceně jsou započteny náklady na osazení buněk na předem připravený podklad, urovnání a vyvážení buněk a jejich sestavení  
- včetně otvorů, průchodek, požárních ucpávek, uzemnění a dalšího vybavení  
- otvory: 2x 1230x2165x160;  2x 3700x3000x140; 1880x3000x140</t>
  </si>
  <si>
    <t>R38064001.121</t>
  </si>
  <si>
    <t>Prefabrikovaná buňka z betonu železového 3060x7280x3200 mm, kubatura betonu: 6,913 m3</t>
  </si>
  <si>
    <t>Montáž a dodávka - prefa buňka z betonu železového  
- vnější rozměry: 3060x7280x3200 mm  
- vnitřní rozměry: 2760x6980x3200 mm  
-  v ceně jsou započteny náklady na osazení buněk na předem připravený podklad, urovnání a vyvážení buněk a jejich sestavení  
- včetně otvorů, průchodek, požárních ucpávek, uzemnění a dalšího vybavení  
- otvory: 3x 1230x2165x160; 3700x3000x140</t>
  </si>
  <si>
    <t>R38064001.122</t>
  </si>
  <si>
    <t>Prefabrikovaná buňka z betonu železového 6140x4280x4900 mm, kubatura betonu: 14,478 m3</t>
  </si>
  <si>
    <t>Montáž a dodávka - prefa buňka z betonu železového  
- vnější rozměry: 6140x4280x4900 mm  
- vnitřní rozměry: 5840x3980x4700 mm  
-  v ceně jsou započteny náklady na osazení buněk na předem připravený podklad, urovnání a vyvážení buněk a jejich sestavení  
- včetně otvorů, průchodek, požárních ucpávek, uzemnění a dalšího vybavení  
- otvory: 2x 4150x3800x160 mm</t>
  </si>
  <si>
    <t>R38064001.123</t>
  </si>
  <si>
    <t>Prefabrikovaná konstrukce rampy, včetně zastropení a schodiště</t>
  </si>
  <si>
    <t>Montáž a dodávka prefabrikovaných prvků schodiště (s úpravou nástupní hrany), rampy a zastropení rampy, včetně souvisejících prvků a konstrukcí</t>
  </si>
  <si>
    <t>5,63*0,98*0,20*2  
(0,80*2+4,16)*0,16*2,53*2  
1,48*0,16*(2,53+1,70)/2*2  
0,80*0,16*1,70*2  
(1,90*1,00*0,20+1,00*0,27*0,17/2*6)*2  
4,33*1,15*(0,15+0,17)/2*2  
-1,00*0,60*0,16*2*2  
Mezisoučet 10.55196  
9,82*0,985*0,20  
(0,80*4+8,44)*0,16*2,53  
1,48*0,16*(2,53+1,70)/2  
0,80*0,16*1,70  
1,90*1,00*0,20+1,00*0,27*0,17/2*6  
8,48*1,15*(0,15+0,17)/2  
-1,00*0,60*0,16*4  
Mezisoučet 9.058864  
12,30*0,98*0,20  
(0,80*6+10,82)*0,16*2,53  
1,48*0,16*(2,53+1,70)/2  
0,80*0,16*1,70  
1,90*1,00*0,20+1,00*0,27*0,17/2*6  
10,86*1,15*(0,15+0,17)/2  
-1,00*0,60*0,16*5  
Mezisoučet 11.488147999999999  
Součet 31,099</t>
  </si>
  <si>
    <t>411125004</t>
  </si>
  <si>
    <t>Montáž stropních panelů ze železobetonu hmotnosti přes 5 do 7 t</t>
  </si>
  <si>
    <t>R411125004.1</t>
  </si>
  <si>
    <t>Montáž stropních panelů ze železobetonu hmotnosti přes 7 do 9 t</t>
  </si>
  <si>
    <t>R411125004.2</t>
  </si>
  <si>
    <t>Montáž stropních panelů ze železobetonu hmotnosti přes 9 t</t>
  </si>
  <si>
    <t>R59341410.01</t>
  </si>
  <si>
    <t>prefabrikovaný stropní panel 3060x4220 mm, tl. 200 mm - P1</t>
  </si>
  <si>
    <t>Dodávka stropního panelu  
Panel včetně otvorů dle PD</t>
  </si>
  <si>
    <t>R59341410.02</t>
  </si>
  <si>
    <t>prefabrikovaný stropní panel 3060x8480 mm, tl. 140 a 200 mm - P2</t>
  </si>
  <si>
    <t>R59341410.03</t>
  </si>
  <si>
    <t>prefabrikovaný stropní panel 3060x8480 mm, tl. 140 a 200 mm - P3</t>
  </si>
  <si>
    <t>R59341410.04</t>
  </si>
  <si>
    <t>prefabrikovaný stropní panel 3060x8480 mm, tl. 140 a 200 mm - P4</t>
  </si>
  <si>
    <t>R59341410.05</t>
  </si>
  <si>
    <t>prefabrikovaný stropní panel 3060x8480 mm, tl. 140 a 200 mm - P5</t>
  </si>
  <si>
    <t>R59341410.06</t>
  </si>
  <si>
    <t>prefabrikovaný stropní panel 3060x8480 mm, tl. 140 a 200 mm - P6</t>
  </si>
  <si>
    <t>R59341410.07</t>
  </si>
  <si>
    <t>prefabrikovaný stropní panel 3060x8480 mm, tl. 140 a 200 mm - P7</t>
  </si>
  <si>
    <t>R59341410.08</t>
  </si>
  <si>
    <t>prefabrikovaný stropní panel 3060x8480 mm, tl. 140 a 200 mm - P8</t>
  </si>
  <si>
    <t>R59341410.09</t>
  </si>
  <si>
    <t>prefabrikovaný stropní panel 3060x8480 mm, tl. 140 a 200 mm - P9</t>
  </si>
  <si>
    <t>R59341410.10</t>
  </si>
  <si>
    <t>prefabrikovaný stropní panel 3060x3940 mm, tl. 200 mm - P10</t>
  </si>
  <si>
    <t>R59341410.11</t>
  </si>
  <si>
    <t>prefabrikovaný stropní panel 3060x7280 mm, tl. 200 mm - P11</t>
  </si>
  <si>
    <t>R59341410.12</t>
  </si>
  <si>
    <t>prefabrikovaný stropní panel 3060x7280 mm, tl. 200 mm - P12</t>
  </si>
  <si>
    <t>R59341410.13</t>
  </si>
  <si>
    <t>prefabrikovaný stropní panel 3060x7280 mm, tl. 200 mm - P13</t>
  </si>
  <si>
    <t>R59341410.14</t>
  </si>
  <si>
    <t>prefabrikovaný stropní panel 3060x7280 mm, tl. 200 mm - P14</t>
  </si>
  <si>
    <t>R59341410.15</t>
  </si>
  <si>
    <t>prefabrikovaný stropní panel 3060x7280 mm, tl. 200 mm - P15</t>
  </si>
  <si>
    <t>R59341410.16</t>
  </si>
  <si>
    <t>prefabrikovaný stropní panel 3060x7280 mm, tl. 200 mm - P16</t>
  </si>
  <si>
    <t>R59341410.17</t>
  </si>
  <si>
    <t>prefabrikovaný stropní panel 6140x4280 mm, tl. 140 mm - P17</t>
  </si>
  <si>
    <t>R59341410.18</t>
  </si>
  <si>
    <t>prefabrikovaný stropní panel 3060x8480 mm, tl. 140 mm - P18</t>
  </si>
  <si>
    <t>R59341410.19</t>
  </si>
  <si>
    <t>prefabrikovaný stropní panel 3060x8480 mm, tl. 140 mm - P19</t>
  </si>
  <si>
    <t>R59341410.20</t>
  </si>
  <si>
    <t>prefabrikovaný stropní panel 3060x8480 mm, tl. 140 mm - P20</t>
  </si>
  <si>
    <t>R59341410.21</t>
  </si>
  <si>
    <t>prefabrikovaný stropní panel 3060x8480 mm, tl. 140 mm - P21</t>
  </si>
  <si>
    <t>R59341410.22</t>
  </si>
  <si>
    <t>prefabrikovaný stropní panel 3060x7280 mm, tl. 140 mm - P22</t>
  </si>
  <si>
    <t>59051476</t>
  </si>
  <si>
    <t>profil začišťovací PVC 9mm s výztužnou tkaninou pro ostění ETICS</t>
  </si>
  <si>
    <t>76,40*1,10</t>
  </si>
  <si>
    <t>59051651</t>
  </si>
  <si>
    <t>profil zakládací Al tl 0,7mm pro ETICS pro izolant tl 140mm</t>
  </si>
  <si>
    <t>102,500*1,10</t>
  </si>
  <si>
    <t>612131121</t>
  </si>
  <si>
    <t>Podkladní a spojovací vrstva vnitřních omítaných ploch penetrace akrylát-silikonová nanášená ručně stěn</t>
  </si>
  <si>
    <t>"dle štukové omítky  
Om:    
"nad keramickým obkladem  
"110 - WC  
(0,90+1,53)*2*(2,65-2,10)  
"111 - Umývárna  
(1,68+1,70)*2*(2,65-2,10)+0,60*0,06  
"112 - šatna  
(2,78+1,38)*2*2,65  
-(0,80+0,70)*1,97  
-(1,38+0,60*2)*0,60  
Součet 23,972  
Součet: 23,972   
Om</t>
  </si>
  <si>
    <t>612135011</t>
  </si>
  <si>
    <t>Vyrovnání nerovností podkladu vnitřních omítaných ploch tmelem, tloušťky do 2 mm stěn</t>
  </si>
  <si>
    <t>1. V cenách nejsou započteny náklady na případné vkládání výztuže do vyrovnávací vrstvy; tyto se ocení cenami souboru cen 61.-14-20.. Potažení vnitřních ploch pletivem v části A04, katalogu 801-1 Budovy a haly - zděné a monolitické.  
2. Ceny -5011 nelze použít, je-li předepsáno vkládání výztužné tkaniny; náklady se ocení cenami 61. 14-2001 v části A04, katalogu 801-1 Budovy a haly - zděné a monolitické.  
3. Ceny lze použít i pro ocenění vyrovnání nerovností podkladu ploch určených k omítání u novostaveb.  
4. Vyrovnáním se rozumí:  
a) vrstva omítky pro vyrovnání nerovností podkladu (výtluků apod.),  
b) vrstva omítky pro vyrovnání křivě postavené zdi, v tomto případě se uvádí průměrná tloušťka vrstvy omítky.</t>
  </si>
  <si>
    <t>612311131</t>
  </si>
  <si>
    <t>Potažení vnitřních ploch štukem tloušťky do 3 mm svislých konstrukcí stěn</t>
  </si>
  <si>
    <t>"nad keramickým obkladem  
"110 - WC  
(0,90+1,53)*2*(2,65-2,10)  
"111 - Umývárna  
(1,68+1,70)*2*(2,65-2,10)+0,60*0,06  
"112 - šatna  
(2,78+1,38)*2*2,65  
-(0,80+0,70)*1,97  
-(1,38+0,60*2)*0,60  
Součet 23,972</t>
  </si>
  <si>
    <t>622143004</t>
  </si>
  <si>
    <t>Montáž omítkových profilů plastových, pozinkovaných nebo dřevěných upevněných vtlačením do podkladní vrstvy nebo přibitím začišťovacích samolepících pro vytvoření dilatujícího spoje s okenním rámem</t>
  </si>
  <si>
    <t>1,11+1,155*2  
(2,31+0,555*2)*4  
0,51+0,555*2  
(1,18+2,14*2)*5  
(4,15+2,60*2)*2  
1,73+2,665*2  
2,31+1,155*2  
Součet 76,4</t>
  </si>
  <si>
    <t>1. V cenách jsou započteny náklady na montáž profilů včetně úchytného materiálu.  
2. V cenách nejsou započteny náklady na dodávku profilů, tyto se oceňují ve specifikaci, ztratné lze stanovit ve výši 5%.  
3. V ceně -3004 nejsou započteny náklady na ochrannou fólii pro okna a dveře; tyto se oceňují cenou 629 99-1012 podle příslušné plochy otvoru.</t>
  </si>
  <si>
    <t>Montáž kontaktního zateplení lepením a mechanickým kotvením z polystyrenových desek nebo z kombinovaných desek na vnější stěny, tloušťky desek přes 80 do 120 mm</t>
  </si>
  <si>
    <t>"SH: -1,600; HH: ±0,000  
(24,66+20,02+0,10*2)*2*1,60</t>
  </si>
  <si>
    <t>1. V cenách jsou započteny náklady na:  
a) upevnění desek lepením a talířovými hmoždinkami,  
b) přestěrkování izolačních desek,  
c) vložení sklovláknité výztužné tkaniny,  
d) uzavření otvorů po kotvách lešení.  
2. V 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</si>
  <si>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622221031</t>
  </si>
  <si>
    <t>Montáž kontaktního zateplení lepením a mechanickým kotvením z desek z minerální vlny s podélnou orientací vláken na vnější stěny, tloušťky desek přes 120 do 160 mm</t>
  </si>
  <si>
    <t>"SH: ±0,000; HH: +4,100 resp. +3,510  
(24,66+20,02+0,14*2)*2*4,10  
-24,18*0,59  
-1,11*1,155  
-2,31*0,555*4  
-0,51*0,555  
-1,18*2,14*5  
-4,15*2,60*2  
-1,73*2,665  
-2,31*1,155  
"SH: +4,100; HH: +5,285  
(4,26*2+12,58-0,14*2)*1,185  
"SH: +3,795; HH: +5,285 resp. +4,965  
(1,16+0,38)*2*1,49  
(12,58-0,38*2-0,14*2)*1,17  
Součet 348,991</t>
  </si>
  <si>
    <t>622252001</t>
  </si>
  <si>
    <t>Montáž profilů kontaktního zateplení zakládacích soklových připevněných hmoždinkami</t>
  </si>
  <si>
    <t>(24,66+20,02+0,14*2)*2+12,58  
Součet 102,5</t>
  </si>
  <si>
    <t>1. V cenách jsou započteny náklady na osazení lišt.  
2. V cenách nejsou započteny náklady dodávku lišt; tyto se ocení ve specifikaci. Ztratné lze stanovit ve výši 5%.</t>
  </si>
  <si>
    <t>622252002</t>
  </si>
  <si>
    <t>Montáž profilů kontaktního zateplení ostatních stěnových, dilatačních apod. lepených do tmelu</t>
  </si>
  <si>
    <t>"rohové lišty  
(1,60+4,10)*6+0,59*2  
1,185*2+1,49*4-1,17*2  
(4,16+3,80*2)*2  
"kolem oken - dle APU lišt  
76,40  
"ostatní  
10,00  
Součet 151,29</t>
  </si>
  <si>
    <t>622511101</t>
  </si>
  <si>
    <t>Omítka tenkovrstvá akrylátová vnějších ploch probarvená, včetně penetrace podkladu mozaiková jemnozrnná stěn</t>
  </si>
  <si>
    <t>"SH: -1,600; HH: ±0,000  
(24,66+20,02+0,10*4)*2*1,60</t>
  </si>
  <si>
    <t>622521031</t>
  </si>
  <si>
    <t>Omítka tenkovrstvá silikátová vnějších ploch probarvená, včetně penetrace podkladu zrnitá, tloušťky 3,0 mm stěn</t>
  </si>
  <si>
    <t>"SH: ±0,000; HH: +4,100 resp. +3,510  
(24,66+20,02+0,14*4)*2*4,10  
-24,18*0,59+(24,18+0,59*2)*0,14  
-1,11*1,155+(1,11+1,155*2)*0,14  
(-2,31*0,555+(2,31+0,555*2)*0,14)*4  
-0,51*0,555+(0,51+0,555*2)*0,14  
(-1,18*2,14+(1,18+2,14*2)*0,14)*5  
(-4,15*2,60+(4,15+2,60*2)*0,14)*2  
-1,73*2,665+(1,73+2,665*2)*0,14  
-2,31*1,155+(2,31+1,155*2)*0,14  
"SH: +4,100; HH: +5,285  
(4,26*2+12,58)*1,185  
"SH: +3,795; HH: +5,285 resp. +4,965  
(1,16+0,38)*2*1,49  
(12,58-0,38*2)*1,17  
Součet 366,193</t>
  </si>
  <si>
    <t>63127416</t>
  </si>
  <si>
    <t>profil rohový PVC 23x23mm s výztužnou tkaninou š 100mm pro ETICS</t>
  </si>
  <si>
    <t>151,29*1,10  
Součet 166,419</t>
  </si>
  <si>
    <t>631351111</t>
  </si>
  <si>
    <t>Bednění v podlahách otvorů a prostupů zřízení</t>
  </si>
  <si>
    <t>"bednění otvorů v prefabrikovaných stropních deskách  
(0,60+0,90)*2*0,06*2+(0,60+0,68)*2*0,06*8+(0,35+0,15)*2*0,06*10+(0,20+0,065)*2*0,06*12  
(0,60+0,68)*2*0,06*6+(0,20+0,065)*2*0,06*8  
(0,30+0,15)*2*0,06*2  
Součet 3,854</t>
  </si>
  <si>
    <t>631351112</t>
  </si>
  <si>
    <t>Bednění v podlahách otvorů a prostupů odstranění</t>
  </si>
  <si>
    <t>63141417</t>
  </si>
  <si>
    <t>deska tepelně izolační minerální kontaktních fasád podélné vlákno ?=0,035 tl 140mm</t>
  </si>
  <si>
    <t>348,992*1,05  
Součet 366,442</t>
  </si>
  <si>
    <t>632441225</t>
  </si>
  <si>
    <t>Potěr anhydritový samonivelační litý tř. C 30, tl. přes 45 do 50 mm</t>
  </si>
  <si>
    <t>24,29*3,50  
-(0,30*0,39*7+0,30*0,40*7)  
-(0,60*0,90*2+0,60*0,68*8+0,35*0,15*10+0,20*0,065*12)  
6,80*2,25+1,80*0,14*2  
-(0,14*0,40+0,30*0,40*2)  
-(0,60*0,68*6+0,20*0,065*8)  
Součet 91,287</t>
  </si>
  <si>
    <t>1. Ceny jsou určeny pro roznášecí vrstvu těžkých plovoucích podlah, pro potěr podlahového vytápění, pro potěr na oddělovací vrstvě a jako náhrada cementových potěrů (kromě vlhkých provozů).</t>
  </si>
  <si>
    <t>632441293</t>
  </si>
  <si>
    <t>Potěr anhydritový samonivelační litý Příplatek k cenám za každých dalších i započatých 5 mm tloušťky přes 50 mm tř. C 30</t>
  </si>
  <si>
    <t>91,287*2</t>
  </si>
  <si>
    <t>R28376382.1</t>
  </si>
  <si>
    <t>deska z extrudovaného fasádního polystyrénu XPS tl. 100 mm, ?=0,037 W/mK</t>
  </si>
  <si>
    <t>143,616*1,05</t>
  </si>
  <si>
    <t>11163001</t>
  </si>
  <si>
    <t>stěrka hydroizolační asfaltová dvousložková do spodní stavby</t>
  </si>
  <si>
    <t>189,443*3,60</t>
  </si>
  <si>
    <t>11163153</t>
  </si>
  <si>
    <t>emulze asfaltová penetrační</t>
  </si>
  <si>
    <t>litr</t>
  </si>
  <si>
    <t>441,287*0,35</t>
  </si>
  <si>
    <t>pás asfaltový natavitelný modifikovaný SBS tl 4,0mm s vložkou ze skleněné tkaniny a spalitelnou PE fólií nebo jemnozrnným minerálním posypem na horním povrchu</t>
  </si>
  <si>
    <t>plošná hmotnost skleněné tkaniny 200 g/m2</t>
  </si>
  <si>
    <t>441,287*1,15</t>
  </si>
  <si>
    <t>"dle natavení  
441,287</t>
  </si>
  <si>
    <t>24,66*15,78+12,30*4,24</t>
  </si>
  <si>
    <t>711161223</t>
  </si>
  <si>
    <t>Izolace proti zemní vlhkosti a beztlakové vodě nopovými fóliemi na ploše svislé S vrstva ochranná, odvětrávací a drenážní s nakašírovanou filtrační textilií výška nopku 9,0 mm, tl. fólie do 0,6 mm</t>
  </si>
  <si>
    <t>"stěna pod terénem  
"SH: -2,920; HH: -1,000  
(24,66+20,02+0,10*4)*2*1,92</t>
  </si>
  <si>
    <t>711161384</t>
  </si>
  <si>
    <t>Izolace proti zemní vlhkosti a beztlakové vodě nopovými fóliemi ostatní ukončení izolace provětrávací lištou</t>
  </si>
  <si>
    <t>(24,66+20,02+0,10*4)*2</t>
  </si>
  <si>
    <t>711192201</t>
  </si>
  <si>
    <t>Provedení izolace proti zemní vlhkosti hydroizolační stěrkou na ploše svislé S dvouvrstvá na betonu</t>
  </si>
  <si>
    <t>"stěna pod terénem  
"SH: -2,920; HH: -0,900  
(24,66+20,02)*2*2,12</t>
  </si>
  <si>
    <t>1. V cenách nejsou započteny náklady na dodávku materiálu, tyto se oceňují ve specifikaci.</t>
  </si>
  <si>
    <t>(434,557+69,697)*0,35</t>
  </si>
  <si>
    <t>(434,557*2*1,15+69,697*1,2)</t>
  </si>
  <si>
    <t>62855007</t>
  </si>
  <si>
    <t>pás asfaltový natavitelný modifikovaný SBS tl 4,5mm s vložkou z polyesterové vyztužené rohože a hrubozrnným břidličným posypem na horním povrchu</t>
  </si>
  <si>
    <t>434,557*1,15  
Součet 499,741</t>
  </si>
  <si>
    <t>69311080</t>
  </si>
  <si>
    <t>geotextilie netkaná separační, ochranná, filtrační, drenážní PES 200g/m2</t>
  </si>
  <si>
    <t>"dle natavení pásů  
434,557  
Součet 434,557</t>
  </si>
  <si>
    <t>1. Povlakové krytiny střech jednotlivě do 10 m2 se oceňují skladebně cenou příslušné izolace a cenou 712 39-9095 Příplatek za plochu do 10 m2.</t>
  </si>
  <si>
    <t>"skladba P2  
" - podkladní pás  
24,34*15,74+12,02*4,28  
" - vrchní pás  
434,557  
Součet 869,114</t>
  </si>
  <si>
    <t>1. Povlakové krytiny střech jednotlivě do 10 m2 se oceňují skladebně cenou příslušné izolace a cenou 712 39-9097 Příplatek za plochu do 10 m2.</t>
  </si>
  <si>
    <t>"dle natavení  
434,557  
Součet 434,557</t>
  </si>
  <si>
    <t>1. Cenami -9095 až -9097 lze oceňovat jen tehdy, nepřesáhne-li součet plochy vodorovné a svislé izolační vrstvy 10 m2.  
2. Cenou -9095 až -9097 nelze oceňovat opravy a údržbu povlakové krytiny.</t>
  </si>
  <si>
    <t>712811101</t>
  </si>
  <si>
    <t>Provedení povlakové krytiny střech samostatným vytažením izolačního povlaku za studena na konstrukce převyšující úroveň střechy, nátěrem penetračním</t>
  </si>
  <si>
    <t>"dle natavení pásů  
69,697  
Součet 69,697</t>
  </si>
  <si>
    <t>712841559</t>
  </si>
  <si>
    <t>Provedení povlakové krytiny střech samostatným vytažením izolačního povlaku pásy přitavením na konstrukce převyšující úroveň střechy, NAIP</t>
  </si>
  <si>
    <t>(11,98+4,24*2)*(0,40+0,16)+0,16*0,16*2  
(15,72*2+24,29-12,58)*(0,75+0,16)+0,16*0,16*2  
12,58*1,50  
Součet 69,697</t>
  </si>
  <si>
    <t>R712363604.1</t>
  </si>
  <si>
    <t>Provedení povlakové krytiny střech plochých do 10° s mechanicky kotvenou izolací včetně položení SBS pásů tl. tepelné izolace přes 240 mm budovy výšky do 18 m, kotvené do betonu</t>
  </si>
  <si>
    <t>V cenách jsou započteny i náklady na dodávku kotev</t>
  </si>
  <si>
    <t>"skladba P2  
"dle natavení podkladního pásu  
434,557  
Součet 434,557</t>
  </si>
  <si>
    <t>1. V cenách jsou započteny i náklady na dodávku kotev.  
2. V cenách nejsou započteny náklady na dodávku fólie; tato se oceňuje ve specifikaci.  
3. V cenách -3671 až -3674 nejsou započteny náklady na dodávku lišt; tyto se oceňují ve specifikaci.  
4. Kotvení plechových lišt rš větší než 200 mm se oceňují katalogem 800-764 Klempířské konstrukce.  
5. Vymezení rohových a okrajových částí je dané kotevním plánem nebo výpočtem podle přílohy č. 3 tohoto katalogu.</t>
  </si>
  <si>
    <t>63153703</t>
  </si>
  <si>
    <t>deska tepelně izolační minerální univerzální lambda=0,036-0,037 tl 60mm</t>
  </si>
  <si>
    <t>Třída reakce na oheň A1</t>
  </si>
  <si>
    <t>434,557*1,02</t>
  </si>
  <si>
    <t>63153705</t>
  </si>
  <si>
    <t>deska tepelně izolační minerální univerzální lambda=0,036-0,037 tl 80mm</t>
  </si>
  <si>
    <t>434,557*1,02+15,192*1,05</t>
  </si>
  <si>
    <t>713131141</t>
  </si>
  <si>
    <t>Montáž tepelné izolace stěn rohožemi, pásy, deskami, dílci, bloky (izolační materiál ve specifikaci) lepením celoplošně</t>
  </si>
  <si>
    <t>"stěna pod terénem  
"SH: -2,920; HH: -1,600  
(24,66+20,02+0,10*2)*2*1,32  
Mezisoučet 118.4832  
"vnitřní strana atiky  
(15,74+4,28)*(0,08+0,52)/2*2  
12,02*0,08  
(24,34-12,02)*0,18  
Mezisoučet 15.191200000000002  
Součet 133,674</t>
  </si>
  <si>
    <t>1. Položky Montáž tepelných izolací stěn lze použít i pro ocenění montáže svislých tepelných izolací základových konstrukcí (základové pásy, desky apod.).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t>
  </si>
  <si>
    <t>713141151</t>
  </si>
  <si>
    <t>Montáž tepelné izolace střech plochých rohožemi, pásy, deskami, dílci, bloky (izolační materiál ve specifikaci) kladenými volně jednovrstvá</t>
  </si>
  <si>
    <t>Kotvení izolace je součástí položky R712363604.1 Provedení povlakové krytiny střech plochých</t>
  </si>
  <si>
    <t>"skladba P2  
"dle natavení  
434,557*2</t>
  </si>
  <si>
    <t>1. Množství tepelné izolace střech plochých atikovými pásky k ceně -1211 se určuje v m projektované délky obložení (bez přesahů) na obvodu ploché střechy.  
2. Množství jednotek tepelné izolace střech plochých spádovými klíny k cenám -1311 až -1336 se určuje v m2 půdorysné projektované vyspádované plochy střechy.  
3. V cenách -1222 až -1264 jsou započteny náklady na montáž a dodávku kotevních šroubů.  
4. V cenách -1222 až -1264 nejsou započteny náklady na položení tepelné izolace; tyto se oceňují cenami -1111 až - 1153 tohoto souboru cen.  
5. Ceny -1381 až -1396 lze použít pro montáž izolace do 1 000 mm. V případě vyšších střešních konstrukcí se pro izolace stěn použijí položky souboru cen 713 13-11 Montáž tepelné izolace stěn tohoto katalogu.</t>
  </si>
  <si>
    <t>713141311</t>
  </si>
  <si>
    <t>Montáž tepelné izolace střech plochých spádovými klíny v ploše kladenými volně</t>
  </si>
  <si>
    <t>"skladba P2  
24,29*15,72  
11,98*4,28  
Součet 433,113</t>
  </si>
  <si>
    <t>R28376104</t>
  </si>
  <si>
    <t>klín izolační z čedičové minerální vaty lambda=0,037</t>
  </si>
  <si>
    <t>24,29*15,72*(0,33+0,02)/2*1,02  
11,98*4,28*(0,10+0,02)/2*1,02  
Součet 71,296</t>
  </si>
  <si>
    <t>deska z extrudovaného fasádního polystyrénu XPS tl. 100 mm, lambda=0,037 W/mK</t>
  </si>
  <si>
    <t>118,483*1,05</t>
  </si>
  <si>
    <t>721173402</t>
  </si>
  <si>
    <t>Potrubí z trub PVC SN4 svodné (ležaté) DN 125</t>
  </si>
  <si>
    <t>1. Cenami -3315 až -3317 se oceňuje svislé potrubí od střešního vtoku po čisticí kus.</t>
  </si>
  <si>
    <t>721174024</t>
  </si>
  <si>
    <t>Potrubí z trub polypropylenových odpadní (svislé) DN 75</t>
  </si>
  <si>
    <t>1. Cenami -4054 až -4057 se oceňuje svislé potrubí od střešního vtoku po čisticí kus.  
2. Ochrany odpadního a připojovacího potrubí z plastových trub se oceňují cenami souboru cen 722 18- . . Ochrana potrubí, části A 02.</t>
  </si>
  <si>
    <t>721174025</t>
  </si>
  <si>
    <t>Potrubí z trub polypropylenových odpadní (svislé) DN 110</t>
  </si>
  <si>
    <t>721174042</t>
  </si>
  <si>
    <t>Potrubí z trub polypropylenových připojovací DN 40</t>
  </si>
  <si>
    <t>721174043</t>
  </si>
  <si>
    <t>Potrubí z trub polypropylenových připojovací DN 50</t>
  </si>
  <si>
    <t>721174045</t>
  </si>
  <si>
    <t>Potrubí z trub polypropylenových připojovací DN 110</t>
  </si>
  <si>
    <t>721194104</t>
  </si>
  <si>
    <t>Vyměření přípojek na potrubí vyvedení a upevnění odpadních výpustek DN 40</t>
  </si>
  <si>
    <t>1. Cenami lze oceňovat i vyvedení a upevnění odpadních výpustek ke strojům a zařízením.  
2. Potrubí odpadních výpustek se oceňují cenami souboru cen 721 17- . . Potrubí z plastových trub, části A 01.</t>
  </si>
  <si>
    <t>721194105</t>
  </si>
  <si>
    <t>Vyměření přípojek na potrubí vyvedení a upevnění odpadních výpustek DN 50</t>
  </si>
  <si>
    <t>721194109</t>
  </si>
  <si>
    <t>Vyměření přípojek na potrubí vyvedení a upevnění odpadních výpustek DN 110</t>
  </si>
  <si>
    <t>721226511</t>
  </si>
  <si>
    <t>Zápachové uzávěrky podomítkové (Pe) s krycí deskou pro pračku a myčku DN 40</t>
  </si>
  <si>
    <t>721273153</t>
  </si>
  <si>
    <t>Ventilační hlavice z polypropylenu (PP) DN 110</t>
  </si>
  <si>
    <t>721290111</t>
  </si>
  <si>
    <t>Zkouška těsnosti kanalizace v objektech vodou do DN 125</t>
  </si>
  <si>
    <t>Zdravotechnika - vnitřní vodovod</t>
  </si>
  <si>
    <t>722174022</t>
  </si>
  <si>
    <t>Potrubí z plastových trubek z polypropylenu PPR svařovaných polyfúzně PN 20 (SDR 6) D 20 x 3,4</t>
  </si>
  <si>
    <t>722174023</t>
  </si>
  <si>
    <t>Potrubí z plastových trubek z polypropylenu PPR svařovaných polyfúzně PN 20 (SDR 6) D 25 x 4,2</t>
  </si>
  <si>
    <t>722181223</t>
  </si>
  <si>
    <t>Ochrana potrubí termoizolačními trubicemi z pěnového polyetylenu PE přilepenými v příčných a podélných spojích, tloušťky izolace přes 6 do 9 mm, vnitřního průměru izolace DN přes 45 do 63 mm</t>
  </si>
  <si>
    <t>1. V cenách -1211 až -1256 jsou započteny i náklady na dodání tepelně izolačních trubic.</t>
  </si>
  <si>
    <t>722181242</t>
  </si>
  <si>
    <t>Ochrana potrubí termoizolačními trubicemi z pěnového polyetylenu PE přilepenými v příčných a podélných spojích, tloušťky izolace přes 13 do 20 mm, vnitřního průměru izolace DN přes 22 do 45 mm</t>
  </si>
  <si>
    <t>722182012</t>
  </si>
  <si>
    <t>Podpůrný žlab pro potrubí průměru D 25</t>
  </si>
  <si>
    <t>1. V cenách jsou započítány náklady na dodávku a montáž podpůrného žlabu.  
2. Ceny neobsahují náklady na zavěšení potrubí, ty jsou zahrnuty v cenách potrubí.</t>
  </si>
  <si>
    <t>722190401</t>
  </si>
  <si>
    <t>Zřízení přípojek na potrubí vyvedení a upevnění výpustek do DN 25</t>
  </si>
  <si>
    <t>1. Cenami -0401 až -0403 se oceňuje vyvedení a upevnění výpustek zařizovacích předmětů a výtokových armatur.  
2. Potrubí vodovodních přípojek k zařizovacím předmětům, výtokovým armaturám, případně strojům a zařízením se oceňuje příslušnými cenami potrubí jako rozvod.</t>
  </si>
  <si>
    <t>722220111</t>
  </si>
  <si>
    <t>Armatury s jedním závitem nástěnky pro výtokový ventil G 1/2"</t>
  </si>
  <si>
    <t>1. Cenami -9101 až -9108 nelze oceňovat montáž nástěnek.  
2. V cenách –0111 až -0122 je započteno i vyvedení a upevnění výpustek.</t>
  </si>
  <si>
    <t>722220121</t>
  </si>
  <si>
    <t>Armatury s jedním závitem nástěnky pro baterii G 1/2"</t>
  </si>
  <si>
    <t>722224115</t>
  </si>
  <si>
    <t>Armatury s jedním závitem kohouty plnicí a vypouštěcí PN 10 G 1/2"</t>
  </si>
  <si>
    <t>722229101</t>
  </si>
  <si>
    <t>Armatury s jedním závitem montáž vodovodních armatur s jedním závitem ostatních typů G 1/2"</t>
  </si>
  <si>
    <t>722231073</t>
  </si>
  <si>
    <t>Armatury se dvěma závity ventily zpětné mosazné PN 10 do 110°C G 3/4"</t>
  </si>
  <si>
    <t>722231141</t>
  </si>
  <si>
    <t>Armatury se dvěma závity ventily pojistné rohové G 1/2"</t>
  </si>
  <si>
    <t>722239102</t>
  </si>
  <si>
    <t>Armatury se dvěma závity montáž vodovodních armatur se dvěma závity ostatních typů G 3/4"</t>
  </si>
  <si>
    <t>722290226</t>
  </si>
  <si>
    <t>Zkoušky, proplach a desinfekce vodovodního potrubí zkoušky těsnosti vodovodního potrubí závitového do DN 50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</si>
  <si>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</si>
  <si>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722290234</t>
  </si>
  <si>
    <t>Zkoušky, proplach a desinfekce vodovodního potrubí proplach a desinfekce vodovodního potrubí do DN 80</t>
  </si>
  <si>
    <t>R722174023.1</t>
  </si>
  <si>
    <t>Isiflo přechod PE 32/1"</t>
  </si>
  <si>
    <t>R722231022.1</t>
  </si>
  <si>
    <t>Ventil přímý G 3/4 s odvodněním a dvěma závity</t>
  </si>
  <si>
    <t>R722262222.1</t>
  </si>
  <si>
    <t>Vodoměr závitový jednovtokový suchoběžný do 40 °C G 1/2 x 110 mm Qn 1,5 m3/s horizontální</t>
  </si>
  <si>
    <t>R722290234.1</t>
  </si>
  <si>
    <t>expanzomat 8l vč. montáže</t>
  </si>
  <si>
    <t>Zdravotechnika - zařizovací předměty</t>
  </si>
  <si>
    <t>725112022</t>
  </si>
  <si>
    <t>Zařízení záchodů klozety keramické závěsné na nosné stěny s hlubokým splachováním odpad vodorovný</t>
  </si>
  <si>
    <t>1. V cenách -1351, -1361 není započten napájecí zdroj.  
2. V cenách jsou započtená klozetová sedátka.</t>
  </si>
  <si>
    <t>725119125</t>
  </si>
  <si>
    <t>Zařízení záchodů montáž klozetových mís závěsných na nosné stěny</t>
  </si>
  <si>
    <t>725211622</t>
  </si>
  <si>
    <t>Umyvadla keramická bílá bez výtokových armatur připevněná na stěnu šrouby se sloupem, šířka umyvadla 550 mm</t>
  </si>
  <si>
    <t>1. V cenách -1601 až -9102 je započteno i dodání kulových uzávěrů (roháčků) a sifonu.  
2. V cenách s viditelným sifonem (tj. bez krytu sifonu, slopu, skříňky, ..) jsou použity kulové uzávěry a sifon s celokovovým designem.  
3. V cenách -1651 a -1661 nejsou započteny náklady na montáž a dodání desky, tyto se oceňují cenami 766 69-3411 až 766 69-3422.  
4. V cenách –4112-14, -4141-43, -4151-55, -4161-63, -4211, 21, 31, 41 není započten napájecí zdroj.</t>
  </si>
  <si>
    <t>725219102</t>
  </si>
  <si>
    <t>Umyvadla montáž umyvadel ostatních typů na šrouby</t>
  </si>
  <si>
    <t>725241112</t>
  </si>
  <si>
    <t>Sprchové vaničky akrylátové čtvercové 900x900 mm</t>
  </si>
  <si>
    <t>1. V cenách -1111-1112 a -1212-1213 nejsou započteny náklady na podezdívky vaniček, tyto se oceňují cenami 278 23-11.. Podezdívka (základ) cihelná  
2. V cenách -1111-1112 a -1212-1213 nejsou započteny náklady na obezdívky vaniček, tyto se oceňují cenami 346 24-43.. Obezdívka koupelnových van  
3. V ceně -1901 nejsou započteny náklady na dodání sprchové vaničky</t>
  </si>
  <si>
    <t>725291511</t>
  </si>
  <si>
    <t>Doplňky zařízení koupelen a záchodů plastové dávkovač tekutého mýdla na 350 ml</t>
  </si>
  <si>
    <t>725291521</t>
  </si>
  <si>
    <t>Doplňky zařízení koupelen a záchodů plastové zásobník toaletních papírů</t>
  </si>
  <si>
    <t>725291531</t>
  </si>
  <si>
    <t>Doplňky zařízení koupelen a záchodů plastové zásobník papírových ručníků</t>
  </si>
  <si>
    <t>725311111</t>
  </si>
  <si>
    <t>Dřezy bez výtokových armatur jednoduché se zápachovou uzávěrkou keramické 590x450 mm</t>
  </si>
  <si>
    <t>1. V ceně -1131 není započtena úhelníková příchytka.  
2. V cenách -1141, není započten napájecí zdroj.</t>
  </si>
  <si>
    <t>725532114</t>
  </si>
  <si>
    <t>Elektrické ohřívače zásobníkové beztlakové přepadové akumulační s pojistným ventilem závěsné svislé objem nádrže (příkon) 80 l (3,0 kW) rychloohřev 220 V</t>
  </si>
  <si>
    <t>1. V cenách -1101 až -2220 a -9201 až -9206 je započteno upevnění zásobníků na příčky tl. 15 cm, na zdi a na nosné konstrukce. Osazení nosné konstrukce se oceňuje cenami katalogu 800-767 Konstrukce zámečnické.</t>
  </si>
  <si>
    <t>725539203</t>
  </si>
  <si>
    <t>Elektrické ohřívače zásobníkové montáž tlakových ohřívačů závěsných (svislých nebo vodorovných) přes 50 do 80 l</t>
  </si>
  <si>
    <t>725813111</t>
  </si>
  <si>
    <t>Ventily rohové bez připojovací trubičky nebo flexi hadičky G 1/2"</t>
  </si>
  <si>
    <t>725821325</t>
  </si>
  <si>
    <t>Baterie dřezové stojánkové pákové s otáčivým ústím a délkou ramínka 220 mm</t>
  </si>
  <si>
    <t>725822631</t>
  </si>
  <si>
    <t>Baterie umyvadlové stojánkové klasické bez výpusti s otáčivým ústím 150 mm</t>
  </si>
  <si>
    <t>1. V cenách –2654, 56, -9132 není započten napájecí zdroj.</t>
  </si>
  <si>
    <t>725829111</t>
  </si>
  <si>
    <t>Baterie dřezové montáž ostatních typů stojánkových G 1/2"</t>
  </si>
  <si>
    <t>725829131</t>
  </si>
  <si>
    <t>Baterie umyvadlové montáž ostatních typů stojánkových G 1/2"</t>
  </si>
  <si>
    <t>725849411</t>
  </si>
  <si>
    <t>Baterie sprchové montáž nástěnných baterií s nastavitelnou výškou sprchy</t>
  </si>
  <si>
    <t>1. V cenách –1353-54 není započten napájecí zdroj.</t>
  </si>
  <si>
    <t>725861102</t>
  </si>
  <si>
    <t>Zápachové uzávěrky zařizovacích předmětů pro umyvadla DN 40</t>
  </si>
  <si>
    <t>1. Pro volbu cen zápachových uzávěrek je rozhodující vnější průměr připojovací trubky.  
2. V cenách je započteno i propojení zápachové uzávěrky s odpadní výpustkou.  
3. Cenami zápachových uzávěrek nelze oceňovat zápachové uzávěrky, pokud jsou započteny v cenách zařizovacích předmětů.  
4. Přechodové tvarovky pro připojení k armaturám se oceňují samostatně cenami souboru cen 722 22-..</t>
  </si>
  <si>
    <t>725862103</t>
  </si>
  <si>
    <t>Zápachové uzávěrky zařizovacích předmětů pro dřezy DN 40/50</t>
  </si>
  <si>
    <t>725869101</t>
  </si>
  <si>
    <t>Zápachové uzávěrky zařizovacích předmětů montáž zápachových uzávěrek umyvadlových do DN 40</t>
  </si>
  <si>
    <t>725869204</t>
  </si>
  <si>
    <t>Zápachové uzávěrky zařizovacích předmětů montáž zápachových uzávěrek dřezových jednodílných DN 50</t>
  </si>
  <si>
    <t>725980122</t>
  </si>
  <si>
    <t>Dvířka 15/20</t>
  </si>
  <si>
    <t>R725245122.1</t>
  </si>
  <si>
    <t>Sprchové vaničky, boxy, kouty a zástěny zástěny sprchové do výšky 2000 mm dveře dvoukřídlé, šířky 900 mm</t>
  </si>
  <si>
    <t>R725249101.1</t>
  </si>
  <si>
    <t>Montáž vaničky sprchové</t>
  </si>
  <si>
    <t>R725249103.1</t>
  </si>
  <si>
    <t>Montáž koutu sprchového</t>
  </si>
  <si>
    <t>R725311131.1</t>
  </si>
  <si>
    <t>Montáž dřezu do kuchyňské linky</t>
  </si>
  <si>
    <t>R725819401.1</t>
  </si>
  <si>
    <t>Montáž ventilů rohových G 1/2 s připojovací trubičkou</t>
  </si>
  <si>
    <t>R725819401.1.1</t>
  </si>
  <si>
    <t>nerezová flexi hadička ke stojánkovým bateriím</t>
  </si>
  <si>
    <t>R725841311.1</t>
  </si>
  <si>
    <t>Baterie sprchové nástěnné pákové vč. sprchové hlavice</t>
  </si>
  <si>
    <t>R7259821</t>
  </si>
  <si>
    <t>Dopojovací manžeta k WC</t>
  </si>
  <si>
    <t>Zdravotechnika - předstěnové instalace</t>
  </si>
  <si>
    <t>726111204</t>
  </si>
  <si>
    <t>Předstěnové instalační systémy pro zazdění do masivních zděných konstrukcí montáž ostatních typů klozetů</t>
  </si>
  <si>
    <t>1. V cenách -1031, -1041 jsou započteny náklady na dodání ovládacích tlačítek.  
2. V cenách -1202 až -1204 nejsou započteny náklady na dodání ovládacích tlačítek.  
3. V cenách nejsou započteny náklady na dodávku zařizovacích předmětů.</t>
  </si>
  <si>
    <t>726131041</t>
  </si>
  <si>
    <t>Předstěnové instalační systémy do lehkých stěn s kovovou konstrukcí pro závěsné klozety ovládání zepředu, stavební výšky 1120 mm</t>
  </si>
  <si>
    <t>1. V ceně jsou započteny náklady na: -1021 dodání nožního tlačítka na podlahu, -1041 dodání ovládacího tlačítka a zvukoizolační soupravy, -1042 dodání ovládacího tlačítka, -1043 dodání krycí desky, ručního tlačítka a zvukoizolační soupravy, -1061 dodání ovládacího tlačítka a zvukoizolační soupravy.  
2. V ceně nejsou započteny náklady na: -1043 dodání podpěrných prvků a madel, -1202 až -1204 dodání ovládacího tlačítka.  
3. V cenách nejsou započteny náklady na dodávku zařizovacích předmětů.</t>
  </si>
  <si>
    <t>Konstrukce zámečnické pro ZTI</t>
  </si>
  <si>
    <t>R76711</t>
  </si>
  <si>
    <t>741.1</t>
  </si>
  <si>
    <t>Elektroinstalace - Rozvaděče</t>
  </si>
  <si>
    <t>R0640011.01</t>
  </si>
  <si>
    <t>Podružný rozvaděč ANS1</t>
  </si>
  <si>
    <t>Oceloplechový, skříňový, s dveřmi, IP 55/20. Přístrojová náplň dle výkresové části PD. Kompletní dodávka rozvaděče, včetně pomocného materiálu pro montáž a propojení, výrobní dokumentace sestavy (vnitřní zapojení rozvaděče) a protokolech o zkoušce</t>
  </si>
  <si>
    <t>R0640011.02</t>
  </si>
  <si>
    <t>Podružný rozvaděč ANS2</t>
  </si>
  <si>
    <t>R0640011.03</t>
  </si>
  <si>
    <t>Podružný rozvaděč Rzd</t>
  </si>
  <si>
    <t>Oceloplechový, skříňový, s dveřmi, IP 54/20. Přístrojová náplň dle výkresové části PD. Kompletní dodávka rozvaděče, včetně pomocného materiálu pro montáž a propojení, výrobní dokumentace sestavy (vnitřní zapojení rozvaděče) a protokolech o zkoušce</t>
  </si>
  <si>
    <t>R0640011.04</t>
  </si>
  <si>
    <t>Podružný rozvaděč Rot1</t>
  </si>
  <si>
    <t>Oceloplechový, skříňový, s dveřmi, IP 65/20. Přístrojová náplň dle výkresové části PD. Kompletní dodávka rozvaděče, včetně pomocného materiálu pro montáž a propojení, výrobní dokumentace sestavy (vnitřní zapojení rozvaděče) a protokolech o zkoušce</t>
  </si>
  <si>
    <t>R0640011.05</t>
  </si>
  <si>
    <t>Podružný rozvaděč Rot2</t>
  </si>
  <si>
    <t>741.2</t>
  </si>
  <si>
    <t>Elektroinstalace - Svítidla</t>
  </si>
  <si>
    <t>R0640011.06</t>
  </si>
  <si>
    <t>svítidla budou dodána komplet, včetně montážní sady, závěsů a zdrojů</t>
  </si>
  <si>
    <t>R0640011.07</t>
  </si>
  <si>
    <t>R0640011.08</t>
  </si>
  <si>
    <t>R0640011.09</t>
  </si>
  <si>
    <t>R0640011.10</t>
  </si>
  <si>
    <t>T1: Přisazené/nástěnné/závěsné LED svítidlo, PMMA difuzor s vnitřní prismatickou strukturou, vhodné do prostředí se zvýšeným rizikem vzplanutí, symetrická široká vyzařovací charakteristika, světelný t</t>
  </si>
  <si>
    <t>R0640011.11</t>
  </si>
  <si>
    <t>R0640011.12</t>
  </si>
  <si>
    <t>R0640011.13</t>
  </si>
  <si>
    <t>R0640011.14</t>
  </si>
  <si>
    <t>R0640011.15</t>
  </si>
  <si>
    <t>741.3</t>
  </si>
  <si>
    <t>Elektroinstalace - Koncové prvky</t>
  </si>
  <si>
    <t>R0640011.16</t>
  </si>
  <si>
    <t>R0640011.17</t>
  </si>
  <si>
    <t>R0640011.18</t>
  </si>
  <si>
    <t>R0640011.19</t>
  </si>
  <si>
    <t>R0640011.20</t>
  </si>
  <si>
    <t>Tlačítkový spínač, přisazená montáž, vyšší krytí, kompletní dodávka vč. popisky, příslušenství, instalační krabice, stavební přípomoci a drobného nespecifikovaného materiálu (hmoždiny, šrouby, sádra,</t>
  </si>
  <si>
    <t>R0640011.21</t>
  </si>
  <si>
    <t>Tlačítkový spínač, přisazená montáž, vyšší krytí, s orientační doutnavkou, kompletní dodávka vč. popisky, příslušenství, instalační krabice, stavební přípomoci a drobného nespecifikovaného materiálu (</t>
  </si>
  <si>
    <t>R0640011.22</t>
  </si>
  <si>
    <t>R0640011.23</t>
  </si>
  <si>
    <t>R0640011.24</t>
  </si>
  <si>
    <t>R0640011.25</t>
  </si>
  <si>
    <t>R0640011.26</t>
  </si>
  <si>
    <t>Zásuvka 400V/32A, zapuštěná montáž, vyšší krytí, kompletní dodávka vč. popisky, příslušenství, instalační krabice, stavební přípomoci a drobného nespecifikovaného materiálu (hmoždiny, šrouby, sádra, …</t>
  </si>
  <si>
    <t>R0640011.27</t>
  </si>
  <si>
    <t>R0640011.28</t>
  </si>
  <si>
    <t>Zásuvková skříň (náplň: 1x zásuvka 400V/16A, 2x zásuvka 230V/16A, odjištěné vývody, proudový chránič), kompletní dodávka vč. popisky, příslušenství, stavební přípomoci a drobného nespecifikovaného mat</t>
  </si>
  <si>
    <t>R0640011.29</t>
  </si>
  <si>
    <t>R0640011.30</t>
  </si>
  <si>
    <t>741.4</t>
  </si>
  <si>
    <t>Elektroinstalace - Kabely</t>
  </si>
  <si>
    <t>R0640011.31</t>
  </si>
  <si>
    <t>Kabel CYKY 5x50, kompletní dodávka</t>
  </si>
  <si>
    <t>R0640011.32</t>
  </si>
  <si>
    <t>Kabel CYKY 5x25, kompletní dodávka</t>
  </si>
  <si>
    <t>R0640011.33</t>
  </si>
  <si>
    <t>R0640011.34</t>
  </si>
  <si>
    <t>R0640011.35</t>
  </si>
  <si>
    <t>R0640011.36</t>
  </si>
  <si>
    <t>R0640011.37</t>
  </si>
  <si>
    <t>Kabel CYKY 3x4, kompletní dodávka</t>
  </si>
  <si>
    <t>R0640011.38</t>
  </si>
  <si>
    <t>R0640011.39</t>
  </si>
  <si>
    <t>R0640011.40</t>
  </si>
  <si>
    <t>Kabel JYTY 2x1, kompletní dodávka</t>
  </si>
  <si>
    <t>R0640011.41</t>
  </si>
  <si>
    <t>Vodič CYA 50 zž, kompletní dodávka</t>
  </si>
  <si>
    <t>R0640011.42</t>
  </si>
  <si>
    <t>R0640011.43</t>
  </si>
  <si>
    <t>R0640011.44</t>
  </si>
  <si>
    <t>R0640011.45</t>
  </si>
  <si>
    <t>R0640011.46</t>
  </si>
  <si>
    <t>R0640011.47</t>
  </si>
  <si>
    <t>741.5</t>
  </si>
  <si>
    <t>Elektroinstalace - Kabelové trasy</t>
  </si>
  <si>
    <t>R0640011.48</t>
  </si>
  <si>
    <t>R0640011.49</t>
  </si>
  <si>
    <t>R0640011.50</t>
  </si>
  <si>
    <t>R0640011.51</t>
  </si>
  <si>
    <t>Kabelová příchytka pro svazek pr. 8÷30 mm, vč. příslušenství, stavebních přípomocí a drobného nespecifikovaného materiálu (hmoždiny, šrouby, sádra, …), kompletní dodávka</t>
  </si>
  <si>
    <t>R0640011.52</t>
  </si>
  <si>
    <t>Instalační trubka bezhalogenová pr.16÷32 mm, pevná, vč. příslušenství a nosného materiálu, stavebních přípomocí a drobného nespecifikovaného materiálu (hmoždiny, šrouby, sádra, …), kompletní dodávka</t>
  </si>
  <si>
    <t>R0640011.53</t>
  </si>
  <si>
    <t>Instalační trubka bezhalogenová pr. 16÷32 mm, ohebná, vč. příslušenství a nosného materiálu, stavebních přípomocí a drobného nespecifikovaného materiálu (hmoždiny, šrouby, sádra, …), kompletní dodávka</t>
  </si>
  <si>
    <t>R0640011.54</t>
  </si>
  <si>
    <t>R0640011.55</t>
  </si>
  <si>
    <t>741.6</t>
  </si>
  <si>
    <t>Elektroinstalace - Hromosvod</t>
  </si>
  <si>
    <t>R0640011.56</t>
  </si>
  <si>
    <t>R0640011.57</t>
  </si>
  <si>
    <t>R0640011.58</t>
  </si>
  <si>
    <t>R0640011.59</t>
  </si>
  <si>
    <t>R0640011.60</t>
  </si>
  <si>
    <t>Systém pro propojení bezpečnostních lanových zádržných systémů s jímací soustavou</t>
  </si>
  <si>
    <t>R0640011.61</t>
  </si>
  <si>
    <t>R0640011.62</t>
  </si>
  <si>
    <t>R0640011.63</t>
  </si>
  <si>
    <t>R0640011.64</t>
  </si>
  <si>
    <t>741.7</t>
  </si>
  <si>
    <t>Elektroinstalace - Ostatní materiál a montážní práce</t>
  </si>
  <si>
    <t>R0640011.65</t>
  </si>
  <si>
    <t>R0640011.66</t>
  </si>
  <si>
    <t>R0640011.70</t>
  </si>
  <si>
    <t>751.1</t>
  </si>
  <si>
    <t>Vzduchotechnika - Zař.č.4 Větrání haly technologie</t>
  </si>
  <si>
    <t>R0640011.201</t>
  </si>
  <si>
    <t>Axiální ventilátor do potrubí prům. mm se skříní z ocelového galvanizovaného plechu opatřeného nátěrem, montážní konzoly a šrouby jsou galvanicky pokoveny. Oběžné kolo je z hliníkové slitiny. Oběžné k</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</si>
  <si>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5270 m3/h, p = 150 Pa, P = 641 W/400 V  
~</t>
  </si>
  <si>
    <t>R0640011.202</t>
  </si>
  <si>
    <t>Zpětná klapka motýlková prům.500 mm. Materiál pozink.plech</t>
  </si>
  <si>
    <t>R0640011.203</t>
  </si>
  <si>
    <t>Krycí mřížka prům.500 mm. Rámeček z pozink.plechu, mřížka z tahokovu</t>
  </si>
  <si>
    <t>R0640011.204</t>
  </si>
  <si>
    <t>Klapka uzavírací těsná 800x560 mm, materiál pozink.plech, ovládaná servopohonem 230 V s vratnou pružinou</t>
  </si>
  <si>
    <t>R0640011.205</t>
  </si>
  <si>
    <t>Protidešťová žaluzie 800x560 mm. Materiál pozink.plech</t>
  </si>
  <si>
    <t>R0640011.206</t>
  </si>
  <si>
    <t>Krycí mřížka 800x560 mm. Rámeček z pozink.plechu, mřížka z tahokovu s oky 2x2 cm</t>
  </si>
  <si>
    <t>R0640011.207</t>
  </si>
  <si>
    <t>Pružná vložka prům.500 mm. Příruby z pozink.plechu, vlastní vložka z neprodyšné tkaniny odolné proti podtlaku -500 Pa a přetlaku +1000 Pa. Provozní teploty od -30 do 60oC.</t>
  </si>
  <si>
    <t>R0640011.208</t>
  </si>
  <si>
    <t>Výfuková hlavice prům.500 mm, materiál pozink.plech</t>
  </si>
  <si>
    <t>R0640011.209</t>
  </si>
  <si>
    <t>Tlumič hluku do kruhového potrubí prům.500 mm délky 900 mm</t>
  </si>
  <si>
    <t>R0640011.210</t>
  </si>
  <si>
    <t>Spiropotrubí z pozink.plechu do prům.500 mm, 30% tvarovek</t>
  </si>
  <si>
    <t>R0640011.211</t>
  </si>
  <si>
    <t>Čtyřhranné ocelové potrubí z pozink.plechu do obvodu 3000 mm, 0% tvar.</t>
  </si>
  <si>
    <t>751.2</t>
  </si>
  <si>
    <t>Vzduchotechnika - Zař.č.5 Větrání stanovišť transformátorů OT1 a OT2</t>
  </si>
  <si>
    <t>R0640011.212</t>
  </si>
  <si>
    <t>olo je nalisované přímo na motoru. Motor je asynchronní s kotvou nakrátko, vnějším rotorem a rozběhovým kondenzátorem. Izolace třídy F, krytí IP65. Kuličková ložiska s tukovou náplní na dobu životnosti. Motor je dynamicky vyvážen dle ISO 1940. Provozní teplota -40 až +70 oC, V = 6300 m3/h, p = 105 Pa, P = 641 W/400 V  
~</t>
  </si>
  <si>
    <t>R0640011.213</t>
  </si>
  <si>
    <t>R0640011.214</t>
  </si>
  <si>
    <t>R0640011.215</t>
  </si>
  <si>
    <t>Krycí mřížka prům.500 mm. Rámeček z pozink.plechu, mřížka z tahokovu s oky 2x2 cm.</t>
  </si>
  <si>
    <t>R0640011.216</t>
  </si>
  <si>
    <t>R0640011.217</t>
  </si>
  <si>
    <t>R0640011.218</t>
  </si>
  <si>
    <t>Protidešťová žaluzie nástěnná pro překrytí otvoru prům.560 mm, materiál plast</t>
  </si>
  <si>
    <t>R0640011.219</t>
  </si>
  <si>
    <t>Krycí mřížka 800x400 mm. Rámeček z pozink.plechu, mřížka z tahokovu</t>
  </si>
  <si>
    <t>R0640011.220</t>
  </si>
  <si>
    <t>R0640011.221</t>
  </si>
  <si>
    <t>Spiropotrubí z pozink.plechu do prům.560 mm, 100% tvarovek</t>
  </si>
  <si>
    <t>R0640011.222</t>
  </si>
  <si>
    <t>Čtyřhranné ocelové potrubí z pozink.plechu do obvodu 2500 mm, 40% tvar.</t>
  </si>
  <si>
    <t>751.3</t>
  </si>
  <si>
    <t>Vzduchotechnika - Zař.č.6 Větrání trafokobek 105, 106, 107 a 108</t>
  </si>
  <si>
    <t>R0640011.223</t>
  </si>
  <si>
    <t>Axiální ventilátor do potrubí prům.315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</si>
  <si>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1450 m3/h, p = 60 Pa, P = 99 W/400 V  
~</t>
  </si>
  <si>
    <t>R0640011.224</t>
  </si>
  <si>
    <t>Pružná vložka prům.315 mm. Příruby z pozink.plechu, vlastní vložka z neprodyšné tkaniny odolné proti podtlaku -500 Pa a přetlaku +1000 Pa. Provozní teploty od -30 do 60oC.</t>
  </si>
  <si>
    <t>R0640011.225</t>
  </si>
  <si>
    <t>Krycí mřížka prům.315 mm. Rámeček z pozink.plechu, mřížka z tahokovu</t>
  </si>
  <si>
    <t>R0640011.226</t>
  </si>
  <si>
    <t>Žaluziová klapka samotížná nástěnná prům.315 mm, materiál plast</t>
  </si>
  <si>
    <t>R0640011.227</t>
  </si>
  <si>
    <t>Spiropotrubí z pozink.plechu do prům.315 mm, 30 % tvarovek</t>
  </si>
  <si>
    <t>751.4</t>
  </si>
  <si>
    <t>Vzduchotechnika - Zař.č.7 Větrání místnosti pro baterie 113</t>
  </si>
  <si>
    <t>R0640011.228</t>
  </si>
  <si>
    <t>Axiální ventilátor do potrubí prům.355 mm se skříní z ocelového galvanizovaného plechu opatřeného nátěrem, montážní konzoly a šrouby jsou galvanicky pokoveny. Oběžné kolo je z ocelového plechu. Oběžné</t>
  </si>
  <si>
    <t>kolo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</si>
  <si>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R0640011.229</t>
  </si>
  <si>
    <t>Nástěnný axiální ventilátor prům.355 mm se skříní z ocelového galvanizovaného plechu opatřeného nátěrem, montážní konzoly a šrouby jsou galvanicky pokoveny. Oběžné kolo je z ocelového plechu. Oběžné k</t>
  </si>
  <si>
    <t>olo je nalisované přímo na motoru. Motor je asynchronní s kotvou nakrátko, vnějším rotorem a rozběhovým kondenzátorem. Izolace třídy F, krytí IP44. Kuličková ložiska s tukovou náplní na dobu životnosti. Motor je dynamicky vyvážen dle ISO 1940. Provozní teplota -40 až +70 oC. V = 1950 m3/h, p = 75 Pa, P = 145 W/400 V  
~</t>
  </si>
  <si>
    <t>R0640011.230</t>
  </si>
  <si>
    <t>Žaluziová klapka samotížná nástěnná pro překrytí orvoru prům.355 mm, materiál plast</t>
  </si>
  <si>
    <t>R0640011.231</t>
  </si>
  <si>
    <t>Pružná vložka prům.355 mm. Příruby z pozink.plechu, vlastní vložka z neprodyšné tkaniny odolné proti podtlaku -500 Pa a přetlaku +1000 Pa. Provozní teploty od -30 do 60oC.</t>
  </si>
  <si>
    <t>R0640011.232</t>
  </si>
  <si>
    <t>Protidešťová žaluzie nástěnná pro překrytí otvoru prům.355 mm, materiál plast</t>
  </si>
  <si>
    <t>R0640011.233</t>
  </si>
  <si>
    <t>Žaluziová klapka samotížná na konec potrubí prům.355 mm, materiál příruby a osiček pozinkovaná ocel, listy hliníkové</t>
  </si>
  <si>
    <t>R0640011.234</t>
  </si>
  <si>
    <t>Klapka uzavírací těsná 160x160 mm, materiál pozink.plech, ruční ovládání</t>
  </si>
  <si>
    <t>R0640011.235</t>
  </si>
  <si>
    <t>Protidešťová žaluzie 160x160 mm, materiál pozink.plech</t>
  </si>
  <si>
    <t>R0640011.236</t>
  </si>
  <si>
    <t>Krycí mřížka 160x160 mm. Rámeček z pozink.plechu, mřížka z tahokovu</t>
  </si>
  <si>
    <t>R0640011.237</t>
  </si>
  <si>
    <t>Čtyřhranné ocelové potrubí z pozink.plechu do obvodu 1000 mm, 0% tvar.</t>
  </si>
  <si>
    <t>R0640011.238</t>
  </si>
  <si>
    <t>Spiropotrubí z pozink.plechu do prům.355 mm, 0% tvarovek</t>
  </si>
  <si>
    <t>751.5</t>
  </si>
  <si>
    <t>Vzduchotechnika - Zař.č.8 Větrání a klimatizace sdělovací místnosti 114</t>
  </si>
  <si>
    <t>R0640011.239</t>
  </si>
  <si>
    <t>Vnitřní nástěnná klimatizační jednotka Split systému. Qchl=0,9/5,0/5,5 kW, Qtop = 0,9/5,8/6,4 kW. Jednotka bude vybavena komunikačním modulem pro komunikaci s počítačem v centrální dozorně. vč. nástěn</t>
  </si>
  <si>
    <t>ného kabelového ovladače  
~</t>
  </si>
  <si>
    <t>R0640011.240</t>
  </si>
  <si>
    <t>Venkovní jednotka tepelného čerpadla vzduch-vzduch invertorová. Qchl = 0,9/5,0/5,5 kW, Qtop = 0,9/5,8/6,4 kW. P = 2,0 kW/230 V, jištění 16 A, char."C". Celoroční provoz, automatický restart po ztrátě</t>
  </si>
  <si>
    <t>napájení. vč. konzolí pro uchycení na stěnu.  
~</t>
  </si>
  <si>
    <t>R0640011.241</t>
  </si>
  <si>
    <t>Malý nástěnný radiální ventilátor prům.100 mm v plastové skříňceSkříň je z nárazuvzdorného plastu, barva je bílá. Skříň je určená k montáži na stěnu. Ve výtlaku ventilátoru je zpětná klapka. Oběžné ko</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</si>
  <si>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 W/230 V  
~</t>
  </si>
  <si>
    <t>R0640011.242</t>
  </si>
  <si>
    <t>Žaluziová klapka samotížná nástěnná prům.100 mm, materiál plast</t>
  </si>
  <si>
    <t>R0640011.243</t>
  </si>
  <si>
    <t>Spiropotrubí z pozink.plechu do prům.100 mm, 0% tvarovek</t>
  </si>
  <si>
    <t>751.6</t>
  </si>
  <si>
    <t>Vzduchotechnika - Zař.č.9 Větrání a klimatizace dozorny 115</t>
  </si>
  <si>
    <t>R0640011.244</t>
  </si>
  <si>
    <t>Vnitřní nástěnná klimatizační jednotka Split systému. Qchl=0,9/6,6/7,42 kW, Qtop = 0,9/7,5/8,64 kW. Jednotka bude vybavena komunikačním modulem pro komunikaci s počítačem v centrální dozorně. vč. nást</t>
  </si>
  <si>
    <t>ěnného kabelového ovladače  
~</t>
  </si>
  <si>
    <t>R0640011.245</t>
  </si>
  <si>
    <t>Venkovní jednotka tepelného čerpadla vzduch-vzduch invertorová. Qchl = 0,9/6,6/7,42 kW, Qtop = 0,9/7,5/8,64 kW. P = 2,24 kW/230 V, jištění 25 A, char."C". Celoroční provoz, automatický restart po ztrá</t>
  </si>
  <si>
    <t>tě napájení. vč. konzolí pro uchycení na stěnu.  
~</t>
  </si>
  <si>
    <t>R0640011.246</t>
  </si>
  <si>
    <t>lo je radiální, plastové s dopředu zahnutými lopatkami. Oběžné kolo je staticky a dynamicky vyvážené. Motor je asynchronní s kotvou nakrátko a stíněným pólem. Motor je vybaven ochranou proti přehřátí. Maximální provozní teplota okolí je 40 °C. Motor má kluzná ložiska. Krytí IPX2. Svorkovnice je přístupná po sejmutí čelní mřížky a víka svorkovnice, připojení pod omítkou nebo kabelem na omítce. Svorkovnice obsahuje odlehčovací sponu proti vytržení kabelu. V = 80 m3/h, p = 50 Pa, P = 28W/230 V  
~</t>
  </si>
  <si>
    <t>R0640011.247</t>
  </si>
  <si>
    <t>R0640011.248</t>
  </si>
  <si>
    <t>751.7</t>
  </si>
  <si>
    <t>Vzduchotechnika - Zař.č.10 Větrání kabelového prostoru</t>
  </si>
  <si>
    <t>R0640011.249</t>
  </si>
  <si>
    <t>Radiální ventilátor do potrubí prům.160 mm v plastové skříni. Oběžné kolo je radiální s dozadu zahnutými lopatkami. Oběžné kolo je nalisováno přímo na vnější rotor motoru. Motor je asynchronní s vnějš</t>
  </si>
  <si>
    <t>ím rotorem. Motor s rozběhovým kondenzátorem. Tepelná pojistka je umístěna ve vinutí motoru. Třída izolace F, krytí IP44. Svorkovnice je plastová, umístěna na skříni ventilátoru. V = 340 m3/h, p = 100 Pa, P = 68 W/230 V. vč. 2 ks. rychloupínací těsné spony prům.160 mm  
~</t>
  </si>
  <si>
    <t>R0640011.250</t>
  </si>
  <si>
    <t>Žaluziová klapka samotížná nástěnná prům.160 mm, materiál plast</t>
  </si>
  <si>
    <t>R0640011.251</t>
  </si>
  <si>
    <t>Vyústka na kruhové potrubí 425x75 mm jednořadá s reg.I</t>
  </si>
  <si>
    <t>R0640011.252</t>
  </si>
  <si>
    <t>Stěnová mřížka 300x100 mm hliníková, vč. zazdívacího rámečku.</t>
  </si>
  <si>
    <t>R0640011.253</t>
  </si>
  <si>
    <t>Spiropotrubí z pozink.plechu do prům.160 mm, 30 % tvarovek</t>
  </si>
  <si>
    <t>751.8</t>
  </si>
  <si>
    <t>Vzduchotechnika - Zař.č.11 Větrání kabelového prostoru</t>
  </si>
  <si>
    <t>R0640011.254</t>
  </si>
  <si>
    <t>Těsná klapka 500x400 mm s ručním ovládáním</t>
  </si>
  <si>
    <t>R0640011.255</t>
  </si>
  <si>
    <t>Protidešťová žaluzie 500x400 mm, pozink.plech</t>
  </si>
  <si>
    <t>R0640011.256</t>
  </si>
  <si>
    <t>Krycí mřížka 500x400mm</t>
  </si>
  <si>
    <t>R0640011.257</t>
  </si>
  <si>
    <t>Čtyřhranné ocelové potrubí z pozink.plechu do obvodu 2000 mm,0% tvarovek</t>
  </si>
  <si>
    <t>751.9</t>
  </si>
  <si>
    <t>Vzduchotechnika - Zař.č.12 Těsnící, spojovací a pomocný materiál</t>
  </si>
  <si>
    <t>R0640011.258</t>
  </si>
  <si>
    <t>Spojovací materiál pozinkovaný</t>
  </si>
  <si>
    <t>R0640011.259</t>
  </si>
  <si>
    <t>Závěsný materiál pozinkovaný s pryžovými silentbloky</t>
  </si>
  <si>
    <t>R0640011.260</t>
  </si>
  <si>
    <t>Závitová tyč prům.8 pozinkovaná vč. objímek</t>
  </si>
  <si>
    <t>R0640011.261</t>
  </si>
  <si>
    <t>Těsnění pryžové samolepící</t>
  </si>
  <si>
    <t>R0640011.262</t>
  </si>
  <si>
    <t>Nátěry potrubí syntetické, 1x reaktivní, 1x základní, 3x vrchní</t>
  </si>
  <si>
    <t>R0640011.263</t>
  </si>
  <si>
    <t>Tepelná izolace z minerální plsti tl.40 mm obalená Al folií</t>
  </si>
  <si>
    <t>R0640011.264</t>
  </si>
  <si>
    <t>Potrubí chladiva měděné izolované-plyn vč. příchytek</t>
  </si>
  <si>
    <t>R0640011.265</t>
  </si>
  <si>
    <t>Potrubí chladiva měděné izolované-kapalina vč. příchytek</t>
  </si>
  <si>
    <t>R0640011.266</t>
  </si>
  <si>
    <t>Ekologické chladivo</t>
  </si>
  <si>
    <t>R0640011.269</t>
  </si>
  <si>
    <t>Komplexní vyzkoušení a zaškolení obsluhy</t>
  </si>
  <si>
    <t>762361313</t>
  </si>
  <si>
    <t>Konstrukční vrstva pod klempířské prvky pro oplechování horních ploch zdí a nadezdívek (atik) z desek dřevoštěpkových šroubovaných do podkladu, tloušťky desky 25 mm</t>
  </si>
  <si>
    <t>Včetně úpravy sklonu desky do předepsaného spádu</t>
  </si>
  <si>
    <t>"dle oplechování atiky  
66,00*0,37</t>
  </si>
  <si>
    <t>1. V cenách -1312 až -1313 jsou započteny i náklady na kotvení desky do podkladu.</t>
  </si>
  <si>
    <t>763121466</t>
  </si>
  <si>
    <t>Stěna předsazená ze sádrokartonových desek s nosnou konstrukcí z ocelových profilů CW, UW dvojitě opláštěná deskami protipožárními impregnovanými DFH2 tl. 2 x 12,5 mm s izolací, EI 45, stěna tl. 100 m</t>
  </si>
  <si>
    <t>1,70*3,20</t>
  </si>
  <si>
    <t>1. V cenách jsou započteny i náklady na tmelení a výztužnou pásku.  
2. V cenách nejsou započteny náklady na základní penetrační nátěr; tyto se oceňují cenou 763 12-1714.  
3. Ceny pro předsazené stěny lepené celoplošně jsou určeny pro lepení na rovný podklad, lepené na bochánky jsou určeny pro podklad o nerovnosti do 20 mm.  
4. Ceny -1611 a -1612 Montáž nosné konstrukce je stanoveny pro m2 plochy předsazené stěny.  
5. V ceně -1611 a -1612 nejsou započteny náklady na profily; tyto se oceňují ve specifikaci.  
6. V cenách -1621 až -1641 Montáž desek nejsou započteny náklady na desky; tato dodávka se oceňuje ve specifikaci.  
7. Cena -1590 je určena pro typ nosiče WC na nožičkách na zem pro standardní výšku do 1,3 m. Konstrukce nosiče WC není v ceně - oceňuje se souborem cen 726 13 1- části A 06 katalogu 800 - 721 Zdravotně technické instalace budov. Při výšce stěny na celou výšku místnosti se přidá UA profil =2xKV příčky a patka UA profilu= 4ks - oceňují se cenami 763 18-1421 - 1424.  
8. Ostatní konstrukce a práce a příplatky, neuvedené v tomto souboru cen, se oceňují cenami 763 11-17.. pro příčky ze sádrokartonových desek.</t>
  </si>
  <si>
    <t>763121590</t>
  </si>
  <si>
    <t>Stěna předsazená ze sádrokartonových desek pro osazení závěsného WC s nosnou konstrukcí z ocelových profilů CW, UW dvojitě opláštěná deskami impregnovanými H2 tl. 2x12,5 mm bez izolace, stěna tl. 150</t>
  </si>
  <si>
    <t>0,90*3,20</t>
  </si>
  <si>
    <t>R763135102.1</t>
  </si>
  <si>
    <t>Kazetový podhled na systémovém roštu</t>
  </si>
  <si>
    <t>"110 - WC  
1,35  
"111 - Umývárna  
2,86  
"112 - šatna  
2,86  
Součet 7,07</t>
  </si>
  <si>
    <t>R-764215646</t>
  </si>
  <si>
    <t>Oplechování horních ploch zdí a nadezdívek (atik) z pozinkovaného plechu s povrchovou úpravou Příplatek k cenám za zvýšenou pracnost při provedení rohu nebo koutu přes rš 400 mm</t>
  </si>
  <si>
    <t>764511602</t>
  </si>
  <si>
    <t>Žlab podokapní z pozinkovaného plechu s povrchovou úpravou včetně háků a čel půlkruhový rš 330 mm</t>
  </si>
  <si>
    <t>"4/K  
38,00</t>
  </si>
  <si>
    <t>R764212664.1</t>
  </si>
  <si>
    <t>Oplechování střešních prvků z pozinkovaného plechu s povrchovou úpravou okapu okapovým plechem střechy rovné rš 325 mm</t>
  </si>
  <si>
    <t>"7/K  
38,00</t>
  </si>
  <si>
    <t>1. V cenách 764 21-1605 až - 3642 nejsou započteny náklady na podkladní plech, tento se oceňuje cenami souboru cen 764 01-16.. Podkladní plech z pozinkovaného plechu s upraveným povrchem v rozvinuté šířce dle rš střešního prvku.</t>
  </si>
  <si>
    <t>R764215607.1</t>
  </si>
  <si>
    <t>Oplechování horních ploch zdí a nadezdívek (atik) z pozinkovaného plechu s povrchovou úpravou rš 610 mm</t>
  </si>
  <si>
    <t>"6/K  
66,00</t>
  </si>
  <si>
    <t>R764226443.1</t>
  </si>
  <si>
    <t>Oplechování parapetů z hliníkového eloxovaného plechu r.š.245 mm - 1/K; 2/K</t>
  </si>
  <si>
    <t>Lakovaný odstín RAL 7024 grafitově šedá  
min. tl. 1,2 mm  
Veškeré spoje a přesahy dle technických listů a ČSN 73 3610</t>
  </si>
  <si>
    <t>"1/K  
2,36*5  
"2/K  
1,16*1  
Součet 12,96</t>
  </si>
  <si>
    <t>R764226443.2</t>
  </si>
  <si>
    <t>Oplechování parapetů z hliníkového eloxovaného plechu r.š.290 mm - 3/K</t>
  </si>
  <si>
    <t>"3/K  
0,56*1</t>
  </si>
  <si>
    <t>R764511642.1</t>
  </si>
  <si>
    <t>Žlab podokapní z pozinkovaného plechu s povrchovou úpravou včetně háků a čel kotlík oválný (trychtýřový), rš žlabu/průměr svodu 330/110 mm</t>
  </si>
  <si>
    <t>R764518622.1</t>
  </si>
  <si>
    <t>Svod z pozinkovaného plechu s upraveným povrchem včetně objímek, kolen a odskoků kruhový, průměru 110 mm</t>
  </si>
  <si>
    <t>"5/K  
16,50</t>
  </si>
  <si>
    <t>31452201</t>
  </si>
  <si>
    <t>nerezové lano určené pro systémy s požadavkem na permanentní kotvicí vedení tl 8mm</t>
  </si>
  <si>
    <t>31452203</t>
  </si>
  <si>
    <t>koncovka k nerez lanu napínací pro systémy s požadavkem na permanentní kotvicí vedení lano tl 8mm</t>
  </si>
  <si>
    <t>31452205</t>
  </si>
  <si>
    <t>koncovka k nerez lanu pevná určená k nalisování na nerezové lano lano tl 8mm</t>
  </si>
  <si>
    <t>31452208</t>
  </si>
  <si>
    <t>oddělitelný hliníkový jezdec navržený pro systémy s průběžným kotvicím vedením pro lano tl 6mm a 8mm</t>
  </si>
  <si>
    <t>31452210</t>
  </si>
  <si>
    <t>úchytka průběžná k nerez lanu přímá pro systémy s požadavkem na permanentní kotvicí vedení lano tl 8mm</t>
  </si>
  <si>
    <t>70921330</t>
  </si>
  <si>
    <t>kotvicí bod pro betonové konstrukce pomocí rozpěrné kotvy nebo chemické kotvy dl 600mm</t>
  </si>
  <si>
    <t>"114 - sdělovací místnost  
8,84  
"115 - dozorna  
19,41  
Součet 28,25</t>
  </si>
  <si>
    <t>1. V cenách nejsou započteny náklady na dodávku a montáž nosné konstrukce zdvojené podlahy</t>
  </si>
  <si>
    <t>767881112</t>
  </si>
  <si>
    <t>Montáž záchytného systému proti pádu bodů samostatných nebo v systému s poddajným kotvícím vedením do železobetonu chemickou kotvou</t>
  </si>
  <si>
    <t>1. V ceně -1112 jsou započteny i náklady na chemickou kotvu.  
2. V ceně -1135 jsou započteny i náklady na montáž zátěžových dlaždic. Jejich dodávka je součástí dodávky sloupku a oceňuje se ve specifikaci.  
3. V cenách nejsou započteny náklady na:  
a) dodávku prvků potřebných k uchycení sloupků a bodů (vyjma kotev chemických); tyto jsou součástí dodávky sloupků a bodů a oceňují se ve specifikaci,  
b) nutné zapravení povrchu střechy podle druhu (měkčené PVC, bitumen, ...) po montáži sloupků a bodů, tyto se oceňují cenami 711 74-7067 katalogu 800-711 Izolace proti vodě nebo 712 36-3115 katalogu 800-712 Povlakové krytiny nebo individuálně.  
4. Množství měrných jednotek nástavců určených k upevnění na sloupky nebo body v systému poddajného kotvícího vedení se určuje v souborech podle výsledné délky vedení zajišťovaného úseku.  
5. Montáž záchytného systému pro šikmé střechy skládané se oceňují cenami 765 11-5421, 765 12-5421, 765 13-5043 a 765 15-5022 části A02 katalogu 765 Konstrukce pokrývačské.</t>
  </si>
  <si>
    <t>767881161</t>
  </si>
  <si>
    <t>Montáž záchytného systému proti pádu nástavců určených k upevnění na sloupky nebo body v systému poddajného kotvícího vedení montáž lana uchycení lana k nástavcům</t>
  </si>
  <si>
    <t>R60795200.1</t>
  </si>
  <si>
    <t>deska 600x600 mm pro zdvojené podlahy z vícevrstvé finské překližky (nebo dřevěných kompozitů) tl.40 mm, nášlapná vrstva antistatické PVC</t>
  </si>
  <si>
    <t>28,25*1,10</t>
  </si>
  <si>
    <t>R767064001.101</t>
  </si>
  <si>
    <t>Dveře exteriérové dvoukřídlé 1100+500x2600 mm zateplené včetně zárubně - D1</t>
  </si>
  <si>
    <t>Montáž a dodávka - zateplené dvoukřídlé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</si>
  <si>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R767064001.102</t>
  </si>
  <si>
    <t>Dveře exteriérové jednokřídlé 1100x2100 mm zateplené včetně zárubně - D2</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</si>
  <si>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Barva: odstín RAL 7024 grafitově šedá, popř. dle výběru investora   
Požární odolnost DP1, popř. reakce na oheň A1-A2</t>
  </si>
  <si>
    <t>R767064001.103</t>
  </si>
  <si>
    <t>Dveře exteriérové jednokřídlé 1100x2100 mm zateplené včetně zárubně - D3</t>
  </si>
  <si>
    <t>Montáž a dodávka - zateplené jednokřídlé plné, bezpečnostní třída 3, zárubeň hladká ocelová zateplená, šířka ústí zárubně min. 150 mm, celoobvodové silikonové těsnění, práh ocelový   
Kování: standard - stříbrné systém. nastavitelné závěsy; klika-koule; uzamykací systém s kováním a cylindrickou zámkovou vložkou s odolností proti vloupání v bezp. třídě 3 dle ČSN EN 1627; kontrola vstupu bezkontaktní čtečkou karet   
Výplň: DTD s dvojitým celoplošným pancéřovým ocelovým plechem tl.1 mm s tepelnou izolací, křídlo opatřeno protidešťovou žaluzií 800x400 mm   
Barva: odstín RAL 7024 grafitově šedá, popř. dle výběru investora   
Požární odolnost DP1, popř. reakce na oheň A1-A2</t>
  </si>
  <si>
    <t>R767064001.104</t>
  </si>
  <si>
    <t>Dveře interiérové jednokřídlé 800x1970 mm včetně zárubně - D4</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</si>
  <si>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   
Požární odolnost DP1, popř. reakce na oheň A1-A2</t>
  </si>
  <si>
    <t>R767064001.105</t>
  </si>
  <si>
    <t>Dveře interiérové jednokřídlé 800x1970 mm včetně zárubně - D5</t>
  </si>
  <si>
    <t>Montáž a dodávka - jednokřídlé plné, zárubeň hladká ocelová, šířka ústí zárubně min. 100 mm, celoobvodové silikonové těsnění, práh ocelový   
Kování: standard - stříbrné systémové; klika-koule; zámek vložkový   
Výplň: DTD s dvojitým celoplošným ocelovým plechem tl.1 mm   
Barva: odstín RAL 7024 grafitově šedá, popř. dle výběru investora</t>
  </si>
  <si>
    <t>R767064001.106</t>
  </si>
  <si>
    <t>Roletová mříž 4150x3800 mm z ocelových lamel - D6</t>
  </si>
  <si>
    <t>Montáž a dodávka - roletová mříž sestavená z jednostěnných ocelových lamel v pozinkovém provedení, výška lamely 115 mm   
Lamela s vysekanými okénky 100x50 mm   
Ovládání motorové</t>
  </si>
  <si>
    <t>R767064001.107</t>
  </si>
  <si>
    <t>Okno hliníkové dvoudílné 2400x1200 mm - O1</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</si>
  <si>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</si>
  <si>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R767064001.108</t>
  </si>
  <si>
    <t>Okno hliníkové dvoudílné 1200x1200 mm - O2</t>
  </si>
  <si>
    <t>Montáž a dodávka - okno otvíravé a sklopné, zasklení izolačním dvojsklem, rám tříkomorový s dvojitým těsněním, s pěnovou izolací, s mikroventilací   
Odstín RAL 7024 grafitově šedá, popř dle výběru investora   
Hliníkové vnitřní žaluzie, šířka lamely 25 mm, tl.0,21 mm   
Vnitřní parapet plastový včetně krytek</t>
  </si>
  <si>
    <t>R767064001.109</t>
  </si>
  <si>
    <t>Okno hliníkové dvoudílné 2400x600 mm - O3</t>
  </si>
  <si>
    <t>Montáž a dodávka - okno dvoudílné 2x otvíravé a sklopné, zasklení izolačním dvojsklem, rám tříkomorový s dvojitým těsněním, s pěnovou izolací, s mikroventilací   
Středová výplň z cementotřískové desky   
Odstín RAL 7024 grafitově šedá, popř dle výběru investora   
Hliníkové vnitřní žaluzie, šířka lamely 25 mm, tl.0,21 mm   
Vnitřní parapet plastový včetně krytek</t>
  </si>
  <si>
    <t>R767064001.110</t>
  </si>
  <si>
    <t>Okno hliníkové dvoudílné 600x600 mm - O4</t>
  </si>
  <si>
    <t>R767064001.111</t>
  </si>
  <si>
    <t>Bezpečnostní mříž do okna 2310x1155 mm - 1Z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</si>
  <si>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</si>
  <si>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R767064001.112</t>
  </si>
  <si>
    <t>Bezpečnostní mříž do okna 1110x1155 mm - 2Z</t>
  </si>
  <si>
    <t>Montáž a dodávka - svařovaná ocelová mříž pozinkovaná s povrchovou úpravou komaxit, odstín RAL 7024 grafitově šedá, popř. dle výběru investora   
Oka menší než průlezný otvor dle ČSN EN 1627  
Dodávka včetně kotevních prvků a montáže</t>
  </si>
  <si>
    <t>R767064001.113</t>
  </si>
  <si>
    <t>Bezpečnostní mříž do okna 2310x555 mm - 3Z</t>
  </si>
  <si>
    <t>R767064001.114</t>
  </si>
  <si>
    <t>Bezpečnostní mříž do okna 510x555 mm - 4Z</t>
  </si>
  <si>
    <t>R767064001.115</t>
  </si>
  <si>
    <t>Ocelový žebřík s výstupní plošinou a ochranným košem - 5Z</t>
  </si>
  <si>
    <t>Montáž a dodávka - ocelový žebřík v.6,22 mm, ochranný koš v.4,345 m, výstupní plošina s pororoštem 33,3x33,3 s průřezem prutu 30x2   
Pozinkovaný s povrchovou úpravou komaxit RAL 7024 grafitově šedá, popř. dle výběru investora   
Dodávka včetně kotevních prvků a montáže</t>
  </si>
  <si>
    <t>R767064001.116</t>
  </si>
  <si>
    <t>Ocelové zábradlí exteriérové délky 8,00 m - 6Z</t>
  </si>
  <si>
    <t>Montáž a dodávka - ocelové zábradlí, 8 sloupků, pozinkované s povrchovou úpravou komaxit RAL 7024 grafitově šedá, popř. dle výběru investora   
Dodávka včetně kotevních prvků a montáže</t>
  </si>
  <si>
    <t>R767064001.117</t>
  </si>
  <si>
    <t>Ocelové zábradlí exteriérové délky 11,20 m - 7Z</t>
  </si>
  <si>
    <t>Montáž a dodávka - ocelové zábradlí, 14 sloupků, pozinkované s povrchovou úpravou komaxit RAL 7024 grafitově šedá, popř. dle výběru investora   
Demontovatelná část délky 3,08 m   
Dodávka včetně kotevních prvků a montáže</t>
  </si>
  <si>
    <t>R767064001.118</t>
  </si>
  <si>
    <t>Ocelové zábradlí exteriérové délky 13,65 m - 8Z</t>
  </si>
  <si>
    <t>Montáž a dodávka - ocelové zábradlí, 20 sloupků, pozinkované s povrchovou úpravou komaxit RAL 7024 grafitově šedá, popř. dle výběru investora  
Dodávka včetně kotevních prvků a montáže</t>
  </si>
  <si>
    <t>R767064001.119</t>
  </si>
  <si>
    <t>Kolejnice pro pojezd transformátoru dl. 3,94 m - 9Z</t>
  </si>
  <si>
    <t>Montáž a dodávka - systémová kolejnice, včetně povrchové úpravy a kotveních prvků</t>
  </si>
  <si>
    <t>R767064001.120</t>
  </si>
  <si>
    <t>Madlo na stěnu dl.600 mm - 10Z</t>
  </si>
  <si>
    <t>Montáž a dodávka - madlo z kartáčované nerezi, včetně kotvicích prvků</t>
  </si>
  <si>
    <t>R767064001.121</t>
  </si>
  <si>
    <t>Šachtové stupadlo š. nášlapu 280 mm - 11Z</t>
  </si>
  <si>
    <t>Montáž a dodávka - šachtová stupadla z uhlíkové oceli s celistvým polypropylenovým povlakem s protiskluznou úpravou nášlapné plochy se zábranou proti bočnímu uklouznutí   
K přímému zavibrování ve výrobě, popř k náslanému zaražení do zalitých hmoždinek</t>
  </si>
  <si>
    <t>R767064001.122</t>
  </si>
  <si>
    <t>Ocelový poklop 600x600 mm, včetně rámu - 12Z</t>
  </si>
  <si>
    <t>Montáž a dodávka - lehký ocelový poklop se svařovaným rámem z L-profilu 45/5 s kotvami   
Výplň rámu z profilovaného plechu s protiskluznou úpravou tl. 4 mm   
Povrchová úprava žárovým zinkováním</t>
  </si>
  <si>
    <t>R767064001.123</t>
  </si>
  <si>
    <t>Ocelový poklop 600x900 mm, včetně rámu - 13Z</t>
  </si>
  <si>
    <t>R767064001.124</t>
  </si>
  <si>
    <t>Hranatá dveřní stříška 2000x900x14,5 mm - 1OST</t>
  </si>
  <si>
    <t>Montáž a dodávka - sříška z práškově lakovaného hliníku naplněná polyuretanovou pěnou  vybavená integrovaným osvětlením.   
Součástí dodávky je montážní příslušenství pro pevné zdivo</t>
  </si>
  <si>
    <t>R767064001.125</t>
  </si>
  <si>
    <t>Hranatá dveřní stříška 1600x900x14,5 mm - 2OST</t>
  </si>
  <si>
    <t>R767064001.126</t>
  </si>
  <si>
    <t>Zhášecí rošt 1215x3950 mm - 3OST</t>
  </si>
  <si>
    <t>Montáž a dodávka - systémový zhášecí rošt ve skladbě:  
- pozinkovaný pororošt SP 230 34/38   
- pozinkované králičí pletivo, oka 16x16 mm   
- štěrk z pěnového skla frakce 4-16 mm   
- pozinkované králičí pletivo, oka 16x16 mm   
- pozinkovaný tahokov z ocelového plechu tl.1,8 mm, oko kosočtverce 16x8 mm   
Po obvodu rošt uložen na ocelové L-profily 80x80x6 mm chemicky kotvené do železobetonové vany kotvami M16 po 450 mm</t>
  </si>
  <si>
    <t>R767064001.127</t>
  </si>
  <si>
    <t>Zhášecí rošt 730x3950 mm - 3OST</t>
  </si>
  <si>
    <t>R767064001.128</t>
  </si>
  <si>
    <t>Zhášecí rošt 1235x3950 mm - 3OST</t>
  </si>
  <si>
    <t>R767541235.1</t>
  </si>
  <si>
    <t>Nosná konstrukce skládané podlahy s nosností 2000 kg/m2 modulu 600x600 mm ze systémových profilů, včetně kotvicích a spojovacích prvků</t>
  </si>
  <si>
    <t>1. V cenách jsou započteny náklady na dodávku rektifikačních stojek a rastrových profilů.  
2. V cenách -1119 až -1133 jsou započteny i náklady na rastrové pomocné pozinkované profily.  
3. V cenách nejsou započteny náklady na montáž desek; tyto se oceňují cenami souboru cen Montáž podlahových desek pro zdvojené podlahy tohoto katalogu.</t>
  </si>
  <si>
    <t>59761406</t>
  </si>
  <si>
    <t>dlažba keramická slinutá protiskluzná do interiéru i exteriéru pro vysoké mechanické namáhání přes 22 do 25ks/m2</t>
  </si>
  <si>
    <t>4,21*1,10</t>
  </si>
  <si>
    <t>"110 - WC  
1,35  
"111 - umývárna  
2,86  
Součet 4,21</t>
  </si>
  <si>
    <t>1. V cenách 771 12-1011 až 771 12-1015 jsou započteny i náklady na dodání nátěru.  
2. V cenách 771 15-1011 až 771 15-1026 jsou započteny i náklady na dodání stěrky.  
3. V cenách 771 16-1011 až -1023 nejsou započteny náklady na materiál, tyto se oceňují ve specifikaci.</t>
  </si>
  <si>
    <t>771151022</t>
  </si>
  <si>
    <t>Příprava podkladu před provedením dlažby samonivelační stěrka min.pevnosti 30 MPa, tloušťky přes 3 do 5 mm</t>
  </si>
  <si>
    <t>771574266</t>
  </si>
  <si>
    <t>Montáž podlah z dlaždic keramických lepených flexibilním lepidlem maloformátových pro vysoké mechanické zatížení protiskluzných nebo reliéfních (bezbariérových) přes 22 do 25 ks/m2</t>
  </si>
  <si>
    <t>1. Položky jsou učeny pro všechy druhy povrchových úprav.</t>
  </si>
  <si>
    <t>771577111</t>
  </si>
  <si>
    <t>Montáž podlah z dlaždic keramických lepených flexibilním lepidlem Příplatek k cenám za plochu do 5 m2 jednotlivě</t>
  </si>
  <si>
    <t>771591112</t>
  </si>
  <si>
    <t>Izolace podlahy pod dlažbu nátěrem nebo stěrkou ve dvou vrstvách</t>
  </si>
  <si>
    <t>"111 - umývárna  
2,86</t>
  </si>
  <si>
    <t>1. Položka 771 59-1112 se použije pro izolaci podlah zatížené přechodnou vlhkostí.  
2. V ceně 771 59-1112 až -1212 jsou započteny i náklady na materiál.  
3. V cenách 771 59-1207, 77159-1217 ,77159-1227, 77159-1237, 77159-1247, 77159-1257, nejsou započteny náklady na materiál, tyto se oceňují ve specifikaci.</t>
  </si>
  <si>
    <t>28411010</t>
  </si>
  <si>
    <t>lišta soklová PVC 20x100mm</t>
  </si>
  <si>
    <t>33,82*1,10</t>
  </si>
  <si>
    <t>28411025</t>
  </si>
  <si>
    <t>PVC vinyl homogenní zátěžová antistatické tl 2,00mm, R &lt;1000M?, třída zátěže 34/43, hořlavost Bfl S1</t>
  </si>
  <si>
    <t>6,89*1,10</t>
  </si>
  <si>
    <t>28412285</t>
  </si>
  <si>
    <t>krytina podlahová heterogenní tl 2mm</t>
  </si>
  <si>
    <t>22,48*1,10</t>
  </si>
  <si>
    <t>776121321</t>
  </si>
  <si>
    <t>Příprava podkladu penetrace neředěná podlah</t>
  </si>
  <si>
    <t>"dle lepení PVC  
22,48+6,89</t>
  </si>
  <si>
    <t>1. V ceně 776 12-1511 zábrana proti vlhkosti jsou započteny i náklady na 2 vrstvy penetrace a zasypání křemičitým pískem.  
2. V cenách 776 14-1111 až 776 14-4111 jsou započteny i náklady na dodání stěrky.</t>
  </si>
  <si>
    <t>776141122</t>
  </si>
  <si>
    <t>Příprava podkladu vyrovnání samonivelační stěrkou podlah min.pevnosti 30 MPa, tloušťky přes 3 do 5 mm</t>
  </si>
  <si>
    <t>776221111</t>
  </si>
  <si>
    <t>Montáž podlahovin z PVC lepením standardním lepidlem z pásů standardních</t>
  </si>
  <si>
    <t>"109 - údržba  
18,64  
"šatna  
3,84  
Součet 22,48</t>
  </si>
  <si>
    <t>776221121</t>
  </si>
  <si>
    <t>Montáž podlahovin z PVC lepením standardním lepidlem z pásů elektrostaticky vodivých</t>
  </si>
  <si>
    <t>"113 - baterie  
6,89</t>
  </si>
  <si>
    <t>776411111</t>
  </si>
  <si>
    <t>Montáž soklíků lepením obvodových, výšky do 80 mm</t>
  </si>
  <si>
    <t>"109 - údržba  
(5,86+3,18)*2-0,80  
"112 - šatna  
(2,78+1,38)*2-(0,80+0,70)  
"113 - baterie  
(2,78+2,48)*2-0,80  
Součet 33,82</t>
  </si>
  <si>
    <t>59761039</t>
  </si>
  <si>
    <t>obklad keramický hladký přes 22 do 25ks/m2</t>
  </si>
  <si>
    <t>21,561*1,10</t>
  </si>
  <si>
    <t>"dle montáže keramických obkladů  
21,561</t>
  </si>
  <si>
    <t>1. V cenách 781 12-1011 až -1015 jsou započteny i náklady na materiál.  
2. V cenách 781 15-1011 až -1041 jsou započteny i náklady na materiál.  
3. Lokalní vyrovnání podkladu tloušťky vetší než 3 mm se oceňuje cenami souboru cen Vyrovnání podkladu vnitřních omítaných ploch katalogu 801-4 Budovy a haly - opravy a údržba.  
4. V cenách 781 16-1011 až -1023 nejsou započteny náklady na materiál, tyto se oceňují ve specifikaci.</t>
  </si>
  <si>
    <t>"111 - Umývárna  
1,00*2*2,10</t>
  </si>
  <si>
    <t>1. Položka 781 13-1112 se použije pro izolaci stěny zatížené přechodnou vlhkostí.  
2. V cenách 781 13-1112 až -1262 jsou započteny i náklady na materiál.  
3. V cenách 78113-1207,78113-1227, 78159-1237, 78159-1247, 78159-1257 nejsou započteny náklady na materiál, tyto se oceňují ve specifikaci.</t>
  </si>
  <si>
    <t>781151031</t>
  </si>
  <si>
    <t>Příprava podkladu před provedením obkladu celoplošné vyrovnání podkladu stěrkou, tloušťky 3 mm</t>
  </si>
  <si>
    <t>781474115</t>
  </si>
  <si>
    <t>Montáž obkladů vnitřních stěn z dlaždic keramických lepených flexibilním lepidlem maloformátových hladkých přes 22 do 25 ks/m2</t>
  </si>
  <si>
    <t>"110 - WC  
(0,90+1,53)*2*2,10-0,70*1,97  
"111 - Umývárna  
(1,68+1,70)*2*2,10-0,70*1,97*2  
-0,60*0,60+0,60*3*0,06  
"112 - šatna  
(1,38+0,60*2)*0,60  
Součet 21,561</t>
  </si>
  <si>
    <t>1. Položky jsou určeny pro všechny druhy povrchových úprav.</t>
  </si>
  <si>
    <t>781477111</t>
  </si>
  <si>
    <t>Montáž obkladů vnitřních stěn z dlaždic keramických Příplatek k cenám za plochu do 10 m2 jednotlivě</t>
  </si>
  <si>
    <t>"110 - WC  
(0,90+1,53)*2*2,10-0,70*1,97  
"112 - šatna  
(1,38+0,60*2)*0,60  
Součet 10,375</t>
  </si>
  <si>
    <t>R783826605.1</t>
  </si>
  <si>
    <t>Bezprašný nátěr betonových povrchů stěn a stropů včetně přípravy podkladu</t>
  </si>
  <si>
    <t>"1.PP  
((2,76+8,14)*2*2,50+2,76*8,14)*2  
(-2,165*2,10+(2,165+2,10*2)*0,14)*2  
(-2,27*2,10+(2,27+2,10*2)*0,14)*2  
(-1,78*2,10+(1,78+2,10*2)*0,14)*2  
Mezisoučet 133.09799999999998  
((2,78+8,14)*2*2,50+2,78*8,14)*6  
(-2,165*2,10+(2,165+2,10*2)*0,14)*4*6  
(-2,27*2,10+(2,27+2,10*2)*0,14)*2*6  
(-1,80*2,10+(1,80+2,10*2)*0,14)*6  
Mezisoučet 311.6712  
(2,76+6,98)*2*2,50+2,76*6,98  
-1,78*2,10+(1,78+2,10*2)*0,14  
(-1,875*2,10+(1,875+2,10*2)*0,14)*2  
-1,65*2,10+(1,65+2,10*2)*0,14  
Mezisoučet 56.24399999999999  
((2,78+6,98)*2*2,50+2,78*6,98)*4  
(-1,80*2,10+(1,80+2,10*2)*0,14)*4  
(-1,875*2,10+(1,875+2,10*2)*0,14)*4*4  
(-1,65*2,10+(1,65+2,10*2)*0,14)*2*4  
Mezisoučet 190.49760000000003  
(2,78+6,98)*2*2,50+2,78*6,98  
-1,80*2,10+(1,80+2,10*2)*0,14  
(-1,875*2,10+(1,875+2,10*2)*0,14)*3  
-1,65*2,10+(1,65+2,10*2)*0,14  
-1,785*2,10+(1,785+2,10*2)*0,14  
Mezisoučet 50.44680000000001  
(2,78+6,98)*2*2,50+2,78*6,98  
2,78*2,50*2  
(-1,80*2,10+(1,80+2,10*2)*0,14)*2  
(-1,875*2,10+(1,875+2,10*2)*0,14)*2  
(-1,785*2,10+(1,785+2,10*2)*0,14)*2  
Mezisoučet 64.2292  
(2,76+6,98)*2*2,50+2,76*6,98  
2,76*2,50*2  
(-1,80*2,10+(1,80+2,10*2)*0,14)*2  
-1,875*2,10+(1,875+2,10*2)*0,14  
-1,785*2,10+(1,785+2,10*2)*0,14  
Mezisoučet 69.88719999999999  
(2,76+3,90)*2*2,50+2,76*3,90  
3,90*2,50*2*2  
-3,15*2,10+(3,15+2,10*2)*0,14  
(-1,20*1,52*2+(1,20+1,52*2)*0,40)*2  
Mezisoučet 73.574  
(2,78+3,90)*2*2,50+2,78*3,90  
-3,15*2,10+(3,15+2,10*2)*0,14  
Mezisoučet 38.656  
(2,78+3,90)*2*2,50+2,78*3,90  
3,90*2,50*2*2  
-3,15*2,10+(3,15+2,10*2)*0,14  
(-1,20*1,52*2+(1,20+1,52*2)*0,40)*2  
Mezisoučet 73.752  
(2,76+3,90)*2*2,50+2,76*3,90  
-3,15*2,10+(3,15+2,10*2)*0,14  
Mezisoučet 38.478  
"1.NP  
(2,76+8,18)*2*3,20+2,76*8,18  
-1,675*2,75  
-7,93*3,00+(7,93+3,00*2)*0,14  
Mezisoučet 66.14675  
((2,78+8,18)*2*3,20+2,78*8,18)*2  
(-1,88*3,00+(1,88+3,00*2)*0,14)*2  
(-7,93*3,00+(7,93+3,00*2)*0,14)*2*2  
Mezisoučet 89.336  
((2,78+8,18)*2*3,20+2,78*8,18)*4  
(-7,93*3,00+(7,93+3,00*2)*0,14)*2*4  
Mezisoučet 196.8192  
(2,78+8,18)*2*3,20+2,78*8,18  
-7,93*3,00+(7,93+3,00*2)*0,14  
Mezisoučet 71.0446  
(2,76+6,98)*2*3,20+2,76*6,98  
-2,40*1,20  
-1,20*1,20  
-0,94*2,00  
Mezisoučet 75.40080000000002  
(2,78+6,98)*2*3,20+2,78*6,98  
-0,87*2,00  
-1,88*3,00+(1,88+3,00*2)*0,14  
-2,40*0,60  
-3,70*3,00+(3,70+3,00*2)*0,14  
Mezisoučet 64.4096  
((2,78+6,98)*2*3,20+2,78*6,98)*3  
-2,40*0,60*3  
(-3,70*3,00+(3,70+3,00*2)*0,14)*2*3  
Mezisoučet 182.8332  
(2,78+6,98)*2*3,20+2,78*6,98  
-0,60*0,60  
(-3,70*3,00+(3,70+3,00*2)*0,14)*2  
Mezisoučet 62.02439999999999  
(2,78+6,98)*2*3,20+2,78*6,98  
-1,23*2,165*2  
(-3,70*3,00+(3,70+3,00*2)*0,14)*2  
-1,88*3,00+(1,88+3,00*2)*0,14  
Mezisoučet 52.52169999999999  
(2,76+6,98)*2*3,20+2,76*6,98  
-1,23*2,165*3  
-3,70*3,00+(3,70+3,00*2)*0,14  
Mezisoučet 63.86995  
((5,84+3,98)*2*4,70+5,84*3,98)*2  
(-4,15*3,80+(4,15+3,80*2)*0,16)*2  
Mezisoučet 203.3224  
Součet 2228,263</t>
  </si>
  <si>
    <t>R783917100.1</t>
  </si>
  <si>
    <t>Bezprašný nátěr betonových podlah včetně přípravy podkladu</t>
  </si>
  <si>
    <t>"001 - kabelový prostor  
411,46  
"101 - stanoviště transformátorů OT1  
23,25-(0,615+0,73+0,78)*3,94-0,60*0,60  
"102 - stanoviště transformátorů OT2  
23,25-(0,73+0,75+0,615)*3,94-0,60*0,60  
"103 - hala technologie  
198,74-0,60*0,90*3  
"104 - hala technologie  
80,54-0,60*0,90-5,84*3,70  
"105, 106 - trafo  
4,17+4,24  
"107, 108 - trafo rezerva  
4,23*2  
Součet 712,995</t>
  </si>
  <si>
    <t>R783917100.2</t>
  </si>
  <si>
    <t>Nátěr betonových podlah odolný olejům a vodě včetně přípravy podkladu</t>
  </si>
  <si>
    <t>"002 - 005 - Havarijní jímky  
6,64*2+20,39*2</t>
  </si>
  <si>
    <t>784181121</t>
  </si>
  <si>
    <t>Penetrace podkladu jednonásobná hloubková akrylátová bezbarvá v místnostech výšky do 3,80 m</t>
  </si>
  <si>
    <t>"dle omítky  
Om:    
"nad keramickým obkladem  
"110 - WC  
(0,90+1,53)*2*(2,65-2,10)  
"111 - Umývárna  
(1,68+1,70)*2*(2,65-2,10)+0,60*0,06  
"112 - šatna  
(2,78+1,38)*2*2,65  
-(0,80+0,70)*1,97  
-(1,38+0,60*2)*0,60  
Součet 23,972  
Součet: 23,972   
Om</t>
  </si>
  <si>
    <t>44932114</t>
  </si>
  <si>
    <t>přístroj hasicí ruční práškový PG 6 LE</t>
  </si>
  <si>
    <t>44932211</t>
  </si>
  <si>
    <t>přístroj hasicí ruční sněhový KS 5 BG</t>
  </si>
  <si>
    <t>941211111</t>
  </si>
  <si>
    <t>Montáž lešení řadového rámového lehkého pracovního s podlahami s provozním zatížením tř. 3 do 200 kg/m2 šířky tř. SW06 přes 0,6 do 0,9 m, výšky do 10 m</t>
  </si>
  <si>
    <t>(24,90+0,90*2)*(5,30-1,80)  
(16,05+0,90*2)*(5,30-1,80)*2  
(6,15+6,16+0,90*2)*(5,30-1,80)  
(4,30+0,90)*(5,30-1,80)*2  
(12,58+0,90*2)*(5,30-1,80)  
Součet 354,515</t>
  </si>
  <si>
    <t>1. V ceně jsou započteny i náklady na kotvení lešení.  
2. Montáž lešení řadového rámového lehkého výšky přes 40 m se oceňuje individuálně.  
3. Šířkou se rozumí půdorysná vzdálenost, měřená od vnitřního líce sloupků zábradlí k protilehlému volnému okraji podlahy nebo mezi vnitřními líci.</t>
  </si>
  <si>
    <t>941211211</t>
  </si>
  <si>
    <t>Montáž lešení řadového rámového lehkého pracovního s podlahami s provozním zatížením tř. 3 do 200 kg/m2 Příplatek za první a každý další den použití lešení k ceně -1111 nebo -1112</t>
  </si>
  <si>
    <t>354,515*60</t>
  </si>
  <si>
    <t>941211811</t>
  </si>
  <si>
    <t>Demontáž lešení řadového rámového lehkého pracovního s provozním zatížením tř. 3 do 200 kg/m2 šířky tř. SW06 přes 0,6 do 0,9 m, výšky do 10 m</t>
  </si>
  <si>
    <t>354,515</t>
  </si>
  <si>
    <t>1. Demontáž lešení řadového rámového lehkého výšky přes 40 m se oceňuje individuálně.</t>
  </si>
  <si>
    <t>944611111</t>
  </si>
  <si>
    <t>Montáž ochranné plachty zavěšené na konstrukci lešení z textilie z umělých vláken</t>
  </si>
  <si>
    <t>1. V cenách nejsou započteny náklady na lešení potřebné pro zavěšení plachty; toto lešení se oceňuje příslušnými cenami lešení.</t>
  </si>
  <si>
    <t>944611211</t>
  </si>
  <si>
    <t>Montáž ochranné plachty Příplatek za první a každý další den použití plachty k ceně -1111</t>
  </si>
  <si>
    <t>944611811</t>
  </si>
  <si>
    <t>Demontáž ochranné plachty zavěšené na konstrukci lešení z textilie z umělých vláken</t>
  </si>
  <si>
    <t>"pro kazetové podhledy  
1,35+2,86+3,84</t>
  </si>
  <si>
    <t>1. V ceně jsou započteny i náklady na montáž, opotřebení a demontáž lešení.  
2. V ceně nejsou započteny náklady na manipulaci s lešením; tyto jsou již zahrnuty v cenách příslušných stavebních prací.  
3. Množství měrných jednotek se určuje m2 podlahové plochy, na které se práce provádí.</t>
  </si>
  <si>
    <t>952901221</t>
  </si>
  <si>
    <t>Vyčištění budov nebo objektů před předáním do užívání průmyslových budov a objektů výrobních, skladovacích, garáží, dílen nebo hal apod. s nespalnou podlahou jakékoliv výšky podlaží</t>
  </si>
  <si>
    <t>(24,90*16,06+12,58*4,30)*2</t>
  </si>
  <si>
    <t>953943211</t>
  </si>
  <si>
    <t>Osazování drobných kovových předmětů kotvených do stěny hasicího přístroje</t>
  </si>
  <si>
    <t>"kabelový prostor  
5  
"hala technologie  
6+2  
Součet 13</t>
  </si>
  <si>
    <t>1. V cenách nejsou započteny náklady na dodávku kovových předmětů; tyto se oceňují ve specifikaci. Ztratné se nestanoví.  
2. Cenu -2841 lze použít pro osazení rámu pod pružinový (roštový) ocelový základ např. domovních praček, odstředivek, ždímaček, motorových zařízení, ventilátorů apod.  
3. Cena -2851 je určena pro zednické osazení zábradlí ze samostatných dílů nevyžadující samostatnou montáž.  
4. Ceny platí za každé zalití.</t>
  </si>
  <si>
    <t>R44932300.1</t>
  </si>
  <si>
    <t>držák ručního hasicího přístroje</t>
  </si>
  <si>
    <t>R950640011.1</t>
  </si>
  <si>
    <t>Vybavení objektu informačními tabulkami</t>
  </si>
  <si>
    <t>"Elektrické zařízení", "Zařízení pod napětím, nehas vodou ani pěnovými přístroji", "Únikový východ" apod.</t>
  </si>
  <si>
    <t xml:space="preserve">  SO 06-40-01.2</t>
  </si>
  <si>
    <t>TNS Kladno, stanoviště transformátorů a technologie měničů, stavební část</t>
  </si>
  <si>
    <t>SO 06-40-01.2</t>
  </si>
  <si>
    <t>121151113</t>
  </si>
  <si>
    <t>Sejmutí ornice strojně při souvislé ploše přes 100 do 500 m2, tl. vrstvy do 200 mm</t>
  </si>
  <si>
    <t>24,15*18,10</t>
  </si>
  <si>
    <t>131111333</t>
  </si>
  <si>
    <t>Vrtání jamek ručním motorovým vrtákem průměru přes 200 do 300 mm</t>
  </si>
  <si>
    <t>"pro plotové sloupky a vzpěry  
1,00*(11+7+16)  
0,95*12  
Součet 45,4</t>
  </si>
  <si>
    <t>1. Ceny -1321 až -1323 jsou určeny pro vrtání ručním vrtákem v hlinitých a hlinitopísčitých horninách bez příměsí kamenů.  
2. Množství měrných jednotek se určuje v m délky vrtu.</t>
  </si>
  <si>
    <t>3,00/3*(35,05*18,40+sqrt(35,05*18,40*26,05*13,40)+26,05*13,40)</t>
  </si>
  <si>
    <t>2,70/3*(32,60*18,50+sqrt(32,60*18,50*26,05*13,40)+26,05*13,40)  
-12,34*10,60*0,20  
-13,00*10,60*0,20  
-11,14*9,40*0,375  
-11,80*9,40*0,375  
-2,00*1,40*0,70*8  
-8,38*6,20*0,90  
-(9,34*6,20*0,90-0,50*0,90*0,70*8)  
-6,10*(8,30+9,26)*1,20  
-0,40*0,40*1,385*8  
-6,16*0,16*1,385*4  
-7,50*0,60*0,70*2  
-3,00*0,70*0,70*2  
-13,50*0,60*0,70*2  
-0,80*1,20*0,70  
Součet -403,646</t>
  </si>
  <si>
    <t>181351103</t>
  </si>
  <si>
    <t>Rozprostření a urovnání ornice v rovině nebo ve svahu sklonu do 1:5 strojně při souvislé ploše přes 100 do 500 m2, tl. vrstvy do 200 mm</t>
  </si>
  <si>
    <t>1. V ceně jsou započteny i náklady na případné nutné přemístění hromad nebo dočasných skládek na místo spotřeby ze vzdálenosti do 50 m.  
2. V ceně nejsou započteny náklady na získání ornice; tyto se oceňují cenami souboru cen 121 Sejmutí ornice.</t>
  </si>
  <si>
    <t>R58331200.1</t>
  </si>
  <si>
    <t>dobře propustný zásypový materiál</t>
  </si>
  <si>
    <t>866,253*1,700</t>
  </si>
  <si>
    <t>"dle hloubení  
1468,46*1,700  
45,40*pi*0,15*0,15*1,700  
Součet 2496,382</t>
  </si>
  <si>
    <t>271572211</t>
  </si>
  <si>
    <t>Podsyp pod základové konstrukce se zhutněním a urovnáním povrchu ze štěrkopísku netříděného</t>
  </si>
  <si>
    <t>Frakce 4/8</t>
  </si>
  <si>
    <t>"pod základové pasy  
"pod chladicí jednotky SFC  
7,50*0,60*0,05*2  
"pod tlumivku VN Z  
3,00*0,70*0,05*2  
"pod kontejner SFC  
13,50*0,60*0,05*2  
0,80*1,20*0,05  
Mezisoučet 1.5180000000000002  
"pod základové desky z prostého betonu  
"pod 1. fázový filtr  
7,00*3,30*0,05  
"pod 3. fázový filtr  
7,00*3,50*0,05  
Mezisoučet 2.38  
"SH: -3,820; HH: -3,520  
12,34*10,60*0,05  
13,00*10,60*0,05  
Mezisoučet 13.4302  
"řez C-C´  
1,525*1,20*0,05*2  
Mezisoučet 0.183  
Součet 17,511</t>
  </si>
  <si>
    <t>"podkladní beton pod základovou desku  
11,14*9,40*0,075  
11,80*9,40*0,075  
Součet 16,173</t>
  </si>
  <si>
    <t>273316231</t>
  </si>
  <si>
    <t>Základy z betonu prostého desky z betonu pro prostředí s mrazovými cykly tř. C 25/30</t>
  </si>
  <si>
    <t>"pod 1. fázový filtr  
7,00*3,30*0,30  
"pod 3. fázový filtr  
7,00*3,50*0,30  
"řez C-C´  
1,525*1,20*0,10*2  
Součet 14,646</t>
  </si>
  <si>
    <t>1. Ceny jsou určeny pro samostatné základy, které monoliticky nenavazují na další konstrukce (např. pod prefabrikované stěny). Základy, které navazují na další konstrukce, se oceňují cenami souboru cen 380 31- . . Kompletní konstrukce čistíren odpadních vod, nádrží, vodojemů, kanálů z betonu prostého.</t>
  </si>
  <si>
    <t>"SH: -3,820; HH: -3,520  
11,14*9,40*0,30  
11,80*9,40*0,30  
Součet 64,691</t>
  </si>
  <si>
    <t>273356021</t>
  </si>
  <si>
    <t>Bednění základů z betonu prostého nebo železového desek pro plochy rovinné zřízení</t>
  </si>
  <si>
    <t>"pod 1. fázový filtr  
(7,00+3,30)*2*0,30  
"pod 3. fázový filtr  
(7,00+3,50)*2*0,30  
"řez C-C´  
(1,525+1,20)*2*0,10*2  
Mezisoučet 13.57  
"SH: -3,820; HH: -3,520  
(11,14+9,40)*2*0,375  
(11,80+9,40)*2*0,375  
Mezisoučet 31.305  
Součet 44,875</t>
  </si>
  <si>
    <t>273356022</t>
  </si>
  <si>
    <t>Bednění základů z betonu prostého nebo železového desek pro plochy rovinné odstranění</t>
  </si>
  <si>
    <t>"2x 150/8x150/8 mm  
11,14*9,40*5,40*0,001*2*1,17  
11,80*9,40*5,40*0,001*2*1,17  
Součet 2,725</t>
  </si>
  <si>
    <t>274316231</t>
  </si>
  <si>
    <t>Základy z betonu prostého pasy z betonu pro prostředí s mrazovými cykly tř. C 25/30</t>
  </si>
  <si>
    <t>"pod chladicí jednotky SFC  
7,50*0,60*(0,80+0,40)*2  
"pod tlumivku VN Z  
3,00*0,70*(0,80+0,40)*2  
"pod kontejner SFC  
13,50*0,60*(0,80+0,20)*2  
0,80*1,20*(0,80+0,20)  
Součet 33</t>
  </si>
  <si>
    <t>274356021</t>
  </si>
  <si>
    <t>Bednění základů z betonu prostého nebo železového pasů pro plochy rovinné zřízení</t>
  </si>
  <si>
    <t>"pod chladicí jednotky SFC  
(7,50+0,60)*2*1,20*2  
"pod tlumivku VN Z  
3,00*2*1,20*2  
"pod kontejner SFC  
(13,50+0,60)*2*1,00*2  
0,80*2*1,00  
Součet 111,28</t>
  </si>
  <si>
    <t>274356022</t>
  </si>
  <si>
    <t>Bednění základů z betonu prostého nebo železového pasů pro plochy rovinné odstranění</t>
  </si>
  <si>
    <t>275316231</t>
  </si>
  <si>
    <t>Základy z betonu prostého patky z betonu pro prostředí s mrazovými cykly tř. C 25/30</t>
  </si>
  <si>
    <t>2,00*1,40*0,70*8</t>
  </si>
  <si>
    <t>275356021</t>
  </si>
  <si>
    <t>Bednění základů z betonu prostého nebo železového patek pro plochy rovinné zřízení</t>
  </si>
  <si>
    <t>(2,00+1,40)*2*0,70*8</t>
  </si>
  <si>
    <t>275356022</t>
  </si>
  <si>
    <t>Bednění základů z betonu prostého nebo železového patek pro plochy rovinné odstranění</t>
  </si>
  <si>
    <t>R213311142.1</t>
  </si>
  <si>
    <t>Polštáře zhutněné pod základy ze štěrku drceného frakce 8/16, hutněného na Edef=35 MPa po vrstvách tl.150 mm</t>
  </si>
  <si>
    <t>"pod prefabrikované vany  
8,38*6,20*0,90  
9,34*6,20*0,90  
-0,50*0,90*0,70*8  
Součet 96,358</t>
  </si>
  <si>
    <t>R271572211.1</t>
  </si>
  <si>
    <t>Podsyp pod základové konstrukce se zhutněním a urovnáním povrchu ze štěrku frakce 8/64 mm</t>
  </si>
  <si>
    <t>"pod základové pasy  
"pod chladicí jednotky SFC  
7,50*0,60*0,15*2  
"pod tlumivku VN Z  
3,00*0,70*0,15*2  
"pod kontejner SFC  
13,50*0,60*0,15*2  
0,80*1,20*0,15  
Mezisoučet 4.554  
"pod základové desky z prostého betonu  
"pod 1. fázový filtr  
7,00*3,30*0,15  
"pod 3. fázový filtr  
7,00*3,50*0,15  
Mezisoučet 7.14  
"SH: -3,820; HH: -3,520  
12,34*10,60*0,15  
13,00*10,60*0,15  
Mezisoučet 40.2906  
"řez C-C´  
1,525*1,20*0,15*2  
Mezisoučet 0.549  
Součet 52,534</t>
  </si>
  <si>
    <t>31324826</t>
  </si>
  <si>
    <t>napínák na drát bavoletu povrchová úprava žár. zinek</t>
  </si>
  <si>
    <t>31478001</t>
  </si>
  <si>
    <t>drát ostnatý D 2mm</t>
  </si>
  <si>
    <t>108,48*1,10</t>
  </si>
  <si>
    <t>338171123</t>
  </si>
  <si>
    <t>Montáž sloupků a vzpěr plotových ocelových trubkových nebo profilovaných výšky do 2,60 m se zabetonováním do 0,08 m3 do připravených jamek</t>
  </si>
  <si>
    <t>11+7+16+12</t>
  </si>
  <si>
    <t>1. Ceny lze použít i pro zalití (zabetonování) vzpěr rohových sloupků.  
2. V cenách nejsou započteny náklady na:  
a) sloupky a vzpěry, toto se oceňuje ve specifikaci,  
b) vrtání jamek, tyto se oceňují souborem cen 131 1.-13.. - Vrtání jamek pro plotové sloupky tohoto katalogu.  
3. Výškou sloupku se rozumí jeho délka před osazením.  
4. V cenách 338 17-1115 a -1125 je pevným podkladem myšlena stávající podezdívka nebo podhrabová deska.  
5. Montáž pletiva se oceňuje cenami souboru cen 348 17 Osazení oplocení.  
6. V cenách osazování do zemního vrutu je započten i štěrk fixující sloupek.</t>
  </si>
  <si>
    <t>348101220</t>
  </si>
  <si>
    <t>Osazení vrat nebo vrátek k oplocení na sloupky ocelové, plochy jednotlivě přes 2 do 4 m2</t>
  </si>
  <si>
    <t>1. V cenách jsou započteny i náklady na montážní materiál. Jedná se o drobný materiál, proto není v kalkulaci jmenovitě uveden. Tento materiál je součásti výrobní režie.  
2. V cenách nejsou započteny náklady na dodávku vrat a vrátek; tyto se oceňují ve specifikaci.</t>
  </si>
  <si>
    <t>348121211</t>
  </si>
  <si>
    <t>Osazení podhrabových desek na ocelové sloupky, délky desek do 2 m</t>
  </si>
  <si>
    <t>2+1+1+1+1+1</t>
  </si>
  <si>
    <t>1. V cenách jsou započteny i náklady na:  
2. montážní materiál. Jedná se o drobný materiál, proto není v kalkulaci jmenovitě uveden. Tento materiál je součásti výrobní režie,  
3. montáž a dodávku držáků desek.  
4. V cenách nejsou započteny náklady na dodávku desky; tyto se oceňují ve specifikaci.</t>
  </si>
  <si>
    <t>348121221</t>
  </si>
  <si>
    <t>Osazení podhrabových desek na ocelové sloupky, délky desek přes 2 do 3 m</t>
  </si>
  <si>
    <t>4+6+3+2+7</t>
  </si>
  <si>
    <t>348171149</t>
  </si>
  <si>
    <t>Montáž oplocení z dílců kovových panelových svařovaných, na ocelové profilované sloupky, výšky přes 2,0 do 2,5 m</t>
  </si>
  <si>
    <t>3,75+9,405+1,365+9,495+4,545+0,62  
1,25+4,645+2,515+0,375  
0,375+10,54+4,74+0,62  
Součet 54,24</t>
  </si>
  <si>
    <t>1. V cenách nejsou započteny náklady na dodávku dílců, tyto se oceňují ve specifikaci.</t>
  </si>
  <si>
    <t>348172214</t>
  </si>
  <si>
    <t>Montáž vjezdových bran samonosných posuvných dvoukřídlových plochy přes 5 do 10 m2</t>
  </si>
  <si>
    <t>1. V ceně -2911 je započteno i náklady na programování pohonu.  
2. Ceny neobsahují vybetonování základu pro ukotvení brány o šířce 60 cm a délce1/3 brány; tyto se oceňují cenami katalogu 801-1 Budovy a haly - zděné a monolitické.</t>
  </si>
  <si>
    <t>348401320</t>
  </si>
  <si>
    <t>Montáž oplocení z pletiva rozvinutí, uchycení a napnutí drátu ostnatého</t>
  </si>
  <si>
    <t>54,24*2</t>
  </si>
  <si>
    <t>1. V cenách nejsou započteny náklady na dodávku pletiva a drátů, tyto se oceňují ve specifikaci.</t>
  </si>
  <si>
    <t>348401411</t>
  </si>
  <si>
    <t>Montáž oplocení z pletiva bavoletu jednostranného</t>
  </si>
  <si>
    <t>11+7+16</t>
  </si>
  <si>
    <t>R31324836.1</t>
  </si>
  <si>
    <t>plotový jednostranný bavolet na sloupky oplocení, povrchová úprava komaxit</t>
  </si>
  <si>
    <t>R331125005.1</t>
  </si>
  <si>
    <t>Sloup z prefabrikovaného betonu železového 400x400 mm délky 9410 mm</t>
  </si>
  <si>
    <t>Montáž a dodávka prefabrikovaného sloupu, včetně souvisejících konstrukcí a kotvení</t>
  </si>
  <si>
    <t>R342125104.1</t>
  </si>
  <si>
    <t>Protipožární prefabrikovaná stěna 6160x9410x160 mm</t>
  </si>
  <si>
    <t>Montáž a dodávka prefabrikované stěny, včetně souvisejících konstrukcí a kotvení</t>
  </si>
  <si>
    <t>R342125104.2</t>
  </si>
  <si>
    <t>Protipožární prefabrikovaná stěna 6160x9410x160 mm s ozubem v horní části 2100x1000 mm</t>
  </si>
  <si>
    <t>R381181002.1</t>
  </si>
  <si>
    <t>Prefabrikovaná vana z betonu železového 2600x6100x2600 mm, kubatura betonu: 9,330 m3</t>
  </si>
  <si>
    <t>Montáž a dodávka - prefa buňka z betonu železového  
- vnější rozměry: 2600x6100x2600 mm  
- vnitřní rozměry: 2300x5780x2400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</si>
  <si>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R381181002.2</t>
  </si>
  <si>
    <t>Prefabrikovaná vana z betonu železového 2580x6100x2600 mm, kubatura betonu: 18,724 m3</t>
  </si>
  <si>
    <t>Montáž a dodávka - prefa buňka z betonu železového  
- vnější rozměry: 2580x6100x2600 mm  
- vnitřní rozměry: 1600x5780x2400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</si>
  <si>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R381181002.3</t>
  </si>
  <si>
    <t>Prefabrikovaná vana z betonu železového 3080x6100x2600 mm, s částečným zastropením, kubatura betonu: 12,324 m3</t>
  </si>
  <si>
    <t>Montáž a dodávka - prefa buňka z betonu železového  
- vnější rozměry: 3080x6100x2600 mm  
- vnitřní rozměry: 2780x5780x2400 mm  
- stropní deska 5780x960x120-140 mm  
- nosná příčka 5780x2280x100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</si>
  <si>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R381181002.4</t>
  </si>
  <si>
    <t>Prefabrikovaná vana z betonu železového 3080x6100x2600 mm, kubatura betonu: 10,285 m3</t>
  </si>
  <si>
    <t>Montáž a dodávka - prefa buňka z betonu železového  
- vnější rozměry: 3080x6100x2600 mm  
- vnitřní rozměry: 2780x5780x2400 mm  
-  v ceně jsou započteny náklady na osazení buněk na předem připravený podklad, urovnání a vyvážení buněk a jejich sestavení  
- pískové lože frakce 0/2 mm tl. 20 mm  
- včetně otvorů, průchodek, požárních ucpávek, uzemnění a dalšího vybavení</t>
  </si>
  <si>
    <t>R381181002.5</t>
  </si>
  <si>
    <t>Prefabrikovaná vana z betonu železového 2580x6100x2600 mm, kubatura betonu: 23,007 m3</t>
  </si>
  <si>
    <t>Montáž a dodávka - prefa buňka z betonu železového  
- vnější rozměry: 3060x6100x2600 mm  
- vnitřní rozměry: 2330x5780x2400 mm  
- s nosnými stěnami pro kolejnice pod trafo  
-  v ceně jsou započteny náklady na osazení buněk na předem připravený podklad, urovnání a vyvážení buněk a jejich sestavení  
- pískové lože frakce 0/2 mm tl. 20 mm  
- včetně otvorů, průchodek, požárních ucpávek, uzemnění a dalšího vybavení</t>
  </si>
  <si>
    <t>R55342256.1</t>
  </si>
  <si>
    <t>ocelový sloupek plotový 60x40 mm, dl.3,0 m (žárový zinek)</t>
  </si>
  <si>
    <t>Dodávka ocelového sloupku</t>
  </si>
  <si>
    <t>R55342276.1</t>
  </si>
  <si>
    <t>ocelová plotová vzpěra 60x40 mm, dl.2,0 m (žárový zinek)</t>
  </si>
  <si>
    <t>Dodávka ocelové vzpěry</t>
  </si>
  <si>
    <t>R55342321.1</t>
  </si>
  <si>
    <t>branka vchodová kovová 1060x2050 mm, včetně výplně, závěsů a zámku</t>
  </si>
  <si>
    <t>Dodávka vstupní branky</t>
  </si>
  <si>
    <t>R55342321.2</t>
  </si>
  <si>
    <t>dvoukřídlová brána kovová 2660x2050 mm, včetně výplně, závěsů a zámku</t>
  </si>
  <si>
    <t>Dodávka dvoukřídlé brány</t>
  </si>
  <si>
    <t>R55342418.1</t>
  </si>
  <si>
    <t>typové plotové panely v.2,05 m, velikost ok 200x50 mm, drát. tl. 5 mm, povrchová úprava žárový pozink, vč. souvisejících kotevních systémových prvků</t>
  </si>
  <si>
    <t>54,24*1,05</t>
  </si>
  <si>
    <t>R59232540.1</t>
  </si>
  <si>
    <t>betonová podhrabová deska výška 200 mm, včetně systémových prvků pro uchycení na sloupky</t>
  </si>
  <si>
    <t>54,24*1,1</t>
  </si>
  <si>
    <t>15484131</t>
  </si>
  <si>
    <t>plech trapézový 55/250 AlZn tl 0,88mm</t>
  </si>
  <si>
    <t>204,512*1,05</t>
  </si>
  <si>
    <t>444171112</t>
  </si>
  <si>
    <t>Montáž krytiny střech ocelových konstrukcí z tvarovaných ocelových plechů šroubovaných, výšky budovy přes 6 do 12 m</t>
  </si>
  <si>
    <t>8,80*11,14+8,80*12,10</t>
  </si>
  <si>
    <t>1. Ceny nelze použít pro ocenění montáže krytiny střech zděných, betonových, případně jiných konstrukcí; tyto se ocení příslušnými cenami katalogu 800-767 Konstrukce zámečnické, případně 800-765 Konstrukce pokrývačské.</t>
  </si>
  <si>
    <t>R441171112.1</t>
  </si>
  <si>
    <t>Nosná ocelová konstrukce střechy, včetně povrchové úpravy a spojovacích a kotvicích prvků</t>
  </si>
  <si>
    <t>Montáž a dodávka ocelové konstrukce  
Kotvení do prefabrikovaných prvků  
Povrchová úprava žárovým zinkováním a antikorozním nátěrovým systémem</t>
  </si>
  <si>
    <t>"vazničky IPE 270  
11,14*7*36,10  
12,10*7*36,10  
"vaznice IPE 300  
8,12*2*42,20*2  
"svařenec 2x U160  
8,04*2*18,90*2  
"plech 286x11  
8,04*24,70*2  
"plech 155x11  
8,04*2*13,38*2  
"L120x120x10  
0,40*2*18,20*2  
Mezisoučet 8707.8248  
"ostatní, prořez, svary, ztratné (15%)  
8707,825*0,15  
Mezisoučet 1306.17375  
Součet 10013,999</t>
  </si>
  <si>
    <t>564750111</t>
  </si>
  <si>
    <t>Podklad nebo kryt z kameniva hrubého drceného vel. 16-32 mm s rozprostřením a zhutněním, po zhutnění tl. 150 mm</t>
  </si>
  <si>
    <t>Plocha měničového bloku</t>
  </si>
  <si>
    <t>564751111</t>
  </si>
  <si>
    <t>Podklad nebo kryt z kameniva hrubého drceného vel. 32-63 mm s rozprostřením a zhutněním, po zhutnění tl. 150 mm</t>
  </si>
  <si>
    <t>637211121</t>
  </si>
  <si>
    <t>Okapový chodník z dlaždic betonových se zalitím spár cementovou maltou do písku, tl. dlaždic 40 mm</t>
  </si>
  <si>
    <t>(6,47+6,20+8,00+9,00+7,43+6,20)*0,50</t>
  </si>
  <si>
    <t>215,636*0,35</t>
  </si>
  <si>
    <t>215,636*1,15*2</t>
  </si>
  <si>
    <t>215,636</t>
  </si>
  <si>
    <t>"pod základovou deskou proti bludným proudům  
11,14*9,40  
11,80*9,40  
Mezisoučet 215.636  
"druhá vrstva  
215,636  
Mezisoučet 215.636  
Součet 431,272</t>
  </si>
  <si>
    <t>R0640012.01</t>
  </si>
  <si>
    <t>Podružný rozvaděč RTx</t>
  </si>
  <si>
    <t>Celoplastový, nástěnný, s dveřmi, IP 65/20. Přístrojová náplň dle výkresové části PD. Kompletní dodávka rozvaděče, včetně pomocného materiálu pro montáž a propojení, výrobní dokumentace sestavy (vnitřní zapojení rozvaděče) a protokolech o zkoušce</t>
  </si>
  <si>
    <t>R0640012.02</t>
  </si>
  <si>
    <t>W1: LED světlomet s výložníkem, hliníkový reflektor, asymetrická vyzařovací charakteristika, světelný tok 6590lm, příkon svítidla 60W, náhradní teplota chromatičnosti 4000K, index podání barev Ra&gt;70,</t>
  </si>
  <si>
    <t>R0640012.03</t>
  </si>
  <si>
    <t>R0640012.04</t>
  </si>
  <si>
    <t>R0640012.05</t>
  </si>
  <si>
    <t>R0640012.06</t>
  </si>
  <si>
    <t>R0640012.07</t>
  </si>
  <si>
    <t>R0640012.08</t>
  </si>
  <si>
    <t>R0640012.09</t>
  </si>
  <si>
    <t>R0640012.10</t>
  </si>
  <si>
    <t>R0640012.11</t>
  </si>
  <si>
    <t>R0640012.12</t>
  </si>
  <si>
    <t>Kabelová chránička O110/94 vč. protahovacího drátu, kompletní dodávka</t>
  </si>
  <si>
    <t>R0640012.13</t>
  </si>
  <si>
    <t>R0640012.14</t>
  </si>
  <si>
    <t>R0640012.15</t>
  </si>
  <si>
    <t>R0640012.16</t>
  </si>
  <si>
    <t>R0640012.17</t>
  </si>
  <si>
    <t>R0640012.18</t>
  </si>
  <si>
    <t>R0640012.19</t>
  </si>
  <si>
    <t>R0640012.20</t>
  </si>
  <si>
    <t>R0640012.21</t>
  </si>
  <si>
    <t>R0640012.22</t>
  </si>
  <si>
    <t>Elektroinstalace - Uzemnění</t>
  </si>
  <si>
    <t>R0640012.23</t>
  </si>
  <si>
    <t>R0640012.24</t>
  </si>
  <si>
    <t>R0640012.25</t>
  </si>
  <si>
    <t>R0640012.26</t>
  </si>
  <si>
    <t>741.8</t>
  </si>
  <si>
    <t>R0640012.27</t>
  </si>
  <si>
    <t>R0640012.28</t>
  </si>
  <si>
    <t>R0640012.32</t>
  </si>
  <si>
    <t>"1/K  
20,90</t>
  </si>
  <si>
    <t>"2/K  
19,00</t>
  </si>
  <si>
    <t>R767064001.201</t>
  </si>
  <si>
    <t>Kolejnice pro pojezd transformátoru dl. 5,10 m - 1Z</t>
  </si>
  <si>
    <t>R767064001.202</t>
  </si>
  <si>
    <t>Ocelový poklop 700x700 mm, včetně rámu - 2Z</t>
  </si>
  <si>
    <t>R767064001.203</t>
  </si>
  <si>
    <t>Ocelový poklop 600x600 mm, včetně rámu - 3Z</t>
  </si>
  <si>
    <t>R767064001.204</t>
  </si>
  <si>
    <t>Šachtové stupadlo š. nášlapu 280 mm - 4Z</t>
  </si>
  <si>
    <t>R767064001.205</t>
  </si>
  <si>
    <t>Ocelové ochranné zábradlí exteriérové délky 8,00 m - 5Z</t>
  </si>
  <si>
    <t>Montáž a dodávka - ocelové zábradlí, 5 sloupků, pozinkované s povrchovou úpravou komaxit RAL 7024 grafitově šedá, popř. dle výběru investora   
Chemické kotvy 8x 4xM10 přes kotevní desky 100x100x8 mm  
Dodávka včetně kotevních prvků a montáže</t>
  </si>
  <si>
    <t>R767064001.206</t>
  </si>
  <si>
    <t>Ocelové ochranné zábradlí exteriérové délky 9,20 m - 6Z</t>
  </si>
  <si>
    <t>Montáž a dodávka - ocelové zábradlí, 7 sloupků, pozinkované s povrchovou úpravou komaxit RAL 7024 grafitově šedá, popř. dle výběru investora   
Chemické kotvy 7x 4xM10 přes kotevní desky 100x100x8 mm  
Dodávka včetně kotevních prvků a montáže</t>
  </si>
  <si>
    <t>R767064001.207</t>
  </si>
  <si>
    <t>Rampa s ocelovým schodištěm včetně zábradlí - 7Z</t>
  </si>
  <si>
    <t>Montáž a dodávka včetně spojovacích prvků, zábradlí, základů a povrchové úpravy  
Ocelová konstrukce z uzavřených profilů 100x500x3 mm, 50x50x3 mm  
Podlahový rošt odporově svařovaný, nosný pásek 30/2, oka 34x38 mm, žárově zinkovaný  
Patní plechy 100x100x8 mm  
Pozinkovaná konstrukce s povrchovou úpravou komaxit RAL 7024 grafitově šedá  
4 betonové patky průměru 300 mm</t>
  </si>
  <si>
    <t>R767064001.208</t>
  </si>
  <si>
    <t>Ochranné oplocení 8200x2050 mm s ostnatým drátem a uzamykatelnou brankou - 8Z</t>
  </si>
  <si>
    <t>Montáž a dodávka -  
Nosná konstrukce pro oplocení ze svařovaných trubek DN 50x2, pozinkované s povrchovou úpravou komaxit RAL 7024 grafitově šedá  
Vstupní branka ze svařovaných trubek DN 30x2, uzamykatelná  
Čtyřhranné pletivo pozinkované a poplastované, antracit v.2,0 m  
Jednostranný bavolet - 2 řady ostnatého drátu  
Dodávka včetně kotevních prvků a montáže</t>
  </si>
  <si>
    <t>R767064001.209</t>
  </si>
  <si>
    <t>Ochranné oplocení 9200x2050 mm s ostnatým drátem a uzamykatelnou brankou - 9Z</t>
  </si>
  <si>
    <t>R767064001.250</t>
  </si>
  <si>
    <t>Zhášecí rošt 830x5780 mm - 3OST</t>
  </si>
  <si>
    <t>R767064001.251</t>
  </si>
  <si>
    <t>Zhášecí rošt 1005x5780 mm - 3OST</t>
  </si>
  <si>
    <t>R767064001.252</t>
  </si>
  <si>
    <t>Zhášecí rošt 1600x5780 mm - 3OST</t>
  </si>
  <si>
    <t>R767064001.253</t>
  </si>
  <si>
    <t>Zhášecí rošt 1980x5780 mm - 3OST</t>
  </si>
  <si>
    <t>R767064001.254</t>
  </si>
  <si>
    <t>Zhášecí rošt 2460x5780 mm - 3OST</t>
  </si>
  <si>
    <t>R767064001.255</t>
  </si>
  <si>
    <t>Zhášecí rošt 2780x5780 mm - 3OST</t>
  </si>
  <si>
    <t>R767064001.256</t>
  </si>
  <si>
    <t>Podpěrné konstrukce zhášecích roštů z pozinkovaných profilů HEB 100 s patními plechy 100x110x10 mm</t>
  </si>
  <si>
    <t>Montáž a dodávka podpěrné konstrukce včetně spojovacích a kotvicích prvků</t>
  </si>
  <si>
    <t>"vodorovné prvky  
5,78*5*20,40  
"sloupky  
2,30*5*20,40  
Mezisoučet 824.16  
"svary, patky, ztratné, spoje (12%)  
824,16*0,12  
Mezisoučet 98.8992  
Součet 923,059</t>
  </si>
  <si>
    <t>941111111</t>
  </si>
  <si>
    <t>Montáž lešení řadového trubkového lehkého pracovního s podlahami s provozním zatížením tř. 3 do 200 kg/m2 šířky tř. W06 od 0,6 do 0,9 m, výšky do 10 m</t>
  </si>
  <si>
    <t>(8,80+10,735)*2*(8,30-1,80)  
(8,80+11,70)*2*(8,30-1,80)  
Součet 520,455</t>
  </si>
  <si>
    <t>1. V ceně jsou započteny i náklady na kotvení lešení.  
2. Montáž lešení řadového trubkového lehkého výšky přes 25 m se oceňuje individuálně.  
3. Šířkou se rozumí půdorysná vzdálenost, měřená od vnitřního líce sloupků zábradlí k protilehlému volnému okraji podlahy nebo mezi vnitřními líci.</t>
  </si>
  <si>
    <t>941111211</t>
  </si>
  <si>
    <t>Montáž lešení řadového trubkového lehkého pracovního s podlahami s provozním zatížením tř. 3 do 200 kg/m2 Příplatek za první a každý další den použití lešení k ceně -1111</t>
  </si>
  <si>
    <t>(8,80+10,735)*2*(8,30-1,80)*15  
(8,80+11,70)*2*(8,30-1,80)*15  
Součet 7806,825</t>
  </si>
  <si>
    <t>941111811</t>
  </si>
  <si>
    <t>Demontáž lešení řadového trubkového lehkého pracovního s podlahami s provozním zatížením tř. 3 do 200 kg/m2 šířky tř. W06 od 0,6 do 0,9 m, výšky do 10 m</t>
  </si>
  <si>
    <t>1. Demontáž lešení řadového trubkového lehkého výšky přes 25 m se oceňuje individuálně.</t>
  </si>
  <si>
    <t>Vyčištění budov nebo objektů před předáním do užívání ostatních objektů (např. kanálů, zásobníků, kůlen apod.) jakékoliv výšky podlaží</t>
  </si>
  <si>
    <t>7,00*8,935+7,00*9,90</t>
  </si>
  <si>
    <t>R950640012.1</t>
  </si>
  <si>
    <t xml:space="preserve">  SO 06-40-01.3</t>
  </si>
  <si>
    <t>Rozpínací stanice 22kV Dříň, stavební část</t>
  </si>
  <si>
    <t>SO 06-40-01.3</t>
  </si>
  <si>
    <t>13,20*13,65</t>
  </si>
  <si>
    <t>131251104</t>
  </si>
  <si>
    <t>Hloubení nezapažených jam a zářezů strojně s urovnáním dna do předepsaného profilu a spádu v hornině třídy těžitelnosti I skupiny 3 přes 100 do 500 m3</t>
  </si>
  <si>
    <t>"HH: -0,250 (průměrná výška HH); SH: -1,700  
1,45/3*(13,57*13,66+sqrt(13,57*13,66*10,37*10,46)+10,37*10,46)  
-3,85*10,40/2*0,40/2  
"prohloubení pro základovou desku a podsypy: HH: -1,700; SH: -2,250  
9,50*9,40*0,55  
Mezisoučet 45.111000000000004  
"v hornině tř. 3  50%  
-255,668*0,50  
Mezisoučet -127.834  
Součet -82,723</t>
  </si>
  <si>
    <t>Hloubení nezapažených jam a zářezů strojně s urovnáním dna do předepsaného profilu a spádu v hornině třídy těžitelnosti II skupiny 4 přes 100 do 500 m3</t>
  </si>
  <si>
    <t>"v hornině tř. 4 50%  
255,668*0,50</t>
  </si>
  <si>
    <t>162251102</t>
  </si>
  <si>
    <t>"na mezideponii a zpět pro zásyp a násyp  
"dle položky 174 15-1101  
(77,068+12,069)*2*0,70</t>
  </si>
  <si>
    <t>Nakládání, skládání a překládání neulehlého výkopku nebo sypaniny strojně nakládání, množství do 100 m3, z horniny třídy těžitelnosti I, skupiny 1 až 3</t>
  </si>
  <si>
    <t>"z mezideponie zpět pro zásyp a násyp  
"dle položky 174 15-1101  
(77,068+12,069)*0,70</t>
  </si>
  <si>
    <t>171151101</t>
  </si>
  <si>
    <t>Hutnění boků násypů z hornin soudržných a sypkých pro jakýkoliv sklon, délku a míru zhutnění svahu</t>
  </si>
  <si>
    <t>(8,705+11,71+1,50)*1,05</t>
  </si>
  <si>
    <t>(7,975+12,46)*(0,75+1,50)/2*(0,65+0,40)/2</t>
  </si>
  <si>
    <t>1. Ceny lze použít i pro uložení sypaniny s předepsaným zhutněním na trvalé skládky, do koryt vodotečí a do prohlubní terénu.  
2. Cenu 25-1101 lze použít i pro:  
a) rozprostření zbylého výkopu na místě po zásypu jam a rýh pro podzemní vedení a zářezů pro podzemní vedení; toto množství se určí v m3 uloženého výkopku, měřeného v rostlém stavu,  
b) uložení výkopku do násypů pod vodou.  
3. Ceny nelze použít:  
a) pro uložení sypaniny do hrází; uložení netříděné sypaniny do hrází se oceňuje cenami souboru cen 171 uložení netříděných sypanin do hrází,  
b) pro uložení sypaniny do ochranných valů nebo těch jejich částí, jejichž šířka je menší než 3 m. Toto uložení se oceňuje cenami souboru cen 175 Obsyp objektů.  
4. V cenách není započteno hutnění boků násypů. Toto hutnění se oceňuje cenami souboru cen 171 15-11 Hutnění boků násypů z hornin soudržných a sypkých.</t>
  </si>
  <si>
    <t>"HH: -0,250 (průměrná výška HH); SH: -1,700  
1,45/3*(13,57*13,66+sqrt(13,57*13,66*10,37*10,46)+10,37*10,46)  
-3,85*10,40/2*0,40/2  
"odpočet konstrukcí  
-9,50*9,40*1,45  
Součet -133,489</t>
  </si>
  <si>
    <t>"70% vykopaného materiálů + 30% dovezeného  
"zásypy  
77,068*0,30*1,670  
"násypy  
12,069*0,30*1,67  
Součet 44,658</t>
  </si>
  <si>
    <t>"dle hloubení a zásypů a násypů  
127,834*1,700  
-(77,068+12,069)*0,70*1,700  
kanalizace 25,5t  
Součet 111,245+25,5</t>
  </si>
  <si>
    <t>273322511</t>
  </si>
  <si>
    <t>Základy z betonu železového (bez výztuže) desky z betonu se zvýšenými nároky na prostředí tř. C 25/30</t>
  </si>
  <si>
    <t>C25/30, XC3, s použitím výhradně směsného cementu CEM II</t>
  </si>
  <si>
    <t>"SH: -2,000; HH: -1,700  
9,40*9,50*0,30  
"přípočet na betonování do výkopu 3,5%  
9,40*9,50*0,30*0,035  
Součet 27,728</t>
  </si>
  <si>
    <t>150/8x150/8 mm</t>
  </si>
  <si>
    <t>"2x 150/8x150/8  
9,40*9,50*5,40*0,001*1,17*2  
"doplnění v rozích desky  
2,00*2,00*4*5,40*0,001*2  
Součet 1,301</t>
  </si>
  <si>
    <t>R271532211.1</t>
  </si>
  <si>
    <t>Podsyp pod základové konstrukce se zhutněním a urovnáním povrchu z drceného štěrku frakce 4-8, Edef=20 MPa</t>
  </si>
  <si>
    <t>"SH: -2,050; HH: -2,000  
9,40*9,50*0,05</t>
  </si>
  <si>
    <t>R271532211.2</t>
  </si>
  <si>
    <t>Podsyp pod základové konstrukce se zhutněním a urovnáním povrchu z drceného štěrku frakce 8-64, Edef=20 MPa</t>
  </si>
  <si>
    <t>"SH: -2,2250; HH: -2,050  
9,40*9,50*0,20</t>
  </si>
  <si>
    <t>317168022</t>
  </si>
  <si>
    <t>Překlady keramické ploché osazené do maltového lože, výšky překladu 71 mm šířky 145 mm, délky 1250 mm</t>
  </si>
  <si>
    <t>"nad otvorem ve štítové zdi  
1</t>
  </si>
  <si>
    <t>1. V 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 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 betonu třídy C 16/20; tato betonáž se provádí u překladů dlouhých 2000 mm a více zároveň s betonáží stropní konstrukce a ztužujícího věnce,  
d) dočasné montážní podepření zespodu v celé světlé délce překladu s dvěma podporami ve třetinách šířky otvoru a dvěma podporami po krajích otvoru - platí pouze pro překlady delší než 2000 mm, včetně.  
3. V 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 celé světlé délce překladu  
4. V cenách -82.. a -83.. (překlady roletové) nejsou započteny náklady na:  
a) vysoký překlad a svislou izolaci v úrovni stropního věnce u složených roletových překladů; tyto se ocení samostatně,  
b) dodávku a montáž rolet, případně žaluzií; tyto se ocení samostatně.  
5. V cenách -84.. (překlady vysoké spřažené) nejsou započteny náklady na:  
a) betonáž a bednění v úrovni stropního věnce; tyto se ocení samostatně,  
6. Množství jednotek se určuje v 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</si>
  <si>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331231126</t>
  </si>
  <si>
    <t>Pilíře volně stojící z cihel pálených čtyřhranné až osmihranné (průřezu čtverce, T nebo kříže) pravoúhlé pod omítku nebo režné, bez spárování z cihel plných dl. 290 mm P 20 až P 25 M I, na maltu MC-5</t>
  </si>
  <si>
    <t>"podpory pro nosníky trafa  
"SH: -1,500; HH: -0,330  
0,30*0,30*1,17*4</t>
  </si>
  <si>
    <t>1. V cenách nejsou započteny případné náklady na:  
a) úpravu líce; tyto se oceňují cenami souboru cen 310 90-11 Úprava líce při zdění režného zdiva.  
b) spárování; tyto se oceňují cenami souboru cen 61. 63-10 Spárování vnitřních ploch pohledového zdiva, případně 62. 63-10 Spárování vnějších ploch pohledového zdiva.</t>
  </si>
  <si>
    <t>Příčky jednoduché z cihel děrovaných klasických spojených na pero a drážku na maltu M5, pevnost cihel do P15, tl. příčky 140 mm</t>
  </si>
  <si>
    <t>"štíty  
"SH: +3,620  
9,14*(0,48+2,60)/2*2  
-0,80*1,50  
"ztužuijící pilířky  
2,05*0,28*4  
Součet 29,247</t>
  </si>
  <si>
    <t>1. Množství jednotek se určuje v m2 plochy konstrukce.</t>
  </si>
  <si>
    <t>R381120010.1</t>
  </si>
  <si>
    <t>Prefabrikovaná buňka z betonu železového 3060x6140 mm, výška 5200 mm</t>
  </si>
  <si>
    <t>Montáž a dodávka prefabrikované buňky z betonu železového (bez zastropení)  
- vnější rozměry: 3060x6140x5200 mm  
- tlošťka stěn: 140 mm  
- tloušťka desky: 200 mm  
- otvory v obvodové stěně: 1800x2500 mm; 900x350 mm; 2x 800x300 mm; ostatní prostupy pro technologie  
- v ceně jsou započteny náklady na osazení buňky na předem připravený podklad, urovnání a vyvážení buňky, sestavení, přípravy pro osazení stropní konstrukce a případnou dilataci</t>
  </si>
  <si>
    <t>R381120010.2</t>
  </si>
  <si>
    <t>Prefabrikovaná buňka z betonu železového 3060x3060 mm, výška 5200 mm</t>
  </si>
  <si>
    <t>Montáž a dodávka prefabrikované buňky z betonu železového (bez zastropení)  
- vnější rozměry: 3060x3060x5200 mm  
- tlošťka stěn: 140 mm  
- tloušťka desky: 200 mm  
- otvory v obvodové stěně: 1800x2500 mm; 2x 450x350 mm; ostatní prostupy pro technologie  
- v ceně jsou započteny náklady na osazení buňky na předem připravený podklad, urovnání a vyvážení buňky, sestavení, přípravy pro osazení stropní konstrukce a případnou dilataci</t>
  </si>
  <si>
    <t>R381120010.3</t>
  </si>
  <si>
    <t>Prefabrikovaná buňka z betonu železového 3060x6060 mm, výška 5200 mm</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</si>
  <si>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2x 450x350 mm; 5780x3400 mm; 2x o 500 mm; ostatní prostupy pro technologie  
- v ceně jsou započteny náklady na osazení buňky na předem připravený podklad, urovnání a vyvážení buňky, sestavení, přípravy pro osazení stropní konstrukce a případnou dilataci</t>
  </si>
  <si>
    <t>R381120010.4</t>
  </si>
  <si>
    <t>Montáž a dodávka prefabrikované buňky z betonu železového (bez zastropení)  
- vnější rozměry: 3060x6060x5200 mm  
- tlošťka stěn: 140 mm  
- tloušťka desky: 200 mm  
- podpěrná dělicí stěna 2740x1350 mm tl. 140 mm s otvorem 1740x850 mm  
- otvory v obvodové stěně: 2x 1510x850 mm; 2x 3220x850 mm; 2x 5780x3400 mm; ostatní prostupy pro technologie  
- v ceně jsou započteny náklady na osazení buňky na předem připravený podklad, urovnání a vyvážení buňky, sestavení, přípravy pro osazení stropní konstrukce a případnou dilataci</t>
  </si>
  <si>
    <t>R381120010.5</t>
  </si>
  <si>
    <t>Montáž a dodávka prefabrikované buňky z betonu železového (bez zastropení)  
- vnější rozměry: 3060x6060x5200 mm  
- tlošťka stěn: 140 mm  
- tloušťka desky: 200 mm  
- podpěrná dělicí stěna 2740x1350 mm tl. 140 mm s otvorem 1740x850 mm  
- otvory v obvodové stěně: 1510x850 mm; 3220x850 mm; 900x350 mm; 1550x300 mm; 800x300 mm; 5780x3400 mm; 1800x2500 mm; o 500 mm; ostatní prostupy pro technologie  
- v ceně jsou započteny náklady na osazení buňky na předem připravený podklad, urovnání a vyvážení buňky, sestavení, přípravy pro osazení stropní konstrukce a případnou dilataci</t>
  </si>
  <si>
    <t>411133902</t>
  </si>
  <si>
    <t>Montáž stropních panelů z předpjatého betonu bez závěsných háků, v budovách výšky do 18 m, hmotnosti přes 1,5 do 3 t</t>
  </si>
  <si>
    <t>"P01  
1</t>
  </si>
  <si>
    <t>411133903</t>
  </si>
  <si>
    <t>Montáž stropních panelů z předpjatého betonu bez závěsných háků, v budovách výšky do 18 m, hmotnosti přes 3 do 5 t</t>
  </si>
  <si>
    <t>"P02  
3</t>
  </si>
  <si>
    <t>R411120000.1</t>
  </si>
  <si>
    <t>Podlahová konstrukce tl. 150 mm z prefabrikovaných panelů z betonu železového</t>
  </si>
  <si>
    <t>Montáž a dodávky mezipodlahy z panelů z prefabrikovaného betonu železového na úrovni ±0,000  
- včetně otvorů dle projektové dokumentace  
- v ceně jsou započteny náklady na osazení podlahy a související konstrukce a práce nutné pro osazení prefabrikovaného prvku</t>
  </si>
  <si>
    <t>3,98*8,94</t>
  </si>
  <si>
    <t>R411133904.1</t>
  </si>
  <si>
    <t>Montáž stropních panelů z předpjatého betonu bez závěsných háků, v budovách výšky do 18 m, hmotnosti přes 7 t</t>
  </si>
  <si>
    <t>"P03  
1</t>
  </si>
  <si>
    <t>R59341410.1</t>
  </si>
  <si>
    <t>panel stropní prefabrikovaný z betonu železového 3060x3060x120 mm</t>
  </si>
  <si>
    <t>R59341410.2</t>
  </si>
  <si>
    <t>panel stropní prefabrikovaný z betonu železového 3060x6060x120 mm</t>
  </si>
  <si>
    <t>R59341410.3</t>
  </si>
  <si>
    <t>panel stropní prefabrikovaný z betonu železového 3060x6140x120 mm</t>
  </si>
  <si>
    <t>28375951</t>
  </si>
  <si>
    <t>deska EPS 70 fasádní ?=0,039 tl 140mm</t>
  </si>
  <si>
    <t>142,503*1,05</t>
  </si>
  <si>
    <t>14,34*1,05</t>
  </si>
  <si>
    <t>24,20*1,05</t>
  </si>
  <si>
    <t>37,28*1,05</t>
  </si>
  <si>
    <t>613131101</t>
  </si>
  <si>
    <t>Podkladní a spojovací vrstva vnitřních omítaných ploch cementový postřik nanášený ručně celoplošně pilířů nebo sloupů</t>
  </si>
  <si>
    <t>"podpory pro nosníky trafa  
0,30*4*1,17*4</t>
  </si>
  <si>
    <t>613321121</t>
  </si>
  <si>
    <t>Omítka vápenocementová vnitřních ploch nanášená ručně jednovrstvá, tloušťky do 10 mm hladká svislých konstrukcí pilířů nebo sloupů</t>
  </si>
  <si>
    <t>1. Pro ocenění nanášení omítek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</si>
  <si>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621142001</t>
  </si>
  <si>
    <t>Potažení vnějších ploch pletivem v ploše nebo pruzích, na plném podkladu sklovláknitým vtlačením do tmelu podhledů</t>
  </si>
  <si>
    <t>"cementotřískové desky přesahů střechy  
10,00*(0,50+0,227)*2  
0,64*(0,227+0,53)/2*4  
5,86*0,39*4  
Součet 24,651</t>
  </si>
  <si>
    <t>1. V cenách -2001 jsou započteny i náklady na tmel.</t>
  </si>
  <si>
    <t>621521021</t>
  </si>
  <si>
    <t>Omítka tenkovrstvá silikátová vnějších ploch probarvená, včetně penetrace podkladu zrnitá, tloušťky 2,0 mm podhledů</t>
  </si>
  <si>
    <t>"cementotřískové desky přesahů střechy  
10,00*(0,50+0,227)*2  
5,86*0,39*4  
Součet 23,682</t>
  </si>
  <si>
    <t>(1,80+2,50*2)*3  
0,80+1,50*2  
Součet 24,2</t>
  </si>
  <si>
    <t>"sokl  
"SH: --0,200; HH: +0,200  
(9,22+9,38)*2*0,40  
-1,80*0,10*3  
Součet 14,34</t>
  </si>
  <si>
    <t>Montáž kontaktního zateplení lepením a mechanickým kotvením z polystyrenových desek nebo z kombinovaných desek na vnější stěny, tloušťky desek přes 120 do 160 mm</t>
  </si>
  <si>
    <t>"SH: +0,200; HH: +3,650  
(9,14+9,22+0,14*2)*2*3,45  
-1,80*(2,50-0,20)*3  
-pi*0,25*0,25*4  
-pi*0,20*0,20*2  
"štít  
"SH: +3,650; HH: +4,060 resp. +6,270  
9,42*(0,41+2,62)/2*2  
-0,80*1,50  
Součet 143,539</t>
  </si>
  <si>
    <t>(9,14+9,50)*2</t>
  </si>
  <si>
    <t>3,85*4  
(1,80+2,50*2)*3  
0,80+1,50*2  
10,00*2  
Součet 59,6</t>
  </si>
  <si>
    <t>622511111</t>
  </si>
  <si>
    <t>Omítka tenkovrstvá akrylátová vnějších ploch probarvená, včetně penetrace podkladu mozaiková střednězrnná stěn</t>
  </si>
  <si>
    <t>"sokl  
"SH: --0,200; HH: +0,200  
(9,38+9,46)*2*0,40  
-1,80*0,10*3+0,12*0,10*2*3  
Součet 14,604</t>
  </si>
  <si>
    <t>622521021</t>
  </si>
  <si>
    <t>Omítka tenkovrstvá silikátová vnějších ploch probarvená, včetně penetrace podkladu zrnitá, tloušťky 2,0 mm stěn</t>
  </si>
  <si>
    <t>"SH: +0,200; HH: +3,650  
(9,14+9,22+0,14*2)*2*3,45  
(-1,80*(2,50-0,20)+(1,80+(2,50-0,20)*2)*0,14)*3  
(-pi*0,25*0,25+pi*0,50*0,14)*4  
(-pi*0,20*0,20+pi*0,40)*2  
"štít  
"SH: +3,650; HH: +4,060 resp. +6,270  
9,42*(0,41+2,62)/2*2  
-0,80*1,50+(0,80+1,50*2)*0,14  
Součet 146,759</t>
  </si>
  <si>
    <t>59,60*1,05</t>
  </si>
  <si>
    <t>"bednění otvorů v prefabrikovaných stropních deskách  
(0,60+0,68)*2*0,06*4  
0,40*4*0,06  
Součet 0,71</t>
  </si>
  <si>
    <t>"dodatečné zalití niky po oszaení rozvaděčů  
3,20*1,59-0,60*0,68*4  
0,60*1,20-0,40*0,40*2  
Součet 3,856</t>
  </si>
  <si>
    <t>3,856*2</t>
  </si>
  <si>
    <t>637211311</t>
  </si>
  <si>
    <t>Okapový chodník z dlaždic betonových vymývaných s vyplněním spár drobným kamenivem, tl. dlaždic do 50 mm do cementové malty MC-10</t>
  </si>
  <si>
    <t>(7,58+10,46)*0,50</t>
  </si>
  <si>
    <t>711161215</t>
  </si>
  <si>
    <t>Izolace proti zemní vlhkosti a beztlakové vodě nopovými fóliemi na ploše svislé S vrstva ochranná, odvětrávací a drenážní výška nopku 20,0 mm, tl. fólie do 1,0 mm</t>
  </si>
  <si>
    <t>"stěny pod terénem  
(9,46+9,38)*2*1,70</t>
  </si>
  <si>
    <t>(9,46+9,38)*2</t>
  </si>
  <si>
    <t>R711493111.1</t>
  </si>
  <si>
    <t>Dvojnásobný hydroizolační modifikovaný nátěr na ploše vodorovné</t>
  </si>
  <si>
    <t>9,40*9,50</t>
  </si>
  <si>
    <t>R711493121.1</t>
  </si>
  <si>
    <t>Dvojnásobný hydroizolační modifikovaný nátěr na ploše svislé</t>
  </si>
  <si>
    <t>(9,22+9,14)*2*1,90</t>
  </si>
  <si>
    <t>55,80*1,02</t>
  </si>
  <si>
    <t>63148155</t>
  </si>
  <si>
    <t>deska tepelně izolační minerální univerzální ?=0,035 tl 120mm</t>
  </si>
  <si>
    <t>79,128*1,05</t>
  </si>
  <si>
    <t>"1 - rozvodna 22 kV  
(8,94-0,30*2)*3,78+3,20*0,30*2  
(8,94-0,30*2)*1,86+1,51*0,30*2+1,74*0,14*3  
"2 - trafokomora  
2,78*2,78+0,45*0,30*2  
"3 - rozvodna ČEZ distribuce  
5,86*2,78+0,90*0,35  
Součet 75,199</t>
  </si>
  <si>
    <t>1. Množství tepelné izolace podlah okrajovými pásky k ceně -1211 se určuje v m projektované délky obložení (bez přesahů) na obvodu podlahy.</t>
  </si>
  <si>
    <t>713121112</t>
  </si>
  <si>
    <t>Montáž tepelné izolace podlah rohožemi, pásy, deskami, dílci, bloky (izolační materiál ve specifikaci) kladenými volně jednovrstvá mezi trámy</t>
  </si>
  <si>
    <t>"podkroví  
9,42*(8,94-0,06*9)</t>
  </si>
  <si>
    <t>"stěny pod terénem  
"SH: -1,700; HH: -0,200  
(9,22+9,38)*2*1,50</t>
  </si>
  <si>
    <t>R63151483</t>
  </si>
  <si>
    <t>deska tepelně izolační z minerálních vláken tl. 50 mm, pochozí provedení</t>
  </si>
  <si>
    <t>75,198*1,05</t>
  </si>
  <si>
    <t>721.1</t>
  </si>
  <si>
    <t>Zemní práce pro deš'tovou kanalizaci</t>
  </si>
  <si>
    <t>132251251</t>
  </si>
  <si>
    <t>Hloubení nezapažených rýh šířky přes 800 do 2 000 mm strojně s urovnáním dna do předepsaného profilu a spádu v hornině třídy těžitelnosti I skupiny 3 do 20 m3</t>
  </si>
  <si>
    <t>1. V cenách jsou započteny i náklady na případné nutné přemístění výkopku ve výkopišti na vzdálenost do 3 m a na přehození výkopku na přilehlém terénu na vzdálenost do 3 m od osy rýhy nebo naložení na dopravní prostředek.</t>
  </si>
  <si>
    <t>132312211</t>
  </si>
  <si>
    <t>Hloubení rýh šířky přes 800 do 2 000 mm ručně zapažených i nezapažených, s urovnáním dna do předepsaného profilu a spádu v hornině třídy těžitelnosti II skupiny 4 soudržných</t>
  </si>
  <si>
    <t>1. V cenách jsou započteny i náklady na:  
a) přehození výkopku na přilehlém terénu na vzdálenost do 3 m od podélné osy rýhy nebo naložení výkopku na dopravní prostředek,</t>
  </si>
  <si>
    <t>Obsypání potrubí strojně sypaninou z vhodných třídy těžitelnosti I a II, skupiny 1 až 4 nebo materiálem připraveným podél výkopu ve vzdálenosti do 3 m od jeho kraje, pro jakoukoliv hloubku výkopu a mí</t>
  </si>
  <si>
    <t>1. Objem obsypu na 1 m délky potrubí se rovná šířce dna výkopu násobené součtem vnějšího průměru potrubí příp. i s obalem a projektované tloušťky obsypu nad, případně i pod potrubím. Pro odečítání objemu potrubí se započítávají všechny vestavěné konstrukce nebo uložené vedení i s jejich obklady a podklady (tento objem se nazývá objemem horniny vytlačené konstrukcí).  
2. Míru zhutnění předepisuje projekt.  
3. V cenách nejsou zahrnuty náklady na nakupovanou sypaninu. Tato se oceňuje ve specifikaci.  
4. V cenách nejsou zahrnuty náklady na prohození sypaniny, tyto náklady se oceňují položkou 17511-1109 Příplatek za prohození sypaniny.</t>
  </si>
  <si>
    <t>R175151102.1</t>
  </si>
  <si>
    <t>Zhutnění obsypu</t>
  </si>
  <si>
    <t>721.2</t>
  </si>
  <si>
    <t>Vodorovné konstrukce pro deš'tovou kanalizaci</t>
  </si>
  <si>
    <t>451541111</t>
  </si>
  <si>
    <t>Lože pod potrubí, stoky a drobné objekty v otevřeném výkopu ze štěrkodrtě 0-63 mm</t>
  </si>
  <si>
    <t>1. Ceny -1111 a -1192 lze použít i pro zřízení sběrných vrstev nad drenážními trubkami.  
2. V cenách -5111 a -1192 jsou započteny i náklady na prohození výkopku získaného při zemních pracích.</t>
  </si>
  <si>
    <t>451573111</t>
  </si>
  <si>
    <t>Lože pod potrubí, stoky a drobné objekty v otevřeném výkopu z písku a štěrkopísku do 63 mm</t>
  </si>
  <si>
    <t>R451573111.1</t>
  </si>
  <si>
    <t>Vsakovací galerie - geotextilie 200 g/m2 včetně montáže</t>
  </si>
  <si>
    <t>4,00*4,00  
1,50*2*1,30*4  
0,30*0,30*8  
Součet 32,32</t>
  </si>
  <si>
    <t>721.3</t>
  </si>
  <si>
    <t>Zdravotechnika - dešťová kanalizace</t>
  </si>
  <si>
    <t>721173401</t>
  </si>
  <si>
    <t>Potrubí z trub PVC SN4 svodné (ležaté) DN 110</t>
  </si>
  <si>
    <t>721242115</t>
  </si>
  <si>
    <t>Lapače střešních splavenin polypropylenové (PP) s kulovým kloubem na odtoku DN 110</t>
  </si>
  <si>
    <t>R56241730</t>
  </si>
  <si>
    <t>vsakovací galerie - tunel 1,2*0,8*1m ( objem 600 l) vč. příslušenství, čelních stěn a odvětrání</t>
  </si>
  <si>
    <t>R7212921.1</t>
  </si>
  <si>
    <t>Revizní šachta PVC DN 400 (0,6-1 m) vč. montáže a litinového poklopu s kruhovým rámem zatížení 40t</t>
  </si>
  <si>
    <t>R7212921.2</t>
  </si>
  <si>
    <t>Šachta filtrační sedimentační PVC DN 500 vč. montáže a poklopu</t>
  </si>
  <si>
    <t>R7212929881.1</t>
  </si>
  <si>
    <t>Montáž vsakovací galerie - tunel 1,2*0,8*1m ( objem 600l )</t>
  </si>
  <si>
    <t>Elektroinstalace - silnoproud</t>
  </si>
  <si>
    <t>R7410640013.101</t>
  </si>
  <si>
    <t>Systémová průchodka 3x DN 150 mm s požární odolností REI 60 + vodotěsná + plynotěsná - EI01 - exteriér</t>
  </si>
  <si>
    <t>Montáž a dodávka - ucpávky prostupů, požární odolnost EI 60DP1</t>
  </si>
  <si>
    <t>R7410640013.102</t>
  </si>
  <si>
    <t>Systémová průchodka pro silnoproud 6x DN 150 mm s požární odolností REI 60 + vodotěsná + plynotěsná - EI02 - exteriér</t>
  </si>
  <si>
    <t>R7410640013.103</t>
  </si>
  <si>
    <t>Systémová průchodka pro silnoproud 3x DN 150 mm s požární odolností REI 60 + vodotěsná + plynotěsná - EI03 - exteriér</t>
  </si>
  <si>
    <t>R7410640013.104</t>
  </si>
  <si>
    <t>Systémová průchodka pro silnoproud 3x DN 150 mm s požární odolností REI 60 + vodotěsná + plynotěsná - EI04 - exteriér</t>
  </si>
  <si>
    <t>R7410640013.105</t>
  </si>
  <si>
    <t>Systémová průchodky pro silnoproudou terchnologii - EI1 - exteriér</t>
  </si>
  <si>
    <t>Montáž a dodávka - systémové průchodky</t>
  </si>
  <si>
    <t>741.01</t>
  </si>
  <si>
    <t>R7410640013.01</t>
  </si>
  <si>
    <t>Oceloplechový, nástěnný, s dveřmi, IP 54/20  
Přístrojová náplň dle výkresové části PD  
Kompletní dodávka rozvaděče, včetně pomocného materiálu pro montáž a propojení, výrobní dokumentace sestavy (vnitřní zapojení rozvaděče) a protokolech o zkoušce</t>
  </si>
  <si>
    <t>R7410640013.02</t>
  </si>
  <si>
    <t>Podružný rozvaděč RScez</t>
  </si>
  <si>
    <t>741.02</t>
  </si>
  <si>
    <t>R7410640013.03</t>
  </si>
  <si>
    <t>T1: Přisazené/nástěnné/závěsné LED svítidlo, PMMA difuzor s vnitřní prismatickou strukturou</t>
  </si>
  <si>
    <t>vhodné do prostředí se zvýšeným rizikem vzplanutí, symetrická široká vyzařovací charakteristika, světelný tok ze svítidla 4000lm, příkon svítidla 28W,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</si>
  <si>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R7410640013.04</t>
  </si>
  <si>
    <t>T4: Přisazené/nástěnné/závěsné LED svítidlo, opálový PC difuzor</t>
  </si>
  <si>
    <t>vhodné do prostředí se zvýšeným rizikem vzplanutí, symetrická široká vyzařovací charakteristika, světelný tok ze svítidla 2100lm, příkon svítidla 17W, náhradní teplota chromatičnosti 4000K, index podání barev Ra&gt;80, L80 50000h při teplotě 25°C, tělo svítidla z polykarbonátu, krytí IP66, s elektronickým předřadníkem, certifikace CE  
svítidla budou dodána komplet, včetně montážní sady, závěsů a zdrojů</t>
  </si>
  <si>
    <t>R7410640013.05</t>
  </si>
  <si>
    <t>R1: LED svítidlo pro osazení na stožár/výložník</t>
  </si>
  <si>
    <t>výklopné 0°-90° po krocích 5°, příkon svítidla 27W, světelný tok ze svítidla 3200 lm, IP66, hliníkové svítidlo, s elektronickým  
předřadníkem  
svítidla budou dodána komplet, včetně montážní sady, závěsů a zdrojů</t>
  </si>
  <si>
    <t>R7410640013.06</t>
  </si>
  <si>
    <t>R7410640013.07</t>
  </si>
  <si>
    <t>741.03</t>
  </si>
  <si>
    <t>R7410640013.08</t>
  </si>
  <si>
    <t>Jednopólový vypínač, zapuštěná montáž, vyšší krytí</t>
  </si>
  <si>
    <t>kompletní dodávka vč. popisky, příslušenství, instalační krabice, stavební přípomoci a drobného nespecifikovaného materiálu (hmoždiny, šrouby, sádra, …)</t>
  </si>
  <si>
    <t>R7410640013.09</t>
  </si>
  <si>
    <t>Sériový vypínač, zapuštěná montáž, vyšší krytí</t>
  </si>
  <si>
    <t>R7410640013.10</t>
  </si>
  <si>
    <t>Tlačítkový spínač, zapuštěná montáž, vyšší krytí</t>
  </si>
  <si>
    <t>R7410640013.11</t>
  </si>
  <si>
    <t>Zásuvka 230V/16A, zapuštěná montáž, vyšší krytí</t>
  </si>
  <si>
    <t>kompletní dodávka vč. popisky, příslušenství, instalační krabice, stavební přípomoci a drobného nespecifikovaného materiálu (hmoždiny, šrouby, sádra, …), barevné rozlišení podle použité napájecí soustavy</t>
  </si>
  <si>
    <t>R7410640013.12</t>
  </si>
  <si>
    <t>Zásuvka 400V/16A, zapuštěná montáž, vyšší krytí</t>
  </si>
  <si>
    <t>R7410640013.13</t>
  </si>
  <si>
    <t>Prostorový termostat s tepelnou zpětnou vazbou, pracovní teplota 0 °C až +55 °C</t>
  </si>
  <si>
    <t>kompletní dodávka vč. popisky, příslušenství pro montáž (instalační krabice, hmoždiny, šrouby, sádra, …) a stavební přípomoci</t>
  </si>
  <si>
    <t>R7410640013.14</t>
  </si>
  <si>
    <t>Vícerámečky pro přístroje (zásuvky, vypínače) – dle použitých typů přístrojů</t>
  </si>
  <si>
    <t>741.04</t>
  </si>
  <si>
    <t>R7410640013.15</t>
  </si>
  <si>
    <t>R7410640013.16</t>
  </si>
  <si>
    <t>R7410640013.17</t>
  </si>
  <si>
    <t>R7410640013.18</t>
  </si>
  <si>
    <t>R7410640013.19</t>
  </si>
  <si>
    <t>R7410640013.20</t>
  </si>
  <si>
    <t>R7410640013.21</t>
  </si>
  <si>
    <t>R7410640013.22</t>
  </si>
  <si>
    <t>R7410640013.23</t>
  </si>
  <si>
    <t>R7410640013.24</t>
  </si>
  <si>
    <t>R7410640013.25</t>
  </si>
  <si>
    <t>741.05</t>
  </si>
  <si>
    <t>R7410640013.26</t>
  </si>
  <si>
    <t>Mřížový kabelový žlab 100/60</t>
  </si>
  <si>
    <t>vč. příslušenství, nosného materiálu, stavebních přípomocí a drobného nespecifikovaného materiálu (hmoždiny, šrouby, sádra, …), kompletní dodávka</t>
  </si>
  <si>
    <t>R7410640013.27</t>
  </si>
  <si>
    <t>Kabelová příchytka pro svazek o 8÷30 mm</t>
  </si>
  <si>
    <t>vč. příslušenství, stavebních přípomocí a drobného nespecifikovaného materiálu (hmoždiny, šrouby, sádra, …), kompletní dodávka</t>
  </si>
  <si>
    <t>R7410640013.28</t>
  </si>
  <si>
    <t>Instalační trubka bezhalogenová o 16÷32 mm, pevná</t>
  </si>
  <si>
    <t>vč. příslušenství a nosného materiálu, stavebních přípomocí a drobného nespecifikovaného materiálu (hmoždiny, šrouby, sádra, …), kompletní dodávka</t>
  </si>
  <si>
    <t>R7410640013.29</t>
  </si>
  <si>
    <t>R7410640013.30</t>
  </si>
  <si>
    <t>741.06</t>
  </si>
  <si>
    <t>R7410640013.31</t>
  </si>
  <si>
    <t>R7410640013.32</t>
  </si>
  <si>
    <t>R7410640013.33</t>
  </si>
  <si>
    <t>R7410640013.34</t>
  </si>
  <si>
    <t>R7410640013.35</t>
  </si>
  <si>
    <t>R7410640013.36</t>
  </si>
  <si>
    <t>741.07</t>
  </si>
  <si>
    <t>R7410640013.37</t>
  </si>
  <si>
    <t>R7410640013.38</t>
  </si>
  <si>
    <t>R7410640013.39</t>
  </si>
  <si>
    <t>R7410640013.40</t>
  </si>
  <si>
    <t>R7410640013.41</t>
  </si>
  <si>
    <t>R7410640013.42</t>
  </si>
  <si>
    <t>741.08</t>
  </si>
  <si>
    <t>R7410640013.43</t>
  </si>
  <si>
    <t>R7410640013.44</t>
  </si>
  <si>
    <t>R7410640013.48</t>
  </si>
  <si>
    <t>Vzduchotechnika - Zař.č.1 Větrání rozvodny 22 kV</t>
  </si>
  <si>
    <t>R0640013.201</t>
  </si>
  <si>
    <t>Montáž ventilátoru</t>
  </si>
  <si>
    <t>R0640013.202</t>
  </si>
  <si>
    <t>Axiální ventilátor do potrubí prům.450 mm , V=4750 m3/h, p = 110 Pa, P = 450 W/400V</t>
  </si>
  <si>
    <t>R0640013.203</t>
  </si>
  <si>
    <t>R0640013.204</t>
  </si>
  <si>
    <t>Nástěnný axiální ventilátor prům.450 mm. V=4750 m3/h, p=110Pa, P = 450 W/400 V</t>
  </si>
  <si>
    <t>R0640013.205</t>
  </si>
  <si>
    <t>Montáž žaluziové klapky</t>
  </si>
  <si>
    <t>R0640013.206</t>
  </si>
  <si>
    <t>Žaluziová klapka samotížná nástěnná pro překrytí otvoru prům.450 mm, materiál plast</t>
  </si>
  <si>
    <t>R0640013.207</t>
  </si>
  <si>
    <t>Montáž protidešťové žaluzie</t>
  </si>
  <si>
    <t>R0640013.208</t>
  </si>
  <si>
    <t>Protidešťová žaluzie nástěnná pro překrytí otvoru prům.500 mm. Materiál plast</t>
  </si>
  <si>
    <t>R0640013.209</t>
  </si>
  <si>
    <t>R0640013.210</t>
  </si>
  <si>
    <t>Žaluziová klapka samotížná na konec potrubí prům.450 mm, materiál příruby a osiček pozinkovaná ocel, listy hliníkové.</t>
  </si>
  <si>
    <t>R0640013.211</t>
  </si>
  <si>
    <t>Montáž spiropotrubí</t>
  </si>
  <si>
    <t>R0640013.212</t>
  </si>
  <si>
    <t>Spiropotrubí z pozink.plechu prům.450 mm, 0% tvar.</t>
  </si>
  <si>
    <t>R0640013.213</t>
  </si>
  <si>
    <t>R0640013.214</t>
  </si>
  <si>
    <t>Spiropotrubí z pozink.plechu prům.500 mm, 100% tvar.</t>
  </si>
  <si>
    <t>Vzduchotechnika - Zař.č.2 Větrání trafokomory T1 22/0,4 kV</t>
  </si>
  <si>
    <t>R0640013.215</t>
  </si>
  <si>
    <t>R0640013.216</t>
  </si>
  <si>
    <t>Axiální ventilátor do potrubí prům.355 mm , V=2250 m3/h, p = 52 Pa, P = 145 W/400V</t>
  </si>
  <si>
    <t>R0640013.217</t>
  </si>
  <si>
    <t>Montáž pružné vložky</t>
  </si>
  <si>
    <t>R0640013.218</t>
  </si>
  <si>
    <t>Pružná vložka prům.355 mm. Příruby z pozink.plechu, vlastní vložka z neprodyšné tkaniny. Tepelná odolnost -30 až +70 oC, tlaková odolnost -500 až +1000 Pa.</t>
  </si>
  <si>
    <t>R0640013.219</t>
  </si>
  <si>
    <t>Montáž krycí mřížky</t>
  </si>
  <si>
    <t>R0640013.220</t>
  </si>
  <si>
    <t>Mřížka krycí prům.355 mm. Rámeček z pozink.plechu, mřížka z tahokovu</t>
  </si>
  <si>
    <t>R0640013.221</t>
  </si>
  <si>
    <t>R0640013.222</t>
  </si>
  <si>
    <t>Protidešťová žaluzie nástěnná pro překrytí otvoru prům.355 mm. Materiál plast</t>
  </si>
  <si>
    <t>R0640013.223</t>
  </si>
  <si>
    <t>R0640013.224</t>
  </si>
  <si>
    <t>Spiropotrubí z pozink.plechu prům.355 mm, 0% tvar.</t>
  </si>
  <si>
    <t>Vzduchotechnika - Zař.č.3 Větrání rozvodny ČEZ distribuce</t>
  </si>
  <si>
    <t>R0640013.225</t>
  </si>
  <si>
    <t>R0640013.226</t>
  </si>
  <si>
    <t>Axiální ventilátor do potrubí prům.315 mm , V=1200 m3/h, p = 75 Pa, P = 98 W/400V</t>
  </si>
  <si>
    <t>R0640013.227</t>
  </si>
  <si>
    <t>R0640013.228</t>
  </si>
  <si>
    <t>Nástěnný axiální ventilátor prům.315 mm. V=1200 m3/h, p=75Pa, P = 98 W/400 V</t>
  </si>
  <si>
    <t>R0640013.229</t>
  </si>
  <si>
    <t>R0640013.230</t>
  </si>
  <si>
    <t>Žaluziová klapka samotížná nástěnná pro překrytí otvoru prům.315 mm, materiál plast</t>
  </si>
  <si>
    <t>R0640013.231</t>
  </si>
  <si>
    <t>R0640013.232</t>
  </si>
  <si>
    <t>Protidešťová žaluzie nástěnná pro překrytí otvoru prům.315 mm. Materiál plast</t>
  </si>
  <si>
    <t>R0640013.233</t>
  </si>
  <si>
    <t>R0640013.234</t>
  </si>
  <si>
    <t>Žaluziová klapka samotížná na konec potrubí prům.315 mm, materiál příruby a osiček pozinkovaná ocel, listy hliníkové.</t>
  </si>
  <si>
    <t>R0640013.235</t>
  </si>
  <si>
    <t>R0640013.236</t>
  </si>
  <si>
    <t>Spiropotrubí z pozink.plechu prům.315 mm, 0% tvar.</t>
  </si>
  <si>
    <t>Vzduchotechnika - Těsnící, spojovací a pomocný materiál</t>
  </si>
  <si>
    <t>R0640013.237</t>
  </si>
  <si>
    <t>R0640013.238</t>
  </si>
  <si>
    <t>R0640013.239</t>
  </si>
  <si>
    <t>Závitová tyč prům.8 mm pozinkovaná</t>
  </si>
  <si>
    <t>R0640013.240</t>
  </si>
  <si>
    <t>R0640013.243</t>
  </si>
  <si>
    <t>Komplexní vyzkoušení, protokoly, zaškolení obsluhy</t>
  </si>
  <si>
    <t>60514106</t>
  </si>
  <si>
    <t>řezivo jehličnaté lať pevnostní třída S10-13 průřez 40x60mm</t>
  </si>
  <si>
    <t>126,88*0,04*0,06*1,10=0,335  
10,00*(18*2+1)*0,04*0,06*1,10=0,977  
5,86*2*9*0,04*0,06*1,10=0,278</t>
  </si>
  <si>
    <t>"dle dodávky řeziva  
10,00*(18*2+1)*0,04*0,06*1,10  
5,86*2*9*0,04*0,06*1,10  
126,88*0,04*0,06*1,10  
Součet 1,59</t>
  </si>
  <si>
    <t>1. Soubor cen 762 08-3 Impregnace řeziva neobsahuje položky pro ocenění imregnace řeziva nátěrem; tyto se oceňují příslušnými cenami souboru cen 783 2. -31.1 Napouštěcí nátěr tesařských konstrukcí, katalogu 800-783 Nátěry.  
2. Soubor cen 762 08-5 Montáž ocelových spojovacích prostředků neobsahuje položky pro ocenění chemických kotev; tyto lze ocenit příslušnými cenami souboru cen 953 96 Kotvy chemické, katalogu 801-1 Budovy a haly - konstrukce zděné a monolitické.  
3. V cenách 762 08-5 nejsou započteny náklady na dodávku spojovacích prostředků; tato dodávka se oceňuje ve specifikaci.  
4. U položek 762 08-6 se určení cen řídí hmotností jednotlivě montovaného dílu konstrukce, dodávka veškerého materiálu se oceňuje ve specifikaci.  
5. Soubor cen 762 08-3 Impregnace řeziva neobsahuje položky pro ocenění imregnace řeziva nátěrem; tyto se oceňují příslušnými cenami souboru cen 783 2. -31.1 Napouštěcí nátěr tesařských konstrukcí, katalogu 800-783 Nátěry.  
6. Soubor cen 762 08-5 Montáž ocelových spojovacích prostředků neobsahuje položky pro ocenění chemických kotev; tyto lze ocenit příslušnými cenami souboru cen 953 96 Kotvy chemické, katalogu 801-1 Budovy a haly - konstrukce zděné a monolitické.  
7. V cenách 762 08-5 nejsou započteny náklady na dodávku spojovacích prostředků; tato dodávka se oceňuje ve specifikaci.  
8. U položek 762 08-6 se určení cen řídí hmotností jednotlivě montovaného dílu konstrukce, dodávka veškerého materiálu se oceňuje ve specifikaci.</t>
  </si>
  <si>
    <t>10,00*5,86*2</t>
  </si>
  <si>
    <t>1. V cenách -1011 až -1149 bednění střech z desek dřevoštěpkových a cementotřískových jsou započteny i náklady na dodávku spojovacích prostředků, na tyto položky se nevztahuje ocenění dodávky spojovacích prostředků položka 762 39-5000.</t>
  </si>
  <si>
    <t>5,86*2*9</t>
  </si>
  <si>
    <t>"dle dodávky řeziva  
10,00*(18*2+1)*0,04*0,06  
5,86*2*9*0,04*0,06  
Součet 1,141</t>
  </si>
  <si>
    <t>1. Cena je určena pro montážní ceny souborů cen:  
a) 762 33- Montáž vázaných konstrukcí krovů,  
b) 762 34- Bednění a laťování, ceny -1210 až -2441,  
c) 762 35- Montáž nadstřešních konstrukcí,  
d) 762 36- Montáž spádových klínů.  
2. Ochrana konstrukce se oceňuje samostatně, např. položkami 762 08-3 Impregnace řeziva tohoto katalogu nebo příslušnými položkami katalogu 800-783 Nátěry.</t>
  </si>
  <si>
    <t>762420011</t>
  </si>
  <si>
    <t>Obložení stropů nebo střešních podhledů z cementotřískových desek šroubovaných na sraz, tloušťky desky 12 mm</t>
  </si>
  <si>
    <t>10,00*(0,50+0,227)*2  
0,64*(0,227+0,53)/2*4  
5,86*0,39*4  
Součet 24,651</t>
  </si>
  <si>
    <t>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  
2. V cenách není započtena montáž podkladového roštu; tato montáž se oceňuje cenami části A 01 katalogu 800-767 Konstrukce zámečnické v případě kovové konstrukce, nebo cenou -9001 v případě dřevěné konstrukce.  
3. V ceně -9001 není započtena montáž a dodávka nosných prvků (např. konzol, trnů) pro zavěšený rošt; tato montáž a dodávka se oceňují individuálně.  
4. V cenách nejsou započteny náklady na olištování; toto olištování se oceňuje cenou 762 41-1.01 Olištování spár stropů.  
5. Tento soubor cen neobsahuje položky pro ocenění typových sádrokartonových, sádrovláknitých a cementovláknitých konstrukcí; tyto konstrukce se oceňují cenami části A 01 katalogu 800-763 Konstrukce suché výstavby.  
6. V ceně -9001 se určuje množství měrných jednotek v m součtem délek jednotlivých prvků roštu.</t>
  </si>
  <si>
    <t>762429001</t>
  </si>
  <si>
    <t>Obložení stropů nebo střešních podhledů montáž roštu podkladového</t>
  </si>
  <si>
    <t>10,00*4*2  
5,86*2*4  
Součet 126,88</t>
  </si>
  <si>
    <t>762495000</t>
  </si>
  <si>
    <t>Spojovací prostředky olištování spár, obložení stropů, střešních podhledů a stěn hřebíky, vruty</t>
  </si>
  <si>
    <t>126,88*0,04*0,06</t>
  </si>
  <si>
    <t>1. Cena je určena pro montážní ceny souborů cen:  
a) 762 41- Montáž olištování spár,  
b) 762 42- Obložení stropů a střešních podhledů, ceny -1110 až -1235,  
c) 762 43- Obložení stěn, ceny -1110 až -1235.  
2. Ochrana konstrukce se oceňuje samostatně, např. položkami 762 08-3 Impregnace řeziva tohoto katalogu nebo příslušnými položkami katalogu 800-783 Nátěry.</t>
  </si>
  <si>
    <t>763732114</t>
  </si>
  <si>
    <t>Montáž střešní konstrukce do 10 m výšky římsy opláštění střechy, štítů, říms, dýmníků a světlíkových obrub z vazníků příhradových, konstrukční délky přes 9,0 do 12,5 m</t>
  </si>
  <si>
    <t>10,30*9</t>
  </si>
  <si>
    <t>1. Montáž rámové konstrukce se oceňuje skladebně cenami montáže vazníků a cenami montáže stojek pro rámové konstrukce.  
2. V cenách -2121, -2122, -2221, -2222 jsou započteny i náklady na spojení rámové konstrukce.  
3. Cenami -2113 až 2117, -2211 a -2212 se oceňuje i montáž samostatných vazníků.  
4. Cenami -2121, -2122, -2221, -2222 nelze oceňovat montáž samostatných stojek; tato montáž se oceňuje cenami 763 71-2111, -2211 až –2213 Montáž sloupů.  
5. Cenou -2101 se oceňuje jen montáž kompletní prostorové střešní konstrukce. Touto cenou nelze oceňovat montáž pláště dvouplášťových střech; tyto práce se oceňují podle čl. 1102 Všeobecných podmínek části A 02.</t>
  </si>
  <si>
    <t>763793111</t>
  </si>
  <si>
    <t>Montáž ostatních dílců ocelových spojovacích prostředků kotevních želez, příložek, patek, táhel</t>
  </si>
  <si>
    <t>1. Množství kotevních želez a pod. se určuje v kg jejich hmotnosti.  
2. Plocha větracích kanálů a šachet se určuje v m2 jejich rozvinuté plochy.  
3. V ceně -7102 nejsou zahrnuty náklady na materiál; tento se oceňuje ve specifikaci. Ztratné se nestanoví.</t>
  </si>
  <si>
    <t>R13010300.1</t>
  </si>
  <si>
    <t>pomocné ocelové prvky kotvení krovu včetně povrchové úpravy</t>
  </si>
  <si>
    <t>R60512200.1</t>
  </si>
  <si>
    <t>dřevěný sbíjený vazník (popř. spojený deskami a prostředky gang-nail) rozponu 10,30 m, včetně impregnace</t>
  </si>
  <si>
    <t>764111651</t>
  </si>
  <si>
    <t>Krytina ze svitků, ze šablon nebo taškových tabulí z pozinkovaného plechu s povrchovou úpravou s úpravou u okapů, prostupů a výčnělků střechy rovné z taškových tabulí, sklon střechy do 30°</t>
  </si>
  <si>
    <t>krytina z profilových tabulí imitujících taškovou krytinu, cihlově červená / červenohnědá barva</t>
  </si>
  <si>
    <t>764211605</t>
  </si>
  <si>
    <t>Oplechování střešních prvků z pozinkovaného plechu s povrchovou úpravou hřebene větraného v krytině ze šablon větraného z hřebenáčů oblých, včetně větracího pásu rš 400 mm</t>
  </si>
  <si>
    <t>764212634</t>
  </si>
  <si>
    <t>Oplechování střešních prvků z pozinkovaného plechu s povrchovou úpravou štítu závětrnou lištou rš 330 mm</t>
  </si>
  <si>
    <t>5,86*4</t>
  </si>
  <si>
    <t>Oplechování střešních prvků z pozinkovaného plechu s povrchovou úpravou okapu okapovým plechem střechy rovné rš 330 mm</t>
  </si>
  <si>
    <t>10,00*2</t>
  </si>
  <si>
    <t>764213456</t>
  </si>
  <si>
    <t>Oplechování střešních prvků z pozinkovaného plechu sněhový zachytávač průbežný dvoutrubkový</t>
  </si>
  <si>
    <t>9,40*2</t>
  </si>
  <si>
    <t>1. V cenách 764 21-1405 až - 3452 nejsou započteny náklady na podkladní plech, tento se oceňuje cenami souboru cen 764 01-14..Podkladní plech z pozinkovaného plechu v rozvinuté šířce dle rš střešního prvku.</t>
  </si>
  <si>
    <t>764216642</t>
  </si>
  <si>
    <t>Oplechování parapetů z pozinkovaného plechu s povrchovou úpravou rovných celoplošně lepené, bez rohů rš 200 mm</t>
  </si>
  <si>
    <t>"pro dveře D03 do prostoru krovu  
0,80</t>
  </si>
  <si>
    <t>764507405</t>
  </si>
  <si>
    <t>Montáž dilatace žlabu vložením dilatačního pásu, rozvinuté šířky do 400 mm</t>
  </si>
  <si>
    <t>0,50*2</t>
  </si>
  <si>
    <t>764511601</t>
  </si>
  <si>
    <t>Žlab podokapní z pozinkovaného plechu s povrchovou úpravou včetně háků a čel půlkruhový do rš 280 mm</t>
  </si>
  <si>
    <t>764511642</t>
  </si>
  <si>
    <t>Žlab podokapní z pozinkovaného plechu s povrchovou úpravou včetně háků a čel kotlík oválný (trychtýřový), rš žlabu/průměr svodu 330/100 mm</t>
  </si>
  <si>
    <t>764518622</t>
  </si>
  <si>
    <t>Svod z pozinkovaného plechu s upraveným povrchem včetně objímek, kolen a odskoků kruhový, průměru 100 mm</t>
  </si>
  <si>
    <t>(0,18+0,64+3,35)*4</t>
  </si>
  <si>
    <t>R15952100.1</t>
  </si>
  <si>
    <t>systémová žlabová dilatace</t>
  </si>
  <si>
    <t>28329044</t>
  </si>
  <si>
    <t>fólie kontaktní difuzně propustná pro doplňkovou hydroizolační vrstvu, třívrstvá mikroporézní PP 150g/m2</t>
  </si>
  <si>
    <t>117,20*1,15</t>
  </si>
  <si>
    <t>28329306</t>
  </si>
  <si>
    <t>páska těsnící jednostranně lepící univerzální pro DHV a opracování prostupů š 50mm</t>
  </si>
  <si>
    <t>105,48*1,15</t>
  </si>
  <si>
    <t>765191021</t>
  </si>
  <si>
    <t>Montáž pojistné hydroizolační nebo parotěsné fólie kladené ve sklonu přes 20° s lepenými přesahy na krokve</t>
  </si>
  <si>
    <t>1. V cenách nejsou započteny náklady na dodávku fólie, tyto se oceňují ve specifikaci. Ztratné lze dohodnout ve směrné výši 5 až 15%.  
2. V ceně -1071 nejsou započteny náklady na dodávku okapnice, tyto se oceňují položkami ceníku 800-764 Konstrukce klempířské.</t>
  </si>
  <si>
    <t>765191031</t>
  </si>
  <si>
    <t>Montáž pojistné hydroizolační nebo parotěsné fólie lepení těsnících pásků pod kontralatě</t>
  </si>
  <si>
    <t>"1 - rozvodna  
8,94*1,80  
"3 - rozvodna ČEZ Distribuce  
5,86*2,78  
Součet 32,383</t>
  </si>
  <si>
    <t>767541711</t>
  </si>
  <si>
    <t>Montáž podlahových desek pro zdvojené podlahy přiřezání dřevotřískových nebo kalciumsulfátových desek</t>
  </si>
  <si>
    <t>"3 - rozvodna ČEZ Distribuce  
5,86+2,78</t>
  </si>
  <si>
    <t>767995116</t>
  </si>
  <si>
    <t>Montáž ostatních atypických zámečnických konstrukcí hmotnosti přes 100 do 250 kg</t>
  </si>
  <si>
    <t>"2 - trafokomora  
"HEB 180 (ozn.Z1) - nosné prvky pod trafo  
2,80*51,20*2</t>
  </si>
  <si>
    <t>1. Určení cen se řídí hmotností jednotlivě montovaného dílu konstrukce.</t>
  </si>
  <si>
    <t>R13010978.1</t>
  </si>
  <si>
    <t>ocel profilová HE-B 180 jakost 11 375, žárově zinkovaná</t>
  </si>
  <si>
    <t>2,80*51,20*0,001*2*1,08</t>
  </si>
  <si>
    <t>deska z finské překližky (nebo dřevěných kompozitů) tl.40 mm pro zdvojené podlahy 600x600 mm včetně krytiny z antistatického PVC</t>
  </si>
  <si>
    <t>32,383*1,05</t>
  </si>
  <si>
    <t>R7670640013.1</t>
  </si>
  <si>
    <t>Montáž a dodávka - exteriérové dveře 1600x2400 mm včetně ocelové zárubně, kování a povrchové úpravy - D01</t>
  </si>
  <si>
    <t>dveře: exteriérové plné, bezpečnostní třída 3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</si>
  <si>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R7670640013.2</t>
  </si>
  <si>
    <t>Montáž a dodávka - exteriérové dveře 1600x2400 mm s větracími žaluziemi, včetně ocelové zárubně, kování a povrchové úpravy - D02</t>
  </si>
  <si>
    <t>dveře: exteriérové plné, bezpečnostní třída 3, větrací žaluzie 2x 0,5 m2 sklopené pevné + vnitřní síťky v křídlech  
výplň: DTD s dvojitým pancéřovým ocelovým plechem tl.1 mm, s tepelně izolační výplní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</si>
  <si>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R7670640013.4</t>
  </si>
  <si>
    <t>Montáž a dodávka - revizní exteriérové dveře 800x1500 mm včetně ocelové zárubně, kování a povrchové úpravy - D03</t>
  </si>
  <si>
    <t>dveře: exteriérové plné, bezpečnostní třída 3  
výplň: DTD s dvojitým pancéřovým ocelovým plechem tl.1 mm  
zárubeň: hladká ocelová zateplená šířka ústí do železobetonové konstrukce, celoobvodové silikonové těsnění, práh ocelový  
kování: standard - stříbrné, systém. nastavitelné závěsy, klika-koule, dle ČSN EN 1935   
zámek: vložkový FAB  
barva: tmavě šedá RAL 7000</t>
  </si>
  <si>
    <t>"půda / krov  
1</t>
  </si>
  <si>
    <t>R7670640013.5</t>
  </si>
  <si>
    <t>Systémová podlaha z pororoštů včetně nosné konstrukce, kotvené a povrchové úpravy</t>
  </si>
  <si>
    <t>Montáž a dodávka - systémový pororošt  
včetně pomocných nosných prodilů po obvodu místnosti a kotvicích prvků</t>
  </si>
  <si>
    <t>"2 - trafokomora  
2,78*2,78</t>
  </si>
  <si>
    <t>R7670640013.6</t>
  </si>
  <si>
    <t>Ocelový poklop 600x600 mm, včetně rámu</t>
  </si>
  <si>
    <t>R7670640013.7</t>
  </si>
  <si>
    <t>Ocelový poklop 600x900 mm, včetně rámu</t>
  </si>
  <si>
    <t>"dle položení podlahoviny  
35,581</t>
  </si>
  <si>
    <t>"1 - rozvodna 22 kV (část s betonovou podlahou)  
8,94*3,98</t>
  </si>
  <si>
    <t>776223112</t>
  </si>
  <si>
    <t>Montáž podlahovin z PVC spoj podlah svařováním za studena</t>
  </si>
  <si>
    <t>"1 - rozvodna 22 kV (část s betonovou podlahou)  
8,94*2</t>
  </si>
  <si>
    <t>R28411000.1</t>
  </si>
  <si>
    <t>PVC podlahovina antistatická</t>
  </si>
  <si>
    <t>35,581*1,10</t>
  </si>
  <si>
    <t>R60756130.1</t>
  </si>
  <si>
    <t>šňůra svařovací pro podlahy z PVC</t>
  </si>
  <si>
    <t>17,88*1,10</t>
  </si>
  <si>
    <t>(2,78+5,86)*2*5,00  
-0,90*0,35+(0,90+0,35*2)*0,14  
-1,80*2,50+(1,80+2,50*2)*0,14  
(-0,80*0,30+(0,80+0,30)*2*0,14)*2  
2,78*5,86  
Mezisoučet 99.18780000000001  
2,78*4*5,00  
-1,80*2,50+(1,80+2,50*2)*0,14  
(-0,45*0,35+(0,45+0,35)*2*0,14)*2  
2,78*2,78  
Mezisoučet 59.9134  
(2,78+5,78)*2*5,00  
2,74*1,35*2  
-1,74*0,85*2+(1,74+0,85*2)*0,14  
-1,51*0,85+(1,51+0,85*2)*0,14  
-3,22*0,85+(3,22+0,85*2)*0,14  
(-0,45*0,35+(0,45+0,35)*2*0,14)*2  
-5,78*3,40+(5,78+3,40*2)*0,14  
2,78*5,78+2,78*3,98  
Mezisoučet 97.01429999999999  
(2,78+5,78)*2*5,00  
2,74*1,35*2  
-1,74*0,85*2+(1,74+0,85*2)*0,14  
(-1,51*0,85+(1,51+0,85*2)*0,14)*2  
(-3,22*0,85+(3,22+0,85*2)*0,14)*2  
(-5,78*3,40+(5,78+3,40*2)*0,14)*2  
2,78*5,78+2,78*3,98  
Mezisoučet 76.1082  
(2,78+5,78)*2*5,00  
2,74*1,35*2  
-1,74*0,85*2+(1,74+0,85*2)*0,14  
-1,51*0,85+(1,51+0,85*2)*0,14  
-3,22*0,85+(3,22+0,85*2)*0,14  
-0,90*0,35+(0,90+0,35)*2*0,14  
-1,55*0,30+(1,55+0,30)*2*0,14  
-0,80*0,30+(0,80+0,30)*2*0,14  
-5,78*3,40+(5,78+3,40*2)*0,14  
-1,80*2,50+(1,80+2,50*2)*0,14  
2,78*5,78+2,78*3,98  
Mezisoučet 93.48929999999998  
Součet 425,713</t>
  </si>
  <si>
    <t>(11,30+11,22)*2*4,00  
11,22*2,55/2*2  
Součet 208,771</t>
  </si>
  <si>
    <t>1. V ceně jsou započteny i náklady na kotvení lešení.  
2. Montáž lešení řadového modulového lehkého výšky přes 40 m se oceňuje individuálně.  
3. Šířkou se rozumí půdorysná vzdálenost, měřená od vnitřního líce sloupků zábradlí k protilehlému volnému okraji podlahy nebo mezi vnitřními líci.</t>
  </si>
  <si>
    <t>"dle položky 941 31-1211 Montáž lešení řadového...  
208,771*30</t>
  </si>
  <si>
    <t>"dle položky 941 31-1211 Montáž lešení řadového...  
208,771</t>
  </si>
  <si>
    <t>1. Demontáž lešení řadového modulového lehkého výšky přes 40 m se oceňuje individuálně.</t>
  </si>
  <si>
    <t>944511111</t>
  </si>
  <si>
    <t>Montáž ochranné sítě zavěšené na konstrukci lešení z textilie z umělých vláken</t>
  </si>
  <si>
    <t>1. V cenách nejsou započteny náklady na lešení potřebné pro zavěšení sítí; toto lešení se oceňuje příslušnými cenami lešení.</t>
  </si>
  <si>
    <t>944511211</t>
  </si>
  <si>
    <t>Montáž ochranné sítě Příplatek za první a každý další den použití sítě k ceně -1111</t>
  </si>
  <si>
    <t>944511811</t>
  </si>
  <si>
    <t>Demontáž ochranné sítě zavěšené na konstrukci lešení z textilie z umělých vláken</t>
  </si>
  <si>
    <t>9,50*9,42</t>
  </si>
  <si>
    <t>R953010010.2</t>
  </si>
  <si>
    <t>Označení objektu bezpečnostními tabulkami a značkami dle nařízení vlády č.375/2017 a ČSN EN ISO 7010</t>
  </si>
  <si>
    <t>Montáž a dodávka</t>
  </si>
  <si>
    <t xml:space="preserve">  SO 06-40-01.3.1</t>
  </si>
  <si>
    <t>Rozpínací stanice 22kV Dříň, stavební část - Zpevněné plochy</t>
  </si>
  <si>
    <t>SO 06-40-01.3.1</t>
  </si>
  <si>
    <t>56,9*0,2</t>
  </si>
  <si>
    <t>122,54*0,2</t>
  </si>
  <si>
    <t>35,89+ sanace  164,27*0,3</t>
  </si>
  <si>
    <t>Přírodní drcené kamenivo PDK 0/125 tl. 300mm</t>
  </si>
  <si>
    <t>164,27*0,3</t>
  </si>
  <si>
    <t xml:space="preserve">  SO 06-40-01.4</t>
  </si>
  <si>
    <t>ŽST Kladno, základ pro TTS 22/0,4 kV</t>
  </si>
  <si>
    <t>SO 06-40-01.4</t>
  </si>
  <si>
    <t>121151103</t>
  </si>
  <si>
    <t>Sejmutí ornice strojně při souvislé ploše do 100 m2, tl. vrstvy do 200 mm</t>
  </si>
  <si>
    <t>6,85*5,62</t>
  </si>
  <si>
    <t>Hloubení nezapažených jam a zářezů strojně s urovnáním dna do předepsaného profilu a spádu v hornině třídy těžitelnosti I skupiny 3 přes 20 do 50 m3</t>
  </si>
  <si>
    <t>"HH: -0,085; SH: -0,785  
0,70/3*(6,85*5,62+sqrt(6,85*5,62*5,15*3,92)+5,15*3,92)</t>
  </si>
  <si>
    <t>132212111</t>
  </si>
  <si>
    <t>Hloubení rýh šířky do 800 mm ručně zapažených i nezapažených, s urovnáním dna do předepsaného profilu a spádu v hornině třídy těžitelnosti I skupiny 3 soudržných</t>
  </si>
  <si>
    <t>5,00*(0,80+0,40)*0,70  
-(0,80+0,40)/2*0,85*0,70/2  
Součet 4,022</t>
  </si>
  <si>
    <t>1. V cenách jsou započteny i náklady na přehození výkopku na přilehlém terénu na vzdálenost do 3 m od podélné osy rýhy nebo naložení výkopku na dopravní prostředek.</t>
  </si>
  <si>
    <t>"na mezideponii a zpět pro zásyp  
"dle položky 174 15-1101  
17,077*0,30*2</t>
  </si>
  <si>
    <t>"z mezideponie zpět pro zásyp  
"dle položky 174 15-1101  
17,077*0,30</t>
  </si>
  <si>
    <t>"HH: +0,065; SH: -0,635  
0,70/3*(4,217*5,449+sqrt(4,217*5,449*6,85*5,62)+6,85*5,62)  
"odpočet konstrukce buňky  
-3,15*1,92*0,70  
(3,15+1,81)*0,11*0,10/2  
Součet -4,206</t>
  </si>
  <si>
    <t>181351003</t>
  </si>
  <si>
    <t>Rozprostření a urovnání ornice v rovině nebo ve svahu sklonu do 1:5 strojně při souvislé ploše do 100 m2, tl. vrstvy do 200 mm</t>
  </si>
  <si>
    <t>"70% dovezeného materiálu  
17,077*1,670*0,70</t>
  </si>
  <si>
    <t>"dle hloubení  
(4,021+20,198)*1,700  
"odpočet vykopané zeminy použité pro zásyp  
-17,077*0,30*1,700  
Součet 32,463</t>
  </si>
  <si>
    <t>211971110</t>
  </si>
  <si>
    <t>Zřízení opláštění výplně z geotextilie odvodňovacích žeber nebo trativodů v rýze nebo zářezu se stěnami šikmými o sklonu do 1:2</t>
  </si>
  <si>
    <t>23,592*(0,30+0,35+0,40+0,35+0,10*2)</t>
  </si>
  <si>
    <t>1. Ceny jsou určeny:  
a) pro jakékoliv druhy a rozměry geotextilií,  
b) i pro zřízení svislého drénu z jedné nebo více vrstev geotextilie přiložených na stěnu rýhy nebo zářezu,  
c) pro způsob spojování geotextilií přesahy.  
2. Ceny nelze použít:  
a) pro zřízení opláštění výplně v zapažených rýhách; toto opláštění se oceňuje individuálně,  
b) pro knotové drény (geodrény); tyto drény se oceňují cenami souboru cen 211 97-21 Vpichování svislých konsolidačních prefabrikovaných drénů,  
c) pro zřízení vrstev z geotextilií; toto zřízení vrstev z geotextilií se ocení cenami souboru cen 213 14 Zřízení vrstvy z geotextilie.  
3. V cenách jsou započteny i náklady na zřízení předepsaných přesahů a na potřebné zatěžování nebo připevňování geotextilie ke stěnám výkopu při provádění.  
4. V cenách nejsou započteny náklady na dodání geotextilie; toto dodání se oceňuje ve specifikaci. Ztratné lze dohodnout ve výši 2 %.  
5. Množství měrných jednotek:  
a) se určuje v m2 rozvinuté plochy opláštění bez jakýchkoliv přesahů. Při opláštění z více vrstev geotextilií se pro určení množství měrných jednotek oceňuje každá vrstva samostatně,  
b) pro dodání geotextilie oceňované ve specifikaci se určí v m2 geotextilie včetně přesahů a prořezů stanovených projektovou dokumentací.</t>
  </si>
  <si>
    <t>212750102</t>
  </si>
  <si>
    <t>Trativody z drenážních a melioračních trubek pro budovy se zřízením štěrkového lože pod trubky a s jejich obsypem v otevřeném výkopu trubka tyčová PVC-U plocha pro vtékání vody min. 80 cm2/m SN 4 celo</t>
  </si>
  <si>
    <t>(5,026+3,77)*2+6,00</t>
  </si>
  <si>
    <t>1. V cenách souboru cen jsou započteny náklady na:  
a) podsyp ze štěrkopísku tl. 100 mm,  
b) obsyp DN +150 mm nad potrubí a do stran.  
2. V cenách souboru cen nejsou započteny náklady na:  
a) montáž a dodávku tvarovek, které se oceňují cenami souboru 877 ..-52.1 Montáž tvarovek na kanalizačním potrubí z trub z plastu, části A03 tohoto katalogu,  
b) opláštění potrubí geotextílií, které se oceňuje cenami souboru 211 97-11.. Zřízení opláštění výplně z geotextilie odvodňovacích žeber nebo trativodů v rýze nebo zářezu se stěnami katalogu 800-2 Zvláštní zakládání objektů, části A 01.</t>
  </si>
  <si>
    <t>37,747*1,15</t>
  </si>
  <si>
    <t>"SH: -0,685; HH: -0,635  
0,15/3*(4,206*5,449+sqrt(4,206*5,449*4,117*5,347)+4,117*5,347)</t>
  </si>
  <si>
    <t>R271532212.1</t>
  </si>
  <si>
    <t>Podsyp pod základové konstrukce se zhutněním a urovnáním povrchu z kameniva hrubého, frakce 8-32 mm, Edef=20 MPa</t>
  </si>
  <si>
    <t>"SH: -0,785; HH: -0,685  
0,05/3*(3,917*5,149+sqrt(3,917*5,149*4,117*5,347)+4,117*5,347)</t>
  </si>
  <si>
    <t>28617202</t>
  </si>
  <si>
    <t>odbočka kanalizační PP SN16 45° DN 125/125</t>
  </si>
  <si>
    <t>28617233</t>
  </si>
  <si>
    <t>spojka přesuvná kanalizační PP DN 125</t>
  </si>
  <si>
    <t>28619407</t>
  </si>
  <si>
    <t>koleno kanalizační PE-HD 90° D 125mm</t>
  </si>
  <si>
    <t>877270310</t>
  </si>
  <si>
    <t>Montáž tvarovek na kanalizačním plastovém potrubí z polypropylenu PP hladkého plnostěnného kolen DN 125</t>
  </si>
  <si>
    <t>1. V cenách montáže tvarovek nejsou započteny náklady na dodání tvarovek. Tyto náklady se oceňují ve specifikaci.  
2. V cenách montáže tvarovek jsou započteny náklady na dodání těsnicích kroužků, pokud tyto nejsou součástí dodávky tvarovek.</t>
  </si>
  <si>
    <t>877270320</t>
  </si>
  <si>
    <t>Montáž tvarovek na kanalizačním plastovém potrubí z polypropylenu PP hladkého plnostěnného odboček DN 125</t>
  </si>
  <si>
    <t>877270330</t>
  </si>
  <si>
    <t>Montáž tvarovek na kanalizačním plastovém potrubí z polypropylenu PP hladkého plnostěnného spojek nebo redukcí DN 125</t>
  </si>
  <si>
    <t>R877280000</t>
  </si>
  <si>
    <t>Napojení drenáže DN 125 do stávajícího trativodu</t>
  </si>
  <si>
    <t xml:space="preserve">  SO 06-40-01.5</t>
  </si>
  <si>
    <t>TNS Kladno, oplocení</t>
  </si>
  <si>
    <t>SO 06-40-01.5</t>
  </si>
  <si>
    <t>"od sloupu 1  
(6,00*3+4,00+4,53+20,00+18,00+30,00+6,00*2+14,625)*0,80  
(31,00+12,00+13,91+28,00+10,20)*0,80  
Součet 173,012</t>
  </si>
  <si>
    <t>131451100</t>
  </si>
  <si>
    <t>Hloubení nezapažených jam a zářezů strojně s urovnáním dna do předepsaného profilu a spádu v hornině třídy těžitelnosti II skupiny 5 do 20 m3</t>
  </si>
  <si>
    <t>"PA 1  
1,10/3*(1,60*1,40+sqrt(1,60*1,40*2,80*2,60)+2,80*2,60)*10</t>
  </si>
  <si>
    <t>132451101</t>
  </si>
  <si>
    <t>Hloubení nezapažených rýh šířky do 800 mm strojně s urovnáním dna do předepsaného profilu a spádu v hornině třídy těžitelnosti II skupiny 5 do 20 m3</t>
  </si>
  <si>
    <t>"od sloupu 1  
(6,00*3+4,00+4,53+20,00+18,00+30,00+6,00*2+14,625)*0,14*0,30  
(31,00+12,00+28,00)*0,14*0,30  
"odpočet hloubení pro patky  
-2,60*0,14*0,30*10  
Součet 6,979</t>
  </si>
  <si>
    <t>1. V cenách jsou započteny i náklady na přehození výkopku na přilehlém terénu na vzdálenost do 3 m od podélné osy rýhy nebo naložení na dopravní prostředek.</t>
  </si>
  <si>
    <t>132451251</t>
  </si>
  <si>
    <t>Hloubení nezapažených rýh šířky přes 800 do 2 000 mm strojně s urovnáním dna do předepsaného profilu a spádu v hornině třídy těžitelnosti II skupiny 5 do 20 m3</t>
  </si>
  <si>
    <t>"pro pasy pod brány  
1,00/3*(5,60*1,10+sqrt(5,60*1,10*6,80*2,70)+6,80*2,70)*4</t>
  </si>
  <si>
    <t>"kolem základových patek  
0,90/3*(1,60*1,40+sqrt(1,60*1,40*2,50*2,30)+2,50*2,30)*10  
-0,10/3*(1,20*1,40+sqrt(1,20*1,40*1,40*1,60)+1,40*1,60)*10  
-0,80/3*(1,20*1,40+sqrt(1,20*1,40*0,77*0,87)+0,77*0,87)*10  
Mezisoučet 0  
"kolem pasů  
1,00/3*(5,60*1,10+sqrt(5,60*1,10*6,80*2,70)+6,80*2,70)*4  
-(5,00*0,50+0,80*0,50*2)*1,00  
-(5,00*0,50+0,80*0,50)*1,00*2  
-5,00*0,50*1,00  
Mezisoučet -11.6  
Součet -11,6</t>
  </si>
  <si>
    <t>"dle sejmutí ornice  
173,012</t>
  </si>
  <si>
    <t>"dle hloubení  
(49,713+6,979+46,873)*1,700  
"piloty  
pi*0,40*0,40*1,00*23*1,700  
pi*0,30*0,30*(3,00-0,17)*23*1,700  
Pi*0,17/3*(0,30*0,30+0,30*0,40+0,40*0,40)*23*1,700  
"odpočet kubatury zásypů  
-58,962*1,700  
Součet 75,825</t>
  </si>
  <si>
    <t>Velkoprofilové vrty náběrovým vrtáním svislé nezapažené průměru přes 550 do 650 mm, v hl od 0 do 5 m v hornině tř. V</t>
  </si>
  <si>
    <t>2,83*23</t>
  </si>
  <si>
    <t>226112315</t>
  </si>
  <si>
    <t>Velkoprofilové vrty náběrovým vrtáním svislé nezapažené průměru přes 650 do 850 mm, v hl od 0 do 5 m v hornině tř. V</t>
  </si>
  <si>
    <t>(4,00-2,83)*23</t>
  </si>
  <si>
    <t>231112112</t>
  </si>
  <si>
    <t>Zřízení výplně pilot bez vytažení pažnic nezapažených nebo zapažených bentonitovou suspenzí svislých z betonu železového, v hl od 0 do 10 m, při průměru piloty přes 450 do 650 mm</t>
  </si>
  <si>
    <t>1. V cenách nejsou započteny náklady na dodání výplně, tyto se oceňují ve specifikaci. Objem výplně se určí pro:  
a) pilotu nezapaženou nebo zapaženou bentonitovou suspenzí jako součin délky piloty a projektem předepsané průřezové plochy zvětšené u pilot:  
- O do 450 mm . . . . . . . . . . . . . o 15 %  
- O přes 450 do 1050 mm . . . . . o 10 %  
- O přes 1050 mm . . . . . . . . . . . o 5 %  
b) nestejné velikosti průřezové plochy jedné piloty jako součet objemů jednotlivých částí piloty.  
2. Množství měrných jednotek se u dodávky určuje v m3 objemu výplně piloty.  
3. Do celkového množství se započítává i objem výplně pro nutné nadbetonování při betonování do suspenze.  
4. Pokud je výplň dodávána přímo na místo zabudování nebo do prostoru technologické manipulace, její hmotnost se nezapočítává do přesunu hmot.  
5. V cenách nejsou započteny náklady na provedení vrtu.</t>
  </si>
  <si>
    <t>231112113</t>
  </si>
  <si>
    <t>Zřízení výplně pilot bez vytažení pažnic nezapažených nebo zapažených bentonitovou suspenzí svislých z betonu železového, v hl od 0 do 10 m, při průměru piloty přes 650 do 1250 mm</t>
  </si>
  <si>
    <t>"konus 600 - 800 mm  
0,17*23  
"hlava piloty průměru 800 mm  
1,00*23  
Součet 26,91</t>
  </si>
  <si>
    <t>231611114</t>
  </si>
  <si>
    <t>Výztuž pilot betonovaných do země z oceli 10 505 (R)</t>
  </si>
  <si>
    <t>"dle výkresu statiky  
2,085</t>
  </si>
  <si>
    <t>1. Ceny lze použít i pro zřízení armokošů.  
2. V cenách nejsou započteny náklady na uložení výztuže a nastavení armokošů; tyto náklady jsou započteny v cenách souboru cen 231 . . - Zřízení výplně pilot z betonu železového, části A01 Zvláštní zakládání objektů.</t>
  </si>
  <si>
    <t>R-231611114.1</t>
  </si>
  <si>
    <t>Distanční kruhy betonovaných pilot</t>
  </si>
  <si>
    <t>Osazení a dodávka distančního kruhů pro centrování výztuže</t>
  </si>
  <si>
    <t>7*23</t>
  </si>
  <si>
    <t>274326231</t>
  </si>
  <si>
    <t>Základy z betonu železového pasy z betonu pro prostředí s mrazovými cykly tř. C 25/30</t>
  </si>
  <si>
    <t>"vjezdová brána 1  
(5,00*0,50+0,80*0,50*2)*1,00  
"vjezdová brána 2  
(5,00*0,50+0,80*0,50)*1,00*2  
"vjezdová brána 3  
5,00*0,50*1,00  
Součet 11,6</t>
  </si>
  <si>
    <t>"vjezdová brána 1  
(5,00+1,00+0,50)*2*1,00  
"vjezdová brána 2  
(5,00*1,00)*2*1,00*2  
"vjezdová brána 3  
(5,00+0,50)*2*1,00  
Součet 44</t>
  </si>
  <si>
    <t>274366006</t>
  </si>
  <si>
    <t>Výztuž základů pasů z oceli 10 505 (R) nebo BSt 500</t>
  </si>
  <si>
    <t>11,60*70,00*0,001</t>
  </si>
  <si>
    <t>275313511</t>
  </si>
  <si>
    <t>Základy z betonu prostého patky a bloky z betonu kamenem neprokládaného tř. C 12/15</t>
  </si>
  <si>
    <t>Podkladní beton základových patek</t>
  </si>
  <si>
    <t>0,10/3*(1,20*1,40+sqrt(1,20*1,40*1,40*1,60)+1,40*1,60)*10</t>
  </si>
  <si>
    <t>275326241</t>
  </si>
  <si>
    <t>Základy z betonu železového patky z betonu pro prostředí s mrazovými cykly tř. C 30/37</t>
  </si>
  <si>
    <t>- hlava patky C30/37 XC4</t>
  </si>
  <si>
    <t>PI*0,25*0,25*0,15*9</t>
  </si>
  <si>
    <t>275356031</t>
  </si>
  <si>
    <t>Bednění základů z betonu prostého nebo železového patek pro plochy zaoblené zřízení</t>
  </si>
  <si>
    <t>pi*0,50*0,15*9</t>
  </si>
  <si>
    <t>275356032</t>
  </si>
  <si>
    <t>Bednění základů z betonu prostého nebo železového patek pro plochy zaoblené odstranění</t>
  </si>
  <si>
    <t>Podsyp pod soklové panely se zhutněním a urovnáním povrchu z nezamrzavého materiálu</t>
  </si>
  <si>
    <t>(5,85*3+4,38+5,85*13+4,475+3,85*4)*0,14*0,15  
(2,85+3,85*2+5,85*8)*0,14*0,15  
Součet 3,679</t>
  </si>
  <si>
    <t>R277141131.1</t>
  </si>
  <si>
    <t>Ochrana hlavy pilot geotextilí proti poškození při provádění drenáží</t>
  </si>
  <si>
    <t>pi*0,80*2,10*13*1,15</t>
  </si>
  <si>
    <t>R58932940.1</t>
  </si>
  <si>
    <t>beton C 20/25 XF2</t>
  </si>
  <si>
    <t>"pilota průměru 600 mm  
pi*0,30*0,30*(3,00-0,17)*23*1,10  
"konus 600 - 800 mm  
Pi*0,17/3*(0,30*0,30+0,30*0,40+0,40*0,40)*23*1,10  
Součet 0</t>
  </si>
  <si>
    <t>R58933333.1</t>
  </si>
  <si>
    <t>beton C 30/37 XF4</t>
  </si>
  <si>
    <t>"hlava piloty průměru 800 mm  
pi*0,40*0,40*1,00*23*1,10</t>
  </si>
  <si>
    <t>95,00*2*1,10</t>
  </si>
  <si>
    <t>341941011</t>
  </si>
  <si>
    <t>Nosné tupé svary betonářské oceli do ocelové podložky vodorovné, při průměru výztuže do 16 mm</t>
  </si>
  <si>
    <t>montážní svary betonářské výztuže pilot</t>
  </si>
  <si>
    <t>"kruhy R14  
(5+2)*23</t>
  </si>
  <si>
    <t>1. Ceny jsou určeny pro dodatečné svařování dílců.  
2. V cenách nejsou započteny náklady na dodání a upevnění podložek. Tyto práce se oceňují souborem cen 389 94-10 části A 01 tohoto katalogu.</t>
  </si>
  <si>
    <t>95,00*2</t>
  </si>
  <si>
    <t>R31324828.1</t>
  </si>
  <si>
    <t>plotový jednostranný bavolet pro 2 dráty na na betonový sloupek, včetně povrchové úpravy</t>
  </si>
  <si>
    <t>R348101110.1</t>
  </si>
  <si>
    <t>Ocelová branka 850x2000 mm z pozinkovaných profilů s výplní tahokov, včetně rámu a povrchové úpravy</t>
  </si>
  <si>
    <t>Montáž a dodávka - osazení do únikového panelu, včetně kování, zámku a povrchové úpravy</t>
  </si>
  <si>
    <t>R348172118.1</t>
  </si>
  <si>
    <t>Ocelová pojezdová brána š.10,20 m z pozinkovaných profilů s výplní tahokov</t>
  </si>
  <si>
    <t>Montáž a dodávka, včetně hloubení pro základové konstrukce a základových konstrukcí, pojezdu, pohonu, ovládání a povrchové úpravy</t>
  </si>
  <si>
    <t>R348172118.2</t>
  </si>
  <si>
    <t>Ocelová pojezdová brána š.13,91 m z pozinkovaných profilů s výplní tahokov</t>
  </si>
  <si>
    <t>R348172118.3</t>
  </si>
  <si>
    <t>Ocelová pojezdová brána š.13,0 m z pozinkovaných profilů s výplní tahokov</t>
  </si>
  <si>
    <t>Izolace proti zemní vlhkosti ostatní těsnicí hmotou dvousložkovou na bázi cementu na ploše vodorovné V</t>
  </si>
  <si>
    <t>"patky, pasy  
(0,87*0,77-0,35*0,45+(0,35+0,45)*2*0,10+(0,87+0,77)*2*0,15)*10  
(0,80*1,00-0,35*0,45+(0,35+0,45)*2*0,10)*3  
0,50*1,00*6  
pi*0,50*0,15*9  
"piloty  
pi*(0,40*0,40-0,175*0,175)*23  
pi*0,80*0,10*23  
pi*0,35*0,15*23  
Součet 17,052</t>
  </si>
  <si>
    <t>918211113</t>
  </si>
  <si>
    <t>Základy protihlukových stěn osazení patky z prefabrikovaných dílců hmotnosti přes 1000 do 2000 kg</t>
  </si>
  <si>
    <t>1. V cenách 918 21-1113 až -1115 nejsou započteny náklady na dodání prefabrikovaných patek; tyto se oceňují ve specifikaci. Ztratné lze stanovit ve výši 1%.</t>
  </si>
  <si>
    <t>918221113</t>
  </si>
  <si>
    <t>Sloupky protihlukových stěn železobetonové tvaru H, zakládané do patek, výška sloupku přes 3 m</t>
  </si>
  <si>
    <t>"sloup S5  
3,90*14</t>
  </si>
  <si>
    <t>1. V cenách 918 22-1122, -1123, 2122 a -2123 nejsou započteny náklady na montáž a vrtání pilot; tyto práce se oceňují cenami části A01 katalogu 800-2 Zvláštní zakládání objektů.</t>
  </si>
  <si>
    <t>918221123</t>
  </si>
  <si>
    <t>Sloupky protihlukových stěn železobetonové tvaru H, zakládané do pilot, výška sloupku přes 3 m</t>
  </si>
  <si>
    <t>"S1  
6,66*13  
"S2  
6,71*5  
"S3  
6,76*1  
"S4  
6,81*1  
"S6 - zalomení 30°  
6,66*2  
"S7 - zalomení 90°  
6,60*1  
Součet 153,62</t>
  </si>
  <si>
    <t>918241202</t>
  </si>
  <si>
    <t>Panely protihlukových stěn betonové soklové výšky do 1 m, šířky, do 2,5 m</t>
  </si>
  <si>
    <t>"SP9  
1,85*0,80*1</t>
  </si>
  <si>
    <t>918241203</t>
  </si>
  <si>
    <t>Panely protihlukových stěn betonové soklové výšky do 1 m, šířky, přes 2,5 do 4 m</t>
  </si>
  <si>
    <t>"SP3  
3,85*1,00*4  
"SP6  
2,85*1,00*1  
"SP7  
3,85*0,80*1  
Součet 21,33</t>
  </si>
  <si>
    <t>918241204</t>
  </si>
  <si>
    <t>Panely protihlukových stěn betonové soklové výšky do 1 m, šířky, přes 4 do 6 m</t>
  </si>
  <si>
    <t>"SP1  
5,85*0,95*2  
"SP2  
5,85*1,00*14  
"SP4  
4,38*1,00*1  
"SP5  
4,475*1,00*1  
"SP8  
5,85*0,80*8  
Součet 139,31</t>
  </si>
  <si>
    <t>918241224</t>
  </si>
  <si>
    <t>Panely protihlukových stěn betonové odrazivé, šířky přes 2,5 do 4 m, výšky přes 1,5 do 2,5 m</t>
  </si>
  <si>
    <t>"P5  
2,85*2,30  
"P6  
3,85*2,20  
"P8  
1,85*2,20  
Součet 19,095</t>
  </si>
  <si>
    <t>918241234</t>
  </si>
  <si>
    <t>Panely protihlukových stěn betonové odrazivé, šířky přes 4 do 6 m, výšky přes 1,5 do 2,5 m</t>
  </si>
  <si>
    <t>"P7  
5,85*2,20*8</t>
  </si>
  <si>
    <t>918241242</t>
  </si>
  <si>
    <t>Panely protihlukových stěn betonové únikové šířky do 2,5 m, výšky do 2 m</t>
  </si>
  <si>
    <t>"P9  
1,85*2,20-0,85*1,135</t>
  </si>
  <si>
    <t>918241276</t>
  </si>
  <si>
    <t>Panely protihlukových stěn keramické oboustranně pohltivé, šířky do 4 m, výšky přes 3,5 m</t>
  </si>
  <si>
    <t>"PP2  
3,85*2,30*8</t>
  </si>
  <si>
    <t>918241286</t>
  </si>
  <si>
    <t>Panely protihlukových stěn keramické oboustranně pohltivé, šířky přes 4 do 6 m, výšky přes 3,5 m</t>
  </si>
  <si>
    <t>"PP1  
5,85*2,30*32  
"PP3  
4,38*2,30*2  
"PP4  
4,475*2,30*2  
Součet 471,293</t>
  </si>
  <si>
    <t>918299311</t>
  </si>
  <si>
    <t>Antigraffiti preventivní nátěr protihlukových stěn jednonásobný, permanentní, do 10 cyklů omytí, ploch hladkých betonových, zděných, kamenných nebo z desek na bázi dřeva bezbarvý</t>
  </si>
  <si>
    <t>"pohltivé panely  
"index plochy nátěru pohltivých panelů: 2,21  
"PP2  
3,85*2,30*8*2,21  
"PP1  
5,85*2,30*32*2,21  
"PP3  
4,38*2,30*2*2,21  
"PP4  
4,475*2,30*2*2,21  
Mezisoučet 1198.1139300000002  
"hladké panely  
"P5  
2,85*2,30  
"P6  
3,85*2,20  
"P8  
1,85*2,20  
"P7  
5,85*2,20*8  
"P9  
1,85*2,20-0,85*1,135  
Mezisoučet 125.16024999999999  
"soklové panely  
"SP9  
1,85*(0,80-0,20)*1  
"SP10  
1,85*(1,07-0,20)-0,85*(0,845-0,20)  
"SP3  
3,85*(1,00-0,20)*4  
"SP6  
2,85*(1,00-0,20)*1  
"SP7  
3,85*(0,80-0,20)*1  
"SP1  
5,85*(0,95-0,20)*2  
"SP2  
5,85*(1,00-0,20)*14  
"SP4  
4,38*(1,00-0,20)*1  
"SP5  
4,475*(1,00-0,20)*1  
"SP8  
5,85*(0,80-0,20)*8  
Mezisoučet 128.54025000000001  
Součet 1451,814</t>
  </si>
  <si>
    <t>1. V cenách jsou započteny náklady na provedení jednonásobného nátěru. V případě potřeby nanášení nátěru ve více vrstvách se ceny použijí násobně.</t>
  </si>
  <si>
    <t>918299361</t>
  </si>
  <si>
    <t>Antigraffiti preventivní nátěr protihlukových stěn jednonásobný, permanentní, do 10 cyklů omytí, ploch Příplatek k cenám provedení jednonásobného antigraffiti preventivního nátěru ve výšce přes 2,5 m</t>
  </si>
  <si>
    <t>"pohltivé panely  
"index plochy nátěru pohltivých panelů: 2,21  
"PP2  
3,85*(5,40-2,50)*4*2,21  
"PP1  
5,85*(5,40-2,50)*16*2,21  
"PP3  
4,38*(5,40-2,50)*2,21  
"PP4  
4,475*(5,40-2,50)*2,21  
Součet 755,333</t>
  </si>
  <si>
    <t>"pro stěnu v. 3 m  
(31,00+12,00+13,91+28,00+10,20)*1,00</t>
  </si>
  <si>
    <t>949101112</t>
  </si>
  <si>
    <t>Lešení pomocné pracovní pro objekty pozemních staveb pro zatížení do 150 kg/m2, o výšce lešeňové podlahy přes 1,9 do 3,5 m</t>
  </si>
  <si>
    <t>"pro stěnu v. 5 m  
(6,00*3+4,00+4,53+20,00+18,00+30,00+6,00*2+14,625)*1,00</t>
  </si>
  <si>
    <t>R59311454.1</t>
  </si>
  <si>
    <t>prefabrikovaná základová patka tvaru komolého jehlanu, výška 800 mm</t>
  </si>
  <si>
    <t>Spodní základna: 1200x1400 mm  
Horní plocha: 770x870 mm  
Výška patky: 800 mm  
Spodní plocha kalichu:350x450 mm  
Hloubka kalichu: 550 mm</t>
  </si>
  <si>
    <t>R918241202.1</t>
  </si>
  <si>
    <t>Panely protihlukových stěn betonové soklové únikové šířky do 2,5 m</t>
  </si>
  <si>
    <t>"SP10  
1,85*1,07-0,85*0,845</t>
  </si>
  <si>
    <t>R918241300.1</t>
  </si>
  <si>
    <t>Osazení a dodávka prefabrikovaného betonového prvku 140x245 mm proměnné výšky pro osazení soklových panelů</t>
  </si>
  <si>
    <t>E.3.4</t>
  </si>
  <si>
    <t>Ohřev výměn (elektrický - EOV, plynový - POV)</t>
  </si>
  <si>
    <t xml:space="preserve">  SO 06-63-01</t>
  </si>
  <si>
    <t>Napájení EOV, ŽST Kladno</t>
  </si>
  <si>
    <t>SO 06-63-01</t>
  </si>
  <si>
    <t>Přípravné práce (a přidružené)</t>
  </si>
  <si>
    <t>113438</t>
  </si>
  <si>
    <t>ODSTRAN KRYTU ZPEVNĚNÝCH PLOCH S ASFALT POJIVEM VČET PODKLADU, ODVOZ DO 20KM</t>
  </si>
  <si>
    <t>Ražení a protlačování</t>
  </si>
  <si>
    <t>R701FFC-11</t>
  </si>
  <si>
    <t>OCHRANA ŠTĚRKOVÉHO LOŽE GEOTEXTILIÍ PROTI ZNEČIŠTĚNÍ</t>
  </si>
  <si>
    <t>Položka obsahuje: Ochrana štěrkového lože geotextilií proti znečištění. Dále obsahuje cenu za pom. mechanismy včetně všech ostatních vedlejších nákladů.</t>
  </si>
  <si>
    <t>R701FFD-12</t>
  </si>
  <si>
    <t>VYČIŠTĚNÍ A ÚPRAVA ŠTĚRKOVÉHO LOŽE</t>
  </si>
  <si>
    <t>Položka obsahuje: Vyčištění štěrkového lože a úprava terénu. Dále obsahuje cenu za pom. mechanismy včetně všech ostatních vedlejších nákladů.</t>
  </si>
  <si>
    <t>Obnova zpevněné plochy v délce 62m</t>
  </si>
  <si>
    <t>58730</t>
  </si>
  <si>
    <t>PŘEDLÁŽDĚNÍ KRYTU ZE SILNIČNÍCH DÍLCŮ (PANELŮ)</t>
  </si>
  <si>
    <t>R575A65-13</t>
  </si>
  <si>
    <t>LITÝ ASFALT TL. 45MM VČETNĚ PODKLADNÍCH VRSTEV Z ASFALTOVÉ SMĚSY</t>
  </si>
  <si>
    <t>Úpravy drážního svršku</t>
  </si>
  <si>
    <t>542111</t>
  </si>
  <si>
    <t>SMĚROVÉ A VÝŠKOVÉ VYROVNÁNÍ KOLEJE NA PRAŽCÍCH DŘEVĚNÝCH DO 0,05 M</t>
  </si>
  <si>
    <t>Směrové a výškové vyrovnání v místě překopu stávající koleje</t>
  </si>
  <si>
    <t>Umístění vyhledávací značky: na konce kabelových chrániček = 115ks, na kabelové spojky = 18ks</t>
  </si>
  <si>
    <t>plastový žlab světlé š.100mm = 1261m</t>
  </si>
  <si>
    <t>plastový žlab světlé š.200mm = 1160m</t>
  </si>
  <si>
    <t>kabelová chránička zemní UV stabilní DN 40mm = 360m</t>
  </si>
  <si>
    <t>702222</t>
  </si>
  <si>
    <t>KABELOVÁ CHRÁNIČKA ZEMNÍ UV STABILNÍ DN PŘES 100 DO 200 MM</t>
  </si>
  <si>
    <t>Kabelová chránička zemní UV stabilní DN 160mm = 680m</t>
  </si>
  <si>
    <t>Zakrytí kabelové trasy š.20cm = 1261m.</t>
  </si>
  <si>
    <t>Definitivní stav: zakrytí kabelové trasy š.40cm = 1840m</t>
  </si>
  <si>
    <t>Definitvní stav: Prostupy z rozvodny nn - otvor DN110 = 48ks, prostupy v odbočných šachtách kabelovodu (pozice stanovena v rámci stavební části kabelovodu) = 104ks</t>
  </si>
  <si>
    <t>Definitivní stav: Prostupy vně šachty kabelovodu - otvor DN110 = 110ks. Provizorní stav: Prostupy vně šachty kabelovodu - otvor DN110 = 10ks</t>
  </si>
  <si>
    <t>709310</t>
  </si>
  <si>
    <t>VYPODLOŽENÍ, ODDĚLENÍ A KRYTÍ SPOJKY NEBO ODBOČNICE PRO KABEL DO 10 KV</t>
  </si>
  <si>
    <t>Zatažení lanka do chráničky DN160 = 680m, zatažení lanka do prostupu v kabelovodu 100x100 = 380m.</t>
  </si>
  <si>
    <t>Definitivní stav: Rozvaděče REOV1 - REOV5 po 5m zemniče FeZn 120mm2</t>
  </si>
  <si>
    <t>Rozvaděče REOV1 - REOV5 po 2ks = 10ks</t>
  </si>
  <si>
    <t>Definitivní stav: Rozvaděče REOV1 - REOV5 po 1ks = 5ks</t>
  </si>
  <si>
    <t>CYKY-J 3x4, viz příloha dokumentace č.1.1.1. Seznam kabelů</t>
  </si>
  <si>
    <t>CYKY-O (p) 4x16=1353m;CYKY-O (p) 4x10=2428m; CYKY-O (p) 4x6=2767m; CYKY-O (p) 4x4=2282m, viz příloha dokumentace č.1.1.1. Seznam kabelů.</t>
  </si>
  <si>
    <t>742H25</t>
  </si>
  <si>
    <t>KABEL NN ČTYŘ- A PĚTIŽÍLOVÝ AL S PLASTOVOU IZOLACÍ OD 150 DO 240 MM2</t>
  </si>
  <si>
    <t>Definitivní stav: AYKY-O 4x240, viz příloha dokumentace č.1.1.1. Seznam kabelů.</t>
  </si>
  <si>
    <t>CYKY-O 12x4=340m, viz příloha dokumentace č.1.1.1. Seznam kabelů.</t>
  </si>
  <si>
    <t>CYKY 4x16=20ks; CYKY 4x10=40ks; CYKY 4x6=64ks; CYKY 4x4=52ks, CYK 3x4=2ks</t>
  </si>
  <si>
    <t>Definitivní stav: AYKY 4x240=20ks.</t>
  </si>
  <si>
    <t>CYKY 4x16=2ks, CYKY 4x10=8ks, CYKY 4x6=2ks, CYKY 3x4=2ks</t>
  </si>
  <si>
    <t>742L25</t>
  </si>
  <si>
    <t>UKONČENÍ DVOU AŽ PĚTIŽÍLOVÉHO KABELU KABELOVOU SPOJKOU OD 150 DO 240 MM2</t>
  </si>
  <si>
    <t>AYKY 4x240=10ks.</t>
  </si>
  <si>
    <t>CYKY 12x4=4ks.</t>
  </si>
  <si>
    <t>743812</t>
  </si>
  <si>
    <t>VÝSTROJ EOV PRO VÝHYBKU JEDNODUCHOU TVARU 1:9-300, 1:11-300</t>
  </si>
  <si>
    <t>viz příloha dokumentace č.1.1.2. Seznam a specifikace výhybek vybavených EOV, energetická bilance</t>
  </si>
  <si>
    <t>743823</t>
  </si>
  <si>
    <t>VÝSTROJ EOV PRO VÝHYBKU OBLOUKOVOU TVARU 1:12-500</t>
  </si>
  <si>
    <t>viz příloha dokumentace č.1.2.1. Seznam a specifikace výhybek vybavených EOV, energetická bilance</t>
  </si>
  <si>
    <t>R-743825-07</t>
  </si>
  <si>
    <t>VÝSTROJ EOV PRO VÝHYBKU OBLOUKOVOU TVARU 1:18,5-1200 - PRODLOUŽENÝ OHŘEV</t>
  </si>
  <si>
    <t>743832</t>
  </si>
  <si>
    <t>VÝSTROJ EOV PRO VÝHYBKU KŘIŽOVATKOVOU TVARU 1:11-300 S PHS</t>
  </si>
  <si>
    <t>743911</t>
  </si>
  <si>
    <t>ROZVADĚČ EOV SILOVÝ NAPÁJECÍ S PLC ŘÍDÍCÍM SYSTÉMEM DO 8 KS ZÁKLADNÍCH VÝHYBEK S PROUDOVÝMI CHRÁNIČI</t>
  </si>
  <si>
    <t>Rozvaděče REOV2.1, REOV2.2, REOV5</t>
  </si>
  <si>
    <t>743912</t>
  </si>
  <si>
    <t>ROZVADĚČ EOV SILOVÝ NAPÁJECÍ S PLC ŘÍDÍCÍM SYSTÉMEM OD 9 DO 12 KS ZÁKLADNÍCH VÝHYBEK S PROUDOVÝMI CHRÁNIČI</t>
  </si>
  <si>
    <t>Rozvaděče REOV1, REOV3, REOV4</t>
  </si>
  <si>
    <t>743932</t>
  </si>
  <si>
    <t>ROZVADĚČ EOV - SOFTWARE PRO ZAČLENĚNÍ TECHNOLOGICKÉHO CELKU EOV DO DÁLKOVÉ DIAGNOSTIKY TS ŽDC</t>
  </si>
  <si>
    <t>743936</t>
  </si>
  <si>
    <t>ROZVADĚČ EOV - SADA KOLEJOVÉHO TEPLOMĚRU, ČIDLA SRÁŽEK A VENKOVNÍ TEPLOTY</t>
  </si>
  <si>
    <t>sestava: čidlo povětrnostních podmínek včetně mechanické zábrany do kolej. svršku, čidlo teplotní na kolejnici = 2ks; viz příloha dokumentace č.1 Technická zpráva</t>
  </si>
  <si>
    <t>743941</t>
  </si>
  <si>
    <t>ROZVADĚČ EOV/VO OVLÁDACÍ S PC A DOTYKOVOU OBRAZOVKOU - HARDWARE + ZÁKLADNÍ SOFTWARE</t>
  </si>
  <si>
    <t>Rozvaděč RO/EOV; viz přílohy dokumentace č.5 Přehledové schéma datových přenosů ovládání vč. specifikace zařízení</t>
  </si>
  <si>
    <t>743943</t>
  </si>
  <si>
    <t>ROZVADĚČ EOV/VO OVLÁDACÍ S PC A DOTYKOVOU OBRAZOVKOU - VERIFIKACE POVELŮ A SIGNÁLŮ NA 1 KS ROZVADĚČE EOV/OSVĚTLENÍ</t>
  </si>
  <si>
    <t>ŽST Kladno 24ks = Rozvaděč ROV, 2ks = Rozvaděč RVO; Zastávka Kladno Město = 1ks, Zastávka Kladno Ostrovec = 1ks</t>
  </si>
  <si>
    <t>743952</t>
  </si>
  <si>
    <t>ROZVADĚČ EOV S NADŘAZENÝM OVLADAČEM - SOFTWARE A PARAMETRIZACE NA 1 KS VÝHYBKY/VĚTVE OSVĚTLENÍ</t>
  </si>
  <si>
    <t>Rozvaděče REOV1, REOV2.1, REOV2.2, REOV3, REOV4, REOV5, REOV6, REOV7</t>
  </si>
  <si>
    <t>743953</t>
  </si>
  <si>
    <t>ROZVADĚČ EOV/VO S NADŘAZENÝM OVLADAČEM - VERIFIKACE POVELŮ A SIGNÁLŮ NA 1 KS ROZVADĚČE EOV/OSVĚTLENÍ</t>
  </si>
  <si>
    <t>Viz jednopólové schéma včetně specifikace.</t>
  </si>
  <si>
    <t>Definitivní stav: práce prováděné v celkové délce =214 hodin</t>
  </si>
  <si>
    <t>zkušební provoz v celkové délce =96 hodin</t>
  </si>
  <si>
    <t>školení v celkové délce =24 hodin</t>
  </si>
  <si>
    <t>manipulace na zařízeních prováděné provozovatelem související se zajištěním realizace tohoto SO v celkovém rozsahu =320 hodin</t>
  </si>
  <si>
    <t>R743811-01</t>
  </si>
  <si>
    <t>VÝSTROJ EOV PRO VÝHYBKU JEDNODUCHOU TVARU 1:6,6-190, 1:7,5-190, 1:9-190</t>
  </si>
  <si>
    <t>R743812-03</t>
  </si>
  <si>
    <t>VÝSTROJ EOV PRO VÝHYBKU JEDNODUCHOU TVARU 1:9-300, 1:11-300 - PRODLOUŽENÝ OHŘEV</t>
  </si>
  <si>
    <t>R743813-04</t>
  </si>
  <si>
    <t>VÝSTROJ EOV PRO VÝHYBKU JEDNODUCHOU TVARU 1:12-500 - PRODLOUŽENÝ OHŘEV</t>
  </si>
  <si>
    <t>R743814-06</t>
  </si>
  <si>
    <t>VÝSTROJ EOV PRO VÝHYBKU OBLOUKOVOU TVARU 1:14-760 - PRODLOUŽENÝ OHŘEV</t>
  </si>
  <si>
    <t>R743823-05</t>
  </si>
  <si>
    <t>VÝSTROJ EOV PRO VÝHYBKU OBLOUKOVOU TVARU 1:12-500 - PRODLOUŽENÝ OHŘEV</t>
  </si>
  <si>
    <t>R743E21-03</t>
  </si>
  <si>
    <t>SKŘÍŇ ROZPOJOVACÍ POJISTKOVÁ DO 400 A, DO 240 MM2, V KOMPAKTNÍM PILÍŘI S 2-4 SADAMI JISTÍCÍCH PRVKŮ</t>
  </si>
  <si>
    <t>Definitivní stav: 1ks - rozvaděče KSEOV13; viz příloha dokumentace č.24 Pojistkové skříně KSEOV1, KSEOV6-11, KSEOV13 - jednopólové schéma včetně specifikace Provizorní stav: 1ks - rozvaděče KSEOV-prov.; viz příloha dokumentace č.29. Provizorní stav – pojistková skříň KSEOV-prov. - jednopólové schéma včetně specifikace</t>
  </si>
  <si>
    <t>966158</t>
  </si>
  <si>
    <t>BOURÁNÍ KONSTRUKCÍ Z PROST BETONU S ODVOZEM DO 20KM</t>
  </si>
  <si>
    <t>Odstranění zbytků základů a objektů v trase kabelů EOV</t>
  </si>
  <si>
    <t xml:space="preserve">  SO 08-63-01</t>
  </si>
  <si>
    <t>Napájení EOV jih, ŽST Kladno - Ostrovec</t>
  </si>
  <si>
    <t>SO 08-63-01</t>
  </si>
  <si>
    <t>155*0,1*0,2 = 6,2 x 1,45 = 8,99 T</t>
  </si>
  <si>
    <t>Montážní práce EOV</t>
  </si>
  <si>
    <t>CYKY-O 611m</t>
  </si>
  <si>
    <t>72m</t>
  </si>
  <si>
    <t>742G63</t>
  </si>
  <si>
    <t>KABEL NN DVOU- A TŘÍŽÍLOVÝ CU BEZHALOGENOVÝ OHNIODOLNÝ SE ZACHOVÁNÍM FUNKČNOSTI OD 25 DO 50 MM2</t>
  </si>
  <si>
    <t>1-AYKY-O 4X35 - 5m</t>
  </si>
  <si>
    <t>9 x 2 = 18 ks</t>
  </si>
  <si>
    <t>742L23</t>
  </si>
  <si>
    <t>UKONČENÍ DVOU AŽ PĚTIŽÍLOVÉHO KABELU KABELOVOU SPOJKOU OD 25 DO 50 MM2</t>
  </si>
  <si>
    <t>2 x 1-AYKY-O</t>
  </si>
  <si>
    <t>11 x 2 = 22ks</t>
  </si>
  <si>
    <t>Zemní a výkopové práce</t>
  </si>
  <si>
    <t>55*120*0,8*0,35 = 49m3</t>
  </si>
  <si>
    <t>55 + 120 - 20 = 155</t>
  </si>
  <si>
    <t>20m</t>
  </si>
  <si>
    <t xml:space="preserve">  SO 08-63-02</t>
  </si>
  <si>
    <t>Napájení EOV sever, ŽST Kladno - Ostrovec</t>
  </si>
  <si>
    <t>SO 08-63-02</t>
  </si>
  <si>
    <t>CYKY-O 4x4 - 539m , CYKY-O - 256m , CYKY-O 4x10 - 147m , CYKY-O 4x16 - 164m</t>
  </si>
  <si>
    <t>E.3.6</t>
  </si>
  <si>
    <t>Rozvodny vn, nn, osvětlení a dálkové ovládání odpojovačů</t>
  </si>
  <si>
    <t xml:space="preserve">  SO 06-60-01</t>
  </si>
  <si>
    <t>Úprava rozvodů nn a osvětlení, ŽST Kladno</t>
  </si>
  <si>
    <t>SO 06-60-01</t>
  </si>
  <si>
    <t>Ražby</t>
  </si>
  <si>
    <t>14146</t>
  </si>
  <si>
    <t>PROTLAČOVÁNÍ POTRUBÍ METODOU ŘÍZENOU, POTRUBÍ DN DO 200 MM, STARTOVACÍ A CÍLOVÁ JÁMA</t>
  </si>
  <si>
    <t>R701BBB-13</t>
  </si>
  <si>
    <t>587203</t>
  </si>
  <si>
    <t>PŘEDLÁŽDĚNÍ KRYTU Z MOZAIKOVÝCH KOSTEK</t>
  </si>
  <si>
    <t>Demontáž a opětovná montáž mozaikových kostek pro účely zřízení kabelové trasy</t>
  </si>
  <si>
    <t>Demontáž a opětovná montáž panelových dílců pro účely zřízení kabelové trasy</t>
  </si>
  <si>
    <t>plastový žlab 20x13 = 2824m, betonový žlab 17x17 = 320m</t>
  </si>
  <si>
    <t>DN160</t>
  </si>
  <si>
    <t>709320</t>
  </si>
  <si>
    <t>VYPODLOŽENÍ, ODDĚLENÍ A KRYTÍ SPOJKY NEBO ODBOČNICE PRO KABEL PŘES 10 KV</t>
  </si>
  <si>
    <t>741112</t>
  </si>
  <si>
    <t>KRABICE (ROZVODKA) INSTALAČNÍ PŘÍSTROJOVÁ SE SVORKOVNICÍ DO 4 MM2</t>
  </si>
  <si>
    <t>10ks krabice na přístřešku pro ukončení kabelového vedení CYKY-O 4x2,5</t>
  </si>
  <si>
    <t>Přechodové krabice v podchodu pro ukončení kabelového vedení do průřezu 6mm2</t>
  </si>
  <si>
    <t>vodič v místě osvětlovací věže a osvětlovacího stožáru, opatřete nátěrem případně návlekem v barvě ZŽ, vodič v místech kabelové trasy v souběhu s kabelovou trasou se zabezpečovacím zařízením umístěte do kabelové chráničky a vyveďte mimo tento prostor oddáleně</t>
  </si>
  <si>
    <t>Osvětlovací věže</t>
  </si>
  <si>
    <t>Přizemnění pomocné</t>
  </si>
  <si>
    <t>osvětlovací věže = 24ks, osvětlovací stožáry = 31ks</t>
  </si>
  <si>
    <t>1-YY25 žluto zelená</t>
  </si>
  <si>
    <t>CYKY-O 4x4 = 2318m, CYKY-O 4x6 = 940m, CYKY-J 4x10 = 30m, CYKY-O 4x10 = 420m, CYKY-J 4x16 = 300m, CYKY-J 5x10 = 150m,</t>
  </si>
  <si>
    <t>CYKY-O 4x50 = 1990m, CYKY-J 4x50 = 1118m, CYKY-J 4x25 = 112m, CYKY-J 5x25 = 160m</t>
  </si>
  <si>
    <t>742H14</t>
  </si>
  <si>
    <t>KABEL NN ČTYŘ- A PĚTIŽÍLOVÝ CU S PLASTOVOU IZOLACÍ OD 70 DO 120 MM2</t>
  </si>
  <si>
    <t>CYKY-J 3x95+50 = 78m, CYKY-J 4x70 = 120m</t>
  </si>
  <si>
    <t>742H21</t>
  </si>
  <si>
    <t>KABEL NN ČTYŘ- A PĚTIŽÍLOVÝ AL S PLASTOVOU IZOLACÍ DO 2,5 MM2</t>
  </si>
  <si>
    <t>Provizorní kabelové vedení v rámci přeložky a ochrany v případě kolize napájecího vedení v podchodech a na přístřešku AYKY 5x2,5 = 300m</t>
  </si>
  <si>
    <t>742H22</t>
  </si>
  <si>
    <t>KABEL NN ČTYŘ- A PĚTIŽÍLOVÝ AL S PLASTOVOU IZOLACÍ OD 4 DO 16 MM2</t>
  </si>
  <si>
    <t>Provizorní kabelové vedení v rámci přeložky a ochrany v případě kolize AYKY-J 4x16 = 600m</t>
  </si>
  <si>
    <t>AYKY-O 4x50 = 880m, AYKY-J 4x50 = 90m, Provizorní kabelové vedení v rámci přeložky a ochrany v případě kolize AYKY 4x35 = 80m</t>
  </si>
  <si>
    <t>AYKY-O 4x95 = 2305m, AYKY-J 4x95 = 2040m, Provizorní kabelové vedení v rámci přeložky a ochrany v případě kolize AYKY 3x120+70 = 2240m, AYKY3x95+70 = 90m, AYKY 4x70 = 60m</t>
  </si>
  <si>
    <t>AYKY-O 4x240=6320m, AYKY-J 3x240+120=820m, Provizorní kabelové vedení v rámci přeložky a ochrany v případě kolize AYKY 3x240+120 = 1600m</t>
  </si>
  <si>
    <t>742J29</t>
  </si>
  <si>
    <t>KABEL SDĚLOVACÍ LAN UTP/FTP UKONČENÝ KONEKTORY RJ45</t>
  </si>
  <si>
    <t>742L21</t>
  </si>
  <si>
    <t>UKONČENÍ DVOU AŽ PĚTIŽÍLOVÉHO KABELU KABELOVOU SPOJKOU DO 2,5 MM2</t>
  </si>
  <si>
    <t>AYKY 5x2,5 = 20ks, AYKY 2x2,5 = 20ks, CYKY 2x2,5 = 20ks, CYKY 3x2,5 = 10ks, CYKY 5x2,5=20ks</t>
  </si>
  <si>
    <t>CYKY 4x4 = 16, AYKY 4x10 = 40ks, AYKY 4x16 = 42ks</t>
  </si>
  <si>
    <t>CYKY 4x25 = 40ks, AYKY 4x50 = 16ks</t>
  </si>
  <si>
    <t>742L24</t>
  </si>
  <si>
    <t>UKONČENÍ DVOU AŽ PĚTIŽÍLOVÉHO KABELU KABELOVOU SPOJKOU OD 70 DO 120 MM2</t>
  </si>
  <si>
    <t>CYKY 3x120+70 = 20ks, AYKY 3x120+70 = 40ks, v rámci provizorního kabelového vedení AYKY 3x120+70 = 38ks</t>
  </si>
  <si>
    <t>AYKY 3x150+70 = 12ks, AYKY 3x240+120 = 40ks, v rámci provizorního kabelového vedení AYKY 3x240+120 = 44ks</t>
  </si>
  <si>
    <t>743111</t>
  </si>
  <si>
    <t>OSVĚTLOVACÍ STOŽÁR SKLOPNÝ ŽÁROVĚ ZINKOVANÝ DÉLKY DO 6 M</t>
  </si>
  <si>
    <t>6m</t>
  </si>
  <si>
    <t>743112</t>
  </si>
  <si>
    <t>OSVĚTLOVACÍ STOŽÁR SKLOPNÝ ŽÁROVĚ ZINKOVANÝ DÉLKY PŘES 6,5 DO 12 M</t>
  </si>
  <si>
    <t>12m</t>
  </si>
  <si>
    <t>délka 2x0,5m na osv. stožárech 6m = 11ks, délka 1x0,5m na osv. stožárech 12m=3ks</t>
  </si>
  <si>
    <t>743161</t>
  </si>
  <si>
    <t>OSVĚTLOVACÍ STOŽÁR - ÚPRAVA PRO MONTÁŽ PŘÍDAVNÉHO ZAŘÍZENÍ (ROZHLAS, KAMERA, ČIDLO APOD.)</t>
  </si>
  <si>
    <t>743165</t>
  </si>
  <si>
    <t>OSVĚTLOVACÍ STOŽÁR - HYDRAULICKÉ SKLOPNÉ ZAŘÍZENÍ</t>
  </si>
  <si>
    <t>1 x pro osv. stožár 6m, 1 x pro osv. stožár 12m</t>
  </si>
  <si>
    <t>743212</t>
  </si>
  <si>
    <t>OSVĚTLOVACÍ VĚŽ ŽÁROVĚ ZINKOVANÁ TRUBKOVÁ VÝŠKY OD 21 DO 35 M</t>
  </si>
  <si>
    <t>výška 22m</t>
  </si>
  <si>
    <t>743231</t>
  </si>
  <si>
    <t>OSVĚTLOVACÍ VĚŽ - PLOŠINA</t>
  </si>
  <si>
    <t>743233</t>
  </si>
  <si>
    <t>OSVĚTLOVACÍ VĚŽ - ŽEBŘÍK DÉLKY PŘES 20 M</t>
  </si>
  <si>
    <t>743235</t>
  </si>
  <si>
    <t>OSVĚTLOVACÍ VĚŽ - KABELOVÝ ŽEBŘÍK DÉLKY PŘES 20 M</t>
  </si>
  <si>
    <t>743236</t>
  </si>
  <si>
    <t>OSVĚTLOVACÍ VĚŽ - ZÁBRANA PROTI NAJETÍ KONSTRUKCE OCELOVÁ L, KOMPLETNÍ DODÁVKA</t>
  </si>
  <si>
    <t>743473</t>
  </si>
  <si>
    <t>SVÍTIDLO DRÁŽNÍ LED, MIN. IP 54, ELEKTRONICKÝ PŘEDŘADNÍK, PŘES 25 DO 45 W</t>
  </si>
  <si>
    <t>31,5W = 2ks, 42,5W = 4ks</t>
  </si>
  <si>
    <t>743474</t>
  </si>
  <si>
    <t>SVÍTIDLO DRÁŽNÍ LED, MIN. IP 54, ELEKTRONICKÝ PŘEDŘADNÍK, PŘES 45 W</t>
  </si>
  <si>
    <t>49,5W = 20ks, 61W = 4ks, 64W = 3ks, 68W = 7ks, 74W = 1ks, 122W = 9ks, 156W = 6ks, 188W = 33ks</t>
  </si>
  <si>
    <t>SVÍTIDLO DRÁŽNÍ - MONTÁŽ SVÍTIDLA NA OSVĚTLOVACÍ STOŽÁR DO VÝŠKY 15 M</t>
  </si>
  <si>
    <t>743487</t>
  </si>
  <si>
    <t>SVÍTIDLO DRÁŽNÍ - MONTÁŽ SVÍTIDLA NA OSVĚTLOVACÍ VĚŽ DO VÝŠKY 40 M</t>
  </si>
  <si>
    <t>743613</t>
  </si>
  <si>
    <t>ROZVADĚČ PRO DRÁŽNÍ OSVĚTLENÍ SILOVÝ NAPÁJECÍ S PLC ŘÍDÍCÍM SYSTÉMEM OD 7 DO 12 KS TŘÍFÁZOVÝCH VĚTVÍ</t>
  </si>
  <si>
    <t>24ks = ROV, 1ks = RVO1.1, 1ks = RVO1.2</t>
  </si>
  <si>
    <t>743635</t>
  </si>
  <si>
    <t>ROZVADĚČ PRO DRÁŽNÍ OSVĚTLENÍ - ROZŠÍŘENÍ O VENKOVNÍ ZÁSUVKY S MĚŘENÍM SPOTŘEBY EL. ENERGIE (1X32 A/400 V, 1X16 A/230 V)</t>
  </si>
  <si>
    <t>24ks ROV, 8ks ZS1-8</t>
  </si>
  <si>
    <t>743643</t>
  </si>
  <si>
    <t>ROZVADĚČ PRO DRÁŽNÍ OSVĚTLENÍ - SENZOR PRO MĚŘENÍ INTENZITY OSVĚTLENÍ</t>
  </si>
  <si>
    <t>743E21</t>
  </si>
  <si>
    <t>SKŘÍŇ ROZPOJOVACÍ POJISTKOVÁ DO 400 A, DO 240 MM2, V KOMPAKTNÍM PILÍŘI S POJISTKOVÝMI SPODKY S 2-4 SADAMI JISTÍCÍCH PRVKŮ</t>
  </si>
  <si>
    <t>24ks KS-ROV, 1ks KS61, 1ks KS62, 1ks KS51, 1ks KS11, 1ks KS14, 1ks KS16 , Výměna stávajících kabelových skříní 4ks, 8ks ZS1-8</t>
  </si>
  <si>
    <t>743E23</t>
  </si>
  <si>
    <t>SKŘÍŇ ROZPOJOVACÍ POJISTKOVÁ DO 400 A, DO 240 MM2, V KOMPAKTNÍM PILÍŘI S POJISTKOVÝMI SPODKY SE 4-6 SADAMI JISTÍCÍCH PRVKŮ</t>
  </si>
  <si>
    <t>1ks KS13, 1ks KS15</t>
  </si>
  <si>
    <t>SKŘÍŇ ROZPOJOVACÍ POJISTKOVÁ DO 400 A, DO 240 MM2, V KOMPAKTNÍM PILÍŘI S POJISTKOVÝMI SPODKY SE 7-10 SADAMI JISTÍCÍCH PRVKŮ</t>
  </si>
  <si>
    <t>1ks KS12, Provizorní kabelové skříně při přepojování stávajících rozvodů nn v pořtu 4kusy</t>
  </si>
  <si>
    <t>1ks RE11 do 4ks elektroměrů v sestavě, 1ks RE-BTS, 4xelektroměr na DIN lištu, M-Bus</t>
  </si>
  <si>
    <t>743Z39</t>
  </si>
  <si>
    <t>DEMONTÁŽ ROZVADĚČE OSVĚTLENÍ</t>
  </si>
  <si>
    <t>Rozvodnice na plošině osvětlovací věže MX1 až MX24 včetně upevnění a montážního materiálu</t>
  </si>
  <si>
    <t>744R33</t>
  </si>
  <si>
    <t>DIN LIŠTA - 0,5 M</t>
  </si>
  <si>
    <t>DIN lišta včetně svorkovnice 23ks pro přechodovou svorkovou skříň na plošině osvětlovací věže MX1 až MX24</t>
  </si>
  <si>
    <t>Nový rozvaděč pro napájení zálohované sítě R-CBS, bezvýpadkový, minimálně 18 hlídaných okruhů s minimálním počtem připojených svítidel 240ks, rozvaděč v protipožárním provedení minimálně E30 s provozem při výpadku minimálně 1 hodina a integrovanými bateriemi v nouzovém režimu, vstupní napětí 230V AC, vývody pro světlené okruhy 230V AC, integrovaná elektronická zkušební kniha, stavové informace systému a světelných obvodů přes rozhraní ethernet.</t>
  </si>
  <si>
    <t>2ks nekryté nástupiště, 1ks osvětlení kolejiště</t>
  </si>
  <si>
    <t>Sestava celého nápisu, např. ROV11, např. OS101</t>
  </si>
  <si>
    <t>R74C973-27</t>
  </si>
  <si>
    <t>PROVIZORNÍ OPATŘENÍ PO DOBU VÝSTAVBY - Postup 0 - 1</t>
  </si>
  <si>
    <t>1ks = Provizorní opatření v podobě ochrany kabelového vedení, přeložky kabelového vedení NN v blízkosti trafostanice TS1, 1ks = Provizorní opatření v podobě ochrany kabelového vedení, přeložky kabelového vedení NN v blízkosti nástupiště, 1 ks = realizační dokumentace provizorního stavu, 1ks = realizační dokumetace provizorního osvětlení, 1ks = osvětlení provizorního nástupiště o délce do 200m</t>
  </si>
  <si>
    <t>Technická specifikace položky odpovídá popisu provizornímu stavu</t>
  </si>
  <si>
    <t>PROVIZORNÍ OPATŘENÍ PO DOBU VÝSTAVBY - Postup 1 - 2</t>
  </si>
  <si>
    <t>1ks = Provizorní opatření v podobě ochrany kabelového vedení, přeložky kabelového vedení NN v blízkosti trafostanice TS1, 1ks = Provizorní opatření v podobě ochrany kabelového vedení, přeložky kabelového vedení NN v blízkosti nástupiště</t>
  </si>
  <si>
    <t>provizorní opatření v podobě ochrany kabelového vedení</t>
  </si>
  <si>
    <t xml:space="preserve">  SO 06-60-02</t>
  </si>
  <si>
    <t>Osvětlení podchodu, ŽST Kladno</t>
  </si>
  <si>
    <t>SO 06-60-02</t>
  </si>
  <si>
    <t>703134</t>
  </si>
  <si>
    <t>KABELOVÝ ROŠT/LÁVKA NOSNÝ S FUNKČNÍ ODOLNOSTÍ PŘI POŽÁRU VČETNĚ UPEVNĚNÍ A PŘÍSLUŠENSTVÍ SVĚTLÉ ŠÍŘKY PŘES 400 DO 600 MM</t>
  </si>
  <si>
    <t>popis položky</t>
  </si>
  <si>
    <t>Kabelový rošt šíře 400mm</t>
  </si>
  <si>
    <t>kabelové vedení v konstrukci podhledu</t>
  </si>
  <si>
    <t>prostup mezi nástupištěm, rozvodnou nn a podchodem</t>
  </si>
  <si>
    <t>prostup mezi kabelovým kanálem a podchodem</t>
  </si>
  <si>
    <t>pomocný materiál pro uchycení svítidel</t>
  </si>
  <si>
    <t>741173</t>
  </si>
  <si>
    <t>KRABICE (ROZVODKA) INSTALAČNÍ KABELOVÁ VE VYŠŠÍM KRYTÍ - MIN. IP 44 VČETNĚ PRŮCHODEK SE SVORKAMI 3-F PŘES 10 DO 35 MM2</t>
  </si>
  <si>
    <t>Montáž a dodávka instalační krabice dle realizační dokumentace</t>
  </si>
  <si>
    <t>742G61</t>
  </si>
  <si>
    <t>KABEL NN DVOU- A TŘÍŽÍLOVÝ CU BEZHALOGENOVÝ OHNIODOLNÝ SE ZACHOVÁNÍM FUNKČNOSTI DO 2,5 MM2</t>
  </si>
  <si>
    <t>CXKH-R 2x1,5 = 940m, CXKH-R 3x1,5 = 980m</t>
  </si>
  <si>
    <t>742H61</t>
  </si>
  <si>
    <t>KABEL NN ČTYŘ- A PĚTIŽÍLOVÝ CU BEZHALOGENOVÝ OHNIODOLNÝ SE ZACHOVÁNÍM FUNKČNOSTI DO 2,5 MM2</t>
  </si>
  <si>
    <t>CXKH-R 4x1,5 = 630m, CXKH-R 4x2,5 = 1100m</t>
  </si>
  <si>
    <t>742H62</t>
  </si>
  <si>
    <t>KABEL NN ČTYŘ- A PĚTIŽÍLOVÝ CU BEZHALOGENOVÝ OHNIODOLNÝ SE ZACHOVÁNÍM FUNKČNOSTI OD 4 DO 16 MM2</t>
  </si>
  <si>
    <t>CXKH-J 5x6 = 630m</t>
  </si>
  <si>
    <t>CXKH-J 5x6</t>
  </si>
  <si>
    <t>7434B2</t>
  </si>
  <si>
    <t>SVÍTIDLO DRÁŽNÍ LED ANTIVANDAL, MIN. IP 54, TŘÍDA II, OD 11 DO 25 W, MONTÁŽ DO NIKY</t>
  </si>
  <si>
    <t>SVÍTIDLO VČETNĚ PŘÍSLUŠENSTVÍ, DESIGNOVÉ PROVEDENÍ S PODRUŽNÝM MATERIÁLEM A KRYTY, REZERVA V POČTU 10KS PRO SPRÁVCE SEE</t>
  </si>
  <si>
    <t>7434B3</t>
  </si>
  <si>
    <t>SVÍTIDLO DRÁŽNÍ LED ANTIVANDAL, MIN. IP 54, TŘÍDA II, OD 26 DO 45 W, MONTÁŽ DO NIKY</t>
  </si>
  <si>
    <t>7434C1</t>
  </si>
  <si>
    <t>SVÍTIDLO DRÁŽNÍ NOUZOVÉ LED ANTIVANDAL S/BEZ PIKTOGRAMU , MIN. IP 54, TŘÍDA II, DO 10 W</t>
  </si>
  <si>
    <t>SVÍTIDLO VČETNĚ PŘÍSLUŠENSTVÍ, DESIGNOVÉ PROVEDENÍ S PODRUŽNÝM MATERIÁLEM A KRYTY</t>
  </si>
  <si>
    <t>743614</t>
  </si>
  <si>
    <t>ROZVADĚČ PRO DRÁŽNÍ OSVĚTLENÍ SILOVÝ NAPÁJECÍ S PLC ŘÍDÍCÍM SYSTÉMEM OD 17 DO 20 KS TŘÍFÁZOVÝCH VĚTVÍ</t>
  </si>
  <si>
    <t>Rozvaděč RP1</t>
  </si>
  <si>
    <t>743641</t>
  </si>
  <si>
    <t>ROZVADĚČ PRO DRÁŽNÍ OSVĚTLENÍ - SOFTWARE PRO ZAČLENĚNÍ TECHNOLOGICKÉHO CELKU OSVĚTLENÍ DO DÁLKOVÉ DIAGNOSTIKY TS ŽDC</t>
  </si>
  <si>
    <t>Rozvaděč umístěn v rozvodně v podchodu</t>
  </si>
  <si>
    <t>1ks</t>
  </si>
  <si>
    <t>Manipulace nutné s úpravou napájení osvětlení v podchodu</t>
  </si>
  <si>
    <t>R741C04-26</t>
  </si>
  <si>
    <t>Montáž a dodávka ochranného pospojení cu vodičem nosné konstrukce osvětlení, Cu=6mm2</t>
  </si>
  <si>
    <t>Technická specifikace položky odpovídá montáži a dodávce ochranného pospojení cu vodičem</t>
  </si>
  <si>
    <t>R742G11-17</t>
  </si>
  <si>
    <t>PŘIPEVNĚNÍ SVÍTIDLA (BEZ DODÁVKY SVÍTIDLA) DO PODHLEDU V PODCHODU VČETNĚ MONTÁŽNÍHO MATERIÁLU</t>
  </si>
  <si>
    <t>Technická specifikace položky odpovídá připevnění svítidla včetně montážního materiálu, rohová konstrukce, dodávka na místo, sestavení</t>
  </si>
  <si>
    <t>R74C973-26</t>
  </si>
  <si>
    <t>PROVIZORNÍ OPATŘENÍ PO DOBU VÝSTAVBY</t>
  </si>
  <si>
    <t>Provizorní opatření v podobě přepojování. Postupné montáže osvětlení v podchodu dle posloupnosti betonování a zprovoznění částí podchodu.</t>
  </si>
  <si>
    <t>CYKY-O 4x16 = 650m, CYKY-O 4x10 = 150m, CYKY-O 3x2,5 = 840m, CYKY-O 3x1,5 = 640m, kabelové chráničky DN90 = 120m, DN63 = 80m, ocelová trubka s materiálem pro zavěšení = 45m, provizorní kabelové skříně do 5 vývodů pro osvětlení, provizorní kabelové krabice pro připojení 6xkabel. vedení do Cu 2,5mm2</t>
  </si>
  <si>
    <t>Technická specifikace položky odpovídá popisu provizorních stavů</t>
  </si>
  <si>
    <t xml:space="preserve">  SO 06-60-05.1</t>
  </si>
  <si>
    <t>Přípojka 22kV pro TNS Kladno</t>
  </si>
  <si>
    <t>SO 06-60-05.1</t>
  </si>
  <si>
    <t>Montáž kabelového vedení VN 22 kV</t>
  </si>
  <si>
    <t>22-AXEKVCEY 1x300 - 17206m</t>
  </si>
  <si>
    <t>=2868*2/1,5</t>
  </si>
  <si>
    <t>=ZAOKROUHLIT(2*(1164+1437)/25;0)</t>
  </si>
  <si>
    <t>4*3 = 12</t>
  </si>
  <si>
    <t>betonová deska š. 17 cm</t>
  </si>
  <si>
    <t>=3254+68*4</t>
  </si>
  <si>
    <t>702720</t>
  </si>
  <si>
    <t>ODDĚLENÍ KABELŮ VE VÝKOPU BETONOVOU DESKOU</t>
  </si>
  <si>
    <t>PE160 - 494m  
PE200 - 988m</t>
  </si>
  <si>
    <t>betonový žlab KŽ10 - 1858m</t>
  </si>
  <si>
    <t>Plastový kabelový žlab KŽ 3, sv. šíř. 130mm - 668m</t>
  </si>
  <si>
    <t>=2*68</t>
  </si>
  <si>
    <t>742823</t>
  </si>
  <si>
    <t>KABELOVÁ SPOJKA VN, SADA TŘÍ ŽIL NEBO TŘÍŽÍLOVÁ PRO KABELY PŘES 6 KV OD 185 DO 300 MM2</t>
  </si>
  <si>
    <t>742K16</t>
  </si>
  <si>
    <t>UKONČENÍ JEDNOŽÍLOVÉHO KABELU V ROZVADĚČI NEBO NA PŘÍSTROJI OD 300 DO 400 MM2</t>
  </si>
  <si>
    <t>=6*4h</t>
  </si>
  <si>
    <t>Provádění protlaků na 16 místech trasy vedení 22 kV</t>
  </si>
  <si>
    <t>PE160 - 151m; PE200 - 302m</t>
  </si>
  <si>
    <t>viz. situace</t>
  </si>
  <si>
    <t>=1*2,5*(60)+0,8*1,2*(1627)+0,8*1,2*(403-16)+0,8*(1,2-0,4)*(16)+0,8*1,2*(334)+0,8*1,5*(26)</t>
  </si>
  <si>
    <t>=1*(2,5-0,36)*(60)+0,8*(1,2-0,26)*(1627)+0,8*(1,2-0,36)*(403-16)+(1,2-0,36-0,4)*(16)+0,8*(1,2-0,36)*(334)+0,8*(1,5-0,8)*(26)</t>
  </si>
  <si>
    <t>písek</t>
  </si>
  <si>
    <t>=1*(0,36)*(60)+0,8*(0,26)*(1627)+0,8*(0,36)*(403)+0,8*(0,36)*(334)+0,8*(0,8)*(26)</t>
  </si>
  <si>
    <t>Překop silnice</t>
  </si>
  <si>
    <t>=28*1,2*0,1</t>
  </si>
  <si>
    <t>11332</t>
  </si>
  <si>
    <t>ODSTRANĚNÍ PODKLADŮ ZPEVNĚNÝCH PLOCH Z KAMENIVA NESTMELENÉHO</t>
  </si>
  <si>
    <t>=28*11,2*0,3</t>
  </si>
  <si>
    <t>asfaltový chodník</t>
  </si>
  <si>
    <t>=125*1,2*0,05</t>
  </si>
  <si>
    <t>11318</t>
  </si>
  <si>
    <t>ODSTRANĚNÍ KRYTU ZPEVNĚNÝCH PLOCH Z DLAŽDIC</t>
  </si>
  <si>
    <t>zámková dlažba</t>
  </si>
  <si>
    <t>=439*1,2*0,08</t>
  </si>
  <si>
    <t>574A04</t>
  </si>
  <si>
    <t>ASFALTOVÝ BETON PRO OBRUSNÉ VRSTVY ACO 11+, 11S</t>
  </si>
  <si>
    <t>překop silnice</t>
  </si>
  <si>
    <t>=0,04*28*1,2</t>
  </si>
  <si>
    <t>=0,06*28*1,2</t>
  </si>
  <si>
    <t>56315</t>
  </si>
  <si>
    <t>VOZOVKOVÉ VRSTVY Z MECHANICKY ZPEVNĚNÉHO KAMENIVA TL. DO 250MM</t>
  </si>
  <si>
    <t>=0,15*28*1,2</t>
  </si>
  <si>
    <t>chodník asfaltový</t>
  </si>
  <si>
    <t>582602</t>
  </si>
  <si>
    <t>KRYTY Z BETON DLAŽDIC SE ZÁMKEM ŠEDÝCH TL 80MM BEZ LOŽE</t>
  </si>
  <si>
    <t>chodník, dlažba zámková</t>
  </si>
  <si>
    <t>=439*1,2</t>
  </si>
  <si>
    <t>56310</t>
  </si>
  <si>
    <t>VOZOVKOVÉ VRSTVY Z MECHANICKY ZPEVNĚNÉHO KAMENIVA</t>
  </si>
  <si>
    <t>lože z kameniva 3cm</t>
  </si>
  <si>
    <t>=439*1,2*0,03</t>
  </si>
  <si>
    <t>včetně vodorovné dopravy  a uložení na skládku</t>
  </si>
  <si>
    <t>38+72+52+30+51+139+54+33+73+116+580+64+26 = 1 328 x 0,8 = 1062,4 m2</t>
  </si>
  <si>
    <t>=1243*1</t>
  </si>
  <si>
    <t>113 x 0,8 = 90,4 m x 0,1 = 9,04</t>
  </si>
  <si>
    <t>položka zahrnuje:  
nutné přemístění ornice z dočasných skládek vzdálených do 50m  
rozprostření ornice v předepsané tloušťce v rovině a ve svahu do 1:5</t>
  </si>
  <si>
    <t>113 x 0,8 = 90,4 m2</t>
  </si>
  <si>
    <t>93808</t>
  </si>
  <si>
    <t>OČIŠTĚNÍ VOZOVEK ZAMETENÍM</t>
  </si>
  <si>
    <t>položka zahrnuje očištění předepsaným způsobem včetně odklizení vzniklého odpadu</t>
  </si>
  <si>
    <t>=(16+125+439)*1,5</t>
  </si>
  <si>
    <t>=1,8*(1*(0,36)*(60)+0,8*(0,26)*(1627)+0,8*(0,36)*(403)+0,8*(0,36)*(334)+0,8*(0,8)*(26))+1,8*453*0,2*0,2</t>
  </si>
  <si>
    <t>=28*0,4*1,2*2,3+125*0,1*1,2*2,3</t>
  </si>
  <si>
    <t>8,5 x 2,2 = 18,7 T</t>
  </si>
  <si>
    <t>150 m2 = 1,5 m3 štěpky 1,05 t/m3</t>
  </si>
  <si>
    <t xml:space="preserve">  SO 06-60-05.11</t>
  </si>
  <si>
    <t>Přípojka 22kV pro TNS Kladno - 1.etapa</t>
  </si>
  <si>
    <t>SO 06-60-05.11</t>
  </si>
  <si>
    <t>22-AXEKVCEY 1x300 - 4500m</t>
  </si>
  <si>
    <t>=750/1,5*2</t>
  </si>
  <si>
    <t>=ZAOKR.NAHORU(750/20;1)*3</t>
  </si>
  <si>
    <t>=700/50+6</t>
  </si>
  <si>
    <t>výstražná fólie červená š. 220mm - 1950m</t>
  </si>
  <si>
    <t>Oddělovací deska KD I - 310m</t>
  </si>
  <si>
    <t>1755</t>
  </si>
  <si>
    <t>PE 160  - 109m; PE200 -  218m</t>
  </si>
  <si>
    <t>KŽ10 betonový - 575m</t>
  </si>
  <si>
    <t>=2*(575)</t>
  </si>
  <si>
    <t>beton deska 500x170x 45mm -  575m</t>
  </si>
  <si>
    <t>PE200 - 2*(20+30)m; PE160 - (20+30)m</t>
  </si>
  <si>
    <t>položka zahrnuje veškerý materiál, výrobky a polotovary, včetně mimostaveništní a vnitrostaveništní dopravy (rovněž přesuny), včetně naložení a složení, případně s uložením</t>
  </si>
  <si>
    <t>= 13ks*2m2</t>
  </si>
  <si>
    <t>=575*(1*1,2)+75*(0,8*1,5)</t>
  </si>
  <si>
    <t>=575*(1*0,9)+75*(0,8*0,9)</t>
  </si>
  <si>
    <t>=575*(1*0,3)+75*(0,8*0,6)</t>
  </si>
  <si>
    <t>asf. chodník - (555-200)*1*0,1</t>
  </si>
  <si>
    <t>obrubní podél chodníku  - 465m</t>
  </si>
  <si>
    <t>=(555-200)*1*0,05</t>
  </si>
  <si>
    <t>vedení trasy v chodníku se zámk. dlažbou = 200m*1m</t>
  </si>
  <si>
    <t>očištění chodníku</t>
  </si>
  <si>
    <t>1,2*555m2</t>
  </si>
  <si>
    <t>375.3</t>
  </si>
  <si>
    <t>=(555-200)*1*0,1*2,5</t>
  </si>
  <si>
    <t>=200*0,01*1,05+4*3*0,8</t>
  </si>
  <si>
    <t>komunální odpad - 0,1t</t>
  </si>
  <si>
    <t xml:space="preserve">  SO 06-60-05.2</t>
  </si>
  <si>
    <t>Rozvod 22kV, ŽST Kladno</t>
  </si>
  <si>
    <t>SO 06-60-05.2</t>
  </si>
  <si>
    <t>betonový žlab 23x23</t>
  </si>
  <si>
    <t>742632</t>
  </si>
  <si>
    <t>KABEL VN - TŘÍŽÍLOVÝ 12/22(24)-AXAL-TT PRO OD 95 DO 150 MM2</t>
  </si>
  <si>
    <t>1 x AXAL-TT PRO 3x95/35</t>
  </si>
  <si>
    <t>viz. příloha TZ - seznam kabelů</t>
  </si>
  <si>
    <t>742722</t>
  </si>
  <si>
    <t>KABELOVÁ SPOJKA VN JEDNOŽÍLOVÁ PRO KABELY PŘES 6 KV OD 95 DO 150 MM2</t>
  </si>
  <si>
    <t>AXAL-TT PRO 3x95/35=3ks</t>
  </si>
  <si>
    <t>742A22</t>
  </si>
  <si>
    <t>KABELOVÁ KONCOVKA VN VNITŘNÍ JEDNOŽÍLOVÁ PRO KABELY PŘES 6 KV OD 95 DO 150 MM2</t>
  </si>
  <si>
    <t>AXAL-TT PRO 3x95/35</t>
  </si>
  <si>
    <t>ochranný nátěr v prostoru šachet</t>
  </si>
  <si>
    <t>v délce vnitřních prostorů šachet kabelovodu a chodeb ve vnitřních prostorách</t>
  </si>
  <si>
    <t>zatažení kabelového vedení do chráničky, kabelového žlabu a kabelovodu</t>
  </si>
  <si>
    <t>zatažení do kabelové chráničky AXAL-TT PRO 3x95/35 =65m,zatažení do kabelového betonového žlabu AXAL-TT PRO 3x95/35=925m</t>
  </si>
  <si>
    <t>na koncích a šachtách kabelovodu</t>
  </si>
  <si>
    <t>STS Kladno, TTS Kladno</t>
  </si>
  <si>
    <t>Provizorní opatření v podobě provizorního uložení kabelového vedení AXAL-TT a ochrany kabelového vedení.</t>
  </si>
  <si>
    <t xml:space="preserve">  SO 06-60-06</t>
  </si>
  <si>
    <t>Dálkové ovládání ÚO, ŽST Kladno</t>
  </si>
  <si>
    <t>SO 06-60-06</t>
  </si>
  <si>
    <t>plastový žlab 10x20=1215m, plastový žlab 10x25=25m,</t>
  </si>
  <si>
    <t>DN40</t>
  </si>
  <si>
    <t>Prostupy vně šachty kabelovodu - otvor DN110</t>
  </si>
  <si>
    <t>R702112-25</t>
  </si>
  <si>
    <t>KABELOVÝ ŽLAB VČETNĚ KRYTU PRO SVISLÉ VEDENÍ NA TRAKČNÍM STOŽÁRU</t>
  </si>
  <si>
    <t>nerezový žlab pro svislou montáž</t>
  </si>
  <si>
    <t>Technická specifikace odpovídá dodávce a motnáži kabelovému žlabu včetně montáže. Provedení přechodu ze země včetně úpravy povrchů.</t>
  </si>
  <si>
    <t>CYKY-J 3x4</t>
  </si>
  <si>
    <t>CYKY-O 4x6=4m; viz příloha dokumentace seznam kabelů.</t>
  </si>
  <si>
    <t>CYKY-J 7x1,5=15m , CYKY-O 7x2,5=24m ,CYKY-O 12x2,5=28m,</t>
  </si>
  <si>
    <t>CYKY-O 12x4=6476m</t>
  </si>
  <si>
    <t>742M21</t>
  </si>
  <si>
    <t>UKONČENÍ 7-12ŽÍLOVÉHO KABELU KABELOVOU SPOJKOU DO 2,5 MM2</t>
  </si>
  <si>
    <t>742M22</t>
  </si>
  <si>
    <t>UKONČENÍ 7-12ŽÍLOVÉHO KABELU KABELOVOU SPOJKOU OD 4 DO 6 MM2</t>
  </si>
  <si>
    <t>743B14</t>
  </si>
  <si>
    <t>OVLADAČ PRO DÁLKOVÉ OVLÁDÁNÍ MOTOROVÝCH POHONŮ TRAKČNÍCH ODPOJOVAČŮ (DOÚO) OD 13 DO 16 KS</t>
  </si>
  <si>
    <t>R-DOUO1, R-DOUO2</t>
  </si>
  <si>
    <t>743B18</t>
  </si>
  <si>
    <t>OVLADAČ PRO DÁLKOVÉ OVLÁDÁNÍ MOTOR.POHONŮ TRAKČNÍCH ODPOJOVAČŮ (DOÚO)-NASTAVENÍ A SEŘÍZENÍ SYSTÉMU DOÚO V NÁVAZNOSTI NA DÁLKOVÉ ŘÍZENÍ A OVLÁDÁNÍ</t>
  </si>
  <si>
    <t>743B19</t>
  </si>
  <si>
    <t>OVLADAČ PRO DÁLKOVÉ OVLÁDÁNÍ MOTOROVÝCH POHONŮ TRAKČNÍCH ODPOJOVAČŮ (DOÚO) - NAPÁJECÍ SOUPRAVA S ODDĚLOVACÍM TRANSFORMÁTOREM</t>
  </si>
  <si>
    <t>RTR1</t>
  </si>
  <si>
    <t>743B21</t>
  </si>
  <si>
    <t>SVORKOVNICOVÁ SKŘÍŇ PLASTOVÁ PRO DOÚO VNITŘNÍ DO 40 SVOREK</t>
  </si>
  <si>
    <t>PS1, PS2</t>
  </si>
  <si>
    <t>743B32</t>
  </si>
  <si>
    <t>SVORKOVNICOVÁ SKŘÍŇ PLASTOVÁ PRO DOÚO VENKOVNÍ PILÍŘOVÁ/ZAPUŠTĚNÁ OD 41 DO 80 SVOREK</t>
  </si>
  <si>
    <t>RP1, RP2</t>
  </si>
  <si>
    <t>R743913-02</t>
  </si>
  <si>
    <t>ROZVADĚČ S ODDĚLOVACÍM TRANSFORMÁTOREM</t>
  </si>
  <si>
    <t xml:space="preserve">  SO 06-60-08.1</t>
  </si>
  <si>
    <t>Návěst 50"stáhni sběrač", TNS Kladno</t>
  </si>
  <si>
    <t>SO 06-60-08.1</t>
  </si>
  <si>
    <t>výkaz výměr</t>
  </si>
  <si>
    <t>ochrana štěrkového lože pro účely zhotovení kabelové trasy délky =320m</t>
  </si>
  <si>
    <t>úprava po dokončení kabelové trasy o rozměru (m) 330*0,5</t>
  </si>
  <si>
    <t>plastový žlab 10x10 = 310m</t>
  </si>
  <si>
    <t>CYKY-O 3x4=40m</t>
  </si>
  <si>
    <t>dle přílohy seznam kabelů</t>
  </si>
  <si>
    <t>CYKY-O 4x1,5=110m</t>
  </si>
  <si>
    <t>CYKY-O 4x6=4370m</t>
  </si>
  <si>
    <t>743B41</t>
  </si>
  <si>
    <t>SVĚTELNÁ LED NÁVĚST Č. 50 "STÁHNI SBĚRAČ" NA SAMOSTATNÉM STOŽÁRKU VČETNĚ ZÁKLADU</t>
  </si>
  <si>
    <t>4ks</t>
  </si>
  <si>
    <t>R743B51-23</t>
  </si>
  <si>
    <t>SKŘÍŇ PRO OVLÁDÁNÍ SVĚTELNÉ NÁVĚSTI Č. 50 "STÁHNI SBĚRAČ" - NASTAVENÍ A SEŘÍZENÍ V NÁVAZNOSTI NA DÁLKOVÉ ŘÍZENÍ A OVLÁDÁNÍ</t>
  </si>
  <si>
    <t>RN1- TNS Kladno</t>
  </si>
  <si>
    <t xml:space="preserve">  SO 07-60-01</t>
  </si>
  <si>
    <t>Úprava rozvodů nn a osvětlení, zast. Kladno město</t>
  </si>
  <si>
    <t>SO 07-60-01</t>
  </si>
  <si>
    <t>=(0,35*0,2*(985)+0,2*0,5*(57)+0,65*0,2*(15)+3*0,8*0,8*1,3+(33+6)*0,6*0,6*1)*1,8</t>
  </si>
  <si>
    <t>=9*0,85*0,85*1,5*2,5</t>
  </si>
  <si>
    <t>9*20kg svítidlo</t>
  </si>
  <si>
    <t>9*50kg výzbroj stožárů</t>
  </si>
  <si>
    <t>=0,35*0,5*(985)+0,5*0,5*(57)+0,65*2*(15)</t>
  </si>
  <si>
    <t>=3*0,8*0,8*1,3+33*0,6*0,6*1+6*0,6*0,6*1,4</t>
  </si>
  <si>
    <t>=0,35*0,3*(985)+0,3*0,5*(57)+0,65*1,8*(15)</t>
  </si>
  <si>
    <t>=0,35*0,2*(985)+0,2*0,5*(57)+0,65*0,2*(15)</t>
  </si>
  <si>
    <t>PE110-20m</t>
  </si>
  <si>
    <t>KŽ1 - 985m</t>
  </si>
  <si>
    <t>KŽ3 - 170m</t>
  </si>
  <si>
    <t>=9*0,85*0,85*1,5</t>
  </si>
  <si>
    <t>CYKY-J 4x10 - 30m  
CYKY-O 4x10 - 1880m  
CYKY-O 4x16 - 765m  
CYKY-O 4x4 - 1155m  
CYKY-O 4x6 - 160m</t>
  </si>
  <si>
    <t>1-CYKY-O 4x25 - 320m  
1-CYKY-O 4x35 - 415m</t>
  </si>
  <si>
    <t>CYKY-J 3x10 - 8m  
CYKY-O 2x4 - 1470m</t>
  </si>
  <si>
    <t>CYKY-J 5x2,5 - 320m</t>
  </si>
  <si>
    <t>CYKY-O 2x1,5 - 95m  
CYKY-O 2x2,5 - 693m</t>
  </si>
  <si>
    <t>XKD-5E-FTP-PE - 110m</t>
  </si>
  <si>
    <t>AYKY 4x35 - 200m</t>
  </si>
  <si>
    <t>CYKY-J 5x2,5 - 4  
CYKY-O 2x1,5 - 20  
CYKY-O 2x2,5 - 26</t>
  </si>
  <si>
    <t>CYKY-J 3x10 - 2  
CYKY-J 4x10 - 2  
CYKY-O 2x4 - 16  
CYKY-O 4x10 - 154  
CYKY-O 4x16 - 8  
CYKY-O 4x4 - 18  
CYKY-O 4x6 - 6</t>
  </si>
  <si>
    <t>1-CYKY-O 4x25 - 4  
1-CYKY-O 4x35 - 4  
1-AYKY 4x35 - 6</t>
  </si>
  <si>
    <t>Stožár v. 5m opatřený nátěrem RAL7024</t>
  </si>
  <si>
    <t>stožár sklopný přírubový v.5m - 33ks</t>
  </si>
  <si>
    <t>Stožár v. 10m opatřený nátěrem RAL7024</t>
  </si>
  <si>
    <t>stožár sklopný přírubový v.10m - 3ks</t>
  </si>
  <si>
    <t>Stožár v. 5m, osvětlení provizorního nástupiště</t>
  </si>
  <si>
    <t>stožár pevný přírubový v.5m - 6ks</t>
  </si>
  <si>
    <t>743321</t>
  </si>
  <si>
    <t>VÝLOŽNÍK PRO MONTÁŽ SVÍTIDLA NA STOŽÁR DVOURAMENNÝ DÉLKA VYLOŽENÍ DO 1 M</t>
  </si>
  <si>
    <t>2-ramenný výložník d. 0,3m</t>
  </si>
  <si>
    <t>=42*15+4*20</t>
  </si>
  <si>
    <t>viz. Specifikace svítidel</t>
  </si>
  <si>
    <t>743472</t>
  </si>
  <si>
    <t>SVÍTIDLO DRÁŽNÍ LED, MIN. IP 54, ELEKTRONICKÝ PŘEDŘADNÍK, PŘES 10 DO 25 W</t>
  </si>
  <si>
    <t>743471</t>
  </si>
  <si>
    <t>SVÍTIDLO DRÁŽNÍ LED, MIN. IP 54, ELEKTRONICKÝ PŘEDŘADNÍK, DO 10 W</t>
  </si>
  <si>
    <t>zápuštěná svítidla á 6W</t>
  </si>
  <si>
    <t>kabelovod-430m  
chránička PE 110- 20m</t>
  </si>
  <si>
    <t>743942</t>
  </si>
  <si>
    <t>ROZVADĚČ EOV/VO OVLÁDACÍ S PC A DOTYKOVOU OBRAZOVKOU - SOFTWARE A PARAMETRIZACE NA 1 KS VÝHYBKY/VĚTVE OSVĚTLENÍ</t>
  </si>
  <si>
    <t>osv-9x</t>
  </si>
  <si>
    <t>743621</t>
  </si>
  <si>
    <t>ROZVADĚČ PRO DRÁŽNÍ OSVĚTLENÍ SILOVÝ NAPÁJECÍ BEZ PLC ŘÍDÍCÍHO SYSTÉMU DO 6 KUSŮ TŘÍFÁZOVÝCH VĚTVÍ</t>
  </si>
  <si>
    <t>Provizorní rozváděč RVOp</t>
  </si>
  <si>
    <t>743631</t>
  </si>
  <si>
    <t>ROZVADĚČ PRO DRÁŽNÍ OSVĚTLENÍ - ROZŠÍŘENÍ O MĚŘENÍ SPOTŘEBY EL. ENERGIE</t>
  </si>
  <si>
    <t>Provizorní rozváděč RVOp, měření spotřeby</t>
  </si>
  <si>
    <t>zdroj 24V / 100W - 4ks</t>
  </si>
  <si>
    <t>743C11</t>
  </si>
  <si>
    <t>SKŘÍŇ PŘÍPOJKOVÁ POJISTKOVÁ NA STOŽÁR/STĚNU NEBO DO VÝKLENKU DO 63 A, DO 50 MM2, S 1-2 SADAMI JISTÍCÍCH PRVKŮ</t>
  </si>
  <si>
    <t>2x PS s 1 sadou pojistek  
2x PS s 2 sadami pojistek</t>
  </si>
  <si>
    <t>744341</t>
  </si>
  <si>
    <t>ROZVADĚČ NN SKŘÍŇOVÝ OCELOPLECHOVÝ VYZBROJENÝ, DO IP 40, HLOUBKY DO 500 MM, ŠÍŘKY DO 500 MM, VÝŠKY DO 2250 MM - PŘÍVODNÍ POLE S JEDNODUCHOU VÝZBROJÍ</t>
  </si>
  <si>
    <t>R11-NN, R22-NN</t>
  </si>
  <si>
    <t>viz schéma zapojení</t>
  </si>
  <si>
    <t>744123</t>
  </si>
  <si>
    <t>ROZVODNICE NN MODULÁRNÍ, MIN. IP 55, TŘÍDA IZOLACE II, OD 37 DO 72 MODULŮ</t>
  </si>
  <si>
    <t>R-railreklam</t>
  </si>
  <si>
    <t xml:space="preserve">  SO 08-60-01.1</t>
  </si>
  <si>
    <t>Úprava rozvodů nn a osvětlení, ŽST Kladno - Ostrovec</t>
  </si>
  <si>
    <t>SO 08-60-01.1</t>
  </si>
  <si>
    <t>=1,8*(0,35*0,2*(1100+470)+0,65*0,2*(15+8)+2*0,8*0,8*1,3+23*0,6*0,6*1)</t>
  </si>
  <si>
    <t>=21*0,6*0,6*1*2,5</t>
  </si>
  <si>
    <t>=21*0,11</t>
  </si>
  <si>
    <t>=0,35*0,8*(1100+470)+0,65*2*(15+8)</t>
  </si>
  <si>
    <t>=2*0,8*0,8*1,3+23*0,6*0,6*1</t>
  </si>
  <si>
    <t>=0,35*0,6*(1100+470)+0,65*1,8*(15+8)</t>
  </si>
  <si>
    <t>=0,35*0,2*(1100+470)+0,65*0,2*(15+8)</t>
  </si>
  <si>
    <t>PE110 - 83m</t>
  </si>
  <si>
    <t>KŽ10 - 1570m</t>
  </si>
  <si>
    <t>=21*0,6*0,6*1</t>
  </si>
  <si>
    <t>PE110 - 30m</t>
  </si>
  <si>
    <t>743F23</t>
  </si>
  <si>
    <t>SKŘÍŇ ELEKTROMĚROVÁ V KOMPAKTNÍM PILÍŘI PRO NEPŘÍMÉ MĚŘENÍ PŘES 80 A JEDNOSAZBOVÉ VČETNĚ VÝSTROJE</t>
  </si>
  <si>
    <t>743F25</t>
  </si>
  <si>
    <t>SKŘÍŇ ELEKTROMĚROVÁ V KOMPAKTNÍM PILÍŘI - ROZŠÍŘENÍ O PŘÍPOJKOVOU SKŘÍŇ DO 240 MM2 S 1-2 SADAMI JISTÍCÍCH PRVKŮ</t>
  </si>
  <si>
    <t>744345</t>
  </si>
  <si>
    <t>ROZVADĚČ NN SKŘÍŇOVÝ OCELOPLECH.VYZBROJENÝ, DO IP 40, HLOUBKY DO 500MM, ŠÍŘKY OD 510 DO 800MM, VÝŠKY DO 2250MM-PŘÍVODNÍ POLE S JEDNODUCHOU VÝZBROJÍ</t>
  </si>
  <si>
    <t>R1- NN</t>
  </si>
  <si>
    <t>RE2</t>
  </si>
  <si>
    <t>743612</t>
  </si>
  <si>
    <t>RVO</t>
  </si>
  <si>
    <t>R-DA</t>
  </si>
  <si>
    <t>741413</t>
  </si>
  <si>
    <t>ZÁSUVKA/PŘÍVODKA PRŮMYSLOVÁ, KRYTÍ IP 44 400 V, DO 63 A</t>
  </si>
  <si>
    <t>R-Sděl</t>
  </si>
  <si>
    <t>CYKY-J 5x10 -20m  
CYKY-J 4x10 -160m  
CYKY-O 4x10-852m  
CYKY-O 4x4-200m</t>
  </si>
  <si>
    <t>1-AYKY-J 4x35 -564m  
1-AYKY-J 4x25 -480m</t>
  </si>
  <si>
    <t>1-AYKY-J 3x120+70</t>
  </si>
  <si>
    <t>CYKY-O 2x4</t>
  </si>
  <si>
    <t>CYKY-O 2x4 - 556m  
CYKY-J 3x10 - 153m</t>
  </si>
  <si>
    <t>CYKY-O 2x2,5</t>
  </si>
  <si>
    <t>CYKY-O 2x2,5 - 150m</t>
  </si>
  <si>
    <t>sklopný stožár v. 6m, barva stožárů RAL 7024</t>
  </si>
  <si>
    <t>sklopný stožár v. 10m,  
barva stožárů RAL 7024</t>
  </si>
  <si>
    <t>19ks*15m</t>
  </si>
  <si>
    <t>Viz tab. Svítidel</t>
  </si>
  <si>
    <t>=60+15+8</t>
  </si>
  <si>
    <t>742Z11</t>
  </si>
  <si>
    <t>DEMONTÁŽ SLOUPU/STOŽÁRU NN VČETNĚ VEŠKERÉ VÝSTROJE</t>
  </si>
  <si>
    <t>osv-11x, EOV-4x</t>
  </si>
  <si>
    <t>CBS s min. výkonem 120 W 1 h, jm . Výkon 2000VA</t>
  </si>
  <si>
    <t xml:space="preserve">  SO 08-60-01.2</t>
  </si>
  <si>
    <t>Úprava rozvodu nn a osvětlení, Kladno-Dubí</t>
  </si>
  <si>
    <t>SO 08-60-01.2</t>
  </si>
  <si>
    <t>vodič v místě vyvedení opatřete nátěrem případně návlekem v barvě ZŽ, vodič v místech kabelové trasy v souběhu s kabelovou trasou se zabezpečovacím zařízením umístěte do kabelové chráničky a vyveďte mimo tento prostor oddáleně</t>
  </si>
  <si>
    <t>CYKY-O 4x1,5</t>
  </si>
  <si>
    <t>R-743E21R</t>
  </si>
  <si>
    <t>RZZ - rozvaděč s vývody pro RD, zásuvka 400V pro připojení ZZEE + přepínač</t>
  </si>
  <si>
    <t>1ks RE08 pro 4ks elektroměrů v sestavě s KS08a,KS08b, 4xelektroměr na DIN lištu, M-Bus</t>
  </si>
  <si>
    <t>DEMONTÁŽ ROZVADĚČE</t>
  </si>
  <si>
    <t xml:space="preserve">  SO 08-60-02</t>
  </si>
  <si>
    <t>Dálkové ovládání ÚO, ŽST Kladno - Ostrovec</t>
  </si>
  <si>
    <t>SO 08-60-02</t>
  </si>
  <si>
    <t>=1,8*(0,35*0,1*536+0,65*0,2*46)</t>
  </si>
  <si>
    <t>=0,35*0,5*536+0,65*2*46</t>
  </si>
  <si>
    <t>=0,35*0,4*536+0,65*1,8*46</t>
  </si>
  <si>
    <t>písek =0,35*0,1*536+0,65*0,2*46</t>
  </si>
  <si>
    <t>PE110- 46m</t>
  </si>
  <si>
    <t>743B12</t>
  </si>
  <si>
    <t>OVLADAČ PRO DÁLKOVÉ OVLÁDÁNÍ MOTOROVÝCH POHONŮ TRAKČNÍCH ODPOJOVAČŮ (DOÚO) OD 5 DO 8 KS</t>
  </si>
  <si>
    <t>743B1A</t>
  </si>
  <si>
    <t>OVLADAČ PRO DÁLKOVÉ OVLÁDÁNÍ MOTOROVÝCH POHONŮ TRAKČNÍCH ODPOJOVAČŮ (DOÚO) - NAPÁJECÍ SOUPRAVA S ODDĚLOVACÍM TRANSFORMÁTOREM A HIS</t>
  </si>
  <si>
    <t>CYKY-J 3x6 - 8m  
CYKY-O 2x4 - 2m</t>
  </si>
  <si>
    <t>CYKY-O 7x4 - 3656m;  
CYKY-O 12x4 - 4m</t>
  </si>
  <si>
    <t>CYKY-O 7x4 - 16ks;  
CYKY-O 12x4 - 8ks</t>
  </si>
  <si>
    <t>74D218</t>
  </si>
  <si>
    <t>SVOD NN KABELU ZE STOŽÁRU TV DO ZEMĚ VČETNĚ KRYTU - NEROZEBÍRATELNÉ PROVEDENÍ</t>
  </si>
  <si>
    <t>svod do země dle sestavy K na TP</t>
  </si>
  <si>
    <t xml:space="preserve">  SO 08-60-03</t>
  </si>
  <si>
    <t>Osvětlení podchodu, ŽST Kladno - Ostrovec</t>
  </si>
  <si>
    <t>SO 08-60-03</t>
  </si>
  <si>
    <t>CYKY-O 2x1,5 - 285m;  
CYKY-O 2x2,5 - 42m;  
H05VV F 2x1,0 - 106m  
CYKY-J 3x1,5 - 15m</t>
  </si>
  <si>
    <t>CYKY-O 2x1,5 - 134ks;  
CYKY-O 2x2,5 - 12ks;  
CYKY-J 3x1,5 - 6ks</t>
  </si>
  <si>
    <t>741571</t>
  </si>
  <si>
    <t>SVÍTIDLO LED ANTIVANDAL (IP 44) TŘÍDA II, DO 10 W</t>
  </si>
  <si>
    <t>sv. typ1,   
8,5W - 52ks; 5,1W - 4ks; 6,4W - 2 ks</t>
  </si>
  <si>
    <t>741572</t>
  </si>
  <si>
    <t>SVÍTIDLO LED ANTIVANDAL (IP 44) TŘÍDA II, OD 11 DO 25 W</t>
  </si>
  <si>
    <t>svítidlo LED , typ2, 17W - 6ks</t>
  </si>
  <si>
    <t>741573</t>
  </si>
  <si>
    <t>SVÍTIDLO LED ANTIVANDAL (IP 44) TŘÍDA II, OD 26 DO 45 W</t>
  </si>
  <si>
    <t>svítidlo LED 24V, typ1, 42,5W - 4ks</t>
  </si>
  <si>
    <t>741153</t>
  </si>
  <si>
    <t>KRABICE (ROZVODKA) INSTALAČNÍ PRO ULOŽENÍ DO BETONU VČETNĚ UPEVNĚNÍ A PŘÍSLUŠENSTVÍ PRÁZDNÁ, KRYTÍ MIN. IP 44, TŘÍDA IZOLACE II</t>
  </si>
  <si>
    <t>krabice do betonu pro zdroj 230/24V, rozměr  378x188x130mm, IP66</t>
  </si>
  <si>
    <t>zdroj 24V rozměry 228x68x38,8mm; 185W,</t>
  </si>
  <si>
    <t>zdroj 24V, 185W</t>
  </si>
  <si>
    <t>741532</t>
  </si>
  <si>
    <t>SVÍTIDLO INTERIÉROVÉ LED (IP 20) OD 11 DO 25 W</t>
  </si>
  <si>
    <t>typ 3 20W - 2 ks</t>
  </si>
  <si>
    <t>CYKY-O 2x1,5 - 285m;  
CYKY-O 2x2,5 - 42m;  
CYKY-J 3x1,5 - 15m</t>
  </si>
  <si>
    <t>prubka pr. 32mm</t>
  </si>
  <si>
    <t>741154</t>
  </si>
  <si>
    <t>KRABICE (ROZVODKA) INSTALAČNÍ PRO ULOŽENÍ DO BETONU VČETNĚ UPEVNĚNÍ A PŘÍSLUŠENSTVÍ SE SVORKOVNICÍ DO 4 MM2, KRYTÍ MIN. IP 44, TŘÍDA IZOLACE II</t>
  </si>
  <si>
    <t>E.3.7</t>
  </si>
  <si>
    <t>Ukolejnění kovových konstrukcí</t>
  </si>
  <si>
    <t xml:space="preserve">  SO 06-64-01</t>
  </si>
  <si>
    <t>ŽST Kladno, ukolejnění vodivých konstrukcí</t>
  </si>
  <si>
    <t>SO 06-64-01</t>
  </si>
  <si>
    <t>Definitivní stav</t>
  </si>
  <si>
    <t>74C921</t>
  </si>
  <si>
    <t>PŘÍMÉ UKOLEJNĚNÍ KONSTRUKCE VŠECH TYPŮ (VČETNĚ VÝZTUŽNÝCH DVOJIC) - 1 VODIČ</t>
  </si>
  <si>
    <t>74C922</t>
  </si>
  <si>
    <t>PŘÍMÉ UKOLEJNĚNÍ KONSTRUKCE VŠECH TYPŮ (VČETNĚ VÝZTUŽNÝCH DVOJIC) - 2 VODIČE</t>
  </si>
  <si>
    <t>74C923</t>
  </si>
  <si>
    <t>NEPŘÍMÉ UKOLEJNĚNÍ KONSTRUKCE VŠECH TYPŮ (VČETNĚ VÝZTUŽNÝCH DVOJIC) - 1 VODIČ</t>
  </si>
  <si>
    <t>74C924</t>
  </si>
  <si>
    <t>NEPŘÍMÉ UKOLEJNĚNÍ KONSTRUKCE VŠECH TYPŮ (VČETNĚ VÝZTUŽNÝCH DVOJIC) - 2 VODIČE</t>
  </si>
  <si>
    <t>74C926</t>
  </si>
  <si>
    <t>SKUPINOVÉ VODIVÉ PROPOJENÍ KONSTRUKCÍ (DO 20M)</t>
  </si>
  <si>
    <t>R75C881</t>
  </si>
  <si>
    <t>MEZIKOLEJNICOVÁ LANOVÁ PROPOJKA - DODÁVKA</t>
  </si>
  <si>
    <t>1. Položka obsahuje:  
 – dodávka mezikolejové lanové propojky podle typu a potřebné délky včetně potřebného pomocného materiálu a dopravy do staveništního skladu  
 – dodávku mezikolejové lanové propojky včetně pomocného materiálu, dopravu do staveništního skladu  
2. Položka neobsahuje:  
 X  
3. Způsob měření:  
Udává se počet kusů kompletní konstrukce nebo práce.</t>
  </si>
  <si>
    <t>R75C887</t>
  </si>
  <si>
    <t>MEZIKOLEJNICOVÁ LANOVÁ PROPOJKA - MONTÁŽ</t>
  </si>
  <si>
    <t>1. Položka obsahuje:  
 – rozměření místa připojení, případné vyvrtání otvorů, montáž mezikolejové lanové propojky  
 – montáž mezikolejové lanové propojky se všemi pomocnými a doplňujícími pracemi a součástmi, případné použití mechanizmů, včetně dopravy ze skladu k místu montáže  
2. Položka neobsahuje:  
 X  
3. Způsob měření:  
Udává se počet kusů kompletní konstrukce nebo práce.</t>
  </si>
  <si>
    <t>75C881</t>
  </si>
  <si>
    <t>MEZIKOLEJOVÁ LANOVÁ PROPOJKA (DO 3 LAN DO DÉLKY 7M) -DODÁVKA</t>
  </si>
  <si>
    <t>MEZIKOLEJOVÁ LANOVÁ PROPOJKA (DO 3 LAN DO DÉLKY 7M) -MONTÁŽ</t>
  </si>
  <si>
    <t>74C942</t>
  </si>
  <si>
    <t>TAŽENÍ OCHRANNÉHO LANA 70 MM2 FE</t>
  </si>
  <si>
    <t>74C971</t>
  </si>
  <si>
    <t>POSPOJOVÁNÍ VODIVÝCH KONSTRUKCÍ PROUDOVOU PROPOJKOU</t>
  </si>
  <si>
    <t>74C976</t>
  </si>
  <si>
    <t>ZPRACOVÁNÍ KSU A TP PRO ÚČELY ZAVEDENÍ DO PROVOZU ZA 100 M ZPROVOZŇOVANÉ SKUPINY</t>
  </si>
  <si>
    <t>Revize, zkoušky, měření a technická pomoc TV</t>
  </si>
  <si>
    <t xml:space="preserve">  SO 06-64-02</t>
  </si>
  <si>
    <t>ŽST Kladno, ukolejnění vodivých konstrukcí ČD</t>
  </si>
  <si>
    <t>SO 06-64-02</t>
  </si>
  <si>
    <t xml:space="preserve">  SO 07-64-01</t>
  </si>
  <si>
    <t>Kladno - Kladno-Ostrovec, ukolejnění vodivých konstrukcí</t>
  </si>
  <si>
    <t>SO 07-64-01</t>
  </si>
  <si>
    <t>SKUPINOVÉ VODIVÉ SPOJENÍ KONSTRUKCÍ (DO 20 M)</t>
  </si>
  <si>
    <t xml:space="preserve">  SO 08-64-01</t>
  </si>
  <si>
    <t>ŽST Kladno - Ostrovec, ukolejnění vodivých konstrukcí</t>
  </si>
  <si>
    <t>SO 08-64-01</t>
  </si>
  <si>
    <t>E.3.8</t>
  </si>
  <si>
    <t>Vnější uzemnění</t>
  </si>
  <si>
    <t xml:space="preserve">  SO 06-65-01.1</t>
  </si>
  <si>
    <t>TNS Kladno, vnější uzemnění</t>
  </si>
  <si>
    <t>SO 06-65-01.1</t>
  </si>
  <si>
    <t>0,35x0,9x1300</t>
  </si>
  <si>
    <t>747416</t>
  </si>
  <si>
    <t>MĚŘENÍ ZEMNÍCH ODPORŮ - ZEMNICÍ SÍTĚ DÉLKY PÁSKU PŘES 500 DO 1000 M</t>
  </si>
  <si>
    <t>747421</t>
  </si>
  <si>
    <t>MĚŘENÍ KOROZNÍCH VLIVŮ NA UZEMŇOVACÍ SÍŤ</t>
  </si>
</sst>
</file>

<file path=xl/styles.xml><?xml version="1.0" encoding="utf-8"?>
<styleSheet xmlns="http://schemas.openxmlformats.org/spreadsheetml/2006/main">
  <numFmts count="2">
    <numFmt numFmtId="177" formatCode="#,##0.00"/>
    <numFmt numFmtId="178" formatCode="#,##0.000"/>
  </numFmts>
  <fonts count="6">
    <font>
      <sz val="10"/>
      <name val="Arial"/>
      <family val="0"/>
    </font>
    <font>
      <b/>
      <sz val="10"/>
      <name val="Arial"/>
      <family val="0"/>
    </font>
    <font>
      <b/>
      <sz val="16"/>
      <color rgb="FFFFFFFF"/>
      <name val="Arial"/>
      <family val="0"/>
    </font>
    <font>
      <b/>
      <sz val="16"/>
      <name val="Arial"/>
      <family val="0"/>
    </font>
    <font>
      <b/>
      <sz val="11"/>
      <name val="Arial"/>
      <family val="0"/>
    </font>
    <font>
      <i/>
      <sz val="10"/>
      <name val="Arial"/>
      <family val="0"/>
    </font>
  </fonts>
  <fills count="6">
    <fill>
      <patternFill/>
    </fill>
    <fill>
      <patternFill patternType="gray125"/>
    </fill>
    <fill>
      <patternFill patternType="solid">
        <fgColor rgb="FFFF5200"/>
        <bgColor indexed="64"/>
      </patternFill>
    </fill>
    <fill>
      <patternFill patternType="solid">
        <fgColor rgb="FFD3D3D3"/>
        <bgColor indexed="64"/>
      </patternFill>
    </fill>
    <fill>
      <patternFill patternType="solid">
        <fgColor rgb="FFFFA500"/>
        <bgColor indexed="64"/>
      </patternFill>
    </fill>
    <fill>
      <patternFill patternType="solid">
        <fgColor rgb="FFADD8E6"/>
        <bgColor indexed="64"/>
      </patternFill>
    </fill>
  </fills>
  <borders count="5">
    <border>
      <left/>
      <right/>
      <top/>
      <bottom/>
      <diagonal/>
    </border>
    <border>
      <left style="thin"/>
      <right style="thin"/>
      <top style="thin"/>
      <bottom style="thin"/>
    </border>
    <border>
      <left/>
      <right/>
      <top/>
      <bottom style="thin"/>
    </border>
    <border>
      <left style="thin"/>
      <right/>
      <top/>
      <bottom/>
    </border>
    <border>
      <left/>
      <right/>
      <top style="thin"/>
      <bottom/>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2">
    <xf numFmtId="0" fontId="0" fillId="0" borderId="0" xfId="0"/>
    <xf numFmtId="0" fontId="1" fillId="0" borderId="0" xfId="0" applyFont="1" applyAlignment="1">
      <alignment horizontal="center" vertical="center"/>
    </xf>
    <xf numFmtId="0" fontId="0" fillId="2" borderId="0" xfId="0" applyFill="1"/>
    <xf numFmtId="0" fontId="2" fillId="2" borderId="0" xfId="0" applyFont="1" applyFill="1" applyAlignment="1">
      <alignment horizontal="center" vertical="center"/>
    </xf>
    <xf numFmtId="0" fontId="3" fillId="0" borderId="0" xfId="0" applyFont="1" applyAlignment="1">
      <alignment horizontal="right" vertical="center"/>
    </xf>
    <xf numFmtId="0" fontId="3" fillId="0" borderId="0" xfId="0" applyFont="1" applyAlignment="1">
      <alignment vertical="center" wrapText="1"/>
    </xf>
    <xf numFmtId="0" fontId="0" fillId="0" borderId="0" xfId="0" applyAlignment="1">
      <alignment vertical="center" wrapText="1"/>
    </xf>
    <xf numFmtId="0" fontId="0" fillId="0" borderId="0" xfId="0" applyAlignment="1">
      <alignment horizontal="right" vertical="center"/>
    </xf>
    <xf numFmtId="0" fontId="1" fillId="0" borderId="0" xfId="0" applyFont="1" applyAlignment="1">
      <alignment horizontal="right"/>
    </xf>
    <xf numFmtId="0" fontId="0" fillId="3" borderId="1" xfId="0" applyFill="1" applyBorder="1" applyAlignment="1">
      <alignment horizontal="center"/>
    </xf>
    <xf numFmtId="177" fontId="0" fillId="0" borderId="0" xfId="0" applyNumberFormat="1"/>
    <xf numFmtId="0" fontId="0" fillId="0" borderId="1" xfId="0" applyBorder="1" applyAlignment="1">
      <alignment horizontal="left" vertical="top"/>
    </xf>
    <xf numFmtId="0" fontId="0" fillId="0" borderId="1" xfId="0" applyBorder="1" applyAlignment="1">
      <alignment horizontal="left" vertical="top" wrapText="1"/>
    </xf>
    <xf numFmtId="0" fontId="0" fillId="0" borderId="1" xfId="0" applyBorder="1" applyAlignment="1">
      <alignment horizontal="right" vertical="top"/>
    </xf>
    <xf numFmtId="177" fontId="0" fillId="0" borderId="1" xfId="0" applyNumberFormat="1" applyBorder="1" applyAlignment="1">
      <alignment horizontal="right" vertical="top"/>
    </xf>
    <xf numFmtId="0" fontId="0" fillId="0" borderId="0" xfId="0" applyAlignment="1">
      <alignment vertical="center"/>
    </xf>
    <xf numFmtId="0" fontId="0" fillId="4" borderId="0" xfId="0" applyFill="1"/>
    <xf numFmtId="0" fontId="0" fillId="0" borderId="1" xfId="0" applyBorder="1" applyAlignment="1">
      <alignment horizontal="center" vertical="center"/>
    </xf>
    <xf numFmtId="0" fontId="0" fillId="2" borderId="2" xfId="0" applyFill="1" applyBorder="1"/>
    <xf numFmtId="0" fontId="0" fillId="0" borderId="3" xfId="0" applyBorder="1" applyAlignment="1">
      <alignment vertical="center"/>
    </xf>
    <xf numFmtId="0" fontId="1" fillId="0" borderId="3" xfId="0" applyFont="1" applyBorder="1" applyAlignment="1">
      <alignment horizontal="center" vertical="center"/>
    </xf>
    <xf numFmtId="0" fontId="4" fillId="0" borderId="0" xfId="0" applyFont="1" applyAlignment="1">
      <alignment vertical="center"/>
    </xf>
    <xf numFmtId="0" fontId="4" fillId="0" borderId="0" xfId="0" applyFont="1" applyAlignment="1">
      <alignment vertical="center" wrapText="1"/>
    </xf>
    <xf numFmtId="0" fontId="0" fillId="3" borderId="1" xfId="0" applyFill="1" applyBorder="1" applyAlignment="1">
      <alignment horizontal="center" vertical="center" wrapText="1"/>
    </xf>
    <xf numFmtId="0" fontId="0" fillId="4" borderId="2" xfId="0" applyFill="1" applyBorder="1"/>
    <xf numFmtId="0" fontId="4" fillId="0" borderId="2" xfId="0" applyFont="1" applyBorder="1" applyAlignment="1">
      <alignment vertical="center"/>
    </xf>
    <xf numFmtId="0" fontId="4" fillId="0" borderId="2" xfId="0" applyFont="1" applyBorder="1" applyAlignment="1">
      <alignment vertical="center" wrapText="1"/>
    </xf>
    <xf numFmtId="0" fontId="4" fillId="0" borderId="0" xfId="0" applyFont="1" applyAlignment="1">
      <alignment horizontal="right" vertical="center"/>
    </xf>
    <xf numFmtId="0" fontId="1" fillId="0" borderId="4" xfId="0" applyFont="1" applyBorder="1" applyAlignment="1">
      <alignment horizontal="right" vertical="top"/>
    </xf>
    <xf numFmtId="177" fontId="0" fillId="0" borderId="4" xfId="0" applyNumberFormat="1" applyBorder="1" applyAlignment="1">
      <alignment horizontal="center" vertical="top"/>
    </xf>
    <xf numFmtId="0" fontId="1" fillId="0" borderId="4" xfId="0" applyFont="1" applyBorder="1" applyAlignment="1">
      <alignment wrapText="1"/>
    </xf>
    <xf numFmtId="0" fontId="1" fillId="0" borderId="0" xfId="0" applyFont="1" applyAlignment="1">
      <alignment horizontal="right" vertical="top"/>
    </xf>
    <xf numFmtId="177" fontId="0" fillId="0" borderId="0" xfId="0" applyNumberFormat="1" applyAlignment="1">
      <alignment horizontal="center" vertical="top"/>
    </xf>
    <xf numFmtId="0" fontId="1" fillId="0" borderId="0" xfId="0" applyFont="1" applyAlignment="1">
      <alignment wrapText="1"/>
    </xf>
    <xf numFmtId="0" fontId="0" fillId="0" borderId="0" xfId="0" applyAlignment="1">
      <alignment horizontal="right" vertical="top"/>
    </xf>
    <xf numFmtId="0" fontId="0" fillId="0" borderId="0" xfId="0" applyAlignment="1">
      <alignment vertical="top"/>
    </xf>
    <xf numFmtId="0" fontId="0" fillId="0" borderId="0" xfId="0" applyAlignment="1">
      <alignment horizontal="center" vertical="top"/>
    </xf>
    <xf numFmtId="178" fontId="0" fillId="0" borderId="0" xfId="0" applyNumberFormat="1" applyAlignment="1">
      <alignment horizontal="center" vertical="top"/>
    </xf>
    <xf numFmtId="177" fontId="0" fillId="5" borderId="0" xfId="0" applyNumberFormat="1" applyFill="1" applyAlignment="1" applyProtection="1">
      <alignment horizontal="center" vertical="top"/>
      <protection locked="0"/>
    </xf>
    <xf numFmtId="0" fontId="0" fillId="0" borderId="0" xfId="0" applyAlignment="1">
      <alignment horizontal="left" vertical="center" wrapText="1"/>
    </xf>
    <xf numFmtId="0" fontId="5" fillId="0" borderId="0" xfId="0" applyFont="1" applyAlignment="1">
      <alignment horizontal="left" vertical="center" wrapText="1"/>
    </xf>
    <xf numFmtId="177" fontId="0" fillId="0" borderId="1" xfId="0" applyNumberFormat="1" applyBorder="1" applyAlignment="1">
      <alignment horizontal="center" vertic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worksheet" Target="worksheets/sheet231.xml" /><Relationship Id="rId232" Type="http://schemas.openxmlformats.org/officeDocument/2006/relationships/worksheet" Target="worksheets/sheet232.xml" /><Relationship Id="rId233" Type="http://schemas.openxmlformats.org/officeDocument/2006/relationships/worksheet" Target="worksheets/sheet233.xml" /><Relationship Id="rId234" Type="http://schemas.openxmlformats.org/officeDocument/2006/relationships/worksheet" Target="worksheets/sheet234.xml" /><Relationship Id="rId235" Type="http://schemas.openxmlformats.org/officeDocument/2006/relationships/worksheet" Target="worksheets/sheet235.xml" /><Relationship Id="rId236" Type="http://schemas.openxmlformats.org/officeDocument/2006/relationships/worksheet" Target="worksheets/sheet236.xml" /><Relationship Id="rId237" Type="http://schemas.openxmlformats.org/officeDocument/2006/relationships/worksheet" Target="worksheets/sheet237.xml" /><Relationship Id="rId238" Type="http://schemas.openxmlformats.org/officeDocument/2006/relationships/worksheet" Target="worksheets/sheet238.xml" /><Relationship Id="rId239" Type="http://schemas.openxmlformats.org/officeDocument/2006/relationships/worksheet" Target="worksheets/sheet239.xml" /><Relationship Id="rId240" Type="http://schemas.openxmlformats.org/officeDocument/2006/relationships/worksheet" Target="worksheets/sheet240.xml" /><Relationship Id="rId241" Type="http://schemas.openxmlformats.org/officeDocument/2006/relationships/worksheet" Target="worksheets/sheet241.xml" /><Relationship Id="rId242" Type="http://schemas.openxmlformats.org/officeDocument/2006/relationships/worksheet" Target="worksheets/sheet242.xml" /><Relationship Id="rId243" Type="http://schemas.openxmlformats.org/officeDocument/2006/relationships/worksheet" Target="worksheets/sheet243.xml" /><Relationship Id="rId244" Type="http://schemas.openxmlformats.org/officeDocument/2006/relationships/worksheet" Target="worksheets/sheet244.xml" /><Relationship Id="rId245" Type="http://schemas.openxmlformats.org/officeDocument/2006/relationships/worksheet" Target="worksheets/sheet245.xml" /><Relationship Id="rId246" Type="http://schemas.openxmlformats.org/officeDocument/2006/relationships/worksheet" Target="worksheets/sheet246.xml" /><Relationship Id="rId247" Type="http://schemas.openxmlformats.org/officeDocument/2006/relationships/worksheet" Target="worksheets/sheet247.xml" /><Relationship Id="rId248" Type="http://schemas.openxmlformats.org/officeDocument/2006/relationships/worksheet" Target="worksheets/sheet248.xml" /><Relationship Id="rId249" Type="http://schemas.openxmlformats.org/officeDocument/2006/relationships/worksheet" Target="worksheets/sheet249.xml" /><Relationship Id="rId250" Type="http://schemas.openxmlformats.org/officeDocument/2006/relationships/worksheet" Target="worksheets/sheet250.xml" /><Relationship Id="rId251" Type="http://schemas.openxmlformats.org/officeDocument/2006/relationships/worksheet" Target="worksheets/sheet251.xml" /><Relationship Id="rId252" Type="http://schemas.openxmlformats.org/officeDocument/2006/relationships/worksheet" Target="worksheets/sheet252.xml" /><Relationship Id="rId253" Type="http://schemas.openxmlformats.org/officeDocument/2006/relationships/worksheet" Target="worksheets/sheet253.xml" /><Relationship Id="rId254" Type="http://schemas.openxmlformats.org/officeDocument/2006/relationships/worksheet" Target="worksheets/sheet254.xml" /><Relationship Id="rId255" Type="http://schemas.openxmlformats.org/officeDocument/2006/relationships/worksheet" Target="worksheets/sheet255.xml" /><Relationship Id="rId256" Type="http://schemas.openxmlformats.org/officeDocument/2006/relationships/worksheet" Target="worksheets/sheet256.xml" /><Relationship Id="rId257" Type="http://schemas.openxmlformats.org/officeDocument/2006/relationships/worksheet" Target="worksheets/sheet257.xml" /><Relationship Id="rId258" Type="http://schemas.openxmlformats.org/officeDocument/2006/relationships/worksheet" Target="worksheets/sheet258.xml" /><Relationship Id="rId259" Type="http://schemas.openxmlformats.org/officeDocument/2006/relationships/worksheet" Target="worksheets/sheet259.xml" /><Relationship Id="rId260" Type="http://schemas.openxmlformats.org/officeDocument/2006/relationships/worksheet" Target="worksheets/sheet260.xml" /><Relationship Id="rId261" Type="http://schemas.openxmlformats.org/officeDocument/2006/relationships/worksheet" Target="worksheets/sheet261.xml" /><Relationship Id="rId262" Type="http://schemas.openxmlformats.org/officeDocument/2006/relationships/worksheet" Target="worksheets/sheet262.xml" /><Relationship Id="rId263" Type="http://schemas.openxmlformats.org/officeDocument/2006/relationships/worksheet" Target="worksheets/sheet263.xml" /><Relationship Id="rId264" Type="http://schemas.openxmlformats.org/officeDocument/2006/relationships/worksheet" Target="worksheets/sheet264.xml" /><Relationship Id="rId265" Type="http://schemas.openxmlformats.org/officeDocument/2006/relationships/worksheet" Target="worksheets/sheet265.xml" /><Relationship Id="rId266" Type="http://schemas.openxmlformats.org/officeDocument/2006/relationships/worksheet" Target="worksheets/sheet266.xml" /><Relationship Id="rId267" Type="http://schemas.openxmlformats.org/officeDocument/2006/relationships/worksheet" Target="worksheets/sheet267.xml" /><Relationship Id="rId268" Type="http://schemas.openxmlformats.org/officeDocument/2006/relationships/worksheet" Target="worksheets/sheet268.xml" /><Relationship Id="rId269" Type="http://schemas.openxmlformats.org/officeDocument/2006/relationships/worksheet" Target="worksheets/sheet269.xml" /><Relationship Id="rId270" Type="http://schemas.openxmlformats.org/officeDocument/2006/relationships/worksheet" Target="worksheets/sheet270.xml" /><Relationship Id="rId271" Type="http://schemas.openxmlformats.org/officeDocument/2006/relationships/worksheet" Target="worksheets/sheet271.xml" /><Relationship Id="rId272" Type="http://schemas.openxmlformats.org/officeDocument/2006/relationships/worksheet" Target="worksheets/sheet272.xml" /><Relationship Id="rId273" Type="http://schemas.openxmlformats.org/officeDocument/2006/relationships/worksheet" Target="worksheets/sheet273.xml" /><Relationship Id="rId274" Type="http://schemas.openxmlformats.org/officeDocument/2006/relationships/worksheet" Target="worksheets/sheet274.xml" /><Relationship Id="rId275" Type="http://schemas.openxmlformats.org/officeDocument/2006/relationships/worksheet" Target="worksheets/sheet275.xml" /><Relationship Id="rId276" Type="http://schemas.openxmlformats.org/officeDocument/2006/relationships/worksheet" Target="worksheets/sheet276.xml" /><Relationship Id="rId277" Type="http://schemas.openxmlformats.org/officeDocument/2006/relationships/worksheet" Target="worksheets/sheet277.xml" /><Relationship Id="rId278" Type="http://schemas.openxmlformats.org/officeDocument/2006/relationships/worksheet" Target="worksheets/sheet278.xml" /><Relationship Id="rId279" Type="http://schemas.openxmlformats.org/officeDocument/2006/relationships/worksheet" Target="worksheets/sheet279.xml" /><Relationship Id="rId280" Type="http://schemas.openxmlformats.org/officeDocument/2006/relationships/worksheet" Target="worksheets/sheet280.xml" /><Relationship Id="rId281" Type="http://schemas.openxmlformats.org/officeDocument/2006/relationships/worksheet" Target="worksheets/sheet281.xml" /><Relationship Id="rId282" Type="http://schemas.openxmlformats.org/officeDocument/2006/relationships/worksheet" Target="worksheets/sheet282.xml" /><Relationship Id="rId283" Type="http://schemas.openxmlformats.org/officeDocument/2006/relationships/worksheet" Target="worksheets/sheet283.xml" /><Relationship Id="rId284" Type="http://schemas.openxmlformats.org/officeDocument/2006/relationships/worksheet" Target="worksheets/sheet284.xml" /><Relationship Id="rId285" Type="http://schemas.openxmlformats.org/officeDocument/2006/relationships/worksheet" Target="worksheets/sheet285.xml" /><Relationship Id="rId286" Type="http://schemas.openxmlformats.org/officeDocument/2006/relationships/worksheet" Target="worksheets/sheet286.xml" /><Relationship Id="rId287" Type="http://schemas.openxmlformats.org/officeDocument/2006/relationships/worksheet" Target="worksheets/sheet287.xml" /><Relationship Id="rId288" Type="http://schemas.openxmlformats.org/officeDocument/2006/relationships/worksheet" Target="worksheets/sheet288.xml" /><Relationship Id="rId289" Type="http://schemas.openxmlformats.org/officeDocument/2006/relationships/worksheet" Target="worksheets/sheet289.xml" /><Relationship Id="rId290" Type="http://schemas.openxmlformats.org/officeDocument/2006/relationships/worksheet" Target="worksheets/sheet290.xml" /><Relationship Id="rId291" Type="http://schemas.openxmlformats.org/officeDocument/2006/relationships/worksheet" Target="worksheets/sheet291.xml" /><Relationship Id="rId292" Type="http://schemas.openxmlformats.org/officeDocument/2006/relationships/worksheet" Target="worksheets/sheet292.xml" /><Relationship Id="rId293" Type="http://schemas.openxmlformats.org/officeDocument/2006/relationships/worksheet" Target="worksheets/sheet293.xml" /><Relationship Id="rId294" Type="http://schemas.openxmlformats.org/officeDocument/2006/relationships/worksheet" Target="worksheets/sheet294.xml" /><Relationship Id="rId295" Type="http://schemas.openxmlformats.org/officeDocument/2006/relationships/styles" Target="styles.xml" /><Relationship Id="rId296" Type="http://schemas.openxmlformats.org/officeDocument/2006/relationships/sharedStrings" Target="sharedStrings.xml" /><Relationship Id="rId297"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5.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6.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7.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8.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9.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0.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1.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2.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3.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4.xml.rels><?xml version="1.0" encoding="utf-8" standalone="yes"?><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5</xdr:col>
      <xdr:colOff>704850</xdr:colOff>
      <xdr:row>3</xdr:row>
      <xdr:rowOff>180975</xdr:rowOff>
    </xdr:from>
    <xdr:to>
      <xdr:col>5</xdr:col>
      <xdr:colOff>866775</xdr:colOff>
      <xdr:row>3</xdr:row>
      <xdr:rowOff>323850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1010900" y="1323975"/>
          <a:ext cx="161925" cy="152400"/>
        </a:xfrm>
        <a:prstGeom prst="rect">
          <a:avLst/>
        </a:prstGeom>
        <a:noFill/>
        <a:ln w="9525" cmpd="sng">
          <a:noFill/>
        </a:ln>
      </xdr:spPr>
    </xdr:pic>
    <xdr:clientData/>
  </xdr:twoCellAnchor>
  <xdr:twoCellAnchor>
    <xdr:from>
      <xdr:col>0</xdr:col>
      <xdr:colOff>0</xdr:colOff>
      <xdr:row>0</xdr:row>
      <xdr:rowOff>0</xdr:rowOff>
    </xdr:from>
    <xdr:to>
      <xdr:col>0</xdr:col>
      <xdr:colOff>1657350</xdr:colOff>
      <xdr:row>3</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0" y="0"/>
          <a:ext cx="1657350" cy="1143000"/>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19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0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1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2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3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4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5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6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7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5.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6.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7.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8.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89.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0.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1.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2.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3.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drawings/drawing294.xml><?xml version="1.0" encoding="utf-8"?>
<xdr:wsDr xmlns:xdr="http://schemas.openxmlformats.org/drawingml/2006/spreadsheetDrawing" xmlns:a="http://schemas.openxmlformats.org/drawingml/2006/main">
  <xdr:twoCellAnchor>
    <xdr:from>
      <xdr:col>13</xdr:col>
      <xdr:colOff>228600</xdr:colOff>
      <xdr:row>2</xdr:row>
      <xdr:rowOff>123825</xdr:rowOff>
    </xdr:from>
    <xdr:to>
      <xdr:col>13</xdr:col>
      <xdr:colOff>381000</xdr:colOff>
      <xdr:row>2</xdr:row>
      <xdr:rowOff>266700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13706475" y="828675"/>
          <a:ext cx="152400" cy="142875"/>
        </a:xfrm>
        <a:prstGeom prst="rect">
          <a:avLst/>
        </a:prstGeom>
        <a:noFill/>
        <a:ln w="9525" cmpd="sng">
          <a:noFill/>
        </a:ln>
      </xdr:spPr>
    </xdr:pic>
    <xdr:clientData/>
  </xdr:twoCellAnchor>
  <xdr:twoCellAnchor>
    <xdr:from>
      <xdr:col>2</xdr:col>
      <xdr:colOff>0</xdr:colOff>
      <xdr:row>0</xdr:row>
      <xdr:rowOff>0</xdr:rowOff>
    </xdr:from>
    <xdr:to>
      <xdr:col>3</xdr:col>
      <xdr:colOff>0</xdr:colOff>
      <xdr:row>2</xdr:row>
      <xdr:rowOff>0</xdr:rowOff>
    </xdr:to>
    <xdr:pic>
      <xdr:nvPicPr>
        <xdr:cNvPr id="2" name="Picture 2" descr=""/>
        <xdr:cNvPicPr>
          <a:picLocks noChangeAspect="1"/>
        </xdr:cNvPicPr>
      </xdr:nvPicPr>
      <xdr:blipFill>
        <a:blip xmlns:r="http://schemas.openxmlformats.org/officeDocument/2006/relationships" r:embed="rId2"/>
        <a:stretch>
          <a:fillRect/>
        </a:stretch>
      </xdr:blipFill>
      <xdr:spPr>
        <a:xfrm>
          <a:off x="781050" y="0"/>
          <a:ext cx="981075" cy="704850"/>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_rels/sheet148.xml.rels><?xml version="1.0" encoding="utf-8" standalone="yes"?><Relationships xmlns="http://schemas.openxmlformats.org/package/2006/relationships"><Relationship Id="rId1" Type="http://schemas.openxmlformats.org/officeDocument/2006/relationships/drawing" Target="../drawings/drawing148.xml" /></Relationships>
</file>

<file path=xl/worksheets/_rels/sheet149.xml.rels><?xml version="1.0" encoding="utf-8" standalone="yes"?><Relationships xmlns="http://schemas.openxmlformats.org/package/2006/relationships"><Relationship Id="rId1" Type="http://schemas.openxmlformats.org/officeDocument/2006/relationships/drawing" Target="../drawings/drawing149.xml" /></Relationships>
</file>

<file path=xl/worksheets/_rels/sheet150.xml.rels><?xml version="1.0" encoding="utf-8" standalone="yes"?><Relationships xmlns="http://schemas.openxmlformats.org/package/2006/relationships"><Relationship Id="rId1" Type="http://schemas.openxmlformats.org/officeDocument/2006/relationships/drawing" Target="../drawings/drawing150.xml" /></Relationships>
</file>

<file path=xl/worksheets/_rels/sheet151.xml.rels><?xml version="1.0" encoding="utf-8" standalone="yes"?><Relationships xmlns="http://schemas.openxmlformats.org/package/2006/relationships"><Relationship Id="rId1" Type="http://schemas.openxmlformats.org/officeDocument/2006/relationships/drawing" Target="../drawings/drawing151.xml" /></Relationships>
</file>

<file path=xl/worksheets/_rels/sheet152.xml.rels><?xml version="1.0" encoding="utf-8" standalone="yes"?><Relationships xmlns="http://schemas.openxmlformats.org/package/2006/relationships"><Relationship Id="rId1" Type="http://schemas.openxmlformats.org/officeDocument/2006/relationships/drawing" Target="../drawings/drawing152.xml" /></Relationships>
</file>

<file path=xl/worksheets/_rels/sheet153.xml.rels><?xml version="1.0" encoding="utf-8" standalone="yes"?><Relationships xmlns="http://schemas.openxmlformats.org/package/2006/relationships"><Relationship Id="rId1" Type="http://schemas.openxmlformats.org/officeDocument/2006/relationships/drawing" Target="../drawings/drawing153.xml" /></Relationships>
</file>

<file path=xl/worksheets/_rels/sheet154.xml.rels><?xml version="1.0" encoding="utf-8" standalone="yes"?><Relationships xmlns="http://schemas.openxmlformats.org/package/2006/relationships"><Relationship Id="rId1" Type="http://schemas.openxmlformats.org/officeDocument/2006/relationships/drawing" Target="../drawings/drawing154.xml" /></Relationships>
</file>

<file path=xl/worksheets/_rels/sheet155.xml.rels><?xml version="1.0" encoding="utf-8" standalone="yes"?><Relationships xmlns="http://schemas.openxmlformats.org/package/2006/relationships"><Relationship Id="rId1" Type="http://schemas.openxmlformats.org/officeDocument/2006/relationships/drawing" Target="../drawings/drawing155.xml" /></Relationships>
</file>

<file path=xl/worksheets/_rels/sheet156.xml.rels><?xml version="1.0" encoding="utf-8" standalone="yes"?><Relationships xmlns="http://schemas.openxmlformats.org/package/2006/relationships"><Relationship Id="rId1" Type="http://schemas.openxmlformats.org/officeDocument/2006/relationships/drawing" Target="../drawings/drawing156.xml" /></Relationships>
</file>

<file path=xl/worksheets/_rels/sheet157.xml.rels><?xml version="1.0" encoding="utf-8" standalone="yes"?><Relationships xmlns="http://schemas.openxmlformats.org/package/2006/relationships"><Relationship Id="rId1" Type="http://schemas.openxmlformats.org/officeDocument/2006/relationships/drawing" Target="../drawings/drawing157.xml" /></Relationships>
</file>

<file path=xl/worksheets/_rels/sheet158.xml.rels><?xml version="1.0" encoding="utf-8" standalone="yes"?><Relationships xmlns="http://schemas.openxmlformats.org/package/2006/relationships"><Relationship Id="rId1" Type="http://schemas.openxmlformats.org/officeDocument/2006/relationships/drawing" Target="../drawings/drawing158.xml" /></Relationships>
</file>

<file path=xl/worksheets/_rels/sheet159.xml.rels><?xml version="1.0" encoding="utf-8" standalone="yes"?><Relationships xmlns="http://schemas.openxmlformats.org/package/2006/relationships"><Relationship Id="rId1" Type="http://schemas.openxmlformats.org/officeDocument/2006/relationships/drawing" Target="../drawings/drawing159.xml" /></Relationships>
</file>

<file path=xl/worksheets/_rels/sheet160.xml.rels><?xml version="1.0" encoding="utf-8" standalone="yes"?><Relationships xmlns="http://schemas.openxmlformats.org/package/2006/relationships"><Relationship Id="rId1" Type="http://schemas.openxmlformats.org/officeDocument/2006/relationships/drawing" Target="../drawings/drawing160.xml" /></Relationships>
</file>

<file path=xl/worksheets/_rels/sheet161.xml.rels><?xml version="1.0" encoding="utf-8" standalone="yes"?><Relationships xmlns="http://schemas.openxmlformats.org/package/2006/relationships"><Relationship Id="rId1" Type="http://schemas.openxmlformats.org/officeDocument/2006/relationships/drawing" Target="../drawings/drawing161.xml" /></Relationships>
</file>

<file path=xl/worksheets/_rels/sheet162.xml.rels><?xml version="1.0" encoding="utf-8" standalone="yes"?><Relationships xmlns="http://schemas.openxmlformats.org/package/2006/relationships"><Relationship Id="rId1" Type="http://schemas.openxmlformats.org/officeDocument/2006/relationships/drawing" Target="../drawings/drawing162.xml" /></Relationships>
</file>

<file path=xl/worksheets/_rels/sheet163.xml.rels><?xml version="1.0" encoding="utf-8" standalone="yes"?><Relationships xmlns="http://schemas.openxmlformats.org/package/2006/relationships"><Relationship Id="rId1" Type="http://schemas.openxmlformats.org/officeDocument/2006/relationships/drawing" Target="../drawings/drawing163.xml" /></Relationships>
</file>

<file path=xl/worksheets/_rels/sheet164.xml.rels><?xml version="1.0" encoding="utf-8" standalone="yes"?><Relationships xmlns="http://schemas.openxmlformats.org/package/2006/relationships"><Relationship Id="rId1" Type="http://schemas.openxmlformats.org/officeDocument/2006/relationships/drawing" Target="../drawings/drawing164.xml" /></Relationships>
</file>

<file path=xl/worksheets/_rels/sheet165.xml.rels><?xml version="1.0" encoding="utf-8" standalone="yes"?><Relationships xmlns="http://schemas.openxmlformats.org/package/2006/relationships"><Relationship Id="rId1" Type="http://schemas.openxmlformats.org/officeDocument/2006/relationships/drawing" Target="../drawings/drawing165.xml" /></Relationships>
</file>

<file path=xl/worksheets/_rels/sheet166.xml.rels><?xml version="1.0" encoding="utf-8" standalone="yes"?><Relationships xmlns="http://schemas.openxmlformats.org/package/2006/relationships"><Relationship Id="rId1" Type="http://schemas.openxmlformats.org/officeDocument/2006/relationships/drawing" Target="../drawings/drawing166.xml" /></Relationships>
</file>

<file path=xl/worksheets/_rels/sheet167.xml.rels><?xml version="1.0" encoding="utf-8" standalone="yes"?><Relationships xmlns="http://schemas.openxmlformats.org/package/2006/relationships"><Relationship Id="rId1" Type="http://schemas.openxmlformats.org/officeDocument/2006/relationships/drawing" Target="../drawings/drawing167.xml" /></Relationships>
</file>

<file path=xl/worksheets/_rels/sheet168.xml.rels><?xml version="1.0" encoding="utf-8" standalone="yes"?><Relationships xmlns="http://schemas.openxmlformats.org/package/2006/relationships"><Relationship Id="rId1" Type="http://schemas.openxmlformats.org/officeDocument/2006/relationships/drawing" Target="../drawings/drawing168.xml" /></Relationships>
</file>

<file path=xl/worksheets/_rels/sheet169.xml.rels><?xml version="1.0" encoding="utf-8" standalone="yes"?><Relationships xmlns="http://schemas.openxmlformats.org/package/2006/relationships"><Relationship Id="rId1" Type="http://schemas.openxmlformats.org/officeDocument/2006/relationships/drawing" Target="../drawings/drawing169.xml" /></Relationships>
</file>

<file path=xl/worksheets/_rels/sheet170.xml.rels><?xml version="1.0" encoding="utf-8" standalone="yes"?><Relationships xmlns="http://schemas.openxmlformats.org/package/2006/relationships"><Relationship Id="rId1" Type="http://schemas.openxmlformats.org/officeDocument/2006/relationships/drawing" Target="../drawings/drawing170.xml" /></Relationships>
</file>

<file path=xl/worksheets/_rels/sheet171.xml.rels><?xml version="1.0" encoding="utf-8" standalone="yes"?><Relationships xmlns="http://schemas.openxmlformats.org/package/2006/relationships"><Relationship Id="rId1" Type="http://schemas.openxmlformats.org/officeDocument/2006/relationships/drawing" Target="../drawings/drawing171.xml" /></Relationships>
</file>

<file path=xl/worksheets/_rels/sheet172.xml.rels><?xml version="1.0" encoding="utf-8" standalone="yes"?><Relationships xmlns="http://schemas.openxmlformats.org/package/2006/relationships"><Relationship Id="rId1" Type="http://schemas.openxmlformats.org/officeDocument/2006/relationships/drawing" Target="../drawings/drawing172.xml" /></Relationships>
</file>

<file path=xl/worksheets/_rels/sheet173.xml.rels><?xml version="1.0" encoding="utf-8" standalone="yes"?><Relationships xmlns="http://schemas.openxmlformats.org/package/2006/relationships"><Relationship Id="rId1" Type="http://schemas.openxmlformats.org/officeDocument/2006/relationships/drawing" Target="../drawings/drawing173.xml" /></Relationships>
</file>

<file path=xl/worksheets/_rels/sheet174.xml.rels><?xml version="1.0" encoding="utf-8" standalone="yes"?><Relationships xmlns="http://schemas.openxmlformats.org/package/2006/relationships"><Relationship Id="rId1" Type="http://schemas.openxmlformats.org/officeDocument/2006/relationships/drawing" Target="../drawings/drawing174.xml" /></Relationships>
</file>

<file path=xl/worksheets/_rels/sheet175.xml.rels><?xml version="1.0" encoding="utf-8" standalone="yes"?><Relationships xmlns="http://schemas.openxmlformats.org/package/2006/relationships"><Relationship Id="rId1" Type="http://schemas.openxmlformats.org/officeDocument/2006/relationships/drawing" Target="../drawings/drawing175.xml" /></Relationships>
</file>

<file path=xl/worksheets/_rels/sheet176.xml.rels><?xml version="1.0" encoding="utf-8" standalone="yes"?><Relationships xmlns="http://schemas.openxmlformats.org/package/2006/relationships"><Relationship Id="rId1" Type="http://schemas.openxmlformats.org/officeDocument/2006/relationships/drawing" Target="../drawings/drawing176.xml" /></Relationships>
</file>

<file path=xl/worksheets/_rels/sheet177.xml.rels><?xml version="1.0" encoding="utf-8" standalone="yes"?><Relationships xmlns="http://schemas.openxmlformats.org/package/2006/relationships"><Relationship Id="rId1" Type="http://schemas.openxmlformats.org/officeDocument/2006/relationships/drawing" Target="../drawings/drawing177.xml" /></Relationships>
</file>

<file path=xl/worksheets/_rels/sheet178.xml.rels><?xml version="1.0" encoding="utf-8" standalone="yes"?><Relationships xmlns="http://schemas.openxmlformats.org/package/2006/relationships"><Relationship Id="rId1" Type="http://schemas.openxmlformats.org/officeDocument/2006/relationships/drawing" Target="../drawings/drawing178.xml" /></Relationships>
</file>

<file path=xl/worksheets/_rels/sheet179.xml.rels><?xml version="1.0" encoding="utf-8" standalone="yes"?><Relationships xmlns="http://schemas.openxmlformats.org/package/2006/relationships"><Relationship Id="rId1" Type="http://schemas.openxmlformats.org/officeDocument/2006/relationships/drawing" Target="../drawings/drawing179.xml" /></Relationships>
</file>

<file path=xl/worksheets/_rels/sheet180.xml.rels><?xml version="1.0" encoding="utf-8" standalone="yes"?><Relationships xmlns="http://schemas.openxmlformats.org/package/2006/relationships"><Relationship Id="rId1" Type="http://schemas.openxmlformats.org/officeDocument/2006/relationships/drawing" Target="../drawings/drawing180.xml" /></Relationships>
</file>

<file path=xl/worksheets/_rels/sheet181.xml.rels><?xml version="1.0" encoding="utf-8" standalone="yes"?><Relationships xmlns="http://schemas.openxmlformats.org/package/2006/relationships"><Relationship Id="rId1" Type="http://schemas.openxmlformats.org/officeDocument/2006/relationships/drawing" Target="../drawings/drawing181.xml" /></Relationships>
</file>

<file path=xl/worksheets/_rels/sheet182.xml.rels><?xml version="1.0" encoding="utf-8" standalone="yes"?><Relationships xmlns="http://schemas.openxmlformats.org/package/2006/relationships"><Relationship Id="rId1" Type="http://schemas.openxmlformats.org/officeDocument/2006/relationships/drawing" Target="../drawings/drawing182.xml" /></Relationships>
</file>

<file path=xl/worksheets/_rels/sheet183.xml.rels><?xml version="1.0" encoding="utf-8" standalone="yes"?><Relationships xmlns="http://schemas.openxmlformats.org/package/2006/relationships"><Relationship Id="rId1" Type="http://schemas.openxmlformats.org/officeDocument/2006/relationships/drawing" Target="../drawings/drawing183.xml" /></Relationships>
</file>

<file path=xl/worksheets/_rels/sheet184.xml.rels><?xml version="1.0" encoding="utf-8" standalone="yes"?><Relationships xmlns="http://schemas.openxmlformats.org/package/2006/relationships"><Relationship Id="rId1" Type="http://schemas.openxmlformats.org/officeDocument/2006/relationships/drawing" Target="../drawings/drawing184.xml" /></Relationships>
</file>

<file path=xl/worksheets/_rels/sheet185.xml.rels><?xml version="1.0" encoding="utf-8" standalone="yes"?><Relationships xmlns="http://schemas.openxmlformats.org/package/2006/relationships"><Relationship Id="rId1" Type="http://schemas.openxmlformats.org/officeDocument/2006/relationships/drawing" Target="../drawings/drawing185.xml" /></Relationships>
</file>

<file path=xl/worksheets/_rels/sheet186.xml.rels><?xml version="1.0" encoding="utf-8" standalone="yes"?><Relationships xmlns="http://schemas.openxmlformats.org/package/2006/relationships"><Relationship Id="rId1" Type="http://schemas.openxmlformats.org/officeDocument/2006/relationships/drawing" Target="../drawings/drawing186.xml" /></Relationships>
</file>

<file path=xl/worksheets/_rels/sheet187.xml.rels><?xml version="1.0" encoding="utf-8" standalone="yes"?><Relationships xmlns="http://schemas.openxmlformats.org/package/2006/relationships"><Relationship Id="rId1" Type="http://schemas.openxmlformats.org/officeDocument/2006/relationships/drawing" Target="../drawings/drawing187.xml" /></Relationships>
</file>

<file path=xl/worksheets/_rels/sheet188.xml.rels><?xml version="1.0" encoding="utf-8" standalone="yes"?><Relationships xmlns="http://schemas.openxmlformats.org/package/2006/relationships"><Relationship Id="rId1" Type="http://schemas.openxmlformats.org/officeDocument/2006/relationships/drawing" Target="../drawings/drawing188.xml" /></Relationships>
</file>

<file path=xl/worksheets/_rels/sheet189.xml.rels><?xml version="1.0" encoding="utf-8" standalone="yes"?><Relationships xmlns="http://schemas.openxmlformats.org/package/2006/relationships"><Relationship Id="rId1" Type="http://schemas.openxmlformats.org/officeDocument/2006/relationships/drawing" Target="../drawings/drawing189.xml" /></Relationships>
</file>

<file path=xl/worksheets/_rels/sheet190.xml.rels><?xml version="1.0" encoding="utf-8" standalone="yes"?><Relationships xmlns="http://schemas.openxmlformats.org/package/2006/relationships"><Relationship Id="rId1" Type="http://schemas.openxmlformats.org/officeDocument/2006/relationships/drawing" Target="../drawings/drawing190.xml" /></Relationships>
</file>

<file path=xl/worksheets/_rels/sheet191.xml.rels><?xml version="1.0" encoding="utf-8" standalone="yes"?><Relationships xmlns="http://schemas.openxmlformats.org/package/2006/relationships"><Relationship Id="rId1" Type="http://schemas.openxmlformats.org/officeDocument/2006/relationships/drawing" Target="../drawings/drawing191.xml" /></Relationships>
</file>

<file path=xl/worksheets/_rels/sheet192.xml.rels><?xml version="1.0" encoding="utf-8" standalone="yes"?><Relationships xmlns="http://schemas.openxmlformats.org/package/2006/relationships"><Relationship Id="rId1" Type="http://schemas.openxmlformats.org/officeDocument/2006/relationships/drawing" Target="../drawings/drawing192.xml" /></Relationships>
</file>

<file path=xl/worksheets/_rels/sheet193.xml.rels><?xml version="1.0" encoding="utf-8" standalone="yes"?><Relationships xmlns="http://schemas.openxmlformats.org/package/2006/relationships"><Relationship Id="rId1" Type="http://schemas.openxmlformats.org/officeDocument/2006/relationships/drawing" Target="../drawings/drawing193.xml" /></Relationships>
</file>

<file path=xl/worksheets/_rels/sheet194.xml.rels><?xml version="1.0" encoding="utf-8" standalone="yes"?><Relationships xmlns="http://schemas.openxmlformats.org/package/2006/relationships"><Relationship Id="rId1" Type="http://schemas.openxmlformats.org/officeDocument/2006/relationships/drawing" Target="../drawings/drawing194.xml" /></Relationships>
</file>

<file path=xl/worksheets/_rels/sheet195.xml.rels><?xml version="1.0" encoding="utf-8" standalone="yes"?><Relationships xmlns="http://schemas.openxmlformats.org/package/2006/relationships"><Relationship Id="rId1" Type="http://schemas.openxmlformats.org/officeDocument/2006/relationships/drawing" Target="../drawings/drawing195.xml" /></Relationships>
</file>

<file path=xl/worksheets/_rels/sheet196.xml.rels><?xml version="1.0" encoding="utf-8" standalone="yes"?><Relationships xmlns="http://schemas.openxmlformats.org/package/2006/relationships"><Relationship Id="rId1" Type="http://schemas.openxmlformats.org/officeDocument/2006/relationships/drawing" Target="../drawings/drawing196.xml" /></Relationships>
</file>

<file path=xl/worksheets/_rels/sheet197.xml.rels><?xml version="1.0" encoding="utf-8" standalone="yes"?><Relationships xmlns="http://schemas.openxmlformats.org/package/2006/relationships"><Relationship Id="rId1" Type="http://schemas.openxmlformats.org/officeDocument/2006/relationships/drawing" Target="../drawings/drawing197.xml" /></Relationships>
</file>

<file path=xl/worksheets/_rels/sheet198.xml.rels><?xml version="1.0" encoding="utf-8" standalone="yes"?><Relationships xmlns="http://schemas.openxmlformats.org/package/2006/relationships"><Relationship Id="rId1" Type="http://schemas.openxmlformats.org/officeDocument/2006/relationships/drawing" Target="../drawings/drawing198.xml" /></Relationships>
</file>

<file path=xl/worksheets/_rels/sheet199.xml.rels><?xml version="1.0" encoding="utf-8" standalone="yes"?><Relationships xmlns="http://schemas.openxmlformats.org/package/2006/relationships"><Relationship Id="rId1" Type="http://schemas.openxmlformats.org/officeDocument/2006/relationships/drawing" Target="../drawings/drawing199.xml" /></Relationships>
</file>

<file path=xl/worksheets/_rels/sheet200.xml.rels><?xml version="1.0" encoding="utf-8" standalone="yes"?><Relationships xmlns="http://schemas.openxmlformats.org/package/2006/relationships"><Relationship Id="rId1" Type="http://schemas.openxmlformats.org/officeDocument/2006/relationships/drawing" Target="../drawings/drawing200.xml" /></Relationships>
</file>

<file path=xl/worksheets/_rels/sheet201.xml.rels><?xml version="1.0" encoding="utf-8" standalone="yes"?><Relationships xmlns="http://schemas.openxmlformats.org/package/2006/relationships"><Relationship Id="rId1" Type="http://schemas.openxmlformats.org/officeDocument/2006/relationships/drawing" Target="../drawings/drawing201.xml" /></Relationships>
</file>

<file path=xl/worksheets/_rels/sheet202.xml.rels><?xml version="1.0" encoding="utf-8" standalone="yes"?><Relationships xmlns="http://schemas.openxmlformats.org/package/2006/relationships"><Relationship Id="rId1" Type="http://schemas.openxmlformats.org/officeDocument/2006/relationships/drawing" Target="../drawings/drawing202.xml" /></Relationships>
</file>

<file path=xl/worksheets/_rels/sheet203.xml.rels><?xml version="1.0" encoding="utf-8" standalone="yes"?><Relationships xmlns="http://schemas.openxmlformats.org/package/2006/relationships"><Relationship Id="rId1" Type="http://schemas.openxmlformats.org/officeDocument/2006/relationships/drawing" Target="../drawings/drawing203.xml" /></Relationships>
</file>

<file path=xl/worksheets/_rels/sheet204.xml.rels><?xml version="1.0" encoding="utf-8" standalone="yes"?><Relationships xmlns="http://schemas.openxmlformats.org/package/2006/relationships"><Relationship Id="rId1" Type="http://schemas.openxmlformats.org/officeDocument/2006/relationships/drawing" Target="../drawings/drawing204.xml" /></Relationships>
</file>

<file path=xl/worksheets/_rels/sheet205.xml.rels><?xml version="1.0" encoding="utf-8" standalone="yes"?><Relationships xmlns="http://schemas.openxmlformats.org/package/2006/relationships"><Relationship Id="rId1" Type="http://schemas.openxmlformats.org/officeDocument/2006/relationships/drawing" Target="../drawings/drawing205.xml" /></Relationships>
</file>

<file path=xl/worksheets/_rels/sheet206.xml.rels><?xml version="1.0" encoding="utf-8" standalone="yes"?><Relationships xmlns="http://schemas.openxmlformats.org/package/2006/relationships"><Relationship Id="rId1" Type="http://schemas.openxmlformats.org/officeDocument/2006/relationships/drawing" Target="../drawings/drawing206.xml" /></Relationships>
</file>

<file path=xl/worksheets/_rels/sheet207.xml.rels><?xml version="1.0" encoding="utf-8" standalone="yes"?><Relationships xmlns="http://schemas.openxmlformats.org/package/2006/relationships"><Relationship Id="rId1" Type="http://schemas.openxmlformats.org/officeDocument/2006/relationships/drawing" Target="../drawings/drawing207.xml" /></Relationships>
</file>

<file path=xl/worksheets/_rels/sheet208.xml.rels><?xml version="1.0" encoding="utf-8" standalone="yes"?><Relationships xmlns="http://schemas.openxmlformats.org/package/2006/relationships"><Relationship Id="rId1" Type="http://schemas.openxmlformats.org/officeDocument/2006/relationships/drawing" Target="../drawings/drawing208.xml" /></Relationships>
</file>

<file path=xl/worksheets/_rels/sheet209.xml.rels><?xml version="1.0" encoding="utf-8" standalone="yes"?><Relationships xmlns="http://schemas.openxmlformats.org/package/2006/relationships"><Relationship Id="rId1" Type="http://schemas.openxmlformats.org/officeDocument/2006/relationships/drawing" Target="../drawings/drawing209.xml" /></Relationships>
</file>

<file path=xl/worksheets/_rels/sheet210.xml.rels><?xml version="1.0" encoding="utf-8" standalone="yes"?><Relationships xmlns="http://schemas.openxmlformats.org/package/2006/relationships"><Relationship Id="rId1" Type="http://schemas.openxmlformats.org/officeDocument/2006/relationships/drawing" Target="../drawings/drawing210.xml" /></Relationships>
</file>

<file path=xl/worksheets/_rels/sheet211.xml.rels><?xml version="1.0" encoding="utf-8" standalone="yes"?><Relationships xmlns="http://schemas.openxmlformats.org/package/2006/relationships"><Relationship Id="rId1" Type="http://schemas.openxmlformats.org/officeDocument/2006/relationships/drawing" Target="../drawings/drawing211.xml" /></Relationships>
</file>

<file path=xl/worksheets/_rels/sheet212.xml.rels><?xml version="1.0" encoding="utf-8" standalone="yes"?><Relationships xmlns="http://schemas.openxmlformats.org/package/2006/relationships"><Relationship Id="rId1" Type="http://schemas.openxmlformats.org/officeDocument/2006/relationships/drawing" Target="../drawings/drawing212.xml" /></Relationships>
</file>

<file path=xl/worksheets/_rels/sheet213.xml.rels><?xml version="1.0" encoding="utf-8" standalone="yes"?><Relationships xmlns="http://schemas.openxmlformats.org/package/2006/relationships"><Relationship Id="rId1" Type="http://schemas.openxmlformats.org/officeDocument/2006/relationships/drawing" Target="../drawings/drawing213.xml" /></Relationships>
</file>

<file path=xl/worksheets/_rels/sheet214.xml.rels><?xml version="1.0" encoding="utf-8" standalone="yes"?><Relationships xmlns="http://schemas.openxmlformats.org/package/2006/relationships"><Relationship Id="rId1" Type="http://schemas.openxmlformats.org/officeDocument/2006/relationships/drawing" Target="../drawings/drawing214.xml" /></Relationships>
</file>

<file path=xl/worksheets/_rels/sheet215.xml.rels><?xml version="1.0" encoding="utf-8" standalone="yes"?><Relationships xmlns="http://schemas.openxmlformats.org/package/2006/relationships"><Relationship Id="rId1" Type="http://schemas.openxmlformats.org/officeDocument/2006/relationships/drawing" Target="../drawings/drawing215.xml" /></Relationships>
</file>

<file path=xl/worksheets/_rels/sheet216.xml.rels><?xml version="1.0" encoding="utf-8" standalone="yes"?><Relationships xmlns="http://schemas.openxmlformats.org/package/2006/relationships"><Relationship Id="rId1" Type="http://schemas.openxmlformats.org/officeDocument/2006/relationships/drawing" Target="../drawings/drawing216.xml" /></Relationships>
</file>

<file path=xl/worksheets/_rels/sheet217.xml.rels><?xml version="1.0" encoding="utf-8" standalone="yes"?><Relationships xmlns="http://schemas.openxmlformats.org/package/2006/relationships"><Relationship Id="rId1" Type="http://schemas.openxmlformats.org/officeDocument/2006/relationships/drawing" Target="../drawings/drawing217.xml" /></Relationships>
</file>

<file path=xl/worksheets/_rels/sheet218.xml.rels><?xml version="1.0" encoding="utf-8" standalone="yes"?><Relationships xmlns="http://schemas.openxmlformats.org/package/2006/relationships"><Relationship Id="rId1" Type="http://schemas.openxmlformats.org/officeDocument/2006/relationships/drawing" Target="../drawings/drawing218.xml" /></Relationships>
</file>

<file path=xl/worksheets/_rels/sheet219.xml.rels><?xml version="1.0" encoding="utf-8" standalone="yes"?><Relationships xmlns="http://schemas.openxmlformats.org/package/2006/relationships"><Relationship Id="rId1" Type="http://schemas.openxmlformats.org/officeDocument/2006/relationships/drawing" Target="../drawings/drawing219.xml" /></Relationships>
</file>

<file path=xl/worksheets/_rels/sheet220.xml.rels><?xml version="1.0" encoding="utf-8" standalone="yes"?><Relationships xmlns="http://schemas.openxmlformats.org/package/2006/relationships"><Relationship Id="rId1" Type="http://schemas.openxmlformats.org/officeDocument/2006/relationships/drawing" Target="../drawings/drawing220.xml" /></Relationships>
</file>

<file path=xl/worksheets/_rels/sheet221.xml.rels><?xml version="1.0" encoding="utf-8" standalone="yes"?><Relationships xmlns="http://schemas.openxmlformats.org/package/2006/relationships"><Relationship Id="rId1" Type="http://schemas.openxmlformats.org/officeDocument/2006/relationships/drawing" Target="../drawings/drawing221.xml" /></Relationships>
</file>

<file path=xl/worksheets/_rels/sheet222.xml.rels><?xml version="1.0" encoding="utf-8" standalone="yes"?><Relationships xmlns="http://schemas.openxmlformats.org/package/2006/relationships"><Relationship Id="rId1" Type="http://schemas.openxmlformats.org/officeDocument/2006/relationships/drawing" Target="../drawings/drawing222.xml" /></Relationships>
</file>

<file path=xl/worksheets/_rels/sheet223.xml.rels><?xml version="1.0" encoding="utf-8" standalone="yes"?><Relationships xmlns="http://schemas.openxmlformats.org/package/2006/relationships"><Relationship Id="rId1" Type="http://schemas.openxmlformats.org/officeDocument/2006/relationships/drawing" Target="../drawings/drawing223.xml" /></Relationships>
</file>

<file path=xl/worksheets/_rels/sheet224.xml.rels><?xml version="1.0" encoding="utf-8" standalone="yes"?><Relationships xmlns="http://schemas.openxmlformats.org/package/2006/relationships"><Relationship Id="rId1" Type="http://schemas.openxmlformats.org/officeDocument/2006/relationships/drawing" Target="../drawings/drawing224.xml" /></Relationships>
</file>

<file path=xl/worksheets/_rels/sheet225.xml.rels><?xml version="1.0" encoding="utf-8" standalone="yes"?><Relationships xmlns="http://schemas.openxmlformats.org/package/2006/relationships"><Relationship Id="rId1" Type="http://schemas.openxmlformats.org/officeDocument/2006/relationships/drawing" Target="../drawings/drawing225.xml" /></Relationships>
</file>

<file path=xl/worksheets/_rels/sheet226.xml.rels><?xml version="1.0" encoding="utf-8" standalone="yes"?><Relationships xmlns="http://schemas.openxmlformats.org/package/2006/relationships"><Relationship Id="rId1" Type="http://schemas.openxmlformats.org/officeDocument/2006/relationships/drawing" Target="../drawings/drawing226.xml" /></Relationships>
</file>

<file path=xl/worksheets/_rels/sheet227.xml.rels><?xml version="1.0" encoding="utf-8" standalone="yes"?><Relationships xmlns="http://schemas.openxmlformats.org/package/2006/relationships"><Relationship Id="rId1" Type="http://schemas.openxmlformats.org/officeDocument/2006/relationships/drawing" Target="../drawings/drawing227.xml" /></Relationships>
</file>

<file path=xl/worksheets/_rels/sheet228.xml.rels><?xml version="1.0" encoding="utf-8" standalone="yes"?><Relationships xmlns="http://schemas.openxmlformats.org/package/2006/relationships"><Relationship Id="rId1" Type="http://schemas.openxmlformats.org/officeDocument/2006/relationships/drawing" Target="../drawings/drawing228.xml" /></Relationships>
</file>

<file path=xl/worksheets/_rels/sheet229.xml.rels><?xml version="1.0" encoding="utf-8" standalone="yes"?><Relationships xmlns="http://schemas.openxmlformats.org/package/2006/relationships"><Relationship Id="rId1" Type="http://schemas.openxmlformats.org/officeDocument/2006/relationships/drawing" Target="../drawings/drawing229.xml" /></Relationships>
</file>

<file path=xl/worksheets/_rels/sheet230.xml.rels><?xml version="1.0" encoding="utf-8" standalone="yes"?><Relationships xmlns="http://schemas.openxmlformats.org/package/2006/relationships"><Relationship Id="rId1" Type="http://schemas.openxmlformats.org/officeDocument/2006/relationships/drawing" Target="../drawings/drawing230.xml" /></Relationships>
</file>

<file path=xl/worksheets/_rels/sheet231.xml.rels><?xml version="1.0" encoding="utf-8" standalone="yes"?><Relationships xmlns="http://schemas.openxmlformats.org/package/2006/relationships"><Relationship Id="rId1" Type="http://schemas.openxmlformats.org/officeDocument/2006/relationships/drawing" Target="../drawings/drawing231.xml" /></Relationships>
</file>

<file path=xl/worksheets/_rels/sheet232.xml.rels><?xml version="1.0" encoding="utf-8" standalone="yes"?><Relationships xmlns="http://schemas.openxmlformats.org/package/2006/relationships"><Relationship Id="rId1" Type="http://schemas.openxmlformats.org/officeDocument/2006/relationships/drawing" Target="../drawings/drawing232.xml" /></Relationships>
</file>

<file path=xl/worksheets/_rels/sheet233.xml.rels><?xml version="1.0" encoding="utf-8" standalone="yes"?><Relationships xmlns="http://schemas.openxmlformats.org/package/2006/relationships"><Relationship Id="rId1" Type="http://schemas.openxmlformats.org/officeDocument/2006/relationships/drawing" Target="../drawings/drawing233.xml" /></Relationships>
</file>

<file path=xl/worksheets/_rels/sheet234.xml.rels><?xml version="1.0" encoding="utf-8" standalone="yes"?><Relationships xmlns="http://schemas.openxmlformats.org/package/2006/relationships"><Relationship Id="rId1" Type="http://schemas.openxmlformats.org/officeDocument/2006/relationships/drawing" Target="../drawings/drawing234.xml" /></Relationships>
</file>

<file path=xl/worksheets/_rels/sheet235.xml.rels><?xml version="1.0" encoding="utf-8" standalone="yes"?><Relationships xmlns="http://schemas.openxmlformats.org/package/2006/relationships"><Relationship Id="rId1" Type="http://schemas.openxmlformats.org/officeDocument/2006/relationships/drawing" Target="../drawings/drawing235.xml" /></Relationships>
</file>

<file path=xl/worksheets/_rels/sheet236.xml.rels><?xml version="1.0" encoding="utf-8" standalone="yes"?><Relationships xmlns="http://schemas.openxmlformats.org/package/2006/relationships"><Relationship Id="rId1" Type="http://schemas.openxmlformats.org/officeDocument/2006/relationships/drawing" Target="../drawings/drawing236.xml" /></Relationships>
</file>

<file path=xl/worksheets/_rels/sheet237.xml.rels><?xml version="1.0" encoding="utf-8" standalone="yes"?><Relationships xmlns="http://schemas.openxmlformats.org/package/2006/relationships"><Relationship Id="rId1" Type="http://schemas.openxmlformats.org/officeDocument/2006/relationships/drawing" Target="../drawings/drawing237.xml" /></Relationships>
</file>

<file path=xl/worksheets/_rels/sheet238.xml.rels><?xml version="1.0" encoding="utf-8" standalone="yes"?><Relationships xmlns="http://schemas.openxmlformats.org/package/2006/relationships"><Relationship Id="rId1" Type="http://schemas.openxmlformats.org/officeDocument/2006/relationships/drawing" Target="../drawings/drawing238.xml" /></Relationships>
</file>

<file path=xl/worksheets/_rels/sheet239.xml.rels><?xml version="1.0" encoding="utf-8" standalone="yes"?><Relationships xmlns="http://schemas.openxmlformats.org/package/2006/relationships"><Relationship Id="rId1" Type="http://schemas.openxmlformats.org/officeDocument/2006/relationships/drawing" Target="../drawings/drawing239.xml" /></Relationships>
</file>

<file path=xl/worksheets/_rels/sheet240.xml.rels><?xml version="1.0" encoding="utf-8" standalone="yes"?><Relationships xmlns="http://schemas.openxmlformats.org/package/2006/relationships"><Relationship Id="rId1" Type="http://schemas.openxmlformats.org/officeDocument/2006/relationships/drawing" Target="../drawings/drawing240.xml" /></Relationships>
</file>

<file path=xl/worksheets/_rels/sheet241.xml.rels><?xml version="1.0" encoding="utf-8" standalone="yes"?><Relationships xmlns="http://schemas.openxmlformats.org/package/2006/relationships"><Relationship Id="rId1" Type="http://schemas.openxmlformats.org/officeDocument/2006/relationships/drawing" Target="../drawings/drawing241.xml" /></Relationships>
</file>

<file path=xl/worksheets/_rels/sheet242.xml.rels><?xml version="1.0" encoding="utf-8" standalone="yes"?><Relationships xmlns="http://schemas.openxmlformats.org/package/2006/relationships"><Relationship Id="rId1" Type="http://schemas.openxmlformats.org/officeDocument/2006/relationships/drawing" Target="../drawings/drawing242.xml" /></Relationships>
</file>

<file path=xl/worksheets/_rels/sheet243.xml.rels><?xml version="1.0" encoding="utf-8" standalone="yes"?><Relationships xmlns="http://schemas.openxmlformats.org/package/2006/relationships"><Relationship Id="rId1" Type="http://schemas.openxmlformats.org/officeDocument/2006/relationships/drawing" Target="../drawings/drawing243.xml" /></Relationships>
</file>

<file path=xl/worksheets/_rels/sheet244.xml.rels><?xml version="1.0" encoding="utf-8" standalone="yes"?><Relationships xmlns="http://schemas.openxmlformats.org/package/2006/relationships"><Relationship Id="rId1" Type="http://schemas.openxmlformats.org/officeDocument/2006/relationships/drawing" Target="../drawings/drawing244.xml" /></Relationships>
</file>

<file path=xl/worksheets/_rels/sheet245.xml.rels><?xml version="1.0" encoding="utf-8" standalone="yes"?><Relationships xmlns="http://schemas.openxmlformats.org/package/2006/relationships"><Relationship Id="rId1" Type="http://schemas.openxmlformats.org/officeDocument/2006/relationships/drawing" Target="../drawings/drawing245.xml" /></Relationships>
</file>

<file path=xl/worksheets/_rels/sheet246.xml.rels><?xml version="1.0" encoding="utf-8" standalone="yes"?><Relationships xmlns="http://schemas.openxmlformats.org/package/2006/relationships"><Relationship Id="rId1" Type="http://schemas.openxmlformats.org/officeDocument/2006/relationships/drawing" Target="../drawings/drawing246.xml" /></Relationships>
</file>

<file path=xl/worksheets/_rels/sheet247.xml.rels><?xml version="1.0" encoding="utf-8" standalone="yes"?><Relationships xmlns="http://schemas.openxmlformats.org/package/2006/relationships"><Relationship Id="rId1" Type="http://schemas.openxmlformats.org/officeDocument/2006/relationships/drawing" Target="../drawings/drawing247.xml" /></Relationships>
</file>

<file path=xl/worksheets/_rels/sheet248.xml.rels><?xml version="1.0" encoding="utf-8" standalone="yes"?><Relationships xmlns="http://schemas.openxmlformats.org/package/2006/relationships"><Relationship Id="rId1" Type="http://schemas.openxmlformats.org/officeDocument/2006/relationships/drawing" Target="../drawings/drawing248.xml" /></Relationships>
</file>

<file path=xl/worksheets/_rels/sheet249.xml.rels><?xml version="1.0" encoding="utf-8" standalone="yes"?><Relationships xmlns="http://schemas.openxmlformats.org/package/2006/relationships"><Relationship Id="rId1" Type="http://schemas.openxmlformats.org/officeDocument/2006/relationships/drawing" Target="../drawings/drawing249.xml" /></Relationships>
</file>

<file path=xl/worksheets/_rels/sheet250.xml.rels><?xml version="1.0" encoding="utf-8" standalone="yes"?><Relationships xmlns="http://schemas.openxmlformats.org/package/2006/relationships"><Relationship Id="rId1" Type="http://schemas.openxmlformats.org/officeDocument/2006/relationships/drawing" Target="../drawings/drawing250.xml" /></Relationships>
</file>

<file path=xl/worksheets/_rels/sheet251.xml.rels><?xml version="1.0" encoding="utf-8" standalone="yes"?><Relationships xmlns="http://schemas.openxmlformats.org/package/2006/relationships"><Relationship Id="rId1" Type="http://schemas.openxmlformats.org/officeDocument/2006/relationships/drawing" Target="../drawings/drawing251.xml" /></Relationships>
</file>

<file path=xl/worksheets/_rels/sheet252.xml.rels><?xml version="1.0" encoding="utf-8" standalone="yes"?><Relationships xmlns="http://schemas.openxmlformats.org/package/2006/relationships"><Relationship Id="rId1" Type="http://schemas.openxmlformats.org/officeDocument/2006/relationships/drawing" Target="../drawings/drawing252.xml" /></Relationships>
</file>

<file path=xl/worksheets/_rels/sheet253.xml.rels><?xml version="1.0" encoding="utf-8" standalone="yes"?><Relationships xmlns="http://schemas.openxmlformats.org/package/2006/relationships"><Relationship Id="rId1" Type="http://schemas.openxmlformats.org/officeDocument/2006/relationships/drawing" Target="../drawings/drawing253.xml" /></Relationships>
</file>

<file path=xl/worksheets/_rels/sheet254.xml.rels><?xml version="1.0" encoding="utf-8" standalone="yes"?><Relationships xmlns="http://schemas.openxmlformats.org/package/2006/relationships"><Relationship Id="rId1" Type="http://schemas.openxmlformats.org/officeDocument/2006/relationships/drawing" Target="../drawings/drawing254.xml" /></Relationships>
</file>

<file path=xl/worksheets/_rels/sheet255.xml.rels><?xml version="1.0" encoding="utf-8" standalone="yes"?><Relationships xmlns="http://schemas.openxmlformats.org/package/2006/relationships"><Relationship Id="rId1" Type="http://schemas.openxmlformats.org/officeDocument/2006/relationships/drawing" Target="../drawings/drawing255.xml" /></Relationships>
</file>

<file path=xl/worksheets/_rels/sheet256.xml.rels><?xml version="1.0" encoding="utf-8" standalone="yes"?><Relationships xmlns="http://schemas.openxmlformats.org/package/2006/relationships"><Relationship Id="rId1" Type="http://schemas.openxmlformats.org/officeDocument/2006/relationships/drawing" Target="../drawings/drawing256.xml" /></Relationships>
</file>

<file path=xl/worksheets/_rels/sheet257.xml.rels><?xml version="1.0" encoding="utf-8" standalone="yes"?><Relationships xmlns="http://schemas.openxmlformats.org/package/2006/relationships"><Relationship Id="rId1" Type="http://schemas.openxmlformats.org/officeDocument/2006/relationships/drawing" Target="../drawings/drawing257.xml" /></Relationships>
</file>

<file path=xl/worksheets/_rels/sheet258.xml.rels><?xml version="1.0" encoding="utf-8" standalone="yes"?><Relationships xmlns="http://schemas.openxmlformats.org/package/2006/relationships"><Relationship Id="rId1" Type="http://schemas.openxmlformats.org/officeDocument/2006/relationships/drawing" Target="../drawings/drawing258.xml" /></Relationships>
</file>

<file path=xl/worksheets/_rels/sheet259.xml.rels><?xml version="1.0" encoding="utf-8" standalone="yes"?><Relationships xmlns="http://schemas.openxmlformats.org/package/2006/relationships"><Relationship Id="rId1" Type="http://schemas.openxmlformats.org/officeDocument/2006/relationships/drawing" Target="../drawings/drawing259.xml" /></Relationships>
</file>

<file path=xl/worksheets/_rels/sheet260.xml.rels><?xml version="1.0" encoding="utf-8" standalone="yes"?><Relationships xmlns="http://schemas.openxmlformats.org/package/2006/relationships"><Relationship Id="rId1" Type="http://schemas.openxmlformats.org/officeDocument/2006/relationships/drawing" Target="../drawings/drawing260.xml" /></Relationships>
</file>

<file path=xl/worksheets/_rels/sheet261.xml.rels><?xml version="1.0" encoding="utf-8" standalone="yes"?><Relationships xmlns="http://schemas.openxmlformats.org/package/2006/relationships"><Relationship Id="rId1" Type="http://schemas.openxmlformats.org/officeDocument/2006/relationships/drawing" Target="../drawings/drawing261.xml" /></Relationships>
</file>

<file path=xl/worksheets/_rels/sheet262.xml.rels><?xml version="1.0" encoding="utf-8" standalone="yes"?><Relationships xmlns="http://schemas.openxmlformats.org/package/2006/relationships"><Relationship Id="rId1" Type="http://schemas.openxmlformats.org/officeDocument/2006/relationships/drawing" Target="../drawings/drawing262.xml" /></Relationships>
</file>

<file path=xl/worksheets/_rels/sheet263.xml.rels><?xml version="1.0" encoding="utf-8" standalone="yes"?><Relationships xmlns="http://schemas.openxmlformats.org/package/2006/relationships"><Relationship Id="rId1" Type="http://schemas.openxmlformats.org/officeDocument/2006/relationships/drawing" Target="../drawings/drawing263.xml" /></Relationships>
</file>

<file path=xl/worksheets/_rels/sheet264.xml.rels><?xml version="1.0" encoding="utf-8" standalone="yes"?><Relationships xmlns="http://schemas.openxmlformats.org/package/2006/relationships"><Relationship Id="rId1" Type="http://schemas.openxmlformats.org/officeDocument/2006/relationships/drawing" Target="../drawings/drawing264.xml" /></Relationships>
</file>

<file path=xl/worksheets/_rels/sheet265.xml.rels><?xml version="1.0" encoding="utf-8" standalone="yes"?><Relationships xmlns="http://schemas.openxmlformats.org/package/2006/relationships"><Relationship Id="rId1" Type="http://schemas.openxmlformats.org/officeDocument/2006/relationships/drawing" Target="../drawings/drawing265.xml" /></Relationships>
</file>

<file path=xl/worksheets/_rels/sheet266.xml.rels><?xml version="1.0" encoding="utf-8" standalone="yes"?><Relationships xmlns="http://schemas.openxmlformats.org/package/2006/relationships"><Relationship Id="rId1" Type="http://schemas.openxmlformats.org/officeDocument/2006/relationships/drawing" Target="../drawings/drawing266.xml" /></Relationships>
</file>

<file path=xl/worksheets/_rels/sheet267.xml.rels><?xml version="1.0" encoding="utf-8" standalone="yes"?><Relationships xmlns="http://schemas.openxmlformats.org/package/2006/relationships"><Relationship Id="rId1" Type="http://schemas.openxmlformats.org/officeDocument/2006/relationships/drawing" Target="../drawings/drawing267.xml" /></Relationships>
</file>

<file path=xl/worksheets/_rels/sheet268.xml.rels><?xml version="1.0" encoding="utf-8" standalone="yes"?><Relationships xmlns="http://schemas.openxmlformats.org/package/2006/relationships"><Relationship Id="rId1" Type="http://schemas.openxmlformats.org/officeDocument/2006/relationships/drawing" Target="../drawings/drawing268.xml" /></Relationships>
</file>

<file path=xl/worksheets/_rels/sheet269.xml.rels><?xml version="1.0" encoding="utf-8" standalone="yes"?><Relationships xmlns="http://schemas.openxmlformats.org/package/2006/relationships"><Relationship Id="rId1" Type="http://schemas.openxmlformats.org/officeDocument/2006/relationships/drawing" Target="../drawings/drawing269.xml" /></Relationships>
</file>

<file path=xl/worksheets/_rels/sheet270.xml.rels><?xml version="1.0" encoding="utf-8" standalone="yes"?><Relationships xmlns="http://schemas.openxmlformats.org/package/2006/relationships"><Relationship Id="rId1" Type="http://schemas.openxmlformats.org/officeDocument/2006/relationships/drawing" Target="../drawings/drawing270.xml" /></Relationships>
</file>

<file path=xl/worksheets/_rels/sheet271.xml.rels><?xml version="1.0" encoding="utf-8" standalone="yes"?><Relationships xmlns="http://schemas.openxmlformats.org/package/2006/relationships"><Relationship Id="rId1" Type="http://schemas.openxmlformats.org/officeDocument/2006/relationships/drawing" Target="../drawings/drawing271.xml" /></Relationships>
</file>

<file path=xl/worksheets/_rels/sheet272.xml.rels><?xml version="1.0" encoding="utf-8" standalone="yes"?><Relationships xmlns="http://schemas.openxmlformats.org/package/2006/relationships"><Relationship Id="rId1" Type="http://schemas.openxmlformats.org/officeDocument/2006/relationships/drawing" Target="../drawings/drawing272.xml" /></Relationships>
</file>

<file path=xl/worksheets/_rels/sheet273.xml.rels><?xml version="1.0" encoding="utf-8" standalone="yes"?><Relationships xmlns="http://schemas.openxmlformats.org/package/2006/relationships"><Relationship Id="rId1" Type="http://schemas.openxmlformats.org/officeDocument/2006/relationships/drawing" Target="../drawings/drawing273.xml" /></Relationships>
</file>

<file path=xl/worksheets/_rels/sheet274.xml.rels><?xml version="1.0" encoding="utf-8" standalone="yes"?><Relationships xmlns="http://schemas.openxmlformats.org/package/2006/relationships"><Relationship Id="rId1" Type="http://schemas.openxmlformats.org/officeDocument/2006/relationships/drawing" Target="../drawings/drawing274.xml" /></Relationships>
</file>

<file path=xl/worksheets/_rels/sheet275.xml.rels><?xml version="1.0" encoding="utf-8" standalone="yes"?><Relationships xmlns="http://schemas.openxmlformats.org/package/2006/relationships"><Relationship Id="rId1" Type="http://schemas.openxmlformats.org/officeDocument/2006/relationships/drawing" Target="../drawings/drawing275.xml" /></Relationships>
</file>

<file path=xl/worksheets/_rels/sheet276.xml.rels><?xml version="1.0" encoding="utf-8" standalone="yes"?><Relationships xmlns="http://schemas.openxmlformats.org/package/2006/relationships"><Relationship Id="rId1" Type="http://schemas.openxmlformats.org/officeDocument/2006/relationships/drawing" Target="../drawings/drawing276.xml" /></Relationships>
</file>

<file path=xl/worksheets/_rels/sheet277.xml.rels><?xml version="1.0" encoding="utf-8" standalone="yes"?><Relationships xmlns="http://schemas.openxmlformats.org/package/2006/relationships"><Relationship Id="rId1" Type="http://schemas.openxmlformats.org/officeDocument/2006/relationships/drawing" Target="../drawings/drawing277.xml" /></Relationships>
</file>

<file path=xl/worksheets/_rels/sheet278.xml.rels><?xml version="1.0" encoding="utf-8" standalone="yes"?><Relationships xmlns="http://schemas.openxmlformats.org/package/2006/relationships"><Relationship Id="rId1" Type="http://schemas.openxmlformats.org/officeDocument/2006/relationships/drawing" Target="../drawings/drawing278.xml" /></Relationships>
</file>

<file path=xl/worksheets/_rels/sheet279.xml.rels><?xml version="1.0" encoding="utf-8" standalone="yes"?><Relationships xmlns="http://schemas.openxmlformats.org/package/2006/relationships"><Relationship Id="rId1" Type="http://schemas.openxmlformats.org/officeDocument/2006/relationships/drawing" Target="../drawings/drawing279.xml" /></Relationships>
</file>

<file path=xl/worksheets/_rels/sheet280.xml.rels><?xml version="1.0" encoding="utf-8" standalone="yes"?><Relationships xmlns="http://schemas.openxmlformats.org/package/2006/relationships"><Relationship Id="rId1" Type="http://schemas.openxmlformats.org/officeDocument/2006/relationships/drawing" Target="../drawings/drawing280.xml" /></Relationships>
</file>

<file path=xl/worksheets/_rels/sheet281.xml.rels><?xml version="1.0" encoding="utf-8" standalone="yes"?><Relationships xmlns="http://schemas.openxmlformats.org/package/2006/relationships"><Relationship Id="rId1" Type="http://schemas.openxmlformats.org/officeDocument/2006/relationships/drawing" Target="../drawings/drawing281.xml" /></Relationships>
</file>

<file path=xl/worksheets/_rels/sheet282.xml.rels><?xml version="1.0" encoding="utf-8" standalone="yes"?><Relationships xmlns="http://schemas.openxmlformats.org/package/2006/relationships"><Relationship Id="rId1" Type="http://schemas.openxmlformats.org/officeDocument/2006/relationships/drawing" Target="../drawings/drawing282.xml" /></Relationships>
</file>

<file path=xl/worksheets/_rels/sheet283.xml.rels><?xml version="1.0" encoding="utf-8" standalone="yes"?><Relationships xmlns="http://schemas.openxmlformats.org/package/2006/relationships"><Relationship Id="rId1" Type="http://schemas.openxmlformats.org/officeDocument/2006/relationships/drawing" Target="../drawings/drawing283.xml" /></Relationships>
</file>

<file path=xl/worksheets/_rels/sheet284.xml.rels><?xml version="1.0" encoding="utf-8" standalone="yes"?><Relationships xmlns="http://schemas.openxmlformats.org/package/2006/relationships"><Relationship Id="rId1" Type="http://schemas.openxmlformats.org/officeDocument/2006/relationships/drawing" Target="../drawings/drawing284.xml" /></Relationships>
</file>

<file path=xl/worksheets/_rels/sheet285.xml.rels><?xml version="1.0" encoding="utf-8" standalone="yes"?><Relationships xmlns="http://schemas.openxmlformats.org/package/2006/relationships"><Relationship Id="rId1" Type="http://schemas.openxmlformats.org/officeDocument/2006/relationships/drawing" Target="../drawings/drawing285.xml" /></Relationships>
</file>

<file path=xl/worksheets/_rels/sheet286.xml.rels><?xml version="1.0" encoding="utf-8" standalone="yes"?><Relationships xmlns="http://schemas.openxmlformats.org/package/2006/relationships"><Relationship Id="rId1" Type="http://schemas.openxmlformats.org/officeDocument/2006/relationships/drawing" Target="../drawings/drawing286.xml" /></Relationships>
</file>

<file path=xl/worksheets/_rels/sheet287.xml.rels><?xml version="1.0" encoding="utf-8" standalone="yes"?><Relationships xmlns="http://schemas.openxmlformats.org/package/2006/relationships"><Relationship Id="rId1" Type="http://schemas.openxmlformats.org/officeDocument/2006/relationships/drawing" Target="../drawings/drawing287.xml" /></Relationships>
</file>

<file path=xl/worksheets/_rels/sheet288.xml.rels><?xml version="1.0" encoding="utf-8" standalone="yes"?><Relationships xmlns="http://schemas.openxmlformats.org/package/2006/relationships"><Relationship Id="rId1" Type="http://schemas.openxmlformats.org/officeDocument/2006/relationships/drawing" Target="../drawings/drawing288.xml" /></Relationships>
</file>

<file path=xl/worksheets/_rels/sheet289.xml.rels><?xml version="1.0" encoding="utf-8" standalone="yes"?><Relationships xmlns="http://schemas.openxmlformats.org/package/2006/relationships"><Relationship Id="rId1" Type="http://schemas.openxmlformats.org/officeDocument/2006/relationships/drawing" Target="../drawings/drawing289.xml" /></Relationships>
</file>

<file path=xl/worksheets/_rels/sheet290.xml.rels><?xml version="1.0" encoding="utf-8" standalone="yes"?><Relationships xmlns="http://schemas.openxmlformats.org/package/2006/relationships"><Relationship Id="rId1" Type="http://schemas.openxmlformats.org/officeDocument/2006/relationships/drawing" Target="../drawings/drawing290.xml" /></Relationships>
</file>

<file path=xl/worksheets/_rels/sheet291.xml.rels><?xml version="1.0" encoding="utf-8" standalone="yes"?><Relationships xmlns="http://schemas.openxmlformats.org/package/2006/relationships"><Relationship Id="rId1" Type="http://schemas.openxmlformats.org/officeDocument/2006/relationships/drawing" Target="../drawings/drawing291.xml" /></Relationships>
</file>

<file path=xl/worksheets/_rels/sheet292.xml.rels><?xml version="1.0" encoding="utf-8" standalone="yes"?><Relationships xmlns="http://schemas.openxmlformats.org/package/2006/relationships"><Relationship Id="rId1" Type="http://schemas.openxmlformats.org/officeDocument/2006/relationships/drawing" Target="../drawings/drawing292.xml" /></Relationships>
</file>

<file path=xl/worksheets/_rels/sheet293.xml.rels><?xml version="1.0" encoding="utf-8" standalone="yes"?><Relationships xmlns="http://schemas.openxmlformats.org/package/2006/relationships"><Relationship Id="rId1" Type="http://schemas.openxmlformats.org/officeDocument/2006/relationships/drawing" Target="../drawings/drawing293.xml" /></Relationships>
</file>

<file path=xl/worksheets/_rels/sheet294.xml.rels><?xml version="1.0" encoding="utf-8" standalone="yes"?><Relationships xmlns="http://schemas.openxmlformats.org/package/2006/relationships"><Relationship Id="rId1" Type="http://schemas.openxmlformats.org/officeDocument/2006/relationships/drawing" Target="../drawings/drawing294.xml" /></Relationships>
</file>

<file path=xl/worksheets/sheet1.xml><?xml version="1.0" encoding="utf-8"?>
<worksheet xmlns="http://schemas.openxmlformats.org/spreadsheetml/2006/main" xmlns:r="http://schemas.openxmlformats.org/officeDocument/2006/relationships">
  <dimension ref="A1:F323"/>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 min="6" max="6" width="30.7142857142857" customWidth="1"/>
  </cols>
  <sheetData>
    <row r="1" spans="1:6" ht="57" customHeight="1">
      <c r="B1" s="3" t="s">
        <v>1</v>
      </c>
      <c s="2"/>
      <c s="2"/>
      <c s="2"/>
      <c s="2"/>
    </row>
    <row r="2" spans="2:6" ht="20" customHeight="1">
      <c r="B2" s="2"/>
      <c s="2"/>
      <c s="2"/>
      <c s="2"/>
      <c s="2"/>
    </row>
    <row r="3" spans="2:6" ht="12.75" customHeight="1">
      <c r="B3" s="2"/>
      <c s="2"/>
      <c s="2"/>
      <c s="2"/>
      <c s="2"/>
    </row>
    <row r="4" spans="1:6" ht="40" customHeight="1">
      <c r="A4" s="4" t="s">
        <v>2</v>
      </c>
      <c s="5" t="s">
        <v>3</v>
      </c>
      <c r="F4" s="1" t="s">
        <v>0</v>
      </c>
    </row>
    <row r="5" spans="1:2" ht="30" customHeight="1">
      <c r="A5" s="7" t="s">
        <v>4</v>
      </c>
      <c s="6" t="s">
        <v>4</v>
      </c>
    </row>
    <row r="6" spans="2:3" ht="12.75" customHeight="1">
      <c r="B6" s="8" t="s">
        <v>5</v>
      </c>
      <c s="10">
        <f>0+C10+C16+C53+C70+C77+C85+C94+C96+C100+C110+C139+C165+C236+C260+C263+C283+C293+C300+C304+C317+C322</f>
      </c>
    </row>
    <row r="7" spans="2:3" ht="12.75" customHeight="1">
      <c r="B7" s="8" t="s">
        <v>6</v>
      </c>
      <c s="10">
        <f>0+E10+E16+E53+E70+E77+E85+E94+E96+E100+E110+E139+E165+E236+E260+E263+E283+E293+E300+E304+E317+E322</f>
      </c>
    </row>
    <row r="9" spans="1:6" ht="12.75" customHeight="1">
      <c r="A9" s="9" t="s">
        <v>7</v>
      </c>
      <c s="9" t="s">
        <v>8</v>
      </c>
      <c s="9" t="s">
        <v>9</v>
      </c>
      <c s="9" t="s">
        <v>10</v>
      </c>
      <c s="9" t="s">
        <v>11</v>
      </c>
      <c s="9" t="s">
        <v>12</v>
      </c>
    </row>
    <row r="10" spans="1:6" ht="12.75">
      <c r="A10" s="11" t="s">
        <v>13</v>
      </c>
      <c s="12" t="s">
        <v>14</v>
      </c>
      <c s="14">
        <f>0+C11+C12+C13+C14+C15</f>
      </c>
      <c s="14">
        <f>C10*0.21</f>
      </c>
      <c s="14">
        <f>0+E11+E12+E13+E14+E15</f>
      </c>
      <c s="13">
        <f>0+F11+F12+F13+F14+F15</f>
      </c>
    </row>
    <row r="11" spans="1:6" ht="12.75">
      <c r="A11" s="11" t="s">
        <v>15</v>
      </c>
      <c s="12" t="s">
        <v>16</v>
      </c>
      <c s="14">
        <f>'PS 06-01-01'!K8+'PS 06-01-01'!M8</f>
      </c>
      <c s="14">
        <f>C11*0.21</f>
      </c>
      <c s="14">
        <f>C11+D11</f>
      </c>
      <c s="13">
        <f>'PS 06-01-01'!T7</f>
      </c>
    </row>
    <row r="12" spans="1:6" ht="12.75">
      <c r="A12" s="11" t="s">
        <v>620</v>
      </c>
      <c s="12" t="s">
        <v>621</v>
      </c>
      <c s="14">
        <f>'PS 06-01-02'!K8+'PS 06-01-02'!M8</f>
      </c>
      <c s="14">
        <f>C12*0.21</f>
      </c>
      <c s="14">
        <f>C12+D12</f>
      </c>
      <c s="13">
        <f>'PS 06-01-02'!T7</f>
      </c>
    </row>
    <row r="13" spans="1:6" ht="12.75">
      <c r="A13" s="11" t="s">
        <v>623</v>
      </c>
      <c s="12" t="s">
        <v>624</v>
      </c>
      <c s="14">
        <f>'PS 08-01-01'!K8+'PS 08-01-01'!M8</f>
      </c>
      <c s="14">
        <f>C13*0.21</f>
      </c>
      <c s="14">
        <f>C13+D13</f>
      </c>
      <c s="13">
        <f>'PS 08-01-01'!T7</f>
      </c>
    </row>
    <row r="14" spans="1:6" ht="12.75">
      <c r="A14" s="11" t="s">
        <v>670</v>
      </c>
      <c s="12" t="s">
        <v>671</v>
      </c>
      <c s="14">
        <f>'PS 08-01-01.1'!K8+'PS 08-01-01.1'!M8</f>
      </c>
      <c s="14">
        <f>C14*0.21</f>
      </c>
      <c s="14">
        <f>C14+D14</f>
      </c>
      <c s="13">
        <f>'PS 08-01-01.1'!T7</f>
      </c>
    </row>
    <row r="15" spans="1:6" ht="12.75">
      <c r="A15" s="11" t="s">
        <v>680</v>
      </c>
      <c s="12" t="s">
        <v>681</v>
      </c>
      <c s="14">
        <f>'PS 55-01-01'!K8+'PS 55-01-01'!M8</f>
      </c>
      <c s="14">
        <f>C15*0.21</f>
      </c>
      <c s="14">
        <f>C15+D15</f>
      </c>
      <c s="13">
        <f>'PS 55-01-01'!T7</f>
      </c>
    </row>
    <row r="16" spans="1:6" ht="12.75">
      <c r="A16" s="11" t="s">
        <v>689</v>
      </c>
      <c s="12" t="s">
        <v>690</v>
      </c>
      <c s="14">
        <f>0+C17+C18+C19+C20+C21+C22+C23+C24+C25+C26+C27+C28+C29+C30+C31+C32+C33+C34+C35+C36+C37+C38+C39+C40+C41+C42+C43+C44+C45+C46+C47+C48+C49+C50+C51+C52</f>
      </c>
      <c s="14">
        <f>C16*0.21</f>
      </c>
      <c s="14">
        <f>0+E17+E18+E19+E20+E21+E22+E23+E24+E25+E26+E27+E28+E29+E30+E31+E32+E33+E34+E35+E36+E37+E38+E39+E40+E41+E42+E43+E44+E45+E46+E47+E48+E49+E50+E51+E52</f>
      </c>
      <c s="13">
        <f>0+F17+F18+F19+F20+F21+F22+F23+F24+F25+F26+F27+F28+F29+F30+F31+F32+F33+F34+F35+F36+F37+F38+F39+F40+F41+F42+F43+F44+F45+F46+F47+F48+F49+F50+F51+F52</f>
      </c>
    </row>
    <row r="17" spans="1:6" ht="12.75">
      <c r="A17" s="11" t="s">
        <v>691</v>
      </c>
      <c s="12" t="s">
        <v>692</v>
      </c>
      <c s="14">
        <f>'PS 06-02-01'!K8+'PS 06-02-01'!M8</f>
      </c>
      <c s="14">
        <f>C17*0.21</f>
      </c>
      <c s="14">
        <f>C17+D17</f>
      </c>
      <c s="13">
        <f>'PS 06-02-01'!T7</f>
      </c>
    </row>
    <row r="18" spans="1:6" ht="12.75">
      <c r="A18" s="11" t="s">
        <v>932</v>
      </c>
      <c s="12" t="s">
        <v>933</v>
      </c>
      <c s="14">
        <f>'PS 06-02-02'!K8+'PS 06-02-02'!M8</f>
      </c>
      <c s="14">
        <f>C18*0.21</f>
      </c>
      <c s="14">
        <f>C18+D18</f>
      </c>
      <c s="13">
        <f>'PS 06-02-02'!T7</f>
      </c>
    </row>
    <row r="19" spans="1:6" ht="12.75">
      <c r="A19" s="11" t="s">
        <v>1106</v>
      </c>
      <c s="12" t="s">
        <v>1107</v>
      </c>
      <c s="14">
        <f>'PS 06-02-03'!K8+'PS 06-02-03'!M8</f>
      </c>
      <c s="14">
        <f>C19*0.21</f>
      </c>
      <c s="14">
        <f>C19+D19</f>
      </c>
      <c s="13">
        <f>'PS 06-02-03'!T7</f>
      </c>
    </row>
    <row r="20" spans="1:6" ht="12.75">
      <c r="A20" s="11" t="s">
        <v>1235</v>
      </c>
      <c s="12" t="s">
        <v>1236</v>
      </c>
      <c s="14">
        <f>'PS 06-02-04'!K8+'PS 06-02-04'!M8</f>
      </c>
      <c s="14">
        <f>C20*0.21</f>
      </c>
      <c s="14">
        <f>C20+D20</f>
      </c>
      <c s="13">
        <f>'PS 06-02-04'!T7</f>
      </c>
    </row>
    <row r="21" spans="1:6" ht="12.75">
      <c r="A21" s="11" t="s">
        <v>1382</v>
      </c>
      <c s="12" t="s">
        <v>1383</v>
      </c>
      <c s="14">
        <f>'PS 06-02-04.1'!K8+'PS 06-02-04.1'!M8</f>
      </c>
      <c s="14">
        <f>C21*0.21</f>
      </c>
      <c s="14">
        <f>C21+D21</f>
      </c>
      <c s="13">
        <f>'PS 06-02-04.1'!T7</f>
      </c>
    </row>
    <row r="22" spans="1:6" ht="12.75">
      <c r="A22" s="11" t="s">
        <v>1437</v>
      </c>
      <c s="12" t="s">
        <v>1438</v>
      </c>
      <c s="14">
        <f>'PS 06-02-05'!K8+'PS 06-02-05'!M8</f>
      </c>
      <c s="14">
        <f>C22*0.21</f>
      </c>
      <c s="14">
        <f>C22+D22</f>
      </c>
      <c s="13">
        <f>'PS 06-02-05'!T7</f>
      </c>
    </row>
    <row r="23" spans="1:6" ht="12.75">
      <c r="A23" s="11" t="s">
        <v>1533</v>
      </c>
      <c s="12" t="s">
        <v>1534</v>
      </c>
      <c s="14">
        <f>'PS 06-02-05.1'!K8+'PS 06-02-05.1'!M8</f>
      </c>
      <c s="14">
        <f>C23*0.21</f>
      </c>
      <c s="14">
        <f>C23+D23</f>
      </c>
      <c s="13">
        <f>'PS 06-02-05.1'!T7</f>
      </c>
    </row>
    <row r="24" spans="1:6" ht="12.75">
      <c r="A24" s="11" t="s">
        <v>1549</v>
      </c>
      <c s="12" t="s">
        <v>1550</v>
      </c>
      <c s="14">
        <f>'PS 06-02-05.2'!K8+'PS 06-02-05.2'!M8</f>
      </c>
      <c s="14">
        <f>C24*0.21</f>
      </c>
      <c s="14">
        <f>C24+D24</f>
      </c>
      <c s="13">
        <f>'PS 06-02-05.2'!T7</f>
      </c>
    </row>
    <row r="25" spans="1:6" ht="12.75">
      <c r="A25" s="11" t="s">
        <v>1568</v>
      </c>
      <c s="12" t="s">
        <v>1569</v>
      </c>
      <c s="14">
        <f>'PS 06-02-06'!K8+'PS 06-02-06'!M8</f>
      </c>
      <c s="14">
        <f>C25*0.21</f>
      </c>
      <c s="14">
        <f>C25+D25</f>
      </c>
      <c s="13">
        <f>'PS 06-02-06'!T7</f>
      </c>
    </row>
    <row r="26" spans="1:6" ht="12.75">
      <c r="A26" s="11" t="s">
        <v>1650</v>
      </c>
      <c s="12" t="s">
        <v>1651</v>
      </c>
      <c s="14">
        <f>'PS 06-02-06.1'!K8+'PS 06-02-06.1'!M8</f>
      </c>
      <c s="14">
        <f>C26*0.21</f>
      </c>
      <c s="14">
        <f>C26+D26</f>
      </c>
      <c s="13">
        <f>'PS 06-02-06.1'!T7</f>
      </c>
    </row>
    <row r="27" spans="1:6" ht="12.75">
      <c r="A27" s="11" t="s">
        <v>1745</v>
      </c>
      <c s="12" t="s">
        <v>1746</v>
      </c>
      <c s="14">
        <f>'PS 06-02-06.2'!K8+'PS 06-02-06.2'!M8</f>
      </c>
      <c s="14">
        <f>C27*0.21</f>
      </c>
      <c s="14">
        <f>C27+D27</f>
      </c>
      <c s="13">
        <f>'PS 06-02-06.2'!T7</f>
      </c>
    </row>
    <row r="28" spans="1:6" ht="12.75">
      <c r="A28" s="11" t="s">
        <v>1858</v>
      </c>
      <c s="12" t="s">
        <v>1859</v>
      </c>
      <c s="14">
        <f>'PS 06-02-07'!K8+'PS 06-02-07'!M8</f>
      </c>
      <c s="14">
        <f>C28*0.21</f>
      </c>
      <c s="14">
        <f>C28+D28</f>
      </c>
      <c s="13">
        <f>'PS 06-02-07'!T7</f>
      </c>
    </row>
    <row r="29" spans="1:6" ht="12.75">
      <c r="A29" s="11" t="s">
        <v>1978</v>
      </c>
      <c s="12" t="s">
        <v>1979</v>
      </c>
      <c s="14">
        <f>'PS 06-02-08'!K8+'PS 06-02-08'!M8</f>
      </c>
      <c s="14">
        <f>C29*0.21</f>
      </c>
      <c s="14">
        <f>C29+D29</f>
      </c>
      <c s="13">
        <f>'PS 06-02-08'!T7</f>
      </c>
    </row>
    <row r="30" spans="1:6" ht="12.75">
      <c r="A30" s="11" t="s">
        <v>2040</v>
      </c>
      <c s="12" t="s">
        <v>2041</v>
      </c>
      <c s="14">
        <f>'PS 06-02-08.1'!K8+'PS 06-02-08.1'!M8</f>
      </c>
      <c s="14">
        <f>C30*0.21</f>
      </c>
      <c s="14">
        <f>C30+D30</f>
      </c>
      <c s="13">
        <f>'PS 06-02-08.1'!T7</f>
      </c>
    </row>
    <row r="31" spans="1:6" ht="12.75">
      <c r="A31" s="11" t="s">
        <v>2079</v>
      </c>
      <c s="12" t="s">
        <v>2080</v>
      </c>
      <c s="14">
        <f>'PS 08-02-01'!K8+'PS 08-02-01'!M8</f>
      </c>
      <c s="14">
        <f>C31*0.21</f>
      </c>
      <c s="14">
        <f>C31+D31</f>
      </c>
      <c s="13">
        <f>'PS 08-02-01'!T7</f>
      </c>
    </row>
    <row r="32" spans="1:6" ht="12.75">
      <c r="A32" s="11" t="s">
        <v>2090</v>
      </c>
      <c s="12" t="s">
        <v>2091</v>
      </c>
      <c s="14">
        <f>'PS 08-02-02'!K8+'PS 08-02-02'!M8</f>
      </c>
      <c s="14">
        <f>C32*0.21</f>
      </c>
      <c s="14">
        <f>C32+D32</f>
      </c>
      <c s="13">
        <f>'PS 08-02-02'!T7</f>
      </c>
    </row>
    <row r="33" spans="1:6" ht="12.75">
      <c r="A33" s="11" t="s">
        <v>2096</v>
      </c>
      <c s="12" t="s">
        <v>2097</v>
      </c>
      <c s="14">
        <f>'PS 08-02-03'!K8+'PS 08-02-03'!M8</f>
      </c>
      <c s="14">
        <f>C33*0.21</f>
      </c>
      <c s="14">
        <f>C33+D33</f>
      </c>
      <c s="13">
        <f>'PS 08-02-03'!T7</f>
      </c>
    </row>
    <row r="34" spans="1:6" ht="12.75">
      <c r="A34" s="11" t="s">
        <v>2107</v>
      </c>
      <c s="12" t="s">
        <v>2108</v>
      </c>
      <c s="14">
        <f>'PS 08-02-03.1'!K8+'PS 08-02-03.1'!M8</f>
      </c>
      <c s="14">
        <f>C34*0.21</f>
      </c>
      <c s="14">
        <f>C34+D34</f>
      </c>
      <c s="13">
        <f>'PS 08-02-03.1'!T7</f>
      </c>
    </row>
    <row r="35" spans="1:6" ht="12.75">
      <c r="A35" s="11" t="s">
        <v>2110</v>
      </c>
      <c s="12" t="s">
        <v>2111</v>
      </c>
      <c s="14">
        <f>'PS 08-02-04'!K8+'PS 08-02-04'!M8</f>
      </c>
      <c s="14">
        <f>C35*0.21</f>
      </c>
      <c s="14">
        <f>C35+D35</f>
      </c>
      <c s="13">
        <f>'PS 08-02-04'!T7</f>
      </c>
    </row>
    <row r="36" spans="1:6" ht="12.75">
      <c r="A36" s="11" t="s">
        <v>2121</v>
      </c>
      <c s="12" t="s">
        <v>2122</v>
      </c>
      <c s="14">
        <f>'PS 08-02-05'!K8+'PS 08-02-05'!M8</f>
      </c>
      <c s="14">
        <f>C36*0.21</f>
      </c>
      <c s="14">
        <f>C36+D36</f>
      </c>
      <c s="13">
        <f>'PS 08-02-05'!T7</f>
      </c>
    </row>
    <row r="37" spans="1:6" ht="12.75">
      <c r="A37" s="11" t="s">
        <v>2125</v>
      </c>
      <c s="12" t="s">
        <v>2126</v>
      </c>
      <c s="14">
        <f>'PS 08-02-06'!K8+'PS 08-02-06'!M8</f>
      </c>
      <c s="14">
        <f>C37*0.21</f>
      </c>
      <c s="14">
        <f>C37+D37</f>
      </c>
      <c s="13">
        <f>'PS 08-02-06'!T7</f>
      </c>
    </row>
    <row r="38" spans="1:6" ht="12.75">
      <c r="A38" s="11" t="s">
        <v>2129</v>
      </c>
      <c s="12" t="s">
        <v>2130</v>
      </c>
      <c s="14">
        <f>'PS 08-02-07'!K8+'PS 08-02-07'!M8</f>
      </c>
      <c s="14">
        <f>C38*0.21</f>
      </c>
      <c s="14">
        <f>C38+D38</f>
      </c>
      <c s="13">
        <f>'PS 08-02-07'!T7</f>
      </c>
    </row>
    <row r="39" spans="1:6" ht="12.75">
      <c r="A39" s="11" t="s">
        <v>2133</v>
      </c>
      <c s="12" t="s">
        <v>2134</v>
      </c>
      <c s="14">
        <f>'PS 08-02-08'!K8+'PS 08-02-08'!M8</f>
      </c>
      <c s="14">
        <f>C39*0.21</f>
      </c>
      <c s="14">
        <f>C39+D39</f>
      </c>
      <c s="13">
        <f>'PS 08-02-08'!T7</f>
      </c>
    </row>
    <row r="40" spans="1:6" ht="12.75">
      <c r="A40" s="11" t="s">
        <v>2142</v>
      </c>
      <c s="12" t="s">
        <v>2143</v>
      </c>
      <c s="14">
        <f>'PS 08-02-09'!K8+'PS 08-02-09'!M8</f>
      </c>
      <c s="14">
        <f>C40*0.21</f>
      </c>
      <c s="14">
        <f>C40+D40</f>
      </c>
      <c s="13">
        <f>'PS 08-02-09'!T7</f>
      </c>
    </row>
    <row r="41" spans="1:6" ht="12.75">
      <c r="A41" s="11" t="s">
        <v>2145</v>
      </c>
      <c s="12" t="s">
        <v>2146</v>
      </c>
      <c s="14">
        <f>'PS 91-02-01.1'!K8+'PS 91-02-01.1'!M8</f>
      </c>
      <c s="14">
        <f>C41*0.21</f>
      </c>
      <c s="14">
        <f>C41+D41</f>
      </c>
      <c s="13">
        <f>'PS 91-02-01.1'!T7</f>
      </c>
    </row>
    <row r="42" spans="1:6" ht="12.75">
      <c r="A42" s="11" t="s">
        <v>2181</v>
      </c>
      <c s="12" t="s">
        <v>2182</v>
      </c>
      <c s="14">
        <f>'PS 91-02-02'!K8+'PS 91-02-02'!M8</f>
      </c>
      <c s="14">
        <f>C42*0.21</f>
      </c>
      <c s="14">
        <f>C42+D42</f>
      </c>
      <c s="13">
        <f>'PS 91-02-02'!T7</f>
      </c>
    </row>
    <row r="43" spans="1:6" ht="12.75">
      <c r="A43" s="11" t="s">
        <v>2185</v>
      </c>
      <c s="12" t="s">
        <v>2186</v>
      </c>
      <c s="14">
        <f>'PS 91-02-03'!K8+'PS 91-02-03'!M8</f>
      </c>
      <c s="14">
        <f>C43*0.21</f>
      </c>
      <c s="14">
        <f>C43+D43</f>
      </c>
      <c s="13">
        <f>'PS 91-02-03'!T7</f>
      </c>
    </row>
    <row r="44" spans="1:6" ht="12.75">
      <c r="A44" s="11" t="s">
        <v>2215</v>
      </c>
      <c s="12" t="s">
        <v>2216</v>
      </c>
      <c s="14">
        <f>'PS 91-02-04.1'!K8+'PS 91-02-04.1'!M8</f>
      </c>
      <c s="14">
        <f>C44*0.21</f>
      </c>
      <c s="14">
        <f>C44+D44</f>
      </c>
      <c s="13">
        <f>'PS 91-02-04.1'!T7</f>
      </c>
    </row>
    <row r="45" spans="1:6" ht="12.75">
      <c r="A45" s="11" t="s">
        <v>2356</v>
      </c>
      <c s="12" t="s">
        <v>2357</v>
      </c>
      <c s="14">
        <f>'PS 91-02-05.1'!K8+'PS 91-02-05.1'!M8</f>
      </c>
      <c s="14">
        <f>C45*0.21</f>
      </c>
      <c s="14">
        <f>C45+D45</f>
      </c>
      <c s="13">
        <f>'PS 91-02-05.1'!T7</f>
      </c>
    </row>
    <row r="46" spans="1:6" ht="12.75">
      <c r="A46" s="11" t="s">
        <v>2511</v>
      </c>
      <c s="12" t="s">
        <v>2512</v>
      </c>
      <c s="14">
        <f>'PS 91-02-05.2'!K8+'PS 91-02-05.2'!M8</f>
      </c>
      <c s="14">
        <f>C46*0.21</f>
      </c>
      <c s="14">
        <f>C46+D46</f>
      </c>
      <c s="13">
        <f>'PS 91-02-05.2'!T7</f>
      </c>
    </row>
    <row r="47" spans="1:6" ht="12.75">
      <c r="A47" s="11" t="s">
        <v>2575</v>
      </c>
      <c s="12" t="s">
        <v>2576</v>
      </c>
      <c s="14">
        <f>'PS 91-02-06.1'!K8+'PS 91-02-06.1'!M8</f>
      </c>
      <c s="14">
        <f>C47*0.21</f>
      </c>
      <c s="14">
        <f>C47+D47</f>
      </c>
      <c s="13">
        <f>'PS 91-02-06.1'!T7</f>
      </c>
    </row>
    <row r="48" spans="1:6" ht="12.75">
      <c r="A48" s="11" t="s">
        <v>2754</v>
      </c>
      <c s="12" t="s">
        <v>2755</v>
      </c>
      <c s="14">
        <f>'PS 92-02-01'!K8+'PS 92-02-01'!M8</f>
      </c>
      <c s="14">
        <f>C48*0.21</f>
      </c>
      <c s="14">
        <f>C48+D48</f>
      </c>
      <c s="13">
        <f>'PS 92-02-01'!T7</f>
      </c>
    </row>
    <row r="49" spans="1:6" ht="12.75">
      <c r="A49" s="11" t="s">
        <v>2759</v>
      </c>
      <c s="12" t="s">
        <v>2760</v>
      </c>
      <c s="14">
        <f>'PS 92-02-01.1'!K8+'PS 92-02-01.1'!M8</f>
      </c>
      <c s="14">
        <f>C49*0.21</f>
      </c>
      <c s="14">
        <f>C49+D49</f>
      </c>
      <c s="13">
        <f>'PS 92-02-01.1'!T7</f>
      </c>
    </row>
    <row r="50" spans="1:6" ht="12.75">
      <c r="A50" s="11" t="s">
        <v>2762</v>
      </c>
      <c s="12" t="s">
        <v>2763</v>
      </c>
      <c s="14">
        <f>'PS 92-02-02'!K8+'PS 92-02-02'!M8</f>
      </c>
      <c s="14">
        <f>C50*0.21</f>
      </c>
      <c s="14">
        <f>C50+D50</f>
      </c>
      <c s="13">
        <f>'PS 92-02-02'!T7</f>
      </c>
    </row>
    <row r="51" spans="1:6" ht="12.75">
      <c r="A51" s="11" t="s">
        <v>2765</v>
      </c>
      <c s="12" t="s">
        <v>2766</v>
      </c>
      <c s="14">
        <f>'PS 92-02-03'!K8+'PS 92-02-03'!M8</f>
      </c>
      <c s="14">
        <f>C51*0.21</f>
      </c>
      <c s="14">
        <f>C51+D51</f>
      </c>
      <c s="13">
        <f>'PS 92-02-03'!T7</f>
      </c>
    </row>
    <row r="52" spans="1:6" ht="12.75">
      <c r="A52" s="11" t="s">
        <v>2768</v>
      </c>
      <c s="12" t="s">
        <v>2769</v>
      </c>
      <c s="14">
        <f>'PS 92-02-04'!K8+'PS 92-02-04'!M8</f>
      </c>
      <c s="14">
        <f>C52*0.21</f>
      </c>
      <c s="14">
        <f>C52+D52</f>
      </c>
      <c s="13">
        <f>'PS 92-02-04'!T7</f>
      </c>
    </row>
    <row r="53" spans="1:6" ht="12.75">
      <c r="A53" s="11" t="s">
        <v>2772</v>
      </c>
      <c s="12" t="s">
        <v>2773</v>
      </c>
      <c s="14">
        <f>0+C54+C55+C56+C57+C58+C59+C60+C61+C62+C63+C64+C65+C66+C67+C68+C69</f>
      </c>
      <c s="14">
        <f>C53*0.21</f>
      </c>
      <c s="14">
        <f>0+E54+E55+E56+E57+E58+E59+E60+E61+E62+E63+E64+E65+E66+E67+E68+E69</f>
      </c>
      <c s="13">
        <f>0+F54+F55+F56+F57+F58+F59+F60+F61+F62+F63+F64+F65+F66+F67+F68+F69</f>
      </c>
    </row>
    <row r="54" spans="1:6" ht="12.75">
      <c r="A54" s="11" t="s">
        <v>2774</v>
      </c>
      <c s="12" t="s">
        <v>2775</v>
      </c>
      <c s="14">
        <f>'PS 06-03-01'!K8+'PS 06-03-01'!M8</f>
      </c>
      <c s="14">
        <f>C54*0.21</f>
      </c>
      <c s="14">
        <f>C54+D54</f>
      </c>
      <c s="13">
        <f>'PS 06-03-01'!T7</f>
      </c>
    </row>
    <row r="55" spans="1:6" ht="12.75">
      <c r="A55" s="11" t="s">
        <v>2859</v>
      </c>
      <c s="12" t="s">
        <v>2860</v>
      </c>
      <c s="14">
        <f>'PS 06-03-02'!K8+'PS 06-03-02'!M8</f>
      </c>
      <c s="14">
        <f>C55*0.21</f>
      </c>
      <c s="14">
        <f>C55+D55</f>
      </c>
      <c s="13">
        <f>'PS 06-03-02'!T7</f>
      </c>
    </row>
    <row r="56" spans="1:6" ht="12.75">
      <c r="A56" s="11" t="s">
        <v>2875</v>
      </c>
      <c s="12" t="s">
        <v>2876</v>
      </c>
      <c s="14">
        <f>'PS 06-03-03'!K8+'PS 06-03-03'!M8</f>
      </c>
      <c s="14">
        <f>C56*0.21</f>
      </c>
      <c s="14">
        <f>C56+D56</f>
      </c>
      <c s="13">
        <f>'PS 06-03-03'!T7</f>
      </c>
    </row>
    <row r="57" spans="1:6" ht="12.75">
      <c r="A57" s="11" t="s">
        <v>2888</v>
      </c>
      <c s="12" t="s">
        <v>2889</v>
      </c>
      <c s="14">
        <f>'PS 06-04-01-1'!K8+'PS 06-04-01-1'!M8</f>
      </c>
      <c s="14">
        <f>C57*0.21</f>
      </c>
      <c s="14">
        <f>C57+D57</f>
      </c>
      <c s="13">
        <f>'PS 06-04-01-1'!T7</f>
      </c>
    </row>
    <row r="58" spans="1:6" ht="12.75">
      <c r="A58" s="11" t="s">
        <v>2953</v>
      </c>
      <c s="12" t="s">
        <v>2954</v>
      </c>
      <c s="14">
        <f>'PS 06-04-02.1'!K8+'PS 06-04-02.1'!M8</f>
      </c>
      <c s="14">
        <f>C58*0.21</f>
      </c>
      <c s="14">
        <f>C58+D58</f>
      </c>
      <c s="13">
        <f>'PS 06-04-02.1'!T7</f>
      </c>
    </row>
    <row r="59" spans="1:6" ht="12.75">
      <c r="A59" s="11" t="s">
        <v>3107</v>
      </c>
      <c s="12" t="s">
        <v>3108</v>
      </c>
      <c s="14">
        <f>'PS 06-04-03.1'!K8+'PS 06-04-03.1'!M8</f>
      </c>
      <c s="14">
        <f>C59*0.21</f>
      </c>
      <c s="14">
        <f>C59+D59</f>
      </c>
      <c s="13">
        <f>'PS 06-04-03.1'!T7</f>
      </c>
    </row>
    <row r="60" spans="1:6" ht="12.75">
      <c r="A60" s="11" t="s">
        <v>3154</v>
      </c>
      <c s="12" t="s">
        <v>3155</v>
      </c>
      <c s="14">
        <f>'PS 06-04-05.1'!K8+'PS 06-04-05.1'!M8</f>
      </c>
      <c s="14">
        <f>C60*0.21</f>
      </c>
      <c s="14">
        <f>C60+D60</f>
      </c>
      <c s="13">
        <f>'PS 06-04-05.1'!T7</f>
      </c>
    </row>
    <row r="61" spans="1:6" ht="12.75">
      <c r="A61" s="11" t="s">
        <v>3301</v>
      </c>
      <c s="12" t="s">
        <v>3302</v>
      </c>
      <c s="14">
        <f>'PS 06-04-05.2'!K8+'PS 06-04-05.2'!M8</f>
      </c>
      <c s="14">
        <f>C61*0.21</f>
      </c>
      <c s="14">
        <f>C61+D61</f>
      </c>
      <c s="13">
        <f>'PS 06-04-05.2'!T7</f>
      </c>
    </row>
    <row r="62" spans="1:6" ht="12.75">
      <c r="A62" s="11" t="s">
        <v>3369</v>
      </c>
      <c s="12" t="s">
        <v>3370</v>
      </c>
      <c s="14">
        <f>'PS 06-04-07.1'!K8+'PS 06-04-07.1'!M8</f>
      </c>
      <c s="14">
        <f>C62*0.21</f>
      </c>
      <c s="14">
        <f>C62+D62</f>
      </c>
      <c s="13">
        <f>'PS 06-04-07.1'!T7</f>
      </c>
    </row>
    <row r="63" spans="1:6" ht="12.75">
      <c r="A63" s="11" t="s">
        <v>3409</v>
      </c>
      <c s="12" t="s">
        <v>3410</v>
      </c>
      <c s="14">
        <f>'PS 06-04-08.1'!K8+'PS 06-04-08.1'!M8</f>
      </c>
      <c s="14">
        <f>C63*0.21</f>
      </c>
      <c s="14">
        <f>C63+D63</f>
      </c>
      <c s="13">
        <f>'PS 06-04-08.1'!T7</f>
      </c>
    </row>
    <row r="64" spans="1:6" ht="12.75">
      <c r="A64" s="11" t="s">
        <v>3493</v>
      </c>
      <c s="12" t="s">
        <v>3494</v>
      </c>
      <c s="14">
        <f>'PS 06-04-11'!K8+'PS 06-04-11'!M8</f>
      </c>
      <c s="14">
        <f>C64*0.21</f>
      </c>
      <c s="14">
        <f>C64+D64</f>
      </c>
      <c s="13">
        <f>'PS 06-04-11'!T7</f>
      </c>
    </row>
    <row r="65" spans="1:6" ht="12.75">
      <c r="A65" s="11" t="s">
        <v>3521</v>
      </c>
      <c s="12" t="s">
        <v>3522</v>
      </c>
      <c s="14">
        <f>'PS 06-04-20'!K8+'PS 06-04-20'!M8</f>
      </c>
      <c s="14">
        <f>C65*0.21</f>
      </c>
      <c s="14">
        <f>C65+D65</f>
      </c>
      <c s="13">
        <f>'PS 06-04-20'!T7</f>
      </c>
    </row>
    <row r="66" spans="1:6" ht="12.75">
      <c r="A66" s="11" t="s">
        <v>3587</v>
      </c>
      <c s="12" t="s">
        <v>3588</v>
      </c>
      <c s="14">
        <f>'PS 08-03-01'!K8+'PS 08-03-01'!M8</f>
      </c>
      <c s="14">
        <f>C66*0.21</f>
      </c>
      <c s="14">
        <f>C66+D66</f>
      </c>
      <c s="13">
        <f>'PS 08-03-01'!T7</f>
      </c>
    </row>
    <row r="67" spans="1:6" ht="12.75">
      <c r="A67" s="11" t="s">
        <v>3600</v>
      </c>
      <c s="12" t="s">
        <v>3601</v>
      </c>
      <c s="14">
        <f>'PS 08-04-05'!K8+'PS 08-04-05'!M8</f>
      </c>
      <c s="14">
        <f>C67*0.21</f>
      </c>
      <c s="14">
        <f>C67+D67</f>
      </c>
      <c s="13">
        <f>'PS 08-04-05'!T7</f>
      </c>
    </row>
    <row r="68" spans="1:6" ht="12.75">
      <c r="A68" s="11" t="s">
        <v>3645</v>
      </c>
      <c s="12" t="s">
        <v>3646</v>
      </c>
      <c s="14">
        <f>'PS 08-04-12'!K8+'PS 08-04-12'!M8</f>
      </c>
      <c s="14">
        <f>C68*0.21</f>
      </c>
      <c s="14">
        <f>C68+D68</f>
      </c>
      <c s="13">
        <f>'PS 08-04-12'!T7</f>
      </c>
    </row>
    <row r="69" spans="1:6" ht="12.75">
      <c r="A69" s="11" t="s">
        <v>3655</v>
      </c>
      <c s="12" t="s">
        <v>3656</v>
      </c>
      <c s="14">
        <f>'PS 91-03-01'!K8+'PS 91-03-01'!M8</f>
      </c>
      <c s="14">
        <f>C69*0.21</f>
      </c>
      <c s="14">
        <f>C69+D69</f>
      </c>
      <c s="13">
        <f>'PS 91-03-01'!T7</f>
      </c>
    </row>
    <row r="70" spans="1:6" ht="12.75">
      <c r="A70" s="11" t="s">
        <v>3734</v>
      </c>
      <c s="12" t="s">
        <v>3735</v>
      </c>
      <c s="14">
        <f>0+C71+C72+C73+C74+C75+C76</f>
      </c>
      <c s="14">
        <f>C70*0.21</f>
      </c>
      <c s="14">
        <f>0+E71+E72+E73+E74+E75+E76</f>
      </c>
      <c s="13">
        <f>0+F71+F72+F73+F74+F75+F76</f>
      </c>
    </row>
    <row r="71" spans="1:6" ht="12.75">
      <c r="A71" s="11" t="s">
        <v>3736</v>
      </c>
      <c s="12" t="s">
        <v>3737</v>
      </c>
      <c s="14">
        <f>'PS 06-05-01'!K8+'PS 06-05-01'!M8</f>
      </c>
      <c s="14">
        <f>C71*0.21</f>
      </c>
      <c s="14">
        <f>C71+D71</f>
      </c>
      <c s="13">
        <f>'PS 06-05-01'!T7</f>
      </c>
    </row>
    <row r="72" spans="1:6" ht="12.75">
      <c r="A72" s="11" t="s">
        <v>3763</v>
      </c>
      <c s="12" t="s">
        <v>3764</v>
      </c>
      <c s="14">
        <f>'PS 06-05-02'!K8+'PS 06-05-02'!M8</f>
      </c>
      <c s="14">
        <f>C72*0.21</f>
      </c>
      <c s="14">
        <f>C72+D72</f>
      </c>
      <c s="13">
        <f>'PS 06-05-02'!T7</f>
      </c>
    </row>
    <row r="73" spans="1:6" ht="12.75">
      <c r="A73" s="11" t="s">
        <v>3780</v>
      </c>
      <c s="12" t="s">
        <v>3781</v>
      </c>
      <c s="14">
        <f>'PS 08-05-01'!K8+'PS 08-05-01'!M8</f>
      </c>
      <c s="14">
        <f>C73*0.21</f>
      </c>
      <c s="14">
        <f>C73+D73</f>
      </c>
      <c s="13">
        <f>'PS 08-05-01'!T7</f>
      </c>
    </row>
    <row r="74" spans="1:6" ht="12.75">
      <c r="A74" s="11" t="s">
        <v>3787</v>
      </c>
      <c s="12" t="s">
        <v>3788</v>
      </c>
      <c s="14">
        <f>'PS 08-05-02'!K8+'PS 08-05-02'!M8</f>
      </c>
      <c s="14">
        <f>C74*0.21</f>
      </c>
      <c s="14">
        <f>C74+D74</f>
      </c>
      <c s="13">
        <f>'PS 08-05-02'!T7</f>
      </c>
    </row>
    <row r="75" spans="1:6" ht="12.75">
      <c r="A75" s="11" t="s">
        <v>3794</v>
      </c>
      <c s="12" t="s">
        <v>3795</v>
      </c>
      <c s="14">
        <f>'SO 90-90'!K8+'SO 90-90'!M8</f>
      </c>
      <c s="14">
        <f>C75*0.21</f>
      </c>
      <c s="14">
        <f>C75+D75</f>
      </c>
      <c s="13">
        <f>'SO 90-90'!T7</f>
      </c>
    </row>
    <row r="76" spans="1:6" ht="12.75">
      <c r="A76" s="11" t="s">
        <v>3841</v>
      </c>
      <c s="12" t="s">
        <v>3842</v>
      </c>
      <c s="14">
        <f>'SO 98-98'!K8+'SO 98-98'!M8</f>
      </c>
      <c s="14">
        <f>C76*0.21</f>
      </c>
      <c s="14">
        <f>C76+D76</f>
      </c>
      <c s="13">
        <f>'SO 98-98'!T7</f>
      </c>
    </row>
    <row r="77" spans="1:6" ht="12.75">
      <c r="A77" s="11" t="s">
        <v>4105</v>
      </c>
      <c s="12" t="s">
        <v>4106</v>
      </c>
      <c s="14">
        <f>0+C78+C79+C80+C81+C82+C83+C84</f>
      </c>
      <c s="14">
        <f>C77*0.21</f>
      </c>
      <c s="14">
        <f>0+E78+E79+E80+E81+E82+E83+E84</f>
      </c>
      <c s="13">
        <f>0+F78+F79+F80+F81+F82+F83+F84</f>
      </c>
    </row>
    <row r="78" spans="1:6" ht="12.75">
      <c r="A78" s="11" t="s">
        <v>4107</v>
      </c>
      <c s="12" t="s">
        <v>4108</v>
      </c>
      <c s="14">
        <f>'SO 06-10-01'!K8+'SO 06-10-01'!M8</f>
      </c>
      <c s="14">
        <f>C78*0.21</f>
      </c>
      <c s="14">
        <f>C78+D78</f>
      </c>
      <c s="13">
        <f>'SO 06-10-01'!T7</f>
      </c>
    </row>
    <row r="79" spans="1:6" ht="12.75">
      <c r="A79" s="11" t="s">
        <v>4321</v>
      </c>
      <c s="12" t="s">
        <v>4322</v>
      </c>
      <c s="14">
        <f>'SO 06-10-02'!K8+'SO 06-10-02'!M8</f>
      </c>
      <c s="14">
        <f>C79*0.21</f>
      </c>
      <c s="14">
        <f>C79+D79</f>
      </c>
      <c s="13">
        <f>'SO 06-10-02'!T7</f>
      </c>
    </row>
    <row r="80" spans="1:6" ht="12.75">
      <c r="A80" s="11" t="s">
        <v>4348</v>
      </c>
      <c s="12" t="s">
        <v>4349</v>
      </c>
      <c s="14">
        <f>'SO 06-10-03'!K8+'SO 06-10-03'!M8</f>
      </c>
      <c s="14">
        <f>C80*0.21</f>
      </c>
      <c s="14">
        <f>C80+D80</f>
      </c>
      <c s="13">
        <f>'SO 06-10-03'!T7</f>
      </c>
    </row>
    <row r="81" spans="1:6" ht="12.75">
      <c r="A81" s="11" t="s">
        <v>4373</v>
      </c>
      <c s="12" t="s">
        <v>4374</v>
      </c>
      <c s="14">
        <f>'SO 06-10-04'!K8+'SO 06-10-04'!M8</f>
      </c>
      <c s="14">
        <f>C81*0.21</f>
      </c>
      <c s="14">
        <f>C81+D81</f>
      </c>
      <c s="13">
        <f>'SO 06-10-04'!T7</f>
      </c>
    </row>
    <row r="82" spans="1:6" ht="12.75">
      <c r="A82" s="11" t="s">
        <v>4441</v>
      </c>
      <c s="12" t="s">
        <v>4442</v>
      </c>
      <c s="14">
        <f>'SO 07-10-01'!K8+'SO 07-10-01'!M8</f>
      </c>
      <c s="14">
        <f>C82*0.21</f>
      </c>
      <c s="14">
        <f>C82+D82</f>
      </c>
      <c s="13">
        <f>'SO 07-10-01'!T7</f>
      </c>
    </row>
    <row r="83" spans="1:6" ht="12.75">
      <c r="A83" s="11" t="s">
        <v>4471</v>
      </c>
      <c s="12" t="s">
        <v>4472</v>
      </c>
      <c s="14">
        <f>'SO 08-10-01'!K8+'SO 08-10-01'!M8</f>
      </c>
      <c s="14">
        <f>C83*0.21</f>
      </c>
      <c s="14">
        <f>C83+D83</f>
      </c>
      <c s="13">
        <f>'SO 08-10-01'!T7</f>
      </c>
    </row>
    <row r="84" spans="1:6" ht="12.75">
      <c r="A84" s="11" t="s">
        <v>4490</v>
      </c>
      <c s="12" t="s">
        <v>4491</v>
      </c>
      <c s="14">
        <f>'SO 90-10-01'!K8+'SO 90-10-01'!M8</f>
      </c>
      <c s="14">
        <f>C84*0.21</f>
      </c>
      <c s="14">
        <f>C84+D84</f>
      </c>
      <c s="13">
        <f>'SO 90-10-01'!T7</f>
      </c>
    </row>
    <row r="85" spans="1:6" ht="12.75">
      <c r="A85" s="11" t="s">
        <v>4522</v>
      </c>
      <c s="12" t="s">
        <v>4523</v>
      </c>
      <c s="14">
        <f>0+C86+C87+C88+C89+C90+C91+C92+C93</f>
      </c>
      <c s="14">
        <f>C85*0.21</f>
      </c>
      <c s="14">
        <f>0+E86+E87+E88+E89+E90+E91+E92+E93</f>
      </c>
      <c s="13">
        <f>0+F86+F87+F88+F89+F90+F91+F92+F93</f>
      </c>
    </row>
    <row r="86" spans="1:6" ht="12.75">
      <c r="A86" s="11" t="s">
        <v>4524</v>
      </c>
      <c s="12" t="s">
        <v>4525</v>
      </c>
      <c s="14">
        <f>'SO 06-11-01'!K8+'SO 06-11-01'!M8</f>
      </c>
      <c s="14">
        <f>C86*0.21</f>
      </c>
      <c s="14">
        <f>C86+D86</f>
      </c>
      <c s="13">
        <f>'SO 06-11-01'!T7</f>
      </c>
    </row>
    <row r="87" spans="1:6" ht="12.75">
      <c r="A87" s="11" t="s">
        <v>4692</v>
      </c>
      <c s="12" t="s">
        <v>4693</v>
      </c>
      <c s="14">
        <f>'SO 06-11-01.1'!K8+'SO 06-11-01.1'!M8</f>
      </c>
      <c s="14">
        <f>C87*0.21</f>
      </c>
      <c s="14">
        <f>C87+D87</f>
      </c>
      <c s="13">
        <f>'SO 06-11-01.1'!T7</f>
      </c>
    </row>
    <row r="88" spans="1:6" ht="12.75">
      <c r="A88" s="11" t="s">
        <v>4736</v>
      </c>
      <c s="12" t="s">
        <v>4737</v>
      </c>
      <c s="14">
        <f>'SO 06-11-01.2'!K8+'SO 06-11-01.2'!M8</f>
      </c>
      <c s="14">
        <f>C88*0.21</f>
      </c>
      <c s="14">
        <f>C88+D88</f>
      </c>
      <c s="13">
        <f>'SO 06-11-01.2'!T7</f>
      </c>
    </row>
    <row r="89" spans="1:6" ht="12.75">
      <c r="A89" s="11" t="s">
        <v>4781</v>
      </c>
      <c s="12" t="s">
        <v>4782</v>
      </c>
      <c s="14">
        <f>'SO 06-11-02'!K8+'SO 06-11-02'!M8</f>
      </c>
      <c s="14">
        <f>C89*0.21</f>
      </c>
      <c s="14">
        <f>C89+D89</f>
      </c>
      <c s="13">
        <f>'SO 06-11-02'!T7</f>
      </c>
    </row>
    <row r="90" spans="1:6" ht="12.75">
      <c r="A90" s="11" t="s">
        <v>4805</v>
      </c>
      <c s="12" t="s">
        <v>4806</v>
      </c>
      <c s="14">
        <f>'SO 06-11-03'!K8+'SO 06-11-03'!M8</f>
      </c>
      <c s="14">
        <f>C90*0.21</f>
      </c>
      <c s="14">
        <f>C90+D90</f>
      </c>
      <c s="13">
        <f>'SO 06-11-03'!T7</f>
      </c>
    </row>
    <row r="91" spans="1:6" ht="12.75">
      <c r="A91" s="11" t="s">
        <v>4829</v>
      </c>
      <c s="12" t="s">
        <v>4830</v>
      </c>
      <c s="14">
        <f>'SO 06-11-04'!K8+'SO 06-11-04'!M8</f>
      </c>
      <c s="14">
        <f>C91*0.21</f>
      </c>
      <c s="14">
        <f>C91+D91</f>
      </c>
      <c s="13">
        <f>'SO 06-11-04'!T7</f>
      </c>
    </row>
    <row r="92" spans="1:6" ht="12.75">
      <c r="A92" s="11" t="s">
        <v>4850</v>
      </c>
      <c s="12" t="s">
        <v>4851</v>
      </c>
      <c s="14">
        <f>'SO 07-11-01'!K8+'SO 07-11-01'!M8</f>
      </c>
      <c s="14">
        <f>C92*0.21</f>
      </c>
      <c s="14">
        <f>C92+D92</f>
      </c>
      <c s="13">
        <f>'SO 07-11-01'!T7</f>
      </c>
    </row>
    <row r="93" spans="1:6" ht="12.75">
      <c r="A93" s="11" t="s">
        <v>4975</v>
      </c>
      <c s="12" t="s">
        <v>4976</v>
      </c>
      <c s="14">
        <f>'SO 08-11-01'!K8+'SO 08-11-01'!M8</f>
      </c>
      <c s="14">
        <f>C93*0.21</f>
      </c>
      <c s="14">
        <f>C93+D93</f>
      </c>
      <c s="13">
        <f>'SO 08-11-01'!T7</f>
      </c>
    </row>
    <row r="94" spans="1:6" ht="12.75">
      <c r="A94" s="11" t="s">
        <v>5016</v>
      </c>
      <c s="12" t="s">
        <v>5017</v>
      </c>
      <c s="14">
        <f>0+C95</f>
      </c>
      <c s="14">
        <f>C94*0.21</f>
      </c>
      <c s="14">
        <f>0+E95</f>
      </c>
      <c s="13">
        <f>0+F95</f>
      </c>
    </row>
    <row r="95" spans="1:6" ht="12.75">
      <c r="A95" s="11" t="s">
        <v>5018</v>
      </c>
      <c s="12" t="s">
        <v>5019</v>
      </c>
      <c s="14">
        <f>'SO 08-44-01'!K8+'SO 08-44-01'!M8</f>
      </c>
      <c s="14">
        <f>C95*0.21</f>
      </c>
      <c s="14">
        <f>C95+D95</f>
      </c>
      <c s="13">
        <f>'SO 08-44-01'!T7</f>
      </c>
    </row>
    <row r="96" spans="1:6" ht="12.75">
      <c r="A96" s="11" t="s">
        <v>5091</v>
      </c>
      <c s="12" t="s">
        <v>5092</v>
      </c>
      <c s="14">
        <f>0+C97+C98+C99</f>
      </c>
      <c s="14">
        <f>C96*0.21</f>
      </c>
      <c s="14">
        <f>0+E97+E98+E99</f>
      </c>
      <c s="13">
        <f>0+F97+F98+F99</f>
      </c>
    </row>
    <row r="97" spans="1:6" ht="12.75">
      <c r="A97" s="11" t="s">
        <v>5093</v>
      </c>
      <c s="12" t="s">
        <v>5094</v>
      </c>
      <c s="14">
        <f>'SO 06-13-01'!K8+'SO 06-13-01'!M8</f>
      </c>
      <c s="14">
        <f>C97*0.21</f>
      </c>
      <c s="14">
        <f>C97+D97</f>
      </c>
      <c s="13">
        <f>'SO 06-13-01'!T7</f>
      </c>
    </row>
    <row r="98" spans="1:6" ht="12.75">
      <c r="A98" s="11" t="s">
        <v>5192</v>
      </c>
      <c s="12" t="s">
        <v>5193</v>
      </c>
      <c s="14">
        <f>'SO 07-13-01'!K8+'SO 07-13-01'!M8</f>
      </c>
      <c s="14">
        <f>C98*0.21</f>
      </c>
      <c s="14">
        <f>C98+D98</f>
      </c>
      <c s="13">
        <f>'SO 07-13-01'!T7</f>
      </c>
    </row>
    <row r="99" spans="1:6" ht="12.75">
      <c r="A99" s="11" t="s">
        <v>5261</v>
      </c>
      <c s="12" t="s">
        <v>5262</v>
      </c>
      <c s="14">
        <f>'SO 08-13-01'!K8+'SO 08-13-01'!M8</f>
      </c>
      <c s="14">
        <f>C99*0.21</f>
      </c>
      <c s="14">
        <f>C99+D99</f>
      </c>
      <c s="13">
        <f>'SO 08-13-01'!T7</f>
      </c>
    </row>
    <row r="100" spans="1:6" ht="12.75">
      <c r="A100" s="11" t="s">
        <v>5310</v>
      </c>
      <c s="12" t="s">
        <v>5311</v>
      </c>
      <c s="14">
        <f>0+C101+C102+C103+C104+C105+C106+C107+C108+C109</f>
      </c>
      <c s="14">
        <f>C100*0.21</f>
      </c>
      <c s="14">
        <f>0+E101+E102+E103+E104+E105+E106+E107+E108+E109</f>
      </c>
      <c s="13">
        <f>0+F101+F102+F103+F104+F105+F106+F107+F108+F109</f>
      </c>
    </row>
    <row r="101" spans="1:6" ht="12.75">
      <c r="A101" s="11" t="s">
        <v>5312</v>
      </c>
      <c s="12" t="s">
        <v>5313</v>
      </c>
      <c s="14">
        <f>'SO 06-12-01'!K8+'SO 06-12-01'!M8</f>
      </c>
      <c s="14">
        <f>C101*0.21</f>
      </c>
      <c s="14">
        <f>C101+D101</f>
      </c>
      <c s="13">
        <f>'SO 06-12-01'!T7</f>
      </c>
    </row>
    <row r="102" spans="1:6" ht="12.75">
      <c r="A102" s="11" t="s">
        <v>5361</v>
      </c>
      <c s="12" t="s">
        <v>5362</v>
      </c>
      <c s="14">
        <f>'SO 06-12-02'!K8+'SO 06-12-02'!M8</f>
      </c>
      <c s="14">
        <f>C102*0.21</f>
      </c>
      <c s="14">
        <f>C102+D102</f>
      </c>
      <c s="13">
        <f>'SO 06-12-02'!T7</f>
      </c>
    </row>
    <row r="103" spans="1:6" ht="12.75">
      <c r="A103" s="11" t="s">
        <v>5373</v>
      </c>
      <c s="12" t="s">
        <v>5374</v>
      </c>
      <c s="14">
        <f>'SO 06-12-03'!K8+'SO 06-12-03'!M8</f>
      </c>
      <c s="14">
        <f>C103*0.21</f>
      </c>
      <c s="14">
        <f>C103+D103</f>
      </c>
      <c s="13">
        <f>'SO 06-12-03'!T7</f>
      </c>
    </row>
    <row r="104" spans="1:6" ht="12.75">
      <c r="A104" s="11" t="s">
        <v>5383</v>
      </c>
      <c s="12" t="s">
        <v>5384</v>
      </c>
      <c s="14">
        <f>'SO 07-12-01'!K8+'SO 07-12-01'!M8</f>
      </c>
      <c s="14">
        <f>C104*0.21</f>
      </c>
      <c s="14">
        <f>C104+D104</f>
      </c>
      <c s="13">
        <f>'SO 07-12-01'!T7</f>
      </c>
    </row>
    <row r="105" spans="1:6" ht="12.75">
      <c r="A105" s="11" t="s">
        <v>5390</v>
      </c>
      <c s="12" t="s">
        <v>5391</v>
      </c>
      <c s="14">
        <f>'SO 07-12-02'!K8+'SO 07-12-02'!M8</f>
      </c>
      <c s="14">
        <f>C105*0.21</f>
      </c>
      <c s="14">
        <f>C105+D105</f>
      </c>
      <c s="13">
        <f>'SO 07-12-02'!T7</f>
      </c>
    </row>
    <row r="106" spans="1:6" ht="12.75">
      <c r="A106" s="11" t="s">
        <v>5420</v>
      </c>
      <c s="12" t="s">
        <v>5421</v>
      </c>
      <c s="14">
        <f>'SO 07-12-02.1'!K8+'SO 07-12-02.1'!M8</f>
      </c>
      <c s="14">
        <f>C106*0.21</f>
      </c>
      <c s="14">
        <f>C106+D106</f>
      </c>
      <c s="13">
        <f>'SO 07-12-02.1'!T7</f>
      </c>
    </row>
    <row r="107" spans="1:6" ht="12.75">
      <c r="A107" s="11" t="s">
        <v>5630</v>
      </c>
      <c s="12" t="s">
        <v>5631</v>
      </c>
      <c s="14">
        <f>'SO 07-12-02.2'!K8+'SO 07-12-02.2'!M8</f>
      </c>
      <c s="14">
        <f>C107*0.21</f>
      </c>
      <c s="14">
        <f>C107+D107</f>
      </c>
      <c s="13">
        <f>'SO 07-12-02.2'!T7</f>
      </c>
    </row>
    <row r="108" spans="1:6" ht="12.75">
      <c r="A108" s="11" t="s">
        <v>5650</v>
      </c>
      <c s="12" t="s">
        <v>5651</v>
      </c>
      <c s="14">
        <f>'SO 07-12-03'!K8+'SO 07-12-03'!M8</f>
      </c>
      <c s="14">
        <f>C108*0.21</f>
      </c>
      <c s="14">
        <f>C108+D108</f>
      </c>
      <c s="13">
        <f>'SO 07-12-03'!T7</f>
      </c>
    </row>
    <row r="109" spans="1:6" ht="12.75">
      <c r="A109" s="11" t="s">
        <v>5658</v>
      </c>
      <c s="12" t="s">
        <v>5659</v>
      </c>
      <c s="14">
        <f>'SO 08-12-01'!K8+'SO 08-12-01'!M8</f>
      </c>
      <c s="14">
        <f>C109*0.21</f>
      </c>
      <c s="14">
        <f>C109+D109</f>
      </c>
      <c s="13">
        <f>'SO 08-12-01'!T7</f>
      </c>
    </row>
    <row r="110" spans="1:6" ht="12.75">
      <c r="A110" s="11" t="s">
        <v>5662</v>
      </c>
      <c s="12" t="s">
        <v>5663</v>
      </c>
      <c s="14">
        <f>0+C111+C112+C113+C114+C115+C116+C117+C118+C119+C120+C121+C122+C123+C124+C125+C126+C127+C128+C129+C130+C131+C132+C133+C134+C135+C136+C137+C138</f>
      </c>
      <c s="14">
        <f>C110*0.21</f>
      </c>
      <c s="14">
        <f>0+E111+E112+E113+E114+E115+E116+E117+E118+E119+E120+E121+E122+E123+E124+E125+E126+E127+E128+E129+E130+E131+E132+E133+E134+E135+E136+E137+E138</f>
      </c>
      <c s="13">
        <f>0+F111+F112+F113+F114+F115+F116+F117+F118+F119+F120+F121+F122+F123+F124+F125+F126+F127+F128+F129+F130+F131+F132+F133+F134+F135+F136+F137+F138</f>
      </c>
    </row>
    <row r="111" spans="1:6" ht="12.75">
      <c r="A111" s="11" t="s">
        <v>5664</v>
      </c>
      <c s="12" t="s">
        <v>5665</v>
      </c>
      <c s="14">
        <f>'SO 06-20-01'!K8+'SO 06-20-01'!M8</f>
      </c>
      <c s="14">
        <f>C111*0.21</f>
      </c>
      <c s="14">
        <f>C111+D111</f>
      </c>
      <c s="13">
        <f>'SO 06-20-01'!T7</f>
      </c>
    </row>
    <row r="112" spans="1:6" ht="12.75">
      <c r="A112" s="11" t="s">
        <v>5887</v>
      </c>
      <c s="12" t="s">
        <v>5888</v>
      </c>
      <c s="14">
        <f>'SO 06-20-02'!K8+'SO 06-20-02'!M8</f>
      </c>
      <c s="14">
        <f>C112*0.21</f>
      </c>
      <c s="14">
        <f>C112+D112</f>
      </c>
      <c s="13">
        <f>'SO 06-20-02'!T7</f>
      </c>
    </row>
    <row r="113" spans="1:6" ht="12.75">
      <c r="A113" s="11" t="s">
        <v>5973</v>
      </c>
      <c s="12" t="s">
        <v>5974</v>
      </c>
      <c s="14">
        <f>'SO 06-21-01'!K8+'SO 06-21-01'!M8</f>
      </c>
      <c s="14">
        <f>C113*0.21</f>
      </c>
      <c s="14">
        <f>C113+D113</f>
      </c>
      <c s="13">
        <f>'SO 06-21-01'!T7</f>
      </c>
    </row>
    <row r="114" spans="1:6" ht="12.75">
      <c r="A114" s="11" t="s">
        <v>5985</v>
      </c>
      <c s="12" t="s">
        <v>5986</v>
      </c>
      <c s="14">
        <f>'SO 06-21-02'!K8+'SO 06-21-02'!M8</f>
      </c>
      <c s="14">
        <f>C114*0.21</f>
      </c>
      <c s="14">
        <f>C114+D114</f>
      </c>
      <c s="13">
        <f>'SO 06-21-02'!T7</f>
      </c>
    </row>
    <row r="115" spans="1:6" ht="12.75">
      <c r="A115" s="11" t="s">
        <v>5994</v>
      </c>
      <c s="12" t="s">
        <v>5995</v>
      </c>
      <c s="14">
        <f>'SO 06-21-03'!K8+'SO 06-21-03'!M8</f>
      </c>
      <c s="14">
        <f>C115*0.21</f>
      </c>
      <c s="14">
        <f>C115+D115</f>
      </c>
      <c s="13">
        <f>'SO 06-21-03'!T7</f>
      </c>
    </row>
    <row r="116" spans="1:6" ht="12.75">
      <c r="A116" s="11" t="s">
        <v>6002</v>
      </c>
      <c s="12" t="s">
        <v>6003</v>
      </c>
      <c s="14">
        <f>'SO 06-21-04'!K8+'SO 06-21-04'!M8</f>
      </c>
      <c s="14">
        <f>C116*0.21</f>
      </c>
      <c s="14">
        <f>C116+D116</f>
      </c>
      <c s="13">
        <f>'SO 06-21-04'!T7</f>
      </c>
    </row>
    <row r="117" spans="1:6" ht="12.75">
      <c r="A117" s="11" t="s">
        <v>6010</v>
      </c>
      <c s="12" t="s">
        <v>6011</v>
      </c>
      <c s="14">
        <f>'SO 06-21-05'!K8+'SO 06-21-05'!M8</f>
      </c>
      <c s="14">
        <f>C117*0.21</f>
      </c>
      <c s="14">
        <f>C117+D117</f>
      </c>
      <c s="13">
        <f>'SO 06-21-05'!T7</f>
      </c>
    </row>
    <row r="118" spans="1:6" ht="12.75">
      <c r="A118" s="11" t="s">
        <v>6018</v>
      </c>
      <c s="12" t="s">
        <v>6019</v>
      </c>
      <c s="14">
        <f>'SO 06-22-01'!K8+'SO 06-22-01'!M8</f>
      </c>
      <c s="14">
        <f>C118*0.21</f>
      </c>
      <c s="14">
        <f>C118+D118</f>
      </c>
      <c s="13">
        <f>'SO 06-22-01'!T7</f>
      </c>
    </row>
    <row r="119" spans="1:6" ht="12.75">
      <c r="A119" s="11" t="s">
        <v>6067</v>
      </c>
      <c s="12" t="s">
        <v>6068</v>
      </c>
      <c s="14">
        <f>'SO 06-23-01.1'!K8+'SO 06-23-01.1'!M8</f>
      </c>
      <c s="14">
        <f>C119*0.21</f>
      </c>
      <c s="14">
        <f>C119+D119</f>
      </c>
      <c s="13">
        <f>'SO 06-23-01.1'!T7</f>
      </c>
    </row>
    <row r="120" spans="1:6" ht="12.75">
      <c r="A120" s="11" t="s">
        <v>6233</v>
      </c>
      <c s="12" t="s">
        <v>6234</v>
      </c>
      <c s="14">
        <f>'SO 06-23-01.2'!K8+'SO 06-23-01.2'!M8</f>
      </c>
      <c s="14">
        <f>C120*0.21</f>
      </c>
      <c s="14">
        <f>C120+D120</f>
      </c>
      <c s="13">
        <f>'SO 06-23-01.2'!T7</f>
      </c>
    </row>
    <row r="121" spans="1:6" ht="12.75">
      <c r="A121" s="11" t="s">
        <v>6296</v>
      </c>
      <c s="12" t="s">
        <v>6297</v>
      </c>
      <c s="14">
        <f>'SO 06-23-01.3'!K8+'SO 06-23-01.3'!M8</f>
      </c>
      <c s="14">
        <f>C121*0.21</f>
      </c>
      <c s="14">
        <f>C121+D121</f>
      </c>
      <c s="13">
        <f>'SO 06-23-01.3'!T7</f>
      </c>
    </row>
    <row r="122" spans="1:6" ht="12.75">
      <c r="A122" s="11" t="s">
        <v>6322</v>
      </c>
      <c s="12" t="s">
        <v>6323</v>
      </c>
      <c s="14">
        <f>'SO 07-20-01'!K8+'SO 07-20-01'!M8</f>
      </c>
      <c s="14">
        <f>C122*0.21</f>
      </c>
      <c s="14">
        <f>C122+D122</f>
      </c>
      <c s="13">
        <f>'SO 07-20-01'!T7</f>
      </c>
    </row>
    <row r="123" spans="1:6" ht="12.75">
      <c r="A123" s="11" t="s">
        <v>6380</v>
      </c>
      <c s="12" t="s">
        <v>6381</v>
      </c>
      <c s="14">
        <f>'SO 07-20-02'!K8+'SO 07-20-02'!M8</f>
      </c>
      <c s="14">
        <f>C123*0.21</f>
      </c>
      <c s="14">
        <f>C123+D123</f>
      </c>
      <c s="13">
        <f>'SO 07-20-02'!T7</f>
      </c>
    </row>
    <row r="124" spans="1:6" ht="12.75">
      <c r="A124" s="11" t="s">
        <v>6471</v>
      </c>
      <c s="12" t="s">
        <v>6472</v>
      </c>
      <c s="14">
        <f>'SO 07-21-01'!K8+'SO 07-21-01'!M8</f>
      </c>
      <c s="14">
        <f>C124*0.21</f>
      </c>
      <c s="14">
        <f>C124+D124</f>
      </c>
      <c s="13">
        <f>'SO 07-21-01'!T7</f>
      </c>
    </row>
    <row r="125" spans="1:6" ht="12.75">
      <c r="A125" s="11" t="s">
        <v>6504</v>
      </c>
      <c s="12" t="s">
        <v>6505</v>
      </c>
      <c s="14">
        <f>'SO 07-21-02'!K8+'SO 07-21-02'!M8</f>
      </c>
      <c s="14">
        <f>C125*0.21</f>
      </c>
      <c s="14">
        <f>C125+D125</f>
      </c>
      <c s="13">
        <f>'SO 07-21-02'!T7</f>
      </c>
    </row>
    <row r="126" spans="1:6" ht="12.75">
      <c r="A126" s="11" t="s">
        <v>6527</v>
      </c>
      <c s="12" t="s">
        <v>6528</v>
      </c>
      <c s="14">
        <f>'SO 07-21-03'!K8+'SO 07-21-03'!M8</f>
      </c>
      <c s="14">
        <f>C126*0.21</f>
      </c>
      <c s="14">
        <f>C126+D126</f>
      </c>
      <c s="13">
        <f>'SO 07-21-03'!T7</f>
      </c>
    </row>
    <row r="127" spans="1:6" ht="12.75">
      <c r="A127" s="11" t="s">
        <v>6539</v>
      </c>
      <c s="12" t="s">
        <v>6540</v>
      </c>
      <c s="14">
        <f>'SO 07-22-01'!K8+'SO 07-22-01'!M8</f>
      </c>
      <c s="14">
        <f>C127*0.21</f>
      </c>
      <c s="14">
        <f>C127+D127</f>
      </c>
      <c s="13">
        <f>'SO 07-22-01'!T7</f>
      </c>
    </row>
    <row r="128" spans="1:6" ht="12.75">
      <c r="A128" s="11" t="s">
        <v>6761</v>
      </c>
      <c s="12" t="s">
        <v>6762</v>
      </c>
      <c s="14">
        <f>'SO 07-22-02'!K8+'SO 07-22-02'!M8</f>
      </c>
      <c s="14">
        <f>C128*0.21</f>
      </c>
      <c s="14">
        <f>C128+D128</f>
      </c>
      <c s="13">
        <f>'SO 07-22-02'!T7</f>
      </c>
    </row>
    <row r="129" spans="1:6" ht="12.75">
      <c r="A129" s="11" t="s">
        <v>6834</v>
      </c>
      <c s="12" t="s">
        <v>6835</v>
      </c>
      <c s="14">
        <f>'SO 07-23-01'!K8+'SO 07-23-01'!M8</f>
      </c>
      <c s="14">
        <f>C129*0.21</f>
      </c>
      <c s="14">
        <f>C129+D129</f>
      </c>
      <c s="13">
        <f>'SO 07-23-01'!T7</f>
      </c>
    </row>
    <row r="130" spans="1:6" ht="12.75">
      <c r="A130" s="11" t="s">
        <v>6891</v>
      </c>
      <c s="12" t="s">
        <v>6892</v>
      </c>
      <c s="14">
        <f>'SO 07-23-02'!K8+'SO 07-23-02'!M8</f>
      </c>
      <c s="14">
        <f>C130*0.21</f>
      </c>
      <c s="14">
        <f>C130+D130</f>
      </c>
      <c s="13">
        <f>'SO 07-23-02'!T7</f>
      </c>
    </row>
    <row r="131" spans="1:6" ht="12.75">
      <c r="A131" s="11" t="s">
        <v>6929</v>
      </c>
      <c s="12" t="s">
        <v>6930</v>
      </c>
      <c s="14">
        <f>'SO 07-23-03'!K8+'SO 07-23-03'!M8</f>
      </c>
      <c s="14">
        <f>C131*0.21</f>
      </c>
      <c s="14">
        <f>C131+D131</f>
      </c>
      <c s="13">
        <f>'SO 07-23-03'!T7</f>
      </c>
    </row>
    <row r="132" spans="1:6" ht="12.75">
      <c r="A132" s="11" t="s">
        <v>6955</v>
      </c>
      <c s="12" t="s">
        <v>6956</v>
      </c>
      <c s="14">
        <f>'SO 07-23-04'!K8+'SO 07-23-04'!M8</f>
      </c>
      <c s="14">
        <f>C132*0.21</f>
      </c>
      <c s="14">
        <f>C132+D132</f>
      </c>
      <c s="13">
        <f>'SO 07-23-04'!T7</f>
      </c>
    </row>
    <row r="133" spans="1:6" ht="12.75">
      <c r="A133" s="11" t="s">
        <v>6996</v>
      </c>
      <c s="12" t="s">
        <v>6997</v>
      </c>
      <c s="14">
        <f>'SO 07-23-05'!K8+'SO 07-23-05'!M8</f>
      </c>
      <c s="14">
        <f>C133*0.21</f>
      </c>
      <c s="14">
        <f>C133+D133</f>
      </c>
      <c s="13">
        <f>'SO 07-23-05'!T7</f>
      </c>
    </row>
    <row r="134" spans="1:6" ht="12.75">
      <c r="A134" s="11" t="s">
        <v>7035</v>
      </c>
      <c s="12" t="s">
        <v>7036</v>
      </c>
      <c s="14">
        <f>'SO 07-23-06'!K8+'SO 07-23-06'!M8</f>
      </c>
      <c s="14">
        <f>C134*0.21</f>
      </c>
      <c s="14">
        <f>C134+D134</f>
      </c>
      <c s="13">
        <f>'SO 07-23-06'!T7</f>
      </c>
    </row>
    <row r="135" spans="1:6" ht="12.75">
      <c r="A135" s="11" t="s">
        <v>7060</v>
      </c>
      <c s="12" t="s">
        <v>7061</v>
      </c>
      <c s="14">
        <f>'SO 07-23-07'!K8+'SO 07-23-07'!M8</f>
      </c>
      <c s="14">
        <f>C135*0.21</f>
      </c>
      <c s="14">
        <f>C135+D135</f>
      </c>
      <c s="13">
        <f>'SO 07-23-07'!T7</f>
      </c>
    </row>
    <row r="136" spans="1:6" ht="12.75">
      <c r="A136" s="11" t="s">
        <v>7080</v>
      </c>
      <c s="12" t="s">
        <v>7081</v>
      </c>
      <c s="14">
        <f>'SO 07-24-01'!K8+'SO 07-24-01'!M8</f>
      </c>
      <c s="14">
        <f>C136*0.21</f>
      </c>
      <c s="14">
        <f>C136+D136</f>
      </c>
      <c s="13">
        <f>'SO 07-24-01'!T7</f>
      </c>
    </row>
    <row r="137" spans="1:6" ht="12.75">
      <c r="A137" s="11" t="s">
        <v>7095</v>
      </c>
      <c s="12" t="s">
        <v>7096</v>
      </c>
      <c s="14">
        <f>'SO 08-20-01'!K8+'SO 08-20-01'!M8</f>
      </c>
      <c s="14">
        <f>C137*0.21</f>
      </c>
      <c s="14">
        <f>C137+D137</f>
      </c>
      <c s="13">
        <f>'SO 08-20-01'!T7</f>
      </c>
    </row>
    <row r="138" spans="1:6" ht="12.75">
      <c r="A138" s="11" t="s">
        <v>7241</v>
      </c>
      <c s="12" t="s">
        <v>7242</v>
      </c>
      <c s="14">
        <f>'SO 08-23-01'!K8+'SO 08-23-01'!M8</f>
      </c>
      <c s="14">
        <f>C138*0.21</f>
      </c>
      <c s="14">
        <f>C138+D138</f>
      </c>
      <c s="13">
        <f>'SO 08-23-01'!T7</f>
      </c>
    </row>
    <row r="139" spans="1:6" ht="12.75">
      <c r="A139" s="11" t="s">
        <v>7293</v>
      </c>
      <c s="12" t="s">
        <v>7294</v>
      </c>
      <c s="14">
        <f>0+C140+C141+C142+C143+C144+C145+C146+C147+C148+C149+C150+C151+C152+C153+C154+C155+C156+C157+C158+C159+C160+C161+C162+C163+C164</f>
      </c>
      <c s="14">
        <f>C139*0.21</f>
      </c>
      <c s="14">
        <f>0+E140+E141+E142+E143+E144+E145+E146+E147+E148+E149+E150+E151+E152+E153+E154+E155+E156+E157+E158+E159+E160+E161+E162+E163+E164</f>
      </c>
      <c s="13">
        <f>0+F140+F141+F142+F143+F144+F145+F146+F147+F148+F149+F150+F151+F152+F153+F154+F155+F156+F157+F158+F159+F160+F161+F162+F163+F164</f>
      </c>
    </row>
    <row r="140" spans="1:6" ht="12.75">
      <c r="A140" s="11" t="s">
        <v>7295</v>
      </c>
      <c s="12" t="s">
        <v>7296</v>
      </c>
      <c s="14">
        <f>'SO 06-74-01'!K8+'SO 06-74-01'!M8</f>
      </c>
      <c s="14">
        <f>C140*0.21</f>
      </c>
      <c s="14">
        <f>C140+D140</f>
      </c>
      <c s="13">
        <f>'SO 06-74-01'!T7</f>
      </c>
    </row>
    <row r="141" spans="1:6" ht="12.75">
      <c r="A141" s="11" t="s">
        <v>7350</v>
      </c>
      <c s="12" t="s">
        <v>7351</v>
      </c>
      <c s="14">
        <f>'SO 06-74-02'!K8+'SO 06-74-02'!M8</f>
      </c>
      <c s="14">
        <f>C141*0.21</f>
      </c>
      <c s="14">
        <f>C141+D141</f>
      </c>
      <c s="13">
        <f>'SO 06-74-02'!T7</f>
      </c>
    </row>
    <row r="142" spans="1:6" ht="12.75">
      <c r="A142" s="11" t="s">
        <v>7359</v>
      </c>
      <c s="12" t="s">
        <v>7360</v>
      </c>
      <c s="14">
        <f>'SO 06-74-03'!K8+'SO 06-74-03'!M8</f>
      </c>
      <c s="14">
        <f>C142*0.21</f>
      </c>
      <c s="14">
        <f>C142+D142</f>
      </c>
      <c s="13">
        <f>'SO 06-74-03'!T7</f>
      </c>
    </row>
    <row r="143" spans="1:6" ht="12.75">
      <c r="A143" s="11" t="s">
        <v>7381</v>
      </c>
      <c s="12" t="s">
        <v>7382</v>
      </c>
      <c s="14">
        <f>'SO 06-74-04.1'!K8+'SO 06-74-04.1'!M8</f>
      </c>
      <c s="14">
        <f>C143*0.21</f>
      </c>
      <c s="14">
        <f>C143+D143</f>
      </c>
      <c s="13">
        <f>'SO 06-74-04.1'!T7</f>
      </c>
    </row>
    <row r="144" spans="1:6" ht="12.75">
      <c r="A144" s="11" t="s">
        <v>7411</v>
      </c>
      <c s="12" t="s">
        <v>7412</v>
      </c>
      <c s="14">
        <f>'SO 06-74-04.2'!K8+'SO 06-74-04.2'!M8</f>
      </c>
      <c s="14">
        <f>C144*0.21</f>
      </c>
      <c s="14">
        <f>C144+D144</f>
      </c>
      <c s="13">
        <f>'SO 06-74-04.2'!T7</f>
      </c>
    </row>
    <row r="145" spans="1:6" ht="12.75">
      <c r="A145" s="11" t="s">
        <v>7420</v>
      </c>
      <c s="12" t="s">
        <v>7421</v>
      </c>
      <c s="14">
        <f>'SO 06-74-08.1'!K8+'SO 06-74-08.1'!M8</f>
      </c>
      <c s="14">
        <f>C145*0.21</f>
      </c>
      <c s="14">
        <f>C145+D145</f>
      </c>
      <c s="13">
        <f>'SO 06-74-08.1'!T7</f>
      </c>
    </row>
    <row r="146" spans="1:6" ht="12.75">
      <c r="A146" s="11" t="s">
        <v>7431</v>
      </c>
      <c s="12" t="s">
        <v>7432</v>
      </c>
      <c s="14">
        <f>'SO 06-75-03'!K8+'SO 06-75-03'!M8</f>
      </c>
      <c s="14">
        <f>C146*0.21</f>
      </c>
      <c s="14">
        <f>C146+D146</f>
      </c>
      <c s="13">
        <f>'SO 06-75-03'!T7</f>
      </c>
    </row>
    <row r="147" spans="1:6" ht="12.75">
      <c r="A147" s="11" t="s">
        <v>7440</v>
      </c>
      <c s="12" t="s">
        <v>7441</v>
      </c>
      <c s="14">
        <f>'SO 06-75-04'!K8+'SO 06-75-04'!M8</f>
      </c>
      <c s="14">
        <f>C147*0.21</f>
      </c>
      <c s="14">
        <f>C147+D147</f>
      </c>
      <c s="13">
        <f>'SO 06-75-04'!T7</f>
      </c>
    </row>
    <row r="148" spans="1:6" ht="12.75">
      <c r="A148" s="11" t="s">
        <v>7473</v>
      </c>
      <c s="12" t="s">
        <v>7474</v>
      </c>
      <c s="14">
        <f>'SO 06-75-05'!K8+'SO 06-75-05'!M8</f>
      </c>
      <c s="14">
        <f>C148*0.21</f>
      </c>
      <c s="14">
        <f>C148+D148</f>
      </c>
      <c s="13">
        <f>'SO 06-75-05'!T7</f>
      </c>
    </row>
    <row r="149" spans="1:6" ht="12.75">
      <c r="A149" s="11" t="s">
        <v>7482</v>
      </c>
      <c s="12" t="s">
        <v>7483</v>
      </c>
      <c s="14">
        <f>'SO 07-74-01'!K8+'SO 07-74-01'!M8</f>
      </c>
      <c s="14">
        <f>C149*0.21</f>
      </c>
      <c s="14">
        <f>C149+D149</f>
      </c>
      <c s="13">
        <f>'SO 07-74-01'!T7</f>
      </c>
    </row>
    <row r="150" spans="1:6" ht="12.75">
      <c r="A150" s="11" t="s">
        <v>7509</v>
      </c>
      <c s="12" t="s">
        <v>7510</v>
      </c>
      <c s="14">
        <f>'SO 07-74-02'!K8+'SO 07-74-02'!M8</f>
      </c>
      <c s="14">
        <f>C150*0.21</f>
      </c>
      <c s="14">
        <f>C150+D150</f>
      </c>
      <c s="13">
        <f>'SO 07-74-02'!T7</f>
      </c>
    </row>
    <row r="151" spans="1:6" ht="12.75">
      <c r="A151" s="11" t="s">
        <v>7541</v>
      </c>
      <c s="12" t="s">
        <v>7542</v>
      </c>
      <c s="14">
        <f>'SO 07-74-03'!K8+'SO 07-74-03'!M8</f>
      </c>
      <c s="14">
        <f>C151*0.21</f>
      </c>
      <c s="14">
        <f>C151+D151</f>
      </c>
      <c s="13">
        <f>'SO 07-74-03'!T7</f>
      </c>
    </row>
    <row r="152" spans="1:6" ht="12.75">
      <c r="A152" s="11" t="s">
        <v>7553</v>
      </c>
      <c s="12" t="s">
        <v>7554</v>
      </c>
      <c s="14">
        <f>'SO 07-74-04'!K8+'SO 07-74-04'!M8</f>
      </c>
      <c s="14">
        <f>C152*0.21</f>
      </c>
      <c s="14">
        <f>C152+D152</f>
      </c>
      <c s="13">
        <f>'SO 07-74-04'!T7</f>
      </c>
    </row>
    <row r="153" spans="1:6" ht="12.75">
      <c r="A153" s="11" t="s">
        <v>7575</v>
      </c>
      <c s="12" t="s">
        <v>7576</v>
      </c>
      <c s="14">
        <f>'SO 07-74-05'!K8+'SO 07-74-05'!M8</f>
      </c>
      <c s="14">
        <f>C153*0.21</f>
      </c>
      <c s="14">
        <f>C153+D153</f>
      </c>
      <c s="13">
        <f>'SO 07-74-05'!T7</f>
      </c>
    </row>
    <row r="154" spans="1:6" ht="12.75">
      <c r="A154" s="11" t="s">
        <v>7595</v>
      </c>
      <c s="12" t="s">
        <v>7596</v>
      </c>
      <c s="14">
        <f>'SO 07-74-06'!K8+'SO 07-74-06'!M8</f>
      </c>
      <c s="14">
        <f>C154*0.21</f>
      </c>
      <c s="14">
        <f>C154+D154</f>
      </c>
      <c s="13">
        <f>'SO 07-74-06'!T7</f>
      </c>
    </row>
    <row r="155" spans="1:6" ht="12.75">
      <c r="A155" s="11" t="s">
        <v>7611</v>
      </c>
      <c s="12" t="s">
        <v>7612</v>
      </c>
      <c s="14">
        <f>'SO 07-74-07'!K8+'SO 07-74-07'!M8</f>
      </c>
      <c s="14">
        <f>C155*0.21</f>
      </c>
      <c s="14">
        <f>C155+D155</f>
      </c>
      <c s="13">
        <f>'SO 07-74-07'!T7</f>
      </c>
    </row>
    <row r="156" spans="1:6" ht="12.75">
      <c r="A156" s="11" t="s">
        <v>7637</v>
      </c>
      <c s="12" t="s">
        <v>7638</v>
      </c>
      <c s="14">
        <f>'SO 07-74-08.2'!K8+'SO 07-74-08.2'!M8</f>
      </c>
      <c s="14">
        <f>C156*0.21</f>
      </c>
      <c s="14">
        <f>C156+D156</f>
      </c>
      <c s="13">
        <f>'SO 07-74-08.2'!T7</f>
      </c>
    </row>
    <row r="157" spans="1:6" ht="12.75">
      <c r="A157" s="11" t="s">
        <v>7644</v>
      </c>
      <c s="12" t="s">
        <v>7645</v>
      </c>
      <c s="14">
        <f>'SO 07-79-01'!K8+'SO 07-79-01'!M8</f>
      </c>
      <c s="14">
        <f>C157*0.21</f>
      </c>
      <c s="14">
        <f>C157+D157</f>
      </c>
      <c s="13">
        <f>'SO 07-79-01'!T7</f>
      </c>
    </row>
    <row r="158" spans="1:6" ht="12.75">
      <c r="A158" s="11" t="s">
        <v>7651</v>
      </c>
      <c s="12" t="s">
        <v>7652</v>
      </c>
      <c s="14">
        <f>'SO 08-74-01'!K8+'SO 08-74-01'!M8</f>
      </c>
      <c s="14">
        <f>C158*0.21</f>
      </c>
      <c s="14">
        <f>C158+D158</f>
      </c>
      <c s="13">
        <f>'SO 08-74-01'!T7</f>
      </c>
    </row>
    <row r="159" spans="1:6" ht="12.75">
      <c r="A159" s="11" t="s">
        <v>7670</v>
      </c>
      <c s="12" t="s">
        <v>7671</v>
      </c>
      <c s="14">
        <f>'SO 90-76-09'!K8+'SO 90-76-09'!M8</f>
      </c>
      <c s="14">
        <f>C159*0.21</f>
      </c>
      <c s="14">
        <f>C159+D159</f>
      </c>
      <c s="13">
        <f>'SO 90-76-09'!T7</f>
      </c>
    </row>
    <row r="160" spans="1:6" ht="12.75">
      <c r="A160" s="11" t="s">
        <v>7683</v>
      </c>
      <c s="12" t="s">
        <v>7684</v>
      </c>
      <c s="14">
        <f>'SO 90-76-10'!K8+'SO 90-76-10'!M8</f>
      </c>
      <c s="14">
        <f>C160*0.21</f>
      </c>
      <c s="14">
        <f>C160+D160</f>
      </c>
      <c s="13">
        <f>'SO 90-76-10'!T7</f>
      </c>
    </row>
    <row r="161" spans="1:6" ht="12.75">
      <c r="A161" s="11" t="s">
        <v>7690</v>
      </c>
      <c s="12" t="s">
        <v>7691</v>
      </c>
      <c s="14">
        <f>'SO 90-76-11'!K8+'SO 90-76-11'!M8</f>
      </c>
      <c s="14">
        <f>C161*0.21</f>
      </c>
      <c s="14">
        <f>C161+D161</f>
      </c>
      <c s="13">
        <f>'SO 90-76-11'!T7</f>
      </c>
    </row>
    <row r="162" spans="1:6" ht="12.75">
      <c r="A162" s="11" t="s">
        <v>7698</v>
      </c>
      <c s="12" t="s">
        <v>7699</v>
      </c>
      <c s="14">
        <f>'SO 90-76-13'!K8+'SO 90-76-13'!M8</f>
      </c>
      <c s="14">
        <f>C162*0.21</f>
      </c>
      <c s="14">
        <f>C162+D162</f>
      </c>
      <c s="13">
        <f>'SO 90-76-13'!T7</f>
      </c>
    </row>
    <row r="163" spans="1:6" ht="12.75">
      <c r="A163" s="11" t="s">
        <v>7702</v>
      </c>
      <c s="12" t="s">
        <v>7703</v>
      </c>
      <c s="14">
        <f>'SO 90-76-14'!K8+'SO 90-76-14'!M8</f>
      </c>
      <c s="14">
        <f>C163*0.21</f>
      </c>
      <c s="14">
        <f>C163+D163</f>
      </c>
      <c s="13">
        <f>'SO 90-76-14'!T7</f>
      </c>
    </row>
    <row r="164" spans="1:6" ht="12.75">
      <c r="A164" s="11" t="s">
        <v>7707</v>
      </c>
      <c s="12" t="s">
        <v>7708</v>
      </c>
      <c s="14">
        <f>'SO 90-76-15'!K8+'SO 90-76-15'!M8</f>
      </c>
      <c s="14">
        <f>C164*0.21</f>
      </c>
      <c s="14">
        <f>C164+D164</f>
      </c>
      <c s="13">
        <f>'SO 90-76-15'!T7</f>
      </c>
    </row>
    <row r="165" spans="1:6" ht="12.75">
      <c r="A165" s="11" t="s">
        <v>7728</v>
      </c>
      <c s="12" t="s">
        <v>7729</v>
      </c>
      <c s="14">
        <f>0+C166+C167+C168+C169+C170+C171+C172+C173+C174+C175+C176+C177+C178+C179+C180+C181+C182+C183+C184+C185+C186+C187+C188+C189+C190+C191+C192+C193+C194+C195+C196+C197+C198+C199+C200+C201+C202+C203+C204+C205+C206+C207+C208+C209+C210+C211+C212+C213+C214+C215+C216+C217+C218+C219+C220+C221+C222+C223+C224+C225+C226+C227+C228+C229+C230+C231+C232+C233+C234+C235</f>
      </c>
      <c s="14">
        <f>C165*0.21</f>
      </c>
      <c s="14">
        <f>0+E166+E167+E168+E169+E170+E171+E172+E173+E174+E175+E176+E177+E178+E179+E180+E181+E182+E183+E184+E185+E186+E187+E188+E189+E190+E191+E192+E193+E194+E195+E196+E197+E198+E199+E200+E201+E202+E203+E204+E205+E206+E207+E208+E209+E210+E211+E212+E213+E214+E215+E216+E217+E218+E219+E220+E221+E222+E223+E224+E225+E226+E227+E228+E229+E230+E231+E232+E233+E234+E235</f>
      </c>
      <c s="13">
        <f>0+F166+F167+F168+F169+F170+F171+F172+F173+F174+F175+F176+F177+F178+F179+F180+F181+F182+F183+F184+F185+F186+F187+F188+F189+F190+F191+F192+F193+F194+F195+F196+F197+F198+F199+F200+F201+F202+F203+F204+F205+F206+F207+F208+F209+F210+F211+F212+F213+F214+F215+F216+F217+F218+F219+F220+F221+F222+F223+F224+F225+F226+F227+F228+F229+F230+F231+F232+F233+F234+F235</f>
      </c>
    </row>
    <row r="166" spans="1:6" ht="12.75">
      <c r="A166" s="11" t="s">
        <v>7730</v>
      </c>
      <c s="12" t="s">
        <v>7731</v>
      </c>
      <c s="14">
        <f>'SO 06-70-01'!K8+'SO 06-70-01'!M8</f>
      </c>
      <c s="14">
        <f>C166*0.21</f>
      </c>
      <c s="14">
        <f>C166+D166</f>
      </c>
      <c s="13">
        <f>'SO 06-70-01'!T7</f>
      </c>
    </row>
    <row r="167" spans="1:6" ht="12.75">
      <c r="A167" s="11" t="s">
        <v>7763</v>
      </c>
      <c s="12" t="s">
        <v>7764</v>
      </c>
      <c s="14">
        <f>'SO 06-70-02'!K8+'SO 06-70-02'!M8</f>
      </c>
      <c s="14">
        <f>C167*0.21</f>
      </c>
      <c s="14">
        <f>C167+D167</f>
      </c>
      <c s="13">
        <f>'SO 06-70-02'!T7</f>
      </c>
    </row>
    <row r="168" spans="1:6" ht="12.75">
      <c r="A168" s="11" t="s">
        <v>7771</v>
      </c>
      <c s="12" t="s">
        <v>7772</v>
      </c>
      <c s="14">
        <f>'SO 06-70-03'!K8+'SO 06-70-03'!M8</f>
      </c>
      <c s="14">
        <f>C168*0.21</f>
      </c>
      <c s="14">
        <f>C168+D168</f>
      </c>
      <c s="13">
        <f>'SO 06-70-03'!T7</f>
      </c>
    </row>
    <row r="169" spans="1:6" ht="12.75">
      <c r="A169" s="11" t="s">
        <v>7788</v>
      </c>
      <c s="12" t="s">
        <v>7789</v>
      </c>
      <c s="14">
        <f>'SO 06-70-04'!K8+'SO 06-70-04'!M8</f>
      </c>
      <c s="14">
        <f>C169*0.21</f>
      </c>
      <c s="14">
        <f>C169+D169</f>
      </c>
      <c s="13">
        <f>'SO 06-70-04'!T7</f>
      </c>
    </row>
    <row r="170" spans="1:6" ht="12.75">
      <c r="A170" s="11" t="s">
        <v>7815</v>
      </c>
      <c s="12" t="s">
        <v>7816</v>
      </c>
      <c s="14">
        <f>'SO 06-70-05.1.1'!K8+'SO 06-70-05.1.1'!M8</f>
      </c>
      <c s="14">
        <f>C170*0.21</f>
      </c>
      <c s="14">
        <f>C170+D170</f>
      </c>
      <c s="13">
        <f>'SO 06-70-05.1.1'!T7</f>
      </c>
    </row>
    <row r="171" spans="1:6" ht="12.75">
      <c r="A171" s="11" t="s">
        <v>7839</v>
      </c>
      <c s="12" t="s">
        <v>7840</v>
      </c>
      <c s="14">
        <f>'SO 06-70-05.1.2'!K8+'SO 06-70-05.1.2'!M8</f>
      </c>
      <c s="14">
        <f>C171*0.21</f>
      </c>
      <c s="14">
        <f>C171+D171</f>
      </c>
      <c s="13">
        <f>'SO 06-70-05.1.2'!T7</f>
      </c>
    </row>
    <row r="172" spans="1:6" ht="12.75">
      <c r="A172" s="11" t="s">
        <v>7851</v>
      </c>
      <c s="12" t="s">
        <v>7852</v>
      </c>
      <c s="14">
        <f>'SO 06-70-05.1.3'!K8+'SO 06-70-05.1.3'!M8</f>
      </c>
      <c s="14">
        <f>C172*0.21</f>
      </c>
      <c s="14">
        <f>C172+D172</f>
      </c>
      <c s="13">
        <f>'SO 06-70-05.1.3'!T7</f>
      </c>
    </row>
    <row r="173" spans="1:6" ht="12.75">
      <c r="A173" s="11" t="s">
        <v>7861</v>
      </c>
      <c s="12" t="s">
        <v>7862</v>
      </c>
      <c s="14">
        <f>'SO 06-70-05.2'!K8+'SO 06-70-05.2'!M8</f>
      </c>
      <c s="14">
        <f>C173*0.21</f>
      </c>
      <c s="14">
        <f>C173+D173</f>
      </c>
      <c s="13">
        <f>'SO 06-70-05.2'!T7</f>
      </c>
    </row>
    <row r="174" spans="1:6" ht="12.75">
      <c r="A174" s="11" t="s">
        <v>7892</v>
      </c>
      <c s="12" t="s">
        <v>7893</v>
      </c>
      <c s="14">
        <f>'SO 06-70-07'!K8+'SO 06-70-07'!M8</f>
      </c>
      <c s="14">
        <f>C174*0.21</f>
      </c>
      <c s="14">
        <f>C174+D174</f>
      </c>
      <c s="13">
        <f>'SO 06-70-07'!T7</f>
      </c>
    </row>
    <row r="175" spans="1:6" ht="12.75">
      <c r="A175" s="11" t="s">
        <v>7897</v>
      </c>
      <c s="12" t="s">
        <v>7898</v>
      </c>
      <c s="14">
        <f>'SO 06-70-08'!K8+'SO 06-70-08'!M8</f>
      </c>
      <c s="14">
        <f>C175*0.21</f>
      </c>
      <c s="14">
        <f>C175+D175</f>
      </c>
      <c s="13">
        <f>'SO 06-70-08'!T7</f>
      </c>
    </row>
    <row r="176" spans="1:6" ht="25.5">
      <c r="A176" s="11" t="s">
        <v>7911</v>
      </c>
      <c s="12" t="s">
        <v>7912</v>
      </c>
      <c s="14">
        <f>'SO 06-70-10.1'!K8+'SO 06-70-10.1'!M8</f>
      </c>
      <c s="14">
        <f>C176*0.21</f>
      </c>
      <c s="14">
        <f>C176+D176</f>
      </c>
      <c s="13">
        <f>'SO 06-70-10.1'!T7</f>
      </c>
    </row>
    <row r="177" spans="1:6" ht="25.5">
      <c r="A177" s="11" t="s">
        <v>7918</v>
      </c>
      <c s="12" t="s">
        <v>7919</v>
      </c>
      <c s="14">
        <f>'SO 06-70-10.2'!K8+'SO 06-70-10.2'!M8</f>
      </c>
      <c s="14">
        <f>C177*0.21</f>
      </c>
      <c s="14">
        <f>C177+D177</f>
      </c>
      <c s="13">
        <f>'SO 06-70-10.2'!T7</f>
      </c>
    </row>
    <row r="178" spans="1:6" ht="12.75">
      <c r="A178" s="11" t="s">
        <v>7923</v>
      </c>
      <c s="12" t="s">
        <v>7862</v>
      </c>
      <c s="14">
        <f>'SO 06-70-11'!K8+'SO 06-70-11'!M8</f>
      </c>
      <c s="14">
        <f>C178*0.21</f>
      </c>
      <c s="14">
        <f>C178+D178</f>
      </c>
      <c s="13">
        <f>'SO 06-70-11'!T7</f>
      </c>
    </row>
    <row r="179" spans="1:6" ht="12.75">
      <c r="A179" s="11" t="s">
        <v>7944</v>
      </c>
      <c s="12" t="s">
        <v>7945</v>
      </c>
      <c s="14">
        <f>'SO 06-70-12'!K8+'SO 06-70-12'!M8</f>
      </c>
      <c s="14">
        <f>C179*0.21</f>
      </c>
      <c s="14">
        <f>C179+D179</f>
      </c>
      <c s="13">
        <f>'SO 06-70-12'!T7</f>
      </c>
    </row>
    <row r="180" spans="1:6" ht="12.75">
      <c r="A180" s="11" t="s">
        <v>7954</v>
      </c>
      <c s="12" t="s">
        <v>7955</v>
      </c>
      <c s="14">
        <f>'SO 06-71-01'!K8+'SO 06-71-01'!M8</f>
      </c>
      <c s="14">
        <f>C180*0.21</f>
      </c>
      <c s="14">
        <f>C180+D180</f>
      </c>
      <c s="13">
        <f>'SO 06-71-01'!T7</f>
      </c>
    </row>
    <row r="181" spans="1:6" ht="12.75">
      <c r="A181" s="11" t="s">
        <v>8011</v>
      </c>
      <c s="12" t="s">
        <v>8012</v>
      </c>
      <c s="14">
        <f>'SO 06-71-02'!K8+'SO 06-71-02'!M8</f>
      </c>
      <c s="14">
        <f>C181*0.21</f>
      </c>
      <c s="14">
        <f>C181+D181</f>
      </c>
      <c s="13">
        <f>'SO 06-71-02'!T7</f>
      </c>
    </row>
    <row r="182" spans="1:6" ht="12.75">
      <c r="A182" s="11" t="s">
        <v>8041</v>
      </c>
      <c s="12" t="s">
        <v>8042</v>
      </c>
      <c s="14">
        <f>'SO 06-71-03'!K8+'SO 06-71-03'!M8</f>
      </c>
      <c s="14">
        <f>C182*0.21</f>
      </c>
      <c s="14">
        <f>C182+D182</f>
      </c>
      <c s="13">
        <f>'SO 06-71-03'!T7</f>
      </c>
    </row>
    <row r="183" spans="1:6" ht="12.75">
      <c r="A183" s="11" t="s">
        <v>8047</v>
      </c>
      <c s="12" t="s">
        <v>8048</v>
      </c>
      <c s="14">
        <f>'SO 06-71-05'!K8+'SO 06-71-05'!M8</f>
      </c>
      <c s="14">
        <f>C183*0.21</f>
      </c>
      <c s="14">
        <f>C183+D183</f>
      </c>
      <c s="13">
        <f>'SO 06-71-05'!T7</f>
      </c>
    </row>
    <row r="184" spans="1:6" ht="12.75">
      <c r="A184" s="11" t="s">
        <v>8083</v>
      </c>
      <c s="12" t="s">
        <v>8084</v>
      </c>
      <c s="14">
        <f>'SO 06-71-05.1'!K8+'SO 06-71-05.1'!M8</f>
      </c>
      <c s="14">
        <f>C184*0.21</f>
      </c>
      <c s="14">
        <f>C184+D184</f>
      </c>
      <c s="13">
        <f>'SO 06-71-05.1'!T7</f>
      </c>
    </row>
    <row r="185" spans="1:6" ht="12.75">
      <c r="A185" s="11" t="s">
        <v>8120</v>
      </c>
      <c s="12" t="s">
        <v>8121</v>
      </c>
      <c s="14">
        <f>'SO 06-71-06'!K8+'SO 06-71-06'!M8</f>
      </c>
      <c s="14">
        <f>C185*0.21</f>
      </c>
      <c s="14">
        <f>C185+D185</f>
      </c>
      <c s="13">
        <f>'SO 06-71-06'!T7</f>
      </c>
    </row>
    <row r="186" spans="1:6" ht="12.75">
      <c r="A186" s="11" t="s">
        <v>8126</v>
      </c>
      <c s="12" t="s">
        <v>8127</v>
      </c>
      <c s="14">
        <f>'SO 07-70-01'!K8+'SO 07-70-01'!M8</f>
      </c>
      <c s="14">
        <f>C186*0.21</f>
      </c>
      <c s="14">
        <f>C186+D186</f>
      </c>
      <c s="13">
        <f>'SO 07-70-01'!T7</f>
      </c>
    </row>
    <row r="187" spans="1:6" ht="12.75">
      <c r="A187" s="11" t="s">
        <v>8140</v>
      </c>
      <c s="12" t="s">
        <v>8141</v>
      </c>
      <c s="14">
        <f>'SO 07-70-02.1'!K8+'SO 07-70-02.1'!M8</f>
      </c>
      <c s="14">
        <f>C187*0.21</f>
      </c>
      <c s="14">
        <f>C187+D187</f>
      </c>
      <c s="13">
        <f>'SO 07-70-02.1'!T7</f>
      </c>
    </row>
    <row r="188" spans="1:6" ht="12.75">
      <c r="A188" s="11" t="s">
        <v>8149</v>
      </c>
      <c s="12" t="s">
        <v>8150</v>
      </c>
      <c s="14">
        <f>'SO 07-70-02.2'!K8+'SO 07-70-02.2'!M8</f>
      </c>
      <c s="14">
        <f>C188*0.21</f>
      </c>
      <c s="14">
        <f>C188+D188</f>
      </c>
      <c s="13">
        <f>'SO 07-70-02.2'!T7</f>
      </c>
    </row>
    <row r="189" spans="1:6" ht="12.75">
      <c r="A189" s="11" t="s">
        <v>8158</v>
      </c>
      <c s="12" t="s">
        <v>8159</v>
      </c>
      <c s="14">
        <f>'SO 07-70-02.3'!K8+'SO 07-70-02.3'!M8</f>
      </c>
      <c s="14">
        <f>C189*0.21</f>
      </c>
      <c s="14">
        <f>C189+D189</f>
      </c>
      <c s="13">
        <f>'SO 07-70-02.3'!T7</f>
      </c>
    </row>
    <row r="190" spans="1:6" ht="12.75">
      <c r="A190" s="11" t="s">
        <v>8164</v>
      </c>
      <c s="12" t="s">
        <v>8165</v>
      </c>
      <c s="14">
        <f>'SO 07-70-03.1.1'!K8+'SO 07-70-03.1.1'!M8</f>
      </c>
      <c s="14">
        <f>C190*0.21</f>
      </c>
      <c s="14">
        <f>C190+D190</f>
      </c>
      <c s="13">
        <f>'SO 07-70-03.1.1'!T7</f>
      </c>
    </row>
    <row r="191" spans="1:6" ht="12.75">
      <c r="A191" s="11" t="s">
        <v>8172</v>
      </c>
      <c s="12" t="s">
        <v>8173</v>
      </c>
      <c s="14">
        <f>'SO 07-70-03.1.2'!K8+'SO 07-70-03.1.2'!M8</f>
      </c>
      <c s="14">
        <f>C191*0.21</f>
      </c>
      <c s="14">
        <f>C191+D191</f>
      </c>
      <c s="13">
        <f>'SO 07-70-03.1.2'!T7</f>
      </c>
    </row>
    <row r="192" spans="1:6" ht="25.5">
      <c r="A192" s="11" t="s">
        <v>8178</v>
      </c>
      <c s="12" t="s">
        <v>8179</v>
      </c>
      <c s="14">
        <f>'SO 07-70-03.2'!K8+'SO 07-70-03.2'!M8</f>
      </c>
      <c s="14">
        <f>C192*0.21</f>
      </c>
      <c s="14">
        <f>C192+D192</f>
      </c>
      <c s="13">
        <f>'SO 07-70-03.2'!T7</f>
      </c>
    </row>
    <row r="193" spans="1:6" ht="12.75">
      <c r="A193" s="11" t="s">
        <v>8194</v>
      </c>
      <c s="12" t="s">
        <v>8195</v>
      </c>
      <c s="14">
        <f>'SO 07-70-04.1'!K8+'SO 07-70-04.1'!M8</f>
      </c>
      <c s="14">
        <f>C193*0.21</f>
      </c>
      <c s="14">
        <f>C193+D193</f>
      </c>
      <c s="13">
        <f>'SO 07-70-04.1'!T7</f>
      </c>
    </row>
    <row r="194" spans="1:6" ht="12.75">
      <c r="A194" s="11" t="s">
        <v>8208</v>
      </c>
      <c s="12" t="s">
        <v>8209</v>
      </c>
      <c s="14">
        <f>'SO 07-70-04.2'!K8+'SO 07-70-04.2'!M8</f>
      </c>
      <c s="14">
        <f>C194*0.21</f>
      </c>
      <c s="14">
        <f>C194+D194</f>
      </c>
      <c s="13">
        <f>'SO 07-70-04.2'!T7</f>
      </c>
    </row>
    <row r="195" spans="1:6" ht="12.75">
      <c r="A195" s="11" t="s">
        <v>8236</v>
      </c>
      <c s="12" t="s">
        <v>8237</v>
      </c>
      <c s="14">
        <f>'SO 07-70-04.3'!K8+'SO 07-70-04.3'!M8</f>
      </c>
      <c s="14">
        <f>C195*0.21</f>
      </c>
      <c s="14">
        <f>C195+D195</f>
      </c>
      <c s="13">
        <f>'SO 07-70-04.3'!T7</f>
      </c>
    </row>
    <row r="196" spans="1:6" ht="12.75">
      <c r="A196" s="11" t="s">
        <v>8246</v>
      </c>
      <c s="12" t="s">
        <v>8247</v>
      </c>
      <c s="14">
        <f>'SO 07-70-05'!K8+'SO 07-70-05'!M8</f>
      </c>
      <c s="14">
        <f>C196*0.21</f>
      </c>
      <c s="14">
        <f>C196+D196</f>
      </c>
      <c s="13">
        <f>'SO 07-70-05'!T7</f>
      </c>
    </row>
    <row r="197" spans="1:6" ht="12.75">
      <c r="A197" s="11" t="s">
        <v>8253</v>
      </c>
      <c s="12" t="s">
        <v>8254</v>
      </c>
      <c s="14">
        <f>'SO 07-70-06'!K8+'SO 07-70-06'!M8</f>
      </c>
      <c s="14">
        <f>C197*0.21</f>
      </c>
      <c s="14">
        <f>C197+D197</f>
      </c>
      <c s="13">
        <f>'SO 07-70-06'!T7</f>
      </c>
    </row>
    <row r="198" spans="1:6" ht="12.75">
      <c r="A198" s="11" t="s">
        <v>8272</v>
      </c>
      <c s="12" t="s">
        <v>8273</v>
      </c>
      <c s="14">
        <f>'SO 07-71-01'!K8+'SO 07-71-01'!M8</f>
      </c>
      <c s="14">
        <f>C198*0.21</f>
      </c>
      <c s="14">
        <f>C198+D198</f>
      </c>
      <c s="13">
        <f>'SO 07-71-01'!T7</f>
      </c>
    </row>
    <row r="199" spans="1:6" ht="12.75">
      <c r="A199" s="11" t="s">
        <v>8318</v>
      </c>
      <c s="12" t="s">
        <v>8319</v>
      </c>
      <c s="14">
        <f>'SO 07-71-01.1'!K8+'SO 07-71-01.1'!M8</f>
      </c>
      <c s="14">
        <f>C199*0.21</f>
      </c>
      <c s="14">
        <f>C199+D199</f>
      </c>
      <c s="13">
        <f>'SO 07-71-01.1'!T7</f>
      </c>
    </row>
    <row r="200" spans="1:6" ht="12.75">
      <c r="A200" s="11" t="s">
        <v>8400</v>
      </c>
      <c s="12" t="s">
        <v>8401</v>
      </c>
      <c s="14">
        <f>'SO 07-71-02.1'!K8+'SO 07-71-02.1'!M8</f>
      </c>
      <c s="14">
        <f>C200*0.21</f>
      </c>
      <c s="14">
        <f>C200+D200</f>
      </c>
      <c s="13">
        <f>'SO 07-71-02.1'!T7</f>
      </c>
    </row>
    <row r="201" spans="1:6" ht="12.75">
      <c r="A201" s="11" t="s">
        <v>8410</v>
      </c>
      <c s="12" t="s">
        <v>8411</v>
      </c>
      <c s="14">
        <f>'SO 07-71-02.2'!K8+'SO 07-71-02.2'!M8</f>
      </c>
      <c s="14">
        <f>C201*0.21</f>
      </c>
      <c s="14">
        <f>C201+D201</f>
      </c>
      <c s="13">
        <f>'SO 07-71-02.2'!T7</f>
      </c>
    </row>
    <row r="202" spans="1:6" ht="12.75">
      <c r="A202" s="11" t="s">
        <v>8432</v>
      </c>
      <c s="12" t="s">
        <v>8433</v>
      </c>
      <c s="14">
        <f>'SO 07-71-02.3'!K8+'SO 07-71-02.3'!M8</f>
      </c>
      <c s="14">
        <f>C202*0.21</f>
      </c>
      <c s="14">
        <f>C202+D202</f>
      </c>
      <c s="13">
        <f>'SO 07-71-02.3'!T7</f>
      </c>
    </row>
    <row r="203" spans="1:6" ht="12.75">
      <c r="A203" s="11" t="s">
        <v>8443</v>
      </c>
      <c s="12" t="s">
        <v>8444</v>
      </c>
      <c s="14">
        <f>'SO 07-71-04'!K8+'SO 07-71-04'!M8</f>
      </c>
      <c s="14">
        <f>C203*0.21</f>
      </c>
      <c s="14">
        <f>C203+D203</f>
      </c>
      <c s="13">
        <f>'SO 07-71-04'!T7</f>
      </c>
    </row>
    <row r="204" spans="1:6" ht="12.75">
      <c r="A204" s="11" t="s">
        <v>8475</v>
      </c>
      <c s="12" t="s">
        <v>8476</v>
      </c>
      <c s="14">
        <f>'SO 07-71-04.1'!K8+'SO 07-71-04.1'!M8</f>
      </c>
      <c s="14">
        <f>C204*0.21</f>
      </c>
      <c s="14">
        <f>C204+D204</f>
      </c>
      <c s="13">
        <f>'SO 07-71-04.1'!T7</f>
      </c>
    </row>
    <row r="205" spans="1:6" ht="12.75">
      <c r="A205" s="11" t="s">
        <v>8493</v>
      </c>
      <c s="12" t="s">
        <v>8494</v>
      </c>
      <c s="14">
        <f>'SO 07-71-04.2'!K8+'SO 07-71-04.2'!M8</f>
      </c>
      <c s="14">
        <f>C205*0.21</f>
      </c>
      <c s="14">
        <f>C205+D205</f>
      </c>
      <c s="13">
        <f>'SO 07-71-04.2'!T7</f>
      </c>
    </row>
    <row r="206" spans="1:6" ht="12.75">
      <c r="A206" s="11" t="s">
        <v>8524</v>
      </c>
      <c s="12" t="s">
        <v>8525</v>
      </c>
      <c s="14">
        <f>'SO 07-71-05'!K8+'SO 07-71-05'!M8</f>
      </c>
      <c s="14">
        <f>C206*0.21</f>
      </c>
      <c s="14">
        <f>C206+D206</f>
      </c>
      <c s="13">
        <f>'SO 07-71-05'!T7</f>
      </c>
    </row>
    <row r="207" spans="1:6" ht="12.75">
      <c r="A207" s="11" t="s">
        <v>8553</v>
      </c>
      <c s="12" t="s">
        <v>8554</v>
      </c>
      <c s="14">
        <f>'SO 07-71-05.1'!K8+'SO 07-71-05.1'!M8</f>
      </c>
      <c s="14">
        <f>C207*0.21</f>
      </c>
      <c s="14">
        <f>C207+D207</f>
      </c>
      <c s="13">
        <f>'SO 07-71-05.1'!T7</f>
      </c>
    </row>
    <row r="208" spans="1:6" ht="12.75">
      <c r="A208" s="11" t="s">
        <v>8562</v>
      </c>
      <c s="12" t="s">
        <v>8563</v>
      </c>
      <c s="14">
        <f>'SO 07-71-06'!K8+'SO 07-71-06'!M8</f>
      </c>
      <c s="14">
        <f>C208*0.21</f>
      </c>
      <c s="14">
        <f>C208+D208</f>
      </c>
      <c s="13">
        <f>'SO 07-71-06'!T7</f>
      </c>
    </row>
    <row r="209" spans="1:6" ht="12.75">
      <c r="A209" s="11" t="s">
        <v>8580</v>
      </c>
      <c s="12" t="s">
        <v>8581</v>
      </c>
      <c s="14">
        <f>'SO 07-71-07'!K8+'SO 07-71-07'!M8</f>
      </c>
      <c s="14">
        <f>C209*0.21</f>
      </c>
      <c s="14">
        <f>C209+D209</f>
      </c>
      <c s="13">
        <f>'SO 07-71-07'!T7</f>
      </c>
    </row>
    <row r="210" spans="1:6" ht="12.75">
      <c r="A210" s="11" t="s">
        <v>8605</v>
      </c>
      <c s="12" t="s">
        <v>8606</v>
      </c>
      <c s="14">
        <f>'SO 07-71-08'!K8+'SO 07-71-08'!M8</f>
      </c>
      <c s="14">
        <f>C210*0.21</f>
      </c>
      <c s="14">
        <f>C210+D210</f>
      </c>
      <c s="13">
        <f>'SO 07-71-08'!T7</f>
      </c>
    </row>
    <row r="211" spans="1:6" ht="12.75">
      <c r="A211" s="11" t="s">
        <v>8631</v>
      </c>
      <c s="12" t="s">
        <v>8632</v>
      </c>
      <c s="14">
        <f>'SO 07-71-09.1'!K8+'SO 07-71-09.1'!M8</f>
      </c>
      <c s="14">
        <f>C211*0.21</f>
      </c>
      <c s="14">
        <f>C211+D211</f>
      </c>
      <c s="13">
        <f>'SO 07-71-09.1'!T7</f>
      </c>
    </row>
    <row r="212" spans="1:6" ht="12.75">
      <c r="A212" s="11" t="s">
        <v>8649</v>
      </c>
      <c s="12" t="s">
        <v>8632</v>
      </c>
      <c s="14">
        <f>'SO 07-71-09.2'!K8+'SO 07-71-09.2'!M8</f>
      </c>
      <c s="14">
        <f>C212*0.21</f>
      </c>
      <c s="14">
        <f>C212+D212</f>
      </c>
      <c s="13">
        <f>'SO 07-71-09.2'!T7</f>
      </c>
    </row>
    <row r="213" spans="1:6" ht="12.75">
      <c r="A213" s="11" t="s">
        <v>8667</v>
      </c>
      <c s="12" t="s">
        <v>8668</v>
      </c>
      <c s="14">
        <f>'SO 07-71-10'!K8+'SO 07-71-10'!M8</f>
      </c>
      <c s="14">
        <f>C213*0.21</f>
      </c>
      <c s="14">
        <f>C213+D213</f>
      </c>
      <c s="13">
        <f>'SO 07-71-10'!T7</f>
      </c>
    </row>
    <row r="214" spans="1:6" ht="12.75">
      <c r="A214" s="11" t="s">
        <v>8675</v>
      </c>
      <c s="12" t="s">
        <v>8676</v>
      </c>
      <c s="14">
        <f>'SO 07-71-12'!K8+'SO 07-71-12'!M8</f>
      </c>
      <c s="14">
        <f>C214*0.21</f>
      </c>
      <c s="14">
        <f>C214+D214</f>
      </c>
      <c s="13">
        <f>'SO 07-71-12'!T7</f>
      </c>
    </row>
    <row r="215" spans="1:6" ht="12.75">
      <c r="A215" s="11" t="s">
        <v>8680</v>
      </c>
      <c s="12" t="s">
        <v>8681</v>
      </c>
      <c s="14">
        <f>'SO 07-71-12.1'!K8+'SO 07-71-12.1'!M8</f>
      </c>
      <c s="14">
        <f>C215*0.21</f>
      </c>
      <c s="14">
        <f>C215+D215</f>
      </c>
      <c s="13">
        <f>'SO 07-71-12.1'!T7</f>
      </c>
    </row>
    <row r="216" spans="1:6" ht="12.75">
      <c r="A216" s="11" t="s">
        <v>8696</v>
      </c>
      <c s="12" t="s">
        <v>8697</v>
      </c>
      <c s="14">
        <f>'SO 07-71-13'!K8+'SO 07-71-13'!M8</f>
      </c>
      <c s="14">
        <f>C216*0.21</f>
      </c>
      <c s="14">
        <f>C216+D216</f>
      </c>
      <c s="13">
        <f>'SO 07-71-13'!T7</f>
      </c>
    </row>
    <row r="217" spans="1:6" ht="12.75">
      <c r="A217" s="11" t="s">
        <v>8705</v>
      </c>
      <c s="12" t="s">
        <v>8706</v>
      </c>
      <c s="14">
        <f>'SO 07-72-01'!K8+'SO 07-72-01'!M8</f>
      </c>
      <c s="14">
        <f>C217*0.21</f>
      </c>
      <c s="14">
        <f>C217+D217</f>
      </c>
      <c s="13">
        <f>'SO 07-72-01'!T7</f>
      </c>
    </row>
    <row r="218" spans="1:6" ht="12.75">
      <c r="A218" s="11" t="s">
        <v>8852</v>
      </c>
      <c s="12" t="s">
        <v>8853</v>
      </c>
      <c s="14">
        <f>'SO 07-72-02'!K8+'SO 07-72-02'!M8</f>
      </c>
      <c s="14">
        <f>C218*0.21</f>
      </c>
      <c s="14">
        <f>C218+D218</f>
      </c>
      <c s="13">
        <f>'SO 07-72-02'!T7</f>
      </c>
    </row>
    <row r="219" spans="1:6" ht="12.75">
      <c r="A219" s="11" t="s">
        <v>8869</v>
      </c>
      <c s="12" t="s">
        <v>8870</v>
      </c>
      <c s="14">
        <f>'SO 07-72-03'!K8+'SO 07-72-03'!M8</f>
      </c>
      <c s="14">
        <f>C219*0.21</f>
      </c>
      <c s="14">
        <f>C219+D219</f>
      </c>
      <c s="13">
        <f>'SO 07-72-03'!T7</f>
      </c>
    </row>
    <row r="220" spans="1:6" ht="12.75">
      <c r="A220" s="11" t="s">
        <v>8877</v>
      </c>
      <c s="12" t="s">
        <v>8878</v>
      </c>
      <c s="14">
        <f>'SO 07-72-04'!K8+'SO 07-72-04'!M8</f>
      </c>
      <c s="14">
        <f>C220*0.21</f>
      </c>
      <c s="14">
        <f>C220+D220</f>
      </c>
      <c s="13">
        <f>'SO 07-72-04'!T7</f>
      </c>
    </row>
    <row r="221" spans="1:6" ht="12.75">
      <c r="A221" s="11" t="s">
        <v>8946</v>
      </c>
      <c s="12" t="s">
        <v>7772</v>
      </c>
      <c s="14">
        <f>'SO 08-70-01'!K8+'SO 08-70-01'!M8</f>
      </c>
      <c s="14">
        <f>C221*0.21</f>
      </c>
      <c s="14">
        <f>C221+D221</f>
      </c>
      <c s="13">
        <f>'SO 08-70-01'!T7</f>
      </c>
    </row>
    <row r="222" spans="1:6" ht="12.75">
      <c r="A222" s="11" t="s">
        <v>8958</v>
      </c>
      <c s="12" t="s">
        <v>8959</v>
      </c>
      <c s="14">
        <f>'SO 08-70-02'!K8+'SO 08-70-02'!M8</f>
      </c>
      <c s="14">
        <f>C222*0.21</f>
      </c>
      <c s="14">
        <f>C222+D222</f>
      </c>
      <c s="13">
        <f>'SO 08-70-02'!T7</f>
      </c>
    </row>
    <row r="223" spans="1:6" ht="12.75">
      <c r="A223" s="11" t="s">
        <v>8979</v>
      </c>
      <c s="12" t="s">
        <v>8980</v>
      </c>
      <c s="14">
        <f>'SO 08-70-03.1'!K8+'SO 08-70-03.1'!M8</f>
      </c>
      <c s="14">
        <f>C223*0.21</f>
      </c>
      <c s="14">
        <f>C223+D223</f>
      </c>
      <c s="13">
        <f>'SO 08-70-03.1'!T7</f>
      </c>
    </row>
    <row r="224" spans="1:6" ht="12.75">
      <c r="A224" s="11" t="s">
        <v>8994</v>
      </c>
      <c s="12" t="s">
        <v>8995</v>
      </c>
      <c s="14">
        <f>'SO 08-70-03.2'!K8+'SO 08-70-03.2'!M8</f>
      </c>
      <c s="14">
        <f>C224*0.21</f>
      </c>
      <c s="14">
        <f>C224+D224</f>
      </c>
      <c s="13">
        <f>'SO 08-70-03.2'!T7</f>
      </c>
    </row>
    <row r="225" spans="1:6" ht="12.75">
      <c r="A225" s="11" t="s">
        <v>9000</v>
      </c>
      <c s="12" t="s">
        <v>9001</v>
      </c>
      <c s="14">
        <f>'SO 08-73-01'!K8+'SO 08-73-01'!M8</f>
      </c>
      <c s="14">
        <f>C225*0.21</f>
      </c>
      <c s="14">
        <f>C225+D225</f>
      </c>
      <c s="13">
        <f>'SO 08-73-01'!T7</f>
      </c>
    </row>
    <row r="226" spans="1:6" ht="12.75">
      <c r="A226" s="11" t="s">
        <v>9310</v>
      </c>
      <c s="12" t="s">
        <v>9311</v>
      </c>
      <c s="14">
        <f>'SO 08-73-01.1'!K8+'SO 08-73-01.1'!M8</f>
      </c>
      <c s="14">
        <f>C226*0.21</f>
      </c>
      <c s="14">
        <f>C226+D226</f>
      </c>
      <c s="13">
        <f>'SO 08-73-01.1'!T7</f>
      </c>
    </row>
    <row r="227" spans="1:6" ht="12.75">
      <c r="A227" s="11" t="s">
        <v>9564</v>
      </c>
      <c s="12" t="s">
        <v>9565</v>
      </c>
      <c s="14">
        <f>'SO 08-73-02'!K8+'SO 08-73-02'!M8</f>
      </c>
      <c s="14">
        <f>C227*0.21</f>
      </c>
      <c s="14">
        <f>C227+D227</f>
      </c>
      <c s="13">
        <f>'SO 08-73-02'!T7</f>
      </c>
    </row>
    <row r="228" spans="1:6" ht="12.75">
      <c r="A228" s="11" t="s">
        <v>9617</v>
      </c>
      <c s="12" t="s">
        <v>9618</v>
      </c>
      <c s="14">
        <f>'SO 08-73-02.1'!K8+'SO 08-73-02.1'!M8</f>
      </c>
      <c s="14">
        <f>C228*0.21</f>
      </c>
      <c s="14">
        <f>C228+D228</f>
      </c>
      <c s="13">
        <f>'SO 08-73-02.1'!T7</f>
      </c>
    </row>
    <row r="229" spans="1:6" ht="12.75">
      <c r="A229" s="11" t="s">
        <v>9663</v>
      </c>
      <c s="12" t="s">
        <v>9664</v>
      </c>
      <c s="14">
        <f>'SO 08-73-03'!K8+'SO 08-73-03'!M8</f>
      </c>
      <c s="14">
        <f>C229*0.21</f>
      </c>
      <c s="14">
        <f>C229+D229</f>
      </c>
      <c s="13">
        <f>'SO 08-73-03'!T7</f>
      </c>
    </row>
    <row r="230" spans="1:6" ht="12.75">
      <c r="A230" s="11" t="s">
        <v>9713</v>
      </c>
      <c s="12" t="s">
        <v>9714</v>
      </c>
      <c s="14">
        <f>'SO 08-73-03.1'!K8+'SO 08-73-03.1'!M8</f>
      </c>
      <c s="14">
        <f>C230*0.21</f>
      </c>
      <c s="14">
        <f>C230+D230</f>
      </c>
      <c s="13">
        <f>'SO 08-73-03.1'!T7</f>
      </c>
    </row>
    <row r="231" spans="1:6" ht="12.75">
      <c r="A231" s="11" t="s">
        <v>9769</v>
      </c>
      <c s="12" t="s">
        <v>9770</v>
      </c>
      <c s="14">
        <f>'SO 90-70-01'!K8+'SO 90-70-01'!M8</f>
      </c>
      <c s="14">
        <f>C231*0.21</f>
      </c>
      <c s="14">
        <f>C231+D231</f>
      </c>
      <c s="13">
        <f>'SO 90-70-01'!T7</f>
      </c>
    </row>
    <row r="232" spans="1:6" ht="12.75">
      <c r="A232" s="11" t="s">
        <v>9794</v>
      </c>
      <c s="12" t="s">
        <v>9795</v>
      </c>
      <c s="14">
        <f>'SO 90-71-01.1'!K8+'SO 90-71-01.1'!M8</f>
      </c>
      <c s="14">
        <f>C232*0.21</f>
      </c>
      <c s="14">
        <f>C232+D232</f>
      </c>
      <c s="13">
        <f>'SO 90-71-01.1'!T7</f>
      </c>
    </row>
    <row r="233" spans="1:6" ht="12.75">
      <c r="A233" s="11" t="s">
        <v>9844</v>
      </c>
      <c s="12" t="s">
        <v>9845</v>
      </c>
      <c s="14">
        <f>'SO 90-71-01.2'!K8+'SO 90-71-01.2'!M8</f>
      </c>
      <c s="14">
        <f>C233*0.21</f>
      </c>
      <c s="14">
        <f>C233+D233</f>
      </c>
      <c s="13">
        <f>'SO 90-71-01.2'!T7</f>
      </c>
    </row>
    <row r="234" spans="1:6" ht="12.75">
      <c r="A234" s="11" t="s">
        <v>9869</v>
      </c>
      <c s="12" t="s">
        <v>9870</v>
      </c>
      <c s="14">
        <f>'SO 90-71-01.3'!K8+'SO 90-71-01.3'!M8</f>
      </c>
      <c s="14">
        <f>C234*0.21</f>
      </c>
      <c s="14">
        <f>C234+D234</f>
      </c>
      <c s="13">
        <f>'SO 90-71-01.3'!T7</f>
      </c>
    </row>
    <row r="235" spans="1:6" ht="12.75">
      <c r="A235" s="11" t="s">
        <v>9885</v>
      </c>
      <c s="12" t="s">
        <v>9886</v>
      </c>
      <c s="14">
        <f>'SO 90-72-01'!K8+'SO 90-72-01'!M8</f>
      </c>
      <c s="14">
        <f>C235*0.21</f>
      </c>
      <c s="14">
        <f>C235+D235</f>
      </c>
      <c s="13">
        <f>'SO 90-72-01'!T7</f>
      </c>
    </row>
    <row r="236" spans="1:6" ht="12.75">
      <c r="A236" s="11" t="s">
        <v>9902</v>
      </c>
      <c s="12" t="s">
        <v>9903</v>
      </c>
      <c s="14">
        <f>0+C237+C238+C239+C240+C241+C242+C243+C244+C245+C246+C247+C248+C249+C250+C251+C252+C253+C254+C255+C256+C257+C258+C259</f>
      </c>
      <c s="14">
        <f>C236*0.21</f>
      </c>
      <c s="14">
        <f>0+E237+E238+E239+E240+E241+E242+E243+E244+E245+E246+E247+E248+E249+E250+E251+E252+E253+E254+E255+E256+E257+E258+E259</f>
      </c>
      <c s="13">
        <f>0+F237+F238+F239+F240+F241+F242+F243+F244+F245+F246+F247+F248+F249+F250+F251+F252+F253+F254+F255+F256+F257+F258+F259</f>
      </c>
    </row>
    <row r="237" spans="1:6" ht="12.75">
      <c r="A237" s="11" t="s">
        <v>9904</v>
      </c>
      <c s="12" t="s">
        <v>9905</v>
      </c>
      <c s="14">
        <f>'SO 06-80-01'!K8+'SO 06-80-01'!M8</f>
      </c>
      <c s="14">
        <f>C237*0.21</f>
      </c>
      <c s="14">
        <f>C237+D237</f>
      </c>
      <c s="13">
        <f>'SO 06-80-01'!T7</f>
      </c>
    </row>
    <row r="238" spans="1:6" ht="12.75">
      <c r="A238" s="11" t="s">
        <v>9957</v>
      </c>
      <c s="12" t="s">
        <v>9958</v>
      </c>
      <c s="14">
        <f>'SO 06-80-02.1'!K8+'SO 06-80-02.1'!M8</f>
      </c>
      <c s="14">
        <f>C238*0.21</f>
      </c>
      <c s="14">
        <f>C238+D238</f>
      </c>
      <c s="13">
        <f>'SO 06-80-02.1'!T7</f>
      </c>
    </row>
    <row r="239" spans="1:6" ht="12.75">
      <c r="A239" s="11" t="s">
        <v>9995</v>
      </c>
      <c s="12" t="s">
        <v>9996</v>
      </c>
      <c s="14">
        <f>'SO 06-80-02.2'!K8+'SO 06-80-02.2'!M8</f>
      </c>
      <c s="14">
        <f>C239*0.21</f>
      </c>
      <c s="14">
        <f>C239+D239</f>
      </c>
      <c s="13">
        <f>'SO 06-80-02.2'!T7</f>
      </c>
    </row>
    <row r="240" spans="1:6" ht="12.75">
      <c r="A240" s="11" t="s">
        <v>10061</v>
      </c>
      <c s="12" t="s">
        <v>10062</v>
      </c>
      <c s="14">
        <f>'SO 06-80-03'!K8+'SO 06-80-03'!M8</f>
      </c>
      <c s="14">
        <f>C240*0.21</f>
      </c>
      <c s="14">
        <f>C240+D240</f>
      </c>
      <c s="13">
        <f>'SO 06-80-03'!T7</f>
      </c>
    </row>
    <row r="241" spans="1:6" ht="12.75">
      <c r="A241" s="11" t="s">
        <v>10073</v>
      </c>
      <c s="12" t="s">
        <v>10074</v>
      </c>
      <c s="14">
        <f>'SO 06-80-04'!K8+'SO 06-80-04'!M8</f>
      </c>
      <c s="14">
        <f>C241*0.21</f>
      </c>
      <c s="14">
        <f>C241+D241</f>
      </c>
      <c s="13">
        <f>'SO 06-80-04'!T7</f>
      </c>
    </row>
    <row r="242" spans="1:6" ht="12.75">
      <c r="A242" s="11" t="s">
        <v>10085</v>
      </c>
      <c s="12" t="s">
        <v>10086</v>
      </c>
      <c s="14">
        <f>'SO 06-80-05'!K8+'SO 06-80-05'!M8</f>
      </c>
      <c s="14">
        <f>C242*0.21</f>
      </c>
      <c s="14">
        <f>C242+D242</f>
      </c>
      <c s="13">
        <f>'SO 06-80-05'!T7</f>
      </c>
    </row>
    <row r="243" spans="1:6" ht="12.75">
      <c r="A243" s="11" t="s">
        <v>10103</v>
      </c>
      <c s="12" t="s">
        <v>10104</v>
      </c>
      <c s="14">
        <f>'SO 06-80-06'!K8+'SO 06-80-06'!M8</f>
      </c>
      <c s="14">
        <f>C243*0.21</f>
      </c>
      <c s="14">
        <f>C243+D243</f>
      </c>
      <c s="13">
        <f>'SO 06-80-06'!T7</f>
      </c>
    </row>
    <row r="244" spans="1:6" ht="12.75">
      <c r="A244" s="11" t="s">
        <v>10111</v>
      </c>
      <c s="12" t="s">
        <v>10112</v>
      </c>
      <c s="14">
        <f>'SO 06-80-08'!K8+'SO 06-80-08'!M8</f>
      </c>
      <c s="14">
        <f>C244*0.21</f>
      </c>
      <c s="14">
        <f>C244+D244</f>
      </c>
      <c s="13">
        <f>'SO 06-80-08'!T7</f>
      </c>
    </row>
    <row r="245" spans="1:6" ht="12.75">
      <c r="A245" s="11" t="s">
        <v>10131</v>
      </c>
      <c s="12" t="s">
        <v>10132</v>
      </c>
      <c s="14">
        <f>'SO 06-81-01'!K8+'SO 06-81-01'!M8</f>
      </c>
      <c s="14">
        <f>C245*0.21</f>
      </c>
      <c s="14">
        <f>C245+D245</f>
      </c>
      <c s="13">
        <f>'SO 06-81-01'!T7</f>
      </c>
    </row>
    <row r="246" spans="1:6" ht="12.75">
      <c r="A246" s="11" t="s">
        <v>10145</v>
      </c>
      <c s="12" t="s">
        <v>10146</v>
      </c>
      <c s="14">
        <f>'SO 07-80-01'!K8+'SO 07-80-01'!M8</f>
      </c>
      <c s="14">
        <f>C246*0.21</f>
      </c>
      <c s="14">
        <f>C246+D246</f>
      </c>
      <c s="13">
        <f>'SO 07-80-01'!T7</f>
      </c>
    </row>
    <row r="247" spans="1:6" ht="12.75">
      <c r="A247" s="11" t="s">
        <v>10207</v>
      </c>
      <c s="12" t="s">
        <v>10208</v>
      </c>
      <c s="14">
        <f>'SO 07-80-02'!K8+'SO 07-80-02'!M8</f>
      </c>
      <c s="14">
        <f>C247*0.21</f>
      </c>
      <c s="14">
        <f>C247+D247</f>
      </c>
      <c s="13">
        <f>'SO 07-80-02'!T7</f>
      </c>
    </row>
    <row r="248" spans="1:6" ht="12.75">
      <c r="A248" s="11" t="s">
        <v>10264</v>
      </c>
      <c s="12" t="s">
        <v>10265</v>
      </c>
      <c s="14">
        <f>'SO 07-80-03'!K8+'SO 07-80-03'!M8</f>
      </c>
      <c s="14">
        <f>C248*0.21</f>
      </c>
      <c s="14">
        <f>C248+D248</f>
      </c>
      <c s="13">
        <f>'SO 07-80-03'!T7</f>
      </c>
    </row>
    <row r="249" spans="1:6" ht="12.75">
      <c r="A249" s="11" t="s">
        <v>10289</v>
      </c>
      <c s="12" t="s">
        <v>10290</v>
      </c>
      <c s="14">
        <f>'SO 07-80-04'!K8+'SO 07-80-04'!M8</f>
      </c>
      <c s="14">
        <f>C249*0.21</f>
      </c>
      <c s="14">
        <f>C249+D249</f>
      </c>
      <c s="13">
        <f>'SO 07-80-04'!T7</f>
      </c>
    </row>
    <row r="250" spans="1:6" ht="12.75">
      <c r="A250" s="11" t="s">
        <v>10294</v>
      </c>
      <c s="12" t="s">
        <v>10295</v>
      </c>
      <c s="14">
        <f>'SO 07-80-05'!K8+'SO 07-80-05'!M8</f>
      </c>
      <c s="14">
        <f>C250*0.21</f>
      </c>
      <c s="14">
        <f>C250+D250</f>
      </c>
      <c s="13">
        <f>'SO 07-80-05'!T7</f>
      </c>
    </row>
    <row r="251" spans="1:6" ht="12.75">
      <c r="A251" s="11" t="s">
        <v>10300</v>
      </c>
      <c s="12" t="s">
        <v>10301</v>
      </c>
      <c s="14">
        <f>'SO 07-81-01'!K8+'SO 07-81-01'!M8</f>
      </c>
      <c s="14">
        <f>C251*0.21</f>
      </c>
      <c s="14">
        <f>C251+D251</f>
      </c>
      <c s="13">
        <f>'SO 07-81-01'!T7</f>
      </c>
    </row>
    <row r="252" spans="1:6" ht="12.75">
      <c r="A252" s="11" t="s">
        <v>10345</v>
      </c>
      <c s="12" t="s">
        <v>10346</v>
      </c>
      <c s="14">
        <f>'SO 07-81-01.1'!K8+'SO 07-81-01.1'!M8</f>
      </c>
      <c s="14">
        <f>C252*0.21</f>
      </c>
      <c s="14">
        <f>C252+D252</f>
      </c>
      <c s="13">
        <f>'SO 07-81-01.1'!T7</f>
      </c>
    </row>
    <row r="253" spans="1:6" ht="12.75">
      <c r="A253" s="11" t="s">
        <v>10379</v>
      </c>
      <c s="12" t="s">
        <v>10380</v>
      </c>
      <c s="14">
        <f>'SO 07-81-01.11'!K8+'SO 07-81-01.11'!M8</f>
      </c>
      <c s="14">
        <f>C253*0.21</f>
      </c>
      <c s="14">
        <f>C253+D253</f>
      </c>
      <c s="13">
        <f>'SO 07-81-01.11'!T7</f>
      </c>
    </row>
    <row r="254" spans="1:6" ht="12.75">
      <c r="A254" s="11" t="s">
        <v>10383</v>
      </c>
      <c s="12" t="s">
        <v>10384</v>
      </c>
      <c s="14">
        <f>'SO 07-83-02'!K8+'SO 07-83-02'!M8</f>
      </c>
      <c s="14">
        <f>C254*0.21</f>
      </c>
      <c s="14">
        <f>C254+D254</f>
      </c>
      <c s="13">
        <f>'SO 07-83-02'!T7</f>
      </c>
    </row>
    <row r="255" spans="1:6" ht="12.75">
      <c r="A255" s="11" t="s">
        <v>10398</v>
      </c>
      <c s="12" t="s">
        <v>10399</v>
      </c>
      <c s="14">
        <f>'SO 08-80-01'!K8+'SO 08-80-01'!M8</f>
      </c>
      <c s="14">
        <f>C255*0.21</f>
      </c>
      <c s="14">
        <f>C255+D255</f>
      </c>
      <c s="13">
        <f>'SO 08-80-01'!T7</f>
      </c>
    </row>
    <row r="256" spans="1:6" ht="12.75">
      <c r="A256" s="11" t="s">
        <v>10406</v>
      </c>
      <c s="12" t="s">
        <v>10407</v>
      </c>
      <c s="14">
        <f>'SO 08-81-01'!K8+'SO 08-81-01'!M8</f>
      </c>
      <c s="14">
        <f>C256*0.21</f>
      </c>
      <c s="14">
        <f>C256+D256</f>
      </c>
      <c s="13">
        <f>'SO 08-81-01'!T7</f>
      </c>
    </row>
    <row r="257" spans="1:6" ht="12.75">
      <c r="A257" s="11" t="s">
        <v>10413</v>
      </c>
      <c s="12" t="s">
        <v>10414</v>
      </c>
      <c s="14">
        <f>'SO 90-84-01'!K8+'SO 90-84-01'!M8</f>
      </c>
      <c s="14">
        <f>C257*0.21</f>
      </c>
      <c s="14">
        <f>C257+D257</f>
      </c>
      <c s="13">
        <f>'SO 90-84-01'!T7</f>
      </c>
    </row>
    <row r="258" spans="1:6" ht="12.75">
      <c r="A258" s="11" t="s">
        <v>10486</v>
      </c>
      <c s="12" t="s">
        <v>10487</v>
      </c>
      <c s="14">
        <f>'SO 90-84-02.1'!K8+'SO 90-84-02.1'!M8</f>
      </c>
      <c s="14">
        <f>C258*0.21</f>
      </c>
      <c s="14">
        <f>C258+D258</f>
      </c>
      <c s="13">
        <f>'SO 90-84-02.1'!T7</f>
      </c>
    </row>
    <row r="259" spans="1:6" ht="12.75">
      <c r="A259" s="11" t="s">
        <v>10562</v>
      </c>
      <c s="12" t="s">
        <v>10563</v>
      </c>
      <c s="14">
        <f>'SO 90-84-02.2'!K8+'SO 90-84-02.2'!M8</f>
      </c>
      <c s="14">
        <f>C259*0.21</f>
      </c>
      <c s="14">
        <f>C259+D259</f>
      </c>
      <c s="13">
        <f>'SO 90-84-02.2'!T7</f>
      </c>
    </row>
    <row r="260" spans="1:6" ht="12.75">
      <c r="A260" s="11" t="s">
        <v>10574</v>
      </c>
      <c s="12" t="s">
        <v>10575</v>
      </c>
      <c s="14">
        <f>0+C261+C262</f>
      </c>
      <c s="14">
        <f>C260*0.21</f>
      </c>
      <c s="14">
        <f>0+E261+E262</f>
      </c>
      <c s="13">
        <f>0+F261+F262</f>
      </c>
    </row>
    <row r="261" spans="1:6" ht="12.75">
      <c r="A261" s="11" t="s">
        <v>10576</v>
      </c>
      <c s="12" t="s">
        <v>10577</v>
      </c>
      <c s="14">
        <f>'SO 06-77-01'!K8+'SO 06-77-01'!M8</f>
      </c>
      <c s="14">
        <f>C261*0.21</f>
      </c>
      <c s="14">
        <f>C261+D261</f>
      </c>
      <c s="13">
        <f>'SO 06-77-01'!T7</f>
      </c>
    </row>
    <row r="262" spans="1:6" ht="12.75">
      <c r="A262" s="11" t="s">
        <v>10615</v>
      </c>
      <c s="12" t="s">
        <v>10616</v>
      </c>
      <c s="14">
        <f>'SO 07-77-01'!K8+'SO 07-77-01'!M8</f>
      </c>
      <c s="14">
        <f>C262*0.21</f>
      </c>
      <c s="14">
        <f>C262+D262</f>
      </c>
      <c s="13">
        <f>'SO 07-77-01'!T7</f>
      </c>
    </row>
    <row r="263" spans="1:6" ht="12.75">
      <c r="A263" s="11" t="s">
        <v>10629</v>
      </c>
      <c s="12" t="s">
        <v>10630</v>
      </c>
      <c s="14">
        <f>0+C264+C265+C266+C267+C268+C269+C270+C271+C272+C273+C274+C275+C276+C277+C278+C279+C280+C281+C282</f>
      </c>
      <c s="14">
        <f>C263*0.21</f>
      </c>
      <c s="14">
        <f>0+E264+E265+E266+E267+E268+E269+E270+E271+E272+E273+E274+E275+E276+E277+E278+E279+E280+E281+E282</f>
      </c>
      <c s="13">
        <f>0+F264+F265+F266+F267+F268+F269+F270+F271+F272+F273+F274+F275+F276+F277+F278+F279+F280+F281+F282</f>
      </c>
    </row>
    <row r="264" spans="1:6" ht="12.75">
      <c r="A264" s="11" t="s">
        <v>10631</v>
      </c>
      <c s="12" t="s">
        <v>10632</v>
      </c>
      <c s="14">
        <f>'SO 06-40-02'!K8+'SO 06-40-02'!M8</f>
      </c>
      <c s="14">
        <f>C264*0.21</f>
      </c>
      <c s="14">
        <f>C264+D264</f>
      </c>
      <c s="13">
        <f>'SO 06-40-02'!T7</f>
      </c>
    </row>
    <row r="265" spans="1:6" ht="12.75">
      <c r="A265" s="11" t="s">
        <v>13161</v>
      </c>
      <c s="12" t="s">
        <v>13162</v>
      </c>
      <c s="14">
        <f>'SO 06-40-03'!K8+'SO 06-40-03'!M8</f>
      </c>
      <c s="14">
        <f>C265*0.21</f>
      </c>
      <c s="14">
        <f>C265+D265</f>
      </c>
      <c s="13">
        <f>'SO 06-40-03'!T7</f>
      </c>
    </row>
    <row r="266" spans="1:6" ht="12.75">
      <c r="A266" s="11" t="s">
        <v>13588</v>
      </c>
      <c s="12" t="s">
        <v>13589</v>
      </c>
      <c s="14">
        <f>'SO 06-40-08'!K8+'SO 06-40-08'!M8</f>
      </c>
      <c s="14">
        <f>C266*0.21</f>
      </c>
      <c s="14">
        <f>C266+D266</f>
      </c>
      <c s="13">
        <f>'SO 06-40-08'!T7</f>
      </c>
    </row>
    <row r="267" spans="1:6" ht="12.75">
      <c r="A267" s="11" t="s">
        <v>13903</v>
      </c>
      <c s="12" t="s">
        <v>13904</v>
      </c>
      <c s="14">
        <f>'SO 06-41-01'!K8+'SO 06-41-01'!M8</f>
      </c>
      <c s="14">
        <f>C267*0.21</f>
      </c>
      <c s="14">
        <f>C267+D267</f>
      </c>
      <c s="13">
        <f>'SO 06-41-01'!T7</f>
      </c>
    </row>
    <row r="268" spans="1:6" ht="12.75">
      <c r="A268" s="11" t="s">
        <v>14024</v>
      </c>
      <c s="12" t="s">
        <v>14025</v>
      </c>
      <c s="14">
        <f>'SO 06-42-01'!K8+'SO 06-42-01'!M8</f>
      </c>
      <c s="14">
        <f>C268*0.21</f>
      </c>
      <c s="14">
        <f>C268+D268</f>
      </c>
      <c s="13">
        <f>'SO 06-42-01'!T7</f>
      </c>
    </row>
    <row r="269" spans="1:6" ht="12.75">
      <c r="A269" s="11" t="s">
        <v>14054</v>
      </c>
      <c s="12" t="s">
        <v>14055</v>
      </c>
      <c s="14">
        <f>'SO 06-43-03'!K8+'SO 06-43-03'!M8</f>
      </c>
      <c s="14">
        <f>C269*0.21</f>
      </c>
      <c s="14">
        <f>C269+D269</f>
      </c>
      <c s="13">
        <f>'SO 06-43-03'!T7</f>
      </c>
    </row>
    <row r="270" spans="1:6" ht="12.75">
      <c r="A270" s="11" t="s">
        <v>14064</v>
      </c>
      <c s="12" t="s">
        <v>14065</v>
      </c>
      <c s="14">
        <f>'SO 06-46-01'!K8+'SO 06-46-01'!M8</f>
      </c>
      <c s="14">
        <f>C270*0.21</f>
      </c>
      <c s="14">
        <f>C270+D270</f>
      </c>
      <c s="13">
        <f>'SO 06-46-01'!T7</f>
      </c>
    </row>
    <row r="271" spans="1:6" ht="12.75">
      <c r="A271" s="11" t="s">
        <v>14084</v>
      </c>
      <c s="12" t="s">
        <v>14085</v>
      </c>
      <c s="14">
        <f>'SO 07-40-02'!K8+'SO 07-40-02'!M8</f>
      </c>
      <c s="14">
        <f>C271*0.21</f>
      </c>
      <c s="14">
        <f>C271+D271</f>
      </c>
      <c s="13">
        <f>'SO 07-40-02'!T7</f>
      </c>
    </row>
    <row r="272" spans="1:6" ht="12.75">
      <c r="A272" s="11" t="s">
        <v>14325</v>
      </c>
      <c s="12" t="s">
        <v>14326</v>
      </c>
      <c s="14">
        <f>'SO 07-41-01'!K8+'SO 07-41-01'!M8</f>
      </c>
      <c s="14">
        <f>C272*0.21</f>
      </c>
      <c s="14">
        <f>C272+D272</f>
      </c>
      <c s="13">
        <f>'SO 07-41-01'!T7</f>
      </c>
    </row>
    <row r="273" spans="1:6" ht="12.75">
      <c r="A273" s="11" t="s">
        <v>14427</v>
      </c>
      <c s="12" t="s">
        <v>14428</v>
      </c>
      <c s="14">
        <f>'SO 07-42-01'!K8+'SO 07-42-01'!M8</f>
      </c>
      <c s="14">
        <f>C273*0.21</f>
      </c>
      <c s="14">
        <f>C273+D273</f>
      </c>
      <c s="13">
        <f>'SO 07-42-01'!T7</f>
      </c>
    </row>
    <row r="274" spans="1:6" ht="12.75">
      <c r="A274" s="11" t="s">
        <v>14461</v>
      </c>
      <c s="12" t="s">
        <v>14462</v>
      </c>
      <c s="14">
        <f>'SO 07-43-01'!K8+'SO 07-43-01'!M8</f>
      </c>
      <c s="14">
        <f>C274*0.21</f>
      </c>
      <c s="14">
        <f>C274+D274</f>
      </c>
      <c s="13">
        <f>'SO 07-43-01'!T7</f>
      </c>
    </row>
    <row r="275" spans="1:6" ht="12.75">
      <c r="A275" s="11" t="s">
        <v>14502</v>
      </c>
      <c s="12" t="s">
        <v>14503</v>
      </c>
      <c s="14">
        <f>'SO 07-46-01'!K8+'SO 07-46-01'!M8</f>
      </c>
      <c s="14">
        <f>C275*0.21</f>
      </c>
      <c s="14">
        <f>C275+D275</f>
      </c>
      <c s="13">
        <f>'SO 07-46-01'!T7</f>
      </c>
    </row>
    <row r="276" spans="1:6" ht="12.75">
      <c r="A276" s="11" t="s">
        <v>14507</v>
      </c>
      <c s="12" t="s">
        <v>14508</v>
      </c>
      <c s="14">
        <f>'SO 08-41-01'!K8+'SO 08-41-01'!M8</f>
      </c>
      <c s="14">
        <f>C276*0.21</f>
      </c>
      <c s="14">
        <f>C276+D276</f>
      </c>
      <c s="13">
        <f>'SO 08-41-01'!T7</f>
      </c>
    </row>
    <row r="277" spans="1:6" ht="12.75">
      <c r="A277" s="11" t="s">
        <v>14531</v>
      </c>
      <c s="12" t="s">
        <v>14532</v>
      </c>
      <c s="14">
        <f>'SO 08-42-01'!K8+'SO 08-42-01'!M8</f>
      </c>
      <c s="14">
        <f>C277*0.21</f>
      </c>
      <c s="14">
        <f>C277+D277</f>
      </c>
      <c s="13">
        <f>'SO 08-42-01'!T7</f>
      </c>
    </row>
    <row r="278" spans="1:6" ht="12.75">
      <c r="A278" s="11" t="s">
        <v>14536</v>
      </c>
      <c s="12" t="s">
        <v>14537</v>
      </c>
      <c s="14">
        <f>'SO 08-46-01'!K8+'SO 08-46-01'!M8</f>
      </c>
      <c s="14">
        <f>C278*0.21</f>
      </c>
      <c s="14">
        <f>C278+D278</f>
      </c>
      <c s="13">
        <f>'SO 08-46-01'!T7</f>
      </c>
    </row>
    <row r="279" spans="1:6" ht="12.75">
      <c r="A279" s="11" t="s">
        <v>14540</v>
      </c>
      <c s="12" t="s">
        <v>14541</v>
      </c>
      <c s="14">
        <f>'SO 08-47-01'!K8+'SO 08-47-01'!M8</f>
      </c>
      <c s="14">
        <f>C279*0.21</f>
      </c>
      <c s="14">
        <f>C279+D279</f>
      </c>
      <c s="13">
        <f>'SO 08-47-01'!T7</f>
      </c>
    </row>
    <row r="280" spans="1:6" ht="12.75">
      <c r="A280" s="11" t="s">
        <v>14550</v>
      </c>
      <c s="12" t="s">
        <v>14551</v>
      </c>
      <c s="14">
        <f>'SO 90-45-01'!K8+'SO 90-45-01'!M8</f>
      </c>
      <c s="14">
        <f>C280*0.21</f>
      </c>
      <c s="14">
        <f>C280+D280</f>
      </c>
      <c s="13">
        <f>'SO 90-45-01'!T7</f>
      </c>
    </row>
    <row r="281" spans="1:6" ht="12.75">
      <c r="A281" s="11" t="s">
        <v>14559</v>
      </c>
      <c s="12" t="s">
        <v>14560</v>
      </c>
      <c s="14">
        <f>'SO 90-47-01'!K8+'SO 90-47-01'!M8</f>
      </c>
      <c s="14">
        <f>C281*0.21</f>
      </c>
      <c s="14">
        <f>C281+D281</f>
      </c>
      <c s="13">
        <f>'SO 90-47-01'!T7</f>
      </c>
    </row>
    <row r="282" spans="1:6" ht="12.75">
      <c r="A282" s="11" t="s">
        <v>14574</v>
      </c>
      <c s="12" t="s">
        <v>14575</v>
      </c>
      <c s="14">
        <f>'SO 90-47-02'!K8+'SO 90-47-02'!M8</f>
      </c>
      <c s="14">
        <f>C282*0.21</f>
      </c>
      <c s="14">
        <f>C282+D282</f>
      </c>
      <c s="13">
        <f>'SO 90-47-02'!T7</f>
      </c>
    </row>
    <row r="283" spans="1:6" ht="12.75">
      <c r="A283" s="11" t="s">
        <v>14587</v>
      </c>
      <c s="12" t="s">
        <v>14588</v>
      </c>
      <c s="14">
        <f>0+C284+C285+C286+C287+C288+C289+C290+C291+C292</f>
      </c>
      <c s="14">
        <f>C283*0.21</f>
      </c>
      <c s="14">
        <f>0+E284+E285+E286+E287+E288+E289+E290+E291+E292</f>
      </c>
      <c s="13">
        <f>0+F284+F285+F286+F287+F288+F289+F290+F291+F292</f>
      </c>
    </row>
    <row r="284" spans="1:6" ht="12.75">
      <c r="A284" s="11" t="s">
        <v>14589</v>
      </c>
      <c s="12" t="s">
        <v>14590</v>
      </c>
      <c s="14">
        <f>'SO 06-61-01'!K8+'SO 06-61-01'!M8</f>
      </c>
      <c s="14">
        <f>C284*0.21</f>
      </c>
      <c s="14">
        <f>C284+D284</f>
      </c>
      <c s="13">
        <f>'SO 06-61-01'!T7</f>
      </c>
    </row>
    <row r="285" spans="1:6" ht="12.75">
      <c r="A285" s="11" t="s">
        <v>14738</v>
      </c>
      <c s="12" t="s">
        <v>14739</v>
      </c>
      <c s="14">
        <f>'SO 06-61-01.1'!K8+'SO 06-61-01.1'!M8</f>
      </c>
      <c s="14">
        <f>C285*0.21</f>
      </c>
      <c s="14">
        <f>C285+D285</f>
      </c>
      <c s="13">
        <f>'SO 06-61-01.1'!T7</f>
      </c>
    </row>
    <row r="286" spans="1:6" ht="12.75">
      <c r="A286" s="11" t="s">
        <v>14834</v>
      </c>
      <c s="12" t="s">
        <v>14835</v>
      </c>
      <c s="14">
        <f>'SO 06-61-02'!K8+'SO 06-61-02'!M8</f>
      </c>
      <c s="14">
        <f>C286*0.21</f>
      </c>
      <c s="14">
        <f>C286+D286</f>
      </c>
      <c s="13">
        <f>'SO 06-61-02'!T7</f>
      </c>
    </row>
    <row r="287" spans="1:6" ht="12.75">
      <c r="A287" s="11" t="s">
        <v>14859</v>
      </c>
      <c s="12" t="s">
        <v>14860</v>
      </c>
      <c s="14">
        <f>'SO 06-61-03'!K8+'SO 06-61-03'!M8</f>
      </c>
      <c s="14">
        <f>C287*0.21</f>
      </c>
      <c s="14">
        <f>C287+D287</f>
      </c>
      <c s="13">
        <f>'SO 06-61-03'!T7</f>
      </c>
    </row>
    <row r="288" spans="1:6" ht="12.75">
      <c r="A288" s="11" t="s">
        <v>14878</v>
      </c>
      <c s="12" t="s">
        <v>14879</v>
      </c>
      <c s="14">
        <f>'SO 06-61-04'!K8+'SO 06-61-04'!M8</f>
      </c>
      <c s="14">
        <f>C288*0.21</f>
      </c>
      <c s="14">
        <f>C288+D288</f>
      </c>
      <c s="13">
        <f>'SO 06-61-04'!T7</f>
      </c>
    </row>
    <row r="289" spans="1:6" ht="12.75">
      <c r="A289" s="11" t="s">
        <v>14889</v>
      </c>
      <c s="12" t="s">
        <v>14890</v>
      </c>
      <c s="14">
        <f>'SO 07-61-01'!K8+'SO 07-61-01'!M8</f>
      </c>
      <c s="14">
        <f>C289*0.21</f>
      </c>
      <c s="14">
        <f>C289+D289</f>
      </c>
      <c s="13">
        <f>'SO 07-61-01'!T7</f>
      </c>
    </row>
    <row r="290" spans="1:6" ht="12.75">
      <c r="A290" s="11" t="s">
        <v>14894</v>
      </c>
      <c s="12" t="s">
        <v>14895</v>
      </c>
      <c s="14">
        <f>'SO 07-61-01.1'!K8+'SO 07-61-01.1'!M8</f>
      </c>
      <c s="14">
        <f>C290*0.21</f>
      </c>
      <c s="14">
        <f>C290+D290</f>
      </c>
      <c s="13">
        <f>'SO 07-61-01.1'!T7</f>
      </c>
    </row>
    <row r="291" spans="1:6" ht="12.75">
      <c r="A291" s="11" t="s">
        <v>14897</v>
      </c>
      <c s="12" t="s">
        <v>14898</v>
      </c>
      <c s="14">
        <f>'SO 08-61-01'!K8+'SO 08-61-01'!M8</f>
      </c>
      <c s="14">
        <f>C291*0.21</f>
      </c>
      <c s="14">
        <f>C291+D291</f>
      </c>
      <c s="13">
        <f>'SO 08-61-01'!T7</f>
      </c>
    </row>
    <row r="292" spans="1:6" ht="12.75">
      <c r="A292" s="11" t="s">
        <v>14904</v>
      </c>
      <c s="12" t="s">
        <v>14905</v>
      </c>
      <c s="14">
        <f>'SO 08-61-01.1'!K8+'SO 08-61-01.1'!M8</f>
      </c>
      <c s="14">
        <f>C292*0.21</f>
      </c>
      <c s="14">
        <f>C292+D292</f>
      </c>
      <c s="13">
        <f>'SO 08-61-01.1'!T7</f>
      </c>
    </row>
    <row r="293" spans="1:6" ht="12.75">
      <c r="A293" s="11" t="s">
        <v>14909</v>
      </c>
      <c s="12" t="s">
        <v>14910</v>
      </c>
      <c s="14">
        <f>0+C294+C295+C296+C297+C298+C299</f>
      </c>
      <c s="14">
        <f>C293*0.21</f>
      </c>
      <c s="14">
        <f>0+E294+E295+E296+E297+E298+E299</f>
      </c>
      <c s="13">
        <f>0+F294+F295+F296+F297+F298+F299</f>
      </c>
    </row>
    <row r="294" spans="1:6" ht="12.75">
      <c r="A294" s="11" t="s">
        <v>14911</v>
      </c>
      <c s="12" t="s">
        <v>14912</v>
      </c>
      <c s="14">
        <f>'SO 06-40-01.1'!K8+'SO 06-40-01.1'!M8</f>
      </c>
      <c s="14">
        <f>C294*0.21</f>
      </c>
      <c s="14">
        <f>C294+D294</f>
      </c>
      <c s="13">
        <f>'SO 06-40-01.1'!T7</f>
      </c>
    </row>
    <row r="295" spans="1:6" ht="12.75">
      <c r="A295" s="11" t="s">
        <v>15862</v>
      </c>
      <c s="12" t="s">
        <v>15863</v>
      </c>
      <c s="14">
        <f>'SO 06-40-01.2'!K8+'SO 06-40-01.2'!M8</f>
      </c>
      <c s="14">
        <f>C295*0.21</f>
      </c>
      <c s="14">
        <f>C295+D295</f>
      </c>
      <c s="13">
        <f>'SO 06-40-01.2'!T7</f>
      </c>
    </row>
    <row r="296" spans="1:6" ht="12.75">
      <c r="A296" s="11" t="s">
        <v>16106</v>
      </c>
      <c s="12" t="s">
        <v>16107</v>
      </c>
      <c s="14">
        <f>'SO 06-40-01.3'!K8+'SO 06-40-01.3'!M8</f>
      </c>
      <c s="14">
        <f>C296*0.21</f>
      </c>
      <c s="14">
        <f>C296+D296</f>
      </c>
      <c s="13">
        <f>'SO 06-40-01.3'!T7</f>
      </c>
    </row>
    <row r="297" spans="1:6" ht="12.75">
      <c r="A297" s="11" t="s">
        <v>16571</v>
      </c>
      <c s="12" t="s">
        <v>16572</v>
      </c>
      <c s="14">
        <f>'SO 06-40-01.3.1'!K8+'SO 06-40-01.3.1'!M8</f>
      </c>
      <c s="14">
        <f>C297*0.21</f>
      </c>
      <c s="14">
        <f>C297+D297</f>
      </c>
      <c s="13">
        <f>'SO 06-40-01.3.1'!T7</f>
      </c>
    </row>
    <row r="298" spans="1:6" ht="12.75">
      <c r="A298" s="11" t="s">
        <v>16579</v>
      </c>
      <c s="12" t="s">
        <v>16580</v>
      </c>
      <c s="14">
        <f>'SO 06-40-01.4'!K8+'SO 06-40-01.4'!M8</f>
      </c>
      <c s="14">
        <f>C298*0.21</f>
      </c>
      <c s="14">
        <f>C298+D298</f>
      </c>
      <c s="13">
        <f>'SO 06-40-01.4'!T7</f>
      </c>
    </row>
    <row r="299" spans="1:6" ht="12.75">
      <c r="A299" s="11" t="s">
        <v>16626</v>
      </c>
      <c s="12" t="s">
        <v>16627</v>
      </c>
      <c s="14">
        <f>'SO 06-40-01.5'!K8+'SO 06-40-01.5'!M8</f>
      </c>
      <c s="14">
        <f>C299*0.21</f>
      </c>
      <c s="14">
        <f>C299+D299</f>
      </c>
      <c s="13">
        <f>'SO 06-40-01.5'!T7</f>
      </c>
    </row>
    <row r="300" spans="1:6" ht="12.75">
      <c r="A300" s="11" t="s">
        <v>16767</v>
      </c>
      <c s="12" t="s">
        <v>16768</v>
      </c>
      <c s="14">
        <f>0+C301+C302+C303</f>
      </c>
      <c s="14">
        <f>C300*0.21</f>
      </c>
      <c s="14">
        <f>0+E301+E302+E303</f>
      </c>
      <c s="13">
        <f>0+F301+F302+F303</f>
      </c>
    </row>
    <row r="301" spans="1:6" ht="12.75">
      <c r="A301" s="11" t="s">
        <v>16769</v>
      </c>
      <c s="12" t="s">
        <v>16770</v>
      </c>
      <c s="14">
        <f>'SO 06-63-01'!K8+'SO 06-63-01'!M8</f>
      </c>
      <c s="14">
        <f>C301*0.21</f>
      </c>
      <c s="14">
        <f>C301+D301</f>
      </c>
      <c s="13">
        <f>'SO 06-63-01'!T7</f>
      </c>
    </row>
    <row r="302" spans="1:6" ht="12.75">
      <c r="A302" s="11" t="s">
        <v>16874</v>
      </c>
      <c s="12" t="s">
        <v>16875</v>
      </c>
      <c s="14">
        <f>'SO 08-63-01'!K8+'SO 08-63-01'!M8</f>
      </c>
      <c s="14">
        <f>C302*0.21</f>
      </c>
      <c s="14">
        <f>C302+D302</f>
      </c>
      <c s="13">
        <f>'SO 08-63-01'!T7</f>
      </c>
    </row>
    <row r="303" spans="1:6" ht="12.75">
      <c r="A303" s="11" t="s">
        <v>16893</v>
      </c>
      <c s="12" t="s">
        <v>16894</v>
      </c>
      <c s="14">
        <f>'SO 08-63-02'!K8+'SO 08-63-02'!M8</f>
      </c>
      <c s="14">
        <f>C303*0.21</f>
      </c>
      <c s="14">
        <f>C303+D303</f>
      </c>
      <c s="13">
        <f>'SO 08-63-02'!T7</f>
      </c>
    </row>
    <row r="304" spans="1:6" ht="12.75">
      <c r="A304" s="11" t="s">
        <v>16897</v>
      </c>
      <c s="12" t="s">
        <v>16898</v>
      </c>
      <c s="14">
        <f>0+C305+C306+C307+C308+C309+C310+C311+C312+C313+C314+C315+C316</f>
      </c>
      <c s="14">
        <f>C304*0.21</f>
      </c>
      <c s="14">
        <f>0+E305+E306+E307+E308+E309+E310+E311+E312+E313+E314+E315+E316</f>
      </c>
      <c s="13">
        <f>0+F305+F306+F307+F308+F309+F310+F311+F312+F313+F314+F315+F316</f>
      </c>
    </row>
    <row r="305" spans="1:6" ht="12.75">
      <c r="A305" s="11" t="s">
        <v>16899</v>
      </c>
      <c s="12" t="s">
        <v>16900</v>
      </c>
      <c s="14">
        <f>'SO 06-60-01'!K8+'SO 06-60-01'!M8</f>
      </c>
      <c s="14">
        <f>C305*0.21</f>
      </c>
      <c s="14">
        <f>C305+D305</f>
      </c>
      <c s="13">
        <f>'SO 06-60-01'!T7</f>
      </c>
    </row>
    <row r="306" spans="1:6" ht="12.75">
      <c r="A306" s="11" t="s">
        <v>17013</v>
      </c>
      <c s="12" t="s">
        <v>17014</v>
      </c>
      <c s="14">
        <f>'SO 06-60-02'!K8+'SO 06-60-02'!M8</f>
      </c>
      <c s="14">
        <f>C306*0.21</f>
      </c>
      <c s="14">
        <f>C306+D306</f>
      </c>
      <c s="13">
        <f>'SO 06-60-02'!T7</f>
      </c>
    </row>
    <row r="307" spans="1:6" ht="12.75">
      <c r="A307" s="11" t="s">
        <v>17064</v>
      </c>
      <c s="12" t="s">
        <v>17065</v>
      </c>
      <c s="14">
        <f>'SO 06-60-05.1'!K8+'SO 06-60-05.1'!M8</f>
      </c>
      <c s="14">
        <f>C307*0.21</f>
      </c>
      <c s="14">
        <f>C307+D307</f>
      </c>
      <c s="13">
        <f>'SO 06-60-05.1'!T7</f>
      </c>
    </row>
    <row r="308" spans="1:6" ht="12.75">
      <c r="A308" s="11" t="s">
        <v>17134</v>
      </c>
      <c s="12" t="s">
        <v>17135</v>
      </c>
      <c s="14">
        <f>'SO 06-60-05.11'!K8+'SO 06-60-05.11'!M8</f>
      </c>
      <c s="14">
        <f>C308*0.21</f>
      </c>
      <c s="14">
        <f>C308+D308</f>
      </c>
      <c s="13">
        <f>'SO 06-60-05.11'!T7</f>
      </c>
    </row>
    <row r="309" spans="1:6" ht="12.75">
      <c r="A309" s="11" t="s">
        <v>17164</v>
      </c>
      <c s="12" t="s">
        <v>17165</v>
      </c>
      <c s="14">
        <f>'SO 06-60-05.2'!K8+'SO 06-60-05.2'!M8</f>
      </c>
      <c s="14">
        <f>C309*0.21</f>
      </c>
      <c s="14">
        <f>C309+D309</f>
      </c>
      <c s="13">
        <f>'SO 06-60-05.2'!T7</f>
      </c>
    </row>
    <row r="310" spans="1:6" ht="12.75">
      <c r="A310" s="11" t="s">
        <v>17185</v>
      </c>
      <c s="12" t="s">
        <v>17186</v>
      </c>
      <c s="14">
        <f>'SO 06-60-06'!K8+'SO 06-60-06'!M8</f>
      </c>
      <c s="14">
        <f>C310*0.21</f>
      </c>
      <c s="14">
        <f>C310+D310</f>
      </c>
      <c s="13">
        <f>'SO 06-60-06'!T7</f>
      </c>
    </row>
    <row r="311" spans="1:6" ht="12.75">
      <c r="A311" s="11" t="s">
        <v>17219</v>
      </c>
      <c s="12" t="s">
        <v>17220</v>
      </c>
      <c s="14">
        <f>'SO 06-60-08.1'!K8+'SO 06-60-08.1'!M8</f>
      </c>
      <c s="14">
        <f>C311*0.21</f>
      </c>
      <c s="14">
        <f>C311+D311</f>
      </c>
      <c s="13">
        <f>'SO 06-60-08.1'!T7</f>
      </c>
    </row>
    <row r="312" spans="1:6" ht="12.75">
      <c r="A312" s="11" t="s">
        <v>17236</v>
      </c>
      <c s="12" t="s">
        <v>17237</v>
      </c>
      <c s="14">
        <f>'SO 07-60-01'!K8+'SO 07-60-01'!M8</f>
      </c>
      <c s="14">
        <f>C312*0.21</f>
      </c>
      <c s="14">
        <f>C312+D312</f>
      </c>
      <c s="13">
        <f>'SO 07-60-01'!T7</f>
      </c>
    </row>
    <row r="313" spans="1:6" ht="12.75">
      <c r="A313" s="11" t="s">
        <v>17298</v>
      </c>
      <c s="12" t="s">
        <v>17299</v>
      </c>
      <c s="14">
        <f>'SO 08-60-01.1'!K8+'SO 08-60-01.1'!M8</f>
      </c>
      <c s="14">
        <f>C313*0.21</f>
      </c>
      <c s="14">
        <f>C313+D313</f>
      </c>
      <c s="13">
        <f>'SO 08-60-01.1'!T7</f>
      </c>
    </row>
    <row r="314" spans="1:6" ht="12.75">
      <c r="A314" s="11" t="s">
        <v>17342</v>
      </c>
      <c s="12" t="s">
        <v>17343</v>
      </c>
      <c s="14">
        <f>'SO 08-60-01.2'!K8+'SO 08-60-01.2'!M8</f>
      </c>
      <c s="14">
        <f>C314*0.21</f>
      </c>
      <c s="14">
        <f>C314+D314</f>
      </c>
      <c s="13">
        <f>'SO 08-60-01.2'!T7</f>
      </c>
    </row>
    <row r="315" spans="1:6" ht="12.75">
      <c r="A315" s="11" t="s">
        <v>17351</v>
      </c>
      <c s="12" t="s">
        <v>17352</v>
      </c>
      <c s="14">
        <f>'SO 08-60-02'!K8+'SO 08-60-02'!M8</f>
      </c>
      <c s="14">
        <f>C315*0.21</f>
      </c>
      <c s="14">
        <f>C315+D315</f>
      </c>
      <c s="13">
        <f>'SO 08-60-02'!T7</f>
      </c>
    </row>
    <row r="316" spans="1:6" ht="12.75">
      <c r="A316" s="11" t="s">
        <v>17369</v>
      </c>
      <c s="12" t="s">
        <v>17370</v>
      </c>
      <c s="14">
        <f>'SO 08-60-03'!K8+'SO 08-60-03'!M8</f>
      </c>
      <c s="14">
        <f>C316*0.21</f>
      </c>
      <c s="14">
        <f>C316+D316</f>
      </c>
      <c s="13">
        <f>'SO 08-60-03'!T7</f>
      </c>
    </row>
    <row r="317" spans="1:6" ht="12.75">
      <c r="A317" s="11" t="s">
        <v>17395</v>
      </c>
      <c s="12" t="s">
        <v>17396</v>
      </c>
      <c s="14">
        <f>0+C318+C319+C320+C321</f>
      </c>
      <c s="14">
        <f>C317*0.21</f>
      </c>
      <c s="14">
        <f>0+E318+E319+E320+E321</f>
      </c>
      <c s="13">
        <f>0+F318+F319+F320+F321</f>
      </c>
    </row>
    <row r="318" spans="1:6" ht="12.75">
      <c r="A318" s="11" t="s">
        <v>17397</v>
      </c>
      <c s="12" t="s">
        <v>17398</v>
      </c>
      <c s="14">
        <f>'SO 06-64-01'!K8+'SO 06-64-01'!M8</f>
      </c>
      <c s="14">
        <f>C318*0.21</f>
      </c>
      <c s="14">
        <f>C318+D318</f>
      </c>
      <c s="13">
        <f>'SO 06-64-01'!T7</f>
      </c>
    </row>
    <row r="319" spans="1:6" ht="12.75">
      <c r="A319" s="11" t="s">
        <v>17427</v>
      </c>
      <c s="12" t="s">
        <v>17428</v>
      </c>
      <c s="14">
        <f>'SO 06-64-02'!K8+'SO 06-64-02'!M8</f>
      </c>
      <c s="14">
        <f>C319*0.21</f>
      </c>
      <c s="14">
        <f>C319+D319</f>
      </c>
      <c s="13">
        <f>'SO 06-64-02'!T7</f>
      </c>
    </row>
    <row r="320" spans="1:6" ht="12.75">
      <c r="A320" s="11" t="s">
        <v>17430</v>
      </c>
      <c s="12" t="s">
        <v>17431</v>
      </c>
      <c s="14">
        <f>'SO 07-64-01'!K8+'SO 07-64-01'!M8</f>
      </c>
      <c s="14">
        <f>C320*0.21</f>
      </c>
      <c s="14">
        <f>C320+D320</f>
      </c>
      <c s="13">
        <f>'SO 07-64-01'!T7</f>
      </c>
    </row>
    <row r="321" spans="1:6" ht="12.75">
      <c r="A321" s="11" t="s">
        <v>17434</v>
      </c>
      <c s="12" t="s">
        <v>17435</v>
      </c>
      <c s="14">
        <f>'SO 08-64-01'!K8+'SO 08-64-01'!M8</f>
      </c>
      <c s="14">
        <f>C321*0.21</f>
      </c>
      <c s="14">
        <f>C321+D321</f>
      </c>
      <c s="13">
        <f>'SO 08-64-01'!T7</f>
      </c>
    </row>
    <row r="322" spans="1:6" ht="12.75">
      <c r="A322" s="11" t="s">
        <v>17437</v>
      </c>
      <c s="12" t="s">
        <v>17438</v>
      </c>
      <c s="14">
        <f>0+C323</f>
      </c>
      <c s="14">
        <f>C322*0.21</f>
      </c>
      <c s="14">
        <f>0+E323</f>
      </c>
      <c s="13">
        <f>0+F323</f>
      </c>
    </row>
    <row r="323" spans="1:6" ht="12.75">
      <c r="A323" s="11" t="s">
        <v>17439</v>
      </c>
      <c s="12" t="s">
        <v>17440</v>
      </c>
      <c s="14">
        <f>'SO 06-65-01.1'!K8+'SO 06-65-01.1'!M8</f>
      </c>
      <c s="14">
        <f>C323*0.21</f>
      </c>
      <c s="14">
        <f>C323+D323</f>
      </c>
      <c s="13">
        <f>'SO 06-65-01.1'!T7</f>
      </c>
    </row>
  </sheetData>
  <sheetProtection password="923D" sheet="1" objects="1" scenarios="1"/>
  <mergeCells count="4">
    <mergeCell ref="A1:A3"/>
    <mergeCell ref="B1:B3"/>
    <mergeCell ref="B4:E4"/>
    <mergeCell ref="B5:E5"/>
  </mergeCells>
  <printOptions/>
  <pageMargins left="0.75" right="0.75" top="1" bottom="1" header="0.5" footer="0.5"/>
  <pageSetup horizontalDpi="300" verticalDpi="300" orientation="landscape" paperSize="9"/>
  <drawing r:id="rId1"/>
</worksheet>
</file>

<file path=xl/worksheets/sheet2.xml><?xml version="1.0" encoding="utf-8"?>
<worksheet xmlns="http://schemas.openxmlformats.org/spreadsheetml/2006/main" xmlns:r="http://schemas.openxmlformats.org/officeDocument/2006/relationships">
  <dimension ref="A1:T9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COUNTIFS(L8:L936,"=0",A8:A936,"P")+COUNTIFS(L8:L936,"",A8:A936,"P")+SUM(Q8:Q936)</f>
      </c>
    </row>
    <row r="8" spans="1:13" ht="12.75">
      <c r="A8" t="s">
        <v>43</v>
      </c>
      <c r="C8" s="28" t="s">
        <v>44</v>
      </c>
      <c r="E8" s="30" t="s">
        <v>16</v>
      </c>
      <c r="J8" s="29">
        <f>0+J9+J14+J547</f>
      </c>
      <c s="29">
        <f>0+K9+K14+K547</f>
      </c>
      <c s="29">
        <f>0+L9+L14+L547</f>
      </c>
      <c s="29">
        <f>0+M9+M14+M547</f>
      </c>
    </row>
    <row r="9" spans="1:13" ht="12.75">
      <c r="A9" t="s">
        <v>45</v>
      </c>
      <c r="C9" s="31" t="s">
        <v>46</v>
      </c>
      <c r="E9" s="33" t="s">
        <v>47</v>
      </c>
      <c r="J9" s="32">
        <f>0</f>
      </c>
      <c s="32">
        <f>0</f>
      </c>
      <c s="32">
        <f>0+L10</f>
      </c>
      <c s="32">
        <f>0+M10</f>
      </c>
    </row>
    <row r="10" spans="1:16" ht="25.5">
      <c r="A10" t="s">
        <v>48</v>
      </c>
      <c s="34" t="s">
        <v>49</v>
      </c>
      <c s="34" t="s">
        <v>50</v>
      </c>
      <c s="35" t="s">
        <v>51</v>
      </c>
      <c s="6" t="s">
        <v>52</v>
      </c>
      <c s="36" t="s">
        <v>53</v>
      </c>
      <c s="37">
        <v>1</v>
      </c>
      <c s="36">
        <v>0</v>
      </c>
      <c s="36">
        <f>ROUND(G10*H10,6)</f>
      </c>
      <c r="L10" s="38">
        <v>0</v>
      </c>
      <c s="32">
        <f>ROUND(ROUND(L10,2)*ROUND(G10,3),2)</f>
      </c>
      <c s="36" t="s">
        <v>54</v>
      </c>
      <c>
        <f>(M10*21)/100</f>
      </c>
      <c t="s">
        <v>26</v>
      </c>
    </row>
    <row r="11" spans="1:5" ht="25.5">
      <c r="A11" s="35" t="s">
        <v>55</v>
      </c>
      <c r="E11" s="39" t="s">
        <v>56</v>
      </c>
    </row>
    <row r="12" spans="1:5" ht="25.5">
      <c r="A12" s="35" t="s">
        <v>57</v>
      </c>
      <c r="E12" s="40" t="s">
        <v>58</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L491+L495+L499+L503+L507+L511+L515+L519+L523+L527+L531+L535+L539+L543</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M491+M495+M499+M503+M507+M511+M515+M519+M523+M527+M531+M535+M539+M543</f>
      </c>
    </row>
    <row r="15" spans="1:16" ht="12.75">
      <c r="A15" t="s">
        <v>48</v>
      </c>
      <c s="34" t="s">
        <v>62</v>
      </c>
      <c s="34" t="s">
        <v>63</v>
      </c>
      <c s="35" t="s">
        <v>4</v>
      </c>
      <c s="6" t="s">
        <v>64</v>
      </c>
      <c s="36" t="s">
        <v>65</v>
      </c>
      <c s="37">
        <v>1670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140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1670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2880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1970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2900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1180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50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80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2900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705</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103</v>
      </c>
      <c s="35" t="s">
        <v>4</v>
      </c>
      <c s="6" t="s">
        <v>104</v>
      </c>
      <c s="36" t="s">
        <v>71</v>
      </c>
      <c s="37">
        <v>40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108</v>
      </c>
      <c s="34" t="s">
        <v>109</v>
      </c>
      <c s="35" t="s">
        <v>4</v>
      </c>
      <c s="6" t="s">
        <v>110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115</v>
      </c>
      <c s="35" t="s">
        <v>4</v>
      </c>
      <c s="6" t="s">
        <v>116</v>
      </c>
      <c s="36" t="s">
        <v>92</v>
      </c>
      <c s="37">
        <v>16</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117</v>
      </c>
      <c s="34" t="s">
        <v>118</v>
      </c>
      <c s="35" t="s">
        <v>4</v>
      </c>
      <c s="6" t="s">
        <v>119</v>
      </c>
      <c s="36" t="s">
        <v>120</v>
      </c>
      <c s="37">
        <v>105</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121</v>
      </c>
      <c s="34" t="s">
        <v>122</v>
      </c>
      <c s="35" t="s">
        <v>4</v>
      </c>
      <c s="6" t="s">
        <v>123</v>
      </c>
      <c s="36" t="s">
        <v>120</v>
      </c>
      <c s="37">
        <v>26</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124</v>
      </c>
      <c s="34" t="s">
        <v>125</v>
      </c>
      <c s="35" t="s">
        <v>4</v>
      </c>
      <c s="6" t="s">
        <v>126</v>
      </c>
      <c s="36" t="s">
        <v>120</v>
      </c>
      <c s="37">
        <v>540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127</v>
      </c>
      <c s="34" t="s">
        <v>128</v>
      </c>
      <c s="35" t="s">
        <v>4</v>
      </c>
      <c s="6" t="s">
        <v>129</v>
      </c>
      <c s="36" t="s">
        <v>120</v>
      </c>
      <c s="37">
        <v>105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130</v>
      </c>
      <c s="34" t="s">
        <v>131</v>
      </c>
      <c s="35" t="s">
        <v>4</v>
      </c>
      <c s="6" t="s">
        <v>132</v>
      </c>
      <c s="36" t="s">
        <v>120</v>
      </c>
      <c s="37">
        <v>26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133</v>
      </c>
      <c s="34" t="s">
        <v>134</v>
      </c>
      <c s="35" t="s">
        <v>4</v>
      </c>
      <c s="6" t="s">
        <v>135</v>
      </c>
      <c s="36" t="s">
        <v>120</v>
      </c>
      <c s="37">
        <v>540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136</v>
      </c>
      <c s="34" t="s">
        <v>137</v>
      </c>
      <c s="35" t="s">
        <v>4</v>
      </c>
      <c s="6" t="s">
        <v>138</v>
      </c>
      <c s="36" t="s">
        <v>71</v>
      </c>
      <c s="37">
        <v>90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139</v>
      </c>
      <c s="34" t="s">
        <v>140</v>
      </c>
      <c s="35" t="s">
        <v>4</v>
      </c>
      <c s="6" t="s">
        <v>141</v>
      </c>
      <c s="36" t="s">
        <v>71</v>
      </c>
      <c s="37">
        <v>90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142</v>
      </c>
      <c s="34" t="s">
        <v>143</v>
      </c>
      <c s="35" t="s">
        <v>4</v>
      </c>
      <c s="6" t="s">
        <v>144</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145</v>
      </c>
      <c s="34" t="s">
        <v>146</v>
      </c>
      <c s="35" t="s">
        <v>4</v>
      </c>
      <c s="6" t="s">
        <v>147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148</v>
      </c>
      <c s="34" t="s">
        <v>149</v>
      </c>
      <c s="35" t="s">
        <v>4</v>
      </c>
      <c s="6" t="s">
        <v>150</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151</v>
      </c>
      <c s="34" t="s">
        <v>152</v>
      </c>
      <c s="35" t="s">
        <v>4</v>
      </c>
      <c s="6" t="s">
        <v>153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154</v>
      </c>
      <c s="34" t="s">
        <v>155</v>
      </c>
      <c s="35" t="s">
        <v>4</v>
      </c>
      <c s="6" t="s">
        <v>156</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157</v>
      </c>
      <c s="34" t="s">
        <v>158</v>
      </c>
      <c s="35" t="s">
        <v>4</v>
      </c>
      <c s="6" t="s">
        <v>159</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160</v>
      </c>
      <c s="34" t="s">
        <v>161</v>
      </c>
      <c s="35" t="s">
        <v>4</v>
      </c>
      <c s="6" t="s">
        <v>162</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163</v>
      </c>
      <c s="34" t="s">
        <v>164</v>
      </c>
      <c s="35" t="s">
        <v>4</v>
      </c>
      <c s="6" t="s">
        <v>165</v>
      </c>
      <c s="36" t="s">
        <v>92</v>
      </c>
      <c s="37">
        <v>140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166</v>
      </c>
      <c s="34" t="s">
        <v>167</v>
      </c>
      <c s="35" t="s">
        <v>4</v>
      </c>
      <c s="6" t="s">
        <v>168</v>
      </c>
      <c s="36" t="s">
        <v>92</v>
      </c>
      <c s="37">
        <v>8</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169</v>
      </c>
      <c s="34" t="s">
        <v>170</v>
      </c>
      <c s="35" t="s">
        <v>4</v>
      </c>
      <c s="6" t="s">
        <v>171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172</v>
      </c>
      <c s="34" t="s">
        <v>173</v>
      </c>
      <c s="35" t="s">
        <v>4</v>
      </c>
      <c s="6" t="s">
        <v>174</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175</v>
      </c>
      <c s="34" t="s">
        <v>176</v>
      </c>
      <c s="35" t="s">
        <v>4</v>
      </c>
      <c s="6" t="s">
        <v>177</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178</v>
      </c>
      <c s="34" t="s">
        <v>179</v>
      </c>
      <c s="35" t="s">
        <v>4</v>
      </c>
      <c s="6" t="s">
        <v>180</v>
      </c>
      <c s="36" t="s">
        <v>92</v>
      </c>
      <c s="37">
        <v>3</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181</v>
      </c>
      <c s="34" t="s">
        <v>182</v>
      </c>
      <c s="35" t="s">
        <v>4</v>
      </c>
      <c s="6" t="s">
        <v>183</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184</v>
      </c>
      <c s="34" t="s">
        <v>185</v>
      </c>
      <c s="35" t="s">
        <v>4</v>
      </c>
      <c s="6" t="s">
        <v>186</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187</v>
      </c>
      <c s="34" t="s">
        <v>188</v>
      </c>
      <c s="35" t="s">
        <v>4</v>
      </c>
      <c s="6" t="s">
        <v>189</v>
      </c>
      <c s="36" t="s">
        <v>190</v>
      </c>
      <c s="37">
        <v>48</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191</v>
      </c>
      <c s="34" t="s">
        <v>192</v>
      </c>
      <c s="35" t="s">
        <v>4</v>
      </c>
      <c s="6" t="s">
        <v>193</v>
      </c>
      <c s="36" t="s">
        <v>190</v>
      </c>
      <c s="37">
        <v>48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194</v>
      </c>
      <c s="34" t="s">
        <v>195</v>
      </c>
      <c s="35" t="s">
        <v>4</v>
      </c>
      <c s="6" t="s">
        <v>196</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197</v>
      </c>
      <c s="34" t="s">
        <v>198</v>
      </c>
      <c s="35" t="s">
        <v>4</v>
      </c>
      <c s="6" t="s">
        <v>199</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200</v>
      </c>
      <c s="34" t="s">
        <v>201</v>
      </c>
      <c s="35" t="s">
        <v>4</v>
      </c>
      <c s="6" t="s">
        <v>202</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203</v>
      </c>
      <c s="34" t="s">
        <v>204</v>
      </c>
      <c s="35" t="s">
        <v>4</v>
      </c>
      <c s="6" t="s">
        <v>205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206</v>
      </c>
      <c s="34" t="s">
        <v>207</v>
      </c>
      <c s="35" t="s">
        <v>4</v>
      </c>
      <c s="6" t="s">
        <v>208</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209</v>
      </c>
      <c s="34" t="s">
        <v>210</v>
      </c>
      <c s="35" t="s">
        <v>4</v>
      </c>
      <c s="6" t="s">
        <v>211</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212</v>
      </c>
      <c s="34" t="s">
        <v>213</v>
      </c>
      <c s="35" t="s">
        <v>4</v>
      </c>
      <c s="6" t="s">
        <v>214</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215</v>
      </c>
      <c s="34" t="s">
        <v>216</v>
      </c>
      <c s="35" t="s">
        <v>4</v>
      </c>
      <c s="6" t="s">
        <v>217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218</v>
      </c>
      <c s="34" t="s">
        <v>219</v>
      </c>
      <c s="35" t="s">
        <v>4</v>
      </c>
      <c s="6" t="s">
        <v>220</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221</v>
      </c>
      <c s="34" t="s">
        <v>222</v>
      </c>
      <c s="35" t="s">
        <v>4</v>
      </c>
      <c s="6" t="s">
        <v>223</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224</v>
      </c>
      <c s="34" t="s">
        <v>225</v>
      </c>
      <c s="35" t="s">
        <v>4</v>
      </c>
      <c s="6" t="s">
        <v>226</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228</v>
      </c>
      <c s="35" t="s">
        <v>4</v>
      </c>
      <c s="6" t="s">
        <v>229</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231</v>
      </c>
      <c s="35" t="s">
        <v>4</v>
      </c>
      <c s="6" t="s">
        <v>232</v>
      </c>
      <c s="36" t="s">
        <v>92</v>
      </c>
      <c s="37">
        <v>6</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25.5">
      <c r="A235" t="s">
        <v>48</v>
      </c>
      <c s="34" t="s">
        <v>233</v>
      </c>
      <c s="34" t="s">
        <v>234</v>
      </c>
      <c s="35" t="s">
        <v>4</v>
      </c>
      <c s="6" t="s">
        <v>235</v>
      </c>
      <c s="36" t="s">
        <v>236</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25.5">
      <c r="A239" t="s">
        <v>48</v>
      </c>
      <c s="34" t="s">
        <v>237</v>
      </c>
      <c s="34" t="s">
        <v>238</v>
      </c>
      <c s="35" t="s">
        <v>4</v>
      </c>
      <c s="6" t="s">
        <v>239</v>
      </c>
      <c s="36" t="s">
        <v>92</v>
      </c>
      <c s="37">
        <v>1</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25.5">
      <c r="A243" t="s">
        <v>48</v>
      </c>
      <c s="34" t="s">
        <v>240</v>
      </c>
      <c s="34" t="s">
        <v>241</v>
      </c>
      <c s="35" t="s">
        <v>4</v>
      </c>
      <c s="6" t="s">
        <v>242</v>
      </c>
      <c s="36" t="s">
        <v>190</v>
      </c>
      <c s="37">
        <v>56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244</v>
      </c>
      <c s="35" t="s">
        <v>4</v>
      </c>
      <c s="6" t="s">
        <v>245</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247</v>
      </c>
      <c s="35" t="s">
        <v>4</v>
      </c>
      <c s="6" t="s">
        <v>248</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250</v>
      </c>
      <c s="35" t="s">
        <v>4</v>
      </c>
      <c s="6" t="s">
        <v>251</v>
      </c>
      <c s="36" t="s">
        <v>92</v>
      </c>
      <c s="37">
        <v>41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253</v>
      </c>
      <c s="35" t="s">
        <v>4</v>
      </c>
      <c s="6" t="s">
        <v>254</v>
      </c>
      <c s="36" t="s">
        <v>92</v>
      </c>
      <c s="37">
        <v>41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256</v>
      </c>
      <c s="35" t="s">
        <v>4</v>
      </c>
      <c s="6" t="s">
        <v>257</v>
      </c>
      <c s="36" t="s">
        <v>92</v>
      </c>
      <c s="37">
        <v>20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259</v>
      </c>
      <c s="35" t="s">
        <v>4</v>
      </c>
      <c s="6" t="s">
        <v>260</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262</v>
      </c>
      <c s="35" t="s">
        <v>4</v>
      </c>
      <c s="6" t="s">
        <v>263</v>
      </c>
      <c s="36" t="s">
        <v>92</v>
      </c>
      <c s="37">
        <v>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265</v>
      </c>
      <c s="35" t="s">
        <v>4</v>
      </c>
      <c s="6" t="s">
        <v>266</v>
      </c>
      <c s="36" t="s">
        <v>71</v>
      </c>
      <c s="37">
        <v>580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267</v>
      </c>
      <c s="34" t="s">
        <v>268</v>
      </c>
      <c s="35" t="s">
        <v>4</v>
      </c>
      <c s="6" t="s">
        <v>269</v>
      </c>
      <c s="36" t="s">
        <v>92</v>
      </c>
      <c s="37">
        <v>5</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270</v>
      </c>
      <c s="34" t="s">
        <v>271</v>
      </c>
      <c s="35" t="s">
        <v>4</v>
      </c>
      <c s="6" t="s">
        <v>272</v>
      </c>
      <c s="36" t="s">
        <v>92</v>
      </c>
      <c s="37">
        <v>5</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273</v>
      </c>
      <c s="34" t="s">
        <v>274</v>
      </c>
      <c s="35" t="s">
        <v>4</v>
      </c>
      <c s="6" t="s">
        <v>275</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276</v>
      </c>
      <c s="34" t="s">
        <v>277</v>
      </c>
      <c s="35" t="s">
        <v>4</v>
      </c>
      <c s="6" t="s">
        <v>278</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279</v>
      </c>
      <c s="34" t="s">
        <v>280</v>
      </c>
      <c s="35" t="s">
        <v>4</v>
      </c>
      <c s="6" t="s">
        <v>281</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282</v>
      </c>
      <c s="34" t="s">
        <v>283</v>
      </c>
      <c s="35" t="s">
        <v>4</v>
      </c>
      <c s="6" t="s">
        <v>284</v>
      </c>
      <c s="36" t="s">
        <v>92</v>
      </c>
      <c s="37">
        <v>3</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285</v>
      </c>
      <c s="34" t="s">
        <v>286</v>
      </c>
      <c s="35" t="s">
        <v>4</v>
      </c>
      <c s="6" t="s">
        <v>287</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288</v>
      </c>
      <c s="34" t="s">
        <v>289</v>
      </c>
      <c s="35" t="s">
        <v>4</v>
      </c>
      <c s="6" t="s">
        <v>290</v>
      </c>
      <c s="36" t="s">
        <v>92</v>
      </c>
      <c s="37">
        <v>15</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291</v>
      </c>
      <c s="34" t="s">
        <v>292</v>
      </c>
      <c s="35" t="s">
        <v>4</v>
      </c>
      <c s="6" t="s">
        <v>293</v>
      </c>
      <c s="36" t="s">
        <v>92</v>
      </c>
      <c s="37">
        <v>15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294</v>
      </c>
      <c s="34" t="s">
        <v>295</v>
      </c>
      <c s="35" t="s">
        <v>4</v>
      </c>
      <c s="6" t="s">
        <v>296</v>
      </c>
      <c s="36" t="s">
        <v>92</v>
      </c>
      <c s="37">
        <v>12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297</v>
      </c>
      <c s="34" t="s">
        <v>298</v>
      </c>
      <c s="35" t="s">
        <v>4</v>
      </c>
      <c s="6" t="s">
        <v>299</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300</v>
      </c>
      <c s="34" t="s">
        <v>301</v>
      </c>
      <c s="35" t="s">
        <v>4</v>
      </c>
      <c s="6" t="s">
        <v>302</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303</v>
      </c>
      <c s="34" t="s">
        <v>304</v>
      </c>
      <c s="35" t="s">
        <v>4</v>
      </c>
      <c s="6" t="s">
        <v>305</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306</v>
      </c>
      <c s="34" t="s">
        <v>307</v>
      </c>
      <c s="35" t="s">
        <v>4</v>
      </c>
      <c s="6" t="s">
        <v>308</v>
      </c>
      <c s="36" t="s">
        <v>92</v>
      </c>
      <c s="37">
        <v>29</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309</v>
      </c>
      <c s="34" t="s">
        <v>310</v>
      </c>
      <c s="35" t="s">
        <v>4</v>
      </c>
      <c s="6" t="s">
        <v>311</v>
      </c>
      <c s="36" t="s">
        <v>92</v>
      </c>
      <c s="37">
        <v>29</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312</v>
      </c>
      <c s="34" t="s">
        <v>313</v>
      </c>
      <c s="35" t="s">
        <v>4</v>
      </c>
      <c s="6" t="s">
        <v>314</v>
      </c>
      <c s="36" t="s">
        <v>92</v>
      </c>
      <c s="37">
        <v>20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315</v>
      </c>
      <c s="34" t="s">
        <v>316</v>
      </c>
      <c s="35" t="s">
        <v>4</v>
      </c>
      <c s="6" t="s">
        <v>317</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318</v>
      </c>
      <c s="34" t="s">
        <v>319</v>
      </c>
      <c s="35" t="s">
        <v>4</v>
      </c>
      <c s="6" t="s">
        <v>320</v>
      </c>
      <c s="36" t="s">
        <v>92</v>
      </c>
      <c s="37">
        <v>7</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321</v>
      </c>
      <c s="34" t="s">
        <v>322</v>
      </c>
      <c s="35" t="s">
        <v>4</v>
      </c>
      <c s="6" t="s">
        <v>323</v>
      </c>
      <c s="36" t="s">
        <v>92</v>
      </c>
      <c s="37">
        <v>11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324</v>
      </c>
      <c s="34" t="s">
        <v>325</v>
      </c>
      <c s="35" t="s">
        <v>4</v>
      </c>
      <c s="6" t="s">
        <v>326</v>
      </c>
      <c s="36" t="s">
        <v>92</v>
      </c>
      <c s="37">
        <v>11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327</v>
      </c>
      <c s="34" t="s">
        <v>328</v>
      </c>
      <c s="35" t="s">
        <v>4</v>
      </c>
      <c s="6" t="s">
        <v>329</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330</v>
      </c>
      <c s="34" t="s">
        <v>331</v>
      </c>
      <c s="35" t="s">
        <v>4</v>
      </c>
      <c s="6" t="s">
        <v>332</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333</v>
      </c>
      <c s="34" t="s">
        <v>334</v>
      </c>
      <c s="35" t="s">
        <v>4</v>
      </c>
      <c s="6" t="s">
        <v>335</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336</v>
      </c>
      <c s="34" t="s">
        <v>337</v>
      </c>
      <c s="35" t="s">
        <v>4</v>
      </c>
      <c s="6" t="s">
        <v>338</v>
      </c>
      <c s="36" t="s">
        <v>92</v>
      </c>
      <c s="37">
        <v>12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339</v>
      </c>
      <c s="34" t="s">
        <v>340</v>
      </c>
      <c s="35" t="s">
        <v>4</v>
      </c>
      <c s="6" t="s">
        <v>341</v>
      </c>
      <c s="36" t="s">
        <v>92</v>
      </c>
      <c s="37">
        <v>12</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342</v>
      </c>
      <c s="34" t="s">
        <v>343</v>
      </c>
      <c s="35" t="s">
        <v>4</v>
      </c>
      <c s="6" t="s">
        <v>344</v>
      </c>
      <c s="36" t="s">
        <v>92</v>
      </c>
      <c s="37">
        <v>9</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345</v>
      </c>
      <c s="34" t="s">
        <v>346</v>
      </c>
      <c s="35" t="s">
        <v>4</v>
      </c>
      <c s="6" t="s">
        <v>347</v>
      </c>
      <c s="36" t="s">
        <v>92</v>
      </c>
      <c s="37">
        <v>30</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348</v>
      </c>
      <c s="34" t="s">
        <v>349</v>
      </c>
      <c s="35" t="s">
        <v>4</v>
      </c>
      <c s="6" t="s">
        <v>350</v>
      </c>
      <c s="36" t="s">
        <v>92</v>
      </c>
      <c s="37">
        <v>30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351</v>
      </c>
      <c s="34" t="s">
        <v>352</v>
      </c>
      <c s="35" t="s">
        <v>4</v>
      </c>
      <c s="6" t="s">
        <v>353</v>
      </c>
      <c s="36" t="s">
        <v>92</v>
      </c>
      <c s="37">
        <v>90</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354</v>
      </c>
      <c s="34" t="s">
        <v>355</v>
      </c>
      <c s="35" t="s">
        <v>4</v>
      </c>
      <c s="6" t="s">
        <v>356</v>
      </c>
      <c s="36" t="s">
        <v>92</v>
      </c>
      <c s="37">
        <v>90</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357</v>
      </c>
      <c s="34" t="s">
        <v>358</v>
      </c>
      <c s="35" t="s">
        <v>4</v>
      </c>
      <c s="6" t="s">
        <v>359</v>
      </c>
      <c s="36" t="s">
        <v>92</v>
      </c>
      <c s="37">
        <v>5</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360</v>
      </c>
      <c s="34" t="s">
        <v>361</v>
      </c>
      <c s="35" t="s">
        <v>4</v>
      </c>
      <c s="6" t="s">
        <v>362</v>
      </c>
      <c s="36" t="s">
        <v>92</v>
      </c>
      <c s="37">
        <v>5</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363</v>
      </c>
      <c s="34" t="s">
        <v>364</v>
      </c>
      <c s="35" t="s">
        <v>4</v>
      </c>
      <c s="6" t="s">
        <v>365</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366</v>
      </c>
      <c s="34" t="s">
        <v>367</v>
      </c>
      <c s="35" t="s">
        <v>4</v>
      </c>
      <c s="6" t="s">
        <v>368</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369</v>
      </c>
      <c s="34" t="s">
        <v>370</v>
      </c>
      <c s="35" t="s">
        <v>4</v>
      </c>
      <c s="6" t="s">
        <v>371</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372</v>
      </c>
      <c s="34" t="s">
        <v>373</v>
      </c>
      <c s="35" t="s">
        <v>4</v>
      </c>
      <c s="6" t="s">
        <v>374</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375</v>
      </c>
      <c s="34" t="s">
        <v>376</v>
      </c>
      <c s="35" t="s">
        <v>4</v>
      </c>
      <c s="6" t="s">
        <v>377</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378</v>
      </c>
      <c s="34" t="s">
        <v>379</v>
      </c>
      <c s="35" t="s">
        <v>4</v>
      </c>
      <c s="6" t="s">
        <v>380</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381</v>
      </c>
      <c s="34" t="s">
        <v>382</v>
      </c>
      <c s="35" t="s">
        <v>4</v>
      </c>
      <c s="6" t="s">
        <v>383</v>
      </c>
      <c s="36" t="s">
        <v>92</v>
      </c>
      <c s="37">
        <v>10</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384</v>
      </c>
      <c s="34" t="s">
        <v>385</v>
      </c>
      <c s="35" t="s">
        <v>4</v>
      </c>
      <c s="6" t="s">
        <v>386</v>
      </c>
      <c s="36" t="s">
        <v>92</v>
      </c>
      <c s="37">
        <v>10</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387</v>
      </c>
      <c s="34" t="s">
        <v>388</v>
      </c>
      <c s="35" t="s">
        <v>4</v>
      </c>
      <c s="6" t="s">
        <v>389</v>
      </c>
      <c s="36" t="s">
        <v>92</v>
      </c>
      <c s="37">
        <v>1</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390</v>
      </c>
      <c s="34" t="s">
        <v>391</v>
      </c>
      <c s="35" t="s">
        <v>4</v>
      </c>
      <c s="6" t="s">
        <v>392</v>
      </c>
      <c s="36" t="s">
        <v>92</v>
      </c>
      <c s="37">
        <v>1</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393</v>
      </c>
      <c s="34" t="s">
        <v>394</v>
      </c>
      <c s="35" t="s">
        <v>4</v>
      </c>
      <c s="6" t="s">
        <v>395</v>
      </c>
      <c s="36" t="s">
        <v>92</v>
      </c>
      <c s="37">
        <v>1</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396</v>
      </c>
      <c s="34" t="s">
        <v>397</v>
      </c>
      <c s="35" t="s">
        <v>4</v>
      </c>
      <c s="6" t="s">
        <v>398</v>
      </c>
      <c s="36" t="s">
        <v>92</v>
      </c>
      <c s="37">
        <v>1</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399</v>
      </c>
      <c s="34" t="s">
        <v>400</v>
      </c>
      <c s="35" t="s">
        <v>4</v>
      </c>
      <c s="6" t="s">
        <v>401</v>
      </c>
      <c s="36" t="s">
        <v>92</v>
      </c>
      <c s="37">
        <v>1</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402</v>
      </c>
      <c s="34" t="s">
        <v>403</v>
      </c>
      <c s="35" t="s">
        <v>4</v>
      </c>
      <c s="6" t="s">
        <v>404</v>
      </c>
      <c s="36" t="s">
        <v>92</v>
      </c>
      <c s="37">
        <v>1</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405</v>
      </c>
      <c s="34" t="s">
        <v>406</v>
      </c>
      <c s="35" t="s">
        <v>4</v>
      </c>
      <c s="6" t="s">
        <v>407</v>
      </c>
      <c s="36" t="s">
        <v>92</v>
      </c>
      <c s="37">
        <v>2</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408</v>
      </c>
      <c s="34" t="s">
        <v>409</v>
      </c>
      <c s="35" t="s">
        <v>4</v>
      </c>
      <c s="6" t="s">
        <v>410</v>
      </c>
      <c s="36" t="s">
        <v>92</v>
      </c>
      <c s="37">
        <v>2</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411</v>
      </c>
      <c s="34" t="s">
        <v>412</v>
      </c>
      <c s="35" t="s">
        <v>4</v>
      </c>
      <c s="6" t="s">
        <v>413</v>
      </c>
      <c s="36" t="s">
        <v>92</v>
      </c>
      <c s="37">
        <v>2</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414</v>
      </c>
      <c s="34" t="s">
        <v>415</v>
      </c>
      <c s="35" t="s">
        <v>4</v>
      </c>
      <c s="6" t="s">
        <v>416</v>
      </c>
      <c s="36" t="s">
        <v>92</v>
      </c>
      <c s="37">
        <v>2</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12.75">
      <c r="A479" t="s">
        <v>48</v>
      </c>
      <c s="34" t="s">
        <v>417</v>
      </c>
      <c s="34" t="s">
        <v>418</v>
      </c>
      <c s="35" t="s">
        <v>4</v>
      </c>
      <c s="6" t="s">
        <v>419</v>
      </c>
      <c s="36" t="s">
        <v>92</v>
      </c>
      <c s="37">
        <v>2</v>
      </c>
      <c s="36">
        <v>0</v>
      </c>
      <c s="36">
        <f>ROUND(G479*H479,6)</f>
      </c>
      <c r="L479" s="38">
        <v>0</v>
      </c>
      <c s="32">
        <f>ROUND(ROUND(L479,2)*ROUND(G479,3),2)</f>
      </c>
      <c s="36" t="s">
        <v>66</v>
      </c>
      <c>
        <f>(M479*21)/100</f>
      </c>
      <c t="s">
        <v>26</v>
      </c>
    </row>
    <row r="480" spans="1:5" ht="12.75">
      <c r="A480" s="35" t="s">
        <v>55</v>
      </c>
      <c r="E480" s="39" t="s">
        <v>4</v>
      </c>
    </row>
    <row r="481" spans="1:5" ht="12.75">
      <c r="A481" s="35" t="s">
        <v>57</v>
      </c>
      <c r="E481" s="40" t="s">
        <v>67</v>
      </c>
    </row>
    <row r="482" spans="1:5" ht="12.75">
      <c r="A482" t="s">
        <v>59</v>
      </c>
      <c r="E482" s="39" t="s">
        <v>68</v>
      </c>
    </row>
    <row r="483" spans="1:16" ht="12.75">
      <c r="A483" t="s">
        <v>48</v>
      </c>
      <c s="34" t="s">
        <v>420</v>
      </c>
      <c s="34" t="s">
        <v>421</v>
      </c>
      <c s="35" t="s">
        <v>4</v>
      </c>
      <c s="6" t="s">
        <v>422</v>
      </c>
      <c s="36" t="s">
        <v>92</v>
      </c>
      <c s="37">
        <v>2</v>
      </c>
      <c s="36">
        <v>0</v>
      </c>
      <c s="36">
        <f>ROUND(G483*H483,6)</f>
      </c>
      <c r="L483" s="38">
        <v>0</v>
      </c>
      <c s="32">
        <f>ROUND(ROUND(L483,2)*ROUND(G483,3),2)</f>
      </c>
      <c s="36" t="s">
        <v>66</v>
      </c>
      <c>
        <f>(M483*21)/100</f>
      </c>
      <c t="s">
        <v>26</v>
      </c>
    </row>
    <row r="484" spans="1:5" ht="12.75">
      <c r="A484" s="35" t="s">
        <v>55</v>
      </c>
      <c r="E484" s="39" t="s">
        <v>4</v>
      </c>
    </row>
    <row r="485" spans="1:5" ht="12.75">
      <c r="A485" s="35" t="s">
        <v>57</v>
      </c>
      <c r="E485" s="40" t="s">
        <v>67</v>
      </c>
    </row>
    <row r="486" spans="1:5" ht="12.75">
      <c r="A486" t="s">
        <v>59</v>
      </c>
      <c r="E486" s="39" t="s">
        <v>68</v>
      </c>
    </row>
    <row r="487" spans="1:16" ht="12.75">
      <c r="A487" t="s">
        <v>48</v>
      </c>
      <c s="34" t="s">
        <v>423</v>
      </c>
      <c s="34" t="s">
        <v>424</v>
      </c>
      <c s="35" t="s">
        <v>4</v>
      </c>
      <c s="6" t="s">
        <v>425</v>
      </c>
      <c s="36" t="s">
        <v>426</v>
      </c>
      <c s="37">
        <v>150</v>
      </c>
      <c s="36">
        <v>0</v>
      </c>
      <c s="36">
        <f>ROUND(G487*H487,6)</f>
      </c>
      <c r="L487" s="38">
        <v>0</v>
      </c>
      <c s="32">
        <f>ROUND(ROUND(L487,2)*ROUND(G487,3),2)</f>
      </c>
      <c s="36" t="s">
        <v>66</v>
      </c>
      <c>
        <f>(M487*21)/100</f>
      </c>
      <c t="s">
        <v>26</v>
      </c>
    </row>
    <row r="488" spans="1:5" ht="12.75">
      <c r="A488" s="35" t="s">
        <v>55</v>
      </c>
      <c r="E488" s="39" t="s">
        <v>4</v>
      </c>
    </row>
    <row r="489" spans="1:5" ht="12.75">
      <c r="A489" s="35" t="s">
        <v>57</v>
      </c>
      <c r="E489" s="40" t="s">
        <v>67</v>
      </c>
    </row>
    <row r="490" spans="1:5" ht="12.75">
      <c r="A490" t="s">
        <v>59</v>
      </c>
      <c r="E490" s="39" t="s">
        <v>68</v>
      </c>
    </row>
    <row r="491" spans="1:16" ht="12.75">
      <c r="A491" t="s">
        <v>48</v>
      </c>
      <c s="34" t="s">
        <v>427</v>
      </c>
      <c s="34" t="s">
        <v>428</v>
      </c>
      <c s="35" t="s">
        <v>4</v>
      </c>
      <c s="6" t="s">
        <v>429</v>
      </c>
      <c s="36" t="s">
        <v>426</v>
      </c>
      <c s="37">
        <v>16</v>
      </c>
      <c s="36">
        <v>0</v>
      </c>
      <c s="36">
        <f>ROUND(G491*H491,6)</f>
      </c>
      <c r="L491" s="38">
        <v>0</v>
      </c>
      <c s="32">
        <f>ROUND(ROUND(L491,2)*ROUND(G491,3),2)</f>
      </c>
      <c s="36" t="s">
        <v>66</v>
      </c>
      <c>
        <f>(M491*21)/100</f>
      </c>
      <c t="s">
        <v>26</v>
      </c>
    </row>
    <row r="492" spans="1:5" ht="12.75">
      <c r="A492" s="35" t="s">
        <v>55</v>
      </c>
      <c r="E492" s="39" t="s">
        <v>4</v>
      </c>
    </row>
    <row r="493" spans="1:5" ht="12.75">
      <c r="A493" s="35" t="s">
        <v>57</v>
      </c>
      <c r="E493" s="40" t="s">
        <v>67</v>
      </c>
    </row>
    <row r="494" spans="1:5" ht="12.75">
      <c r="A494" t="s">
        <v>59</v>
      </c>
      <c r="E494" s="39" t="s">
        <v>68</v>
      </c>
    </row>
    <row r="495" spans="1:16" ht="12.75">
      <c r="A495" t="s">
        <v>48</v>
      </c>
      <c s="34" t="s">
        <v>430</v>
      </c>
      <c s="34" t="s">
        <v>431</v>
      </c>
      <c s="35" t="s">
        <v>4</v>
      </c>
      <c s="6" t="s">
        <v>432</v>
      </c>
      <c s="36" t="s">
        <v>92</v>
      </c>
      <c s="37">
        <v>180</v>
      </c>
      <c s="36">
        <v>0</v>
      </c>
      <c s="36">
        <f>ROUND(G495*H495,6)</f>
      </c>
      <c r="L495" s="38">
        <v>0</v>
      </c>
      <c s="32">
        <f>ROUND(ROUND(L495,2)*ROUND(G495,3),2)</f>
      </c>
      <c s="36" t="s">
        <v>66</v>
      </c>
      <c>
        <f>(M495*21)/100</f>
      </c>
      <c t="s">
        <v>26</v>
      </c>
    </row>
    <row r="496" spans="1:5" ht="12.75">
      <c r="A496" s="35" t="s">
        <v>55</v>
      </c>
      <c r="E496" s="39" t="s">
        <v>4</v>
      </c>
    </row>
    <row r="497" spans="1:5" ht="12.75">
      <c r="A497" s="35" t="s">
        <v>57</v>
      </c>
      <c r="E497" s="40" t="s">
        <v>67</v>
      </c>
    </row>
    <row r="498" spans="1:5" ht="12.75">
      <c r="A498" t="s">
        <v>59</v>
      </c>
      <c r="E498" s="39" t="s">
        <v>68</v>
      </c>
    </row>
    <row r="499" spans="1:16" ht="12.75">
      <c r="A499" t="s">
        <v>48</v>
      </c>
      <c s="34" t="s">
        <v>433</v>
      </c>
      <c s="34" t="s">
        <v>434</v>
      </c>
      <c s="35" t="s">
        <v>4</v>
      </c>
      <c s="6" t="s">
        <v>435</v>
      </c>
      <c s="36" t="s">
        <v>92</v>
      </c>
      <c s="37">
        <v>61</v>
      </c>
      <c s="36">
        <v>0</v>
      </c>
      <c s="36">
        <f>ROUND(G499*H499,6)</f>
      </c>
      <c r="L499" s="38">
        <v>0</v>
      </c>
      <c s="32">
        <f>ROUND(ROUND(L499,2)*ROUND(G499,3),2)</f>
      </c>
      <c s="36" t="s">
        <v>66</v>
      </c>
      <c>
        <f>(M499*21)/100</f>
      </c>
      <c t="s">
        <v>26</v>
      </c>
    </row>
    <row r="500" spans="1:5" ht="12.75">
      <c r="A500" s="35" t="s">
        <v>55</v>
      </c>
      <c r="E500" s="39" t="s">
        <v>4</v>
      </c>
    </row>
    <row r="501" spans="1:5" ht="12.75">
      <c r="A501" s="35" t="s">
        <v>57</v>
      </c>
      <c r="E501" s="40" t="s">
        <v>67</v>
      </c>
    </row>
    <row r="502" spans="1:5" ht="12.75">
      <c r="A502" t="s">
        <v>59</v>
      </c>
      <c r="E502" s="39" t="s">
        <v>68</v>
      </c>
    </row>
    <row r="503" spans="1:16" ht="25.5">
      <c r="A503" t="s">
        <v>48</v>
      </c>
      <c s="34" t="s">
        <v>436</v>
      </c>
      <c s="34" t="s">
        <v>437</v>
      </c>
      <c s="35" t="s">
        <v>4</v>
      </c>
      <c s="6" t="s">
        <v>438</v>
      </c>
      <c s="36" t="s">
        <v>92</v>
      </c>
      <c s="37">
        <v>180</v>
      </c>
      <c s="36">
        <v>0</v>
      </c>
      <c s="36">
        <f>ROUND(G503*H503,6)</f>
      </c>
      <c r="L503" s="38">
        <v>0</v>
      </c>
      <c s="32">
        <f>ROUND(ROUND(L503,2)*ROUND(G503,3),2)</f>
      </c>
      <c s="36" t="s">
        <v>66</v>
      </c>
      <c>
        <f>(M503*21)/100</f>
      </c>
      <c t="s">
        <v>26</v>
      </c>
    </row>
    <row r="504" spans="1:5" ht="12.75">
      <c r="A504" s="35" t="s">
        <v>55</v>
      </c>
      <c r="E504" s="39" t="s">
        <v>4</v>
      </c>
    </row>
    <row r="505" spans="1:5" ht="12.75">
      <c r="A505" s="35" t="s">
        <v>57</v>
      </c>
      <c r="E505" s="40" t="s">
        <v>67</v>
      </c>
    </row>
    <row r="506" spans="1:5" ht="12.75">
      <c r="A506" t="s">
        <v>59</v>
      </c>
      <c r="E506" s="39" t="s">
        <v>68</v>
      </c>
    </row>
    <row r="507" spans="1:16" ht="25.5">
      <c r="A507" t="s">
        <v>48</v>
      </c>
      <c s="34" t="s">
        <v>439</v>
      </c>
      <c s="34" t="s">
        <v>440</v>
      </c>
      <c s="35" t="s">
        <v>4</v>
      </c>
      <c s="6" t="s">
        <v>441</v>
      </c>
      <c s="36" t="s">
        <v>92</v>
      </c>
      <c s="37">
        <v>2</v>
      </c>
      <c s="36">
        <v>0</v>
      </c>
      <c s="36">
        <f>ROUND(G507*H507,6)</f>
      </c>
      <c r="L507" s="38">
        <v>0</v>
      </c>
      <c s="32">
        <f>ROUND(ROUND(L507,2)*ROUND(G507,3),2)</f>
      </c>
      <c s="36" t="s">
        <v>66</v>
      </c>
      <c>
        <f>(M507*21)/100</f>
      </c>
      <c t="s">
        <v>26</v>
      </c>
    </row>
    <row r="508" spans="1:5" ht="12.75">
      <c r="A508" s="35" t="s">
        <v>55</v>
      </c>
      <c r="E508" s="39" t="s">
        <v>4</v>
      </c>
    </row>
    <row r="509" spans="1:5" ht="12.75">
      <c r="A509" s="35" t="s">
        <v>57</v>
      </c>
      <c r="E509" s="40" t="s">
        <v>67</v>
      </c>
    </row>
    <row r="510" spans="1:5" ht="12.75">
      <c r="A510" t="s">
        <v>59</v>
      </c>
      <c r="E510" s="39" t="s">
        <v>68</v>
      </c>
    </row>
    <row r="511" spans="1:16" ht="12.75">
      <c r="A511" t="s">
        <v>48</v>
      </c>
      <c s="34" t="s">
        <v>442</v>
      </c>
      <c s="34" t="s">
        <v>443</v>
      </c>
      <c s="35" t="s">
        <v>4</v>
      </c>
      <c s="6" t="s">
        <v>444</v>
      </c>
      <c s="36" t="s">
        <v>92</v>
      </c>
      <c s="37">
        <v>15</v>
      </c>
      <c s="36">
        <v>0</v>
      </c>
      <c s="36">
        <f>ROUND(G511*H511,6)</f>
      </c>
      <c r="L511" s="38">
        <v>0</v>
      </c>
      <c s="32">
        <f>ROUND(ROUND(L511,2)*ROUND(G511,3),2)</f>
      </c>
      <c s="36" t="s">
        <v>66</v>
      </c>
      <c>
        <f>(M511*21)/100</f>
      </c>
      <c t="s">
        <v>26</v>
      </c>
    </row>
    <row r="512" spans="1:5" ht="12.75">
      <c r="A512" s="35" t="s">
        <v>55</v>
      </c>
      <c r="E512" s="39" t="s">
        <v>4</v>
      </c>
    </row>
    <row r="513" spans="1:5" ht="12.75">
      <c r="A513" s="35" t="s">
        <v>57</v>
      </c>
      <c r="E513" s="40" t="s">
        <v>67</v>
      </c>
    </row>
    <row r="514" spans="1:5" ht="12.75">
      <c r="A514" t="s">
        <v>59</v>
      </c>
      <c r="E514" s="39" t="s">
        <v>68</v>
      </c>
    </row>
    <row r="515" spans="1:16" ht="12.75">
      <c r="A515" t="s">
        <v>48</v>
      </c>
      <c s="34" t="s">
        <v>445</v>
      </c>
      <c s="34" t="s">
        <v>446</v>
      </c>
      <c s="35" t="s">
        <v>4</v>
      </c>
      <c s="6" t="s">
        <v>447</v>
      </c>
      <c s="36" t="s">
        <v>426</v>
      </c>
      <c s="37">
        <v>120</v>
      </c>
      <c s="36">
        <v>0</v>
      </c>
      <c s="36">
        <f>ROUND(G515*H515,6)</f>
      </c>
      <c r="L515" s="38">
        <v>0</v>
      </c>
      <c s="32">
        <f>ROUND(ROUND(L515,2)*ROUND(G515,3),2)</f>
      </c>
      <c s="36" t="s">
        <v>66</v>
      </c>
      <c>
        <f>(M515*21)/100</f>
      </c>
      <c t="s">
        <v>26</v>
      </c>
    </row>
    <row r="516" spans="1:5" ht="12.75">
      <c r="A516" s="35" t="s">
        <v>55</v>
      </c>
      <c r="E516" s="39" t="s">
        <v>4</v>
      </c>
    </row>
    <row r="517" spans="1:5" ht="12.75">
      <c r="A517" s="35" t="s">
        <v>57</v>
      </c>
      <c r="E517" s="40" t="s">
        <v>67</v>
      </c>
    </row>
    <row r="518" spans="1:5" ht="12.75">
      <c r="A518" t="s">
        <v>59</v>
      </c>
      <c r="E518" s="39" t="s">
        <v>68</v>
      </c>
    </row>
    <row r="519" spans="1:16" ht="12.75">
      <c r="A519" t="s">
        <v>48</v>
      </c>
      <c s="34" t="s">
        <v>448</v>
      </c>
      <c s="34" t="s">
        <v>449</v>
      </c>
      <c s="35" t="s">
        <v>4</v>
      </c>
      <c s="6" t="s">
        <v>450</v>
      </c>
      <c s="36" t="s">
        <v>92</v>
      </c>
      <c s="37">
        <v>2</v>
      </c>
      <c s="36">
        <v>0</v>
      </c>
      <c s="36">
        <f>ROUND(G519*H519,6)</f>
      </c>
      <c r="L519" s="38">
        <v>0</v>
      </c>
      <c s="32">
        <f>ROUND(ROUND(L519,2)*ROUND(G519,3),2)</f>
      </c>
      <c s="36" t="s">
        <v>66</v>
      </c>
      <c>
        <f>(M519*21)/100</f>
      </c>
      <c t="s">
        <v>26</v>
      </c>
    </row>
    <row r="520" spans="1:5" ht="12.75">
      <c r="A520" s="35" t="s">
        <v>55</v>
      </c>
      <c r="E520" s="39" t="s">
        <v>4</v>
      </c>
    </row>
    <row r="521" spans="1:5" ht="12.75">
      <c r="A521" s="35" t="s">
        <v>57</v>
      </c>
      <c r="E521" s="40" t="s">
        <v>67</v>
      </c>
    </row>
    <row r="522" spans="1:5" ht="12.75">
      <c r="A522" t="s">
        <v>59</v>
      </c>
      <c r="E522" s="39" t="s">
        <v>68</v>
      </c>
    </row>
    <row r="523" spans="1:16" ht="12.75">
      <c r="A523" t="s">
        <v>48</v>
      </c>
      <c s="34" t="s">
        <v>451</v>
      </c>
      <c s="34" t="s">
        <v>452</v>
      </c>
      <c s="35" t="s">
        <v>4</v>
      </c>
      <c s="6" t="s">
        <v>453</v>
      </c>
      <c s="36" t="s">
        <v>454</v>
      </c>
      <c s="37">
        <v>1</v>
      </c>
      <c s="36">
        <v>0</v>
      </c>
      <c s="36">
        <f>ROUND(G523*H523,6)</f>
      </c>
      <c r="L523" s="38">
        <v>0</v>
      </c>
      <c s="32">
        <f>ROUND(ROUND(L523,2)*ROUND(G523,3),2)</f>
      </c>
      <c s="36" t="s">
        <v>66</v>
      </c>
      <c>
        <f>(M523*21)/100</f>
      </c>
      <c t="s">
        <v>26</v>
      </c>
    </row>
    <row r="524" spans="1:5" ht="12.75">
      <c r="A524" s="35" t="s">
        <v>55</v>
      </c>
      <c r="E524" s="39" t="s">
        <v>4</v>
      </c>
    </row>
    <row r="525" spans="1:5" ht="12.75">
      <c r="A525" s="35" t="s">
        <v>57</v>
      </c>
      <c r="E525" s="40" t="s">
        <v>67</v>
      </c>
    </row>
    <row r="526" spans="1:5" ht="12.75">
      <c r="A526" t="s">
        <v>59</v>
      </c>
      <c r="E526" s="39" t="s">
        <v>68</v>
      </c>
    </row>
    <row r="527" spans="1:16" ht="12.75">
      <c r="A527" t="s">
        <v>48</v>
      </c>
      <c s="34" t="s">
        <v>455</v>
      </c>
      <c s="34" t="s">
        <v>456</v>
      </c>
      <c s="35" t="s">
        <v>4</v>
      </c>
      <c s="6" t="s">
        <v>457</v>
      </c>
      <c s="36" t="s">
        <v>71</v>
      </c>
      <c s="37">
        <v>40</v>
      </c>
      <c s="36">
        <v>0</v>
      </c>
      <c s="36">
        <f>ROUND(G527*H527,6)</f>
      </c>
      <c r="L527" s="38">
        <v>0</v>
      </c>
      <c s="32">
        <f>ROUND(ROUND(L527,2)*ROUND(G527,3),2)</f>
      </c>
      <c s="36" t="s">
        <v>66</v>
      </c>
      <c>
        <f>(M527*21)/100</f>
      </c>
      <c t="s">
        <v>26</v>
      </c>
    </row>
    <row r="528" spans="1:5" ht="12.75">
      <c r="A528" s="35" t="s">
        <v>55</v>
      </c>
      <c r="E528" s="39" t="s">
        <v>4</v>
      </c>
    </row>
    <row r="529" spans="1:5" ht="12.75">
      <c r="A529" s="35" t="s">
        <v>57</v>
      </c>
      <c r="E529" s="40" t="s">
        <v>67</v>
      </c>
    </row>
    <row r="530" spans="1:5" ht="12.75">
      <c r="A530" t="s">
        <v>59</v>
      </c>
      <c r="E530" s="39" t="s">
        <v>68</v>
      </c>
    </row>
    <row r="531" spans="1:16" ht="12.75">
      <c r="A531" t="s">
        <v>48</v>
      </c>
      <c s="34" t="s">
        <v>458</v>
      </c>
      <c s="34" t="s">
        <v>459</v>
      </c>
      <c s="35" t="s">
        <v>4</v>
      </c>
      <c s="6" t="s">
        <v>460</v>
      </c>
      <c s="36" t="s">
        <v>92</v>
      </c>
      <c s="37">
        <v>2</v>
      </c>
      <c s="36">
        <v>0</v>
      </c>
      <c s="36">
        <f>ROUND(G531*H531,6)</f>
      </c>
      <c r="L531" s="38">
        <v>0</v>
      </c>
      <c s="32">
        <f>ROUND(ROUND(L531,2)*ROUND(G531,3),2)</f>
      </c>
      <c s="36" t="s">
        <v>66</v>
      </c>
      <c>
        <f>(M531*21)/100</f>
      </c>
      <c t="s">
        <v>26</v>
      </c>
    </row>
    <row r="532" spans="1:5" ht="12.75">
      <c r="A532" s="35" t="s">
        <v>55</v>
      </c>
      <c r="E532" s="39" t="s">
        <v>4</v>
      </c>
    </row>
    <row r="533" spans="1:5" ht="12.75">
      <c r="A533" s="35" t="s">
        <v>57</v>
      </c>
      <c r="E533" s="40" t="s">
        <v>67</v>
      </c>
    </row>
    <row r="534" spans="1:5" ht="12.75">
      <c r="A534" t="s">
        <v>59</v>
      </c>
      <c r="E534" s="39" t="s">
        <v>68</v>
      </c>
    </row>
    <row r="535" spans="1:16" ht="12.75">
      <c r="A535" t="s">
        <v>48</v>
      </c>
      <c s="34" t="s">
        <v>461</v>
      </c>
      <c s="34" t="s">
        <v>462</v>
      </c>
      <c s="35" t="s">
        <v>4</v>
      </c>
      <c s="6" t="s">
        <v>463</v>
      </c>
      <c s="36" t="s">
        <v>92</v>
      </c>
      <c s="37">
        <v>2</v>
      </c>
      <c s="36">
        <v>0</v>
      </c>
      <c s="36">
        <f>ROUND(G535*H535,6)</f>
      </c>
      <c r="L535" s="38">
        <v>0</v>
      </c>
      <c s="32">
        <f>ROUND(ROUND(L535,2)*ROUND(G535,3),2)</f>
      </c>
      <c s="36" t="s">
        <v>66</v>
      </c>
      <c>
        <f>(M535*21)/100</f>
      </c>
      <c t="s">
        <v>26</v>
      </c>
    </row>
    <row r="536" spans="1:5" ht="12.75">
      <c r="A536" s="35" t="s">
        <v>55</v>
      </c>
      <c r="E536" s="39" t="s">
        <v>4</v>
      </c>
    </row>
    <row r="537" spans="1:5" ht="12.75">
      <c r="A537" s="35" t="s">
        <v>57</v>
      </c>
      <c r="E537" s="40" t="s">
        <v>67</v>
      </c>
    </row>
    <row r="538" spans="1:5" ht="12.75">
      <c r="A538" t="s">
        <v>59</v>
      </c>
      <c r="E538" s="39" t="s">
        <v>68</v>
      </c>
    </row>
    <row r="539" spans="1:16" ht="12.75">
      <c r="A539" t="s">
        <v>48</v>
      </c>
      <c s="34" t="s">
        <v>464</v>
      </c>
      <c s="34" t="s">
        <v>465</v>
      </c>
      <c s="35" t="s">
        <v>4</v>
      </c>
      <c s="6" t="s">
        <v>466</v>
      </c>
      <c s="36" t="s">
        <v>92</v>
      </c>
      <c s="37">
        <v>2</v>
      </c>
      <c s="36">
        <v>0</v>
      </c>
      <c s="36">
        <f>ROUND(G539*H539,6)</f>
      </c>
      <c r="L539" s="38">
        <v>0</v>
      </c>
      <c s="32">
        <f>ROUND(ROUND(L539,2)*ROUND(G539,3),2)</f>
      </c>
      <c s="36" t="s">
        <v>66</v>
      </c>
      <c>
        <f>(M539*21)/100</f>
      </c>
      <c t="s">
        <v>26</v>
      </c>
    </row>
    <row r="540" spans="1:5" ht="12.75">
      <c r="A540" s="35" t="s">
        <v>55</v>
      </c>
      <c r="E540" s="39" t="s">
        <v>4</v>
      </c>
    </row>
    <row r="541" spans="1:5" ht="12.75">
      <c r="A541" s="35" t="s">
        <v>57</v>
      </c>
      <c r="E541" s="40" t="s">
        <v>67</v>
      </c>
    </row>
    <row r="542" spans="1:5" ht="12.75">
      <c r="A542" t="s">
        <v>59</v>
      </c>
      <c r="E542" s="39" t="s">
        <v>68</v>
      </c>
    </row>
    <row r="543" spans="1:16" ht="12.75">
      <c r="A543" t="s">
        <v>48</v>
      </c>
      <c s="34" t="s">
        <v>467</v>
      </c>
      <c s="34" t="s">
        <v>468</v>
      </c>
      <c s="35" t="s">
        <v>4</v>
      </c>
      <c s="6" t="s">
        <v>469</v>
      </c>
      <c s="36" t="s">
        <v>92</v>
      </c>
      <c s="37">
        <v>1</v>
      </c>
      <c s="36">
        <v>0</v>
      </c>
      <c s="36">
        <f>ROUND(G543*H543,6)</f>
      </c>
      <c r="L543" s="38">
        <v>0</v>
      </c>
      <c s="32">
        <f>ROUND(ROUND(L543,2)*ROUND(G543,3),2)</f>
      </c>
      <c s="36" t="s">
        <v>54</v>
      </c>
      <c>
        <f>(M543*21)/100</f>
      </c>
      <c t="s">
        <v>26</v>
      </c>
    </row>
    <row r="544" spans="1:5" ht="12.75">
      <c r="A544" s="35" t="s">
        <v>55</v>
      </c>
      <c r="E544" s="39" t="s">
        <v>4</v>
      </c>
    </row>
    <row r="545" spans="1:5" ht="12.75">
      <c r="A545" s="35" t="s">
        <v>57</v>
      </c>
      <c r="E545" s="40" t="s">
        <v>67</v>
      </c>
    </row>
    <row r="546" spans="1:5" ht="12.75">
      <c r="A546" t="s">
        <v>59</v>
      </c>
      <c r="E546" s="39" t="s">
        <v>470</v>
      </c>
    </row>
    <row r="547" spans="1:13" ht="12.75">
      <c r="A547" t="s">
        <v>45</v>
      </c>
      <c r="C547" s="31" t="s">
        <v>471</v>
      </c>
      <c r="E547" s="33" t="s">
        <v>472</v>
      </c>
      <c r="J547" s="32">
        <f>0</f>
      </c>
      <c s="32">
        <f>0</f>
      </c>
      <c s="32">
        <f>0+L548+L552+L556+L560+L564+L568+L572+L576+L580+L584+L588+L592+L596+L600+L604+L608+L612+L616+L620+L624+L628+L632+L636+L640+L644+L648+L652+L656+L660+L664+L668+L672+L676+L680+L684+L688+L692+L696+L700+L704+L708+L712+L716+L720+L724+L728+L732+L736+L740+L744+L748+L752+L756+L760+L764+L768+L772+L776+L780+L784+L788+L792+L796+L800+L804+L808+L812+L816+L820+L824+L828+L832+L836+L840+L844+L848+L852+L856+L860+L864+L868+L872+L876+L880+L884+L888+L892+L896+L900+L904+L908+L912+L916+L920+L924+L928+L932+L936</f>
      </c>
      <c s="32">
        <f>0+M548+M552+M556+M560+M564+M568+M572+M576+M580+M584+M588+M592+M596+M600+M604+M608+M612+M616+M620+M624+M628+M632+M636+M640+M644+M648+M652+M656+M660+M664+M668+M672+M676+M680+M684+M688+M692+M696+M700+M704+M708+M712+M716+M720+M724+M728+M732+M736+M740+M744+M748+M752+M756+M760+M764+M768+M772+M776+M780+M784+M788+M792+M796+M800+M804+M808+M812+M816+M820+M824+M828+M832+M836+M840+M844+M848+M852+M856+M860+M864+M868+M872+M876+M880+M884+M888+M892+M896+M900+M904+M908+M912+M916+M920+M924+M928+M932+M936</f>
      </c>
    </row>
    <row r="548" spans="1:16" ht="12.75">
      <c r="A548" t="s">
        <v>48</v>
      </c>
      <c s="34" t="s">
        <v>473</v>
      </c>
      <c s="34" t="s">
        <v>63</v>
      </c>
      <c s="35" t="s">
        <v>4</v>
      </c>
      <c s="6" t="s">
        <v>64</v>
      </c>
      <c s="36" t="s">
        <v>65</v>
      </c>
      <c s="37">
        <v>570</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474</v>
      </c>
      <c s="34" t="s">
        <v>69</v>
      </c>
      <c s="35" t="s">
        <v>4</v>
      </c>
      <c s="6" t="s">
        <v>70</v>
      </c>
      <c s="36" t="s">
        <v>71</v>
      </c>
      <c s="37">
        <v>150</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475</v>
      </c>
      <c s="34" t="s">
        <v>72</v>
      </c>
      <c s="35" t="s">
        <v>4</v>
      </c>
      <c s="6" t="s">
        <v>73</v>
      </c>
      <c s="36" t="s">
        <v>65</v>
      </c>
      <c s="37">
        <v>570</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476</v>
      </c>
      <c s="34" t="s">
        <v>75</v>
      </c>
      <c s="35" t="s">
        <v>4</v>
      </c>
      <c s="6" t="s">
        <v>76</v>
      </c>
      <c s="36" t="s">
        <v>71</v>
      </c>
      <c s="37">
        <v>2700</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477</v>
      </c>
      <c s="34" t="s">
        <v>78</v>
      </c>
      <c s="35" t="s">
        <v>4</v>
      </c>
      <c s="6" t="s">
        <v>79</v>
      </c>
      <c s="36" t="s">
        <v>71</v>
      </c>
      <c s="37">
        <v>1450</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478</v>
      </c>
      <c s="34" t="s">
        <v>81</v>
      </c>
      <c s="35" t="s">
        <v>4</v>
      </c>
      <c s="6" t="s">
        <v>82</v>
      </c>
      <c s="36" t="s">
        <v>71</v>
      </c>
      <c s="37">
        <v>1110</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479</v>
      </c>
      <c s="34" t="s">
        <v>90</v>
      </c>
      <c s="35" t="s">
        <v>4</v>
      </c>
      <c s="6" t="s">
        <v>91</v>
      </c>
      <c s="36" t="s">
        <v>92</v>
      </c>
      <c s="37">
        <v>80</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25.5">
      <c r="A576" t="s">
        <v>48</v>
      </c>
      <c s="34" t="s">
        <v>480</v>
      </c>
      <c s="34" t="s">
        <v>94</v>
      </c>
      <c s="35" t="s">
        <v>4</v>
      </c>
      <c s="6" t="s">
        <v>95</v>
      </c>
      <c s="36" t="s">
        <v>92</v>
      </c>
      <c s="37">
        <v>50</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481</v>
      </c>
      <c s="34" t="s">
        <v>97</v>
      </c>
      <c s="35" t="s">
        <v>4</v>
      </c>
      <c s="6" t="s">
        <v>98</v>
      </c>
      <c s="36" t="s">
        <v>71</v>
      </c>
      <c s="37">
        <v>1100</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482</v>
      </c>
      <c s="34" t="s">
        <v>100</v>
      </c>
      <c s="35" t="s">
        <v>4</v>
      </c>
      <c s="6" t="s">
        <v>101</v>
      </c>
      <c s="36" t="s">
        <v>71</v>
      </c>
      <c s="37">
        <v>1270</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483</v>
      </c>
      <c s="34" t="s">
        <v>106</v>
      </c>
      <c s="35" t="s">
        <v>4</v>
      </c>
      <c s="6" t="s">
        <v>107</v>
      </c>
      <c s="36" t="s">
        <v>71</v>
      </c>
      <c s="37">
        <v>275</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25.5">
      <c r="A592" t="s">
        <v>48</v>
      </c>
      <c s="34" t="s">
        <v>484</v>
      </c>
      <c s="34" t="s">
        <v>109</v>
      </c>
      <c s="35" t="s">
        <v>4</v>
      </c>
      <c s="6" t="s">
        <v>110</v>
      </c>
      <c s="36" t="s">
        <v>92</v>
      </c>
      <c s="37">
        <v>18</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25.5">
      <c r="A596" t="s">
        <v>48</v>
      </c>
      <c s="34" t="s">
        <v>485</v>
      </c>
      <c s="34" t="s">
        <v>115</v>
      </c>
      <c s="35" t="s">
        <v>4</v>
      </c>
      <c s="6" t="s">
        <v>116</v>
      </c>
      <c s="36" t="s">
        <v>92</v>
      </c>
      <c s="37">
        <v>12</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486</v>
      </c>
      <c s="34" t="s">
        <v>118</v>
      </c>
      <c s="35" t="s">
        <v>4</v>
      </c>
      <c s="6" t="s">
        <v>119</v>
      </c>
      <c s="36" t="s">
        <v>120</v>
      </c>
      <c s="37">
        <v>110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487</v>
      </c>
      <c s="34" t="s">
        <v>488</v>
      </c>
      <c s="35" t="s">
        <v>4</v>
      </c>
      <c s="6" t="s">
        <v>489</v>
      </c>
      <c s="36" t="s">
        <v>120</v>
      </c>
      <c s="37">
        <v>120</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490</v>
      </c>
      <c s="34" t="s">
        <v>128</v>
      </c>
      <c s="35" t="s">
        <v>4</v>
      </c>
      <c s="6" t="s">
        <v>129</v>
      </c>
      <c s="36" t="s">
        <v>120</v>
      </c>
      <c s="37">
        <v>110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491</v>
      </c>
      <c s="34" t="s">
        <v>492</v>
      </c>
      <c s="35" t="s">
        <v>4</v>
      </c>
      <c s="6" t="s">
        <v>493</v>
      </c>
      <c s="36" t="s">
        <v>120</v>
      </c>
      <c s="37">
        <v>110</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12.75">
      <c r="A616" t="s">
        <v>48</v>
      </c>
      <c s="34" t="s">
        <v>494</v>
      </c>
      <c s="34" t="s">
        <v>495</v>
      </c>
      <c s="35" t="s">
        <v>4</v>
      </c>
      <c s="6" t="s">
        <v>496</v>
      </c>
      <c s="36" t="s">
        <v>120</v>
      </c>
      <c s="37">
        <v>120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12.75">
      <c r="A620" t="s">
        <v>48</v>
      </c>
      <c s="34" t="s">
        <v>497</v>
      </c>
      <c s="34" t="s">
        <v>498</v>
      </c>
      <c s="35" t="s">
        <v>4</v>
      </c>
      <c s="6" t="s">
        <v>499</v>
      </c>
      <c s="36" t="s">
        <v>120</v>
      </c>
      <c s="37">
        <v>120</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500</v>
      </c>
      <c s="34" t="s">
        <v>501</v>
      </c>
      <c s="35" t="s">
        <v>4</v>
      </c>
      <c s="6" t="s">
        <v>502</v>
      </c>
      <c s="36" t="s">
        <v>71</v>
      </c>
      <c s="37">
        <v>10</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503</v>
      </c>
      <c s="34" t="s">
        <v>504</v>
      </c>
      <c s="35" t="s">
        <v>4</v>
      </c>
      <c s="6" t="s">
        <v>505</v>
      </c>
      <c s="36" t="s">
        <v>71</v>
      </c>
      <c s="37">
        <v>10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506</v>
      </c>
      <c s="34" t="s">
        <v>507</v>
      </c>
      <c s="35" t="s">
        <v>4</v>
      </c>
      <c s="6" t="s">
        <v>508</v>
      </c>
      <c s="36" t="s">
        <v>92</v>
      </c>
      <c s="37">
        <v>1</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row r="636" spans="1:16" ht="12.75">
      <c r="A636" t="s">
        <v>48</v>
      </c>
      <c s="34" t="s">
        <v>509</v>
      </c>
      <c s="34" t="s">
        <v>510</v>
      </c>
      <c s="35" t="s">
        <v>4</v>
      </c>
      <c s="6" t="s">
        <v>511</v>
      </c>
      <c s="36" t="s">
        <v>92</v>
      </c>
      <c s="37">
        <v>1</v>
      </c>
      <c s="36">
        <v>0</v>
      </c>
      <c s="36">
        <f>ROUND(G636*H636,6)</f>
      </c>
      <c r="L636" s="38">
        <v>0</v>
      </c>
      <c s="32">
        <f>ROUND(ROUND(L636,2)*ROUND(G636,3),2)</f>
      </c>
      <c s="36" t="s">
        <v>66</v>
      </c>
      <c>
        <f>(M636*21)/100</f>
      </c>
      <c t="s">
        <v>26</v>
      </c>
    </row>
    <row r="637" spans="1:5" ht="12.75">
      <c r="A637" s="35" t="s">
        <v>55</v>
      </c>
      <c r="E637" s="39" t="s">
        <v>4</v>
      </c>
    </row>
    <row r="638" spans="1:5" ht="12.75">
      <c r="A638" s="35" t="s">
        <v>57</v>
      </c>
      <c r="E638" s="40" t="s">
        <v>67</v>
      </c>
    </row>
    <row r="639" spans="1:5" ht="12.75">
      <c r="A639" t="s">
        <v>59</v>
      </c>
      <c r="E639" s="39" t="s">
        <v>68</v>
      </c>
    </row>
    <row r="640" spans="1:16" ht="12.75">
      <c r="A640" t="s">
        <v>48</v>
      </c>
      <c s="34" t="s">
        <v>512</v>
      </c>
      <c s="34" t="s">
        <v>222</v>
      </c>
      <c s="35" t="s">
        <v>4</v>
      </c>
      <c s="6" t="s">
        <v>223</v>
      </c>
      <c s="36" t="s">
        <v>92</v>
      </c>
      <c s="37">
        <v>1</v>
      </c>
      <c s="36">
        <v>0</v>
      </c>
      <c s="36">
        <f>ROUND(G640*H640,6)</f>
      </c>
      <c r="L640" s="38">
        <v>0</v>
      </c>
      <c s="32">
        <f>ROUND(ROUND(L640,2)*ROUND(G640,3),2)</f>
      </c>
      <c s="36" t="s">
        <v>66</v>
      </c>
      <c>
        <f>(M640*21)/100</f>
      </c>
      <c t="s">
        <v>26</v>
      </c>
    </row>
    <row r="641" spans="1:5" ht="12.75">
      <c r="A641" s="35" t="s">
        <v>55</v>
      </c>
      <c r="E641" s="39" t="s">
        <v>4</v>
      </c>
    </row>
    <row r="642" spans="1:5" ht="12.75">
      <c r="A642" s="35" t="s">
        <v>57</v>
      </c>
      <c r="E642" s="40" t="s">
        <v>67</v>
      </c>
    </row>
    <row r="643" spans="1:5" ht="12.75">
      <c r="A643" t="s">
        <v>59</v>
      </c>
      <c r="E643" s="39" t="s">
        <v>68</v>
      </c>
    </row>
    <row r="644" spans="1:16" ht="12.75">
      <c r="A644" t="s">
        <v>48</v>
      </c>
      <c s="34" t="s">
        <v>513</v>
      </c>
      <c s="34" t="s">
        <v>514</v>
      </c>
      <c s="35" t="s">
        <v>4</v>
      </c>
      <c s="6" t="s">
        <v>515</v>
      </c>
      <c s="36" t="s">
        <v>92</v>
      </c>
      <c s="37">
        <v>1</v>
      </c>
      <c s="36">
        <v>0</v>
      </c>
      <c s="36">
        <f>ROUND(G644*H644,6)</f>
      </c>
      <c r="L644" s="38">
        <v>0</v>
      </c>
      <c s="32">
        <f>ROUND(ROUND(L644,2)*ROUND(G644,3),2)</f>
      </c>
      <c s="36" t="s">
        <v>66</v>
      </c>
      <c>
        <f>(M644*21)/100</f>
      </c>
      <c t="s">
        <v>26</v>
      </c>
    </row>
    <row r="645" spans="1:5" ht="12.75">
      <c r="A645" s="35" t="s">
        <v>55</v>
      </c>
      <c r="E645" s="39" t="s">
        <v>4</v>
      </c>
    </row>
    <row r="646" spans="1:5" ht="12.75">
      <c r="A646" s="35" t="s">
        <v>57</v>
      </c>
      <c r="E646" s="40" t="s">
        <v>67</v>
      </c>
    </row>
    <row r="647" spans="1:5" ht="12.75">
      <c r="A647" t="s">
        <v>59</v>
      </c>
      <c r="E647" s="39" t="s">
        <v>68</v>
      </c>
    </row>
    <row r="648" spans="1:16" ht="12.75">
      <c r="A648" t="s">
        <v>48</v>
      </c>
      <c s="34" t="s">
        <v>516</v>
      </c>
      <c s="34" t="s">
        <v>228</v>
      </c>
      <c s="35" t="s">
        <v>4</v>
      </c>
      <c s="6" t="s">
        <v>229</v>
      </c>
      <c s="36" t="s">
        <v>92</v>
      </c>
      <c s="37">
        <v>1</v>
      </c>
      <c s="36">
        <v>0</v>
      </c>
      <c s="36">
        <f>ROUND(G648*H648,6)</f>
      </c>
      <c r="L648" s="38">
        <v>0</v>
      </c>
      <c s="32">
        <f>ROUND(ROUND(L648,2)*ROUND(G648,3),2)</f>
      </c>
      <c s="36" t="s">
        <v>66</v>
      </c>
      <c>
        <f>(M648*21)/100</f>
      </c>
      <c t="s">
        <v>26</v>
      </c>
    </row>
    <row r="649" spans="1:5" ht="12.75">
      <c r="A649" s="35" t="s">
        <v>55</v>
      </c>
      <c r="E649" s="39" t="s">
        <v>4</v>
      </c>
    </row>
    <row r="650" spans="1:5" ht="12.75">
      <c r="A650" s="35" t="s">
        <v>57</v>
      </c>
      <c r="E650" s="40" t="s">
        <v>67</v>
      </c>
    </row>
    <row r="651" spans="1:5" ht="12.75">
      <c r="A651" t="s">
        <v>59</v>
      </c>
      <c r="E651" s="39" t="s">
        <v>68</v>
      </c>
    </row>
    <row r="652" spans="1:16" ht="12.75">
      <c r="A652" t="s">
        <v>48</v>
      </c>
      <c s="34" t="s">
        <v>517</v>
      </c>
      <c s="34" t="s">
        <v>231</v>
      </c>
      <c s="35" t="s">
        <v>4</v>
      </c>
      <c s="6" t="s">
        <v>232</v>
      </c>
      <c s="36" t="s">
        <v>92</v>
      </c>
      <c s="37">
        <v>1</v>
      </c>
      <c s="36">
        <v>0</v>
      </c>
      <c s="36">
        <f>ROUND(G652*H652,6)</f>
      </c>
      <c r="L652" s="38">
        <v>0</v>
      </c>
      <c s="32">
        <f>ROUND(ROUND(L652,2)*ROUND(G652,3),2)</f>
      </c>
      <c s="36" t="s">
        <v>66</v>
      </c>
      <c>
        <f>(M652*21)/100</f>
      </c>
      <c t="s">
        <v>26</v>
      </c>
    </row>
    <row r="653" spans="1:5" ht="12.75">
      <c r="A653" s="35" t="s">
        <v>55</v>
      </c>
      <c r="E653" s="39" t="s">
        <v>4</v>
      </c>
    </row>
    <row r="654" spans="1:5" ht="12.75">
      <c r="A654" s="35" t="s">
        <v>57</v>
      </c>
      <c r="E654" s="40" t="s">
        <v>67</v>
      </c>
    </row>
    <row r="655" spans="1:5" ht="12.75">
      <c r="A655" t="s">
        <v>59</v>
      </c>
      <c r="E655" s="39" t="s">
        <v>68</v>
      </c>
    </row>
    <row r="656" spans="1:16" ht="12.75">
      <c r="A656" t="s">
        <v>48</v>
      </c>
      <c s="34" t="s">
        <v>518</v>
      </c>
      <c s="34" t="s">
        <v>250</v>
      </c>
      <c s="35" t="s">
        <v>4</v>
      </c>
      <c s="6" t="s">
        <v>251</v>
      </c>
      <c s="36" t="s">
        <v>92</v>
      </c>
      <c s="37">
        <v>14</v>
      </c>
      <c s="36">
        <v>0</v>
      </c>
      <c s="36">
        <f>ROUND(G656*H656,6)</f>
      </c>
      <c r="L656" s="38">
        <v>0</v>
      </c>
      <c s="32">
        <f>ROUND(ROUND(L656,2)*ROUND(G656,3),2)</f>
      </c>
      <c s="36" t="s">
        <v>66</v>
      </c>
      <c>
        <f>(M656*21)/100</f>
      </c>
      <c t="s">
        <v>26</v>
      </c>
    </row>
    <row r="657" spans="1:5" ht="12.75">
      <c r="A657" s="35" t="s">
        <v>55</v>
      </c>
      <c r="E657" s="39" t="s">
        <v>4</v>
      </c>
    </row>
    <row r="658" spans="1:5" ht="12.75">
      <c r="A658" s="35" t="s">
        <v>57</v>
      </c>
      <c r="E658" s="40" t="s">
        <v>67</v>
      </c>
    </row>
    <row r="659" spans="1:5" ht="12.75">
      <c r="A659" t="s">
        <v>59</v>
      </c>
      <c r="E659" s="39" t="s">
        <v>68</v>
      </c>
    </row>
    <row r="660" spans="1:16" ht="12.75">
      <c r="A660" t="s">
        <v>48</v>
      </c>
      <c s="34" t="s">
        <v>519</v>
      </c>
      <c s="34" t="s">
        <v>253</v>
      </c>
      <c s="35" t="s">
        <v>4</v>
      </c>
      <c s="6" t="s">
        <v>254</v>
      </c>
      <c s="36" t="s">
        <v>92</v>
      </c>
      <c s="37">
        <v>14</v>
      </c>
      <c s="36">
        <v>0</v>
      </c>
      <c s="36">
        <f>ROUND(G660*H660,6)</f>
      </c>
      <c r="L660" s="38">
        <v>0</v>
      </c>
      <c s="32">
        <f>ROUND(ROUND(L660,2)*ROUND(G660,3),2)</f>
      </c>
      <c s="36" t="s">
        <v>66</v>
      </c>
      <c>
        <f>(M660*21)/100</f>
      </c>
      <c t="s">
        <v>26</v>
      </c>
    </row>
    <row r="661" spans="1:5" ht="12.75">
      <c r="A661" s="35" t="s">
        <v>55</v>
      </c>
      <c r="E661" s="39" t="s">
        <v>4</v>
      </c>
    </row>
    <row r="662" spans="1:5" ht="12.75">
      <c r="A662" s="35" t="s">
        <v>57</v>
      </c>
      <c r="E662" s="40" t="s">
        <v>67</v>
      </c>
    </row>
    <row r="663" spans="1:5" ht="12.75">
      <c r="A663" t="s">
        <v>59</v>
      </c>
      <c r="E663" s="39" t="s">
        <v>68</v>
      </c>
    </row>
    <row r="664" spans="1:16" ht="12.75">
      <c r="A664" t="s">
        <v>48</v>
      </c>
      <c s="34" t="s">
        <v>520</v>
      </c>
      <c s="34" t="s">
        <v>256</v>
      </c>
      <c s="35" t="s">
        <v>4</v>
      </c>
      <c s="6" t="s">
        <v>257</v>
      </c>
      <c s="36" t="s">
        <v>92</v>
      </c>
      <c s="37">
        <v>14</v>
      </c>
      <c s="36">
        <v>0</v>
      </c>
      <c s="36">
        <f>ROUND(G664*H664,6)</f>
      </c>
      <c r="L664" s="38">
        <v>0</v>
      </c>
      <c s="32">
        <f>ROUND(ROUND(L664,2)*ROUND(G664,3),2)</f>
      </c>
      <c s="36" t="s">
        <v>66</v>
      </c>
      <c>
        <f>(M664*21)/100</f>
      </c>
      <c t="s">
        <v>26</v>
      </c>
    </row>
    <row r="665" spans="1:5" ht="12.75">
      <c r="A665" s="35" t="s">
        <v>55</v>
      </c>
      <c r="E665" s="39" t="s">
        <v>4</v>
      </c>
    </row>
    <row r="666" spans="1:5" ht="12.75">
      <c r="A666" s="35" t="s">
        <v>57</v>
      </c>
      <c r="E666" s="40" t="s">
        <v>67</v>
      </c>
    </row>
    <row r="667" spans="1:5" ht="12.75">
      <c r="A667" t="s">
        <v>59</v>
      </c>
      <c r="E667" s="39" t="s">
        <v>68</v>
      </c>
    </row>
    <row r="668" spans="1:16" ht="12.75">
      <c r="A668" t="s">
        <v>48</v>
      </c>
      <c s="34" t="s">
        <v>521</v>
      </c>
      <c s="34" t="s">
        <v>268</v>
      </c>
      <c s="35" t="s">
        <v>4</v>
      </c>
      <c s="6" t="s">
        <v>269</v>
      </c>
      <c s="36" t="s">
        <v>92</v>
      </c>
      <c s="37">
        <v>8</v>
      </c>
      <c s="36">
        <v>0</v>
      </c>
      <c s="36">
        <f>ROUND(G668*H668,6)</f>
      </c>
      <c r="L668" s="38">
        <v>0</v>
      </c>
      <c s="32">
        <f>ROUND(ROUND(L668,2)*ROUND(G668,3),2)</f>
      </c>
      <c s="36" t="s">
        <v>66</v>
      </c>
      <c>
        <f>(M668*21)/100</f>
      </c>
      <c t="s">
        <v>26</v>
      </c>
    </row>
    <row r="669" spans="1:5" ht="12.75">
      <c r="A669" s="35" t="s">
        <v>55</v>
      </c>
      <c r="E669" s="39" t="s">
        <v>4</v>
      </c>
    </row>
    <row r="670" spans="1:5" ht="12.75">
      <c r="A670" s="35" t="s">
        <v>57</v>
      </c>
      <c r="E670" s="40" t="s">
        <v>67</v>
      </c>
    </row>
    <row r="671" spans="1:5" ht="12.75">
      <c r="A671" t="s">
        <v>59</v>
      </c>
      <c r="E671" s="39" t="s">
        <v>68</v>
      </c>
    </row>
    <row r="672" spans="1:16" ht="12.75">
      <c r="A672" t="s">
        <v>48</v>
      </c>
      <c s="34" t="s">
        <v>522</v>
      </c>
      <c s="34" t="s">
        <v>271</v>
      </c>
      <c s="35" t="s">
        <v>4</v>
      </c>
      <c s="6" t="s">
        <v>272</v>
      </c>
      <c s="36" t="s">
        <v>92</v>
      </c>
      <c s="37">
        <v>8</v>
      </c>
      <c s="36">
        <v>0</v>
      </c>
      <c s="36">
        <f>ROUND(G672*H672,6)</f>
      </c>
      <c r="L672" s="38">
        <v>0</v>
      </c>
      <c s="32">
        <f>ROUND(ROUND(L672,2)*ROUND(G672,3),2)</f>
      </c>
      <c s="36" t="s">
        <v>66</v>
      </c>
      <c>
        <f>(M672*21)/100</f>
      </c>
      <c t="s">
        <v>26</v>
      </c>
    </row>
    <row r="673" spans="1:5" ht="12.75">
      <c r="A673" s="35" t="s">
        <v>55</v>
      </c>
      <c r="E673" s="39" t="s">
        <v>4</v>
      </c>
    </row>
    <row r="674" spans="1:5" ht="12.75">
      <c r="A674" s="35" t="s">
        <v>57</v>
      </c>
      <c r="E674" s="40" t="s">
        <v>67</v>
      </c>
    </row>
    <row r="675" spans="1:5" ht="12.75">
      <c r="A675" t="s">
        <v>59</v>
      </c>
      <c r="E675" s="39" t="s">
        <v>68</v>
      </c>
    </row>
    <row r="676" spans="1:16" ht="12.75">
      <c r="A676" t="s">
        <v>48</v>
      </c>
      <c s="34" t="s">
        <v>523</v>
      </c>
      <c s="34" t="s">
        <v>524</v>
      </c>
      <c s="35" t="s">
        <v>4</v>
      </c>
      <c s="6" t="s">
        <v>525</v>
      </c>
      <c s="36" t="s">
        <v>92</v>
      </c>
      <c s="37">
        <v>8</v>
      </c>
      <c s="36">
        <v>0</v>
      </c>
      <c s="36">
        <f>ROUND(G676*H676,6)</f>
      </c>
      <c r="L676" s="38">
        <v>0</v>
      </c>
      <c s="32">
        <f>ROUND(ROUND(L676,2)*ROUND(G676,3),2)</f>
      </c>
      <c s="36" t="s">
        <v>66</v>
      </c>
      <c>
        <f>(M676*21)/100</f>
      </c>
      <c t="s">
        <v>26</v>
      </c>
    </row>
    <row r="677" spans="1:5" ht="12.75">
      <c r="A677" s="35" t="s">
        <v>55</v>
      </c>
      <c r="E677" s="39" t="s">
        <v>4</v>
      </c>
    </row>
    <row r="678" spans="1:5" ht="12.75">
      <c r="A678" s="35" t="s">
        <v>57</v>
      </c>
      <c r="E678" s="40" t="s">
        <v>67</v>
      </c>
    </row>
    <row r="679" spans="1:5" ht="12.75">
      <c r="A679" t="s">
        <v>59</v>
      </c>
      <c r="E679" s="39" t="s">
        <v>68</v>
      </c>
    </row>
    <row r="680" spans="1:16" ht="12.75">
      <c r="A680" t="s">
        <v>48</v>
      </c>
      <c s="34" t="s">
        <v>526</v>
      </c>
      <c s="34" t="s">
        <v>527</v>
      </c>
      <c s="35" t="s">
        <v>4</v>
      </c>
      <c s="6" t="s">
        <v>528</v>
      </c>
      <c s="36" t="s">
        <v>92</v>
      </c>
      <c s="37">
        <v>7</v>
      </c>
      <c s="36">
        <v>0</v>
      </c>
      <c s="36">
        <f>ROUND(G680*H680,6)</f>
      </c>
      <c r="L680" s="38">
        <v>0</v>
      </c>
      <c s="32">
        <f>ROUND(ROUND(L680,2)*ROUND(G680,3),2)</f>
      </c>
      <c s="36" t="s">
        <v>66</v>
      </c>
      <c>
        <f>(M680*21)/100</f>
      </c>
      <c t="s">
        <v>26</v>
      </c>
    </row>
    <row r="681" spans="1:5" ht="12.75">
      <c r="A681" s="35" t="s">
        <v>55</v>
      </c>
      <c r="E681" s="39" t="s">
        <v>4</v>
      </c>
    </row>
    <row r="682" spans="1:5" ht="12.75">
      <c r="A682" s="35" t="s">
        <v>57</v>
      </c>
      <c r="E682" s="40" t="s">
        <v>67</v>
      </c>
    </row>
    <row r="683" spans="1:5" ht="12.75">
      <c r="A683" t="s">
        <v>59</v>
      </c>
      <c r="E683" s="39" t="s">
        <v>68</v>
      </c>
    </row>
    <row r="684" spans="1:16" ht="12.75">
      <c r="A684" t="s">
        <v>48</v>
      </c>
      <c s="34" t="s">
        <v>529</v>
      </c>
      <c s="34" t="s">
        <v>530</v>
      </c>
      <c s="35" t="s">
        <v>4</v>
      </c>
      <c s="6" t="s">
        <v>531</v>
      </c>
      <c s="36" t="s">
        <v>92</v>
      </c>
      <c s="37">
        <v>7</v>
      </c>
      <c s="36">
        <v>0</v>
      </c>
      <c s="36">
        <f>ROUND(G684*H684,6)</f>
      </c>
      <c r="L684" s="38">
        <v>0</v>
      </c>
      <c s="32">
        <f>ROUND(ROUND(L684,2)*ROUND(G684,3),2)</f>
      </c>
      <c s="36" t="s">
        <v>66</v>
      </c>
      <c>
        <f>(M684*21)/100</f>
      </c>
      <c t="s">
        <v>26</v>
      </c>
    </row>
    <row r="685" spans="1:5" ht="12.75">
      <c r="A685" s="35" t="s">
        <v>55</v>
      </c>
      <c r="E685" s="39" t="s">
        <v>4</v>
      </c>
    </row>
    <row r="686" spans="1:5" ht="12.75">
      <c r="A686" s="35" t="s">
        <v>57</v>
      </c>
      <c r="E686" s="40" t="s">
        <v>67</v>
      </c>
    </row>
    <row r="687" spans="1:5" ht="12.75">
      <c r="A687" t="s">
        <v>59</v>
      </c>
      <c r="E687" s="39" t="s">
        <v>68</v>
      </c>
    </row>
    <row r="688" spans="1:16" ht="12.75">
      <c r="A688" t="s">
        <v>48</v>
      </c>
      <c s="34" t="s">
        <v>532</v>
      </c>
      <c s="34" t="s">
        <v>274</v>
      </c>
      <c s="35" t="s">
        <v>4</v>
      </c>
      <c s="6" t="s">
        <v>275</v>
      </c>
      <c s="36" t="s">
        <v>92</v>
      </c>
      <c s="37">
        <v>7</v>
      </c>
      <c s="36">
        <v>0</v>
      </c>
      <c s="36">
        <f>ROUND(G688*H688,6)</f>
      </c>
      <c r="L688" s="38">
        <v>0</v>
      </c>
      <c s="32">
        <f>ROUND(ROUND(L688,2)*ROUND(G688,3),2)</f>
      </c>
      <c s="36" t="s">
        <v>66</v>
      </c>
      <c>
        <f>(M688*21)/100</f>
      </c>
      <c t="s">
        <v>26</v>
      </c>
    </row>
    <row r="689" spans="1:5" ht="12.75">
      <c r="A689" s="35" t="s">
        <v>55</v>
      </c>
      <c r="E689" s="39" t="s">
        <v>4</v>
      </c>
    </row>
    <row r="690" spans="1:5" ht="12.75">
      <c r="A690" s="35" t="s">
        <v>57</v>
      </c>
      <c r="E690" s="40" t="s">
        <v>67</v>
      </c>
    </row>
    <row r="691" spans="1:5" ht="12.75">
      <c r="A691" t="s">
        <v>59</v>
      </c>
      <c r="E691" s="39" t="s">
        <v>68</v>
      </c>
    </row>
    <row r="692" spans="1:16" ht="25.5">
      <c r="A692" t="s">
        <v>48</v>
      </c>
      <c s="34" t="s">
        <v>533</v>
      </c>
      <c s="34" t="s">
        <v>534</v>
      </c>
      <c s="35" t="s">
        <v>4</v>
      </c>
      <c s="6" t="s">
        <v>535</v>
      </c>
      <c s="36" t="s">
        <v>92</v>
      </c>
      <c s="37">
        <v>40</v>
      </c>
      <c s="36">
        <v>0</v>
      </c>
      <c s="36">
        <f>ROUND(G692*H692,6)</f>
      </c>
      <c r="L692" s="38">
        <v>0</v>
      </c>
      <c s="32">
        <f>ROUND(ROUND(L692,2)*ROUND(G692,3),2)</f>
      </c>
      <c s="36" t="s">
        <v>66</v>
      </c>
      <c>
        <f>(M692*21)/100</f>
      </c>
      <c t="s">
        <v>26</v>
      </c>
    </row>
    <row r="693" spans="1:5" ht="12.75">
      <c r="A693" s="35" t="s">
        <v>55</v>
      </c>
      <c r="E693" s="39" t="s">
        <v>4</v>
      </c>
    </row>
    <row r="694" spans="1:5" ht="12.75">
      <c r="A694" s="35" t="s">
        <v>57</v>
      </c>
      <c r="E694" s="40" t="s">
        <v>67</v>
      </c>
    </row>
    <row r="695" spans="1:5" ht="12.75">
      <c r="A695" t="s">
        <v>59</v>
      </c>
      <c r="E695" s="39" t="s">
        <v>68</v>
      </c>
    </row>
    <row r="696" spans="1:16" ht="12.75">
      <c r="A696" t="s">
        <v>48</v>
      </c>
      <c s="34" t="s">
        <v>536</v>
      </c>
      <c s="34" t="s">
        <v>537</v>
      </c>
      <c s="35" t="s">
        <v>4</v>
      </c>
      <c s="6" t="s">
        <v>538</v>
      </c>
      <c s="36" t="s">
        <v>92</v>
      </c>
      <c s="37">
        <v>40</v>
      </c>
      <c s="36">
        <v>0</v>
      </c>
      <c s="36">
        <f>ROUND(G696*H696,6)</f>
      </c>
      <c r="L696" s="38">
        <v>0</v>
      </c>
      <c s="32">
        <f>ROUND(ROUND(L696,2)*ROUND(G696,3),2)</f>
      </c>
      <c s="36" t="s">
        <v>66</v>
      </c>
      <c>
        <f>(M696*21)/100</f>
      </c>
      <c t="s">
        <v>26</v>
      </c>
    </row>
    <row r="697" spans="1:5" ht="12.75">
      <c r="A697" s="35" t="s">
        <v>55</v>
      </c>
      <c r="E697" s="39" t="s">
        <v>4</v>
      </c>
    </row>
    <row r="698" spans="1:5" ht="12.75">
      <c r="A698" s="35" t="s">
        <v>57</v>
      </c>
      <c r="E698" s="40" t="s">
        <v>67</v>
      </c>
    </row>
    <row r="699" spans="1:5" ht="12.75">
      <c r="A699" t="s">
        <v>59</v>
      </c>
      <c r="E699" s="39" t="s">
        <v>68</v>
      </c>
    </row>
    <row r="700" spans="1:16" ht="25.5">
      <c r="A700" t="s">
        <v>48</v>
      </c>
      <c s="34" t="s">
        <v>539</v>
      </c>
      <c s="34" t="s">
        <v>286</v>
      </c>
      <c s="35" t="s">
        <v>4</v>
      </c>
      <c s="6" t="s">
        <v>287</v>
      </c>
      <c s="36" t="s">
        <v>92</v>
      </c>
      <c s="37">
        <v>40</v>
      </c>
      <c s="36">
        <v>0</v>
      </c>
      <c s="36">
        <f>ROUND(G700*H700,6)</f>
      </c>
      <c r="L700" s="38">
        <v>0</v>
      </c>
      <c s="32">
        <f>ROUND(ROUND(L700,2)*ROUND(G700,3),2)</f>
      </c>
      <c s="36" t="s">
        <v>66</v>
      </c>
      <c>
        <f>(M700*21)/100</f>
      </c>
      <c t="s">
        <v>26</v>
      </c>
    </row>
    <row r="701" spans="1:5" ht="12.75">
      <c r="A701" s="35" t="s">
        <v>55</v>
      </c>
      <c r="E701" s="39" t="s">
        <v>4</v>
      </c>
    </row>
    <row r="702" spans="1:5" ht="12.75">
      <c r="A702" s="35" t="s">
        <v>57</v>
      </c>
      <c r="E702" s="40" t="s">
        <v>67</v>
      </c>
    </row>
    <row r="703" spans="1:5" ht="12.75">
      <c r="A703" t="s">
        <v>59</v>
      </c>
      <c r="E703" s="39" t="s">
        <v>68</v>
      </c>
    </row>
    <row r="704" spans="1:16" ht="12.75">
      <c r="A704" t="s">
        <v>48</v>
      </c>
      <c s="34" t="s">
        <v>540</v>
      </c>
      <c s="34" t="s">
        <v>541</v>
      </c>
      <c s="35" t="s">
        <v>4</v>
      </c>
      <c s="6" t="s">
        <v>542</v>
      </c>
      <c s="36" t="s">
        <v>92</v>
      </c>
      <c s="37">
        <v>9</v>
      </c>
      <c s="36">
        <v>0</v>
      </c>
      <c s="36">
        <f>ROUND(G704*H704,6)</f>
      </c>
      <c r="L704" s="38">
        <v>0</v>
      </c>
      <c s="32">
        <f>ROUND(ROUND(L704,2)*ROUND(G704,3),2)</f>
      </c>
      <c s="36" t="s">
        <v>66</v>
      </c>
      <c>
        <f>(M704*21)/100</f>
      </c>
      <c t="s">
        <v>26</v>
      </c>
    </row>
    <row r="705" spans="1:5" ht="12.75">
      <c r="A705" s="35" t="s">
        <v>55</v>
      </c>
      <c r="E705" s="39" t="s">
        <v>4</v>
      </c>
    </row>
    <row r="706" spans="1:5" ht="12.75">
      <c r="A706" s="35" t="s">
        <v>57</v>
      </c>
      <c r="E706" s="40" t="s">
        <v>67</v>
      </c>
    </row>
    <row r="707" spans="1:5" ht="12.75">
      <c r="A707" t="s">
        <v>59</v>
      </c>
      <c r="E707" s="39" t="s">
        <v>68</v>
      </c>
    </row>
    <row r="708" spans="1:16" ht="12.75">
      <c r="A708" t="s">
        <v>48</v>
      </c>
      <c s="34" t="s">
        <v>543</v>
      </c>
      <c s="34" t="s">
        <v>544</v>
      </c>
      <c s="35" t="s">
        <v>4</v>
      </c>
      <c s="6" t="s">
        <v>545</v>
      </c>
      <c s="36" t="s">
        <v>92</v>
      </c>
      <c s="37">
        <v>9</v>
      </c>
      <c s="36">
        <v>0</v>
      </c>
      <c s="36">
        <f>ROUND(G708*H708,6)</f>
      </c>
      <c r="L708" s="38">
        <v>0</v>
      </c>
      <c s="32">
        <f>ROUND(ROUND(L708,2)*ROUND(G708,3),2)</f>
      </c>
      <c s="36" t="s">
        <v>66</v>
      </c>
      <c>
        <f>(M708*21)/100</f>
      </c>
      <c t="s">
        <v>26</v>
      </c>
    </row>
    <row r="709" spans="1:5" ht="12.75">
      <c r="A709" s="35" t="s">
        <v>55</v>
      </c>
      <c r="E709" s="39" t="s">
        <v>4</v>
      </c>
    </row>
    <row r="710" spans="1:5" ht="12.75">
      <c r="A710" s="35" t="s">
        <v>57</v>
      </c>
      <c r="E710" s="40" t="s">
        <v>67</v>
      </c>
    </row>
    <row r="711" spans="1:5" ht="12.75">
      <c r="A711" t="s">
        <v>59</v>
      </c>
      <c r="E711" s="39" t="s">
        <v>68</v>
      </c>
    </row>
    <row r="712" spans="1:16" ht="12.75">
      <c r="A712" t="s">
        <v>48</v>
      </c>
      <c s="34" t="s">
        <v>546</v>
      </c>
      <c s="34" t="s">
        <v>547</v>
      </c>
      <c s="35" t="s">
        <v>4</v>
      </c>
      <c s="6" t="s">
        <v>548</v>
      </c>
      <c s="36" t="s">
        <v>92</v>
      </c>
      <c s="37">
        <v>9</v>
      </c>
      <c s="36">
        <v>0</v>
      </c>
      <c s="36">
        <f>ROUND(G712*H712,6)</f>
      </c>
      <c r="L712" s="38">
        <v>0</v>
      </c>
      <c s="32">
        <f>ROUND(ROUND(L712,2)*ROUND(G712,3),2)</f>
      </c>
      <c s="36" t="s">
        <v>66</v>
      </c>
      <c>
        <f>(M712*21)/100</f>
      </c>
      <c t="s">
        <v>26</v>
      </c>
    </row>
    <row r="713" spans="1:5" ht="12.75">
      <c r="A713" s="35" t="s">
        <v>55</v>
      </c>
      <c r="E713" s="39" t="s">
        <v>4</v>
      </c>
    </row>
    <row r="714" spans="1:5" ht="12.75">
      <c r="A714" s="35" t="s">
        <v>57</v>
      </c>
      <c r="E714" s="40" t="s">
        <v>67</v>
      </c>
    </row>
    <row r="715" spans="1:5" ht="12.75">
      <c r="A715" t="s">
        <v>59</v>
      </c>
      <c r="E715" s="39" t="s">
        <v>68</v>
      </c>
    </row>
    <row r="716" spans="1:16" ht="12.75">
      <c r="A716" t="s">
        <v>48</v>
      </c>
      <c s="34" t="s">
        <v>549</v>
      </c>
      <c s="34" t="s">
        <v>289</v>
      </c>
      <c s="35" t="s">
        <v>4</v>
      </c>
      <c s="6" t="s">
        <v>290</v>
      </c>
      <c s="36" t="s">
        <v>92</v>
      </c>
      <c s="37">
        <v>14</v>
      </c>
      <c s="36">
        <v>0</v>
      </c>
      <c s="36">
        <f>ROUND(G716*H716,6)</f>
      </c>
      <c r="L716" s="38">
        <v>0</v>
      </c>
      <c s="32">
        <f>ROUND(ROUND(L716,2)*ROUND(G716,3),2)</f>
      </c>
      <c s="36" t="s">
        <v>66</v>
      </c>
      <c>
        <f>(M716*21)/100</f>
      </c>
      <c t="s">
        <v>26</v>
      </c>
    </row>
    <row r="717" spans="1:5" ht="12.75">
      <c r="A717" s="35" t="s">
        <v>55</v>
      </c>
      <c r="E717" s="39" t="s">
        <v>4</v>
      </c>
    </row>
    <row r="718" spans="1:5" ht="12.75">
      <c r="A718" s="35" t="s">
        <v>57</v>
      </c>
      <c r="E718" s="40" t="s">
        <v>67</v>
      </c>
    </row>
    <row r="719" spans="1:5" ht="12.75">
      <c r="A719" t="s">
        <v>59</v>
      </c>
      <c r="E719" s="39" t="s">
        <v>68</v>
      </c>
    </row>
    <row r="720" spans="1:16" ht="12.75">
      <c r="A720" t="s">
        <v>48</v>
      </c>
      <c s="34" t="s">
        <v>550</v>
      </c>
      <c s="34" t="s">
        <v>292</v>
      </c>
      <c s="35" t="s">
        <v>4</v>
      </c>
      <c s="6" t="s">
        <v>293</v>
      </c>
      <c s="36" t="s">
        <v>92</v>
      </c>
      <c s="37">
        <v>14</v>
      </c>
      <c s="36">
        <v>0</v>
      </c>
      <c s="36">
        <f>ROUND(G720*H720,6)</f>
      </c>
      <c r="L720" s="38">
        <v>0</v>
      </c>
      <c s="32">
        <f>ROUND(ROUND(L720,2)*ROUND(G720,3),2)</f>
      </c>
      <c s="36" t="s">
        <v>66</v>
      </c>
      <c>
        <f>(M720*21)/100</f>
      </c>
      <c t="s">
        <v>26</v>
      </c>
    </row>
    <row r="721" spans="1:5" ht="12.75">
      <c r="A721" s="35" t="s">
        <v>55</v>
      </c>
      <c r="E721" s="39" t="s">
        <v>4</v>
      </c>
    </row>
    <row r="722" spans="1:5" ht="12.75">
      <c r="A722" s="35" t="s">
        <v>57</v>
      </c>
      <c r="E722" s="40" t="s">
        <v>67</v>
      </c>
    </row>
    <row r="723" spans="1:5" ht="12.75">
      <c r="A723" t="s">
        <v>59</v>
      </c>
      <c r="E723" s="39" t="s">
        <v>68</v>
      </c>
    </row>
    <row r="724" spans="1:16" ht="12.75">
      <c r="A724" t="s">
        <v>48</v>
      </c>
      <c s="34" t="s">
        <v>551</v>
      </c>
      <c s="34" t="s">
        <v>295</v>
      </c>
      <c s="35" t="s">
        <v>4</v>
      </c>
      <c s="6" t="s">
        <v>296</v>
      </c>
      <c s="36" t="s">
        <v>92</v>
      </c>
      <c s="37">
        <v>14</v>
      </c>
      <c s="36">
        <v>0</v>
      </c>
      <c s="36">
        <f>ROUND(G724*H724,6)</f>
      </c>
      <c r="L724" s="38">
        <v>0</v>
      </c>
      <c s="32">
        <f>ROUND(ROUND(L724,2)*ROUND(G724,3),2)</f>
      </c>
      <c s="36" t="s">
        <v>66</v>
      </c>
      <c>
        <f>(M724*21)/100</f>
      </c>
      <c t="s">
        <v>26</v>
      </c>
    </row>
    <row r="725" spans="1:5" ht="12.75">
      <c r="A725" s="35" t="s">
        <v>55</v>
      </c>
      <c r="E725" s="39" t="s">
        <v>4</v>
      </c>
    </row>
    <row r="726" spans="1:5" ht="12.75">
      <c r="A726" s="35" t="s">
        <v>57</v>
      </c>
      <c r="E726" s="40" t="s">
        <v>67</v>
      </c>
    </row>
    <row r="727" spans="1:5" ht="12.75">
      <c r="A727" t="s">
        <v>59</v>
      </c>
      <c r="E727" s="39" t="s">
        <v>68</v>
      </c>
    </row>
    <row r="728" spans="1:16" ht="12.75">
      <c r="A728" t="s">
        <v>48</v>
      </c>
      <c s="34" t="s">
        <v>552</v>
      </c>
      <c s="34" t="s">
        <v>307</v>
      </c>
      <c s="35" t="s">
        <v>4</v>
      </c>
      <c s="6" t="s">
        <v>308</v>
      </c>
      <c s="36" t="s">
        <v>92</v>
      </c>
      <c s="37">
        <v>12</v>
      </c>
      <c s="36">
        <v>0</v>
      </c>
      <c s="36">
        <f>ROUND(G728*H728,6)</f>
      </c>
      <c r="L728" s="38">
        <v>0</v>
      </c>
      <c s="32">
        <f>ROUND(ROUND(L728,2)*ROUND(G728,3),2)</f>
      </c>
      <c s="36" t="s">
        <v>66</v>
      </c>
      <c>
        <f>(M728*21)/100</f>
      </c>
      <c t="s">
        <v>26</v>
      </c>
    </row>
    <row r="729" spans="1:5" ht="12.75">
      <c r="A729" s="35" t="s">
        <v>55</v>
      </c>
      <c r="E729" s="39" t="s">
        <v>4</v>
      </c>
    </row>
    <row r="730" spans="1:5" ht="12.75">
      <c r="A730" s="35" t="s">
        <v>57</v>
      </c>
      <c r="E730" s="40" t="s">
        <v>67</v>
      </c>
    </row>
    <row r="731" spans="1:5" ht="12.75">
      <c r="A731" t="s">
        <v>59</v>
      </c>
      <c r="E731" s="39" t="s">
        <v>68</v>
      </c>
    </row>
    <row r="732" spans="1:16" ht="12.75">
      <c r="A732" t="s">
        <v>48</v>
      </c>
      <c s="34" t="s">
        <v>553</v>
      </c>
      <c s="34" t="s">
        <v>310</v>
      </c>
      <c s="35" t="s">
        <v>4</v>
      </c>
      <c s="6" t="s">
        <v>311</v>
      </c>
      <c s="36" t="s">
        <v>92</v>
      </c>
      <c s="37">
        <v>12</v>
      </c>
      <c s="36">
        <v>0</v>
      </c>
      <c s="36">
        <f>ROUND(G732*H732,6)</f>
      </c>
      <c r="L732" s="38">
        <v>0</v>
      </c>
      <c s="32">
        <f>ROUND(ROUND(L732,2)*ROUND(G732,3),2)</f>
      </c>
      <c s="36" t="s">
        <v>66</v>
      </c>
      <c>
        <f>(M732*21)/100</f>
      </c>
      <c t="s">
        <v>26</v>
      </c>
    </row>
    <row r="733" spans="1:5" ht="12.75">
      <c r="A733" s="35" t="s">
        <v>55</v>
      </c>
      <c r="E733" s="39" t="s">
        <v>4</v>
      </c>
    </row>
    <row r="734" spans="1:5" ht="12.75">
      <c r="A734" s="35" t="s">
        <v>57</v>
      </c>
      <c r="E734" s="40" t="s">
        <v>67</v>
      </c>
    </row>
    <row r="735" spans="1:5" ht="12.75">
      <c r="A735" t="s">
        <v>59</v>
      </c>
      <c r="E735" s="39" t="s">
        <v>68</v>
      </c>
    </row>
    <row r="736" spans="1:16" ht="12.75">
      <c r="A736" t="s">
        <v>48</v>
      </c>
      <c s="34" t="s">
        <v>554</v>
      </c>
      <c s="34" t="s">
        <v>313</v>
      </c>
      <c s="35" t="s">
        <v>4</v>
      </c>
      <c s="6" t="s">
        <v>314</v>
      </c>
      <c s="36" t="s">
        <v>92</v>
      </c>
      <c s="37">
        <v>12</v>
      </c>
      <c s="36">
        <v>0</v>
      </c>
      <c s="36">
        <f>ROUND(G736*H736,6)</f>
      </c>
      <c r="L736" s="38">
        <v>0</v>
      </c>
      <c s="32">
        <f>ROUND(ROUND(L736,2)*ROUND(G736,3),2)</f>
      </c>
      <c s="36" t="s">
        <v>66</v>
      </c>
      <c>
        <f>(M736*21)/100</f>
      </c>
      <c t="s">
        <v>26</v>
      </c>
    </row>
    <row r="737" spans="1:5" ht="12.75">
      <c r="A737" s="35" t="s">
        <v>55</v>
      </c>
      <c r="E737" s="39" t="s">
        <v>4</v>
      </c>
    </row>
    <row r="738" spans="1:5" ht="12.75">
      <c r="A738" s="35" t="s">
        <v>57</v>
      </c>
      <c r="E738" s="40" t="s">
        <v>67</v>
      </c>
    </row>
    <row r="739" spans="1:5" ht="12.75">
      <c r="A739" t="s">
        <v>59</v>
      </c>
      <c r="E739" s="39" t="s">
        <v>68</v>
      </c>
    </row>
    <row r="740" spans="1:16" ht="12.75">
      <c r="A740" t="s">
        <v>48</v>
      </c>
      <c s="34" t="s">
        <v>555</v>
      </c>
      <c s="34" t="s">
        <v>322</v>
      </c>
      <c s="35" t="s">
        <v>4</v>
      </c>
      <c s="6" t="s">
        <v>323</v>
      </c>
      <c s="36" t="s">
        <v>92</v>
      </c>
      <c s="37">
        <v>7</v>
      </c>
      <c s="36">
        <v>0</v>
      </c>
      <c s="36">
        <f>ROUND(G740*H740,6)</f>
      </c>
      <c r="L740" s="38">
        <v>0</v>
      </c>
      <c s="32">
        <f>ROUND(ROUND(L740,2)*ROUND(G740,3),2)</f>
      </c>
      <c s="36" t="s">
        <v>66</v>
      </c>
      <c>
        <f>(M740*21)/100</f>
      </c>
      <c t="s">
        <v>26</v>
      </c>
    </row>
    <row r="741" spans="1:5" ht="12.75">
      <c r="A741" s="35" t="s">
        <v>55</v>
      </c>
      <c r="E741" s="39" t="s">
        <v>4</v>
      </c>
    </row>
    <row r="742" spans="1:5" ht="12.75">
      <c r="A742" s="35" t="s">
        <v>57</v>
      </c>
      <c r="E742" s="40" t="s">
        <v>67</v>
      </c>
    </row>
    <row r="743" spans="1:5" ht="12.75">
      <c r="A743" t="s">
        <v>59</v>
      </c>
      <c r="E743" s="39" t="s">
        <v>68</v>
      </c>
    </row>
    <row r="744" spans="1:16" ht="12.75">
      <c r="A744" t="s">
        <v>48</v>
      </c>
      <c s="34" t="s">
        <v>556</v>
      </c>
      <c s="34" t="s">
        <v>325</v>
      </c>
      <c s="35" t="s">
        <v>4</v>
      </c>
      <c s="6" t="s">
        <v>326</v>
      </c>
      <c s="36" t="s">
        <v>92</v>
      </c>
      <c s="37">
        <v>7</v>
      </c>
      <c s="36">
        <v>0</v>
      </c>
      <c s="36">
        <f>ROUND(G744*H744,6)</f>
      </c>
      <c r="L744" s="38">
        <v>0</v>
      </c>
      <c s="32">
        <f>ROUND(ROUND(L744,2)*ROUND(G744,3),2)</f>
      </c>
      <c s="36" t="s">
        <v>66</v>
      </c>
      <c>
        <f>(M744*21)/100</f>
      </c>
      <c t="s">
        <v>26</v>
      </c>
    </row>
    <row r="745" spans="1:5" ht="12.75">
      <c r="A745" s="35" t="s">
        <v>55</v>
      </c>
      <c r="E745" s="39" t="s">
        <v>4</v>
      </c>
    </row>
    <row r="746" spans="1:5" ht="12.75">
      <c r="A746" s="35" t="s">
        <v>57</v>
      </c>
      <c r="E746" s="40" t="s">
        <v>67</v>
      </c>
    </row>
    <row r="747" spans="1:5" ht="12.75">
      <c r="A747" t="s">
        <v>59</v>
      </c>
      <c r="E747" s="39" t="s">
        <v>68</v>
      </c>
    </row>
    <row r="748" spans="1:16" ht="12.75">
      <c r="A748" t="s">
        <v>48</v>
      </c>
      <c s="34" t="s">
        <v>557</v>
      </c>
      <c s="34" t="s">
        <v>328</v>
      </c>
      <c s="35" t="s">
        <v>4</v>
      </c>
      <c s="6" t="s">
        <v>329</v>
      </c>
      <c s="36" t="s">
        <v>92</v>
      </c>
      <c s="37">
        <v>7</v>
      </c>
      <c s="36">
        <v>0</v>
      </c>
      <c s="36">
        <f>ROUND(G748*H748,6)</f>
      </c>
      <c r="L748" s="38">
        <v>0</v>
      </c>
      <c s="32">
        <f>ROUND(ROUND(L748,2)*ROUND(G748,3),2)</f>
      </c>
      <c s="36" t="s">
        <v>66</v>
      </c>
      <c>
        <f>(M748*21)/100</f>
      </c>
      <c t="s">
        <v>26</v>
      </c>
    </row>
    <row r="749" spans="1:5" ht="12.75">
      <c r="A749" s="35" t="s">
        <v>55</v>
      </c>
      <c r="E749" s="39" t="s">
        <v>4</v>
      </c>
    </row>
    <row r="750" spans="1:5" ht="12.75">
      <c r="A750" s="35" t="s">
        <v>57</v>
      </c>
      <c r="E750" s="40" t="s">
        <v>67</v>
      </c>
    </row>
    <row r="751" spans="1:5" ht="12.75">
      <c r="A751" t="s">
        <v>59</v>
      </c>
      <c r="E751" s="39" t="s">
        <v>68</v>
      </c>
    </row>
    <row r="752" spans="1:16" ht="25.5">
      <c r="A752" t="s">
        <v>48</v>
      </c>
      <c s="34" t="s">
        <v>558</v>
      </c>
      <c s="34" t="s">
        <v>337</v>
      </c>
      <c s="35" t="s">
        <v>4</v>
      </c>
      <c s="6" t="s">
        <v>338</v>
      </c>
      <c s="36" t="s">
        <v>92</v>
      </c>
      <c s="37">
        <v>7</v>
      </c>
      <c s="36">
        <v>0</v>
      </c>
      <c s="36">
        <f>ROUND(G752*H752,6)</f>
      </c>
      <c r="L752" s="38">
        <v>0</v>
      </c>
      <c s="32">
        <f>ROUND(ROUND(L752,2)*ROUND(G752,3),2)</f>
      </c>
      <c s="36" t="s">
        <v>66</v>
      </c>
      <c>
        <f>(M752*21)/100</f>
      </c>
      <c t="s">
        <v>26</v>
      </c>
    </row>
    <row r="753" spans="1:5" ht="12.75">
      <c r="A753" s="35" t="s">
        <v>55</v>
      </c>
      <c r="E753" s="39" t="s">
        <v>4</v>
      </c>
    </row>
    <row r="754" spans="1:5" ht="12.75">
      <c r="A754" s="35" t="s">
        <v>57</v>
      </c>
      <c r="E754" s="40" t="s">
        <v>67</v>
      </c>
    </row>
    <row r="755" spans="1:5" ht="12.75">
      <c r="A755" t="s">
        <v>59</v>
      </c>
      <c r="E755" s="39" t="s">
        <v>68</v>
      </c>
    </row>
    <row r="756" spans="1:16" ht="25.5">
      <c r="A756" t="s">
        <v>48</v>
      </c>
      <c s="34" t="s">
        <v>559</v>
      </c>
      <c s="34" t="s">
        <v>340</v>
      </c>
      <c s="35" t="s">
        <v>4</v>
      </c>
      <c s="6" t="s">
        <v>341</v>
      </c>
      <c s="36" t="s">
        <v>92</v>
      </c>
      <c s="37">
        <v>7</v>
      </c>
      <c s="36">
        <v>0</v>
      </c>
      <c s="36">
        <f>ROUND(G756*H756,6)</f>
      </c>
      <c r="L756" s="38">
        <v>0</v>
      </c>
      <c s="32">
        <f>ROUND(ROUND(L756,2)*ROUND(G756,3),2)</f>
      </c>
      <c s="36" t="s">
        <v>66</v>
      </c>
      <c>
        <f>(M756*21)/100</f>
      </c>
      <c t="s">
        <v>26</v>
      </c>
    </row>
    <row r="757" spans="1:5" ht="12.75">
      <c r="A757" s="35" t="s">
        <v>55</v>
      </c>
      <c r="E757" s="39" t="s">
        <v>4</v>
      </c>
    </row>
    <row r="758" spans="1:5" ht="12.75">
      <c r="A758" s="35" t="s">
        <v>57</v>
      </c>
      <c r="E758" s="40" t="s">
        <v>67</v>
      </c>
    </row>
    <row r="759" spans="1:5" ht="12.75">
      <c r="A759" t="s">
        <v>59</v>
      </c>
      <c r="E759" s="39" t="s">
        <v>68</v>
      </c>
    </row>
    <row r="760" spans="1:16" ht="25.5">
      <c r="A760" t="s">
        <v>48</v>
      </c>
      <c s="34" t="s">
        <v>560</v>
      </c>
      <c s="34" t="s">
        <v>343</v>
      </c>
      <c s="35" t="s">
        <v>4</v>
      </c>
      <c s="6" t="s">
        <v>344</v>
      </c>
      <c s="36" t="s">
        <v>92</v>
      </c>
      <c s="37">
        <v>7</v>
      </c>
      <c s="36">
        <v>0</v>
      </c>
      <c s="36">
        <f>ROUND(G760*H760,6)</f>
      </c>
      <c r="L760" s="38">
        <v>0</v>
      </c>
      <c s="32">
        <f>ROUND(ROUND(L760,2)*ROUND(G760,3),2)</f>
      </c>
      <c s="36" t="s">
        <v>66</v>
      </c>
      <c>
        <f>(M760*21)/100</f>
      </c>
      <c t="s">
        <v>26</v>
      </c>
    </row>
    <row r="761" spans="1:5" ht="12.75">
      <c r="A761" s="35" t="s">
        <v>55</v>
      </c>
      <c r="E761" s="39" t="s">
        <v>4</v>
      </c>
    </row>
    <row r="762" spans="1:5" ht="12.75">
      <c r="A762" s="35" t="s">
        <v>57</v>
      </c>
      <c r="E762" s="40" t="s">
        <v>67</v>
      </c>
    </row>
    <row r="763" spans="1:5" ht="12.75">
      <c r="A763" t="s">
        <v>59</v>
      </c>
      <c r="E763" s="39" t="s">
        <v>68</v>
      </c>
    </row>
    <row r="764" spans="1:16" ht="25.5">
      <c r="A764" t="s">
        <v>48</v>
      </c>
      <c s="34" t="s">
        <v>561</v>
      </c>
      <c s="34" t="s">
        <v>346</v>
      </c>
      <c s="35" t="s">
        <v>4</v>
      </c>
      <c s="6" t="s">
        <v>347</v>
      </c>
      <c s="36" t="s">
        <v>92</v>
      </c>
      <c s="37">
        <v>4</v>
      </c>
      <c s="36">
        <v>0</v>
      </c>
      <c s="36">
        <f>ROUND(G764*H764,6)</f>
      </c>
      <c r="L764" s="38">
        <v>0</v>
      </c>
      <c s="32">
        <f>ROUND(ROUND(L764,2)*ROUND(G764,3),2)</f>
      </c>
      <c s="36" t="s">
        <v>66</v>
      </c>
      <c>
        <f>(M764*21)/100</f>
      </c>
      <c t="s">
        <v>26</v>
      </c>
    </row>
    <row r="765" spans="1:5" ht="12.75">
      <c r="A765" s="35" t="s">
        <v>55</v>
      </c>
      <c r="E765" s="39" t="s">
        <v>4</v>
      </c>
    </row>
    <row r="766" spans="1:5" ht="12.75">
      <c r="A766" s="35" t="s">
        <v>57</v>
      </c>
      <c r="E766" s="40" t="s">
        <v>67</v>
      </c>
    </row>
    <row r="767" spans="1:5" ht="12.75">
      <c r="A767" t="s">
        <v>59</v>
      </c>
      <c r="E767" s="39" t="s">
        <v>68</v>
      </c>
    </row>
    <row r="768" spans="1:16" ht="25.5">
      <c r="A768" t="s">
        <v>48</v>
      </c>
      <c s="34" t="s">
        <v>562</v>
      </c>
      <c s="34" t="s">
        <v>349</v>
      </c>
      <c s="35" t="s">
        <v>4</v>
      </c>
      <c s="6" t="s">
        <v>350</v>
      </c>
      <c s="36" t="s">
        <v>92</v>
      </c>
      <c s="37">
        <v>4</v>
      </c>
      <c s="36">
        <v>0</v>
      </c>
      <c s="36">
        <f>ROUND(G768*H768,6)</f>
      </c>
      <c r="L768" s="38">
        <v>0</v>
      </c>
      <c s="32">
        <f>ROUND(ROUND(L768,2)*ROUND(G768,3),2)</f>
      </c>
      <c s="36" t="s">
        <v>66</v>
      </c>
      <c>
        <f>(M768*21)/100</f>
      </c>
      <c t="s">
        <v>26</v>
      </c>
    </row>
    <row r="769" spans="1:5" ht="12.75">
      <c r="A769" s="35" t="s">
        <v>55</v>
      </c>
      <c r="E769" s="39" t="s">
        <v>4</v>
      </c>
    </row>
    <row r="770" spans="1:5" ht="12.75">
      <c r="A770" s="35" t="s">
        <v>57</v>
      </c>
      <c r="E770" s="40" t="s">
        <v>67</v>
      </c>
    </row>
    <row r="771" spans="1:5" ht="12.75">
      <c r="A771" t="s">
        <v>59</v>
      </c>
      <c r="E771" s="39" t="s">
        <v>68</v>
      </c>
    </row>
    <row r="772" spans="1:16" ht="25.5">
      <c r="A772" t="s">
        <v>48</v>
      </c>
      <c s="34" t="s">
        <v>563</v>
      </c>
      <c s="34" t="s">
        <v>564</v>
      </c>
      <c s="35" t="s">
        <v>4</v>
      </c>
      <c s="6" t="s">
        <v>565</v>
      </c>
      <c s="36" t="s">
        <v>92</v>
      </c>
      <c s="37">
        <v>4</v>
      </c>
      <c s="36">
        <v>0</v>
      </c>
      <c s="36">
        <f>ROUND(G772*H772,6)</f>
      </c>
      <c r="L772" s="38">
        <v>0</v>
      </c>
      <c s="32">
        <f>ROUND(ROUND(L772,2)*ROUND(G772,3),2)</f>
      </c>
      <c s="36" t="s">
        <v>66</v>
      </c>
      <c>
        <f>(M772*21)/100</f>
      </c>
      <c t="s">
        <v>26</v>
      </c>
    </row>
    <row r="773" spans="1:5" ht="12.75">
      <c r="A773" s="35" t="s">
        <v>55</v>
      </c>
      <c r="E773" s="39" t="s">
        <v>4</v>
      </c>
    </row>
    <row r="774" spans="1:5" ht="12.75">
      <c r="A774" s="35" t="s">
        <v>57</v>
      </c>
      <c r="E774" s="40" t="s">
        <v>67</v>
      </c>
    </row>
    <row r="775" spans="1:5" ht="12.75">
      <c r="A775" t="s">
        <v>59</v>
      </c>
      <c r="E775" s="39" t="s">
        <v>68</v>
      </c>
    </row>
    <row r="776" spans="1:16" ht="12.75">
      <c r="A776" t="s">
        <v>48</v>
      </c>
      <c s="34" t="s">
        <v>566</v>
      </c>
      <c s="34" t="s">
        <v>352</v>
      </c>
      <c s="35" t="s">
        <v>4</v>
      </c>
      <c s="6" t="s">
        <v>353</v>
      </c>
      <c s="36" t="s">
        <v>92</v>
      </c>
      <c s="37">
        <v>47</v>
      </c>
      <c s="36">
        <v>0</v>
      </c>
      <c s="36">
        <f>ROUND(G776*H776,6)</f>
      </c>
      <c r="L776" s="38">
        <v>0</v>
      </c>
      <c s="32">
        <f>ROUND(ROUND(L776,2)*ROUND(G776,3),2)</f>
      </c>
      <c s="36" t="s">
        <v>66</v>
      </c>
      <c>
        <f>(M776*21)/100</f>
      </c>
      <c t="s">
        <v>26</v>
      </c>
    </row>
    <row r="777" spans="1:5" ht="12.75">
      <c r="A777" s="35" t="s">
        <v>55</v>
      </c>
      <c r="E777" s="39" t="s">
        <v>4</v>
      </c>
    </row>
    <row r="778" spans="1:5" ht="12.75">
      <c r="A778" s="35" t="s">
        <v>57</v>
      </c>
      <c r="E778" s="40" t="s">
        <v>67</v>
      </c>
    </row>
    <row r="779" spans="1:5" ht="12.75">
      <c r="A779" t="s">
        <v>59</v>
      </c>
      <c r="E779" s="39" t="s">
        <v>68</v>
      </c>
    </row>
    <row r="780" spans="1:16" ht="12.75">
      <c r="A780" t="s">
        <v>48</v>
      </c>
      <c s="34" t="s">
        <v>567</v>
      </c>
      <c s="34" t="s">
        <v>355</v>
      </c>
      <c s="35" t="s">
        <v>4</v>
      </c>
      <c s="6" t="s">
        <v>356</v>
      </c>
      <c s="36" t="s">
        <v>92</v>
      </c>
      <c s="37">
        <v>47</v>
      </c>
      <c s="36">
        <v>0</v>
      </c>
      <c s="36">
        <f>ROUND(G780*H780,6)</f>
      </c>
      <c r="L780" s="38">
        <v>0</v>
      </c>
      <c s="32">
        <f>ROUND(ROUND(L780,2)*ROUND(G780,3),2)</f>
      </c>
      <c s="36" t="s">
        <v>66</v>
      </c>
      <c>
        <f>(M780*21)/100</f>
      </c>
      <c t="s">
        <v>26</v>
      </c>
    </row>
    <row r="781" spans="1:5" ht="12.75">
      <c r="A781" s="35" t="s">
        <v>55</v>
      </c>
      <c r="E781" s="39" t="s">
        <v>4</v>
      </c>
    </row>
    <row r="782" spans="1:5" ht="12.75">
      <c r="A782" s="35" t="s">
        <v>57</v>
      </c>
      <c r="E782" s="40" t="s">
        <v>67</v>
      </c>
    </row>
    <row r="783" spans="1:5" ht="12.75">
      <c r="A783" t="s">
        <v>59</v>
      </c>
      <c r="E783" s="39" t="s">
        <v>68</v>
      </c>
    </row>
    <row r="784" spans="1:16" ht="12.75">
      <c r="A784" t="s">
        <v>48</v>
      </c>
      <c s="34" t="s">
        <v>568</v>
      </c>
      <c s="34" t="s">
        <v>569</v>
      </c>
      <c s="35" t="s">
        <v>4</v>
      </c>
      <c s="6" t="s">
        <v>570</v>
      </c>
      <c s="36" t="s">
        <v>92</v>
      </c>
      <c s="37">
        <v>47</v>
      </c>
      <c s="36">
        <v>0</v>
      </c>
      <c s="36">
        <f>ROUND(G784*H784,6)</f>
      </c>
      <c r="L784" s="38">
        <v>0</v>
      </c>
      <c s="32">
        <f>ROUND(ROUND(L784,2)*ROUND(G784,3),2)</f>
      </c>
      <c s="36" t="s">
        <v>66</v>
      </c>
      <c>
        <f>(M784*21)/100</f>
      </c>
      <c t="s">
        <v>26</v>
      </c>
    </row>
    <row r="785" spans="1:5" ht="12.75">
      <c r="A785" s="35" t="s">
        <v>55</v>
      </c>
      <c r="E785" s="39" t="s">
        <v>4</v>
      </c>
    </row>
    <row r="786" spans="1:5" ht="12.75">
      <c r="A786" s="35" t="s">
        <v>57</v>
      </c>
      <c r="E786" s="40" t="s">
        <v>67</v>
      </c>
    </row>
    <row r="787" spans="1:5" ht="12.75">
      <c r="A787" t="s">
        <v>59</v>
      </c>
      <c r="E787" s="39" t="s">
        <v>68</v>
      </c>
    </row>
    <row r="788" spans="1:16" ht="25.5">
      <c r="A788" t="s">
        <v>48</v>
      </c>
      <c s="34" t="s">
        <v>571</v>
      </c>
      <c s="34" t="s">
        <v>364</v>
      </c>
      <c s="35" t="s">
        <v>4</v>
      </c>
      <c s="6" t="s">
        <v>365</v>
      </c>
      <c s="36" t="s">
        <v>92</v>
      </c>
      <c s="37">
        <v>1</v>
      </c>
      <c s="36">
        <v>0</v>
      </c>
      <c s="36">
        <f>ROUND(G788*H788,6)</f>
      </c>
      <c r="L788" s="38">
        <v>0</v>
      </c>
      <c s="32">
        <f>ROUND(ROUND(L788,2)*ROUND(G788,3),2)</f>
      </c>
      <c s="36" t="s">
        <v>66</v>
      </c>
      <c>
        <f>(M788*21)/100</f>
      </c>
      <c t="s">
        <v>26</v>
      </c>
    </row>
    <row r="789" spans="1:5" ht="12.75">
      <c r="A789" s="35" t="s">
        <v>55</v>
      </c>
      <c r="E789" s="39" t="s">
        <v>4</v>
      </c>
    </row>
    <row r="790" spans="1:5" ht="12.75">
      <c r="A790" s="35" t="s">
        <v>57</v>
      </c>
      <c r="E790" s="40" t="s">
        <v>67</v>
      </c>
    </row>
    <row r="791" spans="1:5" ht="12.75">
      <c r="A791" t="s">
        <v>59</v>
      </c>
      <c r="E791" s="39" t="s">
        <v>68</v>
      </c>
    </row>
    <row r="792" spans="1:16" ht="25.5">
      <c r="A792" t="s">
        <v>48</v>
      </c>
      <c s="34" t="s">
        <v>572</v>
      </c>
      <c s="34" t="s">
        <v>367</v>
      </c>
      <c s="35" t="s">
        <v>4</v>
      </c>
      <c s="6" t="s">
        <v>368</v>
      </c>
      <c s="36" t="s">
        <v>92</v>
      </c>
      <c s="37">
        <v>1</v>
      </c>
      <c s="36">
        <v>0</v>
      </c>
      <c s="36">
        <f>ROUND(G792*H792,6)</f>
      </c>
      <c r="L792" s="38">
        <v>0</v>
      </c>
      <c s="32">
        <f>ROUND(ROUND(L792,2)*ROUND(G792,3),2)</f>
      </c>
      <c s="36" t="s">
        <v>66</v>
      </c>
      <c>
        <f>(M792*21)/100</f>
      </c>
      <c t="s">
        <v>26</v>
      </c>
    </row>
    <row r="793" spans="1:5" ht="12.75">
      <c r="A793" s="35" t="s">
        <v>55</v>
      </c>
      <c r="E793" s="39" t="s">
        <v>4</v>
      </c>
    </row>
    <row r="794" spans="1:5" ht="12.75">
      <c r="A794" s="35" t="s">
        <v>57</v>
      </c>
      <c r="E794" s="40" t="s">
        <v>67</v>
      </c>
    </row>
    <row r="795" spans="1:5" ht="12.75">
      <c r="A795" t="s">
        <v>59</v>
      </c>
      <c r="E795" s="39" t="s">
        <v>68</v>
      </c>
    </row>
    <row r="796" spans="1:16" ht="25.5">
      <c r="A796" t="s">
        <v>48</v>
      </c>
      <c s="34" t="s">
        <v>573</v>
      </c>
      <c s="34" t="s">
        <v>370</v>
      </c>
      <c s="35" t="s">
        <v>4</v>
      </c>
      <c s="6" t="s">
        <v>371</v>
      </c>
      <c s="36" t="s">
        <v>92</v>
      </c>
      <c s="37">
        <v>1</v>
      </c>
      <c s="36">
        <v>0</v>
      </c>
      <c s="36">
        <f>ROUND(G796*H796,6)</f>
      </c>
      <c r="L796" s="38">
        <v>0</v>
      </c>
      <c s="32">
        <f>ROUND(ROUND(L796,2)*ROUND(G796,3),2)</f>
      </c>
      <c s="36" t="s">
        <v>66</v>
      </c>
      <c>
        <f>(M796*21)/100</f>
      </c>
      <c t="s">
        <v>26</v>
      </c>
    </row>
    <row r="797" spans="1:5" ht="12.75">
      <c r="A797" s="35" t="s">
        <v>55</v>
      </c>
      <c r="E797" s="39" t="s">
        <v>4</v>
      </c>
    </row>
    <row r="798" spans="1:5" ht="12.75">
      <c r="A798" s="35" t="s">
        <v>57</v>
      </c>
      <c r="E798" s="40" t="s">
        <v>67</v>
      </c>
    </row>
    <row r="799" spans="1:5" ht="12.75">
      <c r="A799" t="s">
        <v>59</v>
      </c>
      <c r="E799" s="39" t="s">
        <v>68</v>
      </c>
    </row>
    <row r="800" spans="1:16" ht="12.75">
      <c r="A800" t="s">
        <v>48</v>
      </c>
      <c s="34" t="s">
        <v>574</v>
      </c>
      <c s="34" t="s">
        <v>373</v>
      </c>
      <c s="35" t="s">
        <v>4</v>
      </c>
      <c s="6" t="s">
        <v>374</v>
      </c>
      <c s="36" t="s">
        <v>92</v>
      </c>
      <c s="37">
        <v>1</v>
      </c>
      <c s="36">
        <v>0</v>
      </c>
      <c s="36">
        <f>ROUND(G800*H800,6)</f>
      </c>
      <c r="L800" s="38">
        <v>0</v>
      </c>
      <c s="32">
        <f>ROUND(ROUND(L800,2)*ROUND(G800,3),2)</f>
      </c>
      <c s="36" t="s">
        <v>66</v>
      </c>
      <c>
        <f>(M800*21)/100</f>
      </c>
      <c t="s">
        <v>26</v>
      </c>
    </row>
    <row r="801" spans="1:5" ht="12.75">
      <c r="A801" s="35" t="s">
        <v>55</v>
      </c>
      <c r="E801" s="39" t="s">
        <v>4</v>
      </c>
    </row>
    <row r="802" spans="1:5" ht="12.75">
      <c r="A802" s="35" t="s">
        <v>57</v>
      </c>
      <c r="E802" s="40" t="s">
        <v>67</v>
      </c>
    </row>
    <row r="803" spans="1:5" ht="12.75">
      <c r="A803" t="s">
        <v>59</v>
      </c>
      <c r="E803" s="39" t="s">
        <v>68</v>
      </c>
    </row>
    <row r="804" spans="1:16" ht="12.75">
      <c r="A804" t="s">
        <v>48</v>
      </c>
      <c s="34" t="s">
        <v>575</v>
      </c>
      <c s="34" t="s">
        <v>376</v>
      </c>
      <c s="35" t="s">
        <v>4</v>
      </c>
      <c s="6" t="s">
        <v>377</v>
      </c>
      <c s="36" t="s">
        <v>92</v>
      </c>
      <c s="37">
        <v>1</v>
      </c>
      <c s="36">
        <v>0</v>
      </c>
      <c s="36">
        <f>ROUND(G804*H804,6)</f>
      </c>
      <c r="L804" s="38">
        <v>0</v>
      </c>
      <c s="32">
        <f>ROUND(ROUND(L804,2)*ROUND(G804,3),2)</f>
      </c>
      <c s="36" t="s">
        <v>66</v>
      </c>
      <c>
        <f>(M804*21)/100</f>
      </c>
      <c t="s">
        <v>26</v>
      </c>
    </row>
    <row r="805" spans="1:5" ht="12.75">
      <c r="A805" s="35" t="s">
        <v>55</v>
      </c>
      <c r="E805" s="39" t="s">
        <v>4</v>
      </c>
    </row>
    <row r="806" spans="1:5" ht="12.75">
      <c r="A806" s="35" t="s">
        <v>57</v>
      </c>
      <c r="E806" s="40" t="s">
        <v>67</v>
      </c>
    </row>
    <row r="807" spans="1:5" ht="12.75">
      <c r="A807" t="s">
        <v>59</v>
      </c>
      <c r="E807" s="39" t="s">
        <v>68</v>
      </c>
    </row>
    <row r="808" spans="1:16" ht="12.75">
      <c r="A808" t="s">
        <v>48</v>
      </c>
      <c s="34" t="s">
        <v>576</v>
      </c>
      <c s="34" t="s">
        <v>379</v>
      </c>
      <c s="35" t="s">
        <v>4</v>
      </c>
      <c s="6" t="s">
        <v>380</v>
      </c>
      <c s="36" t="s">
        <v>92</v>
      </c>
      <c s="37">
        <v>1</v>
      </c>
      <c s="36">
        <v>0</v>
      </c>
      <c s="36">
        <f>ROUND(G808*H808,6)</f>
      </c>
      <c r="L808" s="38">
        <v>0</v>
      </c>
      <c s="32">
        <f>ROUND(ROUND(L808,2)*ROUND(G808,3),2)</f>
      </c>
      <c s="36" t="s">
        <v>66</v>
      </c>
      <c>
        <f>(M808*21)/100</f>
      </c>
      <c t="s">
        <v>26</v>
      </c>
    </row>
    <row r="809" spans="1:5" ht="12.75">
      <c r="A809" s="35" t="s">
        <v>55</v>
      </c>
      <c r="E809" s="39" t="s">
        <v>4</v>
      </c>
    </row>
    <row r="810" spans="1:5" ht="12.75">
      <c r="A810" s="35" t="s">
        <v>57</v>
      </c>
      <c r="E810" s="40" t="s">
        <v>67</v>
      </c>
    </row>
    <row r="811" spans="1:5" ht="12.75">
      <c r="A811" t="s">
        <v>59</v>
      </c>
      <c r="E811" s="39" t="s">
        <v>68</v>
      </c>
    </row>
    <row r="812" spans="1:16" ht="12.75">
      <c r="A812" t="s">
        <v>48</v>
      </c>
      <c s="34" t="s">
        <v>577</v>
      </c>
      <c s="34" t="s">
        <v>382</v>
      </c>
      <c s="35" t="s">
        <v>4</v>
      </c>
      <c s="6" t="s">
        <v>383</v>
      </c>
      <c s="36" t="s">
        <v>92</v>
      </c>
      <c s="37">
        <v>1</v>
      </c>
      <c s="36">
        <v>0</v>
      </c>
      <c s="36">
        <f>ROUND(G812*H812,6)</f>
      </c>
      <c r="L812" s="38">
        <v>0</v>
      </c>
      <c s="32">
        <f>ROUND(ROUND(L812,2)*ROUND(G812,3),2)</f>
      </c>
      <c s="36" t="s">
        <v>66</v>
      </c>
      <c>
        <f>(M812*21)/100</f>
      </c>
      <c t="s">
        <v>26</v>
      </c>
    </row>
    <row r="813" spans="1:5" ht="12.75">
      <c r="A813" s="35" t="s">
        <v>55</v>
      </c>
      <c r="E813" s="39" t="s">
        <v>4</v>
      </c>
    </row>
    <row r="814" spans="1:5" ht="12.75">
      <c r="A814" s="35" t="s">
        <v>57</v>
      </c>
      <c r="E814" s="40" t="s">
        <v>67</v>
      </c>
    </row>
    <row r="815" spans="1:5" ht="12.75">
      <c r="A815" t="s">
        <v>59</v>
      </c>
      <c r="E815" s="39" t="s">
        <v>68</v>
      </c>
    </row>
    <row r="816" spans="1:16" ht="12.75">
      <c r="A816" t="s">
        <v>48</v>
      </c>
      <c s="34" t="s">
        <v>578</v>
      </c>
      <c s="34" t="s">
        <v>385</v>
      </c>
      <c s="35" t="s">
        <v>4</v>
      </c>
      <c s="6" t="s">
        <v>386</v>
      </c>
      <c s="36" t="s">
        <v>92</v>
      </c>
      <c s="37">
        <v>1</v>
      </c>
      <c s="36">
        <v>0</v>
      </c>
      <c s="36">
        <f>ROUND(G816*H816,6)</f>
      </c>
      <c r="L816" s="38">
        <v>0</v>
      </c>
      <c s="32">
        <f>ROUND(ROUND(L816,2)*ROUND(G816,3),2)</f>
      </c>
      <c s="36" t="s">
        <v>66</v>
      </c>
      <c>
        <f>(M816*21)/100</f>
      </c>
      <c t="s">
        <v>26</v>
      </c>
    </row>
    <row r="817" spans="1:5" ht="12.75">
      <c r="A817" s="35" t="s">
        <v>55</v>
      </c>
      <c r="E817" s="39" t="s">
        <v>4</v>
      </c>
    </row>
    <row r="818" spans="1:5" ht="12.75">
      <c r="A818" s="35" t="s">
        <v>57</v>
      </c>
      <c r="E818" s="40" t="s">
        <v>67</v>
      </c>
    </row>
    <row r="819" spans="1:5" ht="12.75">
      <c r="A819" t="s">
        <v>59</v>
      </c>
      <c r="E819" s="39" t="s">
        <v>68</v>
      </c>
    </row>
    <row r="820" spans="1:16" ht="12.75">
      <c r="A820" t="s">
        <v>48</v>
      </c>
      <c s="34" t="s">
        <v>579</v>
      </c>
      <c s="34" t="s">
        <v>580</v>
      </c>
      <c s="35" t="s">
        <v>4</v>
      </c>
      <c s="6" t="s">
        <v>581</v>
      </c>
      <c s="36" t="s">
        <v>92</v>
      </c>
      <c s="37">
        <v>1</v>
      </c>
      <c s="36">
        <v>0</v>
      </c>
      <c s="36">
        <f>ROUND(G820*H820,6)</f>
      </c>
      <c r="L820" s="38">
        <v>0</v>
      </c>
      <c s="32">
        <f>ROUND(ROUND(L820,2)*ROUND(G820,3),2)</f>
      </c>
      <c s="36" t="s">
        <v>66</v>
      </c>
      <c>
        <f>(M820*21)/100</f>
      </c>
      <c t="s">
        <v>26</v>
      </c>
    </row>
    <row r="821" spans="1:5" ht="12.75">
      <c r="A821" s="35" t="s">
        <v>55</v>
      </c>
      <c r="E821" s="39" t="s">
        <v>4</v>
      </c>
    </row>
    <row r="822" spans="1:5" ht="12.75">
      <c r="A822" s="35" t="s">
        <v>57</v>
      </c>
      <c r="E822" s="40" t="s">
        <v>67</v>
      </c>
    </row>
    <row r="823" spans="1:5" ht="12.75">
      <c r="A823" t="s">
        <v>59</v>
      </c>
      <c r="E823" s="39" t="s">
        <v>68</v>
      </c>
    </row>
    <row r="824" spans="1:16" ht="25.5">
      <c r="A824" t="s">
        <v>48</v>
      </c>
      <c s="34" t="s">
        <v>582</v>
      </c>
      <c s="34" t="s">
        <v>388</v>
      </c>
      <c s="35" t="s">
        <v>4</v>
      </c>
      <c s="6" t="s">
        <v>389</v>
      </c>
      <c s="36" t="s">
        <v>92</v>
      </c>
      <c s="37">
        <v>1</v>
      </c>
      <c s="36">
        <v>0</v>
      </c>
      <c s="36">
        <f>ROUND(G824*H824,6)</f>
      </c>
      <c r="L824" s="38">
        <v>0</v>
      </c>
      <c s="32">
        <f>ROUND(ROUND(L824,2)*ROUND(G824,3),2)</f>
      </c>
      <c s="36" t="s">
        <v>66</v>
      </c>
      <c>
        <f>(M824*21)/100</f>
      </c>
      <c t="s">
        <v>26</v>
      </c>
    </row>
    <row r="825" spans="1:5" ht="12.75">
      <c r="A825" s="35" t="s">
        <v>55</v>
      </c>
      <c r="E825" s="39" t="s">
        <v>4</v>
      </c>
    </row>
    <row r="826" spans="1:5" ht="12.75">
      <c r="A826" s="35" t="s">
        <v>57</v>
      </c>
      <c r="E826" s="40" t="s">
        <v>67</v>
      </c>
    </row>
    <row r="827" spans="1:5" ht="12.75">
      <c r="A827" t="s">
        <v>59</v>
      </c>
      <c r="E827" s="39" t="s">
        <v>68</v>
      </c>
    </row>
    <row r="828" spans="1:16" ht="12.75">
      <c r="A828" t="s">
        <v>48</v>
      </c>
      <c s="34" t="s">
        <v>583</v>
      </c>
      <c s="34" t="s">
        <v>391</v>
      </c>
      <c s="35" t="s">
        <v>4</v>
      </c>
      <c s="6" t="s">
        <v>392</v>
      </c>
      <c s="36" t="s">
        <v>92</v>
      </c>
      <c s="37">
        <v>1</v>
      </c>
      <c s="36">
        <v>0</v>
      </c>
      <c s="36">
        <f>ROUND(G828*H828,6)</f>
      </c>
      <c r="L828" s="38">
        <v>0</v>
      </c>
      <c s="32">
        <f>ROUND(ROUND(L828,2)*ROUND(G828,3),2)</f>
      </c>
      <c s="36" t="s">
        <v>66</v>
      </c>
      <c>
        <f>(M828*21)/100</f>
      </c>
      <c t="s">
        <v>26</v>
      </c>
    </row>
    <row r="829" spans="1:5" ht="12.75">
      <c r="A829" s="35" t="s">
        <v>55</v>
      </c>
      <c r="E829" s="39" t="s">
        <v>4</v>
      </c>
    </row>
    <row r="830" spans="1:5" ht="12.75">
      <c r="A830" s="35" t="s">
        <v>57</v>
      </c>
      <c r="E830" s="40" t="s">
        <v>67</v>
      </c>
    </row>
    <row r="831" spans="1:5" ht="12.75">
      <c r="A831" t="s">
        <v>59</v>
      </c>
      <c r="E831" s="39" t="s">
        <v>68</v>
      </c>
    </row>
    <row r="832" spans="1:16" ht="12.75">
      <c r="A832" t="s">
        <v>48</v>
      </c>
      <c s="34" t="s">
        <v>584</v>
      </c>
      <c s="34" t="s">
        <v>394</v>
      </c>
      <c s="35" t="s">
        <v>4</v>
      </c>
      <c s="6" t="s">
        <v>395</v>
      </c>
      <c s="36" t="s">
        <v>92</v>
      </c>
      <c s="37">
        <v>1</v>
      </c>
      <c s="36">
        <v>0</v>
      </c>
      <c s="36">
        <f>ROUND(G832*H832,6)</f>
      </c>
      <c r="L832" s="38">
        <v>0</v>
      </c>
      <c s="32">
        <f>ROUND(ROUND(L832,2)*ROUND(G832,3),2)</f>
      </c>
      <c s="36" t="s">
        <v>66</v>
      </c>
      <c>
        <f>(M832*21)/100</f>
      </c>
      <c t="s">
        <v>26</v>
      </c>
    </row>
    <row r="833" spans="1:5" ht="12.75">
      <c r="A833" s="35" t="s">
        <v>55</v>
      </c>
      <c r="E833" s="39" t="s">
        <v>4</v>
      </c>
    </row>
    <row r="834" spans="1:5" ht="12.75">
      <c r="A834" s="35" t="s">
        <v>57</v>
      </c>
      <c r="E834" s="40" t="s">
        <v>67</v>
      </c>
    </row>
    <row r="835" spans="1:5" ht="12.75">
      <c r="A835" t="s">
        <v>59</v>
      </c>
      <c r="E835" s="39" t="s">
        <v>68</v>
      </c>
    </row>
    <row r="836" spans="1:16" ht="12.75">
      <c r="A836" t="s">
        <v>48</v>
      </c>
      <c s="34" t="s">
        <v>585</v>
      </c>
      <c s="34" t="s">
        <v>397</v>
      </c>
      <c s="35" t="s">
        <v>4</v>
      </c>
      <c s="6" t="s">
        <v>398</v>
      </c>
      <c s="36" t="s">
        <v>92</v>
      </c>
      <c s="37">
        <v>1</v>
      </c>
      <c s="36">
        <v>0</v>
      </c>
      <c s="36">
        <f>ROUND(G836*H836,6)</f>
      </c>
      <c r="L836" s="38">
        <v>0</v>
      </c>
      <c s="32">
        <f>ROUND(ROUND(L836,2)*ROUND(G836,3),2)</f>
      </c>
      <c s="36" t="s">
        <v>66</v>
      </c>
      <c>
        <f>(M836*21)/100</f>
      </c>
      <c t="s">
        <v>26</v>
      </c>
    </row>
    <row r="837" spans="1:5" ht="12.75">
      <c r="A837" s="35" t="s">
        <v>55</v>
      </c>
      <c r="E837" s="39" t="s">
        <v>4</v>
      </c>
    </row>
    <row r="838" spans="1:5" ht="12.75">
      <c r="A838" s="35" t="s">
        <v>57</v>
      </c>
      <c r="E838" s="40" t="s">
        <v>67</v>
      </c>
    </row>
    <row r="839" spans="1:5" ht="12.75">
      <c r="A839" t="s">
        <v>59</v>
      </c>
      <c r="E839" s="39" t="s">
        <v>68</v>
      </c>
    </row>
    <row r="840" spans="1:16" ht="12.75">
      <c r="A840" t="s">
        <v>48</v>
      </c>
      <c s="34" t="s">
        <v>586</v>
      </c>
      <c s="34" t="s">
        <v>400</v>
      </c>
      <c s="35" t="s">
        <v>4</v>
      </c>
      <c s="6" t="s">
        <v>401</v>
      </c>
      <c s="36" t="s">
        <v>92</v>
      </c>
      <c s="37">
        <v>1</v>
      </c>
      <c s="36">
        <v>0</v>
      </c>
      <c s="36">
        <f>ROUND(G840*H840,6)</f>
      </c>
      <c r="L840" s="38">
        <v>0</v>
      </c>
      <c s="32">
        <f>ROUND(ROUND(L840,2)*ROUND(G840,3),2)</f>
      </c>
      <c s="36" t="s">
        <v>66</v>
      </c>
      <c>
        <f>(M840*21)/100</f>
      </c>
      <c t="s">
        <v>26</v>
      </c>
    </row>
    <row r="841" spans="1:5" ht="12.75">
      <c r="A841" s="35" t="s">
        <v>55</v>
      </c>
      <c r="E841" s="39" t="s">
        <v>4</v>
      </c>
    </row>
    <row r="842" spans="1:5" ht="12.75">
      <c r="A842" s="35" t="s">
        <v>57</v>
      </c>
      <c r="E842" s="40" t="s">
        <v>67</v>
      </c>
    </row>
    <row r="843" spans="1:5" ht="12.75">
      <c r="A843" t="s">
        <v>59</v>
      </c>
      <c r="E843" s="39" t="s">
        <v>68</v>
      </c>
    </row>
    <row r="844" spans="1:16" ht="12.75">
      <c r="A844" t="s">
        <v>48</v>
      </c>
      <c s="34" t="s">
        <v>587</v>
      </c>
      <c s="34" t="s">
        <v>403</v>
      </c>
      <c s="35" t="s">
        <v>4</v>
      </c>
      <c s="6" t="s">
        <v>404</v>
      </c>
      <c s="36" t="s">
        <v>92</v>
      </c>
      <c s="37">
        <v>1</v>
      </c>
      <c s="36">
        <v>0</v>
      </c>
      <c s="36">
        <f>ROUND(G844*H844,6)</f>
      </c>
      <c r="L844" s="38">
        <v>0</v>
      </c>
      <c s="32">
        <f>ROUND(ROUND(L844,2)*ROUND(G844,3),2)</f>
      </c>
      <c s="36" t="s">
        <v>66</v>
      </c>
      <c>
        <f>(M844*21)/100</f>
      </c>
      <c t="s">
        <v>26</v>
      </c>
    </row>
    <row r="845" spans="1:5" ht="12.75">
      <c r="A845" s="35" t="s">
        <v>55</v>
      </c>
      <c r="E845" s="39" t="s">
        <v>4</v>
      </c>
    </row>
    <row r="846" spans="1:5" ht="12.75">
      <c r="A846" s="35" t="s">
        <v>57</v>
      </c>
      <c r="E846" s="40" t="s">
        <v>67</v>
      </c>
    </row>
    <row r="847" spans="1:5" ht="12.75">
      <c r="A847" t="s">
        <v>59</v>
      </c>
      <c r="E847" s="39" t="s">
        <v>68</v>
      </c>
    </row>
    <row r="848" spans="1:16" ht="12.75">
      <c r="A848" t="s">
        <v>48</v>
      </c>
      <c s="34" t="s">
        <v>588</v>
      </c>
      <c s="34" t="s">
        <v>406</v>
      </c>
      <c s="35" t="s">
        <v>4</v>
      </c>
      <c s="6" t="s">
        <v>407</v>
      </c>
      <c s="36" t="s">
        <v>92</v>
      </c>
      <c s="37">
        <v>6</v>
      </c>
      <c s="36">
        <v>0</v>
      </c>
      <c s="36">
        <f>ROUND(G848*H848,6)</f>
      </c>
      <c r="L848" s="38">
        <v>0</v>
      </c>
      <c s="32">
        <f>ROUND(ROUND(L848,2)*ROUND(G848,3),2)</f>
      </c>
      <c s="36" t="s">
        <v>66</v>
      </c>
      <c>
        <f>(M848*21)/100</f>
      </c>
      <c t="s">
        <v>26</v>
      </c>
    </row>
    <row r="849" spans="1:5" ht="12.75">
      <c r="A849" s="35" t="s">
        <v>55</v>
      </c>
      <c r="E849" s="39" t="s">
        <v>4</v>
      </c>
    </row>
    <row r="850" spans="1:5" ht="12.75">
      <c r="A850" s="35" t="s">
        <v>57</v>
      </c>
      <c r="E850" s="40" t="s">
        <v>67</v>
      </c>
    </row>
    <row r="851" spans="1:5" ht="12.75">
      <c r="A851" t="s">
        <v>59</v>
      </c>
      <c r="E851" s="39" t="s">
        <v>68</v>
      </c>
    </row>
    <row r="852" spans="1:16" ht="12.75">
      <c r="A852" t="s">
        <v>48</v>
      </c>
      <c s="34" t="s">
        <v>589</v>
      </c>
      <c s="34" t="s">
        <v>409</v>
      </c>
      <c s="35" t="s">
        <v>4</v>
      </c>
      <c s="6" t="s">
        <v>410</v>
      </c>
      <c s="36" t="s">
        <v>92</v>
      </c>
      <c s="37">
        <v>6</v>
      </c>
      <c s="36">
        <v>0</v>
      </c>
      <c s="36">
        <f>ROUND(G852*H852,6)</f>
      </c>
      <c r="L852" s="38">
        <v>0</v>
      </c>
      <c s="32">
        <f>ROUND(ROUND(L852,2)*ROUND(G852,3),2)</f>
      </c>
      <c s="36" t="s">
        <v>66</v>
      </c>
      <c>
        <f>(M852*21)/100</f>
      </c>
      <c t="s">
        <v>26</v>
      </c>
    </row>
    <row r="853" spans="1:5" ht="12.75">
      <c r="A853" s="35" t="s">
        <v>55</v>
      </c>
      <c r="E853" s="39" t="s">
        <v>4</v>
      </c>
    </row>
    <row r="854" spans="1:5" ht="12.75">
      <c r="A854" s="35" t="s">
        <v>57</v>
      </c>
      <c r="E854" s="40" t="s">
        <v>67</v>
      </c>
    </row>
    <row r="855" spans="1:5" ht="12.75">
      <c r="A855" t="s">
        <v>59</v>
      </c>
      <c r="E855" s="39" t="s">
        <v>68</v>
      </c>
    </row>
    <row r="856" spans="1:16" ht="12.75">
      <c r="A856" t="s">
        <v>48</v>
      </c>
      <c s="34" t="s">
        <v>590</v>
      </c>
      <c s="34" t="s">
        <v>412</v>
      </c>
      <c s="35" t="s">
        <v>4</v>
      </c>
      <c s="6" t="s">
        <v>413</v>
      </c>
      <c s="36" t="s">
        <v>92</v>
      </c>
      <c s="37">
        <v>6</v>
      </c>
      <c s="36">
        <v>0</v>
      </c>
      <c s="36">
        <f>ROUND(G856*H856,6)</f>
      </c>
      <c r="L856" s="38">
        <v>0</v>
      </c>
      <c s="32">
        <f>ROUND(ROUND(L856,2)*ROUND(G856,3),2)</f>
      </c>
      <c s="36" t="s">
        <v>66</v>
      </c>
      <c>
        <f>(M856*21)/100</f>
      </c>
      <c t="s">
        <v>26</v>
      </c>
    </row>
    <row r="857" spans="1:5" ht="12.75">
      <c r="A857" s="35" t="s">
        <v>55</v>
      </c>
      <c r="E857" s="39" t="s">
        <v>4</v>
      </c>
    </row>
    <row r="858" spans="1:5" ht="12.75">
      <c r="A858" s="35" t="s">
        <v>57</v>
      </c>
      <c r="E858" s="40" t="s">
        <v>67</v>
      </c>
    </row>
    <row r="859" spans="1:5" ht="12.75">
      <c r="A859" t="s">
        <v>59</v>
      </c>
      <c r="E859" s="39" t="s">
        <v>68</v>
      </c>
    </row>
    <row r="860" spans="1:16" ht="12.75">
      <c r="A860" t="s">
        <v>48</v>
      </c>
      <c s="34" t="s">
        <v>591</v>
      </c>
      <c s="34" t="s">
        <v>418</v>
      </c>
      <c s="35" t="s">
        <v>4</v>
      </c>
      <c s="6" t="s">
        <v>419</v>
      </c>
      <c s="36" t="s">
        <v>92</v>
      </c>
      <c s="37">
        <v>2</v>
      </c>
      <c s="36">
        <v>0</v>
      </c>
      <c s="36">
        <f>ROUND(G860*H860,6)</f>
      </c>
      <c r="L860" s="38">
        <v>0</v>
      </c>
      <c s="32">
        <f>ROUND(ROUND(L860,2)*ROUND(G860,3),2)</f>
      </c>
      <c s="36" t="s">
        <v>66</v>
      </c>
      <c>
        <f>(M860*21)/100</f>
      </c>
      <c t="s">
        <v>26</v>
      </c>
    </row>
    <row r="861" spans="1:5" ht="12.75">
      <c r="A861" s="35" t="s">
        <v>55</v>
      </c>
      <c r="E861" s="39" t="s">
        <v>4</v>
      </c>
    </row>
    <row r="862" spans="1:5" ht="12.75">
      <c r="A862" s="35" t="s">
        <v>57</v>
      </c>
      <c r="E862" s="40" t="s">
        <v>67</v>
      </c>
    </row>
    <row r="863" spans="1:5" ht="12.75">
      <c r="A863" t="s">
        <v>59</v>
      </c>
      <c r="E863" s="39" t="s">
        <v>68</v>
      </c>
    </row>
    <row r="864" spans="1:16" ht="12.75">
      <c r="A864" t="s">
        <v>48</v>
      </c>
      <c s="34" t="s">
        <v>592</v>
      </c>
      <c s="34" t="s">
        <v>421</v>
      </c>
      <c s="35" t="s">
        <v>4</v>
      </c>
      <c s="6" t="s">
        <v>422</v>
      </c>
      <c s="36" t="s">
        <v>92</v>
      </c>
      <c s="37">
        <v>2</v>
      </c>
      <c s="36">
        <v>0</v>
      </c>
      <c s="36">
        <f>ROUND(G864*H864,6)</f>
      </c>
      <c r="L864" s="38">
        <v>0</v>
      </c>
      <c s="32">
        <f>ROUND(ROUND(L864,2)*ROUND(G864,3),2)</f>
      </c>
      <c s="36" t="s">
        <v>66</v>
      </c>
      <c>
        <f>(M864*21)/100</f>
      </c>
      <c t="s">
        <v>26</v>
      </c>
    </row>
    <row r="865" spans="1:5" ht="12.75">
      <c r="A865" s="35" t="s">
        <v>55</v>
      </c>
      <c r="E865" s="39" t="s">
        <v>4</v>
      </c>
    </row>
    <row r="866" spans="1:5" ht="12.75">
      <c r="A866" s="35" t="s">
        <v>57</v>
      </c>
      <c r="E866" s="40" t="s">
        <v>67</v>
      </c>
    </row>
    <row r="867" spans="1:5" ht="12.75">
      <c r="A867" t="s">
        <v>59</v>
      </c>
      <c r="E867" s="39" t="s">
        <v>68</v>
      </c>
    </row>
    <row r="868" spans="1:16" ht="12.75">
      <c r="A868" t="s">
        <v>48</v>
      </c>
      <c s="34" t="s">
        <v>593</v>
      </c>
      <c s="34" t="s">
        <v>594</v>
      </c>
      <c s="35" t="s">
        <v>4</v>
      </c>
      <c s="6" t="s">
        <v>595</v>
      </c>
      <c s="36" t="s">
        <v>92</v>
      </c>
      <c s="37">
        <v>2</v>
      </c>
      <c s="36">
        <v>0</v>
      </c>
      <c s="36">
        <f>ROUND(G868*H868,6)</f>
      </c>
      <c r="L868" s="38">
        <v>0</v>
      </c>
      <c s="32">
        <f>ROUND(ROUND(L868,2)*ROUND(G868,3),2)</f>
      </c>
      <c s="36" t="s">
        <v>66</v>
      </c>
      <c>
        <f>(M868*21)/100</f>
      </c>
      <c t="s">
        <v>26</v>
      </c>
    </row>
    <row r="869" spans="1:5" ht="12.75">
      <c r="A869" s="35" t="s">
        <v>55</v>
      </c>
      <c r="E869" s="39" t="s">
        <v>4</v>
      </c>
    </row>
    <row r="870" spans="1:5" ht="12.75">
      <c r="A870" s="35" t="s">
        <v>57</v>
      </c>
      <c r="E870" s="40" t="s">
        <v>67</v>
      </c>
    </row>
    <row r="871" spans="1:5" ht="12.75">
      <c r="A871" t="s">
        <v>59</v>
      </c>
      <c r="E871" s="39" t="s">
        <v>68</v>
      </c>
    </row>
    <row r="872" spans="1:16" ht="12.75">
      <c r="A872" t="s">
        <v>48</v>
      </c>
      <c s="34" t="s">
        <v>596</v>
      </c>
      <c s="34" t="s">
        <v>424</v>
      </c>
      <c s="35" t="s">
        <v>4</v>
      </c>
      <c s="6" t="s">
        <v>425</v>
      </c>
      <c s="36" t="s">
        <v>426</v>
      </c>
      <c s="37">
        <v>150</v>
      </c>
      <c s="36">
        <v>0</v>
      </c>
      <c s="36">
        <f>ROUND(G872*H872,6)</f>
      </c>
      <c r="L872" s="38">
        <v>0</v>
      </c>
      <c s="32">
        <f>ROUND(ROUND(L872,2)*ROUND(G872,3),2)</f>
      </c>
      <c s="36" t="s">
        <v>66</v>
      </c>
      <c>
        <f>(M872*21)/100</f>
      </c>
      <c t="s">
        <v>26</v>
      </c>
    </row>
    <row r="873" spans="1:5" ht="12.75">
      <c r="A873" s="35" t="s">
        <v>55</v>
      </c>
      <c r="E873" s="39" t="s">
        <v>4</v>
      </c>
    </row>
    <row r="874" spans="1:5" ht="12.75">
      <c r="A874" s="35" t="s">
        <v>57</v>
      </c>
      <c r="E874" s="40" t="s">
        <v>67</v>
      </c>
    </row>
    <row r="875" spans="1:5" ht="12.75">
      <c r="A875" t="s">
        <v>59</v>
      </c>
      <c r="E875" s="39" t="s">
        <v>68</v>
      </c>
    </row>
    <row r="876" spans="1:16" ht="12.75">
      <c r="A876" t="s">
        <v>48</v>
      </c>
      <c s="34" t="s">
        <v>597</v>
      </c>
      <c s="34" t="s">
        <v>428</v>
      </c>
      <c s="35" t="s">
        <v>4</v>
      </c>
      <c s="6" t="s">
        <v>429</v>
      </c>
      <c s="36" t="s">
        <v>426</v>
      </c>
      <c s="37">
        <v>16</v>
      </c>
      <c s="36">
        <v>0</v>
      </c>
      <c s="36">
        <f>ROUND(G876*H876,6)</f>
      </c>
      <c r="L876" s="38">
        <v>0</v>
      </c>
      <c s="32">
        <f>ROUND(ROUND(L876,2)*ROUND(G876,3),2)</f>
      </c>
      <c s="36" t="s">
        <v>66</v>
      </c>
      <c>
        <f>(M876*21)/100</f>
      </c>
      <c t="s">
        <v>26</v>
      </c>
    </row>
    <row r="877" spans="1:5" ht="12.75">
      <c r="A877" s="35" t="s">
        <v>55</v>
      </c>
      <c r="E877" s="39" t="s">
        <v>4</v>
      </c>
    </row>
    <row r="878" spans="1:5" ht="12.75">
      <c r="A878" s="35" t="s">
        <v>57</v>
      </c>
      <c r="E878" s="40" t="s">
        <v>67</v>
      </c>
    </row>
    <row r="879" spans="1:5" ht="12.75">
      <c r="A879" t="s">
        <v>59</v>
      </c>
      <c r="E879" s="39" t="s">
        <v>68</v>
      </c>
    </row>
    <row r="880" spans="1:16" ht="12.75">
      <c r="A880" t="s">
        <v>48</v>
      </c>
      <c s="34" t="s">
        <v>598</v>
      </c>
      <c s="34" t="s">
        <v>431</v>
      </c>
      <c s="35" t="s">
        <v>4</v>
      </c>
      <c s="6" t="s">
        <v>432</v>
      </c>
      <c s="36" t="s">
        <v>92</v>
      </c>
      <c s="37">
        <v>180</v>
      </c>
      <c s="36">
        <v>0</v>
      </c>
      <c s="36">
        <f>ROUND(G880*H880,6)</f>
      </c>
      <c r="L880" s="38">
        <v>0</v>
      </c>
      <c s="32">
        <f>ROUND(ROUND(L880,2)*ROUND(G880,3),2)</f>
      </c>
      <c s="36" t="s">
        <v>66</v>
      </c>
      <c>
        <f>(M880*21)/100</f>
      </c>
      <c t="s">
        <v>26</v>
      </c>
    </row>
    <row r="881" spans="1:5" ht="12.75">
      <c r="A881" s="35" t="s">
        <v>55</v>
      </c>
      <c r="E881" s="39" t="s">
        <v>4</v>
      </c>
    </row>
    <row r="882" spans="1:5" ht="12.75">
      <c r="A882" s="35" t="s">
        <v>57</v>
      </c>
      <c r="E882" s="40" t="s">
        <v>67</v>
      </c>
    </row>
    <row r="883" spans="1:5" ht="12.75">
      <c r="A883" t="s">
        <v>59</v>
      </c>
      <c r="E883" s="39" t="s">
        <v>68</v>
      </c>
    </row>
    <row r="884" spans="1:16" ht="12.75">
      <c r="A884" t="s">
        <v>48</v>
      </c>
      <c s="34" t="s">
        <v>599</v>
      </c>
      <c s="34" t="s">
        <v>434</v>
      </c>
      <c s="35" t="s">
        <v>4</v>
      </c>
      <c s="6" t="s">
        <v>435</v>
      </c>
      <c s="36" t="s">
        <v>92</v>
      </c>
      <c s="37">
        <v>61</v>
      </c>
      <c s="36">
        <v>0</v>
      </c>
      <c s="36">
        <f>ROUND(G884*H884,6)</f>
      </c>
      <c r="L884" s="38">
        <v>0</v>
      </c>
      <c s="32">
        <f>ROUND(ROUND(L884,2)*ROUND(G884,3),2)</f>
      </c>
      <c s="36" t="s">
        <v>66</v>
      </c>
      <c>
        <f>(M884*21)/100</f>
      </c>
      <c t="s">
        <v>26</v>
      </c>
    </row>
    <row r="885" spans="1:5" ht="12.75">
      <c r="A885" s="35" t="s">
        <v>55</v>
      </c>
      <c r="E885" s="39" t="s">
        <v>4</v>
      </c>
    </row>
    <row r="886" spans="1:5" ht="12.75">
      <c r="A886" s="35" t="s">
        <v>57</v>
      </c>
      <c r="E886" s="40" t="s">
        <v>67</v>
      </c>
    </row>
    <row r="887" spans="1:5" ht="12.75">
      <c r="A887" t="s">
        <v>59</v>
      </c>
      <c r="E887" s="39" t="s">
        <v>68</v>
      </c>
    </row>
    <row r="888" spans="1:16" ht="25.5">
      <c r="A888" t="s">
        <v>48</v>
      </c>
      <c s="34" t="s">
        <v>600</v>
      </c>
      <c s="34" t="s">
        <v>437</v>
      </c>
      <c s="35" t="s">
        <v>4</v>
      </c>
      <c s="6" t="s">
        <v>438</v>
      </c>
      <c s="36" t="s">
        <v>92</v>
      </c>
      <c s="37">
        <v>180</v>
      </c>
      <c s="36">
        <v>0</v>
      </c>
      <c s="36">
        <f>ROUND(G888*H888,6)</f>
      </c>
      <c r="L888" s="38">
        <v>0</v>
      </c>
      <c s="32">
        <f>ROUND(ROUND(L888,2)*ROUND(G888,3),2)</f>
      </c>
      <c s="36" t="s">
        <v>66</v>
      </c>
      <c>
        <f>(M888*21)/100</f>
      </c>
      <c t="s">
        <v>26</v>
      </c>
    </row>
    <row r="889" spans="1:5" ht="12.75">
      <c r="A889" s="35" t="s">
        <v>55</v>
      </c>
      <c r="E889" s="39" t="s">
        <v>4</v>
      </c>
    </row>
    <row r="890" spans="1:5" ht="12.75">
      <c r="A890" s="35" t="s">
        <v>57</v>
      </c>
      <c r="E890" s="40" t="s">
        <v>67</v>
      </c>
    </row>
    <row r="891" spans="1:5" ht="12.75">
      <c r="A891" t="s">
        <v>59</v>
      </c>
      <c r="E891" s="39" t="s">
        <v>68</v>
      </c>
    </row>
    <row r="892" spans="1:16" ht="25.5">
      <c r="A892" t="s">
        <v>48</v>
      </c>
      <c s="34" t="s">
        <v>601</v>
      </c>
      <c s="34" t="s">
        <v>440</v>
      </c>
      <c s="35" t="s">
        <v>4</v>
      </c>
      <c s="6" t="s">
        <v>441</v>
      </c>
      <c s="36" t="s">
        <v>92</v>
      </c>
      <c s="37">
        <v>7</v>
      </c>
      <c s="36">
        <v>0</v>
      </c>
      <c s="36">
        <f>ROUND(G892*H892,6)</f>
      </c>
      <c r="L892" s="38">
        <v>0</v>
      </c>
      <c s="32">
        <f>ROUND(ROUND(L892,2)*ROUND(G892,3),2)</f>
      </c>
      <c s="36" t="s">
        <v>66</v>
      </c>
      <c>
        <f>(M892*21)/100</f>
      </c>
      <c t="s">
        <v>26</v>
      </c>
    </row>
    <row r="893" spans="1:5" ht="12.75">
      <c r="A893" s="35" t="s">
        <v>55</v>
      </c>
      <c r="E893" s="39" t="s">
        <v>4</v>
      </c>
    </row>
    <row r="894" spans="1:5" ht="12.75">
      <c r="A894" s="35" t="s">
        <v>57</v>
      </c>
      <c r="E894" s="40" t="s">
        <v>67</v>
      </c>
    </row>
    <row r="895" spans="1:5" ht="12.75">
      <c r="A895" t="s">
        <v>59</v>
      </c>
      <c r="E895" s="39" t="s">
        <v>68</v>
      </c>
    </row>
    <row r="896" spans="1:16" ht="12.75">
      <c r="A896" t="s">
        <v>48</v>
      </c>
      <c s="34" t="s">
        <v>602</v>
      </c>
      <c s="34" t="s">
        <v>443</v>
      </c>
      <c s="35" t="s">
        <v>4</v>
      </c>
      <c s="6" t="s">
        <v>444</v>
      </c>
      <c s="36" t="s">
        <v>92</v>
      </c>
      <c s="37">
        <v>15</v>
      </c>
      <c s="36">
        <v>0</v>
      </c>
      <c s="36">
        <f>ROUND(G896*H896,6)</f>
      </c>
      <c r="L896" s="38">
        <v>0</v>
      </c>
      <c s="32">
        <f>ROUND(ROUND(L896,2)*ROUND(G896,3),2)</f>
      </c>
      <c s="36" t="s">
        <v>66</v>
      </c>
      <c>
        <f>(M896*21)/100</f>
      </c>
      <c t="s">
        <v>26</v>
      </c>
    </row>
    <row r="897" spans="1:5" ht="12.75">
      <c r="A897" s="35" t="s">
        <v>55</v>
      </c>
      <c r="E897" s="39" t="s">
        <v>4</v>
      </c>
    </row>
    <row r="898" spans="1:5" ht="12.75">
      <c r="A898" s="35" t="s">
        <v>57</v>
      </c>
      <c r="E898" s="40" t="s">
        <v>67</v>
      </c>
    </row>
    <row r="899" spans="1:5" ht="12.75">
      <c r="A899" t="s">
        <v>59</v>
      </c>
      <c r="E899" s="39" t="s">
        <v>68</v>
      </c>
    </row>
    <row r="900" spans="1:16" ht="12.75">
      <c r="A900" t="s">
        <v>48</v>
      </c>
      <c s="34" t="s">
        <v>603</v>
      </c>
      <c s="34" t="s">
        <v>446</v>
      </c>
      <c s="35" t="s">
        <v>4</v>
      </c>
      <c s="6" t="s">
        <v>447</v>
      </c>
      <c s="36" t="s">
        <v>426</v>
      </c>
      <c s="37">
        <v>120</v>
      </c>
      <c s="36">
        <v>0</v>
      </c>
      <c s="36">
        <f>ROUND(G900*H900,6)</f>
      </c>
      <c r="L900" s="38">
        <v>0</v>
      </c>
      <c s="32">
        <f>ROUND(ROUND(L900,2)*ROUND(G900,3),2)</f>
      </c>
      <c s="36" t="s">
        <v>66</v>
      </c>
      <c>
        <f>(M900*21)/100</f>
      </c>
      <c t="s">
        <v>26</v>
      </c>
    </row>
    <row r="901" spans="1:5" ht="12.75">
      <c r="A901" s="35" t="s">
        <v>55</v>
      </c>
      <c r="E901" s="39" t="s">
        <v>4</v>
      </c>
    </row>
    <row r="902" spans="1:5" ht="12.75">
      <c r="A902" s="35" t="s">
        <v>57</v>
      </c>
      <c r="E902" s="40" t="s">
        <v>67</v>
      </c>
    </row>
    <row r="903" spans="1:5" ht="12.75">
      <c r="A903" t="s">
        <v>59</v>
      </c>
      <c r="E903" s="39" t="s">
        <v>68</v>
      </c>
    </row>
    <row r="904" spans="1:16" ht="12.75">
      <c r="A904" t="s">
        <v>48</v>
      </c>
      <c s="34" t="s">
        <v>604</v>
      </c>
      <c s="34" t="s">
        <v>449</v>
      </c>
      <c s="35" t="s">
        <v>4</v>
      </c>
      <c s="6" t="s">
        <v>450</v>
      </c>
      <c s="36" t="s">
        <v>92</v>
      </c>
      <c s="37">
        <v>3</v>
      </c>
      <c s="36">
        <v>0</v>
      </c>
      <c s="36">
        <f>ROUND(G904*H904,6)</f>
      </c>
      <c r="L904" s="38">
        <v>0</v>
      </c>
      <c s="32">
        <f>ROUND(ROUND(L904,2)*ROUND(G904,3),2)</f>
      </c>
      <c s="36" t="s">
        <v>66</v>
      </c>
      <c>
        <f>(M904*21)/100</f>
      </c>
      <c t="s">
        <v>26</v>
      </c>
    </row>
    <row r="905" spans="1:5" ht="12.75">
      <c r="A905" s="35" t="s">
        <v>55</v>
      </c>
      <c r="E905" s="39" t="s">
        <v>4</v>
      </c>
    </row>
    <row r="906" spans="1:5" ht="12.75">
      <c r="A906" s="35" t="s">
        <v>57</v>
      </c>
      <c r="E906" s="40" t="s">
        <v>67</v>
      </c>
    </row>
    <row r="907" spans="1:5" ht="12.75">
      <c r="A907" t="s">
        <v>59</v>
      </c>
      <c r="E907" s="39" t="s">
        <v>68</v>
      </c>
    </row>
    <row r="908" spans="1:16" ht="38.25">
      <c r="A908" t="s">
        <v>48</v>
      </c>
      <c s="34" t="s">
        <v>605</v>
      </c>
      <c s="34" t="s">
        <v>606</v>
      </c>
      <c s="35" t="s">
        <v>4</v>
      </c>
      <c s="6" t="s">
        <v>607</v>
      </c>
      <c s="36" t="s">
        <v>608</v>
      </c>
      <c s="37">
        <v>1</v>
      </c>
      <c s="36">
        <v>0</v>
      </c>
      <c s="36">
        <f>ROUND(G908*H908,6)</f>
      </c>
      <c r="L908" s="38">
        <v>0</v>
      </c>
      <c s="32">
        <f>ROUND(ROUND(L908,2)*ROUND(G908,3),2)</f>
      </c>
      <c s="36" t="s">
        <v>66</v>
      </c>
      <c>
        <f>(M908*21)/100</f>
      </c>
      <c t="s">
        <v>26</v>
      </c>
    </row>
    <row r="909" spans="1:5" ht="12.75">
      <c r="A909" s="35" t="s">
        <v>55</v>
      </c>
      <c r="E909" s="39" t="s">
        <v>4</v>
      </c>
    </row>
    <row r="910" spans="1:5" ht="12.75">
      <c r="A910" s="35" t="s">
        <v>57</v>
      </c>
      <c r="E910" s="40" t="s">
        <v>67</v>
      </c>
    </row>
    <row r="911" spans="1:5" ht="12.75">
      <c r="A911" t="s">
        <v>59</v>
      </c>
      <c r="E911" s="39" t="s">
        <v>68</v>
      </c>
    </row>
    <row r="912" spans="1:16" ht="25.5">
      <c r="A912" t="s">
        <v>48</v>
      </c>
      <c s="34" t="s">
        <v>609</v>
      </c>
      <c s="34" t="s">
        <v>610</v>
      </c>
      <c s="35" t="s">
        <v>4</v>
      </c>
      <c s="6" t="s">
        <v>611</v>
      </c>
      <c s="36" t="s">
        <v>608</v>
      </c>
      <c s="37">
        <v>8</v>
      </c>
      <c s="36">
        <v>0</v>
      </c>
      <c s="36">
        <f>ROUND(G912*H912,6)</f>
      </c>
      <c r="L912" s="38">
        <v>0</v>
      </c>
      <c s="32">
        <f>ROUND(ROUND(L912,2)*ROUND(G912,3),2)</f>
      </c>
      <c s="36" t="s">
        <v>66</v>
      </c>
      <c>
        <f>(M912*21)/100</f>
      </c>
      <c t="s">
        <v>26</v>
      </c>
    </row>
    <row r="913" spans="1:5" ht="12.75">
      <c r="A913" s="35" t="s">
        <v>55</v>
      </c>
      <c r="E913" s="39" t="s">
        <v>4</v>
      </c>
    </row>
    <row r="914" spans="1:5" ht="12.75">
      <c r="A914" s="35" t="s">
        <v>57</v>
      </c>
      <c r="E914" s="40" t="s">
        <v>67</v>
      </c>
    </row>
    <row r="915" spans="1:5" ht="12.75">
      <c r="A915" t="s">
        <v>59</v>
      </c>
      <c r="E915" s="39" t="s">
        <v>68</v>
      </c>
    </row>
    <row r="916" spans="1:16" ht="38.25">
      <c r="A916" t="s">
        <v>48</v>
      </c>
      <c s="34" t="s">
        <v>612</v>
      </c>
      <c s="34" t="s">
        <v>613</v>
      </c>
      <c s="35" t="s">
        <v>4</v>
      </c>
      <c s="6" t="s">
        <v>614</v>
      </c>
      <c s="36" t="s">
        <v>608</v>
      </c>
      <c s="37">
        <v>1</v>
      </c>
      <c s="36">
        <v>0</v>
      </c>
      <c s="36">
        <f>ROUND(G916*H916,6)</f>
      </c>
      <c r="L916" s="38">
        <v>0</v>
      </c>
      <c s="32">
        <f>ROUND(ROUND(L916,2)*ROUND(G916,3),2)</f>
      </c>
      <c s="36" t="s">
        <v>66</v>
      </c>
      <c>
        <f>(M916*21)/100</f>
      </c>
      <c t="s">
        <v>26</v>
      </c>
    </row>
    <row r="917" spans="1:5" ht="12.75">
      <c r="A917" s="35" t="s">
        <v>55</v>
      </c>
      <c r="E917" s="39" t="s">
        <v>4</v>
      </c>
    </row>
    <row r="918" spans="1:5" ht="12.75">
      <c r="A918" s="35" t="s">
        <v>57</v>
      </c>
      <c r="E918" s="40" t="s">
        <v>67</v>
      </c>
    </row>
    <row r="919" spans="1:5" ht="12.75">
      <c r="A919" t="s">
        <v>59</v>
      </c>
      <c r="E919" s="39" t="s">
        <v>68</v>
      </c>
    </row>
    <row r="920" spans="1:16" ht="12.75">
      <c r="A920" t="s">
        <v>48</v>
      </c>
      <c s="34" t="s">
        <v>615</v>
      </c>
      <c s="34" t="s">
        <v>452</v>
      </c>
      <c s="35" t="s">
        <v>4</v>
      </c>
      <c s="6" t="s">
        <v>453</v>
      </c>
      <c s="36" t="s">
        <v>454</v>
      </c>
      <c s="37">
        <v>20</v>
      </c>
      <c s="36">
        <v>0</v>
      </c>
      <c s="36">
        <f>ROUND(G920*H920,6)</f>
      </c>
      <c r="L920" s="38">
        <v>0</v>
      </c>
      <c s="32">
        <f>ROUND(ROUND(L920,2)*ROUND(G920,3),2)</f>
      </c>
      <c s="36" t="s">
        <v>66</v>
      </c>
      <c>
        <f>(M920*21)/100</f>
      </c>
      <c t="s">
        <v>26</v>
      </c>
    </row>
    <row r="921" spans="1:5" ht="12.75">
      <c r="A921" s="35" t="s">
        <v>55</v>
      </c>
      <c r="E921" s="39" t="s">
        <v>4</v>
      </c>
    </row>
    <row r="922" spans="1:5" ht="12.75">
      <c r="A922" s="35" t="s">
        <v>57</v>
      </c>
      <c r="E922" s="40" t="s">
        <v>67</v>
      </c>
    </row>
    <row r="923" spans="1:5" ht="12.75">
      <c r="A923" t="s">
        <v>59</v>
      </c>
      <c r="E923" s="39" t="s">
        <v>68</v>
      </c>
    </row>
    <row r="924" spans="1:16" ht="12.75">
      <c r="A924" t="s">
        <v>48</v>
      </c>
      <c s="34" t="s">
        <v>616</v>
      </c>
      <c s="34" t="s">
        <v>456</v>
      </c>
      <c s="35" t="s">
        <v>4</v>
      </c>
      <c s="6" t="s">
        <v>457</v>
      </c>
      <c s="36" t="s">
        <v>71</v>
      </c>
      <c s="37">
        <v>1600</v>
      </c>
      <c s="36">
        <v>0</v>
      </c>
      <c s="36">
        <f>ROUND(G924*H924,6)</f>
      </c>
      <c r="L924" s="38">
        <v>0</v>
      </c>
      <c s="32">
        <f>ROUND(ROUND(L924,2)*ROUND(G924,3),2)</f>
      </c>
      <c s="36" t="s">
        <v>66</v>
      </c>
      <c>
        <f>(M924*21)/100</f>
      </c>
      <c t="s">
        <v>26</v>
      </c>
    </row>
    <row r="925" spans="1:5" ht="12.75">
      <c r="A925" s="35" t="s">
        <v>55</v>
      </c>
      <c r="E925" s="39" t="s">
        <v>4</v>
      </c>
    </row>
    <row r="926" spans="1:5" ht="12.75">
      <c r="A926" s="35" t="s">
        <v>57</v>
      </c>
      <c r="E926" s="40" t="s">
        <v>67</v>
      </c>
    </row>
    <row r="927" spans="1:5" ht="12.75">
      <c r="A927" t="s">
        <v>59</v>
      </c>
      <c r="E927" s="39" t="s">
        <v>68</v>
      </c>
    </row>
    <row r="928" spans="1:16" ht="12.75">
      <c r="A928" t="s">
        <v>48</v>
      </c>
      <c s="34" t="s">
        <v>617</v>
      </c>
      <c s="34" t="s">
        <v>459</v>
      </c>
      <c s="35" t="s">
        <v>4</v>
      </c>
      <c s="6" t="s">
        <v>460</v>
      </c>
      <c s="36" t="s">
        <v>92</v>
      </c>
      <c s="37">
        <v>4</v>
      </c>
      <c s="36">
        <v>0</v>
      </c>
      <c s="36">
        <f>ROUND(G928*H928,6)</f>
      </c>
      <c r="L928" s="38">
        <v>0</v>
      </c>
      <c s="32">
        <f>ROUND(ROUND(L928,2)*ROUND(G928,3),2)</f>
      </c>
      <c s="36" t="s">
        <v>66</v>
      </c>
      <c>
        <f>(M928*21)/100</f>
      </c>
      <c t="s">
        <v>26</v>
      </c>
    </row>
    <row r="929" spans="1:5" ht="12.75">
      <c r="A929" s="35" t="s">
        <v>55</v>
      </c>
      <c r="E929" s="39" t="s">
        <v>4</v>
      </c>
    </row>
    <row r="930" spans="1:5" ht="12.75">
      <c r="A930" s="35" t="s">
        <v>57</v>
      </c>
      <c r="E930" s="40" t="s">
        <v>67</v>
      </c>
    </row>
    <row r="931" spans="1:5" ht="12.75">
      <c r="A931" t="s">
        <v>59</v>
      </c>
      <c r="E931" s="39" t="s">
        <v>68</v>
      </c>
    </row>
    <row r="932" spans="1:16" ht="12.75">
      <c r="A932" t="s">
        <v>48</v>
      </c>
      <c s="34" t="s">
        <v>618</v>
      </c>
      <c s="34" t="s">
        <v>462</v>
      </c>
      <c s="35" t="s">
        <v>4</v>
      </c>
      <c s="6" t="s">
        <v>463</v>
      </c>
      <c s="36" t="s">
        <v>92</v>
      </c>
      <c s="37">
        <v>3</v>
      </c>
      <c s="36">
        <v>0</v>
      </c>
      <c s="36">
        <f>ROUND(G932*H932,6)</f>
      </c>
      <c r="L932" s="38">
        <v>0</v>
      </c>
      <c s="32">
        <f>ROUND(ROUND(L932,2)*ROUND(G932,3),2)</f>
      </c>
      <c s="36" t="s">
        <v>66</v>
      </c>
      <c>
        <f>(M932*21)/100</f>
      </c>
      <c t="s">
        <v>26</v>
      </c>
    </row>
    <row r="933" spans="1:5" ht="12.75">
      <c r="A933" s="35" t="s">
        <v>55</v>
      </c>
      <c r="E933" s="39" t="s">
        <v>4</v>
      </c>
    </row>
    <row r="934" spans="1:5" ht="12.75">
      <c r="A934" s="35" t="s">
        <v>57</v>
      </c>
      <c r="E934" s="40" t="s">
        <v>67</v>
      </c>
    </row>
    <row r="935" spans="1:5" ht="12.75">
      <c r="A935" t="s">
        <v>59</v>
      </c>
      <c r="E935" s="39" t="s">
        <v>68</v>
      </c>
    </row>
    <row r="936" spans="1:16" ht="12.75">
      <c r="A936" t="s">
        <v>48</v>
      </c>
      <c s="34" t="s">
        <v>619</v>
      </c>
      <c s="34" t="s">
        <v>465</v>
      </c>
      <c s="35" t="s">
        <v>4</v>
      </c>
      <c s="6" t="s">
        <v>466</v>
      </c>
      <c s="36" t="s">
        <v>92</v>
      </c>
      <c s="37">
        <v>4</v>
      </c>
      <c s="36">
        <v>0</v>
      </c>
      <c s="36">
        <f>ROUND(G936*H936,6)</f>
      </c>
      <c r="L936" s="38">
        <v>0</v>
      </c>
      <c s="32">
        <f>ROUND(ROUND(L936,2)*ROUND(G936,3),2)</f>
      </c>
      <c s="36" t="s">
        <v>66</v>
      </c>
      <c>
        <f>(M936*21)/100</f>
      </c>
      <c t="s">
        <v>26</v>
      </c>
    </row>
    <row r="937" spans="1:5" ht="12.75">
      <c r="A937" s="35" t="s">
        <v>55</v>
      </c>
      <c r="E937" s="39" t="s">
        <v>4</v>
      </c>
    </row>
    <row r="938" spans="1:5" ht="12.75">
      <c r="A938" s="35" t="s">
        <v>57</v>
      </c>
      <c r="E938" s="40" t="s">
        <v>67</v>
      </c>
    </row>
    <row r="939" spans="1:5" ht="12.75">
      <c r="A939" t="s">
        <v>59</v>
      </c>
      <c r="E9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xml><?xml version="1.0" encoding="utf-8"?>
<worksheet xmlns="http://schemas.openxmlformats.org/spreadsheetml/2006/main" xmlns:r="http://schemas.openxmlformats.org/officeDocument/2006/relationships">
  <dimension ref="A1:T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COUNTIFS(L8:L94,"=0",A8:A94,"P")+COUNTIFS(L8:L94,"",A8:A94,"P")+SUM(Q8:Q94)</f>
      </c>
    </row>
    <row r="8" spans="1:13" ht="12.75">
      <c r="A8" t="s">
        <v>43</v>
      </c>
      <c r="C8" s="28" t="s">
        <v>622</v>
      </c>
      <c r="E8" s="30" t="s">
        <v>621</v>
      </c>
      <c r="J8" s="29">
        <f>0+J9</f>
      </c>
      <c s="29">
        <f>0+K9</f>
      </c>
      <c s="29">
        <f>0+L9</f>
      </c>
      <c s="29">
        <f>0+M9</f>
      </c>
    </row>
    <row r="9" spans="1:13" ht="12.75">
      <c r="A9" t="s">
        <v>45</v>
      </c>
      <c r="C9" s="31" t="s">
        <v>60</v>
      </c>
      <c r="E9" s="33" t="s">
        <v>61</v>
      </c>
      <c r="J9" s="32">
        <f>0</f>
      </c>
      <c s="32">
        <f>0</f>
      </c>
      <c s="32">
        <f>0+L10+L14+L18+L22+L26+L30+L34+L38+L42+L46+L50+L54+L58+L62+L66+L70+L74+L78+L82+L86+L90+L94</f>
      </c>
      <c s="32">
        <f>0+M10+M14+M18+M22+M26+M30+M34+M38+M42+M46+M50+M54+M58+M62+M66+M70+M74+M78+M82+M86+M90+M94</f>
      </c>
    </row>
    <row r="10" spans="1:16" ht="12.75">
      <c r="A10" t="s">
        <v>48</v>
      </c>
      <c s="34" t="s">
        <v>62</v>
      </c>
      <c s="34" t="s">
        <v>63</v>
      </c>
      <c s="35" t="s">
        <v>4</v>
      </c>
      <c s="6" t="s">
        <v>64</v>
      </c>
      <c s="36" t="s">
        <v>65</v>
      </c>
      <c s="37">
        <v>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35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75</v>
      </c>
      <c s="35" t="s">
        <v>4</v>
      </c>
      <c s="6" t="s">
        <v>76</v>
      </c>
      <c s="36" t="s">
        <v>71</v>
      </c>
      <c s="37">
        <v>90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81</v>
      </c>
      <c s="35" t="s">
        <v>4</v>
      </c>
      <c s="6" t="s">
        <v>82</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90</v>
      </c>
      <c s="35" t="s">
        <v>4</v>
      </c>
      <c s="6" t="s">
        <v>91</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94</v>
      </c>
      <c s="35" t="s">
        <v>4</v>
      </c>
      <c s="6" t="s">
        <v>95</v>
      </c>
      <c s="36" t="s">
        <v>92</v>
      </c>
      <c s="37">
        <v>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97</v>
      </c>
      <c s="35" t="s">
        <v>4</v>
      </c>
      <c s="6" t="s">
        <v>98</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118</v>
      </c>
      <c s="35" t="s">
        <v>4</v>
      </c>
      <c s="6" t="s">
        <v>119</v>
      </c>
      <c s="36" t="s">
        <v>120</v>
      </c>
      <c s="37">
        <v>3</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128</v>
      </c>
      <c s="35" t="s">
        <v>4</v>
      </c>
      <c s="6" t="s">
        <v>129</v>
      </c>
      <c s="36" t="s">
        <v>120</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250</v>
      </c>
      <c s="35" t="s">
        <v>4</v>
      </c>
      <c s="6" t="s">
        <v>251</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253</v>
      </c>
      <c s="35" t="s">
        <v>4</v>
      </c>
      <c s="6" t="s">
        <v>254</v>
      </c>
      <c s="36" t="s">
        <v>92</v>
      </c>
      <c s="37">
        <v>3</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289</v>
      </c>
      <c s="35" t="s">
        <v>4</v>
      </c>
      <c s="6" t="s">
        <v>290</v>
      </c>
      <c s="36" t="s">
        <v>92</v>
      </c>
      <c s="37">
        <v>3</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292</v>
      </c>
      <c s="35" t="s">
        <v>4</v>
      </c>
      <c s="6" t="s">
        <v>293</v>
      </c>
      <c s="36" t="s">
        <v>92</v>
      </c>
      <c s="37">
        <v>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352</v>
      </c>
      <c s="35" t="s">
        <v>4</v>
      </c>
      <c s="6" t="s">
        <v>353</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355</v>
      </c>
      <c s="35" t="s">
        <v>4</v>
      </c>
      <c s="6" t="s">
        <v>356</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424</v>
      </c>
      <c s="35" t="s">
        <v>4</v>
      </c>
      <c s="6" t="s">
        <v>425</v>
      </c>
      <c s="36" t="s">
        <v>426</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428</v>
      </c>
      <c s="35" t="s">
        <v>4</v>
      </c>
      <c s="6" t="s">
        <v>429</v>
      </c>
      <c s="36" t="s">
        <v>426</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431</v>
      </c>
      <c s="35" t="s">
        <v>4</v>
      </c>
      <c s="6" t="s">
        <v>432</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434</v>
      </c>
      <c s="35" t="s">
        <v>4</v>
      </c>
      <c s="6" t="s">
        <v>435</v>
      </c>
      <c s="36" t="s">
        <v>92</v>
      </c>
      <c s="37">
        <v>3</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437</v>
      </c>
      <c s="35" t="s">
        <v>4</v>
      </c>
      <c s="6" t="s">
        <v>438</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446</v>
      </c>
      <c s="35" t="s">
        <v>4</v>
      </c>
      <c s="6" t="s">
        <v>447</v>
      </c>
      <c s="36" t="s">
        <v>426</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449</v>
      </c>
      <c s="35" t="s">
        <v>4</v>
      </c>
      <c s="6" t="s">
        <v>450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xml><?xml version="1.0" encoding="utf-8"?>
<worksheet xmlns="http://schemas.openxmlformats.org/spreadsheetml/2006/main" xmlns:r="http://schemas.openxmlformats.org/officeDocument/2006/relationships">
  <dimension ref="A1:T6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COUNTIFS(L8:L632,"=0",A8:A632,"P")+COUNTIFS(L8:L632,"",A8:A632,"P")+SUM(Q8:Q632)</f>
      </c>
    </row>
    <row r="8" spans="1:13" ht="12.75">
      <c r="A8" t="s">
        <v>43</v>
      </c>
      <c r="C8" s="28" t="s">
        <v>625</v>
      </c>
      <c r="E8" s="30" t="s">
        <v>624</v>
      </c>
      <c r="J8" s="29">
        <f>0+J9+J14+J435</f>
      </c>
      <c s="29">
        <f>0+K9+K14+K435</f>
      </c>
      <c s="29">
        <f>0+L9+L14+L435</f>
      </c>
      <c s="29">
        <f>0+M9+M14+M435</f>
      </c>
    </row>
    <row r="9" spans="1:13" ht="12.75">
      <c r="A9" t="s">
        <v>45</v>
      </c>
      <c r="C9" s="31" t="s">
        <v>46</v>
      </c>
      <c r="E9" s="33" t="s">
        <v>47</v>
      </c>
      <c r="J9" s="32">
        <f>0</f>
      </c>
      <c s="32">
        <f>0</f>
      </c>
      <c s="32">
        <f>0+L10</f>
      </c>
      <c s="32">
        <f>0+M10</f>
      </c>
    </row>
    <row r="10" spans="1:16" ht="25.5">
      <c r="A10" t="s">
        <v>48</v>
      </c>
      <c s="34" t="s">
        <v>494</v>
      </c>
      <c s="34" t="s">
        <v>50</v>
      </c>
      <c s="35" t="s">
        <v>51</v>
      </c>
      <c s="6" t="s">
        <v>52</v>
      </c>
      <c s="36" t="s">
        <v>53</v>
      </c>
      <c s="37">
        <v>11.4</v>
      </c>
      <c s="36">
        <v>0</v>
      </c>
      <c s="36">
        <f>ROUND(G10*H10,6)</f>
      </c>
      <c r="L10" s="38">
        <v>0</v>
      </c>
      <c s="32">
        <f>ROUND(ROUND(L10,2)*ROUND(G10,3),2)</f>
      </c>
      <c s="36" t="s">
        <v>54</v>
      </c>
      <c>
        <f>(M10*21)/100</f>
      </c>
      <c t="s">
        <v>26</v>
      </c>
    </row>
    <row r="11" spans="1:5" ht="25.5">
      <c r="A11" s="35" t="s">
        <v>55</v>
      </c>
      <c r="E11" s="39" t="s">
        <v>56</v>
      </c>
    </row>
    <row r="12" spans="1:5" ht="165.75">
      <c r="A12" s="35" t="s">
        <v>57</v>
      </c>
      <c r="E12" s="40" t="s">
        <v>626</v>
      </c>
    </row>
    <row r="13" spans="1:5" ht="25.5">
      <c r="A13" t="s">
        <v>59</v>
      </c>
      <c r="E13" s="39" t="s">
        <v>56</v>
      </c>
    </row>
    <row r="14" spans="1:13" ht="12.75">
      <c r="A14" t="s">
        <v>45</v>
      </c>
      <c r="C14" s="31" t="s">
        <v>60</v>
      </c>
      <c r="E14" s="33" t="s">
        <v>61</v>
      </c>
      <c r="J14" s="32">
        <f>0</f>
      </c>
      <c s="32">
        <f>0</f>
      </c>
      <c s="32">
        <f>0+L15+L19+L23+L27+L31+L35+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15+M19+M23+M27+M31+M35+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5" spans="1:16" ht="12.75">
      <c r="A15" t="s">
        <v>48</v>
      </c>
      <c s="34" t="s">
        <v>62</v>
      </c>
      <c s="34" t="s">
        <v>63</v>
      </c>
      <c s="35" t="s">
        <v>4</v>
      </c>
      <c s="6" t="s">
        <v>64</v>
      </c>
      <c s="36" t="s">
        <v>65</v>
      </c>
      <c s="37">
        <v>1140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26</v>
      </c>
      <c s="34" t="s">
        <v>69</v>
      </c>
      <c s="35" t="s">
        <v>4</v>
      </c>
      <c s="6" t="s">
        <v>70</v>
      </c>
      <c s="36" t="s">
        <v>71</v>
      </c>
      <c s="37">
        <v>210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12.75">
      <c r="A23" t="s">
        <v>48</v>
      </c>
      <c s="34" t="s">
        <v>25</v>
      </c>
      <c s="34" t="s">
        <v>72</v>
      </c>
      <c s="35" t="s">
        <v>4</v>
      </c>
      <c s="6" t="s">
        <v>73</v>
      </c>
      <c s="36" t="s">
        <v>65</v>
      </c>
      <c s="37">
        <v>1140</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12.75">
      <c r="A27" t="s">
        <v>48</v>
      </c>
      <c s="34" t="s">
        <v>74</v>
      </c>
      <c s="34" t="s">
        <v>75</v>
      </c>
      <c s="35" t="s">
        <v>4</v>
      </c>
      <c s="6" t="s">
        <v>76</v>
      </c>
      <c s="36" t="s">
        <v>71</v>
      </c>
      <c s="37">
        <v>3910</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77</v>
      </c>
      <c s="34" t="s">
        <v>78</v>
      </c>
      <c s="35" t="s">
        <v>4</v>
      </c>
      <c s="6" t="s">
        <v>79</v>
      </c>
      <c s="36" t="s">
        <v>71</v>
      </c>
      <c s="37">
        <v>1440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80</v>
      </c>
      <c s="34" t="s">
        <v>81</v>
      </c>
      <c s="35" t="s">
        <v>4</v>
      </c>
      <c s="6" t="s">
        <v>82</v>
      </c>
      <c s="36" t="s">
        <v>71</v>
      </c>
      <c s="37">
        <v>990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83</v>
      </c>
      <c s="34" t="s">
        <v>84</v>
      </c>
      <c s="35" t="s">
        <v>4</v>
      </c>
      <c s="6" t="s">
        <v>85</v>
      </c>
      <c s="36" t="s">
        <v>71</v>
      </c>
      <c s="37">
        <v>20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86</v>
      </c>
      <c s="34" t="s">
        <v>87</v>
      </c>
      <c s="35" t="s">
        <v>4</v>
      </c>
      <c s="6" t="s">
        <v>88</v>
      </c>
      <c s="36" t="s">
        <v>71</v>
      </c>
      <c s="37">
        <v>120</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12.75">
      <c r="A47" t="s">
        <v>48</v>
      </c>
      <c s="34" t="s">
        <v>89</v>
      </c>
      <c s="34" t="s">
        <v>90</v>
      </c>
      <c s="35" t="s">
        <v>4</v>
      </c>
      <c s="6" t="s">
        <v>91</v>
      </c>
      <c s="36" t="s">
        <v>92</v>
      </c>
      <c s="37">
        <v>50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25.5">
      <c r="A51" t="s">
        <v>48</v>
      </c>
      <c s="34" t="s">
        <v>93</v>
      </c>
      <c s="34" t="s">
        <v>94</v>
      </c>
      <c s="35" t="s">
        <v>4</v>
      </c>
      <c s="6" t="s">
        <v>95</v>
      </c>
      <c s="36" t="s">
        <v>92</v>
      </c>
      <c s="37">
        <v>50</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96</v>
      </c>
      <c s="34" t="s">
        <v>97</v>
      </c>
      <c s="35" t="s">
        <v>4</v>
      </c>
      <c s="6" t="s">
        <v>98</v>
      </c>
      <c s="36" t="s">
        <v>71</v>
      </c>
      <c s="37">
        <v>990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12.75">
      <c r="A59" t="s">
        <v>48</v>
      </c>
      <c s="34" t="s">
        <v>99</v>
      </c>
      <c s="34" t="s">
        <v>100</v>
      </c>
      <c s="35" t="s">
        <v>4</v>
      </c>
      <c s="6" t="s">
        <v>101</v>
      </c>
      <c s="36" t="s">
        <v>71</v>
      </c>
      <c s="37">
        <v>1460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102</v>
      </c>
      <c s="34" t="s">
        <v>627</v>
      </c>
      <c s="35" t="s">
        <v>4</v>
      </c>
      <c s="6" t="s">
        <v>628</v>
      </c>
      <c s="36" t="s">
        <v>71</v>
      </c>
      <c s="37">
        <v>1430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105</v>
      </c>
      <c s="34" t="s">
        <v>106</v>
      </c>
      <c s="35" t="s">
        <v>4</v>
      </c>
      <c s="6" t="s">
        <v>107</v>
      </c>
      <c s="36" t="s">
        <v>71</v>
      </c>
      <c s="37">
        <v>350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108</v>
      </c>
      <c s="34" t="s">
        <v>629</v>
      </c>
      <c s="35" t="s">
        <v>4</v>
      </c>
      <c s="6" t="s">
        <v>630</v>
      </c>
      <c s="36" t="s">
        <v>71</v>
      </c>
      <c s="37">
        <v>95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111</v>
      </c>
      <c s="34" t="s">
        <v>109</v>
      </c>
      <c s="35" t="s">
        <v>4</v>
      </c>
      <c s="6" t="s">
        <v>110</v>
      </c>
      <c s="36" t="s">
        <v>92</v>
      </c>
      <c s="37">
        <v>28</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114</v>
      </c>
      <c s="34" t="s">
        <v>631</v>
      </c>
      <c s="35" t="s">
        <v>4</v>
      </c>
      <c s="6" t="s">
        <v>632</v>
      </c>
      <c s="36" t="s">
        <v>92</v>
      </c>
      <c s="37">
        <v>2</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124</v>
      </c>
      <c s="34" t="s">
        <v>115</v>
      </c>
      <c s="35" t="s">
        <v>4</v>
      </c>
      <c s="6" t="s">
        <v>116</v>
      </c>
      <c s="36" t="s">
        <v>92</v>
      </c>
      <c s="37">
        <v>18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127</v>
      </c>
      <c s="34" t="s">
        <v>633</v>
      </c>
      <c s="35" t="s">
        <v>4</v>
      </c>
      <c s="6" t="s">
        <v>634</v>
      </c>
      <c s="36" t="s">
        <v>92</v>
      </c>
      <c s="37">
        <v>4</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130</v>
      </c>
      <c s="34" t="s">
        <v>118</v>
      </c>
      <c s="35" t="s">
        <v>4</v>
      </c>
      <c s="6" t="s">
        <v>119</v>
      </c>
      <c s="36" t="s">
        <v>120</v>
      </c>
      <c s="37">
        <v>32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133</v>
      </c>
      <c s="34" t="s">
        <v>122</v>
      </c>
      <c s="35" t="s">
        <v>4</v>
      </c>
      <c s="6" t="s">
        <v>123</v>
      </c>
      <c s="36" t="s">
        <v>120</v>
      </c>
      <c s="37">
        <v>35</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136</v>
      </c>
      <c s="34" t="s">
        <v>125</v>
      </c>
      <c s="35" t="s">
        <v>4</v>
      </c>
      <c s="6" t="s">
        <v>126</v>
      </c>
      <c s="36" t="s">
        <v>120</v>
      </c>
      <c s="37">
        <v>285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139</v>
      </c>
      <c s="34" t="s">
        <v>128</v>
      </c>
      <c s="35" t="s">
        <v>4</v>
      </c>
      <c s="6" t="s">
        <v>129</v>
      </c>
      <c s="36" t="s">
        <v>120</v>
      </c>
      <c s="37">
        <v>32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142</v>
      </c>
      <c s="34" t="s">
        <v>131</v>
      </c>
      <c s="35" t="s">
        <v>4</v>
      </c>
      <c s="6" t="s">
        <v>132</v>
      </c>
      <c s="36" t="s">
        <v>120</v>
      </c>
      <c s="37">
        <v>35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145</v>
      </c>
      <c s="34" t="s">
        <v>134</v>
      </c>
      <c s="35" t="s">
        <v>4</v>
      </c>
      <c s="6" t="s">
        <v>135</v>
      </c>
      <c s="36" t="s">
        <v>120</v>
      </c>
      <c s="37">
        <v>285</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148</v>
      </c>
      <c s="34" t="s">
        <v>137</v>
      </c>
      <c s="35" t="s">
        <v>4</v>
      </c>
      <c s="6" t="s">
        <v>138</v>
      </c>
      <c s="36" t="s">
        <v>71</v>
      </c>
      <c s="37">
        <v>70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151</v>
      </c>
      <c s="34" t="s">
        <v>140</v>
      </c>
      <c s="35" t="s">
        <v>4</v>
      </c>
      <c s="6" t="s">
        <v>141</v>
      </c>
      <c s="36" t="s">
        <v>71</v>
      </c>
      <c s="37">
        <v>70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154</v>
      </c>
      <c s="34" t="s">
        <v>173</v>
      </c>
      <c s="35" t="s">
        <v>4</v>
      </c>
      <c s="6" t="s">
        <v>174</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157</v>
      </c>
      <c s="34" t="s">
        <v>176</v>
      </c>
      <c s="35" t="s">
        <v>4</v>
      </c>
      <c s="6" t="s">
        <v>177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160</v>
      </c>
      <c s="34" t="s">
        <v>188</v>
      </c>
      <c s="35" t="s">
        <v>4</v>
      </c>
      <c s="6" t="s">
        <v>189</v>
      </c>
      <c s="36" t="s">
        <v>190</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163</v>
      </c>
      <c s="34" t="s">
        <v>192</v>
      </c>
      <c s="35" t="s">
        <v>4</v>
      </c>
      <c s="6" t="s">
        <v>193</v>
      </c>
      <c s="36" t="s">
        <v>190</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166</v>
      </c>
      <c s="34" t="s">
        <v>195</v>
      </c>
      <c s="35" t="s">
        <v>4</v>
      </c>
      <c s="6" t="s">
        <v>196</v>
      </c>
      <c s="36" t="s">
        <v>92</v>
      </c>
      <c s="37">
        <v>3</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169</v>
      </c>
      <c s="34" t="s">
        <v>198</v>
      </c>
      <c s="35" t="s">
        <v>4</v>
      </c>
      <c s="6" t="s">
        <v>199</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172</v>
      </c>
      <c s="34" t="s">
        <v>201</v>
      </c>
      <c s="35" t="s">
        <v>4</v>
      </c>
      <c s="6" t="s">
        <v>202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175</v>
      </c>
      <c s="34" t="s">
        <v>204</v>
      </c>
      <c s="35" t="s">
        <v>4</v>
      </c>
      <c s="6" t="s">
        <v>205</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178</v>
      </c>
      <c s="34" t="s">
        <v>207</v>
      </c>
      <c s="35" t="s">
        <v>4</v>
      </c>
      <c s="6" t="s">
        <v>208</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181</v>
      </c>
      <c s="34" t="s">
        <v>210</v>
      </c>
      <c s="35" t="s">
        <v>4</v>
      </c>
      <c s="6" t="s">
        <v>211</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184</v>
      </c>
      <c s="34" t="s">
        <v>213</v>
      </c>
      <c s="35" t="s">
        <v>4</v>
      </c>
      <c s="6" t="s">
        <v>214</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187</v>
      </c>
      <c s="34" t="s">
        <v>216</v>
      </c>
      <c s="35" t="s">
        <v>4</v>
      </c>
      <c s="6" t="s">
        <v>217</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191</v>
      </c>
      <c s="34" t="s">
        <v>219</v>
      </c>
      <c s="35" t="s">
        <v>4</v>
      </c>
      <c s="6" t="s">
        <v>220</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194</v>
      </c>
      <c s="34" t="s">
        <v>222</v>
      </c>
      <c s="35" t="s">
        <v>4</v>
      </c>
      <c s="6" t="s">
        <v>223</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197</v>
      </c>
      <c s="34" t="s">
        <v>635</v>
      </c>
      <c s="35" t="s">
        <v>4</v>
      </c>
      <c s="6" t="s">
        <v>636</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200</v>
      </c>
      <c s="34" t="s">
        <v>225</v>
      </c>
      <c s="35" t="s">
        <v>4</v>
      </c>
      <c s="6" t="s">
        <v>226</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203</v>
      </c>
      <c s="34" t="s">
        <v>514</v>
      </c>
      <c s="35" t="s">
        <v>4</v>
      </c>
      <c s="6" t="s">
        <v>515</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206</v>
      </c>
      <c s="34" t="s">
        <v>228</v>
      </c>
      <c s="35" t="s">
        <v>4</v>
      </c>
      <c s="6" t="s">
        <v>229</v>
      </c>
      <c s="36" t="s">
        <v>92</v>
      </c>
      <c s="37">
        <v>3</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209</v>
      </c>
      <c s="34" t="s">
        <v>231</v>
      </c>
      <c s="35" t="s">
        <v>4</v>
      </c>
      <c s="6" t="s">
        <v>232</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25.5">
      <c r="A199" t="s">
        <v>48</v>
      </c>
      <c s="34" t="s">
        <v>212</v>
      </c>
      <c s="34" t="s">
        <v>234</v>
      </c>
      <c s="35" t="s">
        <v>4</v>
      </c>
      <c s="6" t="s">
        <v>235</v>
      </c>
      <c s="36" t="s">
        <v>236</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25.5">
      <c r="A203" t="s">
        <v>48</v>
      </c>
      <c s="34" t="s">
        <v>215</v>
      </c>
      <c s="34" t="s">
        <v>241</v>
      </c>
      <c s="35" t="s">
        <v>4</v>
      </c>
      <c s="6" t="s">
        <v>242</v>
      </c>
      <c s="36" t="s">
        <v>190</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218</v>
      </c>
      <c s="34" t="s">
        <v>250</v>
      </c>
      <c s="35" t="s">
        <v>4</v>
      </c>
      <c s="6" t="s">
        <v>251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221</v>
      </c>
      <c s="34" t="s">
        <v>253</v>
      </c>
      <c s="35" t="s">
        <v>4</v>
      </c>
      <c s="6" t="s">
        <v>254</v>
      </c>
      <c s="36" t="s">
        <v>92</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224</v>
      </c>
      <c s="34" t="s">
        <v>256</v>
      </c>
      <c s="35" t="s">
        <v>4</v>
      </c>
      <c s="6" t="s">
        <v>257</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637</v>
      </c>
      <c s="34" t="s">
        <v>289</v>
      </c>
      <c s="35" t="s">
        <v>4</v>
      </c>
      <c s="6" t="s">
        <v>290</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227</v>
      </c>
      <c s="34" t="s">
        <v>292</v>
      </c>
      <c s="35" t="s">
        <v>4</v>
      </c>
      <c s="6" t="s">
        <v>293</v>
      </c>
      <c s="36" t="s">
        <v>92</v>
      </c>
      <c s="37">
        <v>3</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230</v>
      </c>
      <c s="34" t="s">
        <v>295</v>
      </c>
      <c s="35" t="s">
        <v>4</v>
      </c>
      <c s="6" t="s">
        <v>296</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233</v>
      </c>
      <c s="34" t="s">
        <v>304</v>
      </c>
      <c s="35" t="s">
        <v>4</v>
      </c>
      <c s="6" t="s">
        <v>305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237</v>
      </c>
      <c s="34" t="s">
        <v>307</v>
      </c>
      <c s="35" t="s">
        <v>4</v>
      </c>
      <c s="6" t="s">
        <v>308</v>
      </c>
      <c s="36" t="s">
        <v>92</v>
      </c>
      <c s="37">
        <v>12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240</v>
      </c>
      <c s="34" t="s">
        <v>310</v>
      </c>
      <c s="35" t="s">
        <v>4</v>
      </c>
      <c s="6" t="s">
        <v>311</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243</v>
      </c>
      <c s="34" t="s">
        <v>313</v>
      </c>
      <c s="35" t="s">
        <v>4</v>
      </c>
      <c s="6" t="s">
        <v>314</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246</v>
      </c>
      <c s="34" t="s">
        <v>337</v>
      </c>
      <c s="35" t="s">
        <v>4</v>
      </c>
      <c s="6" t="s">
        <v>338</v>
      </c>
      <c s="36" t="s">
        <v>92</v>
      </c>
      <c s="37">
        <v>13</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25.5">
      <c r="A251" t="s">
        <v>48</v>
      </c>
      <c s="34" t="s">
        <v>249</v>
      </c>
      <c s="34" t="s">
        <v>340</v>
      </c>
      <c s="35" t="s">
        <v>4</v>
      </c>
      <c s="6" t="s">
        <v>341</v>
      </c>
      <c s="36" t="s">
        <v>92</v>
      </c>
      <c s="37">
        <v>13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252</v>
      </c>
      <c s="34" t="s">
        <v>343</v>
      </c>
      <c s="35" t="s">
        <v>4</v>
      </c>
      <c s="6" t="s">
        <v>344</v>
      </c>
      <c s="36" t="s">
        <v>92</v>
      </c>
      <c s="37">
        <v>9</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25.5">
      <c r="A259" t="s">
        <v>48</v>
      </c>
      <c s="34" t="s">
        <v>255</v>
      </c>
      <c s="34" t="s">
        <v>346</v>
      </c>
      <c s="35" t="s">
        <v>4</v>
      </c>
      <c s="6" t="s">
        <v>347</v>
      </c>
      <c s="36" t="s">
        <v>92</v>
      </c>
      <c s="37">
        <v>10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258</v>
      </c>
      <c s="34" t="s">
        <v>349</v>
      </c>
      <c s="35" t="s">
        <v>4</v>
      </c>
      <c s="6" t="s">
        <v>350</v>
      </c>
      <c s="36" t="s">
        <v>92</v>
      </c>
      <c s="37">
        <v>10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261</v>
      </c>
      <c s="34" t="s">
        <v>352</v>
      </c>
      <c s="35" t="s">
        <v>4</v>
      </c>
      <c s="6" t="s">
        <v>353</v>
      </c>
      <c s="36" t="s">
        <v>92</v>
      </c>
      <c s="37">
        <v>29</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264</v>
      </c>
      <c s="34" t="s">
        <v>355</v>
      </c>
      <c s="35" t="s">
        <v>4</v>
      </c>
      <c s="6" t="s">
        <v>356</v>
      </c>
      <c s="36" t="s">
        <v>92</v>
      </c>
      <c s="37">
        <v>29</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638</v>
      </c>
      <c s="34" t="s">
        <v>569</v>
      </c>
      <c s="35" t="s">
        <v>4</v>
      </c>
      <c s="6" t="s">
        <v>570</v>
      </c>
      <c s="36" t="s">
        <v>92</v>
      </c>
      <c s="37">
        <v>20</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639</v>
      </c>
      <c s="34" t="s">
        <v>358</v>
      </c>
      <c s="35" t="s">
        <v>4</v>
      </c>
      <c s="6" t="s">
        <v>359</v>
      </c>
      <c s="36" t="s">
        <v>92</v>
      </c>
      <c s="37">
        <v>2</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267</v>
      </c>
      <c s="34" t="s">
        <v>361</v>
      </c>
      <c s="35" t="s">
        <v>4</v>
      </c>
      <c s="6" t="s">
        <v>362</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270</v>
      </c>
      <c s="34" t="s">
        <v>640</v>
      </c>
      <c s="35" t="s">
        <v>4</v>
      </c>
      <c s="6" t="s">
        <v>641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642</v>
      </c>
      <c s="34" t="s">
        <v>364</v>
      </c>
      <c s="35" t="s">
        <v>4</v>
      </c>
      <c s="6" t="s">
        <v>365</v>
      </c>
      <c s="36" t="s">
        <v>92</v>
      </c>
      <c s="37">
        <v>3</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25.5">
      <c r="A295" t="s">
        <v>48</v>
      </c>
      <c s="34" t="s">
        <v>643</v>
      </c>
      <c s="34" t="s">
        <v>367</v>
      </c>
      <c s="35" t="s">
        <v>4</v>
      </c>
      <c s="6" t="s">
        <v>368</v>
      </c>
      <c s="36" t="s">
        <v>92</v>
      </c>
      <c s="37">
        <v>3</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273</v>
      </c>
      <c s="34" t="s">
        <v>370</v>
      </c>
      <c s="35" t="s">
        <v>4</v>
      </c>
      <c s="6" t="s">
        <v>371</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276</v>
      </c>
      <c s="34" t="s">
        <v>373</v>
      </c>
      <c s="35" t="s">
        <v>4</v>
      </c>
      <c s="6" t="s">
        <v>374</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279</v>
      </c>
      <c s="34" t="s">
        <v>376</v>
      </c>
      <c s="35" t="s">
        <v>4</v>
      </c>
      <c s="6" t="s">
        <v>377</v>
      </c>
      <c s="36" t="s">
        <v>92</v>
      </c>
      <c s="37">
        <v>3</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282</v>
      </c>
      <c s="34" t="s">
        <v>379</v>
      </c>
      <c s="35" t="s">
        <v>4</v>
      </c>
      <c s="6" t="s">
        <v>380</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285</v>
      </c>
      <c s="34" t="s">
        <v>382</v>
      </c>
      <c s="35" t="s">
        <v>4</v>
      </c>
      <c s="6" t="s">
        <v>383</v>
      </c>
      <c s="36" t="s">
        <v>92</v>
      </c>
      <c s="37">
        <v>4</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644</v>
      </c>
      <c s="34" t="s">
        <v>385</v>
      </c>
      <c s="35" t="s">
        <v>4</v>
      </c>
      <c s="6" t="s">
        <v>386</v>
      </c>
      <c s="36" t="s">
        <v>92</v>
      </c>
      <c s="37">
        <v>4</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645</v>
      </c>
      <c s="34" t="s">
        <v>388</v>
      </c>
      <c s="35" t="s">
        <v>4</v>
      </c>
      <c s="6" t="s">
        <v>389</v>
      </c>
      <c s="36" t="s">
        <v>92</v>
      </c>
      <c s="37">
        <v>3</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288</v>
      </c>
      <c s="34" t="s">
        <v>391</v>
      </c>
      <c s="35" t="s">
        <v>4</v>
      </c>
      <c s="6" t="s">
        <v>392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291</v>
      </c>
      <c s="34" t="s">
        <v>394</v>
      </c>
      <c s="35" t="s">
        <v>4</v>
      </c>
      <c s="6" t="s">
        <v>395</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294</v>
      </c>
      <c s="34" t="s">
        <v>397</v>
      </c>
      <c s="35" t="s">
        <v>4</v>
      </c>
      <c s="6" t="s">
        <v>398</v>
      </c>
      <c s="36" t="s">
        <v>92</v>
      </c>
      <c s="37">
        <v>3</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297</v>
      </c>
      <c s="34" t="s">
        <v>400</v>
      </c>
      <c s="35" t="s">
        <v>4</v>
      </c>
      <c s="6" t="s">
        <v>401</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300</v>
      </c>
      <c s="34" t="s">
        <v>403</v>
      </c>
      <c s="35" t="s">
        <v>4</v>
      </c>
      <c s="6" t="s">
        <v>404</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303</v>
      </c>
      <c s="34" t="s">
        <v>406</v>
      </c>
      <c s="35" t="s">
        <v>4</v>
      </c>
      <c s="6" t="s">
        <v>407</v>
      </c>
      <c s="36" t="s">
        <v>92</v>
      </c>
      <c s="37">
        <v>10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306</v>
      </c>
      <c s="34" t="s">
        <v>409</v>
      </c>
      <c s="35" t="s">
        <v>4</v>
      </c>
      <c s="6" t="s">
        <v>410</v>
      </c>
      <c s="36" t="s">
        <v>92</v>
      </c>
      <c s="37">
        <v>10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309</v>
      </c>
      <c s="34" t="s">
        <v>412</v>
      </c>
      <c s="35" t="s">
        <v>4</v>
      </c>
      <c s="6" t="s">
        <v>413</v>
      </c>
      <c s="36" t="s">
        <v>92</v>
      </c>
      <c s="37">
        <v>4</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312</v>
      </c>
      <c s="34" t="s">
        <v>415</v>
      </c>
      <c s="35" t="s">
        <v>4</v>
      </c>
      <c s="6" t="s">
        <v>416</v>
      </c>
      <c s="36" t="s">
        <v>92</v>
      </c>
      <c s="37">
        <v>12</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315</v>
      </c>
      <c s="34" t="s">
        <v>418</v>
      </c>
      <c s="35" t="s">
        <v>4</v>
      </c>
      <c s="6" t="s">
        <v>419</v>
      </c>
      <c s="36" t="s">
        <v>92</v>
      </c>
      <c s="37">
        <v>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318</v>
      </c>
      <c s="34" t="s">
        <v>421</v>
      </c>
      <c s="35" t="s">
        <v>4</v>
      </c>
      <c s="6" t="s">
        <v>422</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321</v>
      </c>
      <c s="34" t="s">
        <v>424</v>
      </c>
      <c s="35" t="s">
        <v>4</v>
      </c>
      <c s="6" t="s">
        <v>425</v>
      </c>
      <c s="36" t="s">
        <v>426</v>
      </c>
      <c s="37">
        <v>100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324</v>
      </c>
      <c s="34" t="s">
        <v>428</v>
      </c>
      <c s="35" t="s">
        <v>4</v>
      </c>
      <c s="6" t="s">
        <v>429</v>
      </c>
      <c s="36" t="s">
        <v>426</v>
      </c>
      <c s="37">
        <v>8</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327</v>
      </c>
      <c s="34" t="s">
        <v>431</v>
      </c>
      <c s="35" t="s">
        <v>4</v>
      </c>
      <c s="6" t="s">
        <v>432</v>
      </c>
      <c s="36" t="s">
        <v>92</v>
      </c>
      <c s="37">
        <v>60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330</v>
      </c>
      <c s="34" t="s">
        <v>434</v>
      </c>
      <c s="35" t="s">
        <v>4</v>
      </c>
      <c s="6" t="s">
        <v>435</v>
      </c>
      <c s="36" t="s">
        <v>92</v>
      </c>
      <c s="37">
        <v>22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333</v>
      </c>
      <c s="34" t="s">
        <v>437</v>
      </c>
      <c s="35" t="s">
        <v>4</v>
      </c>
      <c s="6" t="s">
        <v>438</v>
      </c>
      <c s="36" t="s">
        <v>92</v>
      </c>
      <c s="37">
        <v>60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336</v>
      </c>
      <c s="34" t="s">
        <v>440</v>
      </c>
      <c s="35" t="s">
        <v>4</v>
      </c>
      <c s="6" t="s">
        <v>441</v>
      </c>
      <c s="36" t="s">
        <v>92</v>
      </c>
      <c s="37">
        <v>4</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339</v>
      </c>
      <c s="34" t="s">
        <v>443</v>
      </c>
      <c s="35" t="s">
        <v>4</v>
      </c>
      <c s="6" t="s">
        <v>444</v>
      </c>
      <c s="36" t="s">
        <v>92</v>
      </c>
      <c s="37">
        <v>15</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342</v>
      </c>
      <c s="34" t="s">
        <v>446</v>
      </c>
      <c s="35" t="s">
        <v>4</v>
      </c>
      <c s="6" t="s">
        <v>447</v>
      </c>
      <c s="36" t="s">
        <v>426</v>
      </c>
      <c s="37">
        <v>60</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345</v>
      </c>
      <c s="34" t="s">
        <v>449</v>
      </c>
      <c s="35" t="s">
        <v>4</v>
      </c>
      <c s="6" t="s">
        <v>450</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348</v>
      </c>
      <c s="34" t="s">
        <v>468</v>
      </c>
      <c s="35" t="s">
        <v>4</v>
      </c>
      <c s="6" t="s">
        <v>469</v>
      </c>
      <c s="36" t="s">
        <v>92</v>
      </c>
      <c s="37">
        <v>5</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470</v>
      </c>
    </row>
    <row r="411" spans="1:16" ht="12.75">
      <c r="A411" t="s">
        <v>48</v>
      </c>
      <c s="34" t="s">
        <v>484</v>
      </c>
      <c s="34" t="s">
        <v>646</v>
      </c>
      <c s="35" t="s">
        <v>4</v>
      </c>
      <c s="6" t="s">
        <v>647</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485</v>
      </c>
      <c s="34" t="s">
        <v>648</v>
      </c>
      <c s="35" t="s">
        <v>4</v>
      </c>
      <c s="6" t="s">
        <v>649</v>
      </c>
      <c s="36" t="s">
        <v>92</v>
      </c>
      <c s="37">
        <v>2</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486</v>
      </c>
      <c s="34" t="s">
        <v>650</v>
      </c>
      <c s="35" t="s">
        <v>4</v>
      </c>
      <c s="6" t="s">
        <v>651</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487</v>
      </c>
      <c s="34" t="s">
        <v>652</v>
      </c>
      <c s="35" t="s">
        <v>4</v>
      </c>
      <c s="6" t="s">
        <v>653</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490</v>
      </c>
      <c s="34" t="s">
        <v>322</v>
      </c>
      <c s="35" t="s">
        <v>4</v>
      </c>
      <c s="6" t="s">
        <v>323</v>
      </c>
      <c s="36" t="s">
        <v>92</v>
      </c>
      <c s="37">
        <v>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491</v>
      </c>
      <c s="34" t="s">
        <v>325</v>
      </c>
      <c s="35" t="s">
        <v>4</v>
      </c>
      <c s="6" t="s">
        <v>326</v>
      </c>
      <c s="36" t="s">
        <v>92</v>
      </c>
      <c s="37">
        <v>5</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471</v>
      </c>
      <c r="E435" s="33" t="s">
        <v>472</v>
      </c>
      <c r="J435" s="32">
        <f>0</f>
      </c>
      <c s="32">
        <f>0</f>
      </c>
      <c s="32">
        <f>0+L436+L440+L444+L448+L452+L456+L460+L464+L468+L472+L476+L480+L484+L488+L492+L496+L500+L504+L508+L512+L516+L520+L524+L528+L532+L536+L540+L544+L548+L552+L556+L560+L564+L568+L572+L576+L580+L584+L588+L592+L596+L600+L604+L608+L612+L616+L620+L624+L628+L632</f>
      </c>
      <c s="32">
        <f>0+M436+M440+M444+M448+M452+M456+M460+M464+M468+M472+M476+M480+M484+M488+M492+M496+M500+M504+M508+M512+M516+M520+M524+M528+M532+M536+M540+M544+M548+M552+M556+M560+M564+M568+M572+M576+M580+M584+M588+M592+M596+M600+M604+M608+M612+M616+M620+M624+M628+M632</f>
      </c>
    </row>
    <row r="436" spans="1:16" ht="12.75">
      <c r="A436" t="s">
        <v>48</v>
      </c>
      <c s="34" t="s">
        <v>351</v>
      </c>
      <c s="34" t="s">
        <v>63</v>
      </c>
      <c s="35" t="s">
        <v>4</v>
      </c>
      <c s="6" t="s">
        <v>64</v>
      </c>
      <c s="36" t="s">
        <v>65</v>
      </c>
      <c s="37">
        <v>470</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354</v>
      </c>
      <c s="34" t="s">
        <v>69</v>
      </c>
      <c s="35" t="s">
        <v>4</v>
      </c>
      <c s="6" t="s">
        <v>70</v>
      </c>
      <c s="36" t="s">
        <v>71</v>
      </c>
      <c s="37">
        <v>150</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357</v>
      </c>
      <c s="34" t="s">
        <v>72</v>
      </c>
      <c s="35" t="s">
        <v>4</v>
      </c>
      <c s="6" t="s">
        <v>73</v>
      </c>
      <c s="36" t="s">
        <v>65</v>
      </c>
      <c s="37">
        <v>470</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360</v>
      </c>
      <c s="34" t="s">
        <v>75</v>
      </c>
      <c s="35" t="s">
        <v>4</v>
      </c>
      <c s="6" t="s">
        <v>76</v>
      </c>
      <c s="36" t="s">
        <v>71</v>
      </c>
      <c s="37">
        <v>2500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363</v>
      </c>
      <c s="34" t="s">
        <v>78</v>
      </c>
      <c s="35" t="s">
        <v>4</v>
      </c>
      <c s="6" t="s">
        <v>79</v>
      </c>
      <c s="36" t="s">
        <v>71</v>
      </c>
      <c s="37">
        <v>680</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366</v>
      </c>
      <c s="34" t="s">
        <v>81</v>
      </c>
      <c s="35" t="s">
        <v>4</v>
      </c>
      <c s="6" t="s">
        <v>82</v>
      </c>
      <c s="36" t="s">
        <v>71</v>
      </c>
      <c s="37">
        <v>410</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369</v>
      </c>
      <c s="34" t="s">
        <v>90</v>
      </c>
      <c s="35" t="s">
        <v>4</v>
      </c>
      <c s="6" t="s">
        <v>91</v>
      </c>
      <c s="36" t="s">
        <v>92</v>
      </c>
      <c s="37">
        <v>50</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25.5">
      <c r="A464" t="s">
        <v>48</v>
      </c>
      <c s="34" t="s">
        <v>372</v>
      </c>
      <c s="34" t="s">
        <v>94</v>
      </c>
      <c s="35" t="s">
        <v>4</v>
      </c>
      <c s="6" t="s">
        <v>95</v>
      </c>
      <c s="36" t="s">
        <v>92</v>
      </c>
      <c s="37">
        <v>50</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375</v>
      </c>
      <c s="34" t="s">
        <v>97</v>
      </c>
      <c s="35" t="s">
        <v>4</v>
      </c>
      <c s="6" t="s">
        <v>98</v>
      </c>
      <c s="36" t="s">
        <v>71</v>
      </c>
      <c s="37">
        <v>410</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378</v>
      </c>
      <c s="34" t="s">
        <v>100</v>
      </c>
      <c s="35" t="s">
        <v>4</v>
      </c>
      <c s="6" t="s">
        <v>101</v>
      </c>
      <c s="36" t="s">
        <v>71</v>
      </c>
      <c s="37">
        <v>90</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381</v>
      </c>
      <c s="34" t="s">
        <v>106</v>
      </c>
      <c s="35" t="s">
        <v>4</v>
      </c>
      <c s="6" t="s">
        <v>107</v>
      </c>
      <c s="36" t="s">
        <v>71</v>
      </c>
      <c s="37">
        <v>175</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25.5">
      <c r="A480" t="s">
        <v>48</v>
      </c>
      <c s="34" t="s">
        <v>384</v>
      </c>
      <c s="34" t="s">
        <v>109</v>
      </c>
      <c s="35" t="s">
        <v>4</v>
      </c>
      <c s="6" t="s">
        <v>110</v>
      </c>
      <c s="36" t="s">
        <v>92</v>
      </c>
      <c s="37">
        <v>4</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25.5">
      <c r="A484" t="s">
        <v>48</v>
      </c>
      <c s="34" t="s">
        <v>387</v>
      </c>
      <c s="34" t="s">
        <v>115</v>
      </c>
      <c s="35" t="s">
        <v>4</v>
      </c>
      <c s="6" t="s">
        <v>116</v>
      </c>
      <c s="36" t="s">
        <v>92</v>
      </c>
      <c s="37">
        <v>8</v>
      </c>
      <c s="36">
        <v>0</v>
      </c>
      <c s="36">
        <f>ROUND(G484*H484,6)</f>
      </c>
      <c r="L484" s="38">
        <v>0</v>
      </c>
      <c s="32">
        <f>ROUND(ROUND(L484,2)*ROUND(G484,3),2)</f>
      </c>
      <c s="36" t="s">
        <v>66</v>
      </c>
      <c>
        <f>(M484*21)/100</f>
      </c>
      <c t="s">
        <v>26</v>
      </c>
    </row>
    <row r="485" spans="1:5" ht="12.75">
      <c r="A485" s="35" t="s">
        <v>55</v>
      </c>
      <c r="E485" s="39" t="s">
        <v>4</v>
      </c>
    </row>
    <row r="486" spans="1:5" ht="12.75">
      <c r="A486" s="35" t="s">
        <v>57</v>
      </c>
      <c r="E486" s="40" t="s">
        <v>67</v>
      </c>
    </row>
    <row r="487" spans="1:5" ht="12.75">
      <c r="A487" t="s">
        <v>59</v>
      </c>
      <c r="E487" s="39" t="s">
        <v>68</v>
      </c>
    </row>
    <row r="488" spans="1:16" ht="12.75">
      <c r="A488" t="s">
        <v>48</v>
      </c>
      <c s="34" t="s">
        <v>390</v>
      </c>
      <c s="34" t="s">
        <v>118</v>
      </c>
      <c s="35" t="s">
        <v>4</v>
      </c>
      <c s="6" t="s">
        <v>119</v>
      </c>
      <c s="36" t="s">
        <v>120</v>
      </c>
      <c s="37">
        <v>75</v>
      </c>
      <c s="36">
        <v>0</v>
      </c>
      <c s="36">
        <f>ROUND(G488*H488,6)</f>
      </c>
      <c r="L488" s="38">
        <v>0</v>
      </c>
      <c s="32">
        <f>ROUND(ROUND(L488,2)*ROUND(G488,3),2)</f>
      </c>
      <c s="36" t="s">
        <v>66</v>
      </c>
      <c>
        <f>(M488*21)/100</f>
      </c>
      <c t="s">
        <v>26</v>
      </c>
    </row>
    <row r="489" spans="1:5" ht="12.75">
      <c r="A489" s="35" t="s">
        <v>55</v>
      </c>
      <c r="E489" s="39" t="s">
        <v>4</v>
      </c>
    </row>
    <row r="490" spans="1:5" ht="12.75">
      <c r="A490" s="35" t="s">
        <v>57</v>
      </c>
      <c r="E490" s="40" t="s">
        <v>67</v>
      </c>
    </row>
    <row r="491" spans="1:5" ht="12.75">
      <c r="A491" t="s">
        <v>59</v>
      </c>
      <c r="E491" s="39" t="s">
        <v>68</v>
      </c>
    </row>
    <row r="492" spans="1:16" ht="12.75">
      <c r="A492" t="s">
        <v>48</v>
      </c>
      <c s="34" t="s">
        <v>393</v>
      </c>
      <c s="34" t="s">
        <v>488</v>
      </c>
      <c s="35" t="s">
        <v>4</v>
      </c>
      <c s="6" t="s">
        <v>489</v>
      </c>
      <c s="36" t="s">
        <v>120</v>
      </c>
      <c s="37">
        <v>115</v>
      </c>
      <c s="36">
        <v>0</v>
      </c>
      <c s="36">
        <f>ROUND(G492*H492,6)</f>
      </c>
      <c r="L492" s="38">
        <v>0</v>
      </c>
      <c s="32">
        <f>ROUND(ROUND(L492,2)*ROUND(G492,3),2)</f>
      </c>
      <c s="36" t="s">
        <v>66</v>
      </c>
      <c>
        <f>(M492*21)/100</f>
      </c>
      <c t="s">
        <v>26</v>
      </c>
    </row>
    <row r="493" spans="1:5" ht="12.75">
      <c r="A493" s="35" t="s">
        <v>55</v>
      </c>
      <c r="E493" s="39" t="s">
        <v>4</v>
      </c>
    </row>
    <row r="494" spans="1:5" ht="12.75">
      <c r="A494" s="35" t="s">
        <v>57</v>
      </c>
      <c r="E494" s="40" t="s">
        <v>67</v>
      </c>
    </row>
    <row r="495" spans="1:5" ht="12.75">
      <c r="A495" t="s">
        <v>59</v>
      </c>
      <c r="E495" s="39" t="s">
        <v>68</v>
      </c>
    </row>
    <row r="496" spans="1:16" ht="12.75">
      <c r="A496" t="s">
        <v>48</v>
      </c>
      <c s="34" t="s">
        <v>396</v>
      </c>
      <c s="34" t="s">
        <v>128</v>
      </c>
      <c s="35" t="s">
        <v>4</v>
      </c>
      <c s="6" t="s">
        <v>129</v>
      </c>
      <c s="36" t="s">
        <v>120</v>
      </c>
      <c s="37">
        <v>75</v>
      </c>
      <c s="36">
        <v>0</v>
      </c>
      <c s="36">
        <f>ROUND(G496*H496,6)</f>
      </c>
      <c r="L496" s="38">
        <v>0</v>
      </c>
      <c s="32">
        <f>ROUND(ROUND(L496,2)*ROUND(G496,3),2)</f>
      </c>
      <c s="36" t="s">
        <v>66</v>
      </c>
      <c>
        <f>(M496*21)/100</f>
      </c>
      <c t="s">
        <v>26</v>
      </c>
    </row>
    <row r="497" spans="1:5" ht="12.75">
      <c r="A497" s="35" t="s">
        <v>55</v>
      </c>
      <c r="E497" s="39" t="s">
        <v>4</v>
      </c>
    </row>
    <row r="498" spans="1:5" ht="12.75">
      <c r="A498" s="35" t="s">
        <v>57</v>
      </c>
      <c r="E498" s="40" t="s">
        <v>67</v>
      </c>
    </row>
    <row r="499" spans="1:5" ht="12.75">
      <c r="A499" t="s">
        <v>59</v>
      </c>
      <c r="E499" s="39" t="s">
        <v>68</v>
      </c>
    </row>
    <row r="500" spans="1:16" ht="12.75">
      <c r="A500" t="s">
        <v>48</v>
      </c>
      <c s="34" t="s">
        <v>399</v>
      </c>
      <c s="34" t="s">
        <v>492</v>
      </c>
      <c s="35" t="s">
        <v>4</v>
      </c>
      <c s="6" t="s">
        <v>493</v>
      </c>
      <c s="36" t="s">
        <v>120</v>
      </c>
      <c s="37">
        <v>75</v>
      </c>
      <c s="36">
        <v>0</v>
      </c>
      <c s="36">
        <f>ROUND(G500*H500,6)</f>
      </c>
      <c r="L500" s="38">
        <v>0</v>
      </c>
      <c s="32">
        <f>ROUND(ROUND(L500,2)*ROUND(G500,3),2)</f>
      </c>
      <c s="36" t="s">
        <v>66</v>
      </c>
      <c>
        <f>(M500*21)/100</f>
      </c>
      <c t="s">
        <v>26</v>
      </c>
    </row>
    <row r="501" spans="1:5" ht="12.75">
      <c r="A501" s="35" t="s">
        <v>55</v>
      </c>
      <c r="E501" s="39" t="s">
        <v>4</v>
      </c>
    </row>
    <row r="502" spans="1:5" ht="12.75">
      <c r="A502" s="35" t="s">
        <v>57</v>
      </c>
      <c r="E502" s="40" t="s">
        <v>67</v>
      </c>
    </row>
    <row r="503" spans="1:5" ht="12.75">
      <c r="A503" t="s">
        <v>59</v>
      </c>
      <c r="E503" s="39" t="s">
        <v>68</v>
      </c>
    </row>
    <row r="504" spans="1:16" ht="12.75">
      <c r="A504" t="s">
        <v>48</v>
      </c>
      <c s="34" t="s">
        <v>402</v>
      </c>
      <c s="34" t="s">
        <v>495</v>
      </c>
      <c s="35" t="s">
        <v>4</v>
      </c>
      <c s="6" t="s">
        <v>496</v>
      </c>
      <c s="36" t="s">
        <v>120</v>
      </c>
      <c s="37">
        <v>115</v>
      </c>
      <c s="36">
        <v>0</v>
      </c>
      <c s="36">
        <f>ROUND(G504*H504,6)</f>
      </c>
      <c r="L504" s="38">
        <v>0</v>
      </c>
      <c s="32">
        <f>ROUND(ROUND(L504,2)*ROUND(G504,3),2)</f>
      </c>
      <c s="36" t="s">
        <v>66</v>
      </c>
      <c>
        <f>(M504*21)/100</f>
      </c>
      <c t="s">
        <v>26</v>
      </c>
    </row>
    <row r="505" spans="1:5" ht="12.75">
      <c r="A505" s="35" t="s">
        <v>55</v>
      </c>
      <c r="E505" s="39" t="s">
        <v>4</v>
      </c>
    </row>
    <row r="506" spans="1:5" ht="12.75">
      <c r="A506" s="35" t="s">
        <v>57</v>
      </c>
      <c r="E506" s="40" t="s">
        <v>67</v>
      </c>
    </row>
    <row r="507" spans="1:5" ht="12.75">
      <c r="A507" t="s">
        <v>59</v>
      </c>
      <c r="E507" s="39" t="s">
        <v>68</v>
      </c>
    </row>
    <row r="508" spans="1:16" ht="12.75">
      <c r="A508" t="s">
        <v>48</v>
      </c>
      <c s="34" t="s">
        <v>405</v>
      </c>
      <c s="34" t="s">
        <v>498</v>
      </c>
      <c s="35" t="s">
        <v>4</v>
      </c>
      <c s="6" t="s">
        <v>499</v>
      </c>
      <c s="36" t="s">
        <v>120</v>
      </c>
      <c s="37">
        <v>115</v>
      </c>
      <c s="36">
        <v>0</v>
      </c>
      <c s="36">
        <f>ROUND(G508*H508,6)</f>
      </c>
      <c r="L508" s="38">
        <v>0</v>
      </c>
      <c s="32">
        <f>ROUND(ROUND(L508,2)*ROUND(G508,3),2)</f>
      </c>
      <c s="36" t="s">
        <v>66</v>
      </c>
      <c>
        <f>(M508*21)/100</f>
      </c>
      <c t="s">
        <v>26</v>
      </c>
    </row>
    <row r="509" spans="1:5" ht="12.75">
      <c r="A509" s="35" t="s">
        <v>55</v>
      </c>
      <c r="E509" s="39" t="s">
        <v>4</v>
      </c>
    </row>
    <row r="510" spans="1:5" ht="12.75">
      <c r="A510" s="35" t="s">
        <v>57</v>
      </c>
      <c r="E510" s="40" t="s">
        <v>67</v>
      </c>
    </row>
    <row r="511" spans="1:5" ht="12.75">
      <c r="A511" t="s">
        <v>59</v>
      </c>
      <c r="E511" s="39" t="s">
        <v>68</v>
      </c>
    </row>
    <row r="512" spans="1:16" ht="25.5">
      <c r="A512" t="s">
        <v>48</v>
      </c>
      <c s="34" t="s">
        <v>408</v>
      </c>
      <c s="34" t="s">
        <v>654</v>
      </c>
      <c s="35" t="s">
        <v>4</v>
      </c>
      <c s="6" t="s">
        <v>655</v>
      </c>
      <c s="36" t="s">
        <v>92</v>
      </c>
      <c s="37">
        <v>30</v>
      </c>
      <c s="36">
        <v>0</v>
      </c>
      <c s="36">
        <f>ROUND(G512*H512,6)</f>
      </c>
      <c r="L512" s="38">
        <v>0</v>
      </c>
      <c s="32">
        <f>ROUND(ROUND(L512,2)*ROUND(G512,3),2)</f>
      </c>
      <c s="36" t="s">
        <v>66</v>
      </c>
      <c>
        <f>(M512*21)/100</f>
      </c>
      <c t="s">
        <v>26</v>
      </c>
    </row>
    <row r="513" spans="1:5" ht="12.75">
      <c r="A513" s="35" t="s">
        <v>55</v>
      </c>
      <c r="E513" s="39" t="s">
        <v>4</v>
      </c>
    </row>
    <row r="514" spans="1:5" ht="12.75">
      <c r="A514" s="35" t="s">
        <v>57</v>
      </c>
      <c r="E514" s="40" t="s">
        <v>67</v>
      </c>
    </row>
    <row r="515" spans="1:5" ht="12.75">
      <c r="A515" t="s">
        <v>59</v>
      </c>
      <c r="E515" s="39" t="s">
        <v>68</v>
      </c>
    </row>
    <row r="516" spans="1:16" ht="25.5">
      <c r="A516" t="s">
        <v>48</v>
      </c>
      <c s="34" t="s">
        <v>411</v>
      </c>
      <c s="34" t="s">
        <v>656</v>
      </c>
      <c s="35" t="s">
        <v>4</v>
      </c>
      <c s="6" t="s">
        <v>657</v>
      </c>
      <c s="36" t="s">
        <v>92</v>
      </c>
      <c s="37">
        <v>20</v>
      </c>
      <c s="36">
        <v>0</v>
      </c>
      <c s="36">
        <f>ROUND(G516*H516,6)</f>
      </c>
      <c r="L516" s="38">
        <v>0</v>
      </c>
      <c s="32">
        <f>ROUND(ROUND(L516,2)*ROUND(G516,3),2)</f>
      </c>
      <c s="36" t="s">
        <v>66</v>
      </c>
      <c>
        <f>(M516*21)/100</f>
      </c>
      <c t="s">
        <v>26</v>
      </c>
    </row>
    <row r="517" spans="1:5" ht="12.75">
      <c r="A517" s="35" t="s">
        <v>55</v>
      </c>
      <c r="E517" s="39" t="s">
        <v>4</v>
      </c>
    </row>
    <row r="518" spans="1:5" ht="12.75">
      <c r="A518" s="35" t="s">
        <v>57</v>
      </c>
      <c r="E518" s="40" t="s">
        <v>67</v>
      </c>
    </row>
    <row r="519" spans="1:5" ht="12.75">
      <c r="A519" t="s">
        <v>59</v>
      </c>
      <c r="E519" s="39" t="s">
        <v>68</v>
      </c>
    </row>
    <row r="520" spans="1:16" ht="25.5">
      <c r="A520" t="s">
        <v>48</v>
      </c>
      <c s="34" t="s">
        <v>414</v>
      </c>
      <c s="34" t="s">
        <v>658</v>
      </c>
      <c s="35" t="s">
        <v>4</v>
      </c>
      <c s="6" t="s">
        <v>659</v>
      </c>
      <c s="36" t="s">
        <v>92</v>
      </c>
      <c s="37">
        <v>20</v>
      </c>
      <c s="36">
        <v>0</v>
      </c>
      <c s="36">
        <f>ROUND(G520*H520,6)</f>
      </c>
      <c r="L520" s="38">
        <v>0</v>
      </c>
      <c s="32">
        <f>ROUND(ROUND(L520,2)*ROUND(G520,3),2)</f>
      </c>
      <c s="36" t="s">
        <v>66</v>
      </c>
      <c>
        <f>(M520*21)/100</f>
      </c>
      <c t="s">
        <v>26</v>
      </c>
    </row>
    <row r="521" spans="1:5" ht="12.75">
      <c r="A521" s="35" t="s">
        <v>55</v>
      </c>
      <c r="E521" s="39" t="s">
        <v>4</v>
      </c>
    </row>
    <row r="522" spans="1:5" ht="12.75">
      <c r="A522" s="35" t="s">
        <v>57</v>
      </c>
      <c r="E522" s="40" t="s">
        <v>67</v>
      </c>
    </row>
    <row r="523" spans="1:5" ht="12.75">
      <c r="A523" t="s">
        <v>59</v>
      </c>
      <c r="E523" s="39" t="s">
        <v>68</v>
      </c>
    </row>
    <row r="524" spans="1:16" ht="25.5">
      <c r="A524" t="s">
        <v>48</v>
      </c>
      <c s="34" t="s">
        <v>417</v>
      </c>
      <c s="34" t="s">
        <v>660</v>
      </c>
      <c s="35" t="s">
        <v>4</v>
      </c>
      <c s="6" t="s">
        <v>661</v>
      </c>
      <c s="36" t="s">
        <v>92</v>
      </c>
      <c s="37">
        <v>10</v>
      </c>
      <c s="36">
        <v>0</v>
      </c>
      <c s="36">
        <f>ROUND(G524*H524,6)</f>
      </c>
      <c r="L524" s="38">
        <v>0</v>
      </c>
      <c s="32">
        <f>ROUND(ROUND(L524,2)*ROUND(G524,3),2)</f>
      </c>
      <c s="36" t="s">
        <v>66</v>
      </c>
      <c>
        <f>(M524*21)/100</f>
      </c>
      <c t="s">
        <v>26</v>
      </c>
    </row>
    <row r="525" spans="1:5" ht="12.75">
      <c r="A525" s="35" t="s">
        <v>55</v>
      </c>
      <c r="E525" s="39" t="s">
        <v>4</v>
      </c>
    </row>
    <row r="526" spans="1:5" ht="12.75">
      <c r="A526" s="35" t="s">
        <v>57</v>
      </c>
      <c r="E526" s="40" t="s">
        <v>67</v>
      </c>
    </row>
    <row r="527" spans="1:5" ht="12.75">
      <c r="A527" t="s">
        <v>59</v>
      </c>
      <c r="E527" s="39" t="s">
        <v>68</v>
      </c>
    </row>
    <row r="528" spans="1:16" ht="12.75">
      <c r="A528" t="s">
        <v>48</v>
      </c>
      <c s="34" t="s">
        <v>420</v>
      </c>
      <c s="34" t="s">
        <v>501</v>
      </c>
      <c s="35" t="s">
        <v>4</v>
      </c>
      <c s="6" t="s">
        <v>502</v>
      </c>
      <c s="36" t="s">
        <v>71</v>
      </c>
      <c s="37">
        <v>20</v>
      </c>
      <c s="36">
        <v>0</v>
      </c>
      <c s="36">
        <f>ROUND(G528*H528,6)</f>
      </c>
      <c r="L528" s="38">
        <v>0</v>
      </c>
      <c s="32">
        <f>ROUND(ROUND(L528,2)*ROUND(G528,3),2)</f>
      </c>
      <c s="36" t="s">
        <v>66</v>
      </c>
      <c>
        <f>(M528*21)/100</f>
      </c>
      <c t="s">
        <v>26</v>
      </c>
    </row>
    <row r="529" spans="1:5" ht="12.75">
      <c r="A529" s="35" t="s">
        <v>55</v>
      </c>
      <c r="E529" s="39" t="s">
        <v>4</v>
      </c>
    </row>
    <row r="530" spans="1:5" ht="12.75">
      <c r="A530" s="35" t="s">
        <v>57</v>
      </c>
      <c r="E530" s="40" t="s">
        <v>67</v>
      </c>
    </row>
    <row r="531" spans="1:5" ht="12.75">
      <c r="A531" t="s">
        <v>59</v>
      </c>
      <c r="E531" s="39" t="s">
        <v>68</v>
      </c>
    </row>
    <row r="532" spans="1:16" ht="12.75">
      <c r="A532" t="s">
        <v>48</v>
      </c>
      <c s="34" t="s">
        <v>423</v>
      </c>
      <c s="34" t="s">
        <v>504</v>
      </c>
      <c s="35" t="s">
        <v>4</v>
      </c>
      <c s="6" t="s">
        <v>505</v>
      </c>
      <c s="36" t="s">
        <v>71</v>
      </c>
      <c s="37">
        <v>20</v>
      </c>
      <c s="36">
        <v>0</v>
      </c>
      <c s="36">
        <f>ROUND(G532*H532,6)</f>
      </c>
      <c r="L532" s="38">
        <v>0</v>
      </c>
      <c s="32">
        <f>ROUND(ROUND(L532,2)*ROUND(G532,3),2)</f>
      </c>
      <c s="36" t="s">
        <v>66</v>
      </c>
      <c>
        <f>(M532*21)/100</f>
      </c>
      <c t="s">
        <v>26</v>
      </c>
    </row>
    <row r="533" spans="1:5" ht="12.75">
      <c r="A533" s="35" t="s">
        <v>55</v>
      </c>
      <c r="E533" s="39" t="s">
        <v>4</v>
      </c>
    </row>
    <row r="534" spans="1:5" ht="12.75">
      <c r="A534" s="35" t="s">
        <v>57</v>
      </c>
      <c r="E534" s="40" t="s">
        <v>67</v>
      </c>
    </row>
    <row r="535" spans="1:5" ht="12.75">
      <c r="A535" t="s">
        <v>59</v>
      </c>
      <c r="E535" s="39" t="s">
        <v>68</v>
      </c>
    </row>
    <row r="536" spans="1:16" ht="12.75">
      <c r="A536" t="s">
        <v>48</v>
      </c>
      <c s="34" t="s">
        <v>427</v>
      </c>
      <c s="34" t="s">
        <v>662</v>
      </c>
      <c s="35" t="s">
        <v>4</v>
      </c>
      <c s="6" t="s">
        <v>663</v>
      </c>
      <c s="36" t="s">
        <v>71</v>
      </c>
      <c s="37">
        <v>20</v>
      </c>
      <c s="36">
        <v>0</v>
      </c>
      <c s="36">
        <f>ROUND(G536*H536,6)</f>
      </c>
      <c r="L536" s="38">
        <v>0</v>
      </c>
      <c s="32">
        <f>ROUND(ROUND(L536,2)*ROUND(G536,3),2)</f>
      </c>
      <c s="36" t="s">
        <v>66</v>
      </c>
      <c>
        <f>(M536*21)/100</f>
      </c>
      <c t="s">
        <v>26</v>
      </c>
    </row>
    <row r="537" spans="1:5" ht="12.75">
      <c r="A537" s="35" t="s">
        <v>55</v>
      </c>
      <c r="E537" s="39" t="s">
        <v>4</v>
      </c>
    </row>
    <row r="538" spans="1:5" ht="12.75">
      <c r="A538" s="35" t="s">
        <v>57</v>
      </c>
      <c r="E538" s="40" t="s">
        <v>67</v>
      </c>
    </row>
    <row r="539" spans="1:5" ht="12.75">
      <c r="A539" t="s">
        <v>59</v>
      </c>
      <c r="E539" s="39" t="s">
        <v>68</v>
      </c>
    </row>
    <row r="540" spans="1:16" ht="25.5">
      <c r="A540" t="s">
        <v>48</v>
      </c>
      <c s="34" t="s">
        <v>430</v>
      </c>
      <c s="34" t="s">
        <v>664</v>
      </c>
      <c s="35" t="s">
        <v>4</v>
      </c>
      <c s="6" t="s">
        <v>665</v>
      </c>
      <c s="36" t="s">
        <v>92</v>
      </c>
      <c s="37">
        <v>6</v>
      </c>
      <c s="36">
        <v>0</v>
      </c>
      <c s="36">
        <f>ROUND(G540*H540,6)</f>
      </c>
      <c r="L540" s="38">
        <v>0</v>
      </c>
      <c s="32">
        <f>ROUND(ROUND(L540,2)*ROUND(G540,3),2)</f>
      </c>
      <c s="36" t="s">
        <v>66</v>
      </c>
      <c>
        <f>(M540*21)/100</f>
      </c>
      <c t="s">
        <v>26</v>
      </c>
    </row>
    <row r="541" spans="1:5" ht="12.75">
      <c r="A541" s="35" t="s">
        <v>55</v>
      </c>
      <c r="E541" s="39" t="s">
        <v>4</v>
      </c>
    </row>
    <row r="542" spans="1:5" ht="12.75">
      <c r="A542" s="35" t="s">
        <v>57</v>
      </c>
      <c r="E542" s="40" t="s">
        <v>67</v>
      </c>
    </row>
    <row r="543" spans="1:5" ht="12.75">
      <c r="A543" t="s">
        <v>59</v>
      </c>
      <c r="E543" s="39" t="s">
        <v>68</v>
      </c>
    </row>
    <row r="544" spans="1:16" ht="12.75">
      <c r="A544" t="s">
        <v>48</v>
      </c>
      <c s="34" t="s">
        <v>433</v>
      </c>
      <c s="34" t="s">
        <v>352</v>
      </c>
      <c s="35" t="s">
        <v>4</v>
      </c>
      <c s="6" t="s">
        <v>353</v>
      </c>
      <c s="36" t="s">
        <v>92</v>
      </c>
      <c s="37">
        <v>3</v>
      </c>
      <c s="36">
        <v>0</v>
      </c>
      <c s="36">
        <f>ROUND(G544*H544,6)</f>
      </c>
      <c r="L544" s="38">
        <v>0</v>
      </c>
      <c s="32">
        <f>ROUND(ROUND(L544,2)*ROUND(G544,3),2)</f>
      </c>
      <c s="36" t="s">
        <v>66</v>
      </c>
      <c>
        <f>(M544*21)/100</f>
      </c>
      <c t="s">
        <v>26</v>
      </c>
    </row>
    <row r="545" spans="1:5" ht="12.75">
      <c r="A545" s="35" t="s">
        <v>55</v>
      </c>
      <c r="E545" s="39" t="s">
        <v>4</v>
      </c>
    </row>
    <row r="546" spans="1:5" ht="12.75">
      <c r="A546" s="35" t="s">
        <v>57</v>
      </c>
      <c r="E546" s="40" t="s">
        <v>67</v>
      </c>
    </row>
    <row r="547" spans="1:5" ht="12.75">
      <c r="A547" t="s">
        <v>59</v>
      </c>
      <c r="E547" s="39" t="s">
        <v>68</v>
      </c>
    </row>
    <row r="548" spans="1:16" ht="12.75">
      <c r="A548" t="s">
        <v>48</v>
      </c>
      <c s="34" t="s">
        <v>436</v>
      </c>
      <c s="34" t="s">
        <v>355</v>
      </c>
      <c s="35" t="s">
        <v>4</v>
      </c>
      <c s="6" t="s">
        <v>356</v>
      </c>
      <c s="36" t="s">
        <v>92</v>
      </c>
      <c s="37">
        <v>3</v>
      </c>
      <c s="36">
        <v>0</v>
      </c>
      <c s="36">
        <f>ROUND(G548*H548,6)</f>
      </c>
      <c r="L548" s="38">
        <v>0</v>
      </c>
      <c s="32">
        <f>ROUND(ROUND(L548,2)*ROUND(G548,3),2)</f>
      </c>
      <c s="36" t="s">
        <v>66</v>
      </c>
      <c>
        <f>(M548*21)/100</f>
      </c>
      <c t="s">
        <v>26</v>
      </c>
    </row>
    <row r="549" spans="1:5" ht="12.75">
      <c r="A549" s="35" t="s">
        <v>55</v>
      </c>
      <c r="E549" s="39" t="s">
        <v>4</v>
      </c>
    </row>
    <row r="550" spans="1:5" ht="12.75">
      <c r="A550" s="35" t="s">
        <v>57</v>
      </c>
      <c r="E550" s="40" t="s">
        <v>67</v>
      </c>
    </row>
    <row r="551" spans="1:5" ht="12.75">
      <c r="A551" t="s">
        <v>59</v>
      </c>
      <c r="E551" s="39" t="s">
        <v>68</v>
      </c>
    </row>
    <row r="552" spans="1:16" ht="12.75">
      <c r="A552" t="s">
        <v>48</v>
      </c>
      <c s="34" t="s">
        <v>439</v>
      </c>
      <c s="34" t="s">
        <v>569</v>
      </c>
      <c s="35" t="s">
        <v>4</v>
      </c>
      <c s="6" t="s">
        <v>570</v>
      </c>
      <c s="36" t="s">
        <v>92</v>
      </c>
      <c s="37">
        <v>3</v>
      </c>
      <c s="36">
        <v>0</v>
      </c>
      <c s="36">
        <f>ROUND(G552*H552,6)</f>
      </c>
      <c r="L552" s="38">
        <v>0</v>
      </c>
      <c s="32">
        <f>ROUND(ROUND(L552,2)*ROUND(G552,3),2)</f>
      </c>
      <c s="36" t="s">
        <v>66</v>
      </c>
      <c>
        <f>(M552*21)/100</f>
      </c>
      <c t="s">
        <v>26</v>
      </c>
    </row>
    <row r="553" spans="1:5" ht="12.75">
      <c r="A553" s="35" t="s">
        <v>55</v>
      </c>
      <c r="E553" s="39" t="s">
        <v>4</v>
      </c>
    </row>
    <row r="554" spans="1:5" ht="12.75">
      <c r="A554" s="35" t="s">
        <v>57</v>
      </c>
      <c r="E554" s="40" t="s">
        <v>67</v>
      </c>
    </row>
    <row r="555" spans="1:5" ht="12.75">
      <c r="A555" t="s">
        <v>59</v>
      </c>
      <c r="E555" s="39" t="s">
        <v>68</v>
      </c>
    </row>
    <row r="556" spans="1:16" ht="12.75">
      <c r="A556" t="s">
        <v>48</v>
      </c>
      <c s="34" t="s">
        <v>442</v>
      </c>
      <c s="34" t="s">
        <v>391</v>
      </c>
      <c s="35" t="s">
        <v>4</v>
      </c>
      <c s="6" t="s">
        <v>666</v>
      </c>
      <c s="36" t="s">
        <v>92</v>
      </c>
      <c s="37">
        <v>1</v>
      </c>
      <c s="36">
        <v>0</v>
      </c>
      <c s="36">
        <f>ROUND(G556*H556,6)</f>
      </c>
      <c r="L556" s="38">
        <v>0</v>
      </c>
      <c s="32">
        <f>ROUND(ROUND(L556,2)*ROUND(G556,3),2)</f>
      </c>
      <c s="36" t="s">
        <v>66</v>
      </c>
      <c>
        <f>(M556*21)/100</f>
      </c>
      <c t="s">
        <v>26</v>
      </c>
    </row>
    <row r="557" spans="1:5" ht="12.75">
      <c r="A557" s="35" t="s">
        <v>55</v>
      </c>
      <c r="E557" s="39" t="s">
        <v>4</v>
      </c>
    </row>
    <row r="558" spans="1:5" ht="12.75">
      <c r="A558" s="35" t="s">
        <v>57</v>
      </c>
      <c r="E558" s="40" t="s">
        <v>67</v>
      </c>
    </row>
    <row r="559" spans="1:5" ht="12.75">
      <c r="A559" t="s">
        <v>59</v>
      </c>
      <c r="E559" s="39" t="s">
        <v>68</v>
      </c>
    </row>
    <row r="560" spans="1:16" ht="12.75">
      <c r="A560" t="s">
        <v>48</v>
      </c>
      <c s="34" t="s">
        <v>445</v>
      </c>
      <c s="34" t="s">
        <v>394</v>
      </c>
      <c s="35" t="s">
        <v>4</v>
      </c>
      <c s="6" t="s">
        <v>667</v>
      </c>
      <c s="36" t="s">
        <v>92</v>
      </c>
      <c s="37">
        <v>1</v>
      </c>
      <c s="36">
        <v>0</v>
      </c>
      <c s="36">
        <f>ROUND(G560*H560,6)</f>
      </c>
      <c r="L560" s="38">
        <v>0</v>
      </c>
      <c s="32">
        <f>ROUND(ROUND(L560,2)*ROUND(G560,3),2)</f>
      </c>
      <c s="36" t="s">
        <v>66</v>
      </c>
      <c>
        <f>(M560*21)/100</f>
      </c>
      <c t="s">
        <v>26</v>
      </c>
    </row>
    <row r="561" spans="1:5" ht="12.75">
      <c r="A561" s="35" t="s">
        <v>55</v>
      </c>
      <c r="E561" s="39" t="s">
        <v>4</v>
      </c>
    </row>
    <row r="562" spans="1:5" ht="12.75">
      <c r="A562" s="35" t="s">
        <v>57</v>
      </c>
      <c r="E562" s="40" t="s">
        <v>67</v>
      </c>
    </row>
    <row r="563" spans="1:5" ht="12.75">
      <c r="A563" t="s">
        <v>59</v>
      </c>
      <c r="E563" s="39" t="s">
        <v>68</v>
      </c>
    </row>
    <row r="564" spans="1:16" ht="12.75">
      <c r="A564" t="s">
        <v>48</v>
      </c>
      <c s="34" t="s">
        <v>448</v>
      </c>
      <c s="34" t="s">
        <v>406</v>
      </c>
      <c s="35" t="s">
        <v>4</v>
      </c>
      <c s="6" t="s">
        <v>407</v>
      </c>
      <c s="36" t="s">
        <v>92</v>
      </c>
      <c s="37">
        <v>1</v>
      </c>
      <c s="36">
        <v>0</v>
      </c>
      <c s="36">
        <f>ROUND(G564*H564,6)</f>
      </c>
      <c r="L564" s="38">
        <v>0</v>
      </c>
      <c s="32">
        <f>ROUND(ROUND(L564,2)*ROUND(G564,3),2)</f>
      </c>
      <c s="36" t="s">
        <v>66</v>
      </c>
      <c>
        <f>(M564*21)/100</f>
      </c>
      <c t="s">
        <v>26</v>
      </c>
    </row>
    <row r="565" spans="1:5" ht="12.75">
      <c r="A565" s="35" t="s">
        <v>55</v>
      </c>
      <c r="E565" s="39" t="s">
        <v>4</v>
      </c>
    </row>
    <row r="566" spans="1:5" ht="12.75">
      <c r="A566" s="35" t="s">
        <v>57</v>
      </c>
      <c r="E566" s="40" t="s">
        <v>67</v>
      </c>
    </row>
    <row r="567" spans="1:5" ht="12.75">
      <c r="A567" t="s">
        <v>59</v>
      </c>
      <c r="E567" s="39" t="s">
        <v>68</v>
      </c>
    </row>
    <row r="568" spans="1:16" ht="12.75">
      <c r="A568" t="s">
        <v>48</v>
      </c>
      <c s="34" t="s">
        <v>451</v>
      </c>
      <c s="34" t="s">
        <v>409</v>
      </c>
      <c s="35" t="s">
        <v>4</v>
      </c>
      <c s="6" t="s">
        <v>410</v>
      </c>
      <c s="36" t="s">
        <v>92</v>
      </c>
      <c s="37">
        <v>1</v>
      </c>
      <c s="36">
        <v>0</v>
      </c>
      <c s="36">
        <f>ROUND(G568*H568,6)</f>
      </c>
      <c r="L568" s="38">
        <v>0</v>
      </c>
      <c s="32">
        <f>ROUND(ROUND(L568,2)*ROUND(G568,3),2)</f>
      </c>
      <c s="36" t="s">
        <v>66</v>
      </c>
      <c>
        <f>(M568*21)/100</f>
      </c>
      <c t="s">
        <v>26</v>
      </c>
    </row>
    <row r="569" spans="1:5" ht="12.75">
      <c r="A569" s="35" t="s">
        <v>55</v>
      </c>
      <c r="E569" s="39" t="s">
        <v>4</v>
      </c>
    </row>
    <row r="570" spans="1:5" ht="12.75">
      <c r="A570" s="35" t="s">
        <v>57</v>
      </c>
      <c r="E570" s="40" t="s">
        <v>67</v>
      </c>
    </row>
    <row r="571" spans="1:5" ht="12.75">
      <c r="A571" t="s">
        <v>59</v>
      </c>
      <c r="E571" s="39" t="s">
        <v>68</v>
      </c>
    </row>
    <row r="572" spans="1:16" ht="12.75">
      <c r="A572" t="s">
        <v>48</v>
      </c>
      <c s="34" t="s">
        <v>455</v>
      </c>
      <c s="34" t="s">
        <v>412</v>
      </c>
      <c s="35" t="s">
        <v>4</v>
      </c>
      <c s="6" t="s">
        <v>413</v>
      </c>
      <c s="36" t="s">
        <v>92</v>
      </c>
      <c s="37">
        <v>1</v>
      </c>
      <c s="36">
        <v>0</v>
      </c>
      <c s="36">
        <f>ROUND(G572*H572,6)</f>
      </c>
      <c r="L572" s="38">
        <v>0</v>
      </c>
      <c s="32">
        <f>ROUND(ROUND(L572,2)*ROUND(G572,3),2)</f>
      </c>
      <c s="36" t="s">
        <v>66</v>
      </c>
      <c>
        <f>(M572*21)/100</f>
      </c>
      <c t="s">
        <v>26</v>
      </c>
    </row>
    <row r="573" spans="1:5" ht="12.75">
      <c r="A573" s="35" t="s">
        <v>55</v>
      </c>
      <c r="E573" s="39" t="s">
        <v>4</v>
      </c>
    </row>
    <row r="574" spans="1:5" ht="12.75">
      <c r="A574" s="35" t="s">
        <v>57</v>
      </c>
      <c r="E574" s="40" t="s">
        <v>67</v>
      </c>
    </row>
    <row r="575" spans="1:5" ht="12.75">
      <c r="A575" t="s">
        <v>59</v>
      </c>
      <c r="E575" s="39" t="s">
        <v>68</v>
      </c>
    </row>
    <row r="576" spans="1:16" ht="12.75">
      <c r="A576" t="s">
        <v>48</v>
      </c>
      <c s="34" t="s">
        <v>458</v>
      </c>
      <c s="34" t="s">
        <v>650</v>
      </c>
      <c s="35" t="s">
        <v>4</v>
      </c>
      <c s="6" t="s">
        <v>651</v>
      </c>
      <c s="36" t="s">
        <v>92</v>
      </c>
      <c s="37">
        <v>2</v>
      </c>
      <c s="36">
        <v>0</v>
      </c>
      <c s="36">
        <f>ROUND(G576*H576,6)</f>
      </c>
      <c r="L576" s="38">
        <v>0</v>
      </c>
      <c s="32">
        <f>ROUND(ROUND(L576,2)*ROUND(G576,3),2)</f>
      </c>
      <c s="36" t="s">
        <v>66</v>
      </c>
      <c>
        <f>(M576*21)/100</f>
      </c>
      <c t="s">
        <v>26</v>
      </c>
    </row>
    <row r="577" spans="1:5" ht="12.75">
      <c r="A577" s="35" t="s">
        <v>55</v>
      </c>
      <c r="E577" s="39" t="s">
        <v>4</v>
      </c>
    </row>
    <row r="578" spans="1:5" ht="12.75">
      <c r="A578" s="35" t="s">
        <v>57</v>
      </c>
      <c r="E578" s="40" t="s">
        <v>67</v>
      </c>
    </row>
    <row r="579" spans="1:5" ht="12.75">
      <c r="A579" t="s">
        <v>59</v>
      </c>
      <c r="E579" s="39" t="s">
        <v>68</v>
      </c>
    </row>
    <row r="580" spans="1:16" ht="12.75">
      <c r="A580" t="s">
        <v>48</v>
      </c>
      <c s="34" t="s">
        <v>461</v>
      </c>
      <c s="34" t="s">
        <v>652</v>
      </c>
      <c s="35" t="s">
        <v>4</v>
      </c>
      <c s="6" t="s">
        <v>653</v>
      </c>
      <c s="36" t="s">
        <v>92</v>
      </c>
      <c s="37">
        <v>2</v>
      </c>
      <c s="36">
        <v>0</v>
      </c>
      <c s="36">
        <f>ROUND(G580*H580,6)</f>
      </c>
      <c r="L580" s="38">
        <v>0</v>
      </c>
      <c s="32">
        <f>ROUND(ROUND(L580,2)*ROUND(G580,3),2)</f>
      </c>
      <c s="36" t="s">
        <v>66</v>
      </c>
      <c>
        <f>(M580*21)/100</f>
      </c>
      <c t="s">
        <v>26</v>
      </c>
    </row>
    <row r="581" spans="1:5" ht="12.75">
      <c r="A581" s="35" t="s">
        <v>55</v>
      </c>
      <c r="E581" s="39" t="s">
        <v>4</v>
      </c>
    </row>
    <row r="582" spans="1:5" ht="12.75">
      <c r="A582" s="35" t="s">
        <v>57</v>
      </c>
      <c r="E582" s="40" t="s">
        <v>67</v>
      </c>
    </row>
    <row r="583" spans="1:5" ht="12.75">
      <c r="A583" t="s">
        <v>59</v>
      </c>
      <c r="E583" s="39" t="s">
        <v>68</v>
      </c>
    </row>
    <row r="584" spans="1:16" ht="12.75">
      <c r="A584" t="s">
        <v>48</v>
      </c>
      <c s="34" t="s">
        <v>464</v>
      </c>
      <c s="34" t="s">
        <v>415</v>
      </c>
      <c s="35" t="s">
        <v>4</v>
      </c>
      <c s="6" t="s">
        <v>416</v>
      </c>
      <c s="36" t="s">
        <v>92</v>
      </c>
      <c s="37">
        <v>2</v>
      </c>
      <c s="36">
        <v>0</v>
      </c>
      <c s="36">
        <f>ROUND(G584*H584,6)</f>
      </c>
      <c r="L584" s="38">
        <v>0</v>
      </c>
      <c s="32">
        <f>ROUND(ROUND(L584,2)*ROUND(G584,3),2)</f>
      </c>
      <c s="36" t="s">
        <v>66</v>
      </c>
      <c>
        <f>(M584*21)/100</f>
      </c>
      <c t="s">
        <v>26</v>
      </c>
    </row>
    <row r="585" spans="1:5" ht="12.75">
      <c r="A585" s="35" t="s">
        <v>55</v>
      </c>
      <c r="E585" s="39" t="s">
        <v>4</v>
      </c>
    </row>
    <row r="586" spans="1:5" ht="12.75">
      <c r="A586" s="35" t="s">
        <v>57</v>
      </c>
      <c r="E586" s="40" t="s">
        <v>67</v>
      </c>
    </row>
    <row r="587" spans="1:5" ht="12.75">
      <c r="A587" t="s">
        <v>59</v>
      </c>
      <c r="E587" s="39" t="s">
        <v>68</v>
      </c>
    </row>
    <row r="588" spans="1:16" ht="12.75">
      <c r="A588" t="s">
        <v>48</v>
      </c>
      <c s="34" t="s">
        <v>467</v>
      </c>
      <c s="34" t="s">
        <v>646</v>
      </c>
      <c s="35" t="s">
        <v>4</v>
      </c>
      <c s="6" t="s">
        <v>647</v>
      </c>
      <c s="36" t="s">
        <v>92</v>
      </c>
      <c s="37">
        <v>1</v>
      </c>
      <c s="36">
        <v>0</v>
      </c>
      <c s="36">
        <f>ROUND(G588*H588,6)</f>
      </c>
      <c r="L588" s="38">
        <v>0</v>
      </c>
      <c s="32">
        <f>ROUND(ROUND(L588,2)*ROUND(G588,3),2)</f>
      </c>
      <c s="36" t="s">
        <v>66</v>
      </c>
      <c>
        <f>(M588*21)/100</f>
      </c>
      <c t="s">
        <v>26</v>
      </c>
    </row>
    <row r="589" spans="1:5" ht="12.75">
      <c r="A589" s="35" t="s">
        <v>55</v>
      </c>
      <c r="E589" s="39" t="s">
        <v>4</v>
      </c>
    </row>
    <row r="590" spans="1:5" ht="12.75">
      <c r="A590" s="35" t="s">
        <v>57</v>
      </c>
      <c r="E590" s="40" t="s">
        <v>67</v>
      </c>
    </row>
    <row r="591" spans="1:5" ht="12.75">
      <c r="A591" t="s">
        <v>59</v>
      </c>
      <c r="E591" s="39" t="s">
        <v>68</v>
      </c>
    </row>
    <row r="592" spans="1:16" ht="12.75">
      <c r="A592" t="s">
        <v>48</v>
      </c>
      <c s="34" t="s">
        <v>473</v>
      </c>
      <c s="34" t="s">
        <v>648</v>
      </c>
      <c s="35" t="s">
        <v>4</v>
      </c>
      <c s="6" t="s">
        <v>649</v>
      </c>
      <c s="36" t="s">
        <v>92</v>
      </c>
      <c s="37">
        <v>1</v>
      </c>
      <c s="36">
        <v>0</v>
      </c>
      <c s="36">
        <f>ROUND(G592*H592,6)</f>
      </c>
      <c r="L592" s="38">
        <v>0</v>
      </c>
      <c s="32">
        <f>ROUND(ROUND(L592,2)*ROUND(G592,3),2)</f>
      </c>
      <c s="36" t="s">
        <v>66</v>
      </c>
      <c>
        <f>(M592*21)/100</f>
      </c>
      <c t="s">
        <v>26</v>
      </c>
    </row>
    <row r="593" spans="1:5" ht="12.75">
      <c r="A593" s="35" t="s">
        <v>55</v>
      </c>
      <c r="E593" s="39" t="s">
        <v>4</v>
      </c>
    </row>
    <row r="594" spans="1:5" ht="12.75">
      <c r="A594" s="35" t="s">
        <v>57</v>
      </c>
      <c r="E594" s="40" t="s">
        <v>67</v>
      </c>
    </row>
    <row r="595" spans="1:5" ht="12.75">
      <c r="A595" t="s">
        <v>59</v>
      </c>
      <c r="E595" s="39" t="s">
        <v>68</v>
      </c>
    </row>
    <row r="596" spans="1:16" ht="12.75">
      <c r="A596" t="s">
        <v>48</v>
      </c>
      <c s="34" t="s">
        <v>474</v>
      </c>
      <c s="34" t="s">
        <v>668</v>
      </c>
      <c s="35" t="s">
        <v>4</v>
      </c>
      <c s="6" t="s">
        <v>669</v>
      </c>
      <c s="36" t="s">
        <v>92</v>
      </c>
      <c s="37">
        <v>1</v>
      </c>
      <c s="36">
        <v>0</v>
      </c>
      <c s="36">
        <f>ROUND(G596*H596,6)</f>
      </c>
      <c r="L596" s="38">
        <v>0</v>
      </c>
      <c s="32">
        <f>ROUND(ROUND(L596,2)*ROUND(G596,3),2)</f>
      </c>
      <c s="36" t="s">
        <v>66</v>
      </c>
      <c>
        <f>(M596*21)/100</f>
      </c>
      <c t="s">
        <v>26</v>
      </c>
    </row>
    <row r="597" spans="1:5" ht="12.75">
      <c r="A597" s="35" t="s">
        <v>55</v>
      </c>
      <c r="E597" s="39" t="s">
        <v>4</v>
      </c>
    </row>
    <row r="598" spans="1:5" ht="12.75">
      <c r="A598" s="35" t="s">
        <v>57</v>
      </c>
      <c r="E598" s="40" t="s">
        <v>67</v>
      </c>
    </row>
    <row r="599" spans="1:5" ht="12.75">
      <c r="A599" t="s">
        <v>59</v>
      </c>
      <c r="E599" s="39" t="s">
        <v>68</v>
      </c>
    </row>
    <row r="600" spans="1:16" ht="12.75">
      <c r="A600" t="s">
        <v>48</v>
      </c>
      <c s="34" t="s">
        <v>475</v>
      </c>
      <c s="34" t="s">
        <v>424</v>
      </c>
      <c s="35" t="s">
        <v>4</v>
      </c>
      <c s="6" t="s">
        <v>425</v>
      </c>
      <c s="36" t="s">
        <v>426</v>
      </c>
      <c s="37">
        <v>100</v>
      </c>
      <c s="36">
        <v>0</v>
      </c>
      <c s="36">
        <f>ROUND(G600*H600,6)</f>
      </c>
      <c r="L600" s="38">
        <v>0</v>
      </c>
      <c s="32">
        <f>ROUND(ROUND(L600,2)*ROUND(G600,3),2)</f>
      </c>
      <c s="36" t="s">
        <v>66</v>
      </c>
      <c>
        <f>(M600*21)/100</f>
      </c>
      <c t="s">
        <v>26</v>
      </c>
    </row>
    <row r="601" spans="1:5" ht="12.75">
      <c r="A601" s="35" t="s">
        <v>55</v>
      </c>
      <c r="E601" s="39" t="s">
        <v>4</v>
      </c>
    </row>
    <row r="602" spans="1:5" ht="12.75">
      <c r="A602" s="35" t="s">
        <v>57</v>
      </c>
      <c r="E602" s="40" t="s">
        <v>67</v>
      </c>
    </row>
    <row r="603" spans="1:5" ht="12.75">
      <c r="A603" t="s">
        <v>59</v>
      </c>
      <c r="E603" s="39" t="s">
        <v>68</v>
      </c>
    </row>
    <row r="604" spans="1:16" ht="12.75">
      <c r="A604" t="s">
        <v>48</v>
      </c>
      <c s="34" t="s">
        <v>476</v>
      </c>
      <c s="34" t="s">
        <v>428</v>
      </c>
      <c s="35" t="s">
        <v>4</v>
      </c>
      <c s="6" t="s">
        <v>429</v>
      </c>
      <c s="36" t="s">
        <v>426</v>
      </c>
      <c s="37">
        <v>8</v>
      </c>
      <c s="36">
        <v>0</v>
      </c>
      <c s="36">
        <f>ROUND(G604*H604,6)</f>
      </c>
      <c r="L604" s="38">
        <v>0</v>
      </c>
      <c s="32">
        <f>ROUND(ROUND(L604,2)*ROUND(G604,3),2)</f>
      </c>
      <c s="36" t="s">
        <v>66</v>
      </c>
      <c>
        <f>(M604*21)/100</f>
      </c>
      <c t="s">
        <v>26</v>
      </c>
    </row>
    <row r="605" spans="1:5" ht="12.75">
      <c r="A605" s="35" t="s">
        <v>55</v>
      </c>
      <c r="E605" s="39" t="s">
        <v>4</v>
      </c>
    </row>
    <row r="606" spans="1:5" ht="12.75">
      <c r="A606" s="35" t="s">
        <v>57</v>
      </c>
      <c r="E606" s="40" t="s">
        <v>67</v>
      </c>
    </row>
    <row r="607" spans="1:5" ht="12.75">
      <c r="A607" t="s">
        <v>59</v>
      </c>
      <c r="E607" s="39" t="s">
        <v>68</v>
      </c>
    </row>
    <row r="608" spans="1:16" ht="12.75">
      <c r="A608" t="s">
        <v>48</v>
      </c>
      <c s="34" t="s">
        <v>477</v>
      </c>
      <c s="34" t="s">
        <v>431</v>
      </c>
      <c s="35" t="s">
        <v>4</v>
      </c>
      <c s="6" t="s">
        <v>432</v>
      </c>
      <c s="36" t="s">
        <v>92</v>
      </c>
      <c s="37">
        <v>60</v>
      </c>
      <c s="36">
        <v>0</v>
      </c>
      <c s="36">
        <f>ROUND(G608*H608,6)</f>
      </c>
      <c r="L608" s="38">
        <v>0</v>
      </c>
      <c s="32">
        <f>ROUND(ROUND(L608,2)*ROUND(G608,3),2)</f>
      </c>
      <c s="36" t="s">
        <v>66</v>
      </c>
      <c>
        <f>(M608*21)/100</f>
      </c>
      <c t="s">
        <v>26</v>
      </c>
    </row>
    <row r="609" spans="1:5" ht="12.75">
      <c r="A609" s="35" t="s">
        <v>55</v>
      </c>
      <c r="E609" s="39" t="s">
        <v>4</v>
      </c>
    </row>
    <row r="610" spans="1:5" ht="12.75">
      <c r="A610" s="35" t="s">
        <v>57</v>
      </c>
      <c r="E610" s="40" t="s">
        <v>67</v>
      </c>
    </row>
    <row r="611" spans="1:5" ht="12.75">
      <c r="A611" t="s">
        <v>59</v>
      </c>
      <c r="E611" s="39" t="s">
        <v>68</v>
      </c>
    </row>
    <row r="612" spans="1:16" ht="12.75">
      <c r="A612" t="s">
        <v>48</v>
      </c>
      <c s="34" t="s">
        <v>478</v>
      </c>
      <c s="34" t="s">
        <v>434</v>
      </c>
      <c s="35" t="s">
        <v>4</v>
      </c>
      <c s="6" t="s">
        <v>435</v>
      </c>
      <c s="36" t="s">
        <v>92</v>
      </c>
      <c s="37">
        <v>22</v>
      </c>
      <c s="36">
        <v>0</v>
      </c>
      <c s="36">
        <f>ROUND(G612*H612,6)</f>
      </c>
      <c r="L612" s="38">
        <v>0</v>
      </c>
      <c s="32">
        <f>ROUND(ROUND(L612,2)*ROUND(G612,3),2)</f>
      </c>
      <c s="36" t="s">
        <v>66</v>
      </c>
      <c>
        <f>(M612*21)/100</f>
      </c>
      <c t="s">
        <v>26</v>
      </c>
    </row>
    <row r="613" spans="1:5" ht="12.75">
      <c r="A613" s="35" t="s">
        <v>55</v>
      </c>
      <c r="E613" s="39" t="s">
        <v>4</v>
      </c>
    </row>
    <row r="614" spans="1:5" ht="12.75">
      <c r="A614" s="35" t="s">
        <v>57</v>
      </c>
      <c r="E614" s="40" t="s">
        <v>67</v>
      </c>
    </row>
    <row r="615" spans="1:5" ht="12.75">
      <c r="A615" t="s">
        <v>59</v>
      </c>
      <c r="E615" s="39" t="s">
        <v>68</v>
      </c>
    </row>
    <row r="616" spans="1:16" ht="25.5">
      <c r="A616" t="s">
        <v>48</v>
      </c>
      <c s="34" t="s">
        <v>479</v>
      </c>
      <c s="34" t="s">
        <v>437</v>
      </c>
      <c s="35" t="s">
        <v>4</v>
      </c>
      <c s="6" t="s">
        <v>438</v>
      </c>
      <c s="36" t="s">
        <v>92</v>
      </c>
      <c s="37">
        <v>60</v>
      </c>
      <c s="36">
        <v>0</v>
      </c>
      <c s="36">
        <f>ROUND(G616*H616,6)</f>
      </c>
      <c r="L616" s="38">
        <v>0</v>
      </c>
      <c s="32">
        <f>ROUND(ROUND(L616,2)*ROUND(G616,3),2)</f>
      </c>
      <c s="36" t="s">
        <v>66</v>
      </c>
      <c>
        <f>(M616*21)/100</f>
      </c>
      <c t="s">
        <v>26</v>
      </c>
    </row>
    <row r="617" spans="1:5" ht="12.75">
      <c r="A617" s="35" t="s">
        <v>55</v>
      </c>
      <c r="E617" s="39" t="s">
        <v>4</v>
      </c>
    </row>
    <row r="618" spans="1:5" ht="12.75">
      <c r="A618" s="35" t="s">
        <v>57</v>
      </c>
      <c r="E618" s="40" t="s">
        <v>67</v>
      </c>
    </row>
    <row r="619" spans="1:5" ht="12.75">
      <c r="A619" t="s">
        <v>59</v>
      </c>
      <c r="E619" s="39" t="s">
        <v>68</v>
      </c>
    </row>
    <row r="620" spans="1:16" ht="25.5">
      <c r="A620" t="s">
        <v>48</v>
      </c>
      <c s="34" t="s">
        <v>480</v>
      </c>
      <c s="34" t="s">
        <v>440</v>
      </c>
      <c s="35" t="s">
        <v>4</v>
      </c>
      <c s="6" t="s">
        <v>441</v>
      </c>
      <c s="36" t="s">
        <v>92</v>
      </c>
      <c s="37">
        <v>3</v>
      </c>
      <c s="36">
        <v>0</v>
      </c>
      <c s="36">
        <f>ROUND(G620*H620,6)</f>
      </c>
      <c r="L620" s="38">
        <v>0</v>
      </c>
      <c s="32">
        <f>ROUND(ROUND(L620,2)*ROUND(G620,3),2)</f>
      </c>
      <c s="36" t="s">
        <v>66</v>
      </c>
      <c>
        <f>(M620*21)/100</f>
      </c>
      <c t="s">
        <v>26</v>
      </c>
    </row>
    <row r="621" spans="1:5" ht="12.75">
      <c r="A621" s="35" t="s">
        <v>55</v>
      </c>
      <c r="E621" s="39" t="s">
        <v>4</v>
      </c>
    </row>
    <row r="622" spans="1:5" ht="12.75">
      <c r="A622" s="35" t="s">
        <v>57</v>
      </c>
      <c r="E622" s="40" t="s">
        <v>67</v>
      </c>
    </row>
    <row r="623" spans="1:5" ht="12.75">
      <c r="A623" t="s">
        <v>59</v>
      </c>
      <c r="E623" s="39" t="s">
        <v>68</v>
      </c>
    </row>
    <row r="624" spans="1:16" ht="12.75">
      <c r="A624" t="s">
        <v>48</v>
      </c>
      <c s="34" t="s">
        <v>481</v>
      </c>
      <c s="34" t="s">
        <v>443</v>
      </c>
      <c s="35" t="s">
        <v>4</v>
      </c>
      <c s="6" t="s">
        <v>444</v>
      </c>
      <c s="36" t="s">
        <v>92</v>
      </c>
      <c s="37">
        <v>15</v>
      </c>
      <c s="36">
        <v>0</v>
      </c>
      <c s="36">
        <f>ROUND(G624*H624,6)</f>
      </c>
      <c r="L624" s="38">
        <v>0</v>
      </c>
      <c s="32">
        <f>ROUND(ROUND(L624,2)*ROUND(G624,3),2)</f>
      </c>
      <c s="36" t="s">
        <v>66</v>
      </c>
      <c>
        <f>(M624*21)/100</f>
      </c>
      <c t="s">
        <v>26</v>
      </c>
    </row>
    <row r="625" spans="1:5" ht="12.75">
      <c r="A625" s="35" t="s">
        <v>55</v>
      </c>
      <c r="E625" s="39" t="s">
        <v>4</v>
      </c>
    </row>
    <row r="626" spans="1:5" ht="12.75">
      <c r="A626" s="35" t="s">
        <v>57</v>
      </c>
      <c r="E626" s="40" t="s">
        <v>67</v>
      </c>
    </row>
    <row r="627" spans="1:5" ht="12.75">
      <c r="A627" t="s">
        <v>59</v>
      </c>
      <c r="E627" s="39" t="s">
        <v>68</v>
      </c>
    </row>
    <row r="628" spans="1:16" ht="12.75">
      <c r="A628" t="s">
        <v>48</v>
      </c>
      <c s="34" t="s">
        <v>482</v>
      </c>
      <c s="34" t="s">
        <v>446</v>
      </c>
      <c s="35" t="s">
        <v>4</v>
      </c>
      <c s="6" t="s">
        <v>447</v>
      </c>
      <c s="36" t="s">
        <v>426</v>
      </c>
      <c s="37">
        <v>60</v>
      </c>
      <c s="36">
        <v>0</v>
      </c>
      <c s="36">
        <f>ROUND(G628*H628,6)</f>
      </c>
      <c r="L628" s="38">
        <v>0</v>
      </c>
      <c s="32">
        <f>ROUND(ROUND(L628,2)*ROUND(G628,3),2)</f>
      </c>
      <c s="36" t="s">
        <v>66</v>
      </c>
      <c>
        <f>(M628*21)/100</f>
      </c>
      <c t="s">
        <v>26</v>
      </c>
    </row>
    <row r="629" spans="1:5" ht="12.75">
      <c r="A629" s="35" t="s">
        <v>55</v>
      </c>
      <c r="E629" s="39" t="s">
        <v>4</v>
      </c>
    </row>
    <row r="630" spans="1:5" ht="12.75">
      <c r="A630" s="35" t="s">
        <v>57</v>
      </c>
      <c r="E630" s="40" t="s">
        <v>67</v>
      </c>
    </row>
    <row r="631" spans="1:5" ht="12.75">
      <c r="A631" t="s">
        <v>59</v>
      </c>
      <c r="E631" s="39" t="s">
        <v>68</v>
      </c>
    </row>
    <row r="632" spans="1:16" ht="12.75">
      <c r="A632" t="s">
        <v>48</v>
      </c>
      <c s="34" t="s">
        <v>483</v>
      </c>
      <c s="34" t="s">
        <v>449</v>
      </c>
      <c s="35" t="s">
        <v>4</v>
      </c>
      <c s="6" t="s">
        <v>450</v>
      </c>
      <c s="36" t="s">
        <v>92</v>
      </c>
      <c s="37">
        <v>4</v>
      </c>
      <c s="36">
        <v>0</v>
      </c>
      <c s="36">
        <f>ROUND(G632*H632,6)</f>
      </c>
      <c r="L632" s="38">
        <v>0</v>
      </c>
      <c s="32">
        <f>ROUND(ROUND(L632,2)*ROUND(G632,3),2)</f>
      </c>
      <c s="36" t="s">
        <v>66</v>
      </c>
      <c>
        <f>(M632*21)/100</f>
      </c>
      <c t="s">
        <v>26</v>
      </c>
    </row>
    <row r="633" spans="1:5" ht="12.75">
      <c r="A633" s="35" t="s">
        <v>55</v>
      </c>
      <c r="E633" s="39" t="s">
        <v>4</v>
      </c>
    </row>
    <row r="634" spans="1:5" ht="12.75">
      <c r="A634" s="35" t="s">
        <v>57</v>
      </c>
      <c r="E634" s="40" t="s">
        <v>67</v>
      </c>
    </row>
    <row r="635" spans="1:5" ht="12.75">
      <c r="A635" t="s">
        <v>59</v>
      </c>
      <c r="E6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xml><?xml version="1.0" encoding="utf-8"?>
<worksheet xmlns="http://schemas.openxmlformats.org/spreadsheetml/2006/main" xmlns:r="http://schemas.openxmlformats.org/officeDocument/2006/relationships">
  <dimension ref="A1:T1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COUNTIFS(L8:L158,"=0",A8:A158,"P")+COUNTIFS(L8:L158,"",A8:A158,"P")+SUM(Q8:Q158)</f>
      </c>
    </row>
    <row r="8" spans="1:13" ht="12.75">
      <c r="A8" t="s">
        <v>43</v>
      </c>
      <c r="C8" s="28" t="s">
        <v>672</v>
      </c>
      <c r="E8" s="30" t="s">
        <v>671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63</v>
      </c>
      <c s="35" t="s">
        <v>4</v>
      </c>
      <c s="6" t="s">
        <v>64</v>
      </c>
      <c s="36" t="s">
        <v>65</v>
      </c>
      <c s="37">
        <v>440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440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1270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470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560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89</v>
      </c>
      <c s="34" t="s">
        <v>90</v>
      </c>
      <c s="35" t="s">
        <v>4</v>
      </c>
      <c s="6" t="s">
        <v>91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93</v>
      </c>
      <c s="34" t="s">
        <v>94</v>
      </c>
      <c s="35" t="s">
        <v>4</v>
      </c>
      <c s="6" t="s">
        <v>95</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96</v>
      </c>
      <c s="34" t="s">
        <v>97</v>
      </c>
      <c s="35" t="s">
        <v>4</v>
      </c>
      <c s="6" t="s">
        <v>98</v>
      </c>
      <c s="36" t="s">
        <v>71</v>
      </c>
      <c s="37">
        <v>560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99</v>
      </c>
      <c s="34" t="s">
        <v>118</v>
      </c>
      <c s="35" t="s">
        <v>4</v>
      </c>
      <c s="6" t="s">
        <v>119</v>
      </c>
      <c s="36" t="s">
        <v>120</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102</v>
      </c>
      <c s="34" t="s">
        <v>488</v>
      </c>
      <c s="35" t="s">
        <v>4</v>
      </c>
      <c s="6" t="s">
        <v>489</v>
      </c>
      <c s="36" t="s">
        <v>120</v>
      </c>
      <c s="37">
        <v>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105</v>
      </c>
      <c s="34" t="s">
        <v>122</v>
      </c>
      <c s="35" t="s">
        <v>4</v>
      </c>
      <c s="6" t="s">
        <v>123</v>
      </c>
      <c s="36" t="s">
        <v>120</v>
      </c>
      <c s="37">
        <v>12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108</v>
      </c>
      <c s="34" t="s">
        <v>125</v>
      </c>
      <c s="35" t="s">
        <v>4</v>
      </c>
      <c s="6" t="s">
        <v>126</v>
      </c>
      <c s="36" t="s">
        <v>120</v>
      </c>
      <c s="37">
        <v>140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111</v>
      </c>
      <c s="34" t="s">
        <v>128</v>
      </c>
      <c s="35" t="s">
        <v>4</v>
      </c>
      <c s="6" t="s">
        <v>129</v>
      </c>
      <c s="36" t="s">
        <v>120</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114</v>
      </c>
      <c s="34" t="s">
        <v>495</v>
      </c>
      <c s="35" t="s">
        <v>4</v>
      </c>
      <c s="6" t="s">
        <v>496</v>
      </c>
      <c s="36" t="s">
        <v>120</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117</v>
      </c>
      <c s="34" t="s">
        <v>131</v>
      </c>
      <c s="35" t="s">
        <v>4</v>
      </c>
      <c s="6" t="s">
        <v>132</v>
      </c>
      <c s="36" t="s">
        <v>120</v>
      </c>
      <c s="37">
        <v>12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121</v>
      </c>
      <c s="34" t="s">
        <v>134</v>
      </c>
      <c s="35" t="s">
        <v>4</v>
      </c>
      <c s="6" t="s">
        <v>135</v>
      </c>
      <c s="36" t="s">
        <v>120</v>
      </c>
      <c s="37">
        <v>140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124</v>
      </c>
      <c s="34" t="s">
        <v>501</v>
      </c>
      <c s="35" t="s">
        <v>4</v>
      </c>
      <c s="6" t="s">
        <v>502</v>
      </c>
      <c s="36" t="s">
        <v>71</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127</v>
      </c>
      <c s="34" t="s">
        <v>504</v>
      </c>
      <c s="35" t="s">
        <v>4</v>
      </c>
      <c s="6" t="s">
        <v>505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130</v>
      </c>
      <c s="34" t="s">
        <v>673</v>
      </c>
      <c s="35" t="s">
        <v>4</v>
      </c>
      <c s="6" t="s">
        <v>674</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133</v>
      </c>
      <c s="34" t="s">
        <v>675</v>
      </c>
      <c s="35" t="s">
        <v>4</v>
      </c>
      <c s="6" t="s">
        <v>676</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136</v>
      </c>
      <c s="34" t="s">
        <v>195</v>
      </c>
      <c s="35" t="s">
        <v>4</v>
      </c>
      <c s="6" t="s">
        <v>196</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139</v>
      </c>
      <c s="34" t="s">
        <v>198</v>
      </c>
      <c s="35" t="s">
        <v>4</v>
      </c>
      <c s="6" t="s">
        <v>199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142</v>
      </c>
      <c s="34" t="s">
        <v>664</v>
      </c>
      <c s="35" t="s">
        <v>4</v>
      </c>
      <c s="6" t="s">
        <v>665</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145</v>
      </c>
      <c s="34" t="s">
        <v>677</v>
      </c>
      <c s="35" t="s">
        <v>4</v>
      </c>
      <c s="6" t="s">
        <v>678</v>
      </c>
      <c s="36" t="s">
        <v>92</v>
      </c>
      <c s="37">
        <v>12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148</v>
      </c>
      <c s="34" t="s">
        <v>352</v>
      </c>
      <c s="35" t="s">
        <v>4</v>
      </c>
      <c s="6" t="s">
        <v>353</v>
      </c>
      <c s="36" t="s">
        <v>92</v>
      </c>
      <c s="37">
        <v>27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151</v>
      </c>
      <c s="34" t="s">
        <v>355</v>
      </c>
      <c s="35" t="s">
        <v>4</v>
      </c>
      <c s="6" t="s">
        <v>356</v>
      </c>
      <c s="36" t="s">
        <v>92</v>
      </c>
      <c s="37">
        <v>27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154</v>
      </c>
      <c s="34" t="s">
        <v>358</v>
      </c>
      <c s="35" t="s">
        <v>4</v>
      </c>
      <c s="6" t="s">
        <v>359</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157</v>
      </c>
      <c s="34" t="s">
        <v>361</v>
      </c>
      <c s="35" t="s">
        <v>4</v>
      </c>
      <c s="6" t="s">
        <v>362</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160</v>
      </c>
      <c s="34" t="s">
        <v>424</v>
      </c>
      <c s="35" t="s">
        <v>4</v>
      </c>
      <c s="6" t="s">
        <v>425</v>
      </c>
      <c s="36" t="s">
        <v>426</v>
      </c>
      <c s="37">
        <v>80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163</v>
      </c>
      <c s="34" t="s">
        <v>428</v>
      </c>
      <c s="35" t="s">
        <v>4</v>
      </c>
      <c s="6" t="s">
        <v>429</v>
      </c>
      <c s="36" t="s">
        <v>426</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166</v>
      </c>
      <c s="34" t="s">
        <v>431</v>
      </c>
      <c s="35" t="s">
        <v>4</v>
      </c>
      <c s="6" t="s">
        <v>432</v>
      </c>
      <c s="36" t="s">
        <v>92</v>
      </c>
      <c s="37">
        <v>30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169</v>
      </c>
      <c s="34" t="s">
        <v>446</v>
      </c>
      <c s="35" t="s">
        <v>4</v>
      </c>
      <c s="6" t="s">
        <v>447</v>
      </c>
      <c s="36" t="s">
        <v>426</v>
      </c>
      <c s="37">
        <v>30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172</v>
      </c>
      <c s="34" t="s">
        <v>449</v>
      </c>
      <c s="35" t="s">
        <v>4</v>
      </c>
      <c s="6" t="s">
        <v>450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175</v>
      </c>
      <c s="34" t="s">
        <v>388</v>
      </c>
      <c s="35" t="s">
        <v>4</v>
      </c>
      <c s="6" t="s">
        <v>679</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178</v>
      </c>
      <c s="34" t="s">
        <v>391</v>
      </c>
      <c s="35" t="s">
        <v>4</v>
      </c>
      <c s="6" t="s">
        <v>666</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67</v>
      </c>
    </row>
    <row r="154" spans="1:16" ht="12.75">
      <c r="A154" t="s">
        <v>48</v>
      </c>
      <c s="34" t="s">
        <v>181</v>
      </c>
      <c s="34" t="s">
        <v>382</v>
      </c>
      <c s="35" t="s">
        <v>4</v>
      </c>
      <c s="6" t="s">
        <v>383</v>
      </c>
      <c s="36" t="s">
        <v>92</v>
      </c>
      <c s="37">
        <v>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385</v>
      </c>
      <c s="35" t="s">
        <v>4</v>
      </c>
      <c s="6" t="s">
        <v>386</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13</v>
      </c>
      <c s="41">
        <f>Rekapitulace!C10</f>
      </c>
      <c s="20" t="s">
        <v>0</v>
      </c>
      <c t="s">
        <v>22</v>
      </c>
      <c t="s">
        <v>26</v>
      </c>
    </row>
    <row r="4" spans="1:16" ht="32" customHeight="1">
      <c r="A4" s="24" t="s">
        <v>19</v>
      </c>
      <c s="25" t="s">
        <v>27</v>
      </c>
      <c s="27" t="s">
        <v>13</v>
      </c>
      <c r="E4" s="26" t="s">
        <v>14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682</v>
      </c>
      <c r="E8" s="30" t="s">
        <v>681</v>
      </c>
      <c r="J8" s="29">
        <f>0+J9</f>
      </c>
      <c s="29">
        <f>0+K9</f>
      </c>
      <c s="29">
        <f>0+L9</f>
      </c>
      <c s="29">
        <f>0+M9</f>
      </c>
    </row>
    <row r="9" spans="1:13" ht="12.75">
      <c r="A9" t="s">
        <v>45</v>
      </c>
      <c r="C9" s="31" t="s">
        <v>60</v>
      </c>
      <c r="E9" s="33" t="s">
        <v>61</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63</v>
      </c>
      <c s="35" t="s">
        <v>4</v>
      </c>
      <c s="6" t="s">
        <v>64</v>
      </c>
      <c s="36" t="s">
        <v>65</v>
      </c>
      <c s="37">
        <v>235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v>
      </c>
      <c s="35" t="s">
        <v>4</v>
      </c>
      <c s="6" t="s">
        <v>70</v>
      </c>
      <c s="36" t="s">
        <v>71</v>
      </c>
      <c s="37">
        <v>25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235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75</v>
      </c>
      <c s="35" t="s">
        <v>4</v>
      </c>
      <c s="6" t="s">
        <v>76</v>
      </c>
      <c s="36" t="s">
        <v>71</v>
      </c>
      <c s="37">
        <v>930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78</v>
      </c>
      <c s="35" t="s">
        <v>4</v>
      </c>
      <c s="6" t="s">
        <v>79</v>
      </c>
      <c s="36" t="s">
        <v>71</v>
      </c>
      <c s="37">
        <v>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84</v>
      </c>
      <c s="35" t="s">
        <v>4</v>
      </c>
      <c s="6" t="s">
        <v>85</v>
      </c>
      <c s="36" t="s">
        <v>71</v>
      </c>
      <c s="37">
        <v>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90</v>
      </c>
      <c s="35" t="s">
        <v>4</v>
      </c>
      <c s="6" t="s">
        <v>91</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97</v>
      </c>
      <c s="35" t="s">
        <v>4</v>
      </c>
      <c s="6" t="s">
        <v>98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106</v>
      </c>
      <c s="35" t="s">
        <v>4</v>
      </c>
      <c s="6" t="s">
        <v>107</v>
      </c>
      <c s="36" t="s">
        <v>71</v>
      </c>
      <c s="37">
        <v>90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115</v>
      </c>
      <c s="35" t="s">
        <v>4</v>
      </c>
      <c s="6" t="s">
        <v>116</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118</v>
      </c>
      <c s="35" t="s">
        <v>4</v>
      </c>
      <c s="6" t="s">
        <v>119</v>
      </c>
      <c s="36" t="s">
        <v>120</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122</v>
      </c>
      <c s="35" t="s">
        <v>4</v>
      </c>
      <c s="6" t="s">
        <v>123</v>
      </c>
      <c s="36" t="s">
        <v>120</v>
      </c>
      <c s="37">
        <v>13</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125</v>
      </c>
      <c s="35" t="s">
        <v>4</v>
      </c>
      <c s="6" t="s">
        <v>126</v>
      </c>
      <c s="36" t="s">
        <v>120</v>
      </c>
      <c s="37">
        <v>55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137</v>
      </c>
      <c s="35" t="s">
        <v>4</v>
      </c>
      <c s="6" t="s">
        <v>138</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140</v>
      </c>
      <c s="35" t="s">
        <v>4</v>
      </c>
      <c s="6" t="s">
        <v>141</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635</v>
      </c>
      <c s="35" t="s">
        <v>4</v>
      </c>
      <c s="6" t="s">
        <v>636</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228</v>
      </c>
      <c s="35" t="s">
        <v>4</v>
      </c>
      <c s="6" t="s">
        <v>229</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683</v>
      </c>
      <c s="35" t="s">
        <v>4</v>
      </c>
      <c s="6" t="s">
        <v>684</v>
      </c>
      <c s="36" t="s">
        <v>236</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289</v>
      </c>
      <c s="35" t="s">
        <v>4</v>
      </c>
      <c s="6" t="s">
        <v>290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292</v>
      </c>
      <c s="35" t="s">
        <v>4</v>
      </c>
      <c s="6" t="s">
        <v>293</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295</v>
      </c>
      <c s="35" t="s">
        <v>4</v>
      </c>
      <c s="6" t="s">
        <v>296</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337</v>
      </c>
      <c s="35" t="s">
        <v>4</v>
      </c>
      <c s="6" t="s">
        <v>338</v>
      </c>
      <c s="36" t="s">
        <v>92</v>
      </c>
      <c s="37">
        <v>7</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340</v>
      </c>
      <c s="35" t="s">
        <v>4</v>
      </c>
      <c s="6" t="s">
        <v>341</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343</v>
      </c>
      <c s="35" t="s">
        <v>4</v>
      </c>
      <c s="6" t="s">
        <v>344</v>
      </c>
      <c s="36" t="s">
        <v>92</v>
      </c>
      <c s="37">
        <v>7</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25.5">
      <c r="A118" t="s">
        <v>48</v>
      </c>
      <c s="34" t="s">
        <v>148</v>
      </c>
      <c s="34" t="s">
        <v>346</v>
      </c>
      <c s="35" t="s">
        <v>4</v>
      </c>
      <c s="6" t="s">
        <v>347</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349</v>
      </c>
      <c s="35" t="s">
        <v>4</v>
      </c>
      <c s="6" t="s">
        <v>350</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352</v>
      </c>
      <c s="35" t="s">
        <v>4</v>
      </c>
      <c s="6" t="s">
        <v>353</v>
      </c>
      <c s="36" t="s">
        <v>92</v>
      </c>
      <c s="37">
        <v>3</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355</v>
      </c>
      <c s="35" t="s">
        <v>4</v>
      </c>
      <c s="6" t="s">
        <v>356</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569</v>
      </c>
      <c s="35" t="s">
        <v>4</v>
      </c>
      <c s="6" t="s">
        <v>570</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685</v>
      </c>
      <c s="35" t="s">
        <v>4</v>
      </c>
      <c s="6" t="s">
        <v>686</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687</v>
      </c>
      <c s="35" t="s">
        <v>4</v>
      </c>
      <c s="6" t="s">
        <v>688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364</v>
      </c>
      <c s="35" t="s">
        <v>4</v>
      </c>
      <c s="6" t="s">
        <v>365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25.5">
      <c r="A150" t="s">
        <v>48</v>
      </c>
      <c s="34" t="s">
        <v>172</v>
      </c>
      <c s="34" t="s">
        <v>367</v>
      </c>
      <c s="35" t="s">
        <v>4</v>
      </c>
      <c s="6" t="s">
        <v>368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373</v>
      </c>
      <c s="35" t="s">
        <v>4</v>
      </c>
      <c s="6" t="s">
        <v>374</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376</v>
      </c>
      <c s="35" t="s">
        <v>4</v>
      </c>
      <c s="6" t="s">
        <v>377</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25.5">
      <c r="A162" t="s">
        <v>48</v>
      </c>
      <c s="34" t="s">
        <v>181</v>
      </c>
      <c s="34" t="s">
        <v>388</v>
      </c>
      <c s="35" t="s">
        <v>4</v>
      </c>
      <c s="6" t="s">
        <v>389</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391</v>
      </c>
      <c s="35" t="s">
        <v>4</v>
      </c>
      <c s="6" t="s">
        <v>392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397</v>
      </c>
      <c s="35" t="s">
        <v>4</v>
      </c>
      <c s="6" t="s">
        <v>398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400</v>
      </c>
      <c s="35" t="s">
        <v>4</v>
      </c>
      <c s="6" t="s">
        <v>401</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650</v>
      </c>
      <c s="35" t="s">
        <v>4</v>
      </c>
      <c s="6" t="s">
        <v>651</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652</v>
      </c>
      <c s="35" t="s">
        <v>4</v>
      </c>
      <c s="6" t="s">
        <v>653</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200</v>
      </c>
      <c s="34" t="s">
        <v>424</v>
      </c>
      <c s="35" t="s">
        <v>4</v>
      </c>
      <c s="6" t="s">
        <v>425</v>
      </c>
      <c s="36" t="s">
        <v>426</v>
      </c>
      <c s="37">
        <v>40</v>
      </c>
      <c s="36">
        <v>0</v>
      </c>
      <c s="36">
        <f>ROUND(G186*H186,6)</f>
      </c>
      <c r="L186" s="38">
        <v>0</v>
      </c>
      <c s="32">
        <f>ROUND(ROUND(L186,2)*ROUND(G186,3),2)</f>
      </c>
      <c s="36" t="s">
        <v>66</v>
      </c>
      <c>
        <f>(M186*21)/100</f>
      </c>
      <c t="s">
        <v>26</v>
      </c>
    </row>
    <row r="187" spans="1:5" ht="12.75">
      <c r="A187" s="35" t="s">
        <v>55</v>
      </c>
      <c r="E187" s="39" t="s">
        <v>4</v>
      </c>
    </row>
    <row r="188" spans="1:5" ht="12.75">
      <c r="A188" s="35" t="s">
        <v>57</v>
      </c>
      <c r="E188" s="40" t="s">
        <v>67</v>
      </c>
    </row>
    <row r="189" spans="1:5" ht="12.75">
      <c r="A189" t="s">
        <v>59</v>
      </c>
      <c r="E189" s="39" t="s">
        <v>68</v>
      </c>
    </row>
    <row r="190" spans="1:16" ht="12.75">
      <c r="A190" t="s">
        <v>48</v>
      </c>
      <c s="34" t="s">
        <v>203</v>
      </c>
      <c s="34" t="s">
        <v>428</v>
      </c>
      <c s="35" t="s">
        <v>4</v>
      </c>
      <c s="6" t="s">
        <v>429</v>
      </c>
      <c s="36" t="s">
        <v>426</v>
      </c>
      <c s="37">
        <v>5</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434</v>
      </c>
      <c s="35" t="s">
        <v>4</v>
      </c>
      <c s="6" t="s">
        <v>435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25.5">
      <c r="A198" t="s">
        <v>48</v>
      </c>
      <c s="34" t="s">
        <v>209</v>
      </c>
      <c s="34" t="s">
        <v>440</v>
      </c>
      <c s="35" t="s">
        <v>4</v>
      </c>
      <c s="6" t="s">
        <v>441</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446</v>
      </c>
      <c s="35" t="s">
        <v>4</v>
      </c>
      <c s="6" t="s">
        <v>447</v>
      </c>
      <c s="36" t="s">
        <v>426</v>
      </c>
      <c s="37">
        <v>20</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449</v>
      </c>
      <c s="35" t="s">
        <v>4</v>
      </c>
      <c s="6" t="s">
        <v>450</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128</v>
      </c>
      <c s="35" t="s">
        <v>4</v>
      </c>
      <c s="6" t="s">
        <v>129</v>
      </c>
      <c s="36" t="s">
        <v>120</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131</v>
      </c>
      <c s="35" t="s">
        <v>4</v>
      </c>
      <c s="6" t="s">
        <v>132</v>
      </c>
      <c s="36" t="s">
        <v>120</v>
      </c>
      <c s="37">
        <v>13</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134</v>
      </c>
      <c s="35" t="s">
        <v>4</v>
      </c>
      <c s="6" t="s">
        <v>135</v>
      </c>
      <c s="36" t="s">
        <v>120</v>
      </c>
      <c s="37">
        <v>55</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xml><?xml version="1.0" encoding="utf-8"?>
<worksheet xmlns="http://schemas.openxmlformats.org/spreadsheetml/2006/main" xmlns:r="http://schemas.openxmlformats.org/officeDocument/2006/relationships">
  <dimension ref="A1:T4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COUNTIFS(L8:L496,"=0",A8:A496,"P")+COUNTIFS(L8:L496,"",A8:A496,"P")+SUM(Q8:Q496)</f>
      </c>
    </row>
    <row r="8" spans="1:13" ht="12.75">
      <c r="A8" t="s">
        <v>43</v>
      </c>
      <c r="C8" s="28" t="s">
        <v>693</v>
      </c>
      <c r="E8" s="30" t="s">
        <v>692</v>
      </c>
      <c r="J8" s="29">
        <f>0+J9+J146+J479</f>
      </c>
      <c s="29">
        <f>0+K9+K146+K479</f>
      </c>
      <c s="29">
        <f>0+L9+L146+L479</f>
      </c>
      <c s="29">
        <f>0+M9+M146+M479</f>
      </c>
    </row>
    <row r="9" spans="1:13" ht="12.75">
      <c r="A9" t="s">
        <v>45</v>
      </c>
      <c r="C9" s="31" t="s">
        <v>62</v>
      </c>
      <c r="E9" s="33" t="s">
        <v>694</v>
      </c>
      <c r="J9" s="32">
        <f>0</f>
      </c>
      <c s="32">
        <f>0</f>
      </c>
      <c s="32">
        <f>0+L10+L14+L18+L22+L26+L30+L34+L38+L42+L46+L50+L54+L58+L62+L66+L70+L74+L78+L82+L86+L90+L94+L98+L102+L106+L110+L114+L118+L122+L126+L130+L134+L138+L142</f>
      </c>
      <c s="32">
        <f>0+M10+M14+M18+M22+M26+M30+M34+M38+M42+M46+M50+M54+M58+M62+M66+M70+M74+M78+M82+M86+M90+M94+M98+M102+M106+M110+M114+M118+M122+M126+M130+M134+M138+M142</f>
      </c>
    </row>
    <row r="10" spans="1:16" ht="12.75">
      <c r="A10" t="s">
        <v>48</v>
      </c>
      <c s="34" t="s">
        <v>62</v>
      </c>
      <c s="34" t="s">
        <v>695</v>
      </c>
      <c s="35" t="s">
        <v>4</v>
      </c>
      <c s="6" t="s">
        <v>696</v>
      </c>
      <c s="36" t="s">
        <v>697</v>
      </c>
      <c s="37">
        <v>350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85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8.5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2051</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205.1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1922.4</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708</v>
      </c>
      <c s="35" t="s">
        <v>4</v>
      </c>
      <c s="6" t="s">
        <v>709</v>
      </c>
      <c s="36" t="s">
        <v>65</v>
      </c>
      <c s="37">
        <v>25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60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712</v>
      </c>
      <c s="35" t="s">
        <v>4</v>
      </c>
      <c s="6" t="s">
        <v>713</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714</v>
      </c>
      <c s="35" t="s">
        <v>4</v>
      </c>
      <c s="6" t="s">
        <v>715</v>
      </c>
      <c s="36" t="s">
        <v>92</v>
      </c>
      <c s="37">
        <v>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716</v>
      </c>
      <c s="35" t="s">
        <v>4</v>
      </c>
      <c s="6" t="s">
        <v>717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75</v>
      </c>
      <c s="35" t="s">
        <v>4</v>
      </c>
      <c s="6" t="s">
        <v>76</v>
      </c>
      <c s="36" t="s">
        <v>71</v>
      </c>
      <c s="37">
        <v>2580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78</v>
      </c>
      <c s="35" t="s">
        <v>4</v>
      </c>
      <c s="6" t="s">
        <v>79</v>
      </c>
      <c s="36" t="s">
        <v>71</v>
      </c>
      <c s="37">
        <v>980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81</v>
      </c>
      <c s="35" t="s">
        <v>4</v>
      </c>
      <c s="6" t="s">
        <v>82</v>
      </c>
      <c s="36" t="s">
        <v>71</v>
      </c>
      <c s="37">
        <v>780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5690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718</v>
      </c>
      <c s="35" t="s">
        <v>4</v>
      </c>
      <c s="6" t="s">
        <v>719</v>
      </c>
      <c s="36" t="s">
        <v>92</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720</v>
      </c>
      <c s="35" t="s">
        <v>4</v>
      </c>
      <c s="6" t="s">
        <v>721</v>
      </c>
      <c s="36" t="s">
        <v>71</v>
      </c>
      <c s="37">
        <v>350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722</v>
      </c>
      <c s="35" t="s">
        <v>4</v>
      </c>
      <c s="6" t="s">
        <v>723</v>
      </c>
      <c s="36" t="s">
        <v>71</v>
      </c>
      <c s="37">
        <v>2580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724</v>
      </c>
      <c s="35" t="s">
        <v>4</v>
      </c>
      <c s="6" t="s">
        <v>725</v>
      </c>
      <c s="36" t="s">
        <v>71</v>
      </c>
      <c s="37">
        <v>980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20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15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80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40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50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738</v>
      </c>
      <c s="35" t="s">
        <v>4</v>
      </c>
      <c s="6" t="s">
        <v>739</v>
      </c>
      <c s="36" t="s">
        <v>92</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25.5">
      <c r="A126" t="s">
        <v>48</v>
      </c>
      <c s="34" t="s">
        <v>154</v>
      </c>
      <c s="34" t="s">
        <v>740</v>
      </c>
      <c s="35" t="s">
        <v>4</v>
      </c>
      <c s="6" t="s">
        <v>741</v>
      </c>
      <c s="36" t="s">
        <v>236</v>
      </c>
      <c s="37">
        <v>3.671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742</v>
      </c>
    </row>
    <row r="130" spans="1:16" ht="38.25">
      <c r="A130" t="s">
        <v>48</v>
      </c>
      <c s="34" t="s">
        <v>157</v>
      </c>
      <c s="34" t="s">
        <v>743</v>
      </c>
      <c s="35" t="s">
        <v>4</v>
      </c>
      <c s="6" t="s">
        <v>744</v>
      </c>
      <c s="36" t="s">
        <v>65</v>
      </c>
      <c s="37">
        <v>135</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409.5">
      <c r="A133" t="s">
        <v>59</v>
      </c>
      <c r="E133" s="39" t="s">
        <v>745</v>
      </c>
    </row>
    <row r="134" spans="1:16" ht="25.5">
      <c r="A134" t="s">
        <v>48</v>
      </c>
      <c s="34" t="s">
        <v>160</v>
      </c>
      <c s="34" t="s">
        <v>746</v>
      </c>
      <c s="35" t="s">
        <v>4</v>
      </c>
      <c s="6" t="s">
        <v>747</v>
      </c>
      <c s="36" t="s">
        <v>92</v>
      </c>
      <c s="37">
        <v>15</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748</v>
      </c>
    </row>
    <row r="138" spans="1:16" ht="12.75">
      <c r="A138" t="s">
        <v>48</v>
      </c>
      <c s="34" t="s">
        <v>163</v>
      </c>
      <c s="34" t="s">
        <v>749</v>
      </c>
      <c s="35" t="s">
        <v>4</v>
      </c>
      <c s="6" t="s">
        <v>750</v>
      </c>
      <c s="36" t="s">
        <v>236</v>
      </c>
      <c s="37">
        <v>6.025</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76.5">
      <c r="A141" t="s">
        <v>59</v>
      </c>
      <c r="E141" s="39" t="s">
        <v>751</v>
      </c>
    </row>
    <row r="142" spans="1:16" ht="12.75">
      <c r="A142" t="s">
        <v>48</v>
      </c>
      <c s="34" t="s">
        <v>166</v>
      </c>
      <c s="34" t="s">
        <v>752</v>
      </c>
      <c s="35" t="s">
        <v>4</v>
      </c>
      <c s="6" t="s">
        <v>753</v>
      </c>
      <c s="36" t="s">
        <v>236</v>
      </c>
      <c s="37">
        <v>3.671</v>
      </c>
      <c s="36">
        <v>0</v>
      </c>
      <c s="36">
        <f>ROUND(G142*H142,6)</f>
      </c>
      <c r="L142" s="38">
        <v>0</v>
      </c>
      <c s="32">
        <f>ROUND(ROUND(L142,2)*ROUND(G142,3),2)</f>
      </c>
      <c s="36" t="s">
        <v>54</v>
      </c>
      <c>
        <f>(M142*21)/100</f>
      </c>
      <c t="s">
        <v>26</v>
      </c>
    </row>
    <row r="143" spans="1:5" ht="12.75">
      <c r="A143" s="35" t="s">
        <v>55</v>
      </c>
      <c r="E143" s="39" t="s">
        <v>4</v>
      </c>
    </row>
    <row r="144" spans="1:5" ht="12.75">
      <c r="A144" s="35" t="s">
        <v>57</v>
      </c>
      <c r="E144" s="40" t="s">
        <v>67</v>
      </c>
    </row>
    <row r="145" spans="1:5" ht="89.25">
      <c r="A145" t="s">
        <v>59</v>
      </c>
      <c r="E145" s="39" t="s">
        <v>754</v>
      </c>
    </row>
    <row r="146" spans="1:13" ht="12.75">
      <c r="A146" t="s">
        <v>45</v>
      </c>
      <c r="C146" s="31" t="s">
        <v>26</v>
      </c>
      <c r="E146" s="33" t="s">
        <v>755</v>
      </c>
      <c r="J146" s="32">
        <f>0</f>
      </c>
      <c s="32">
        <f>0</f>
      </c>
      <c s="32">
        <f>0+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f>
      </c>
      <c s="32">
        <f>0+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f>
      </c>
    </row>
    <row r="147" spans="1:16" ht="25.5">
      <c r="A147" t="s">
        <v>48</v>
      </c>
      <c s="34" t="s">
        <v>169</v>
      </c>
      <c s="34" t="s">
        <v>756</v>
      </c>
      <c s="35" t="s">
        <v>4</v>
      </c>
      <c s="6" t="s">
        <v>757</v>
      </c>
      <c s="36" t="s">
        <v>71</v>
      </c>
      <c s="37">
        <v>220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758</v>
      </c>
      <c s="35" t="s">
        <v>4</v>
      </c>
      <c s="6" t="s">
        <v>759</v>
      </c>
      <c s="36" t="s">
        <v>92</v>
      </c>
      <c s="37">
        <v>3</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760</v>
      </c>
      <c s="35" t="s">
        <v>4</v>
      </c>
      <c s="6" t="s">
        <v>761</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762</v>
      </c>
      <c s="35" t="s">
        <v>4</v>
      </c>
      <c s="6" t="s">
        <v>763</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764</v>
      </c>
      <c s="35" t="s">
        <v>4</v>
      </c>
      <c s="6" t="s">
        <v>765</v>
      </c>
      <c s="36" t="s">
        <v>71</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766</v>
      </c>
      <c s="35" t="s">
        <v>4</v>
      </c>
      <c s="6" t="s">
        <v>767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768</v>
      </c>
      <c s="35" t="s">
        <v>4</v>
      </c>
      <c s="6" t="s">
        <v>769</v>
      </c>
      <c s="36" t="s">
        <v>770</v>
      </c>
      <c s="37">
        <v>2.8</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771</v>
      </c>
      <c s="35" t="s">
        <v>4</v>
      </c>
      <c s="6" t="s">
        <v>772</v>
      </c>
      <c s="36" t="s">
        <v>770</v>
      </c>
      <c s="37">
        <v>30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773</v>
      </c>
      <c s="35" t="s">
        <v>4</v>
      </c>
      <c s="6" t="s">
        <v>774</v>
      </c>
      <c s="36" t="s">
        <v>770</v>
      </c>
      <c s="37">
        <v>24.1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775</v>
      </c>
      <c s="35" t="s">
        <v>4</v>
      </c>
      <c s="6" t="s">
        <v>776</v>
      </c>
      <c s="36" t="s">
        <v>770</v>
      </c>
      <c s="37">
        <v>8.4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777</v>
      </c>
      <c s="35" t="s">
        <v>4</v>
      </c>
      <c s="6" t="s">
        <v>778</v>
      </c>
      <c s="36" t="s">
        <v>71</v>
      </c>
      <c s="37">
        <v>80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0.8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452</v>
      </c>
      <c s="35" t="s">
        <v>4</v>
      </c>
      <c s="6" t="s">
        <v>453</v>
      </c>
      <c s="36" t="s">
        <v>454</v>
      </c>
      <c s="37">
        <v>115.9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781</v>
      </c>
      <c s="35" t="s">
        <v>4</v>
      </c>
      <c s="6" t="s">
        <v>782</v>
      </c>
      <c s="36" t="s">
        <v>454</v>
      </c>
      <c s="37">
        <v>18</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783</v>
      </c>
      <c s="35" t="s">
        <v>4</v>
      </c>
      <c s="6" t="s">
        <v>784</v>
      </c>
      <c s="36" t="s">
        <v>454</v>
      </c>
      <c s="37">
        <v>7.7</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785</v>
      </c>
      <c s="35" t="s">
        <v>4</v>
      </c>
      <c s="6" t="s">
        <v>786</v>
      </c>
      <c s="36" t="s">
        <v>92</v>
      </c>
      <c s="37">
        <v>24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787</v>
      </c>
      <c s="35" t="s">
        <v>4</v>
      </c>
      <c s="6" t="s">
        <v>788</v>
      </c>
      <c s="36" t="s">
        <v>92</v>
      </c>
      <c s="37">
        <v>12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456</v>
      </c>
      <c s="35" t="s">
        <v>4</v>
      </c>
      <c s="6" t="s">
        <v>457</v>
      </c>
      <c s="36" t="s">
        <v>71</v>
      </c>
      <c s="37">
        <v>10290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789</v>
      </c>
      <c s="35" t="s">
        <v>4</v>
      </c>
      <c s="6" t="s">
        <v>790</v>
      </c>
      <c s="36" t="s">
        <v>791</v>
      </c>
      <c s="37">
        <v>18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792</v>
      </c>
      <c s="35" t="s">
        <v>4</v>
      </c>
      <c s="6" t="s">
        <v>793</v>
      </c>
      <c s="36" t="s">
        <v>71</v>
      </c>
      <c s="37">
        <v>10290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794</v>
      </c>
      <c s="35" t="s">
        <v>4</v>
      </c>
      <c s="6" t="s">
        <v>795</v>
      </c>
      <c s="36" t="s">
        <v>92</v>
      </c>
      <c s="37">
        <v>50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459</v>
      </c>
      <c s="35" t="s">
        <v>4</v>
      </c>
      <c s="6" t="s">
        <v>460</v>
      </c>
      <c s="36" t="s">
        <v>92</v>
      </c>
      <c s="37">
        <v>120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796</v>
      </c>
      <c s="35" t="s">
        <v>4</v>
      </c>
      <c s="6" t="s">
        <v>797</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798</v>
      </c>
      <c s="35" t="s">
        <v>4</v>
      </c>
      <c s="6" t="s">
        <v>799</v>
      </c>
      <c s="36" t="s">
        <v>92</v>
      </c>
      <c s="37">
        <v>80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800</v>
      </c>
      <c s="35" t="s">
        <v>4</v>
      </c>
      <c s="6" t="s">
        <v>801</v>
      </c>
      <c s="36" t="s">
        <v>71</v>
      </c>
      <c s="37">
        <v>1030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802</v>
      </c>
      <c s="35" t="s">
        <v>4</v>
      </c>
      <c s="6" t="s">
        <v>803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804</v>
      </c>
      <c s="35" t="s">
        <v>4</v>
      </c>
      <c s="6" t="s">
        <v>805</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462</v>
      </c>
      <c s="35" t="s">
        <v>4</v>
      </c>
      <c s="6" t="s">
        <v>463</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806</v>
      </c>
      <c s="35" t="s">
        <v>4</v>
      </c>
      <c s="6" t="s">
        <v>807</v>
      </c>
      <c s="36" t="s">
        <v>92</v>
      </c>
      <c s="37">
        <v>2</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808</v>
      </c>
      <c s="35" t="s">
        <v>4</v>
      </c>
      <c s="6" t="s">
        <v>809</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810</v>
      </c>
      <c s="35" t="s">
        <v>4</v>
      </c>
      <c s="6" t="s">
        <v>811</v>
      </c>
      <c s="36" t="s">
        <v>92</v>
      </c>
      <c s="37">
        <v>43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812</v>
      </c>
      <c s="35" t="s">
        <v>4</v>
      </c>
      <c s="6" t="s">
        <v>813</v>
      </c>
      <c s="36" t="s">
        <v>92</v>
      </c>
      <c s="37">
        <v>30</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43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43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818</v>
      </c>
      <c s="35" t="s">
        <v>4</v>
      </c>
      <c s="6" t="s">
        <v>819</v>
      </c>
      <c s="36" t="s">
        <v>92</v>
      </c>
      <c s="37">
        <v>48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820</v>
      </c>
      <c s="35" t="s">
        <v>4</v>
      </c>
      <c s="6" t="s">
        <v>821</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822</v>
      </c>
      <c s="35" t="s">
        <v>4</v>
      </c>
      <c s="6" t="s">
        <v>823</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824</v>
      </c>
      <c s="35" t="s">
        <v>4</v>
      </c>
      <c s="6" t="s">
        <v>825</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826</v>
      </c>
      <c s="35" t="s">
        <v>4</v>
      </c>
      <c s="6" t="s">
        <v>827</v>
      </c>
      <c s="36" t="s">
        <v>92</v>
      </c>
      <c s="37">
        <v>20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828</v>
      </c>
      <c s="35" t="s">
        <v>4</v>
      </c>
      <c s="6" t="s">
        <v>829</v>
      </c>
      <c s="36" t="s">
        <v>92</v>
      </c>
      <c s="37">
        <v>20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830</v>
      </c>
      <c s="35" t="s">
        <v>4</v>
      </c>
      <c s="6" t="s">
        <v>831</v>
      </c>
      <c s="36" t="s">
        <v>92</v>
      </c>
      <c s="37">
        <v>50</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832</v>
      </c>
      <c s="35" t="s">
        <v>4</v>
      </c>
      <c s="6" t="s">
        <v>833</v>
      </c>
      <c s="36" t="s">
        <v>92</v>
      </c>
      <c s="37">
        <v>20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834</v>
      </c>
      <c s="35" t="s">
        <v>4</v>
      </c>
      <c s="6" t="s">
        <v>835</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836</v>
      </c>
      <c s="35" t="s">
        <v>4</v>
      </c>
      <c s="6" t="s">
        <v>837</v>
      </c>
      <c s="36" t="s">
        <v>92</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838</v>
      </c>
      <c s="35" t="s">
        <v>4</v>
      </c>
      <c s="6" t="s">
        <v>839</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840</v>
      </c>
      <c s="35" t="s">
        <v>4</v>
      </c>
      <c s="6" t="s">
        <v>841</v>
      </c>
      <c s="36" t="s">
        <v>92</v>
      </c>
      <c s="37">
        <v>12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842</v>
      </c>
      <c s="35" t="s">
        <v>4</v>
      </c>
      <c s="6" t="s">
        <v>843</v>
      </c>
      <c s="36" t="s">
        <v>92</v>
      </c>
      <c s="37">
        <v>5</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844</v>
      </c>
      <c s="35" t="s">
        <v>4</v>
      </c>
      <c s="6" t="s">
        <v>845</v>
      </c>
      <c s="36" t="s">
        <v>92</v>
      </c>
      <c s="37">
        <v>10</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846</v>
      </c>
      <c s="35" t="s">
        <v>4</v>
      </c>
      <c s="6" t="s">
        <v>847</v>
      </c>
      <c s="36" t="s">
        <v>92</v>
      </c>
      <c s="37">
        <v>5</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848</v>
      </c>
      <c s="35" t="s">
        <v>4</v>
      </c>
      <c s="6" t="s">
        <v>849</v>
      </c>
      <c s="36" t="s">
        <v>92</v>
      </c>
      <c s="37">
        <v>50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850</v>
      </c>
      <c s="35" t="s">
        <v>4</v>
      </c>
      <c s="6" t="s">
        <v>851</v>
      </c>
      <c s="36" t="s">
        <v>92</v>
      </c>
      <c s="37">
        <v>20</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852</v>
      </c>
      <c s="35" t="s">
        <v>4</v>
      </c>
      <c s="6" t="s">
        <v>853</v>
      </c>
      <c s="36" t="s">
        <v>92</v>
      </c>
      <c s="37">
        <v>500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854</v>
      </c>
      <c s="35" t="s">
        <v>4</v>
      </c>
      <c s="6" t="s">
        <v>855</v>
      </c>
      <c s="36" t="s">
        <v>92</v>
      </c>
      <c s="37">
        <v>100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738</v>
      </c>
      <c s="35" t="s">
        <v>4</v>
      </c>
      <c s="6" t="s">
        <v>739</v>
      </c>
      <c s="36" t="s">
        <v>92</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856</v>
      </c>
      <c s="35" t="s">
        <v>4</v>
      </c>
      <c s="6" t="s">
        <v>857</v>
      </c>
      <c s="36" t="s">
        <v>92</v>
      </c>
      <c s="37">
        <v>10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858</v>
      </c>
      <c s="35" t="s">
        <v>4</v>
      </c>
      <c s="6" t="s">
        <v>859</v>
      </c>
      <c s="36" t="s">
        <v>92</v>
      </c>
      <c s="37">
        <v>5</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860</v>
      </c>
      <c s="35" t="s">
        <v>4</v>
      </c>
      <c s="6" t="s">
        <v>861</v>
      </c>
      <c s="36" t="s">
        <v>71</v>
      </c>
      <c s="37">
        <v>10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862</v>
      </c>
      <c s="35" t="s">
        <v>4</v>
      </c>
      <c s="6" t="s">
        <v>863</v>
      </c>
      <c s="36" t="s">
        <v>92</v>
      </c>
      <c s="37">
        <v>16</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864</v>
      </c>
      <c s="35" t="s">
        <v>4</v>
      </c>
      <c s="6" t="s">
        <v>865</v>
      </c>
      <c s="36" t="s">
        <v>92</v>
      </c>
      <c s="37">
        <v>26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866</v>
      </c>
      <c s="35" t="s">
        <v>4</v>
      </c>
      <c s="6" t="s">
        <v>867</v>
      </c>
      <c s="36" t="s">
        <v>92</v>
      </c>
      <c s="37">
        <v>4</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36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84</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2</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878</v>
      </c>
      <c s="35" t="s">
        <v>4</v>
      </c>
      <c s="6" t="s">
        <v>879</v>
      </c>
      <c s="36" t="s">
        <v>92</v>
      </c>
      <c s="37">
        <v>10</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880</v>
      </c>
      <c s="35" t="s">
        <v>4</v>
      </c>
      <c s="6" t="s">
        <v>881</v>
      </c>
      <c s="36" t="s">
        <v>92</v>
      </c>
      <c s="37">
        <v>15</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882</v>
      </c>
      <c s="35" t="s">
        <v>4</v>
      </c>
      <c s="6" t="s">
        <v>883</v>
      </c>
      <c s="36" t="s">
        <v>92</v>
      </c>
      <c s="37">
        <v>336</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25.5">
      <c r="A423" t="s">
        <v>48</v>
      </c>
      <c s="34" t="s">
        <v>357</v>
      </c>
      <c s="34" t="s">
        <v>884</v>
      </c>
      <c s="35" t="s">
        <v>4</v>
      </c>
      <c s="6" t="s">
        <v>885</v>
      </c>
      <c s="36" t="s">
        <v>92</v>
      </c>
      <c s="37">
        <v>35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886</v>
      </c>
      <c s="35" t="s">
        <v>4</v>
      </c>
      <c s="6" t="s">
        <v>887</v>
      </c>
      <c s="36" t="s">
        <v>92</v>
      </c>
      <c s="37">
        <v>35</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888</v>
      </c>
      <c s="35" t="s">
        <v>4</v>
      </c>
      <c s="6" t="s">
        <v>889</v>
      </c>
      <c s="36" t="s">
        <v>890</v>
      </c>
      <c s="37">
        <v>282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366</v>
      </c>
      <c s="34" t="s">
        <v>891</v>
      </c>
      <c s="35" t="s">
        <v>4</v>
      </c>
      <c s="6" t="s">
        <v>892</v>
      </c>
      <c s="36" t="s">
        <v>120</v>
      </c>
      <c s="37">
        <v>0.4</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369</v>
      </c>
      <c s="34" t="s">
        <v>893</v>
      </c>
      <c s="35" t="s">
        <v>4</v>
      </c>
      <c s="6" t="s">
        <v>894</v>
      </c>
      <c s="36" t="s">
        <v>92</v>
      </c>
      <c s="37">
        <v>876</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895</v>
      </c>
      <c s="35" t="s">
        <v>4</v>
      </c>
      <c s="6" t="s">
        <v>896</v>
      </c>
      <c s="36" t="s">
        <v>92</v>
      </c>
      <c s="37">
        <v>876</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897</v>
      </c>
      <c s="35" t="s">
        <v>4</v>
      </c>
      <c s="6" t="s">
        <v>898</v>
      </c>
      <c s="36" t="s">
        <v>92</v>
      </c>
      <c s="37">
        <v>54</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899</v>
      </c>
      <c s="35" t="s">
        <v>4</v>
      </c>
      <c s="6" t="s">
        <v>900</v>
      </c>
      <c s="36" t="s">
        <v>92</v>
      </c>
      <c s="37">
        <v>54</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901</v>
      </c>
      <c s="35" t="s">
        <v>4</v>
      </c>
      <c s="6" t="s">
        <v>902</v>
      </c>
      <c s="36" t="s">
        <v>92</v>
      </c>
      <c s="37">
        <v>20</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903</v>
      </c>
      <c s="35" t="s">
        <v>4</v>
      </c>
      <c s="6" t="s">
        <v>904</v>
      </c>
      <c s="36" t="s">
        <v>92</v>
      </c>
      <c s="37">
        <v>20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905</v>
      </c>
      <c s="35" t="s">
        <v>4</v>
      </c>
      <c s="6" t="s">
        <v>906</v>
      </c>
      <c s="36" t="s">
        <v>92</v>
      </c>
      <c s="37">
        <v>20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907</v>
      </c>
      <c s="35" t="s">
        <v>4</v>
      </c>
      <c s="6" t="s">
        <v>908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67</v>
      </c>
    </row>
    <row r="470" spans="1:5" ht="114.75">
      <c r="A470" t="s">
        <v>59</v>
      </c>
      <c r="E470" s="39" t="s">
        <v>909</v>
      </c>
    </row>
    <row r="471" spans="1:16" ht="12.75">
      <c r="A471" t="s">
        <v>48</v>
      </c>
      <c s="34" t="s">
        <v>393</v>
      </c>
      <c s="34" t="s">
        <v>910</v>
      </c>
      <c s="35" t="s">
        <v>4</v>
      </c>
      <c s="6" t="s">
        <v>911</v>
      </c>
      <c s="36" t="s">
        <v>71</v>
      </c>
      <c s="37">
        <v>3.671</v>
      </c>
      <c s="36">
        <v>0</v>
      </c>
      <c s="36">
        <f>ROUND(G471*H471,6)</f>
      </c>
      <c r="L471" s="38">
        <v>0</v>
      </c>
      <c s="32">
        <f>ROUND(ROUND(L471,2)*ROUND(G471,3),2)</f>
      </c>
      <c s="36" t="s">
        <v>54</v>
      </c>
      <c>
        <f>(M471*21)/100</f>
      </c>
      <c t="s">
        <v>26</v>
      </c>
    </row>
    <row r="472" spans="1:5" ht="12.75">
      <c r="A472" s="35" t="s">
        <v>55</v>
      </c>
      <c r="E472" s="39" t="s">
        <v>4</v>
      </c>
    </row>
    <row r="473" spans="1:5" ht="12.75">
      <c r="A473" s="35" t="s">
        <v>57</v>
      </c>
      <c r="E473" s="40" t="s">
        <v>67</v>
      </c>
    </row>
    <row r="474" spans="1:5" ht="102">
      <c r="A474" t="s">
        <v>59</v>
      </c>
      <c r="E474" s="39" t="s">
        <v>912</v>
      </c>
    </row>
    <row r="475" spans="1:16" ht="12.75">
      <c r="A475" t="s">
        <v>48</v>
      </c>
      <c s="34" t="s">
        <v>396</v>
      </c>
      <c s="34" t="s">
        <v>913</v>
      </c>
      <c s="35" t="s">
        <v>4</v>
      </c>
      <c s="6" t="s">
        <v>914</v>
      </c>
      <c s="36" t="s">
        <v>71</v>
      </c>
      <c s="37">
        <v>60</v>
      </c>
      <c s="36">
        <v>0</v>
      </c>
      <c s="36">
        <f>ROUND(G475*H475,6)</f>
      </c>
      <c r="L475" s="38">
        <v>0</v>
      </c>
      <c s="32">
        <f>ROUND(ROUND(L475,2)*ROUND(G475,3),2)</f>
      </c>
      <c s="36" t="s">
        <v>54</v>
      </c>
      <c>
        <f>(M475*21)/100</f>
      </c>
      <c t="s">
        <v>26</v>
      </c>
    </row>
    <row r="476" spans="1:5" ht="12.75">
      <c r="A476" s="35" t="s">
        <v>55</v>
      </c>
      <c r="E476" s="39" t="s">
        <v>4</v>
      </c>
    </row>
    <row r="477" spans="1:5" ht="12.75">
      <c r="A477" s="35" t="s">
        <v>57</v>
      </c>
      <c r="E477" s="40" t="s">
        <v>67</v>
      </c>
    </row>
    <row r="478" spans="1:5" ht="76.5">
      <c r="A478" t="s">
        <v>59</v>
      </c>
      <c r="E478" s="39" t="s">
        <v>915</v>
      </c>
    </row>
    <row r="479" spans="1:13" ht="12.75">
      <c r="A479" t="s">
        <v>45</v>
      </c>
      <c r="C479" s="31" t="s">
        <v>25</v>
      </c>
      <c r="E479" s="33" t="s">
        <v>916</v>
      </c>
      <c r="J479" s="32">
        <f>0</f>
      </c>
      <c s="32">
        <f>0</f>
      </c>
      <c s="32">
        <f>0+L480+L484+L488+L492+L496</f>
      </c>
      <c s="32">
        <f>0+M480+M484+M488+M492+M496</f>
      </c>
    </row>
    <row r="480" spans="1:16" ht="25.5">
      <c r="A480" t="s">
        <v>48</v>
      </c>
      <c s="34" t="s">
        <v>399</v>
      </c>
      <c s="34" t="s">
        <v>917</v>
      </c>
      <c s="35" t="s">
        <v>918</v>
      </c>
      <c s="6" t="s">
        <v>919</v>
      </c>
      <c s="36" t="s">
        <v>53</v>
      </c>
      <c s="37">
        <v>387</v>
      </c>
      <c s="36">
        <v>0</v>
      </c>
      <c s="36">
        <f>ROUND(G480*H480,6)</f>
      </c>
      <c r="L480" s="38">
        <v>0</v>
      </c>
      <c s="32">
        <f>ROUND(ROUND(L480,2)*ROUND(G480,3),2)</f>
      </c>
      <c s="36" t="s">
        <v>54</v>
      </c>
      <c>
        <f>(M480*21)/100</f>
      </c>
      <c t="s">
        <v>26</v>
      </c>
    </row>
    <row r="481" spans="1:5" ht="25.5">
      <c r="A481" s="35" t="s">
        <v>55</v>
      </c>
      <c r="E481" s="39" t="s">
        <v>56</v>
      </c>
    </row>
    <row r="482" spans="1:5" ht="12.75">
      <c r="A482" s="35" t="s">
        <v>57</v>
      </c>
      <c r="E482" s="40" t="s">
        <v>67</v>
      </c>
    </row>
    <row r="483" spans="1:5" ht="25.5">
      <c r="A483" t="s">
        <v>59</v>
      </c>
      <c r="E483" s="39" t="s">
        <v>56</v>
      </c>
    </row>
    <row r="484" spans="1:16" ht="25.5">
      <c r="A484" t="s">
        <v>48</v>
      </c>
      <c s="34" t="s">
        <v>402</v>
      </c>
      <c s="34" t="s">
        <v>920</v>
      </c>
      <c s="35" t="s">
        <v>921</v>
      </c>
      <c s="6" t="s">
        <v>922</v>
      </c>
      <c s="36" t="s">
        <v>53</v>
      </c>
      <c s="37">
        <v>0.2</v>
      </c>
      <c s="36">
        <v>0</v>
      </c>
      <c s="36">
        <f>ROUND(G484*H484,6)</f>
      </c>
      <c r="L484" s="38">
        <v>0</v>
      </c>
      <c s="32">
        <f>ROUND(ROUND(L484,2)*ROUND(G484,3),2)</f>
      </c>
      <c s="36" t="s">
        <v>54</v>
      </c>
      <c>
        <f>(M484*21)/100</f>
      </c>
      <c t="s">
        <v>26</v>
      </c>
    </row>
    <row r="485" spans="1:5" ht="25.5">
      <c r="A485" s="35" t="s">
        <v>55</v>
      </c>
      <c r="E485" s="39" t="s">
        <v>56</v>
      </c>
    </row>
    <row r="486" spans="1:5" ht="12.75">
      <c r="A486" s="35" t="s">
        <v>57</v>
      </c>
      <c r="E486" s="40" t="s">
        <v>67</v>
      </c>
    </row>
    <row r="487" spans="1:5" ht="25.5">
      <c r="A487" t="s">
        <v>59</v>
      </c>
      <c r="E487" s="39" t="s">
        <v>56</v>
      </c>
    </row>
    <row r="488" spans="1:16" ht="25.5">
      <c r="A488" t="s">
        <v>48</v>
      </c>
      <c s="34" t="s">
        <v>405</v>
      </c>
      <c s="34" t="s">
        <v>923</v>
      </c>
      <c s="35" t="s">
        <v>924</v>
      </c>
      <c s="6" t="s">
        <v>925</v>
      </c>
      <c s="36" t="s">
        <v>53</v>
      </c>
      <c s="37">
        <v>0.5</v>
      </c>
      <c s="36">
        <v>0</v>
      </c>
      <c s="36">
        <f>ROUND(G488*H488,6)</f>
      </c>
      <c r="L488" s="38">
        <v>0</v>
      </c>
      <c s="32">
        <f>ROUND(ROUND(L488,2)*ROUND(G488,3),2)</f>
      </c>
      <c s="36" t="s">
        <v>54</v>
      </c>
      <c>
        <f>(M488*21)/100</f>
      </c>
      <c t="s">
        <v>26</v>
      </c>
    </row>
    <row r="489" spans="1:5" ht="25.5">
      <c r="A489" s="35" t="s">
        <v>55</v>
      </c>
      <c r="E489" s="39" t="s">
        <v>56</v>
      </c>
    </row>
    <row r="490" spans="1:5" ht="12.75">
      <c r="A490" s="35" t="s">
        <v>57</v>
      </c>
      <c r="E490" s="40" t="s">
        <v>67</v>
      </c>
    </row>
    <row r="491" spans="1:5" ht="25.5">
      <c r="A491" t="s">
        <v>59</v>
      </c>
      <c r="E491" s="39" t="s">
        <v>56</v>
      </c>
    </row>
    <row r="492" spans="1:16" ht="25.5">
      <c r="A492" t="s">
        <v>48</v>
      </c>
      <c s="34" t="s">
        <v>408</v>
      </c>
      <c s="34" t="s">
        <v>926</v>
      </c>
      <c s="35" t="s">
        <v>927</v>
      </c>
      <c s="6" t="s">
        <v>928</v>
      </c>
      <c s="36" t="s">
        <v>53</v>
      </c>
      <c s="37">
        <v>0.2</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929</v>
      </c>
      <c s="35" t="s">
        <v>930</v>
      </c>
      <c s="6" t="s">
        <v>931</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xml><?xml version="1.0" encoding="utf-8"?>
<worksheet xmlns="http://schemas.openxmlformats.org/spreadsheetml/2006/main" xmlns:r="http://schemas.openxmlformats.org/officeDocument/2006/relationships">
  <dimension ref="A1:T3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COUNTIFS(L8:L331,"=0",A8:A331,"P")+COUNTIFS(L8:L331,"",A8:A331,"P")+SUM(Q8:Q331)</f>
      </c>
    </row>
    <row r="8" spans="1:13" ht="12.75">
      <c r="A8" t="s">
        <v>43</v>
      </c>
      <c r="C8" s="28" t="s">
        <v>934</v>
      </c>
      <c r="E8" s="30" t="s">
        <v>933</v>
      </c>
      <c r="J8" s="29">
        <f>0+J9+J242</f>
      </c>
      <c s="29">
        <f>0+K9+K242</f>
      </c>
      <c s="29">
        <f>0+L9+L242</f>
      </c>
      <c s="29">
        <f>0+M9+M242</f>
      </c>
    </row>
    <row r="9" spans="1:13" ht="12.75">
      <c r="A9" t="s">
        <v>45</v>
      </c>
      <c r="C9" s="31" t="s">
        <v>62</v>
      </c>
      <c r="E9" s="33" t="s">
        <v>935</v>
      </c>
      <c r="J9" s="32">
        <f>0</f>
      </c>
      <c s="32">
        <f>0</f>
      </c>
      <c s="32">
        <f>0+L10+L14+L18+L22+L26+L30+L34+L38+L42+L46+L50+L54+L58+L62+L66+L70+L74+L78+L82+L86+L90+L94+L98+L102+L106+L110+L114+L118+L122+L126+L130+L134+L138+L142+L146+L150+L154+L158+L162+L166+L170+L174+L178+L182+L186+L190+L194+L198+L202+L206+L210+L214+L218+L222+L226+L230+L234+L238</f>
      </c>
      <c s="32">
        <f>0+M10+M14+M18+M22+M26+M30+M34+M38+M42+M46+M50+M54+M58+M62+M66+M70+M74+M78+M82+M86+M90+M94+M98+M102+M106+M110+M114+M118+M122+M126+M130+M134+M138+M142+M146+M150+M154+M158+M162+M166+M170+M174+M178+M182+M186+M190+M194+M198+M202+M206+M210+M214+M218+M222+M226+M230+M234+M238</f>
      </c>
    </row>
    <row r="10" spans="1:16" ht="25.5">
      <c r="A10" t="s">
        <v>48</v>
      </c>
      <c s="34" t="s">
        <v>62</v>
      </c>
      <c s="34" t="s">
        <v>936</v>
      </c>
      <c s="35" t="s">
        <v>4</v>
      </c>
      <c s="6" t="s">
        <v>937</v>
      </c>
      <c s="36" t="s">
        <v>71</v>
      </c>
      <c s="37">
        <v>80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938</v>
      </c>
      <c s="35" t="s">
        <v>4</v>
      </c>
      <c s="6" t="s">
        <v>939</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940</v>
      </c>
      <c s="35" t="s">
        <v>4</v>
      </c>
      <c s="6" t="s">
        <v>941</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942</v>
      </c>
      <c s="35" t="s">
        <v>4</v>
      </c>
      <c s="6" t="s">
        <v>943</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944</v>
      </c>
      <c s="35" t="s">
        <v>4</v>
      </c>
      <c s="6" t="s">
        <v>945</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100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948</v>
      </c>
      <c s="35" t="s">
        <v>4</v>
      </c>
      <c s="6" t="s">
        <v>949</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950</v>
      </c>
      <c s="35" t="s">
        <v>4</v>
      </c>
      <c s="6" t="s">
        <v>951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952</v>
      </c>
      <c s="35" t="s">
        <v>4</v>
      </c>
      <c s="6" t="s">
        <v>953</v>
      </c>
      <c s="36" t="s">
        <v>92</v>
      </c>
      <c s="37">
        <v>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954</v>
      </c>
      <c s="35" t="s">
        <v>4</v>
      </c>
      <c s="6" t="s">
        <v>955</v>
      </c>
      <c s="36" t="s">
        <v>92</v>
      </c>
      <c s="37">
        <v>3</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38.25">
      <c r="A54" t="s">
        <v>48</v>
      </c>
      <c s="34" t="s">
        <v>99</v>
      </c>
      <c s="34" t="s">
        <v>958</v>
      </c>
      <c s="35" t="s">
        <v>4</v>
      </c>
      <c s="6" t="s">
        <v>959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960</v>
      </c>
      <c s="35" t="s">
        <v>4</v>
      </c>
      <c s="6" t="s">
        <v>450</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961</v>
      </c>
      <c s="35" t="s">
        <v>4</v>
      </c>
      <c s="6" t="s">
        <v>962</v>
      </c>
      <c s="36" t="s">
        <v>92</v>
      </c>
      <c s="37">
        <v>11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963</v>
      </c>
      <c s="35" t="s">
        <v>4</v>
      </c>
      <c s="6" t="s">
        <v>964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844</v>
      </c>
      <c s="35" t="s">
        <v>4</v>
      </c>
      <c s="6" t="s">
        <v>965</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966</v>
      </c>
      <c s="35" t="s">
        <v>4</v>
      </c>
      <c s="6" t="s">
        <v>967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4</v>
      </c>
      <c s="6" t="s">
        <v>969</v>
      </c>
      <c s="36" t="s">
        <v>71</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4</v>
      </c>
      <c s="6" t="s">
        <v>971</v>
      </c>
      <c s="36" t="s">
        <v>71</v>
      </c>
      <c s="37">
        <v>2</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972</v>
      </c>
      <c s="35" t="s">
        <v>4</v>
      </c>
      <c s="6" t="s">
        <v>973</v>
      </c>
      <c s="36" t="s">
        <v>120</v>
      </c>
      <c s="37">
        <v>1.6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974</v>
      </c>
      <c s="35" t="s">
        <v>4</v>
      </c>
      <c s="6" t="s">
        <v>975</v>
      </c>
      <c s="36" t="s">
        <v>71</v>
      </c>
      <c s="37">
        <v>80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976</v>
      </c>
      <c s="35" t="s">
        <v>4</v>
      </c>
      <c s="6" t="s">
        <v>977</v>
      </c>
      <c s="36" t="s">
        <v>92</v>
      </c>
      <c s="37">
        <v>2</v>
      </c>
      <c s="36">
        <v>0</v>
      </c>
      <c s="36">
        <f>ROUND(G94*H94,6)</f>
      </c>
      <c r="L94" s="38">
        <v>0</v>
      </c>
      <c s="32">
        <f>ROUND(ROUND(L94,2)*ROUND(G94,3),2)</f>
      </c>
      <c s="36" t="s">
        <v>66</v>
      </c>
      <c>
        <f>(M94*21)/100</f>
      </c>
      <c t="s">
        <v>26</v>
      </c>
    </row>
    <row r="95" spans="1:5" ht="12.75">
      <c r="A95" s="35" t="s">
        <v>55</v>
      </c>
      <c r="E95" s="39" t="s">
        <v>978</v>
      </c>
    </row>
    <row r="96" spans="1:5" ht="12.75">
      <c r="A96" s="35" t="s">
        <v>57</v>
      </c>
      <c r="E96" s="40" t="s">
        <v>67</v>
      </c>
    </row>
    <row r="97" spans="1:5" ht="12.75">
      <c r="A97" t="s">
        <v>59</v>
      </c>
      <c r="E97" s="39" t="s">
        <v>68</v>
      </c>
    </row>
    <row r="98" spans="1:16" ht="12.75">
      <c r="A98" t="s">
        <v>48</v>
      </c>
      <c s="34" t="s">
        <v>133</v>
      </c>
      <c s="34" t="s">
        <v>979</v>
      </c>
      <c s="35" t="s">
        <v>4</v>
      </c>
      <c s="6" t="s">
        <v>980</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981</v>
      </c>
      <c s="35" t="s">
        <v>4</v>
      </c>
      <c s="6" t="s">
        <v>982</v>
      </c>
      <c s="36" t="s">
        <v>71</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983</v>
      </c>
      <c s="35" t="s">
        <v>4</v>
      </c>
      <c s="6" t="s">
        <v>984</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985</v>
      </c>
      <c s="35" t="s">
        <v>4</v>
      </c>
      <c s="6" t="s">
        <v>986</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987</v>
      </c>
      <c s="35" t="s">
        <v>4</v>
      </c>
      <c s="6" t="s">
        <v>988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989</v>
      </c>
      <c s="35" t="s">
        <v>4</v>
      </c>
      <c s="6" t="s">
        <v>990</v>
      </c>
      <c s="36" t="s">
        <v>92</v>
      </c>
      <c s="37">
        <v>2</v>
      </c>
      <c s="36">
        <v>0</v>
      </c>
      <c s="36">
        <f>ROUND(G118*H118,6)</f>
      </c>
      <c r="L118" s="38">
        <v>0</v>
      </c>
      <c s="32">
        <f>ROUND(ROUND(L118,2)*ROUND(G118,3),2)</f>
      </c>
      <c s="36" t="s">
        <v>66</v>
      </c>
      <c>
        <f>(M118*21)/100</f>
      </c>
      <c t="s">
        <v>26</v>
      </c>
    </row>
    <row r="119" spans="1:5" ht="12.75">
      <c r="A119" s="35" t="s">
        <v>55</v>
      </c>
      <c r="E119" s="39" t="s">
        <v>991</v>
      </c>
    </row>
    <row r="120" spans="1:5" ht="12.75">
      <c r="A120" s="35" t="s">
        <v>57</v>
      </c>
      <c r="E120" s="40" t="s">
        <v>67</v>
      </c>
    </row>
    <row r="121" spans="1:5" ht="12.75">
      <c r="A121" t="s">
        <v>59</v>
      </c>
      <c r="E121" s="39" t="s">
        <v>68</v>
      </c>
    </row>
    <row r="122" spans="1:16" ht="12.75">
      <c r="A122" t="s">
        <v>48</v>
      </c>
      <c s="34" t="s">
        <v>151</v>
      </c>
      <c s="34" t="s">
        <v>992</v>
      </c>
      <c s="35" t="s">
        <v>4</v>
      </c>
      <c s="6" t="s">
        <v>993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994</v>
      </c>
      <c s="35" t="s">
        <v>4</v>
      </c>
      <c s="6" t="s">
        <v>995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996</v>
      </c>
      <c s="35" t="s">
        <v>4</v>
      </c>
      <c s="6" t="s">
        <v>997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998</v>
      </c>
      <c s="35" t="s">
        <v>4</v>
      </c>
      <c s="6" t="s">
        <v>999</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1000</v>
      </c>
      <c s="35" t="s">
        <v>4</v>
      </c>
      <c s="6" t="s">
        <v>1001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1002</v>
      </c>
      <c s="35" t="s">
        <v>4</v>
      </c>
      <c s="6" t="s">
        <v>1003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1004</v>
      </c>
      <c s="35" t="s">
        <v>4</v>
      </c>
      <c s="6" t="s">
        <v>1005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1006</v>
      </c>
      <c s="35" t="s">
        <v>4</v>
      </c>
      <c s="6" t="s">
        <v>1007</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1008</v>
      </c>
      <c s="35" t="s">
        <v>4</v>
      </c>
      <c s="6" t="s">
        <v>1009</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1010</v>
      </c>
      <c s="35" t="s">
        <v>4</v>
      </c>
      <c s="6" t="s">
        <v>1011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1010</v>
      </c>
      <c s="35" t="s">
        <v>62</v>
      </c>
      <c s="6" t="s">
        <v>1012</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1013</v>
      </c>
      <c s="35" t="s">
        <v>4</v>
      </c>
      <c s="6" t="s">
        <v>1014</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1015</v>
      </c>
      <c s="35" t="s">
        <v>4</v>
      </c>
      <c s="6" t="s">
        <v>1016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1017</v>
      </c>
      <c s="35" t="s">
        <v>4</v>
      </c>
      <c s="6" t="s">
        <v>1018</v>
      </c>
      <c s="36" t="s">
        <v>92</v>
      </c>
      <c s="37">
        <v>2</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12.75">
      <c r="A178" t="s">
        <v>48</v>
      </c>
      <c s="34" t="s">
        <v>194</v>
      </c>
      <c s="34" t="s">
        <v>1019</v>
      </c>
      <c s="35" t="s">
        <v>4</v>
      </c>
      <c s="6" t="s">
        <v>1020</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1021</v>
      </c>
      <c s="35" t="s">
        <v>4</v>
      </c>
      <c s="6" t="s">
        <v>1022</v>
      </c>
      <c s="36" t="s">
        <v>92</v>
      </c>
      <c s="37">
        <v>1</v>
      </c>
      <c s="36">
        <v>0</v>
      </c>
      <c s="36">
        <f>ROUND(G182*H182,6)</f>
      </c>
      <c r="L182" s="38">
        <v>0</v>
      </c>
      <c s="32">
        <f>ROUND(ROUND(L182,2)*ROUND(G182,3),2)</f>
      </c>
      <c s="36" t="s">
        <v>66</v>
      </c>
      <c>
        <f>(M182*21)/100</f>
      </c>
      <c t="s">
        <v>26</v>
      </c>
    </row>
    <row r="183" spans="1:5" ht="12.75">
      <c r="A183" s="35" t="s">
        <v>55</v>
      </c>
      <c r="E183" s="39" t="s">
        <v>1023</v>
      </c>
    </row>
    <row r="184" spans="1:5" ht="12.75">
      <c r="A184" s="35" t="s">
        <v>57</v>
      </c>
      <c r="E184" s="40" t="s">
        <v>67</v>
      </c>
    </row>
    <row r="185" spans="1:5" ht="12.75">
      <c r="A185" t="s">
        <v>59</v>
      </c>
      <c r="E185" s="39" t="s">
        <v>68</v>
      </c>
    </row>
    <row r="186" spans="1:16" ht="12.75">
      <c r="A186" t="s">
        <v>48</v>
      </c>
      <c s="34" t="s">
        <v>200</v>
      </c>
      <c s="34" t="s">
        <v>1024</v>
      </c>
      <c s="35" t="s">
        <v>4</v>
      </c>
      <c s="6" t="s">
        <v>1025</v>
      </c>
      <c s="36" t="s">
        <v>92</v>
      </c>
      <c s="37">
        <v>1</v>
      </c>
      <c s="36">
        <v>0</v>
      </c>
      <c s="36">
        <f>ROUND(G186*H186,6)</f>
      </c>
      <c r="L186" s="38">
        <v>0</v>
      </c>
      <c s="32">
        <f>ROUND(ROUND(L186,2)*ROUND(G186,3),2)</f>
      </c>
      <c s="36" t="s">
        <v>66</v>
      </c>
      <c>
        <f>(M186*21)/100</f>
      </c>
      <c t="s">
        <v>26</v>
      </c>
    </row>
    <row r="187" spans="1:5" ht="12.75">
      <c r="A187" s="35" t="s">
        <v>55</v>
      </c>
      <c r="E187" s="39" t="s">
        <v>1026</v>
      </c>
    </row>
    <row r="188" spans="1:5" ht="12.75">
      <c r="A188" s="35" t="s">
        <v>57</v>
      </c>
      <c r="E188" s="40" t="s">
        <v>67</v>
      </c>
    </row>
    <row r="189" spans="1:5" ht="12.75">
      <c r="A189" t="s">
        <v>59</v>
      </c>
      <c r="E189" s="39" t="s">
        <v>68</v>
      </c>
    </row>
    <row r="190" spans="1:16" ht="25.5">
      <c r="A190" t="s">
        <v>48</v>
      </c>
      <c s="34" t="s">
        <v>203</v>
      </c>
      <c s="34" t="s">
        <v>1027</v>
      </c>
      <c s="35" t="s">
        <v>4</v>
      </c>
      <c s="6" t="s">
        <v>1028</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25.5">
      <c r="A194" t="s">
        <v>48</v>
      </c>
      <c s="34" t="s">
        <v>206</v>
      </c>
      <c s="34" t="s">
        <v>1029</v>
      </c>
      <c s="35" t="s">
        <v>4</v>
      </c>
      <c s="6" t="s">
        <v>1030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1031</v>
      </c>
      <c s="35" t="s">
        <v>4</v>
      </c>
      <c s="6" t="s">
        <v>1032</v>
      </c>
      <c s="36" t="s">
        <v>92</v>
      </c>
      <c s="37">
        <v>1</v>
      </c>
      <c s="36">
        <v>0</v>
      </c>
      <c s="36">
        <f>ROUND(G198*H198,6)</f>
      </c>
      <c r="L198" s="38">
        <v>0</v>
      </c>
      <c s="32">
        <f>ROUND(ROUND(L198,2)*ROUND(G198,3),2)</f>
      </c>
      <c s="36" t="s">
        <v>54</v>
      </c>
      <c>
        <f>(M198*21)/100</f>
      </c>
      <c t="s">
        <v>26</v>
      </c>
    </row>
    <row r="199" spans="1:5" ht="12.75">
      <c r="A199" s="35" t="s">
        <v>55</v>
      </c>
      <c r="E199" s="39" t="s">
        <v>4</v>
      </c>
    </row>
    <row r="200" spans="1:5" ht="12.75">
      <c r="A200" s="35" t="s">
        <v>57</v>
      </c>
      <c r="E200" s="40" t="s">
        <v>67</v>
      </c>
    </row>
    <row r="201" spans="1:5" ht="127.5">
      <c r="A201" t="s">
        <v>59</v>
      </c>
      <c r="E201" s="39" t="s">
        <v>1033</v>
      </c>
    </row>
    <row r="202" spans="1:16" ht="12.75">
      <c r="A202" t="s">
        <v>48</v>
      </c>
      <c s="34" t="s">
        <v>212</v>
      </c>
      <c s="34" t="s">
        <v>1034</v>
      </c>
      <c s="35" t="s">
        <v>4</v>
      </c>
      <c s="6" t="s">
        <v>1035</v>
      </c>
      <c s="36" t="s">
        <v>92</v>
      </c>
      <c s="37">
        <v>1</v>
      </c>
      <c s="36">
        <v>0</v>
      </c>
      <c s="36">
        <f>ROUND(G202*H202,6)</f>
      </c>
      <c r="L202" s="38">
        <v>0</v>
      </c>
      <c s="32">
        <f>ROUND(ROUND(L202,2)*ROUND(G202,3),2)</f>
      </c>
      <c s="36" t="s">
        <v>54</v>
      </c>
      <c>
        <f>(M202*21)/100</f>
      </c>
      <c t="s">
        <v>26</v>
      </c>
    </row>
    <row r="203" spans="1:5" ht="12.75">
      <c r="A203" s="35" t="s">
        <v>55</v>
      </c>
      <c r="E203" s="39" t="s">
        <v>4</v>
      </c>
    </row>
    <row r="204" spans="1:5" ht="12.75">
      <c r="A204" s="35" t="s">
        <v>57</v>
      </c>
      <c r="E204" s="40" t="s">
        <v>67</v>
      </c>
    </row>
    <row r="205" spans="1:5" ht="127.5">
      <c r="A205" t="s">
        <v>59</v>
      </c>
      <c r="E205" s="39" t="s">
        <v>1036</v>
      </c>
    </row>
    <row r="206" spans="1:16" ht="12.75">
      <c r="A206" t="s">
        <v>48</v>
      </c>
      <c s="34" t="s">
        <v>215</v>
      </c>
      <c s="34" t="s">
        <v>1037</v>
      </c>
      <c s="35" t="s">
        <v>4</v>
      </c>
      <c s="6" t="s">
        <v>1038</v>
      </c>
      <c s="36" t="s">
        <v>92</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67</v>
      </c>
    </row>
    <row r="209" spans="1:5" ht="127.5">
      <c r="A209" t="s">
        <v>59</v>
      </c>
      <c r="E209" s="39" t="s">
        <v>1039</v>
      </c>
    </row>
    <row r="210" spans="1:16" ht="12.75">
      <c r="A210" t="s">
        <v>48</v>
      </c>
      <c s="34" t="s">
        <v>218</v>
      </c>
      <c s="34" t="s">
        <v>1040</v>
      </c>
      <c s="35" t="s">
        <v>4</v>
      </c>
      <c s="6" t="s">
        <v>1041</v>
      </c>
      <c s="36" t="s">
        <v>92</v>
      </c>
      <c s="37">
        <v>1</v>
      </c>
      <c s="36">
        <v>0</v>
      </c>
      <c s="36">
        <f>ROUND(G210*H210,6)</f>
      </c>
      <c r="L210" s="38">
        <v>0</v>
      </c>
      <c s="32">
        <f>ROUND(ROUND(L210,2)*ROUND(G210,3),2)</f>
      </c>
      <c s="36" t="s">
        <v>54</v>
      </c>
      <c>
        <f>(M210*21)/100</f>
      </c>
      <c t="s">
        <v>26</v>
      </c>
    </row>
    <row r="211" spans="1:5" ht="12.75">
      <c r="A211" s="35" t="s">
        <v>55</v>
      </c>
      <c r="E211" s="39" t="s">
        <v>4</v>
      </c>
    </row>
    <row r="212" spans="1:5" ht="12.75">
      <c r="A212" s="35" t="s">
        <v>57</v>
      </c>
      <c r="E212" s="40" t="s">
        <v>67</v>
      </c>
    </row>
    <row r="213" spans="1:5" ht="114.75">
      <c r="A213" t="s">
        <v>59</v>
      </c>
      <c r="E213" s="39" t="s">
        <v>1042</v>
      </c>
    </row>
    <row r="214" spans="1:16" ht="12.75">
      <c r="A214" t="s">
        <v>48</v>
      </c>
      <c s="34" t="s">
        <v>221</v>
      </c>
      <c s="34" t="s">
        <v>1043</v>
      </c>
      <c s="35" t="s">
        <v>4</v>
      </c>
      <c s="6" t="s">
        <v>1044</v>
      </c>
      <c s="36" t="s">
        <v>92</v>
      </c>
      <c s="37">
        <v>2</v>
      </c>
      <c s="36">
        <v>0</v>
      </c>
      <c s="36">
        <f>ROUND(G214*H214,6)</f>
      </c>
      <c r="L214" s="38">
        <v>0</v>
      </c>
      <c s="32">
        <f>ROUND(ROUND(L214,2)*ROUND(G214,3),2)</f>
      </c>
      <c s="36" t="s">
        <v>54</v>
      </c>
      <c>
        <f>(M214*21)/100</f>
      </c>
      <c t="s">
        <v>26</v>
      </c>
    </row>
    <row r="215" spans="1:5" ht="12.75">
      <c r="A215" s="35" t="s">
        <v>55</v>
      </c>
      <c r="E215" s="39" t="s">
        <v>4</v>
      </c>
    </row>
    <row r="216" spans="1:5" ht="12.75">
      <c r="A216" s="35" t="s">
        <v>57</v>
      </c>
      <c r="E216" s="40" t="s">
        <v>67</v>
      </c>
    </row>
    <row r="217" spans="1:5" ht="114.75">
      <c r="A217" t="s">
        <v>59</v>
      </c>
      <c r="E217" s="39" t="s">
        <v>1045</v>
      </c>
    </row>
    <row r="218" spans="1:16" ht="12.75">
      <c r="A218" t="s">
        <v>48</v>
      </c>
      <c s="34" t="s">
        <v>224</v>
      </c>
      <c s="34" t="s">
        <v>1046</v>
      </c>
      <c s="35" t="s">
        <v>4</v>
      </c>
      <c s="6" t="s">
        <v>1047</v>
      </c>
      <c s="36" t="s">
        <v>92</v>
      </c>
      <c s="37">
        <v>10</v>
      </c>
      <c s="36">
        <v>0</v>
      </c>
      <c s="36">
        <f>ROUND(G218*H218,6)</f>
      </c>
      <c r="L218" s="38">
        <v>0</v>
      </c>
      <c s="32">
        <f>ROUND(ROUND(L218,2)*ROUND(G218,3),2)</f>
      </c>
      <c s="36" t="s">
        <v>54</v>
      </c>
      <c>
        <f>(M218*21)/100</f>
      </c>
      <c t="s">
        <v>26</v>
      </c>
    </row>
    <row r="219" spans="1:5" ht="12.75">
      <c r="A219" s="35" t="s">
        <v>55</v>
      </c>
      <c r="E219" s="39" t="s">
        <v>4</v>
      </c>
    </row>
    <row r="220" spans="1:5" ht="12.75">
      <c r="A220" s="35" t="s">
        <v>57</v>
      </c>
      <c r="E220" s="40" t="s">
        <v>67</v>
      </c>
    </row>
    <row r="221" spans="1:5" ht="12.75">
      <c r="A221" t="s">
        <v>59</v>
      </c>
      <c r="E221" s="39" t="s">
        <v>1048</v>
      </c>
    </row>
    <row r="222" spans="1:16" ht="12.75">
      <c r="A222" t="s">
        <v>48</v>
      </c>
      <c s="34" t="s">
        <v>637</v>
      </c>
      <c s="34" t="s">
        <v>1049</v>
      </c>
      <c s="35" t="s">
        <v>4</v>
      </c>
      <c s="6" t="s">
        <v>1050</v>
      </c>
      <c s="36" t="s">
        <v>426</v>
      </c>
      <c s="37">
        <v>16</v>
      </c>
      <c s="36">
        <v>0</v>
      </c>
      <c s="36">
        <f>ROUND(G222*H222,6)</f>
      </c>
      <c r="L222" s="38">
        <v>0</v>
      </c>
      <c s="32">
        <f>ROUND(ROUND(L222,2)*ROUND(G222,3),2)</f>
      </c>
      <c s="36" t="s">
        <v>54</v>
      </c>
      <c>
        <f>(M222*21)/100</f>
      </c>
      <c t="s">
        <v>26</v>
      </c>
    </row>
    <row r="223" spans="1:5" ht="12.75">
      <c r="A223" s="35" t="s">
        <v>55</v>
      </c>
      <c r="E223" s="39" t="s">
        <v>4</v>
      </c>
    </row>
    <row r="224" spans="1:5" ht="12.75">
      <c r="A224" s="35" t="s">
        <v>57</v>
      </c>
      <c r="E224" s="40" t="s">
        <v>67</v>
      </c>
    </row>
    <row r="225" spans="1:5" ht="127.5">
      <c r="A225" t="s">
        <v>59</v>
      </c>
      <c r="E225" s="39" t="s">
        <v>1051</v>
      </c>
    </row>
    <row r="226" spans="1:16" ht="12.75">
      <c r="A226" t="s">
        <v>48</v>
      </c>
      <c s="34" t="s">
        <v>227</v>
      </c>
      <c s="34" t="s">
        <v>1052</v>
      </c>
      <c s="35" t="s">
        <v>4</v>
      </c>
      <c s="6" t="s">
        <v>1053</v>
      </c>
      <c s="36" t="s">
        <v>426</v>
      </c>
      <c s="37">
        <v>24</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27.5">
      <c r="A229" t="s">
        <v>59</v>
      </c>
      <c r="E229" s="39" t="s">
        <v>1054</v>
      </c>
    </row>
    <row r="230" spans="1:16" ht="25.5">
      <c r="A230" t="s">
        <v>48</v>
      </c>
      <c s="34" t="s">
        <v>230</v>
      </c>
      <c s="34" t="s">
        <v>1055</v>
      </c>
      <c s="35" t="s">
        <v>4</v>
      </c>
      <c s="6" t="s">
        <v>1056</v>
      </c>
      <c s="36" t="s">
        <v>426</v>
      </c>
      <c s="37">
        <v>20</v>
      </c>
      <c s="36">
        <v>0</v>
      </c>
      <c s="36">
        <f>ROUND(G230*H230,6)</f>
      </c>
      <c r="L230" s="38">
        <v>0</v>
      </c>
      <c s="32">
        <f>ROUND(ROUND(L230,2)*ROUND(G230,3),2)</f>
      </c>
      <c s="36" t="s">
        <v>54</v>
      </c>
      <c>
        <f>(M230*21)/100</f>
      </c>
      <c t="s">
        <v>26</v>
      </c>
    </row>
    <row r="231" spans="1:5" ht="12.75">
      <c r="A231" s="35" t="s">
        <v>55</v>
      </c>
      <c r="E231" s="39" t="s">
        <v>4</v>
      </c>
    </row>
    <row r="232" spans="1:5" ht="12.75">
      <c r="A232" s="35" t="s">
        <v>57</v>
      </c>
      <c r="E232" s="40" t="s">
        <v>67</v>
      </c>
    </row>
    <row r="233" spans="1:5" ht="127.5">
      <c r="A233" t="s">
        <v>59</v>
      </c>
      <c r="E233" s="39" t="s">
        <v>1057</v>
      </c>
    </row>
    <row r="234" spans="1:16" ht="12.75">
      <c r="A234" t="s">
        <v>48</v>
      </c>
      <c s="34" t="s">
        <v>233</v>
      </c>
      <c s="34" t="s">
        <v>1058</v>
      </c>
      <c s="35" t="s">
        <v>4</v>
      </c>
      <c s="6" t="s">
        <v>1059</v>
      </c>
      <c s="36" t="s">
        <v>426</v>
      </c>
      <c s="37">
        <v>16</v>
      </c>
      <c s="36">
        <v>0</v>
      </c>
      <c s="36">
        <f>ROUND(G234*H234,6)</f>
      </c>
      <c r="L234" s="38">
        <v>0</v>
      </c>
      <c s="32">
        <f>ROUND(ROUND(L234,2)*ROUND(G234,3),2)</f>
      </c>
      <c s="36" t="s">
        <v>54</v>
      </c>
      <c>
        <f>(M234*21)/100</f>
      </c>
      <c t="s">
        <v>26</v>
      </c>
    </row>
    <row r="235" spans="1:5" ht="12.75">
      <c r="A235" s="35" t="s">
        <v>55</v>
      </c>
      <c r="E235" s="39" t="s">
        <v>4</v>
      </c>
    </row>
    <row r="236" spans="1:5" ht="12.75">
      <c r="A236" s="35" t="s">
        <v>57</v>
      </c>
      <c r="E236" s="40" t="s">
        <v>67</v>
      </c>
    </row>
    <row r="237" spans="1:5" ht="127.5">
      <c r="A237" t="s">
        <v>59</v>
      </c>
      <c r="E237" s="39" t="s">
        <v>1051</v>
      </c>
    </row>
    <row r="238" spans="1:16" ht="12.75">
      <c r="A238" t="s">
        <v>48</v>
      </c>
      <c s="34" t="s">
        <v>237</v>
      </c>
      <c s="34" t="s">
        <v>1060</v>
      </c>
      <c s="35" t="s">
        <v>4</v>
      </c>
      <c s="6" t="s">
        <v>1061</v>
      </c>
      <c s="36" t="s">
        <v>92</v>
      </c>
      <c s="37">
        <v>1</v>
      </c>
      <c s="36">
        <v>0</v>
      </c>
      <c s="36">
        <f>ROUND(G238*H238,6)</f>
      </c>
      <c r="L238" s="38">
        <v>0</v>
      </c>
      <c s="32">
        <f>ROUND(ROUND(L238,2)*ROUND(G238,3),2)</f>
      </c>
      <c s="36" t="s">
        <v>54</v>
      </c>
      <c>
        <f>(M238*21)/100</f>
      </c>
      <c t="s">
        <v>26</v>
      </c>
    </row>
    <row r="239" spans="1:5" ht="12.75">
      <c r="A239" s="35" t="s">
        <v>55</v>
      </c>
      <c r="E239" s="39" t="s">
        <v>4</v>
      </c>
    </row>
    <row r="240" spans="1:5" ht="12.75">
      <c r="A240" s="35" t="s">
        <v>57</v>
      </c>
      <c r="E240" s="40" t="s">
        <v>67</v>
      </c>
    </row>
    <row r="241" spans="1:5" ht="114.75">
      <c r="A241" t="s">
        <v>59</v>
      </c>
      <c r="E241" s="39" t="s">
        <v>1062</v>
      </c>
    </row>
    <row r="242" spans="1:13" ht="12.75">
      <c r="A242" t="s">
        <v>45</v>
      </c>
      <c r="C242" s="31" t="s">
        <v>26</v>
      </c>
      <c r="E242" s="33" t="s">
        <v>1063</v>
      </c>
      <c r="J242" s="32">
        <f>0</f>
      </c>
      <c s="32">
        <f>0</f>
      </c>
      <c s="32">
        <f>0+L243+L247+L251+L255+L259+L263+L267+L271+L275+L279+L283+L287+L291+L295+L299+L303+L307+L311+L315+L319+L323+L327+L331</f>
      </c>
      <c s="32">
        <f>0+M243+M247+M251+M255+M259+M263+M267+M271+M275+M279+M283+M287+M291+M295+M299+M303+M307+M311+M315+M319+M323+M327+M331</f>
      </c>
    </row>
    <row r="243" spans="1:16" ht="25.5">
      <c r="A243" t="s">
        <v>48</v>
      </c>
      <c s="34" t="s">
        <v>240</v>
      </c>
      <c s="34" t="s">
        <v>956</v>
      </c>
      <c s="35" t="s">
        <v>4</v>
      </c>
      <c s="6" t="s">
        <v>957</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38.25">
      <c r="A247" t="s">
        <v>48</v>
      </c>
      <c s="34" t="s">
        <v>243</v>
      </c>
      <c s="34" t="s">
        <v>958</v>
      </c>
      <c s="35" t="s">
        <v>4</v>
      </c>
      <c s="6" t="s">
        <v>959</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961</v>
      </c>
      <c s="35" t="s">
        <v>4</v>
      </c>
      <c s="6" t="s">
        <v>962</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1064</v>
      </c>
      <c s="35" t="s">
        <v>4</v>
      </c>
      <c s="6" t="s">
        <v>1065</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1066</v>
      </c>
      <c s="35" t="s">
        <v>4</v>
      </c>
      <c s="6" t="s">
        <v>1067</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1068</v>
      </c>
      <c s="35" t="s">
        <v>4</v>
      </c>
      <c s="6" t="s">
        <v>1069</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1070</v>
      </c>
      <c s="35" t="s">
        <v>4</v>
      </c>
      <c s="6" t="s">
        <v>1071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1072</v>
      </c>
      <c s="35" t="s">
        <v>4</v>
      </c>
      <c s="6" t="s">
        <v>1073</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1074</v>
      </c>
      <c s="35" t="s">
        <v>4</v>
      </c>
      <c s="6" t="s">
        <v>1075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1076</v>
      </c>
      <c s="35" t="s">
        <v>4</v>
      </c>
      <c s="6" t="s">
        <v>1077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1078</v>
      </c>
      <c s="35" t="s">
        <v>4</v>
      </c>
      <c s="6" t="s">
        <v>1079</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25.5">
      <c r="A287" t="s">
        <v>48</v>
      </c>
      <c s="34" t="s">
        <v>267</v>
      </c>
      <c s="34" t="s">
        <v>1080</v>
      </c>
      <c s="35" t="s">
        <v>4</v>
      </c>
      <c s="6" t="s">
        <v>1081</v>
      </c>
      <c s="36" t="s">
        <v>92</v>
      </c>
      <c s="37">
        <v>2</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1082</v>
      </c>
      <c s="35" t="s">
        <v>4</v>
      </c>
      <c s="6" t="s">
        <v>1083</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1084</v>
      </c>
      <c s="35" t="s">
        <v>4</v>
      </c>
      <c s="6" t="s">
        <v>1085</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1049</v>
      </c>
      <c s="35" t="s">
        <v>4</v>
      </c>
      <c s="6" t="s">
        <v>1050</v>
      </c>
      <c s="36" t="s">
        <v>426</v>
      </c>
      <c s="37">
        <v>40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127.5">
      <c r="A302" t="s">
        <v>59</v>
      </c>
      <c r="E302" s="39" t="s">
        <v>1086</v>
      </c>
    </row>
    <row r="303" spans="1:16" ht="12.75">
      <c r="A303" t="s">
        <v>48</v>
      </c>
      <c s="34" t="s">
        <v>273</v>
      </c>
      <c s="34" t="s">
        <v>1052</v>
      </c>
      <c s="35" t="s">
        <v>4</v>
      </c>
      <c s="6" t="s">
        <v>1053</v>
      </c>
      <c s="36" t="s">
        <v>426</v>
      </c>
      <c s="37">
        <v>32</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27.5">
      <c r="A306" t="s">
        <v>59</v>
      </c>
      <c r="E306" s="39" t="s">
        <v>1087</v>
      </c>
    </row>
    <row r="307" spans="1:16" ht="12.75">
      <c r="A307" t="s">
        <v>48</v>
      </c>
      <c s="34" t="s">
        <v>276</v>
      </c>
      <c s="34" t="s">
        <v>1058</v>
      </c>
      <c s="35" t="s">
        <v>4</v>
      </c>
      <c s="6" t="s">
        <v>1059</v>
      </c>
      <c s="36" t="s">
        <v>426</v>
      </c>
      <c s="37">
        <v>80</v>
      </c>
      <c s="36">
        <v>0</v>
      </c>
      <c s="36">
        <f>ROUND(G307*H307,6)</f>
      </c>
      <c r="L307" s="38">
        <v>0</v>
      </c>
      <c s="32">
        <f>ROUND(ROUND(L307,2)*ROUND(G307,3),2)</f>
      </c>
      <c s="36" t="s">
        <v>54</v>
      </c>
      <c>
        <f>(M307*21)/100</f>
      </c>
      <c t="s">
        <v>26</v>
      </c>
    </row>
    <row r="308" spans="1:5" ht="12.75">
      <c r="A308" s="35" t="s">
        <v>55</v>
      </c>
      <c r="E308" s="39" t="s">
        <v>4</v>
      </c>
    </row>
    <row r="309" spans="1:5" ht="12.75">
      <c r="A309" s="35" t="s">
        <v>57</v>
      </c>
      <c r="E309" s="40" t="s">
        <v>67</v>
      </c>
    </row>
    <row r="310" spans="1:5" ht="127.5">
      <c r="A310" t="s">
        <v>59</v>
      </c>
      <c r="E310" s="39" t="s">
        <v>1086</v>
      </c>
    </row>
    <row r="311" spans="1:16" ht="12.75">
      <c r="A311" t="s">
        <v>48</v>
      </c>
      <c s="34" t="s">
        <v>279</v>
      </c>
      <c s="34" t="s">
        <v>1088</v>
      </c>
      <c s="35" t="s">
        <v>4</v>
      </c>
      <c s="6" t="s">
        <v>1089</v>
      </c>
      <c s="36" t="s">
        <v>92</v>
      </c>
      <c s="37">
        <v>1</v>
      </c>
      <c s="36">
        <v>0</v>
      </c>
      <c s="36">
        <f>ROUND(G311*H311,6)</f>
      </c>
      <c r="L311" s="38">
        <v>0</v>
      </c>
      <c s="32">
        <f>ROUND(ROUND(L311,2)*ROUND(G311,3),2)</f>
      </c>
      <c s="36" t="s">
        <v>54</v>
      </c>
      <c>
        <f>(M311*21)/100</f>
      </c>
      <c t="s">
        <v>26</v>
      </c>
    </row>
    <row r="312" spans="1:5" ht="12.75">
      <c r="A312" s="35" t="s">
        <v>55</v>
      </c>
      <c r="E312" s="39" t="s">
        <v>4</v>
      </c>
    </row>
    <row r="313" spans="1:5" ht="12.75">
      <c r="A313" s="35" t="s">
        <v>57</v>
      </c>
      <c r="E313" s="40" t="s">
        <v>67</v>
      </c>
    </row>
    <row r="314" spans="1:5" ht="114.75">
      <c r="A314" t="s">
        <v>59</v>
      </c>
      <c r="E314" s="39" t="s">
        <v>1062</v>
      </c>
    </row>
    <row r="315" spans="1:16" ht="12.75">
      <c r="A315" t="s">
        <v>48</v>
      </c>
      <c s="34" t="s">
        <v>282</v>
      </c>
      <c s="34" t="s">
        <v>1090</v>
      </c>
      <c s="35" t="s">
        <v>4</v>
      </c>
      <c s="6" t="s">
        <v>1091</v>
      </c>
      <c s="36" t="s">
        <v>92</v>
      </c>
      <c s="37">
        <v>3</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14.75">
      <c r="A318" t="s">
        <v>59</v>
      </c>
      <c r="E318" s="39" t="s">
        <v>1092</v>
      </c>
    </row>
    <row r="319" spans="1:16" ht="25.5">
      <c r="A319" t="s">
        <v>48</v>
      </c>
      <c s="34" t="s">
        <v>285</v>
      </c>
      <c s="34" t="s">
        <v>1093</v>
      </c>
      <c s="35" t="s">
        <v>4</v>
      </c>
      <c s="6" t="s">
        <v>1094</v>
      </c>
      <c s="36" t="s">
        <v>1095</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67</v>
      </c>
    </row>
    <row r="322" spans="1:5" ht="114.75">
      <c r="A322" t="s">
        <v>59</v>
      </c>
      <c r="E322" s="39" t="s">
        <v>1096</v>
      </c>
    </row>
    <row r="323" spans="1:16" ht="12.75">
      <c r="A323" t="s">
        <v>48</v>
      </c>
      <c s="34" t="s">
        <v>644</v>
      </c>
      <c s="34" t="s">
        <v>1097</v>
      </c>
      <c s="35" t="s">
        <v>4</v>
      </c>
      <c s="6" t="s">
        <v>1098</v>
      </c>
      <c s="36" t="s">
        <v>1095</v>
      </c>
      <c s="37">
        <v>1</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14.75">
      <c r="A326" t="s">
        <v>59</v>
      </c>
      <c r="E326" s="39" t="s">
        <v>1096</v>
      </c>
    </row>
    <row r="327" spans="1:16" ht="25.5">
      <c r="A327" t="s">
        <v>48</v>
      </c>
      <c s="34" t="s">
        <v>645</v>
      </c>
      <c s="34" t="s">
        <v>1099</v>
      </c>
      <c s="35" t="s">
        <v>4</v>
      </c>
      <c s="6" t="s">
        <v>1100</v>
      </c>
      <c s="36" t="s">
        <v>1095</v>
      </c>
      <c s="37">
        <v>1</v>
      </c>
      <c s="36">
        <v>0</v>
      </c>
      <c s="36">
        <f>ROUND(G327*H327,6)</f>
      </c>
      <c r="L327" s="38">
        <v>0</v>
      </c>
      <c s="32">
        <f>ROUND(ROUND(L327,2)*ROUND(G327,3),2)</f>
      </c>
      <c s="36" t="s">
        <v>54</v>
      </c>
      <c>
        <f>(M327*21)/100</f>
      </c>
      <c t="s">
        <v>26</v>
      </c>
    </row>
    <row r="328" spans="1:5" ht="12.75">
      <c r="A328" s="35" t="s">
        <v>55</v>
      </c>
      <c r="E328" s="39" t="s">
        <v>1101</v>
      </c>
    </row>
    <row r="329" spans="1:5" ht="12.75">
      <c r="A329" s="35" t="s">
        <v>57</v>
      </c>
      <c r="E329" s="40" t="s">
        <v>67</v>
      </c>
    </row>
    <row r="330" spans="1:5" ht="114.75">
      <c r="A330" t="s">
        <v>59</v>
      </c>
      <c r="E330" s="39" t="s">
        <v>1102</v>
      </c>
    </row>
    <row r="331" spans="1:16" ht="12.75">
      <c r="A331" t="s">
        <v>48</v>
      </c>
      <c s="34" t="s">
        <v>288</v>
      </c>
      <c s="34" t="s">
        <v>1103</v>
      </c>
      <c s="35" t="s">
        <v>4</v>
      </c>
      <c s="6" t="s">
        <v>1104</v>
      </c>
      <c s="36" t="s">
        <v>92</v>
      </c>
      <c s="37">
        <v>1</v>
      </c>
      <c s="36">
        <v>0</v>
      </c>
      <c s="36">
        <f>ROUND(G331*H331,6)</f>
      </c>
      <c r="L331" s="38">
        <v>0</v>
      </c>
      <c s="32">
        <f>ROUND(ROUND(L331,2)*ROUND(G331,3),2)</f>
      </c>
      <c s="36" t="s">
        <v>54</v>
      </c>
      <c>
        <f>(M331*21)/100</f>
      </c>
      <c t="s">
        <v>26</v>
      </c>
    </row>
    <row r="332" spans="1:5" ht="12.75">
      <c r="A332" s="35" t="s">
        <v>55</v>
      </c>
      <c r="E332" s="39" t="s">
        <v>4</v>
      </c>
    </row>
    <row r="333" spans="1:5" ht="12.75">
      <c r="A333" s="35" t="s">
        <v>57</v>
      </c>
      <c r="E333" s="40" t="s">
        <v>67</v>
      </c>
    </row>
    <row r="334" spans="1:5" ht="127.5">
      <c r="A334" t="s">
        <v>59</v>
      </c>
      <c r="E334" s="39" t="s">
        <v>1105</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1108</v>
      </c>
      <c r="E8" s="30" t="s">
        <v>1107</v>
      </c>
      <c r="J8" s="29">
        <f>0+J9+J102+J275+J324+J377</f>
      </c>
      <c s="29">
        <f>0+K9+K102+K275+K324+K377</f>
      </c>
      <c s="29">
        <f>0+L9+L102+L275+L324+L377</f>
      </c>
      <c s="29">
        <f>0+M9+M102+M275+M324+M377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698</v>
      </c>
      <c s="35" t="s">
        <v>4</v>
      </c>
      <c s="6" t="s">
        <v>699</v>
      </c>
      <c s="36" t="s">
        <v>65</v>
      </c>
      <c s="37">
        <v>24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141.75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1109</v>
      </c>
      <c s="35" t="s">
        <v>4</v>
      </c>
      <c s="6" t="s">
        <v>1110</v>
      </c>
      <c s="36" t="s">
        <v>65</v>
      </c>
      <c s="37">
        <v>14.175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151.575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710</v>
      </c>
      <c s="35" t="s">
        <v>4</v>
      </c>
      <c s="6" t="s">
        <v>711</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1111</v>
      </c>
      <c s="35" t="s">
        <v>4</v>
      </c>
      <c s="6" t="s">
        <v>750</v>
      </c>
      <c s="36" t="s">
        <v>236</v>
      </c>
      <c s="37">
        <v>0.275</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76.5">
      <c r="A37" t="s">
        <v>59</v>
      </c>
      <c r="E37" s="39" t="s">
        <v>751</v>
      </c>
    </row>
    <row r="38" spans="1:16" ht="12.75">
      <c r="A38" t="s">
        <v>48</v>
      </c>
      <c s="34" t="s">
        <v>86</v>
      </c>
      <c s="34" t="s">
        <v>1112</v>
      </c>
      <c s="35" t="s">
        <v>4</v>
      </c>
      <c s="6" t="s">
        <v>753</v>
      </c>
      <c s="36" t="s">
        <v>236</v>
      </c>
      <c s="37">
        <v>0.275</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89.25">
      <c r="A41" t="s">
        <v>59</v>
      </c>
      <c r="E41" s="39" t="s">
        <v>754</v>
      </c>
    </row>
    <row r="42" spans="1:16" ht="12.75">
      <c r="A42" t="s">
        <v>48</v>
      </c>
      <c s="34" t="s">
        <v>89</v>
      </c>
      <c s="34" t="s">
        <v>75</v>
      </c>
      <c s="35" t="s">
        <v>4</v>
      </c>
      <c s="6" t="s">
        <v>76</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75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718</v>
      </c>
      <c s="35" t="s">
        <v>4</v>
      </c>
      <c s="6" t="s">
        <v>719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450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1113</v>
      </c>
      <c s="35" t="s">
        <v>4</v>
      </c>
      <c s="6" t="s">
        <v>1114</v>
      </c>
      <c s="36" t="s">
        <v>71</v>
      </c>
      <c s="37">
        <v>765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1115</v>
      </c>
      <c s="35" t="s">
        <v>4</v>
      </c>
      <c s="6" t="s">
        <v>1116</v>
      </c>
      <c s="36" t="s">
        <v>71</v>
      </c>
      <c s="37">
        <v>765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756</v>
      </c>
      <c s="35" t="s">
        <v>4</v>
      </c>
      <c s="6" t="s">
        <v>757</v>
      </c>
      <c s="36" t="s">
        <v>71</v>
      </c>
      <c s="37">
        <v>80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1117</v>
      </c>
      <c s="35" t="s">
        <v>4</v>
      </c>
      <c s="6" t="s">
        <v>1118</v>
      </c>
      <c s="36" t="s">
        <v>92</v>
      </c>
      <c s="37">
        <v>200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726</v>
      </c>
      <c s="35" t="s">
        <v>4</v>
      </c>
      <c s="6" t="s">
        <v>727</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90</v>
      </c>
      <c s="35" t="s">
        <v>4</v>
      </c>
      <c s="6" t="s">
        <v>91</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90</v>
      </c>
      <c s="35" t="s">
        <v>62</v>
      </c>
      <c s="6" t="s">
        <v>91</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80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3" ht="12.75">
      <c r="A102" t="s">
        <v>45</v>
      </c>
      <c r="C102" s="31" t="s">
        <v>26</v>
      </c>
      <c r="E102" s="33" t="s">
        <v>1119</v>
      </c>
      <c r="J102" s="32">
        <f>0</f>
      </c>
      <c s="32">
        <f>0</f>
      </c>
      <c s="32">
        <f>0+L103+L107+L111+L115+L119+L123+L127+L131+L135+L139+L143+L147+L151+L155+L159+L163+L167+L171+L175+L179+L183+L187+L191+L195+L199+L203+L207+L211+L215+L219+L223+L227+L231+L235+L239+L243+L247+L251+L255+L259+L263+L267+L271</f>
      </c>
      <c s="32">
        <f>0+M103+M107+M111+M115+M119+M123+M127+M131+M135+M139+M143+M147+M151+M155+M159+M163+M167+M171+M175+M179+M183+M187+M191+M195+M199+M203+M207+M211+M215+M219+M223+M227+M231+M235+M239+M243+M247+M251+M255+M259+M263+M267+M271</f>
      </c>
    </row>
    <row r="103" spans="1:16" ht="12.75">
      <c r="A103" t="s">
        <v>48</v>
      </c>
      <c s="34" t="s">
        <v>136</v>
      </c>
      <c s="34" t="s">
        <v>1120</v>
      </c>
      <c s="35" t="s">
        <v>4</v>
      </c>
      <c s="6" t="s">
        <v>1121</v>
      </c>
      <c s="36" t="s">
        <v>65</v>
      </c>
      <c s="37">
        <v>4.5</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1122</v>
      </c>
      <c s="35" t="s">
        <v>4</v>
      </c>
      <c s="6" t="s">
        <v>1123</v>
      </c>
      <c s="36" t="s">
        <v>92</v>
      </c>
      <c s="37">
        <v>3</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758</v>
      </c>
      <c s="35" t="s">
        <v>4</v>
      </c>
      <c s="6" t="s">
        <v>759</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760</v>
      </c>
      <c s="35" t="s">
        <v>4</v>
      </c>
      <c s="6" t="s">
        <v>761</v>
      </c>
      <c s="36" t="s">
        <v>92</v>
      </c>
      <c s="37">
        <v>3</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762</v>
      </c>
      <c s="35" t="s">
        <v>4</v>
      </c>
      <c s="6" t="s">
        <v>763</v>
      </c>
      <c s="36" t="s">
        <v>92</v>
      </c>
      <c s="37">
        <v>3</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1124</v>
      </c>
      <c s="35" t="s">
        <v>4</v>
      </c>
      <c s="6" t="s">
        <v>1125</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1126</v>
      </c>
      <c s="35" t="s">
        <v>4</v>
      </c>
      <c s="6" t="s">
        <v>1127</v>
      </c>
      <c s="36" t="s">
        <v>1128</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952</v>
      </c>
      <c s="35" t="s">
        <v>4</v>
      </c>
      <c s="6" t="s">
        <v>953</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1129</v>
      </c>
      <c s="35" t="s">
        <v>4</v>
      </c>
      <c s="6" t="s">
        <v>1130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1131</v>
      </c>
      <c s="35" t="s">
        <v>4</v>
      </c>
      <c s="6" t="s">
        <v>1132</v>
      </c>
      <c s="36" t="s">
        <v>92</v>
      </c>
      <c s="37">
        <v>8</v>
      </c>
      <c s="36">
        <v>0</v>
      </c>
      <c s="36">
        <f>ROUND(G139*H139,6)</f>
      </c>
      <c r="L139" s="38">
        <v>0</v>
      </c>
      <c s="32">
        <f>ROUND(ROUND(L139,2)*ROUND(G139,3),2)</f>
      </c>
      <c s="36" t="s">
        <v>66</v>
      </c>
      <c>
        <f>(M139*21)/100</f>
      </c>
      <c t="s">
        <v>26</v>
      </c>
    </row>
    <row r="140" spans="1:5" ht="12.75">
      <c r="A140" s="35" t="s">
        <v>55</v>
      </c>
      <c r="E140" s="39" t="s">
        <v>4</v>
      </c>
    </row>
    <row r="141" spans="1:5" ht="12.75">
      <c r="A141" s="35" t="s">
        <v>57</v>
      </c>
      <c r="E141" s="40" t="s">
        <v>1133</v>
      </c>
    </row>
    <row r="142" spans="1:5" ht="12.75">
      <c r="A142" t="s">
        <v>59</v>
      </c>
      <c r="E142" s="39" t="s">
        <v>68</v>
      </c>
    </row>
    <row r="143" spans="1:16" ht="12.75">
      <c r="A143" t="s">
        <v>48</v>
      </c>
      <c s="34" t="s">
        <v>166</v>
      </c>
      <c s="34" t="s">
        <v>1134</v>
      </c>
      <c s="35" t="s">
        <v>4</v>
      </c>
      <c s="6" t="s">
        <v>1135</v>
      </c>
      <c s="36" t="s">
        <v>92</v>
      </c>
      <c s="37">
        <v>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961</v>
      </c>
      <c s="35" t="s">
        <v>4</v>
      </c>
      <c s="6" t="s">
        <v>962</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1136</v>
      </c>
      <c s="35" t="s">
        <v>4</v>
      </c>
      <c s="6" t="s">
        <v>1137</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838</v>
      </c>
      <c s="35" t="s">
        <v>4</v>
      </c>
      <c s="6" t="s">
        <v>1138</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1139</v>
      </c>
      <c s="35" t="s">
        <v>4</v>
      </c>
      <c s="6" t="s">
        <v>1140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848</v>
      </c>
      <c s="35" t="s">
        <v>4</v>
      </c>
      <c s="6" t="s">
        <v>849</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1141</v>
      </c>
      <c s="35" t="s">
        <v>4</v>
      </c>
      <c s="6" t="s">
        <v>1142</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852</v>
      </c>
      <c s="35" t="s">
        <v>4</v>
      </c>
      <c s="6" t="s">
        <v>853</v>
      </c>
      <c s="36" t="s">
        <v>92</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1143</v>
      </c>
      <c s="35" t="s">
        <v>4</v>
      </c>
      <c s="6" t="s">
        <v>1144</v>
      </c>
      <c s="36" t="s">
        <v>92</v>
      </c>
      <c s="37">
        <v>24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860</v>
      </c>
      <c s="35" t="s">
        <v>4</v>
      </c>
      <c s="6" t="s">
        <v>861</v>
      </c>
      <c s="36" t="s">
        <v>71</v>
      </c>
      <c s="37">
        <v>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1145</v>
      </c>
      <c s="35" t="s">
        <v>4</v>
      </c>
      <c s="6" t="s">
        <v>1146</v>
      </c>
      <c s="36" t="s">
        <v>71</v>
      </c>
      <c s="37">
        <v>45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968</v>
      </c>
      <c s="35" t="s">
        <v>4</v>
      </c>
      <c s="6" t="s">
        <v>1147</v>
      </c>
      <c s="36" t="s">
        <v>71</v>
      </c>
      <c s="37">
        <v>0.6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970</v>
      </c>
      <c s="35" t="s">
        <v>4</v>
      </c>
      <c s="6" t="s">
        <v>971</v>
      </c>
      <c s="36" t="s">
        <v>71</v>
      </c>
      <c s="37">
        <v>0.6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1148</v>
      </c>
      <c s="35" t="s">
        <v>4</v>
      </c>
      <c s="6" t="s">
        <v>1149</v>
      </c>
      <c s="36" t="s">
        <v>92</v>
      </c>
      <c s="37">
        <v>3</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1150</v>
      </c>
      <c s="35" t="s">
        <v>4</v>
      </c>
      <c s="6" t="s">
        <v>1151</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1152</v>
      </c>
      <c s="35" t="s">
        <v>4</v>
      </c>
      <c s="6" t="s">
        <v>1153</v>
      </c>
      <c s="36" t="s">
        <v>92</v>
      </c>
      <c s="37">
        <v>3</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1154</v>
      </c>
      <c s="35" t="s">
        <v>4</v>
      </c>
      <c s="6" t="s">
        <v>1155</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1156</v>
      </c>
      <c s="35" t="s">
        <v>4</v>
      </c>
      <c s="6" t="s">
        <v>1157</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1158</v>
      </c>
      <c s="35" t="s">
        <v>4</v>
      </c>
      <c s="6" t="s">
        <v>1159</v>
      </c>
      <c s="36" t="s">
        <v>92</v>
      </c>
      <c s="37">
        <v>132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25.5">
      <c r="A219" t="s">
        <v>48</v>
      </c>
      <c s="34" t="s">
        <v>224</v>
      </c>
      <c s="34" t="s">
        <v>1160</v>
      </c>
      <c s="35" t="s">
        <v>4</v>
      </c>
      <c s="6" t="s">
        <v>1161</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1162</v>
      </c>
      <c s="35" t="s">
        <v>4</v>
      </c>
      <c s="6" t="s">
        <v>1163</v>
      </c>
      <c s="36" t="s">
        <v>92</v>
      </c>
      <c s="37">
        <v>220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25.5">
      <c r="A227" t="s">
        <v>48</v>
      </c>
      <c s="34" t="s">
        <v>227</v>
      </c>
      <c s="34" t="s">
        <v>1164</v>
      </c>
      <c s="35" t="s">
        <v>4</v>
      </c>
      <c s="6" t="s">
        <v>1165</v>
      </c>
      <c s="36" t="s">
        <v>92</v>
      </c>
      <c s="37">
        <v>132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1166</v>
      </c>
      <c s="35" t="s">
        <v>4</v>
      </c>
      <c s="6" t="s">
        <v>1167</v>
      </c>
      <c s="36" t="s">
        <v>92</v>
      </c>
      <c s="37">
        <v>500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1168</v>
      </c>
      <c s="35" t="s">
        <v>4</v>
      </c>
      <c s="6" t="s">
        <v>1169</v>
      </c>
      <c s="36" t="s">
        <v>92</v>
      </c>
      <c s="37">
        <v>19</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1170</v>
      </c>
      <c s="35" t="s">
        <v>4</v>
      </c>
      <c s="6" t="s">
        <v>1171</v>
      </c>
      <c s="36" t="s">
        <v>92</v>
      </c>
      <c s="37">
        <v>69</v>
      </c>
      <c s="36">
        <v>0</v>
      </c>
      <c s="36">
        <f>ROUND(G239*H239,6)</f>
      </c>
      <c r="L239" s="38">
        <v>0</v>
      </c>
      <c s="32">
        <f>ROUND(ROUND(L239,2)*ROUND(G239,3),2)</f>
      </c>
      <c s="36" t="s">
        <v>54</v>
      </c>
      <c>
        <f>(M239*21)/100</f>
      </c>
      <c t="s">
        <v>26</v>
      </c>
    </row>
    <row r="240" spans="1:5" ht="12.75">
      <c r="A240" s="35" t="s">
        <v>55</v>
      </c>
      <c r="E240" s="39" t="s">
        <v>4</v>
      </c>
    </row>
    <row r="241" spans="1:5" ht="12.75">
      <c r="A241" s="35" t="s">
        <v>57</v>
      </c>
      <c r="E241" s="40" t="s">
        <v>67</v>
      </c>
    </row>
    <row r="242" spans="1:5" ht="153">
      <c r="A242" t="s">
        <v>59</v>
      </c>
      <c r="E242" s="39" t="s">
        <v>1172</v>
      </c>
    </row>
    <row r="243" spans="1:16" ht="12.75">
      <c r="A243" t="s">
        <v>48</v>
      </c>
      <c s="34" t="s">
        <v>240</v>
      </c>
      <c s="34" t="s">
        <v>1173</v>
      </c>
      <c s="35" t="s">
        <v>4</v>
      </c>
      <c s="6" t="s">
        <v>1174</v>
      </c>
      <c s="36" t="s">
        <v>92</v>
      </c>
      <c s="37">
        <v>39</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1172</v>
      </c>
    </row>
    <row r="247" spans="1:16" ht="12.75">
      <c r="A247" t="s">
        <v>48</v>
      </c>
      <c s="34" t="s">
        <v>243</v>
      </c>
      <c s="34" t="s">
        <v>1175</v>
      </c>
      <c s="35" t="s">
        <v>4</v>
      </c>
      <c s="6" t="s">
        <v>1176</v>
      </c>
      <c s="36" t="s">
        <v>92</v>
      </c>
      <c s="37">
        <v>88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1177</v>
      </c>
      <c s="35" t="s">
        <v>4</v>
      </c>
      <c s="6" t="s">
        <v>1178</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1179</v>
      </c>
      <c s="35" t="s">
        <v>4</v>
      </c>
      <c s="6" t="s">
        <v>1180</v>
      </c>
      <c s="36" t="s">
        <v>92</v>
      </c>
      <c s="37">
        <v>5</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1181</v>
      </c>
      <c s="35" t="s">
        <v>4</v>
      </c>
      <c s="6" t="s">
        <v>1182</v>
      </c>
      <c s="36" t="s">
        <v>92</v>
      </c>
      <c s="37">
        <v>44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1183</v>
      </c>
      <c s="35" t="s">
        <v>4</v>
      </c>
      <c s="6" t="s">
        <v>1184</v>
      </c>
      <c s="36" t="s">
        <v>1185</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1186</v>
      </c>
      <c s="35" t="s">
        <v>4</v>
      </c>
      <c s="6" t="s">
        <v>1187</v>
      </c>
      <c s="36" t="s">
        <v>1185</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1188</v>
      </c>
      <c s="35" t="s">
        <v>4</v>
      </c>
      <c s="6" t="s">
        <v>1189</v>
      </c>
      <c s="36" t="s">
        <v>1190</v>
      </c>
      <c s="37">
        <v>2</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25.5">
      <c r="A274" t="s">
        <v>59</v>
      </c>
      <c r="E274" s="39" t="s">
        <v>1191</v>
      </c>
    </row>
    <row r="275" spans="1:13" ht="12.75">
      <c r="A275" t="s">
        <v>45</v>
      </c>
      <c r="C275" s="31" t="s">
        <v>25</v>
      </c>
      <c r="E275" s="33" t="s">
        <v>1192</v>
      </c>
      <c r="J275" s="32">
        <f>0</f>
      </c>
      <c s="32">
        <f>0</f>
      </c>
      <c s="32">
        <f>0+L276+L280+L284+L288+L292+L296+L300+L304+L308+L312+L316+L320</f>
      </c>
      <c s="32">
        <f>0+M276+M280+M284+M288+M292+M296+M300+M304+M308+M312+M316+M320</f>
      </c>
    </row>
    <row r="276" spans="1:16" ht="12.75">
      <c r="A276" t="s">
        <v>48</v>
      </c>
      <c s="34" t="s">
        <v>264</v>
      </c>
      <c s="34" t="s">
        <v>938</v>
      </c>
      <c s="35" t="s">
        <v>4</v>
      </c>
      <c s="6" t="s">
        <v>939</v>
      </c>
      <c s="36" t="s">
        <v>71</v>
      </c>
      <c s="37">
        <v>10</v>
      </c>
      <c s="36">
        <v>0</v>
      </c>
      <c s="36">
        <f>ROUND(G276*H276,6)</f>
      </c>
      <c r="L276" s="38">
        <v>0</v>
      </c>
      <c s="32">
        <f>ROUND(ROUND(L276,2)*ROUND(G276,3),2)</f>
      </c>
      <c s="36" t="s">
        <v>66</v>
      </c>
      <c>
        <f>(M276*21)/100</f>
      </c>
      <c t="s">
        <v>26</v>
      </c>
    </row>
    <row r="277" spans="1:5" ht="12.75">
      <c r="A277" s="35" t="s">
        <v>55</v>
      </c>
      <c r="E277" s="39" t="s">
        <v>4</v>
      </c>
    </row>
    <row r="278" spans="1:5" ht="12.75">
      <c r="A278" s="35" t="s">
        <v>57</v>
      </c>
      <c r="E278" s="40" t="s">
        <v>1193</v>
      </c>
    </row>
    <row r="279" spans="1:5" ht="12.75">
      <c r="A279" t="s">
        <v>59</v>
      </c>
      <c r="E279" s="39" t="s">
        <v>68</v>
      </c>
    </row>
    <row r="280" spans="1:16" ht="12.75">
      <c r="A280" t="s">
        <v>48</v>
      </c>
      <c s="34" t="s">
        <v>638</v>
      </c>
      <c s="34" t="s">
        <v>946</v>
      </c>
      <c s="35" t="s">
        <v>4</v>
      </c>
      <c s="6" t="s">
        <v>947</v>
      </c>
      <c s="36" t="s">
        <v>71</v>
      </c>
      <c s="37">
        <v>590</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1194</v>
      </c>
      <c s="35" t="s">
        <v>4</v>
      </c>
      <c s="6" t="s">
        <v>1195</v>
      </c>
      <c s="36" t="s">
        <v>71</v>
      </c>
      <c s="37">
        <v>1770</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25.5">
      <c r="A288" t="s">
        <v>48</v>
      </c>
      <c s="34" t="s">
        <v>267</v>
      </c>
      <c s="34" t="s">
        <v>1196</v>
      </c>
      <c s="35" t="s">
        <v>4</v>
      </c>
      <c s="6" t="s">
        <v>1197</v>
      </c>
      <c s="36" t="s">
        <v>71</v>
      </c>
      <c s="37">
        <v>100</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891</v>
      </c>
      <c s="35" t="s">
        <v>4</v>
      </c>
      <c s="6" t="s">
        <v>892</v>
      </c>
      <c s="36" t="s">
        <v>120</v>
      </c>
      <c s="37">
        <v>0.35</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974</v>
      </c>
      <c s="35" t="s">
        <v>4</v>
      </c>
      <c s="6" t="s">
        <v>1198</v>
      </c>
      <c s="36" t="s">
        <v>71</v>
      </c>
      <c s="37">
        <v>70</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1199</v>
      </c>
      <c s="35" t="s">
        <v>4</v>
      </c>
      <c s="6" t="s">
        <v>1200</v>
      </c>
      <c s="36" t="s">
        <v>120</v>
      </c>
      <c s="37">
        <v>0.16</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1201</v>
      </c>
      <c s="35" t="s">
        <v>4</v>
      </c>
      <c s="6" t="s">
        <v>1202</v>
      </c>
      <c s="36" t="s">
        <v>120</v>
      </c>
      <c s="37">
        <v>0.16</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1203</v>
      </c>
      <c s="35" t="s">
        <v>4</v>
      </c>
      <c s="6" t="s">
        <v>1204</v>
      </c>
      <c s="36" t="s">
        <v>92</v>
      </c>
      <c s="37">
        <v>6</v>
      </c>
      <c s="36">
        <v>0</v>
      </c>
      <c s="36">
        <f>ROUND(G308*H308,6)</f>
      </c>
      <c r="L308" s="38">
        <v>0</v>
      </c>
      <c s="32">
        <f>ROUND(ROUND(L308,2)*ROUND(G308,3),2)</f>
      </c>
      <c s="36" t="s">
        <v>54</v>
      </c>
      <c>
        <f>(M308*21)/100</f>
      </c>
      <c t="s">
        <v>26</v>
      </c>
    </row>
    <row r="309" spans="1:5" ht="12.75">
      <c r="A309" s="35" t="s">
        <v>55</v>
      </c>
      <c r="E309" s="39" t="s">
        <v>4</v>
      </c>
    </row>
    <row r="310" spans="1:5" ht="12.75">
      <c r="A310" s="35" t="s">
        <v>57</v>
      </c>
      <c r="E310" s="40" t="s">
        <v>67</v>
      </c>
    </row>
    <row r="311" spans="1:5" ht="102">
      <c r="A311" t="s">
        <v>59</v>
      </c>
      <c r="E311" s="39" t="s">
        <v>1205</v>
      </c>
    </row>
    <row r="312" spans="1:16" ht="12.75">
      <c r="A312" t="s">
        <v>48</v>
      </c>
      <c s="34" t="s">
        <v>279</v>
      </c>
      <c s="34" t="s">
        <v>1206</v>
      </c>
      <c s="35" t="s">
        <v>4</v>
      </c>
      <c s="6" t="s">
        <v>1207</v>
      </c>
      <c s="36" t="s">
        <v>92</v>
      </c>
      <c s="37">
        <v>6</v>
      </c>
      <c s="36">
        <v>0</v>
      </c>
      <c s="36">
        <f>ROUND(G312*H312,6)</f>
      </c>
      <c r="L312" s="38">
        <v>0</v>
      </c>
      <c s="32">
        <f>ROUND(ROUND(L312,2)*ROUND(G312,3),2)</f>
      </c>
      <c s="36" t="s">
        <v>54</v>
      </c>
      <c>
        <f>(M312*21)/100</f>
      </c>
      <c t="s">
        <v>26</v>
      </c>
    </row>
    <row r="313" spans="1:5" ht="12.75">
      <c r="A313" s="35" t="s">
        <v>55</v>
      </c>
      <c r="E313" s="39" t="s">
        <v>4</v>
      </c>
    </row>
    <row r="314" spans="1:5" ht="12.75">
      <c r="A314" s="35" t="s">
        <v>57</v>
      </c>
      <c r="E314" s="40" t="s">
        <v>67</v>
      </c>
    </row>
    <row r="315" spans="1:5" ht="102">
      <c r="A315" t="s">
        <v>59</v>
      </c>
      <c r="E315" s="39" t="s">
        <v>1208</v>
      </c>
    </row>
    <row r="316" spans="1:16" ht="12.75">
      <c r="A316" t="s">
        <v>48</v>
      </c>
      <c s="34" t="s">
        <v>282</v>
      </c>
      <c s="34" t="s">
        <v>1209</v>
      </c>
      <c s="35" t="s">
        <v>4</v>
      </c>
      <c s="6" t="s">
        <v>1210</v>
      </c>
      <c s="36" t="s">
        <v>1211</v>
      </c>
      <c s="37">
        <v>0.152</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1212</v>
      </c>
      <c s="35" t="s">
        <v>4</v>
      </c>
      <c s="6" t="s">
        <v>1213</v>
      </c>
      <c s="36" t="s">
        <v>1211</v>
      </c>
      <c s="37">
        <v>0.152</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3" ht="12.75">
      <c r="A324" t="s">
        <v>45</v>
      </c>
      <c r="C324" s="31" t="s">
        <v>74</v>
      </c>
      <c r="E324" s="33" t="s">
        <v>1214</v>
      </c>
      <c r="J324" s="32">
        <f>0</f>
      </c>
      <c s="32">
        <f>0</f>
      </c>
      <c s="32">
        <f>0+L325+L329+L333+L337+L341+L345+L349+L353+L357+L361+L365+L369+L373</f>
      </c>
      <c s="32">
        <f>0+M325+M329+M333+M337+M341+M345+M349+M353+M357+M361+M365+M369+M373</f>
      </c>
    </row>
    <row r="325" spans="1:16" ht="12.75">
      <c r="A325" t="s">
        <v>48</v>
      </c>
      <c s="34" t="s">
        <v>644</v>
      </c>
      <c s="34" t="s">
        <v>424</v>
      </c>
      <c s="35" t="s">
        <v>4</v>
      </c>
      <c s="6" t="s">
        <v>425</v>
      </c>
      <c s="36" t="s">
        <v>426</v>
      </c>
      <c s="37">
        <v>180</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1215</v>
      </c>
      <c s="35" t="s">
        <v>4</v>
      </c>
      <c s="6" t="s">
        <v>1216</v>
      </c>
      <c s="36" t="s">
        <v>1185</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1217</v>
      </c>
      <c s="35" t="s">
        <v>4</v>
      </c>
      <c s="6" t="s">
        <v>1218</v>
      </c>
      <c s="36" t="s">
        <v>1185</v>
      </c>
      <c s="37">
        <v>1</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1219</v>
      </c>
      <c s="35" t="s">
        <v>4</v>
      </c>
      <c s="6" t="s">
        <v>1220</v>
      </c>
      <c s="36" t="s">
        <v>1185</v>
      </c>
      <c s="37">
        <v>1</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25.5">
      <c r="A341" t="s">
        <v>48</v>
      </c>
      <c s="34" t="s">
        <v>294</v>
      </c>
      <c s="34" t="s">
        <v>1221</v>
      </c>
      <c s="35" t="s">
        <v>4</v>
      </c>
      <c s="6" t="s">
        <v>1222</v>
      </c>
      <c s="36" t="s">
        <v>92</v>
      </c>
      <c s="37">
        <v>1</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1223</v>
      </c>
      <c s="35" t="s">
        <v>4</v>
      </c>
      <c s="6" t="s">
        <v>1224</v>
      </c>
      <c s="36" t="s">
        <v>92</v>
      </c>
      <c s="37">
        <v>1</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1225</v>
      </c>
      <c s="35" t="s">
        <v>4</v>
      </c>
      <c s="6" t="s">
        <v>1226</v>
      </c>
      <c s="36" t="s">
        <v>92</v>
      </c>
      <c s="37">
        <v>1</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1227</v>
      </c>
      <c s="35" t="s">
        <v>4</v>
      </c>
      <c s="6" t="s">
        <v>1228</v>
      </c>
      <c s="36" t="s">
        <v>92</v>
      </c>
      <c s="37">
        <v>1</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1229</v>
      </c>
      <c s="35" t="s">
        <v>4</v>
      </c>
      <c s="6" t="s">
        <v>1230</v>
      </c>
      <c s="36" t="s">
        <v>92</v>
      </c>
      <c s="37">
        <v>1</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1017</v>
      </c>
      <c s="35" t="s">
        <v>4</v>
      </c>
      <c s="6" t="s">
        <v>1018</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1019</v>
      </c>
      <c s="35" t="s">
        <v>4</v>
      </c>
      <c s="6" t="s">
        <v>1020</v>
      </c>
      <c s="36" t="s">
        <v>92</v>
      </c>
      <c s="37">
        <v>1</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1231</v>
      </c>
      <c s="35" t="s">
        <v>4</v>
      </c>
      <c s="6" t="s">
        <v>1232</v>
      </c>
      <c s="36" t="s">
        <v>92</v>
      </c>
      <c s="37">
        <v>1</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25.5">
      <c r="A373" t="s">
        <v>48</v>
      </c>
      <c s="34" t="s">
        <v>318</v>
      </c>
      <c s="34" t="s">
        <v>1233</v>
      </c>
      <c s="35" t="s">
        <v>4</v>
      </c>
      <c s="6" t="s">
        <v>1234</v>
      </c>
      <c s="36" t="s">
        <v>92</v>
      </c>
      <c s="37">
        <v>1</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3" ht="12.75">
      <c r="A377" t="s">
        <v>45</v>
      </c>
      <c r="C377" s="31" t="s">
        <v>342</v>
      </c>
      <c r="E377" s="33" t="s">
        <v>916</v>
      </c>
      <c r="J377" s="32">
        <f>0</f>
      </c>
      <c s="32">
        <f>0</f>
      </c>
      <c s="32">
        <f>0+L378+L382+L386+L390+L394</f>
      </c>
      <c s="32">
        <f>0+M378+M382+M386+M390+M394</f>
      </c>
    </row>
    <row r="378" spans="1:16" ht="25.5">
      <c r="A378" t="s">
        <v>48</v>
      </c>
      <c s="34" t="s">
        <v>321</v>
      </c>
      <c s="34" t="s">
        <v>917</v>
      </c>
      <c s="35" t="s">
        <v>918</v>
      </c>
      <c s="6" t="s">
        <v>919</v>
      </c>
      <c s="36" t="s">
        <v>53</v>
      </c>
      <c s="37">
        <v>26.624</v>
      </c>
      <c s="36">
        <v>0</v>
      </c>
      <c s="36">
        <f>ROUND(G378*H378,6)</f>
      </c>
      <c r="L378" s="38">
        <v>0</v>
      </c>
      <c s="32">
        <f>ROUND(ROUND(L378,2)*ROUND(G378,3),2)</f>
      </c>
      <c s="36" t="s">
        <v>54</v>
      </c>
      <c>
        <f>(M378*21)/100</f>
      </c>
      <c t="s">
        <v>26</v>
      </c>
    </row>
    <row r="379" spans="1:5" ht="25.5">
      <c r="A379" s="35" t="s">
        <v>55</v>
      </c>
      <c r="E379" s="39" t="s">
        <v>56</v>
      </c>
    </row>
    <row r="380" spans="1:5" ht="12.75">
      <c r="A380" s="35" t="s">
        <v>57</v>
      </c>
      <c r="E380" s="40" t="s">
        <v>67</v>
      </c>
    </row>
    <row r="381" spans="1:5" ht="25.5">
      <c r="A381" t="s">
        <v>59</v>
      </c>
      <c r="E381" s="39" t="s">
        <v>56</v>
      </c>
    </row>
    <row r="382" spans="1:16" ht="25.5">
      <c r="A382" t="s">
        <v>48</v>
      </c>
      <c s="34" t="s">
        <v>324</v>
      </c>
      <c s="34" t="s">
        <v>920</v>
      </c>
      <c s="35" t="s">
        <v>921</v>
      </c>
      <c s="6" t="s">
        <v>922</v>
      </c>
      <c s="36" t="s">
        <v>53</v>
      </c>
      <c s="37">
        <v>0.5</v>
      </c>
      <c s="36">
        <v>0</v>
      </c>
      <c s="36">
        <f>ROUND(G382*H382,6)</f>
      </c>
      <c r="L382" s="38">
        <v>0</v>
      </c>
      <c s="32">
        <f>ROUND(ROUND(L382,2)*ROUND(G382,3),2)</f>
      </c>
      <c s="36" t="s">
        <v>54</v>
      </c>
      <c>
        <f>(M382*21)/100</f>
      </c>
      <c t="s">
        <v>26</v>
      </c>
    </row>
    <row r="383" spans="1:5" ht="25.5">
      <c r="A383" s="35" t="s">
        <v>55</v>
      </c>
      <c r="E383" s="39" t="s">
        <v>56</v>
      </c>
    </row>
    <row r="384" spans="1:5" ht="12.75">
      <c r="A384" s="35" t="s">
        <v>57</v>
      </c>
      <c r="E384" s="40" t="s">
        <v>67</v>
      </c>
    </row>
    <row r="385" spans="1:5" ht="25.5">
      <c r="A385" t="s">
        <v>59</v>
      </c>
      <c r="E385" s="39" t="s">
        <v>56</v>
      </c>
    </row>
    <row r="386" spans="1:16" ht="25.5">
      <c r="A386" t="s">
        <v>48</v>
      </c>
      <c s="34" t="s">
        <v>327</v>
      </c>
      <c s="34" t="s">
        <v>923</v>
      </c>
      <c s="35" t="s">
        <v>924</v>
      </c>
      <c s="6" t="s">
        <v>925</v>
      </c>
      <c s="36" t="s">
        <v>53</v>
      </c>
      <c s="37">
        <v>15</v>
      </c>
      <c s="36">
        <v>0</v>
      </c>
      <c s="36">
        <f>ROUND(G386*H386,6)</f>
      </c>
      <c r="L386" s="38">
        <v>0</v>
      </c>
      <c s="32">
        <f>ROUND(ROUND(L386,2)*ROUND(G386,3),2)</f>
      </c>
      <c s="36" t="s">
        <v>54</v>
      </c>
      <c>
        <f>(M386*21)/100</f>
      </c>
      <c t="s">
        <v>26</v>
      </c>
    </row>
    <row r="387" spans="1:5" ht="25.5">
      <c r="A387" s="35" t="s">
        <v>55</v>
      </c>
      <c r="E387" s="39" t="s">
        <v>56</v>
      </c>
    </row>
    <row r="388" spans="1:5" ht="12.75">
      <c r="A388" s="35" t="s">
        <v>57</v>
      </c>
      <c r="E388" s="40" t="s">
        <v>67</v>
      </c>
    </row>
    <row r="389" spans="1:5" ht="25.5">
      <c r="A389" t="s">
        <v>59</v>
      </c>
      <c r="E389" s="39" t="s">
        <v>56</v>
      </c>
    </row>
    <row r="390" spans="1:16" ht="25.5">
      <c r="A390" t="s">
        <v>48</v>
      </c>
      <c s="34" t="s">
        <v>330</v>
      </c>
      <c s="34" t="s">
        <v>926</v>
      </c>
      <c s="35" t="s">
        <v>927</v>
      </c>
      <c s="6" t="s">
        <v>928</v>
      </c>
      <c s="36" t="s">
        <v>53</v>
      </c>
      <c s="37">
        <v>5</v>
      </c>
      <c s="36">
        <v>0</v>
      </c>
      <c s="36">
        <f>ROUND(G390*H390,6)</f>
      </c>
      <c r="L390" s="38">
        <v>0</v>
      </c>
      <c s="32">
        <f>ROUND(ROUND(L390,2)*ROUND(G390,3),2)</f>
      </c>
      <c s="36" t="s">
        <v>54</v>
      </c>
      <c>
        <f>(M390*21)/100</f>
      </c>
      <c t="s">
        <v>26</v>
      </c>
    </row>
    <row r="391" spans="1:5" ht="25.5">
      <c r="A391" s="35" t="s">
        <v>55</v>
      </c>
      <c r="E391" s="39" t="s">
        <v>56</v>
      </c>
    </row>
    <row r="392" spans="1:5" ht="12.75">
      <c r="A392" s="35" t="s">
        <v>57</v>
      </c>
      <c r="E392" s="40" t="s">
        <v>67</v>
      </c>
    </row>
    <row r="393" spans="1:5" ht="25.5">
      <c r="A393" t="s">
        <v>59</v>
      </c>
      <c r="E393" s="39" t="s">
        <v>56</v>
      </c>
    </row>
    <row r="394" spans="1:16" ht="25.5">
      <c r="A394" t="s">
        <v>48</v>
      </c>
      <c s="34" t="s">
        <v>333</v>
      </c>
      <c s="34" t="s">
        <v>929</v>
      </c>
      <c s="35" t="s">
        <v>930</v>
      </c>
      <c s="6" t="s">
        <v>931</v>
      </c>
      <c s="36" t="s">
        <v>53</v>
      </c>
      <c s="37">
        <v>5</v>
      </c>
      <c s="36">
        <v>0</v>
      </c>
      <c s="36">
        <f>ROUND(G394*H394,6)</f>
      </c>
      <c r="L394" s="38">
        <v>0</v>
      </c>
      <c s="32">
        <f>ROUND(ROUND(L394,2)*ROUND(G394,3),2)</f>
      </c>
      <c s="36" t="s">
        <v>54</v>
      </c>
      <c>
        <f>(M394*21)/100</f>
      </c>
      <c t="s">
        <v>26</v>
      </c>
    </row>
    <row r="395" spans="1:5" ht="25.5">
      <c r="A395" s="35" t="s">
        <v>55</v>
      </c>
      <c r="E395" s="39" t="s">
        <v>56</v>
      </c>
    </row>
    <row r="396" spans="1:5" ht="12.75">
      <c r="A396" s="35" t="s">
        <v>57</v>
      </c>
      <c r="E396" s="40" t="s">
        <v>67</v>
      </c>
    </row>
    <row r="397" spans="1:5" ht="25.5">
      <c r="A397" t="s">
        <v>59</v>
      </c>
      <c r="E39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1237</v>
      </c>
      <c r="E8" s="30" t="s">
        <v>1236</v>
      </c>
      <c r="J8" s="29">
        <f>0+J9+J110+J435</f>
      </c>
      <c s="29">
        <f>0+K9+K110+K435</f>
      </c>
      <c s="29">
        <f>0+L9+L110+L435</f>
      </c>
      <c s="29">
        <f>0+M9+M110+M435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38.25">
      <c r="A10" t="s">
        <v>48</v>
      </c>
      <c s="34" t="s">
        <v>62</v>
      </c>
      <c s="34" t="s">
        <v>1239</v>
      </c>
      <c s="35" t="s">
        <v>4</v>
      </c>
      <c s="6" t="s">
        <v>744</v>
      </c>
      <c s="36" t="s">
        <v>65</v>
      </c>
      <c s="37">
        <v>25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409.5">
      <c r="A13" t="s">
        <v>59</v>
      </c>
      <c r="E13" s="39" t="s">
        <v>745</v>
      </c>
    </row>
    <row r="14" spans="1:16" ht="12.75">
      <c r="A14" t="s">
        <v>48</v>
      </c>
      <c s="34" t="s">
        <v>26</v>
      </c>
      <c s="34" t="s">
        <v>698</v>
      </c>
      <c s="35" t="s">
        <v>4</v>
      </c>
      <c s="6" t="s">
        <v>699</v>
      </c>
      <c s="36" t="s">
        <v>65</v>
      </c>
      <c s="37">
        <v>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45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45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1242</v>
      </c>
      <c s="35" t="s">
        <v>4</v>
      </c>
      <c s="6" t="s">
        <v>1243</v>
      </c>
      <c s="36" t="s">
        <v>236</v>
      </c>
      <c s="37">
        <v>0.98</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1244</v>
      </c>
      <c s="35" t="s">
        <v>4</v>
      </c>
      <c s="6" t="s">
        <v>753</v>
      </c>
      <c s="36" t="s">
        <v>236</v>
      </c>
      <c s="37">
        <v>0.98</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140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1245</v>
      </c>
      <c s="35" t="s">
        <v>4</v>
      </c>
      <c s="6" t="s">
        <v>1246</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140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1247</v>
      </c>
      <c s="35" t="s">
        <v>4</v>
      </c>
      <c s="6" t="s">
        <v>1248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1249</v>
      </c>
      <c s="35" t="s">
        <v>4</v>
      </c>
      <c s="6" t="s">
        <v>1250</v>
      </c>
      <c s="36" t="s">
        <v>92</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1251</v>
      </c>
      <c s="35" t="s">
        <v>4</v>
      </c>
      <c s="6" t="s">
        <v>1252</v>
      </c>
      <c s="36" t="s">
        <v>71</v>
      </c>
      <c s="37">
        <v>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722</v>
      </c>
      <c s="35" t="s">
        <v>4</v>
      </c>
      <c s="6" t="s">
        <v>723</v>
      </c>
      <c s="36" t="s">
        <v>71</v>
      </c>
      <c s="37">
        <v>140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1253</v>
      </c>
      <c s="35" t="s">
        <v>4</v>
      </c>
      <c s="6" t="s">
        <v>1254</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1255</v>
      </c>
      <c s="35" t="s">
        <v>4</v>
      </c>
      <c s="6" t="s">
        <v>1256</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94</v>
      </c>
      <c s="35" t="s">
        <v>4</v>
      </c>
      <c s="6" t="s">
        <v>95</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97</v>
      </c>
      <c s="35" t="s">
        <v>4</v>
      </c>
      <c s="6" t="s">
        <v>98</v>
      </c>
      <c s="36" t="s">
        <v>71</v>
      </c>
      <c s="37">
        <v>65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1257</v>
      </c>
      <c s="35" t="s">
        <v>4</v>
      </c>
      <c s="6" t="s">
        <v>1258</v>
      </c>
      <c s="36" t="s">
        <v>1259</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0.98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3" ht="12.75">
      <c r="A110" t="s">
        <v>45</v>
      </c>
      <c r="C110" s="31" t="s">
        <v>26</v>
      </c>
      <c r="E110" s="33" t="s">
        <v>1260</v>
      </c>
      <c r="J110" s="32">
        <f>0</f>
      </c>
      <c s="32">
        <f>0</f>
      </c>
      <c s="32">
        <f>0+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f>
      </c>
      <c s="32">
        <f>0+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f>
      </c>
    </row>
    <row r="111" spans="1:16" ht="25.5">
      <c r="A111" t="s">
        <v>48</v>
      </c>
      <c s="34" t="s">
        <v>142</v>
      </c>
      <c s="34" t="s">
        <v>1261</v>
      </c>
      <c s="35" t="s">
        <v>4</v>
      </c>
      <c s="6" t="s">
        <v>1262</v>
      </c>
      <c s="36" t="s">
        <v>71</v>
      </c>
      <c s="37">
        <v>450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1263</v>
      </c>
      <c s="35" t="s">
        <v>4</v>
      </c>
      <c s="6" t="s">
        <v>1264</v>
      </c>
      <c s="36" t="s">
        <v>71</v>
      </c>
      <c s="37">
        <v>450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1115</v>
      </c>
      <c s="35" t="s">
        <v>4</v>
      </c>
      <c s="6" t="s">
        <v>1116</v>
      </c>
      <c s="36" t="s">
        <v>71</v>
      </c>
      <c s="37">
        <v>850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1265</v>
      </c>
      <c s="35" t="s">
        <v>4</v>
      </c>
      <c s="6" t="s">
        <v>1266</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1267</v>
      </c>
      <c s="35" t="s">
        <v>4</v>
      </c>
      <c s="6" t="s">
        <v>1268</v>
      </c>
      <c s="36" t="s">
        <v>71</v>
      </c>
      <c s="37">
        <v>30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1117</v>
      </c>
      <c s="35" t="s">
        <v>4</v>
      </c>
      <c s="6" t="s">
        <v>1118</v>
      </c>
      <c s="36" t="s">
        <v>92</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1124</v>
      </c>
      <c s="35" t="s">
        <v>4</v>
      </c>
      <c s="6" t="s">
        <v>1125</v>
      </c>
      <c s="36" t="s">
        <v>92</v>
      </c>
      <c s="37">
        <v>14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50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946</v>
      </c>
      <c s="35" t="s">
        <v>4</v>
      </c>
      <c s="6" t="s">
        <v>947</v>
      </c>
      <c s="36" t="s">
        <v>71</v>
      </c>
      <c s="37">
        <v>300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1269</v>
      </c>
      <c s="35" t="s">
        <v>4</v>
      </c>
      <c s="6" t="s">
        <v>1270</v>
      </c>
      <c s="36" t="s">
        <v>71</v>
      </c>
      <c s="37">
        <v>210</v>
      </c>
      <c s="36">
        <v>0</v>
      </c>
      <c s="36">
        <f>ROUND(G151*H151,6)</f>
      </c>
      <c r="L151" s="38">
        <v>0</v>
      </c>
      <c s="32">
        <f>ROUND(ROUND(L151,2)*ROUND(G151,3),2)</f>
      </c>
      <c s="36" t="s">
        <v>54</v>
      </c>
      <c>
        <f>(M151*21)/100</f>
      </c>
      <c t="s">
        <v>26</v>
      </c>
    </row>
    <row r="152" spans="1:5" ht="12.75">
      <c r="A152" s="35" t="s">
        <v>55</v>
      </c>
      <c r="E152" s="39" t="s">
        <v>4</v>
      </c>
    </row>
    <row r="153" spans="1:5" ht="12.75">
      <c r="A153" s="35" t="s">
        <v>57</v>
      </c>
      <c r="E153" s="40" t="s">
        <v>67</v>
      </c>
    </row>
    <row r="154" spans="1:5" ht="89.25">
      <c r="A154" t="s">
        <v>59</v>
      </c>
      <c r="E154" s="39" t="s">
        <v>1271</v>
      </c>
    </row>
    <row r="155" spans="1:16" ht="12.75">
      <c r="A155" t="s">
        <v>48</v>
      </c>
      <c s="34" t="s">
        <v>175</v>
      </c>
      <c s="34" t="s">
        <v>1194</v>
      </c>
      <c s="35" t="s">
        <v>4</v>
      </c>
      <c s="6" t="s">
        <v>1195</v>
      </c>
      <c s="36" t="s">
        <v>71</v>
      </c>
      <c s="37">
        <v>4060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766</v>
      </c>
      <c s="35" t="s">
        <v>4</v>
      </c>
      <c s="6" t="s">
        <v>767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950</v>
      </c>
      <c s="35" t="s">
        <v>4</v>
      </c>
      <c s="6" t="s">
        <v>951</v>
      </c>
      <c s="36" t="s">
        <v>92</v>
      </c>
      <c s="37">
        <v>12</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109</v>
      </c>
      <c s="35" t="s">
        <v>4</v>
      </c>
      <c s="6" t="s">
        <v>110</v>
      </c>
      <c s="36" t="s">
        <v>92</v>
      </c>
      <c s="37">
        <v>40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1272</v>
      </c>
      <c s="35" t="s">
        <v>4</v>
      </c>
      <c s="6" t="s">
        <v>1273</v>
      </c>
      <c s="36" t="s">
        <v>71</v>
      </c>
      <c s="37">
        <v>2560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1274</v>
      </c>
      <c s="35" t="s">
        <v>4</v>
      </c>
      <c s="6" t="s">
        <v>1275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1129</v>
      </c>
      <c s="35" t="s">
        <v>4</v>
      </c>
      <c s="6" t="s">
        <v>1130</v>
      </c>
      <c s="36" t="s">
        <v>92</v>
      </c>
      <c s="37">
        <v>20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1131</v>
      </c>
      <c s="35" t="s">
        <v>4</v>
      </c>
      <c s="6" t="s">
        <v>1132</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779</v>
      </c>
      <c s="35" t="s">
        <v>4</v>
      </c>
      <c s="6" t="s">
        <v>780</v>
      </c>
      <c s="36" t="s">
        <v>120</v>
      </c>
      <c s="37">
        <v>6.28</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1276</v>
      </c>
      <c s="35" t="s">
        <v>4</v>
      </c>
      <c s="6" t="s">
        <v>1277</v>
      </c>
      <c s="36" t="s">
        <v>120</v>
      </c>
      <c s="37">
        <v>1.8</v>
      </c>
      <c s="36">
        <v>0</v>
      </c>
      <c s="36">
        <f>ROUND(G191*H191,6)</f>
      </c>
      <c r="L191" s="38">
        <v>0</v>
      </c>
      <c s="32">
        <f>ROUND(ROUND(L191,2)*ROUND(G191,3),2)</f>
      </c>
      <c s="36" t="s">
        <v>54</v>
      </c>
      <c>
        <f>(M191*21)/100</f>
      </c>
      <c t="s">
        <v>26</v>
      </c>
    </row>
    <row r="192" spans="1:5" ht="12.75">
      <c r="A192" s="35" t="s">
        <v>55</v>
      </c>
      <c r="E192" s="39" t="s">
        <v>4</v>
      </c>
    </row>
    <row r="193" spans="1:5" ht="12.75">
      <c r="A193" s="35" t="s">
        <v>57</v>
      </c>
      <c r="E193" s="40" t="s">
        <v>67</v>
      </c>
    </row>
    <row r="194" spans="1:5" ht="140.25">
      <c r="A194" t="s">
        <v>59</v>
      </c>
      <c r="E194" s="39" t="s">
        <v>1278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1279</v>
      </c>
      <c s="35" t="s">
        <v>4</v>
      </c>
      <c s="6" t="s">
        <v>1280</v>
      </c>
      <c s="36" t="s">
        <v>92</v>
      </c>
      <c s="37">
        <v>14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1281</v>
      </c>
      <c s="35" t="s">
        <v>4</v>
      </c>
      <c s="6" t="s">
        <v>1282</v>
      </c>
      <c s="36" t="s">
        <v>92</v>
      </c>
      <c s="37">
        <v>14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862</v>
      </c>
      <c s="35" t="s">
        <v>4</v>
      </c>
      <c s="6" t="s">
        <v>863</v>
      </c>
      <c s="36" t="s">
        <v>92</v>
      </c>
      <c s="37">
        <v>45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870</v>
      </c>
      <c s="35" t="s">
        <v>4</v>
      </c>
      <c s="6" t="s">
        <v>871</v>
      </c>
      <c s="36" t="s">
        <v>92</v>
      </c>
      <c s="37">
        <v>45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1283</v>
      </c>
      <c s="35" t="s">
        <v>4</v>
      </c>
      <c s="6" t="s">
        <v>1284</v>
      </c>
      <c s="36" t="s">
        <v>92</v>
      </c>
      <c s="37">
        <v>45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1285</v>
      </c>
      <c s="35" t="s">
        <v>4</v>
      </c>
      <c s="6" t="s">
        <v>1286</v>
      </c>
      <c s="36" t="s">
        <v>92</v>
      </c>
      <c s="37">
        <v>45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1287</v>
      </c>
      <c s="35" t="s">
        <v>4</v>
      </c>
      <c s="6" t="s">
        <v>1288</v>
      </c>
      <c s="36" t="s">
        <v>92</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1289</v>
      </c>
      <c s="35" t="s">
        <v>4</v>
      </c>
      <c s="6" t="s">
        <v>1290</v>
      </c>
      <c s="36" t="s">
        <v>92</v>
      </c>
      <c s="37">
        <v>45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882</v>
      </c>
      <c s="35" t="s">
        <v>4</v>
      </c>
      <c s="6" t="s">
        <v>883</v>
      </c>
      <c s="36" t="s">
        <v>92</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891</v>
      </c>
      <c s="35" t="s">
        <v>4</v>
      </c>
      <c s="6" t="s">
        <v>892</v>
      </c>
      <c s="36" t="s">
        <v>120</v>
      </c>
      <c s="37">
        <v>0.2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1199</v>
      </c>
      <c s="35" t="s">
        <v>4</v>
      </c>
      <c s="6" t="s">
        <v>1200</v>
      </c>
      <c s="36" t="s">
        <v>120</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25.5">
      <c r="A247" t="s">
        <v>48</v>
      </c>
      <c s="34" t="s">
        <v>243</v>
      </c>
      <c s="34" t="s">
        <v>1291</v>
      </c>
      <c s="35" t="s">
        <v>4</v>
      </c>
      <c s="6" t="s">
        <v>1292</v>
      </c>
      <c s="36" t="s">
        <v>92</v>
      </c>
      <c s="37">
        <v>1</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1042</v>
      </c>
    </row>
    <row r="251" spans="1:16" ht="25.5">
      <c r="A251" t="s">
        <v>48</v>
      </c>
      <c s="34" t="s">
        <v>246</v>
      </c>
      <c s="34" t="s">
        <v>1293</v>
      </c>
      <c s="35" t="s">
        <v>4</v>
      </c>
      <c s="6" t="s">
        <v>1294</v>
      </c>
      <c s="36" t="s">
        <v>92</v>
      </c>
      <c s="37">
        <v>6</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25.5">
      <c r="A255" t="s">
        <v>48</v>
      </c>
      <c s="34" t="s">
        <v>249</v>
      </c>
      <c s="34" t="s">
        <v>1295</v>
      </c>
      <c s="35" t="s">
        <v>4</v>
      </c>
      <c s="6" t="s">
        <v>1296</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114.75">
      <c r="A258" t="s">
        <v>59</v>
      </c>
      <c r="E258" s="39" t="s">
        <v>1042</v>
      </c>
    </row>
    <row r="259" spans="1:16" ht="12.75">
      <c r="A259" t="s">
        <v>48</v>
      </c>
      <c s="34" t="s">
        <v>252</v>
      </c>
      <c s="34" t="s">
        <v>1297</v>
      </c>
      <c s="35" t="s">
        <v>4</v>
      </c>
      <c s="6" t="s">
        <v>1298</v>
      </c>
      <c s="36" t="s">
        <v>92</v>
      </c>
      <c s="37">
        <v>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1299</v>
      </c>
      <c s="35" t="s">
        <v>4</v>
      </c>
      <c s="6" t="s">
        <v>1300</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1301</v>
      </c>
      <c s="35" t="s">
        <v>4</v>
      </c>
      <c s="6" t="s">
        <v>1302</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1303</v>
      </c>
      <c s="35" t="s">
        <v>4</v>
      </c>
      <c s="6" t="s">
        <v>1304</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1305</v>
      </c>
      <c s="35" t="s">
        <v>4</v>
      </c>
      <c s="6" t="s">
        <v>1306</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1307</v>
      </c>
      <c s="35" t="s">
        <v>4</v>
      </c>
      <c s="6" t="s">
        <v>1308</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1309</v>
      </c>
      <c s="35" t="s">
        <v>4</v>
      </c>
      <c s="6" t="s">
        <v>1310</v>
      </c>
      <c s="36" t="s">
        <v>92</v>
      </c>
      <c s="37">
        <v>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1311</v>
      </c>
      <c s="35" t="s">
        <v>4</v>
      </c>
      <c s="6" t="s">
        <v>1312</v>
      </c>
      <c s="36" t="s">
        <v>92</v>
      </c>
      <c s="37">
        <v>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1313</v>
      </c>
      <c s="35" t="s">
        <v>4</v>
      </c>
      <c s="6" t="s">
        <v>1314</v>
      </c>
      <c s="36" t="s">
        <v>1185</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1315</v>
      </c>
      <c s="35" t="s">
        <v>4</v>
      </c>
      <c s="6" t="s">
        <v>1316</v>
      </c>
      <c s="36" t="s">
        <v>1185</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1317</v>
      </c>
      <c s="35" t="s">
        <v>4</v>
      </c>
      <c s="6" t="s">
        <v>1318</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1319</v>
      </c>
      <c s="35" t="s">
        <v>4</v>
      </c>
      <c s="6" t="s">
        <v>1320</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1321</v>
      </c>
      <c s="35" t="s">
        <v>4</v>
      </c>
      <c s="6" t="s">
        <v>1322</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1325</v>
      </c>
      <c s="35" t="s">
        <v>4</v>
      </c>
      <c s="6" t="s">
        <v>1326</v>
      </c>
      <c s="36" t="s">
        <v>92</v>
      </c>
      <c s="37">
        <v>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1327</v>
      </c>
      <c s="35" t="s">
        <v>4</v>
      </c>
      <c s="6" t="s">
        <v>1328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1329</v>
      </c>
      <c s="35" t="s">
        <v>4</v>
      </c>
      <c s="6" t="s">
        <v>1330</v>
      </c>
      <c s="36" t="s">
        <v>92</v>
      </c>
      <c s="37">
        <v>11</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1331</v>
      </c>
      <c s="35" t="s">
        <v>4</v>
      </c>
      <c s="6" t="s">
        <v>1332</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1333</v>
      </c>
      <c s="35" t="s">
        <v>4</v>
      </c>
      <c s="6" t="s">
        <v>1334</v>
      </c>
      <c s="36" t="s">
        <v>92</v>
      </c>
      <c s="37">
        <v>22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1335</v>
      </c>
      <c s="35" t="s">
        <v>4</v>
      </c>
      <c s="6" t="s">
        <v>1336</v>
      </c>
      <c s="36" t="s">
        <v>92</v>
      </c>
      <c s="37">
        <v>22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1337</v>
      </c>
      <c s="35" t="s">
        <v>4</v>
      </c>
      <c s="6" t="s">
        <v>1338</v>
      </c>
      <c s="36" t="s">
        <v>92</v>
      </c>
      <c s="37">
        <v>8</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1339</v>
      </c>
      <c s="35" t="s">
        <v>4</v>
      </c>
      <c s="6" t="s">
        <v>1340</v>
      </c>
      <c s="36" t="s">
        <v>92</v>
      </c>
      <c s="37">
        <v>8</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1341</v>
      </c>
      <c s="35" t="s">
        <v>4</v>
      </c>
      <c s="6" t="s">
        <v>1342</v>
      </c>
      <c s="36" t="s">
        <v>92</v>
      </c>
      <c s="37">
        <v>3</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1343</v>
      </c>
      <c s="35" t="s">
        <v>4</v>
      </c>
      <c s="6" t="s">
        <v>1344</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1345</v>
      </c>
      <c s="35" t="s">
        <v>4</v>
      </c>
      <c s="6" t="s">
        <v>1346</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25.5">
      <c r="A359" t="s">
        <v>48</v>
      </c>
      <c s="34" t="s">
        <v>309</v>
      </c>
      <c s="34" t="s">
        <v>1347</v>
      </c>
      <c s="35" t="s">
        <v>4</v>
      </c>
      <c s="6" t="s">
        <v>1348</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1349</v>
      </c>
      <c s="35" t="s">
        <v>4</v>
      </c>
      <c s="6" t="s">
        <v>1350</v>
      </c>
      <c s="36" t="s">
        <v>92</v>
      </c>
      <c s="37">
        <v>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25.5">
      <c r="A367" t="s">
        <v>48</v>
      </c>
      <c s="34" t="s">
        <v>315</v>
      </c>
      <c s="34" t="s">
        <v>1351</v>
      </c>
      <c s="35" t="s">
        <v>4</v>
      </c>
      <c s="6" t="s">
        <v>1352</v>
      </c>
      <c s="36" t="s">
        <v>92</v>
      </c>
      <c s="37">
        <v>8</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1353</v>
      </c>
      <c s="35" t="s">
        <v>4</v>
      </c>
      <c s="6" t="s">
        <v>1354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1355</v>
      </c>
      <c s="35" t="s">
        <v>4</v>
      </c>
      <c s="6" t="s">
        <v>1356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1229</v>
      </c>
      <c s="35" t="s">
        <v>4</v>
      </c>
      <c s="6" t="s">
        <v>1230</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1357</v>
      </c>
      <c s="35" t="s">
        <v>4</v>
      </c>
      <c s="6" t="s">
        <v>1358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1359</v>
      </c>
      <c s="35" t="s">
        <v>4</v>
      </c>
      <c s="6" t="s">
        <v>1360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1361</v>
      </c>
      <c s="35" t="s">
        <v>4</v>
      </c>
      <c s="6" t="s">
        <v>1362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1363</v>
      </c>
      <c s="35" t="s">
        <v>4</v>
      </c>
      <c s="6" t="s">
        <v>1364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1365</v>
      </c>
      <c s="35" t="s">
        <v>4</v>
      </c>
      <c s="6" t="s">
        <v>1366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1367</v>
      </c>
      <c s="35" t="s">
        <v>4</v>
      </c>
      <c s="6" t="s">
        <v>1368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1369</v>
      </c>
      <c s="35" t="s">
        <v>4</v>
      </c>
      <c s="6" t="s">
        <v>1370</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25.5">
      <c r="A411" t="s">
        <v>48</v>
      </c>
      <c s="34" t="s">
        <v>348</v>
      </c>
      <c s="34" t="s">
        <v>1371</v>
      </c>
      <c s="35" t="s">
        <v>4</v>
      </c>
      <c s="6" t="s">
        <v>1372</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1373</v>
      </c>
      <c s="35" t="s">
        <v>4</v>
      </c>
      <c s="6" t="s">
        <v>1374</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25.5">
      <c r="A419" t="s">
        <v>48</v>
      </c>
      <c s="34" t="s">
        <v>354</v>
      </c>
      <c s="34" t="s">
        <v>1375</v>
      </c>
      <c s="35" t="s">
        <v>4</v>
      </c>
      <c s="6" t="s">
        <v>1376</v>
      </c>
      <c s="36" t="s">
        <v>92</v>
      </c>
      <c s="37">
        <v>1</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1377</v>
      </c>
      <c s="35" t="s">
        <v>4</v>
      </c>
      <c s="6" t="s">
        <v>1378</v>
      </c>
      <c s="36" t="s">
        <v>92</v>
      </c>
      <c s="37">
        <v>1</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25.5">
      <c r="A427" t="s">
        <v>48</v>
      </c>
      <c s="34" t="s">
        <v>360</v>
      </c>
      <c s="34" t="s">
        <v>1233</v>
      </c>
      <c s="35" t="s">
        <v>4</v>
      </c>
      <c s="6" t="s">
        <v>1234</v>
      </c>
      <c s="36" t="s">
        <v>92</v>
      </c>
      <c s="37">
        <v>1</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1379</v>
      </c>
      <c s="35" t="s">
        <v>4</v>
      </c>
      <c s="6" t="s">
        <v>1050</v>
      </c>
      <c s="36" t="s">
        <v>426</v>
      </c>
      <c s="37">
        <v>8</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3" ht="12.75">
      <c r="A435" t="s">
        <v>45</v>
      </c>
      <c r="C435" s="31" t="s">
        <v>1380</v>
      </c>
      <c r="E435" s="33" t="s">
        <v>1381</v>
      </c>
      <c r="J435" s="32">
        <f>0</f>
      </c>
      <c s="32">
        <f>0</f>
      </c>
      <c s="32">
        <f>0+L436+L440+L444+L448+L452</f>
      </c>
      <c s="32">
        <f>0+M436+M440+M444+M448+M452</f>
      </c>
    </row>
    <row r="436" spans="1:16" ht="25.5">
      <c r="A436" t="s">
        <v>48</v>
      </c>
      <c s="34" t="s">
        <v>366</v>
      </c>
      <c s="34" t="s">
        <v>917</v>
      </c>
      <c s="35" t="s">
        <v>918</v>
      </c>
      <c s="6" t="s">
        <v>919</v>
      </c>
      <c s="36" t="s">
        <v>53</v>
      </c>
      <c s="37">
        <v>12</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920</v>
      </c>
      <c s="35" t="s">
        <v>921</v>
      </c>
      <c s="6" t="s">
        <v>922</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row r="444" spans="1:16" ht="25.5">
      <c r="A444" t="s">
        <v>48</v>
      </c>
      <c s="34" t="s">
        <v>372</v>
      </c>
      <c s="34" t="s">
        <v>923</v>
      </c>
      <c s="35" t="s">
        <v>924</v>
      </c>
      <c s="6" t="s">
        <v>925</v>
      </c>
      <c s="36" t="s">
        <v>53</v>
      </c>
      <c s="37">
        <v>0.1</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375</v>
      </c>
      <c s="34" t="s">
        <v>926</v>
      </c>
      <c s="35" t="s">
        <v>927</v>
      </c>
      <c s="6" t="s">
        <v>928</v>
      </c>
      <c s="36" t="s">
        <v>53</v>
      </c>
      <c s="37">
        <v>0.1</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378</v>
      </c>
      <c s="34" t="s">
        <v>929</v>
      </c>
      <c s="35" t="s">
        <v>930</v>
      </c>
      <c s="6" t="s">
        <v>931</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xml><?xml version="1.0" encoding="utf-8"?>
<worksheet xmlns="http://schemas.openxmlformats.org/spreadsheetml/2006/main" xmlns:r="http://schemas.openxmlformats.org/officeDocument/2006/relationships">
  <dimension ref="A1:T4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COUNTIFS(L8:L440,"=0",A8:A440,"P")+COUNTIFS(L8:L440,"",A8:A440,"P")+SUM(Q8:Q440)</f>
      </c>
    </row>
    <row r="8" spans="1:13" ht="12.75">
      <c r="A8" t="s">
        <v>43</v>
      </c>
      <c r="C8" s="28" t="s">
        <v>1384</v>
      </c>
      <c r="E8" s="30" t="s">
        <v>1383</v>
      </c>
      <c r="J8" s="29">
        <f>0+J9+J118+J423</f>
      </c>
      <c s="29">
        <f>0+K9+K118+K423</f>
      </c>
      <c s="29">
        <f>0+L9+L118+L423</f>
      </c>
      <c s="29">
        <f>0+M9+M118+M423</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4</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86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8.6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706</v>
      </c>
      <c s="35" t="s">
        <v>4</v>
      </c>
      <c s="6" t="s">
        <v>707</v>
      </c>
      <c s="36" t="s">
        <v>71</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80.4</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1385</v>
      </c>
      <c s="35" t="s">
        <v>4</v>
      </c>
      <c s="6" t="s">
        <v>1386</v>
      </c>
      <c s="36" t="s">
        <v>65</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1240</v>
      </c>
      <c s="35" t="s">
        <v>4</v>
      </c>
      <c s="6" t="s">
        <v>1241</v>
      </c>
      <c s="36" t="s">
        <v>697</v>
      </c>
      <c s="37">
        <v>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710</v>
      </c>
      <c s="35" t="s">
        <v>4</v>
      </c>
      <c s="6" t="s">
        <v>711</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1245</v>
      </c>
      <c s="35" t="s">
        <v>4</v>
      </c>
      <c s="6" t="s">
        <v>1246</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1247</v>
      </c>
      <c s="35" t="s">
        <v>4</v>
      </c>
      <c s="6" t="s">
        <v>1248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1249</v>
      </c>
      <c s="35" t="s">
        <v>4</v>
      </c>
      <c s="6" t="s">
        <v>1250</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1251</v>
      </c>
      <c s="35" t="s">
        <v>4</v>
      </c>
      <c s="6" t="s">
        <v>1252</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230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60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20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0.29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0.29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0.29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f>
      </c>
    </row>
    <row r="119" spans="1:16" ht="25.5">
      <c r="A119" t="s">
        <v>48</v>
      </c>
      <c s="34" t="s">
        <v>148</v>
      </c>
      <c s="34" t="s">
        <v>1261</v>
      </c>
      <c s="35" t="s">
        <v>4</v>
      </c>
      <c s="6" t="s">
        <v>1262</v>
      </c>
      <c s="36" t="s">
        <v>71</v>
      </c>
      <c s="37">
        <v>30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30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100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1194</v>
      </c>
      <c s="35" t="s">
        <v>4</v>
      </c>
      <c s="6" t="s">
        <v>1195</v>
      </c>
      <c s="36" t="s">
        <v>71</v>
      </c>
      <c s="37">
        <v>240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109</v>
      </c>
      <c s="35" t="s">
        <v>4</v>
      </c>
      <c s="6" t="s">
        <v>110</v>
      </c>
      <c s="36" t="s">
        <v>92</v>
      </c>
      <c s="37">
        <v>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240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779</v>
      </c>
      <c s="35" t="s">
        <v>4</v>
      </c>
      <c s="6" t="s">
        <v>780</v>
      </c>
      <c s="36" t="s">
        <v>120</v>
      </c>
      <c s="37">
        <v>2.85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1387</v>
      </c>
      <c s="35" t="s">
        <v>4</v>
      </c>
      <c s="6" t="s">
        <v>1388</v>
      </c>
      <c s="36" t="s">
        <v>454</v>
      </c>
      <c s="37">
        <v>1.8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1389</v>
      </c>
      <c s="35" t="s">
        <v>4</v>
      </c>
      <c s="6" t="s">
        <v>1390</v>
      </c>
      <c s="36" t="s">
        <v>71</v>
      </c>
      <c s="37">
        <v>300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1391</v>
      </c>
      <c s="35" t="s">
        <v>4</v>
      </c>
      <c s="6" t="s">
        <v>1392</v>
      </c>
      <c s="36" t="s">
        <v>92</v>
      </c>
      <c s="37">
        <v>1</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787</v>
      </c>
      <c s="35" t="s">
        <v>4</v>
      </c>
      <c s="6" t="s">
        <v>788</v>
      </c>
      <c s="36" t="s">
        <v>92</v>
      </c>
      <c s="37">
        <v>1</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456</v>
      </c>
      <c s="35" t="s">
        <v>4</v>
      </c>
      <c s="6" t="s">
        <v>457</v>
      </c>
      <c s="36" t="s">
        <v>71</v>
      </c>
      <c s="37">
        <v>680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1393</v>
      </c>
      <c s="35" t="s">
        <v>4</v>
      </c>
      <c s="6" t="s">
        <v>1394</v>
      </c>
      <c s="36" t="s">
        <v>71</v>
      </c>
      <c s="37">
        <v>680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789</v>
      </c>
      <c s="35" t="s">
        <v>4</v>
      </c>
      <c s="6" t="s">
        <v>790</v>
      </c>
      <c s="36" t="s">
        <v>791</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792</v>
      </c>
      <c s="35" t="s">
        <v>4</v>
      </c>
      <c s="6" t="s">
        <v>793</v>
      </c>
      <c s="36" t="s">
        <v>71</v>
      </c>
      <c s="37">
        <v>680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794</v>
      </c>
      <c s="35" t="s">
        <v>4</v>
      </c>
      <c s="6" t="s">
        <v>795</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1395</v>
      </c>
      <c s="35" t="s">
        <v>4</v>
      </c>
      <c s="6" t="s">
        <v>1396</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459</v>
      </c>
      <c s="35" t="s">
        <v>4</v>
      </c>
      <c s="6" t="s">
        <v>460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1397</v>
      </c>
      <c s="35" t="s">
        <v>4</v>
      </c>
      <c s="6" t="s">
        <v>1398</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798</v>
      </c>
      <c s="35" t="s">
        <v>4</v>
      </c>
      <c s="6" t="s">
        <v>799</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1399</v>
      </c>
      <c s="35" t="s">
        <v>4</v>
      </c>
      <c s="6" t="s">
        <v>1400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1401</v>
      </c>
      <c s="35" t="s">
        <v>4</v>
      </c>
      <c s="6" t="s">
        <v>1402</v>
      </c>
      <c s="36" t="s">
        <v>71</v>
      </c>
      <c s="37">
        <v>50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1403</v>
      </c>
      <c s="35" t="s">
        <v>4</v>
      </c>
      <c s="6" t="s">
        <v>1404</v>
      </c>
      <c s="36" t="s">
        <v>71</v>
      </c>
      <c s="37">
        <v>50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1405</v>
      </c>
      <c s="35" t="s">
        <v>4</v>
      </c>
      <c s="6" t="s">
        <v>1406</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1407</v>
      </c>
      <c s="35" t="s">
        <v>4</v>
      </c>
      <c s="6" t="s">
        <v>1408</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1409</v>
      </c>
      <c s="35" t="s">
        <v>4</v>
      </c>
      <c s="6" t="s">
        <v>1410</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1411</v>
      </c>
      <c s="35" t="s">
        <v>4</v>
      </c>
      <c s="6" t="s">
        <v>1412</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1413</v>
      </c>
      <c s="35" t="s">
        <v>4</v>
      </c>
      <c s="6" t="s">
        <v>1414</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1415</v>
      </c>
      <c s="35" t="s">
        <v>4</v>
      </c>
      <c s="6" t="s">
        <v>1416</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462</v>
      </c>
      <c s="35" t="s">
        <v>4</v>
      </c>
      <c s="6" t="s">
        <v>463</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810</v>
      </c>
      <c s="35" t="s">
        <v>4</v>
      </c>
      <c s="6" t="s">
        <v>811</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814</v>
      </c>
      <c s="35" t="s">
        <v>4</v>
      </c>
      <c s="6" t="s">
        <v>815</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816</v>
      </c>
      <c s="35" t="s">
        <v>4</v>
      </c>
      <c s="6" t="s">
        <v>817</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844</v>
      </c>
      <c s="35" t="s">
        <v>4</v>
      </c>
      <c s="6" t="s">
        <v>845</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966</v>
      </c>
      <c s="35" t="s">
        <v>4</v>
      </c>
      <c s="6" t="s">
        <v>967</v>
      </c>
      <c s="36" t="s">
        <v>92</v>
      </c>
      <c s="37">
        <v>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856</v>
      </c>
      <c s="35" t="s">
        <v>4</v>
      </c>
      <c s="6" t="s">
        <v>857</v>
      </c>
      <c s="36" t="s">
        <v>92</v>
      </c>
      <c s="37">
        <v>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1417</v>
      </c>
      <c s="35" t="s">
        <v>4</v>
      </c>
      <c s="6" t="s">
        <v>1418</v>
      </c>
      <c s="36" t="s">
        <v>92</v>
      </c>
      <c s="37">
        <v>1</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1279</v>
      </c>
      <c s="35" t="s">
        <v>4</v>
      </c>
      <c s="6" t="s">
        <v>1280</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1281</v>
      </c>
      <c s="35" t="s">
        <v>4</v>
      </c>
      <c s="6" t="s">
        <v>1282</v>
      </c>
      <c s="36" t="s">
        <v>92</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858</v>
      </c>
      <c s="35" t="s">
        <v>4</v>
      </c>
      <c s="6" t="s">
        <v>859</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1419</v>
      </c>
      <c s="35" t="s">
        <v>4</v>
      </c>
      <c s="6" t="s">
        <v>1420</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1421</v>
      </c>
      <c s="35" t="s">
        <v>4</v>
      </c>
      <c s="6" t="s">
        <v>1422</v>
      </c>
      <c s="36" t="s">
        <v>71</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1423</v>
      </c>
      <c s="35" t="s">
        <v>4</v>
      </c>
      <c s="6" t="s">
        <v>1424</v>
      </c>
      <c s="36" t="s">
        <v>71</v>
      </c>
      <c s="37">
        <v>10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860</v>
      </c>
      <c s="35" t="s">
        <v>4</v>
      </c>
      <c s="6" t="s">
        <v>861</v>
      </c>
      <c s="36" t="s">
        <v>71</v>
      </c>
      <c s="37">
        <v>25</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1145</v>
      </c>
      <c s="35" t="s">
        <v>4</v>
      </c>
      <c s="6" t="s">
        <v>1146</v>
      </c>
      <c s="36" t="s">
        <v>71</v>
      </c>
      <c s="37">
        <v>25</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465</v>
      </c>
      <c s="35" t="s">
        <v>4</v>
      </c>
      <c s="6" t="s">
        <v>466</v>
      </c>
      <c s="36" t="s">
        <v>92</v>
      </c>
      <c s="37">
        <v>2</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1283</v>
      </c>
      <c s="35" t="s">
        <v>4</v>
      </c>
      <c s="6" t="s">
        <v>1284</v>
      </c>
      <c s="36" t="s">
        <v>92</v>
      </c>
      <c s="37">
        <v>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1285</v>
      </c>
      <c s="35" t="s">
        <v>4</v>
      </c>
      <c s="6" t="s">
        <v>1286</v>
      </c>
      <c s="36" t="s">
        <v>92</v>
      </c>
      <c s="37">
        <v>4</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1287</v>
      </c>
      <c s="35" t="s">
        <v>4</v>
      </c>
      <c s="6" t="s">
        <v>1288</v>
      </c>
      <c s="36" t="s">
        <v>92</v>
      </c>
      <c s="37">
        <v>4</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1289</v>
      </c>
      <c s="35" t="s">
        <v>4</v>
      </c>
      <c s="6" t="s">
        <v>1290</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888</v>
      </c>
      <c s="35" t="s">
        <v>4</v>
      </c>
      <c s="6" t="s">
        <v>889</v>
      </c>
      <c s="36" t="s">
        <v>890</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891</v>
      </c>
      <c s="35" t="s">
        <v>4</v>
      </c>
      <c s="6" t="s">
        <v>892</v>
      </c>
      <c s="36" t="s">
        <v>120</v>
      </c>
      <c s="37">
        <v>0.01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1199</v>
      </c>
      <c s="35" t="s">
        <v>4</v>
      </c>
      <c s="6" t="s">
        <v>1200</v>
      </c>
      <c s="36" t="s">
        <v>120</v>
      </c>
      <c s="37">
        <v>2.5</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893</v>
      </c>
      <c s="35" t="s">
        <v>4</v>
      </c>
      <c s="6" t="s">
        <v>894</v>
      </c>
      <c s="36" t="s">
        <v>92</v>
      </c>
      <c s="37">
        <v>12</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895</v>
      </c>
      <c s="35" t="s">
        <v>4</v>
      </c>
      <c s="6" t="s">
        <v>896</v>
      </c>
      <c s="36" t="s">
        <v>92</v>
      </c>
      <c s="37">
        <v>12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897</v>
      </c>
      <c s="35" t="s">
        <v>4</v>
      </c>
      <c s="6" t="s">
        <v>898</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899</v>
      </c>
      <c s="35" t="s">
        <v>4</v>
      </c>
      <c s="6" t="s">
        <v>900</v>
      </c>
      <c s="36" t="s">
        <v>92</v>
      </c>
      <c s="37">
        <v>4</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1425</v>
      </c>
      <c s="35" t="s">
        <v>4</v>
      </c>
      <c s="6" t="s">
        <v>1426</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1427</v>
      </c>
      <c s="35" t="s">
        <v>4</v>
      </c>
      <c s="6" t="s">
        <v>1428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1429</v>
      </c>
      <c s="35" t="s">
        <v>4</v>
      </c>
      <c s="6" t="s">
        <v>1430</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1431</v>
      </c>
      <c s="35" t="s">
        <v>4</v>
      </c>
      <c s="6" t="s">
        <v>1432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1333</v>
      </c>
      <c s="35" t="s">
        <v>4</v>
      </c>
      <c s="6" t="s">
        <v>1334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1335</v>
      </c>
      <c s="35" t="s">
        <v>4</v>
      </c>
      <c s="6" t="s">
        <v>1336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1433</v>
      </c>
      <c s="35" t="s">
        <v>4</v>
      </c>
      <c s="6" t="s">
        <v>1434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1433</v>
      </c>
      <c s="35" t="s">
        <v>62</v>
      </c>
      <c s="6" t="s">
        <v>1434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1435</v>
      </c>
      <c s="35" t="s">
        <v>4</v>
      </c>
      <c s="6" t="s">
        <v>1436</v>
      </c>
      <c s="36" t="s">
        <v>92</v>
      </c>
      <c s="37">
        <v>1</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25.5">
      <c r="A415" t="s">
        <v>48</v>
      </c>
      <c s="34" t="s">
        <v>351</v>
      </c>
      <c s="34" t="s">
        <v>1375</v>
      </c>
      <c s="35" t="s">
        <v>4</v>
      </c>
      <c s="6" t="s">
        <v>1376</v>
      </c>
      <c s="36" t="s">
        <v>92</v>
      </c>
      <c s="37">
        <v>1</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1379</v>
      </c>
      <c s="35" t="s">
        <v>4</v>
      </c>
      <c s="6" t="s">
        <v>1050</v>
      </c>
      <c s="36" t="s">
        <v>426</v>
      </c>
      <c s="37">
        <v>8</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3" ht="12.75">
      <c r="A423" t="s">
        <v>45</v>
      </c>
      <c r="C423" s="31" t="s">
        <v>1380</v>
      </c>
      <c r="E423" s="33" t="s">
        <v>1381</v>
      </c>
      <c r="J423" s="32">
        <f>0</f>
      </c>
      <c s="32">
        <f>0</f>
      </c>
      <c s="32">
        <f>0+L424+L428+L432+L436+L440</f>
      </c>
      <c s="32">
        <f>0+M424+M428+M432+M436+M440</f>
      </c>
    </row>
    <row r="424" spans="1:16" ht="25.5">
      <c r="A424" t="s">
        <v>48</v>
      </c>
      <c s="34" t="s">
        <v>357</v>
      </c>
      <c s="34" t="s">
        <v>917</v>
      </c>
      <c s="35" t="s">
        <v>918</v>
      </c>
      <c s="6" t="s">
        <v>919</v>
      </c>
      <c s="36" t="s">
        <v>53</v>
      </c>
      <c s="37">
        <v>18</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920</v>
      </c>
      <c s="35" t="s">
        <v>921</v>
      </c>
      <c s="6" t="s">
        <v>922</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923</v>
      </c>
      <c s="35" t="s">
        <v>924</v>
      </c>
      <c s="6" t="s">
        <v>925</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row r="436" spans="1:16" ht="25.5">
      <c r="A436" t="s">
        <v>48</v>
      </c>
      <c s="34" t="s">
        <v>366</v>
      </c>
      <c s="34" t="s">
        <v>926</v>
      </c>
      <c s="35" t="s">
        <v>927</v>
      </c>
      <c s="6" t="s">
        <v>928</v>
      </c>
      <c s="36" t="s">
        <v>53</v>
      </c>
      <c s="37">
        <v>0.1</v>
      </c>
      <c s="36">
        <v>0</v>
      </c>
      <c s="36">
        <f>ROUND(G436*H436,6)</f>
      </c>
      <c r="L436" s="38">
        <v>0</v>
      </c>
      <c s="32">
        <f>ROUND(ROUND(L436,2)*ROUND(G436,3),2)</f>
      </c>
      <c s="36" t="s">
        <v>54</v>
      </c>
      <c>
        <f>(M436*21)/100</f>
      </c>
      <c t="s">
        <v>26</v>
      </c>
    </row>
    <row r="437" spans="1:5" ht="25.5">
      <c r="A437" s="35" t="s">
        <v>55</v>
      </c>
      <c r="E437" s="39" t="s">
        <v>56</v>
      </c>
    </row>
    <row r="438" spans="1:5" ht="12.75">
      <c r="A438" s="35" t="s">
        <v>57</v>
      </c>
      <c r="E438" s="40" t="s">
        <v>67</v>
      </c>
    </row>
    <row r="439" spans="1:5" ht="25.5">
      <c r="A439" t="s">
        <v>59</v>
      </c>
      <c r="E439" s="39" t="s">
        <v>56</v>
      </c>
    </row>
    <row r="440" spans="1:16" ht="25.5">
      <c r="A440" t="s">
        <v>48</v>
      </c>
      <c s="34" t="s">
        <v>369</v>
      </c>
      <c s="34" t="s">
        <v>929</v>
      </c>
      <c s="35" t="s">
        <v>930</v>
      </c>
      <c s="6" t="s">
        <v>931</v>
      </c>
      <c s="36" t="s">
        <v>53</v>
      </c>
      <c s="37">
        <v>0.1</v>
      </c>
      <c s="36">
        <v>0</v>
      </c>
      <c s="36">
        <f>ROUND(G440*H440,6)</f>
      </c>
      <c r="L440" s="38">
        <v>0</v>
      </c>
      <c s="32">
        <f>ROUND(ROUND(L440,2)*ROUND(G440,3),2)</f>
      </c>
      <c s="36" t="s">
        <v>54</v>
      </c>
      <c>
        <f>(M440*21)/100</f>
      </c>
      <c t="s">
        <v>26</v>
      </c>
    </row>
    <row r="441" spans="1:5" ht="25.5">
      <c r="A441" s="35" t="s">
        <v>55</v>
      </c>
      <c r="E441" s="39" t="s">
        <v>56</v>
      </c>
    </row>
    <row r="442" spans="1:5" ht="12.75">
      <c r="A442" s="35" t="s">
        <v>57</v>
      </c>
      <c r="E442" s="40" t="s">
        <v>67</v>
      </c>
    </row>
    <row r="443" spans="1:5" ht="25.5">
      <c r="A443" t="s">
        <v>59</v>
      </c>
      <c r="E4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xml><?xml version="1.0" encoding="utf-8"?>
<worksheet xmlns="http://schemas.openxmlformats.org/spreadsheetml/2006/main" xmlns:r="http://schemas.openxmlformats.org/officeDocument/2006/relationships">
  <dimension ref="A1:T4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COUNTIFS(L8:L400,"=0",A8:A400,"P")+COUNTIFS(L8:L400,"",A8:A400,"P")+SUM(Q8:Q400)</f>
      </c>
    </row>
    <row r="8" spans="1:13" ht="12.75">
      <c r="A8" t="s">
        <v>43</v>
      </c>
      <c r="C8" s="28" t="s">
        <v>1439</v>
      </c>
      <c r="E8" s="30" t="s">
        <v>1438</v>
      </c>
      <c r="J8" s="29">
        <f>0+J9+J50+J391</f>
      </c>
      <c s="29">
        <f>0+K9+K50+K391</f>
      </c>
      <c s="29">
        <f>0+L9+L50+L391</f>
      </c>
      <c s="29">
        <f>0+M9+M50+M391</f>
      </c>
    </row>
    <row r="9" spans="1:13" ht="12.75">
      <c r="A9" t="s">
        <v>45</v>
      </c>
      <c r="C9" s="31" t="s">
        <v>62</v>
      </c>
      <c r="E9" s="33" t="s">
        <v>694</v>
      </c>
      <c r="J9" s="32">
        <f>0</f>
      </c>
      <c s="32">
        <f>0</f>
      </c>
      <c s="32">
        <f>0+L10+L14+L18+L22+L26+L30+L34+L38+L42+L46</f>
      </c>
      <c s="32">
        <f>0+M10+M14+M18+M22+M26+M30+M34+M38+M42+M46</f>
      </c>
    </row>
    <row r="10" spans="1:16" ht="25.5">
      <c r="A10" t="s">
        <v>48</v>
      </c>
      <c s="34" t="s">
        <v>62</v>
      </c>
      <c s="34" t="s">
        <v>1440</v>
      </c>
      <c s="35" t="s">
        <v>4</v>
      </c>
      <c s="6" t="s">
        <v>741</v>
      </c>
      <c s="36" t="s">
        <v>236</v>
      </c>
      <c s="37">
        <v>0.5</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702</v>
      </c>
      <c s="35" t="s">
        <v>4</v>
      </c>
      <c s="6" t="s">
        <v>703</v>
      </c>
      <c s="36" t="s">
        <v>65</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704</v>
      </c>
      <c s="35" t="s">
        <v>4</v>
      </c>
      <c s="6" t="s">
        <v>705</v>
      </c>
      <c s="36" t="s">
        <v>65</v>
      </c>
      <c s="37">
        <v>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72</v>
      </c>
      <c s="35" t="s">
        <v>4</v>
      </c>
      <c s="6" t="s">
        <v>73</v>
      </c>
      <c s="36" t="s">
        <v>65</v>
      </c>
      <c s="37">
        <v>9</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710</v>
      </c>
      <c s="35" t="s">
        <v>4</v>
      </c>
      <c s="6" t="s">
        <v>711</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60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30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94</v>
      </c>
      <c s="35" t="s">
        <v>4</v>
      </c>
      <c s="6" t="s">
        <v>95</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3" ht="12.75">
      <c r="A50" t="s">
        <v>45</v>
      </c>
      <c r="C50" s="31" t="s">
        <v>1441</v>
      </c>
      <c r="E50" s="33" t="s">
        <v>1442</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f>
      </c>
    </row>
    <row r="51" spans="1:16" ht="25.5">
      <c r="A51" t="s">
        <v>48</v>
      </c>
      <c s="34" t="s">
        <v>96</v>
      </c>
      <c s="34" t="s">
        <v>109</v>
      </c>
      <c s="35" t="s">
        <v>4</v>
      </c>
      <c s="6" t="s">
        <v>110</v>
      </c>
      <c s="36" t="s">
        <v>92</v>
      </c>
      <c s="37">
        <v>18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1443</v>
      </c>
      <c s="35" t="s">
        <v>4</v>
      </c>
      <c s="6" t="s">
        <v>1444</v>
      </c>
      <c s="36" t="s">
        <v>92</v>
      </c>
      <c s="37">
        <v>10</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1445</v>
      </c>
      <c s="35" t="s">
        <v>4</v>
      </c>
      <c s="6" t="s">
        <v>1446</v>
      </c>
      <c s="36" t="s">
        <v>71</v>
      </c>
      <c s="37">
        <v>880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1447</v>
      </c>
      <c s="35" t="s">
        <v>4</v>
      </c>
      <c s="6" t="s">
        <v>1448</v>
      </c>
      <c s="36" t="s">
        <v>71</v>
      </c>
      <c s="37">
        <v>100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25.5">
      <c r="A67" t="s">
        <v>48</v>
      </c>
      <c s="34" t="s">
        <v>108</v>
      </c>
      <c s="34" t="s">
        <v>936</v>
      </c>
      <c s="35" t="s">
        <v>4</v>
      </c>
      <c s="6" t="s">
        <v>937</v>
      </c>
      <c s="36" t="s">
        <v>71</v>
      </c>
      <c s="37">
        <v>250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1449</v>
      </c>
      <c s="35" t="s">
        <v>4</v>
      </c>
      <c s="6" t="s">
        <v>1450</v>
      </c>
      <c s="36" t="s">
        <v>71</v>
      </c>
      <c s="37">
        <v>75</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1115</v>
      </c>
      <c s="35" t="s">
        <v>4</v>
      </c>
      <c s="6" t="s">
        <v>1116</v>
      </c>
      <c s="36" t="s">
        <v>71</v>
      </c>
      <c s="37">
        <v>900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1451</v>
      </c>
      <c s="35" t="s">
        <v>4</v>
      </c>
      <c s="6" t="s">
        <v>1452</v>
      </c>
      <c s="36" t="s">
        <v>71</v>
      </c>
      <c s="37">
        <v>70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756</v>
      </c>
      <c s="35" t="s">
        <v>4</v>
      </c>
      <c s="6" t="s">
        <v>757</v>
      </c>
      <c s="36" t="s">
        <v>71</v>
      </c>
      <c s="37">
        <v>250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1267</v>
      </c>
      <c s="35" t="s">
        <v>4</v>
      </c>
      <c s="6" t="s">
        <v>1268</v>
      </c>
      <c s="36" t="s">
        <v>71</v>
      </c>
      <c s="37">
        <v>150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1453</v>
      </c>
      <c s="35" t="s">
        <v>4</v>
      </c>
      <c s="6" t="s">
        <v>1454</v>
      </c>
      <c s="36" t="s">
        <v>71</v>
      </c>
      <c s="37">
        <v>100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1455</v>
      </c>
      <c s="35" t="s">
        <v>4</v>
      </c>
      <c s="6" t="s">
        <v>1456</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1457</v>
      </c>
      <c s="35" t="s">
        <v>4</v>
      </c>
      <c s="6" t="s">
        <v>1458</v>
      </c>
      <c s="36" t="s">
        <v>697</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1255</v>
      </c>
      <c s="35" t="s">
        <v>4</v>
      </c>
      <c s="6" t="s">
        <v>1256</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728</v>
      </c>
      <c s="35" t="s">
        <v>4</v>
      </c>
      <c s="6" t="s">
        <v>729</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940</v>
      </c>
      <c s="35" t="s">
        <v>4</v>
      </c>
      <c s="6" t="s">
        <v>941</v>
      </c>
      <c s="36" t="s">
        <v>92</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762</v>
      </c>
      <c s="35" t="s">
        <v>4</v>
      </c>
      <c s="6" t="s">
        <v>763</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1124</v>
      </c>
      <c s="35" t="s">
        <v>4</v>
      </c>
      <c s="6" t="s">
        <v>1125</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764</v>
      </c>
      <c s="35" t="s">
        <v>4</v>
      </c>
      <c s="6" t="s">
        <v>765</v>
      </c>
      <c s="36" t="s">
        <v>71</v>
      </c>
      <c s="37">
        <v>150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1194</v>
      </c>
      <c s="35" t="s">
        <v>4</v>
      </c>
      <c s="6" t="s">
        <v>1195</v>
      </c>
      <c s="36" t="s">
        <v>71</v>
      </c>
      <c s="37">
        <v>1850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766</v>
      </c>
      <c s="35" t="s">
        <v>4</v>
      </c>
      <c s="6" t="s">
        <v>767</v>
      </c>
      <c s="36" t="s">
        <v>92</v>
      </c>
      <c s="37">
        <v>12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7</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7</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7</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452</v>
      </c>
      <c s="35" t="s">
        <v>4</v>
      </c>
      <c s="6" t="s">
        <v>453</v>
      </c>
      <c s="36" t="s">
        <v>454</v>
      </c>
      <c s="37">
        <v>8</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785</v>
      </c>
      <c s="35" t="s">
        <v>4</v>
      </c>
      <c s="6" t="s">
        <v>786</v>
      </c>
      <c s="36" t="s">
        <v>92</v>
      </c>
      <c s="37">
        <v>3</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1391</v>
      </c>
      <c s="35" t="s">
        <v>4</v>
      </c>
      <c s="6" t="s">
        <v>1392</v>
      </c>
      <c s="36" t="s">
        <v>92</v>
      </c>
      <c s="37">
        <v>3</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456</v>
      </c>
      <c s="35" t="s">
        <v>4</v>
      </c>
      <c s="6" t="s">
        <v>457</v>
      </c>
      <c s="36" t="s">
        <v>71</v>
      </c>
      <c s="37">
        <v>200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1461</v>
      </c>
      <c s="35" t="s">
        <v>4</v>
      </c>
      <c s="6" t="s">
        <v>1462</v>
      </c>
      <c s="36" t="s">
        <v>71</v>
      </c>
      <c s="37">
        <v>1980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1407</v>
      </c>
      <c s="35" t="s">
        <v>4</v>
      </c>
      <c s="6" t="s">
        <v>1408</v>
      </c>
      <c s="36" t="s">
        <v>92</v>
      </c>
      <c s="37">
        <v>10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812</v>
      </c>
      <c s="35" t="s">
        <v>4</v>
      </c>
      <c s="6" t="s">
        <v>813</v>
      </c>
      <c s="36" t="s">
        <v>92</v>
      </c>
      <c s="37">
        <v>6</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1463</v>
      </c>
      <c s="35" t="s">
        <v>4</v>
      </c>
      <c s="6" t="s">
        <v>1464</v>
      </c>
      <c s="36" t="s">
        <v>92</v>
      </c>
      <c s="37">
        <v>6</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1279</v>
      </c>
      <c s="35" t="s">
        <v>4</v>
      </c>
      <c s="6" t="s">
        <v>1280</v>
      </c>
      <c s="36" t="s">
        <v>92</v>
      </c>
      <c s="37">
        <v>10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1281</v>
      </c>
      <c s="35" t="s">
        <v>4</v>
      </c>
      <c s="6" t="s">
        <v>1282</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1287</v>
      </c>
      <c s="35" t="s">
        <v>4</v>
      </c>
      <c s="6" t="s">
        <v>1288</v>
      </c>
      <c s="36" t="s">
        <v>92</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1289</v>
      </c>
      <c s="35" t="s">
        <v>4</v>
      </c>
      <c s="6" t="s">
        <v>1290</v>
      </c>
      <c s="36" t="s">
        <v>92</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888</v>
      </c>
      <c s="35" t="s">
        <v>4</v>
      </c>
      <c s="6" t="s">
        <v>889</v>
      </c>
      <c s="36" t="s">
        <v>890</v>
      </c>
      <c s="37">
        <v>24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968</v>
      </c>
      <c s="35" t="s">
        <v>4</v>
      </c>
      <c s="6" t="s">
        <v>1147</v>
      </c>
      <c s="36" t="s">
        <v>71</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970</v>
      </c>
      <c s="35" t="s">
        <v>4</v>
      </c>
      <c s="6" t="s">
        <v>971</v>
      </c>
      <c s="36" t="s">
        <v>71</v>
      </c>
      <c s="37">
        <v>10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1199</v>
      </c>
      <c s="35" t="s">
        <v>4</v>
      </c>
      <c s="6" t="s">
        <v>1200</v>
      </c>
      <c s="36" t="s">
        <v>120</v>
      </c>
      <c s="37">
        <v>5.25</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1201</v>
      </c>
      <c s="35" t="s">
        <v>4</v>
      </c>
      <c s="6" t="s">
        <v>1202</v>
      </c>
      <c s="36" t="s">
        <v>120</v>
      </c>
      <c s="37">
        <v>7.1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893</v>
      </c>
      <c s="35" t="s">
        <v>4</v>
      </c>
      <c s="6" t="s">
        <v>894</v>
      </c>
      <c s="36" t="s">
        <v>92</v>
      </c>
      <c s="37">
        <v>48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895</v>
      </c>
      <c s="35" t="s">
        <v>4</v>
      </c>
      <c s="6" t="s">
        <v>896</v>
      </c>
      <c s="36" t="s">
        <v>92</v>
      </c>
      <c s="37">
        <v>48</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897</v>
      </c>
      <c s="35" t="s">
        <v>4</v>
      </c>
      <c s="6" t="s">
        <v>898</v>
      </c>
      <c s="36" t="s">
        <v>92</v>
      </c>
      <c s="37">
        <v>24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899</v>
      </c>
      <c s="35" t="s">
        <v>4</v>
      </c>
      <c s="6" t="s">
        <v>900</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1465</v>
      </c>
      <c s="35" t="s">
        <v>4</v>
      </c>
      <c s="6" t="s">
        <v>1466</v>
      </c>
      <c s="36" t="s">
        <v>92</v>
      </c>
      <c s="37">
        <v>8</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1467</v>
      </c>
      <c s="35" t="s">
        <v>4</v>
      </c>
      <c s="6" t="s">
        <v>1468</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1469</v>
      </c>
      <c s="35" t="s">
        <v>4</v>
      </c>
      <c s="6" t="s">
        <v>1470</v>
      </c>
      <c s="36" t="s">
        <v>92</v>
      </c>
      <c s="37">
        <v>9</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1471</v>
      </c>
      <c s="35" t="s">
        <v>4</v>
      </c>
      <c s="6" t="s">
        <v>1472</v>
      </c>
      <c s="36" t="s">
        <v>92</v>
      </c>
      <c s="37">
        <v>9</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1473</v>
      </c>
      <c s="35" t="s">
        <v>4</v>
      </c>
      <c s="6" t="s">
        <v>1474</v>
      </c>
      <c s="36" t="s">
        <v>92</v>
      </c>
      <c s="37">
        <v>3</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1475</v>
      </c>
      <c s="35" t="s">
        <v>4</v>
      </c>
      <c s="6" t="s">
        <v>1476</v>
      </c>
      <c s="36" t="s">
        <v>92</v>
      </c>
      <c s="37">
        <v>7</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1477</v>
      </c>
      <c s="35" t="s">
        <v>4</v>
      </c>
      <c s="6" t="s">
        <v>1478</v>
      </c>
      <c s="36" t="s">
        <v>92</v>
      </c>
      <c s="37">
        <v>33</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1479</v>
      </c>
      <c s="35" t="s">
        <v>4</v>
      </c>
      <c s="6" t="s">
        <v>1480</v>
      </c>
      <c s="36" t="s">
        <v>92</v>
      </c>
      <c s="37">
        <v>33</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1481</v>
      </c>
      <c s="35" t="s">
        <v>4</v>
      </c>
      <c s="6" t="s">
        <v>1482</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1483</v>
      </c>
      <c s="35" t="s">
        <v>4</v>
      </c>
      <c s="6" t="s">
        <v>1484</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1485</v>
      </c>
      <c s="35" t="s">
        <v>4</v>
      </c>
      <c s="6" t="s">
        <v>1486</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1489</v>
      </c>
      <c s="35" t="s">
        <v>4</v>
      </c>
      <c s="6" t="s">
        <v>1490</v>
      </c>
      <c s="36" t="s">
        <v>92</v>
      </c>
      <c s="37">
        <v>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1491</v>
      </c>
      <c s="35" t="s">
        <v>4</v>
      </c>
      <c s="6" t="s">
        <v>1492</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1493</v>
      </c>
      <c s="35" t="s">
        <v>4</v>
      </c>
      <c s="6" t="s">
        <v>1494</v>
      </c>
      <c s="36" t="s">
        <v>92</v>
      </c>
      <c s="37">
        <v>45</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1495</v>
      </c>
      <c s="35" t="s">
        <v>4</v>
      </c>
      <c s="6" t="s">
        <v>1496</v>
      </c>
      <c s="36" t="s">
        <v>92</v>
      </c>
      <c s="37">
        <v>45</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1497</v>
      </c>
      <c s="35" t="s">
        <v>4</v>
      </c>
      <c s="6" t="s">
        <v>1498</v>
      </c>
      <c s="36" t="s">
        <v>92</v>
      </c>
      <c s="37">
        <v>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1499</v>
      </c>
      <c s="35" t="s">
        <v>4</v>
      </c>
      <c s="6" t="s">
        <v>1500</v>
      </c>
      <c s="36" t="s">
        <v>92</v>
      </c>
      <c s="37">
        <v>3</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1501</v>
      </c>
      <c s="35" t="s">
        <v>4</v>
      </c>
      <c s="6" t="s">
        <v>1502</v>
      </c>
      <c s="36" t="s">
        <v>92</v>
      </c>
      <c s="37">
        <v>109</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1503</v>
      </c>
      <c s="35" t="s">
        <v>4</v>
      </c>
      <c s="6" t="s">
        <v>1504</v>
      </c>
      <c s="36" t="s">
        <v>92</v>
      </c>
      <c s="37">
        <v>45</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1505</v>
      </c>
      <c s="35" t="s">
        <v>4</v>
      </c>
      <c s="6" t="s">
        <v>1506</v>
      </c>
      <c s="36" t="s">
        <v>92</v>
      </c>
      <c s="37">
        <v>45</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1507</v>
      </c>
      <c s="35" t="s">
        <v>4</v>
      </c>
      <c s="6" t="s">
        <v>1508</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1509</v>
      </c>
      <c s="35" t="s">
        <v>4</v>
      </c>
      <c s="6" t="s">
        <v>1510</v>
      </c>
      <c s="36" t="s">
        <v>426</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1511</v>
      </c>
      <c s="35" t="s">
        <v>4</v>
      </c>
      <c s="6" t="s">
        <v>1512</v>
      </c>
      <c s="36" t="s">
        <v>92</v>
      </c>
      <c s="37">
        <v>38</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1513</v>
      </c>
      <c s="35" t="s">
        <v>4</v>
      </c>
      <c s="6" t="s">
        <v>1514</v>
      </c>
      <c s="36" t="s">
        <v>426</v>
      </c>
      <c s="37">
        <v>20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8</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1517</v>
      </c>
      <c s="35" t="s">
        <v>4</v>
      </c>
      <c s="6" t="s">
        <v>1518</v>
      </c>
      <c s="36" t="s">
        <v>92</v>
      </c>
      <c s="37">
        <v>13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1519</v>
      </c>
      <c s="35" t="s">
        <v>4</v>
      </c>
      <c s="6" t="s">
        <v>1346</v>
      </c>
      <c s="36" t="s">
        <v>92</v>
      </c>
      <c s="37">
        <v>13</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1520</v>
      </c>
      <c s="35" t="s">
        <v>4</v>
      </c>
      <c s="6" t="s">
        <v>1521</v>
      </c>
      <c s="36" t="s">
        <v>92</v>
      </c>
      <c s="37">
        <v>3</v>
      </c>
      <c s="36">
        <v>0</v>
      </c>
      <c s="36">
        <f>ROUND(G347*H347,6)</f>
      </c>
      <c r="L347" s="38">
        <v>0</v>
      </c>
      <c s="32">
        <f>ROUND(ROUND(L347,2)*ROUND(G347,3),2)</f>
      </c>
      <c s="36" t="s">
        <v>54</v>
      </c>
      <c>
        <f>(M347*21)/100</f>
      </c>
      <c t="s">
        <v>26</v>
      </c>
    </row>
    <row r="348" spans="1:5" ht="12.75">
      <c r="A348" s="35" t="s">
        <v>55</v>
      </c>
      <c r="E348" s="39" t="s">
        <v>4</v>
      </c>
    </row>
    <row r="349" spans="1:5" ht="12.75">
      <c r="A349" s="35" t="s">
        <v>57</v>
      </c>
      <c r="E349" s="40" t="s">
        <v>67</v>
      </c>
    </row>
    <row r="350" spans="1:5" ht="12.75">
      <c r="A350" t="s">
        <v>59</v>
      </c>
      <c r="E350" s="39" t="s">
        <v>1522</v>
      </c>
    </row>
    <row r="351" spans="1:16" ht="25.5">
      <c r="A351" t="s">
        <v>48</v>
      </c>
      <c s="34" t="s">
        <v>303</v>
      </c>
      <c s="34" t="s">
        <v>1520</v>
      </c>
      <c s="35" t="s">
        <v>62</v>
      </c>
      <c s="6" t="s">
        <v>1523</v>
      </c>
      <c s="36" t="s">
        <v>92</v>
      </c>
      <c s="37">
        <v>4</v>
      </c>
      <c s="36">
        <v>0</v>
      </c>
      <c s="36">
        <f>ROUND(G351*H351,6)</f>
      </c>
      <c r="L351" s="38">
        <v>0</v>
      </c>
      <c s="32">
        <f>ROUND(ROUND(L351,2)*ROUND(G351,3),2)</f>
      </c>
      <c s="36" t="s">
        <v>54</v>
      </c>
      <c>
        <f>(M351*21)/100</f>
      </c>
      <c t="s">
        <v>26</v>
      </c>
    </row>
    <row r="352" spans="1:5" ht="12.75">
      <c r="A352" s="35" t="s">
        <v>55</v>
      </c>
      <c r="E352" s="39" t="s">
        <v>4</v>
      </c>
    </row>
    <row r="353" spans="1:5" ht="12.75">
      <c r="A353" s="35" t="s">
        <v>57</v>
      </c>
      <c r="E353" s="40" t="s">
        <v>67</v>
      </c>
    </row>
    <row r="354" spans="1:5" ht="12.75">
      <c r="A354" t="s">
        <v>59</v>
      </c>
      <c r="E354" s="39" t="s">
        <v>1522</v>
      </c>
    </row>
    <row r="355" spans="1:16" ht="25.5">
      <c r="A355" t="s">
        <v>48</v>
      </c>
      <c s="34" t="s">
        <v>306</v>
      </c>
      <c s="34" t="s">
        <v>1520</v>
      </c>
      <c s="35" t="s">
        <v>26</v>
      </c>
      <c s="6" t="s">
        <v>1524</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25</v>
      </c>
      <c s="6" t="s">
        <v>1525</v>
      </c>
      <c s="36" t="s">
        <v>92</v>
      </c>
      <c s="37">
        <v>1</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12.75">
      <c r="A363" t="s">
        <v>48</v>
      </c>
      <c s="34" t="s">
        <v>312</v>
      </c>
      <c s="34" t="s">
        <v>1520</v>
      </c>
      <c s="35" t="s">
        <v>74</v>
      </c>
      <c s="6" t="s">
        <v>1526</v>
      </c>
      <c s="36" t="s">
        <v>92</v>
      </c>
      <c s="37">
        <v>1</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1522</v>
      </c>
    </row>
    <row r="367" spans="1:16" ht="25.5">
      <c r="A367" t="s">
        <v>48</v>
      </c>
      <c s="34" t="s">
        <v>315</v>
      </c>
      <c s="34" t="s">
        <v>1520</v>
      </c>
      <c s="35" t="s">
        <v>77</v>
      </c>
      <c s="6" t="s">
        <v>1527</v>
      </c>
      <c s="36" t="s">
        <v>120</v>
      </c>
      <c s="37">
        <v>1.85</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318</v>
      </c>
      <c s="34" t="s">
        <v>1520</v>
      </c>
      <c s="35" t="s">
        <v>80</v>
      </c>
      <c s="6" t="s">
        <v>1528</v>
      </c>
      <c s="36" t="s">
        <v>1095</v>
      </c>
      <c s="37">
        <v>1</v>
      </c>
      <c s="36">
        <v>0</v>
      </c>
      <c s="36">
        <f>ROUND(G371*H371,6)</f>
      </c>
      <c r="L371" s="38">
        <v>0</v>
      </c>
      <c s="32">
        <f>ROUND(ROUND(L371,2)*ROUND(G371,3),2)</f>
      </c>
      <c s="36" t="s">
        <v>54</v>
      </c>
      <c>
        <f>(M371*21)/100</f>
      </c>
      <c t="s">
        <v>26</v>
      </c>
    </row>
    <row r="372" spans="1:5" ht="12.75">
      <c r="A372" s="35" t="s">
        <v>55</v>
      </c>
      <c r="E372" s="39" t="s">
        <v>4</v>
      </c>
    </row>
    <row r="373" spans="1:5" ht="12.75">
      <c r="A373" s="35" t="s">
        <v>57</v>
      </c>
      <c r="E373" s="40" t="s">
        <v>67</v>
      </c>
    </row>
    <row r="374" spans="1:5" ht="12.75">
      <c r="A374" t="s">
        <v>59</v>
      </c>
      <c r="E374" s="39" t="s">
        <v>1529</v>
      </c>
    </row>
    <row r="375" spans="1:16" ht="12.75">
      <c r="A375" t="s">
        <v>48</v>
      </c>
      <c s="34" t="s">
        <v>321</v>
      </c>
      <c s="34" t="s">
        <v>1520</v>
      </c>
      <c s="35" t="s">
        <v>83</v>
      </c>
      <c s="6" t="s">
        <v>1530</v>
      </c>
      <c s="36" t="s">
        <v>92</v>
      </c>
      <c s="37">
        <v>40</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1048</v>
      </c>
    </row>
    <row r="379" spans="1:16" ht="12.75">
      <c r="A379" t="s">
        <v>48</v>
      </c>
      <c s="34" t="s">
        <v>333</v>
      </c>
      <c s="34" t="s">
        <v>1531</v>
      </c>
      <c s="35" t="s">
        <v>4</v>
      </c>
      <c s="6" t="s">
        <v>1532</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336</v>
      </c>
      <c s="34" t="s">
        <v>810</v>
      </c>
      <c s="35" t="s">
        <v>4</v>
      </c>
      <c s="6" t="s">
        <v>811</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339</v>
      </c>
      <c s="34" t="s">
        <v>465</v>
      </c>
      <c s="35" t="s">
        <v>4</v>
      </c>
      <c s="6" t="s">
        <v>466</v>
      </c>
      <c s="36" t="s">
        <v>92</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3" ht="12.75">
      <c r="A391" t="s">
        <v>45</v>
      </c>
      <c r="C391" s="31" t="s">
        <v>1380</v>
      </c>
      <c r="E391" s="33" t="s">
        <v>916</v>
      </c>
      <c r="J391" s="32">
        <f>0</f>
      </c>
      <c s="32">
        <f>0</f>
      </c>
      <c s="32">
        <f>0+L392+L396+L400</f>
      </c>
      <c s="32">
        <f>0+M392+M396+M400</f>
      </c>
    </row>
    <row r="392" spans="1:16" ht="25.5">
      <c r="A392" t="s">
        <v>48</v>
      </c>
      <c s="34" t="s">
        <v>324</v>
      </c>
      <c s="34" t="s">
        <v>917</v>
      </c>
      <c s="35" t="s">
        <v>918</v>
      </c>
      <c s="6" t="s">
        <v>919</v>
      </c>
      <c s="36" t="s">
        <v>53</v>
      </c>
      <c s="37">
        <v>3</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row r="396" spans="1:16" ht="25.5">
      <c r="A396" t="s">
        <v>48</v>
      </c>
      <c s="34" t="s">
        <v>327</v>
      </c>
      <c s="34" t="s">
        <v>920</v>
      </c>
      <c s="35" t="s">
        <v>921</v>
      </c>
      <c s="6" t="s">
        <v>922</v>
      </c>
      <c s="36" t="s">
        <v>53</v>
      </c>
      <c s="37">
        <v>0.05</v>
      </c>
      <c s="36">
        <v>0</v>
      </c>
      <c s="36">
        <f>ROUND(G396*H396,6)</f>
      </c>
      <c r="L396" s="38">
        <v>0</v>
      </c>
      <c s="32">
        <f>ROUND(ROUND(L396,2)*ROUND(G396,3),2)</f>
      </c>
      <c s="36" t="s">
        <v>54</v>
      </c>
      <c>
        <f>(M396*21)/100</f>
      </c>
      <c t="s">
        <v>26</v>
      </c>
    </row>
    <row r="397" spans="1:5" ht="25.5">
      <c r="A397" s="35" t="s">
        <v>55</v>
      </c>
      <c r="E397" s="39" t="s">
        <v>56</v>
      </c>
    </row>
    <row r="398" spans="1:5" ht="12.75">
      <c r="A398" s="35" t="s">
        <v>57</v>
      </c>
      <c r="E398" s="40" t="s">
        <v>67</v>
      </c>
    </row>
    <row r="399" spans="1:5" ht="25.5">
      <c r="A399" t="s">
        <v>59</v>
      </c>
      <c r="E399" s="39" t="s">
        <v>56</v>
      </c>
    </row>
    <row r="400" spans="1:16" ht="25.5">
      <c r="A400" t="s">
        <v>48</v>
      </c>
      <c s="34" t="s">
        <v>330</v>
      </c>
      <c s="34" t="s">
        <v>926</v>
      </c>
      <c s="35" t="s">
        <v>927</v>
      </c>
      <c s="6" t="s">
        <v>928</v>
      </c>
      <c s="36" t="s">
        <v>53</v>
      </c>
      <c s="37">
        <v>0.1</v>
      </c>
      <c s="36">
        <v>0</v>
      </c>
      <c s="36">
        <f>ROUND(G400*H400,6)</f>
      </c>
      <c r="L400" s="38">
        <v>0</v>
      </c>
      <c s="32">
        <f>ROUND(ROUND(L400,2)*ROUND(G400,3),2)</f>
      </c>
      <c s="36" t="s">
        <v>54</v>
      </c>
      <c>
        <f>(M400*21)/100</f>
      </c>
      <c t="s">
        <v>26</v>
      </c>
    </row>
    <row r="401" spans="1:5" ht="25.5">
      <c r="A401" s="35" t="s">
        <v>55</v>
      </c>
      <c r="E401" s="39" t="s">
        <v>56</v>
      </c>
    </row>
    <row r="402" spans="1:5" ht="12.75">
      <c r="A402" s="35" t="s">
        <v>57</v>
      </c>
      <c r="E402" s="40" t="s">
        <v>67</v>
      </c>
    </row>
    <row r="403" spans="1:5" ht="25.5">
      <c r="A403" t="s">
        <v>59</v>
      </c>
      <c r="E40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xml><?xml version="1.0" encoding="utf-8"?>
<worksheet xmlns="http://schemas.openxmlformats.org/spreadsheetml/2006/main" xmlns:r="http://schemas.openxmlformats.org/officeDocument/2006/relationships">
  <dimension ref="A1:T1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COUNTIFS(L8:L179,"=0",A8:A179,"P")+COUNTIFS(L8:L179,"",A8:A179,"P")+SUM(Q8:Q179)</f>
      </c>
    </row>
    <row r="8" spans="1:13" ht="12.75">
      <c r="A8" t="s">
        <v>43</v>
      </c>
      <c r="C8" s="28" t="s">
        <v>1535</v>
      </c>
      <c r="E8" s="30" t="s">
        <v>1534</v>
      </c>
      <c r="J8" s="29">
        <f>0+J9+J174</f>
      </c>
      <c s="29">
        <f>0+K9+K174</f>
      </c>
      <c s="29">
        <f>0+L9+L174</f>
      </c>
      <c s="29">
        <f>0+M9+M174</f>
      </c>
    </row>
    <row r="9" spans="1:13" ht="12.75">
      <c r="A9" t="s">
        <v>45</v>
      </c>
      <c r="C9" s="31" t="s">
        <v>1536</v>
      </c>
      <c r="E9" s="33" t="s">
        <v>1537</v>
      </c>
      <c r="J9" s="32">
        <f>0</f>
      </c>
      <c s="32">
        <f>0</f>
      </c>
      <c s="32">
        <f>0+L10+L14+L18+L22+L26+L30+L34+L38+L42+L46+L50+L54+L58+L62+L66+L70+L74+L78+L82+L86+L90+L94+L98+L102+L106+L110+L114+L118+L122+L126+L130+L134+L138+L142+L146+L150+L154+L158+L162+L166+L170</f>
      </c>
      <c s="32">
        <f>0+M10+M14+M18+M22+M26+M30+M34+M38+M42+M46+M50+M54+M58+M62+M66+M70+M74+M78+M82+M86+M90+M94+M98+M102+M106+M110+M114+M118+M122+M126+M130+M134+M138+M142+M146+M150+M154+M158+M162+M166+M170</f>
      </c>
    </row>
    <row r="10" spans="1:16" ht="25.5">
      <c r="A10" t="s">
        <v>48</v>
      </c>
      <c s="34" t="s">
        <v>62</v>
      </c>
      <c s="34" t="s">
        <v>109</v>
      </c>
      <c s="35" t="s">
        <v>4</v>
      </c>
      <c s="6" t="s">
        <v>110</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1443</v>
      </c>
      <c s="35" t="s">
        <v>4</v>
      </c>
      <c s="6" t="s">
        <v>1444</v>
      </c>
      <c s="36" t="s">
        <v>92</v>
      </c>
      <c s="37">
        <v>16</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936</v>
      </c>
      <c s="35" t="s">
        <v>4</v>
      </c>
      <c s="6" t="s">
        <v>937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1115</v>
      </c>
      <c s="35" t="s">
        <v>4</v>
      </c>
      <c s="6" t="s">
        <v>1116</v>
      </c>
      <c s="36" t="s">
        <v>71</v>
      </c>
      <c s="37">
        <v>50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1267</v>
      </c>
      <c s="35" t="s">
        <v>4</v>
      </c>
      <c s="6" t="s">
        <v>1268</v>
      </c>
      <c s="36" t="s">
        <v>71</v>
      </c>
      <c s="37">
        <v>150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1453</v>
      </c>
      <c s="35" t="s">
        <v>4</v>
      </c>
      <c s="6" t="s">
        <v>1454</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1455</v>
      </c>
      <c s="35" t="s">
        <v>4</v>
      </c>
      <c s="6" t="s">
        <v>1456</v>
      </c>
      <c s="36" t="s">
        <v>697</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1457</v>
      </c>
      <c s="35" t="s">
        <v>4</v>
      </c>
      <c s="6" t="s">
        <v>1458</v>
      </c>
      <c s="36" t="s">
        <v>697</v>
      </c>
      <c s="37">
        <v>1</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1255</v>
      </c>
      <c s="35" t="s">
        <v>4</v>
      </c>
      <c s="6" t="s">
        <v>1256</v>
      </c>
      <c s="36" t="s">
        <v>92</v>
      </c>
      <c s="37">
        <v>4</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728</v>
      </c>
      <c s="35" t="s">
        <v>4</v>
      </c>
      <c s="6" t="s">
        <v>729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940</v>
      </c>
      <c s="35" t="s">
        <v>4</v>
      </c>
      <c s="6" t="s">
        <v>941</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764</v>
      </c>
      <c s="35" t="s">
        <v>4</v>
      </c>
      <c s="6" t="s">
        <v>765</v>
      </c>
      <c s="36" t="s">
        <v>71</v>
      </c>
      <c s="37">
        <v>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1194</v>
      </c>
      <c s="35" t="s">
        <v>4</v>
      </c>
      <c s="6" t="s">
        <v>1195</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766</v>
      </c>
      <c s="35" t="s">
        <v>4</v>
      </c>
      <c s="6" t="s">
        <v>767</v>
      </c>
      <c s="36" t="s">
        <v>92</v>
      </c>
      <c s="37">
        <v>20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1538</v>
      </c>
      <c s="35" t="s">
        <v>4</v>
      </c>
      <c s="6" t="s">
        <v>1539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1540</v>
      </c>
      <c s="35" t="s">
        <v>4</v>
      </c>
      <c s="6" t="s">
        <v>1541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1542</v>
      </c>
      <c s="35" t="s">
        <v>4</v>
      </c>
      <c s="6" t="s">
        <v>1543</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1287</v>
      </c>
      <c s="35" t="s">
        <v>4</v>
      </c>
      <c s="6" t="s">
        <v>1288</v>
      </c>
      <c s="36" t="s">
        <v>92</v>
      </c>
      <c s="37">
        <v>40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1289</v>
      </c>
      <c s="35" t="s">
        <v>4</v>
      </c>
      <c s="6" t="s">
        <v>1290</v>
      </c>
      <c s="36" t="s">
        <v>92</v>
      </c>
      <c s="37">
        <v>40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1544</v>
      </c>
      <c s="35" t="s">
        <v>4</v>
      </c>
      <c s="6" t="s">
        <v>1545</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1199</v>
      </c>
      <c s="35" t="s">
        <v>4</v>
      </c>
      <c s="6" t="s">
        <v>1200</v>
      </c>
      <c s="36" t="s">
        <v>120</v>
      </c>
      <c s="37">
        <v>2</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1201</v>
      </c>
      <c s="35" t="s">
        <v>4</v>
      </c>
      <c s="6" t="s">
        <v>1202</v>
      </c>
      <c s="36" t="s">
        <v>120</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1465</v>
      </c>
      <c s="35" t="s">
        <v>4</v>
      </c>
      <c s="6" t="s">
        <v>1466</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1467</v>
      </c>
      <c s="35" t="s">
        <v>4</v>
      </c>
      <c s="6" t="s">
        <v>1468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1469</v>
      </c>
      <c s="35" t="s">
        <v>4</v>
      </c>
      <c s="6" t="s">
        <v>1470</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1471</v>
      </c>
      <c s="35" t="s">
        <v>4</v>
      </c>
      <c s="6" t="s">
        <v>1472</v>
      </c>
      <c s="36" t="s">
        <v>92</v>
      </c>
      <c s="37">
        <v>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1477</v>
      </c>
      <c s="35" t="s">
        <v>4</v>
      </c>
      <c s="6" t="s">
        <v>1478</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1479</v>
      </c>
      <c s="35" t="s">
        <v>4</v>
      </c>
      <c s="6" t="s">
        <v>1480</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1546</v>
      </c>
      <c s="35" t="s">
        <v>4</v>
      </c>
      <c s="6" t="s">
        <v>1547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1483</v>
      </c>
      <c s="35" t="s">
        <v>4</v>
      </c>
      <c s="6" t="s">
        <v>1484</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1487</v>
      </c>
      <c s="35" t="s">
        <v>4</v>
      </c>
      <c s="6" t="s">
        <v>1488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1493</v>
      </c>
      <c s="35" t="s">
        <v>4</v>
      </c>
      <c s="6" t="s">
        <v>1494</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1495</v>
      </c>
      <c s="35" t="s">
        <v>4</v>
      </c>
      <c s="6" t="s">
        <v>1496</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1501</v>
      </c>
      <c s="35" t="s">
        <v>4</v>
      </c>
      <c s="6" t="s">
        <v>1502</v>
      </c>
      <c s="36" t="s">
        <v>92</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1503</v>
      </c>
      <c s="35" t="s">
        <v>4</v>
      </c>
      <c s="6" t="s">
        <v>1504</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1505</v>
      </c>
      <c s="35" t="s">
        <v>4</v>
      </c>
      <c s="6" t="s">
        <v>1506</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1507</v>
      </c>
      <c s="35" t="s">
        <v>4</v>
      </c>
      <c s="6" t="s">
        <v>1508</v>
      </c>
      <c s="36" t="s">
        <v>1185</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25.5">
      <c r="A158" t="s">
        <v>48</v>
      </c>
      <c s="34" t="s">
        <v>178</v>
      </c>
      <c s="34" t="s">
        <v>1509</v>
      </c>
      <c s="35" t="s">
        <v>4</v>
      </c>
      <c s="6" t="s">
        <v>1510</v>
      </c>
      <c s="36" t="s">
        <v>426</v>
      </c>
      <c s="37">
        <v>20</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1520</v>
      </c>
      <c s="35" t="s">
        <v>4</v>
      </c>
      <c s="6" t="s">
        <v>1530</v>
      </c>
      <c s="36" t="s">
        <v>92</v>
      </c>
      <c s="37">
        <v>10</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2.75">
      <c r="A165" t="s">
        <v>59</v>
      </c>
      <c r="E165" s="39" t="s">
        <v>1048</v>
      </c>
    </row>
    <row r="166" spans="1:16" ht="12.75">
      <c r="A166" t="s">
        <v>48</v>
      </c>
      <c s="34" t="s">
        <v>184</v>
      </c>
      <c s="34" t="s">
        <v>1520</v>
      </c>
      <c s="35" t="s">
        <v>62</v>
      </c>
      <c s="6" t="s">
        <v>1528</v>
      </c>
      <c s="36" t="s">
        <v>1095</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1529</v>
      </c>
    </row>
    <row r="170" spans="1:16" ht="12.75">
      <c r="A170" t="s">
        <v>48</v>
      </c>
      <c s="34" t="s">
        <v>187</v>
      </c>
      <c s="34" t="s">
        <v>1548</v>
      </c>
      <c s="35" t="s">
        <v>4</v>
      </c>
      <c s="6" t="s">
        <v>1526</v>
      </c>
      <c s="36" t="s">
        <v>92</v>
      </c>
      <c s="37">
        <v>1</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2.75">
      <c r="A173" t="s">
        <v>59</v>
      </c>
      <c r="E173" s="39" t="s">
        <v>1522</v>
      </c>
    </row>
    <row r="174" spans="1:13" ht="12.75">
      <c r="A174" t="s">
        <v>45</v>
      </c>
      <c r="C174" s="31" t="s">
        <v>1380</v>
      </c>
      <c r="E174" s="33" t="s">
        <v>916</v>
      </c>
      <c r="J174" s="32">
        <f>0</f>
      </c>
      <c s="32">
        <f>0</f>
      </c>
      <c s="32">
        <f>0+L175+L179</f>
      </c>
      <c s="32">
        <f>0+M175+M179</f>
      </c>
    </row>
    <row r="175" spans="1:16" ht="25.5">
      <c r="A175" t="s">
        <v>48</v>
      </c>
      <c s="34" t="s">
        <v>191</v>
      </c>
      <c s="34" t="s">
        <v>920</v>
      </c>
      <c s="35" t="s">
        <v>921</v>
      </c>
      <c s="6" t="s">
        <v>922</v>
      </c>
      <c s="36" t="s">
        <v>53</v>
      </c>
      <c s="37">
        <v>0.1</v>
      </c>
      <c s="36">
        <v>0</v>
      </c>
      <c s="36">
        <f>ROUND(G175*H175,6)</f>
      </c>
      <c r="L175" s="38">
        <v>0</v>
      </c>
      <c s="32">
        <f>ROUND(ROUND(L175,2)*ROUND(G175,3),2)</f>
      </c>
      <c s="36" t="s">
        <v>54</v>
      </c>
      <c>
        <f>(M175*21)/100</f>
      </c>
      <c t="s">
        <v>26</v>
      </c>
    </row>
    <row r="176" spans="1:5" ht="25.5">
      <c r="A176" s="35" t="s">
        <v>55</v>
      </c>
      <c r="E176" s="39" t="s">
        <v>56</v>
      </c>
    </row>
    <row r="177" spans="1:5" ht="12.75">
      <c r="A177" s="35" t="s">
        <v>57</v>
      </c>
      <c r="E177" s="40" t="s">
        <v>67</v>
      </c>
    </row>
    <row r="178" spans="1:5" ht="25.5">
      <c r="A178" t="s">
        <v>59</v>
      </c>
      <c r="E178" s="39" t="s">
        <v>56</v>
      </c>
    </row>
    <row r="179" spans="1:16" ht="25.5">
      <c r="A179" t="s">
        <v>48</v>
      </c>
      <c s="34" t="s">
        <v>194</v>
      </c>
      <c s="34" t="s">
        <v>926</v>
      </c>
      <c s="35" t="s">
        <v>927</v>
      </c>
      <c s="6" t="s">
        <v>928</v>
      </c>
      <c s="36" t="s">
        <v>53</v>
      </c>
      <c s="37">
        <v>0.1</v>
      </c>
      <c s="36">
        <v>0</v>
      </c>
      <c s="36">
        <f>ROUND(G179*H179,6)</f>
      </c>
      <c r="L179" s="38">
        <v>0</v>
      </c>
      <c s="32">
        <f>ROUND(ROUND(L179,2)*ROUND(G179,3),2)</f>
      </c>
      <c s="36" t="s">
        <v>54</v>
      </c>
      <c>
        <f>(M179*21)/100</f>
      </c>
      <c t="s">
        <v>26</v>
      </c>
    </row>
    <row r="180" spans="1:5" ht="25.5">
      <c r="A180" s="35" t="s">
        <v>55</v>
      </c>
      <c r="E180" s="39" t="s">
        <v>56</v>
      </c>
    </row>
    <row r="181" spans="1:5" ht="12.75">
      <c r="A181" s="35" t="s">
        <v>57</v>
      </c>
      <c r="E181" s="40" t="s">
        <v>67</v>
      </c>
    </row>
    <row r="182" spans="1:5" ht="25.5">
      <c r="A182" t="s">
        <v>59</v>
      </c>
      <c r="E18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xml><?xml version="1.0" encoding="utf-8"?>
<worksheet xmlns="http://schemas.openxmlformats.org/spreadsheetml/2006/main" xmlns:r="http://schemas.openxmlformats.org/officeDocument/2006/relationships">
  <dimension ref="A1:T3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COUNTIFS(L8:L392,"=0",A8:A392,"P")+COUNTIFS(L8:L392,"",A8:A392,"P")+SUM(Q8:Q392)</f>
      </c>
    </row>
    <row r="8" spans="1:13" ht="12.75">
      <c r="A8" t="s">
        <v>43</v>
      </c>
      <c r="C8" s="28" t="s">
        <v>1551</v>
      </c>
      <c r="E8" s="30" t="s">
        <v>1550</v>
      </c>
      <c r="J8" s="29">
        <f>0+J9+J58+J383</f>
      </c>
      <c s="29">
        <f>0+K9+K58+K383</f>
      </c>
      <c s="29">
        <f>0+L9+L58+L383</f>
      </c>
      <c s="29">
        <f>0+M9+M58+M383</f>
      </c>
    </row>
    <row r="9" spans="1:13" ht="12.75">
      <c r="A9" t="s">
        <v>45</v>
      </c>
      <c r="C9" s="31" t="s">
        <v>62</v>
      </c>
      <c r="E9" s="33" t="s">
        <v>694</v>
      </c>
      <c r="J9" s="32">
        <f>0</f>
      </c>
      <c s="32">
        <f>0</f>
      </c>
      <c s="32">
        <f>0+L10+L14+L18+L22+L26+L30+L34+L38+L42+L46+L50+L54</f>
      </c>
      <c s="32">
        <f>0+M10+M14+M18+M22+M26+M30+M34+M38+M42+M46+M50+M54</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27.5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4</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87</v>
      </c>
      <c s="35" t="s">
        <v>4</v>
      </c>
      <c s="6" t="s">
        <v>88</v>
      </c>
      <c s="36" t="s">
        <v>71</v>
      </c>
      <c s="37">
        <v>100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100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94</v>
      </c>
      <c s="35" t="s">
        <v>4</v>
      </c>
      <c s="6" t="s">
        <v>95</v>
      </c>
      <c s="36" t="s">
        <v>92</v>
      </c>
      <c s="37">
        <v>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3" ht="12.75">
      <c r="A58" t="s">
        <v>45</v>
      </c>
      <c r="C58" s="31" t="s">
        <v>1536</v>
      </c>
      <c r="E58" s="33" t="s">
        <v>1442</v>
      </c>
      <c r="J58" s="32">
        <f>0</f>
      </c>
      <c s="32">
        <f>0</f>
      </c>
      <c s="32">
        <f>0+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f>
      </c>
      <c s="32">
        <f>0+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f>
      </c>
    </row>
    <row r="59" spans="1:16" ht="25.5">
      <c r="A59" t="s">
        <v>48</v>
      </c>
      <c s="34" t="s">
        <v>102</v>
      </c>
      <c s="34" t="s">
        <v>109</v>
      </c>
      <c s="35" t="s">
        <v>4</v>
      </c>
      <c s="6" t="s">
        <v>110</v>
      </c>
      <c s="36" t="s">
        <v>92</v>
      </c>
      <c s="37">
        <v>6</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1385</v>
      </c>
      <c s="35" t="s">
        <v>4</v>
      </c>
      <c s="6" t="s">
        <v>1386</v>
      </c>
      <c s="36" t="s">
        <v>65</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1443</v>
      </c>
      <c s="35" t="s">
        <v>4</v>
      </c>
      <c s="6" t="s">
        <v>1444</v>
      </c>
      <c s="36" t="s">
        <v>92</v>
      </c>
      <c s="37">
        <v>35</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936</v>
      </c>
      <c s="35" t="s">
        <v>4</v>
      </c>
      <c s="6" t="s">
        <v>937</v>
      </c>
      <c s="36" t="s">
        <v>71</v>
      </c>
      <c s="37">
        <v>380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1449</v>
      </c>
      <c s="35" t="s">
        <v>4</v>
      </c>
      <c s="6" t="s">
        <v>1450</v>
      </c>
      <c s="36" t="s">
        <v>71</v>
      </c>
      <c s="37">
        <v>80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1115</v>
      </c>
      <c s="35" t="s">
        <v>4</v>
      </c>
      <c s="6" t="s">
        <v>1116</v>
      </c>
      <c s="36" t="s">
        <v>71</v>
      </c>
      <c s="37">
        <v>60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1451</v>
      </c>
      <c s="35" t="s">
        <v>4</v>
      </c>
      <c s="6" t="s">
        <v>1452</v>
      </c>
      <c s="36" t="s">
        <v>71</v>
      </c>
      <c s="37">
        <v>50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756</v>
      </c>
      <c s="35" t="s">
        <v>4</v>
      </c>
      <c s="6" t="s">
        <v>757</v>
      </c>
      <c s="36" t="s">
        <v>71</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1267</v>
      </c>
      <c s="35" t="s">
        <v>4</v>
      </c>
      <c s="6" t="s">
        <v>1268</v>
      </c>
      <c s="36" t="s">
        <v>71</v>
      </c>
      <c s="37">
        <v>150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1453</v>
      </c>
      <c s="35" t="s">
        <v>4</v>
      </c>
      <c s="6" t="s">
        <v>1454</v>
      </c>
      <c s="36" t="s">
        <v>71</v>
      </c>
      <c s="37">
        <v>100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1455</v>
      </c>
      <c s="35" t="s">
        <v>4</v>
      </c>
      <c s="6" t="s">
        <v>1456</v>
      </c>
      <c s="36" t="s">
        <v>697</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1457</v>
      </c>
      <c s="35" t="s">
        <v>4</v>
      </c>
      <c s="6" t="s">
        <v>1458</v>
      </c>
      <c s="36" t="s">
        <v>697</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1255</v>
      </c>
      <c s="35" t="s">
        <v>4</v>
      </c>
      <c s="6" t="s">
        <v>1256</v>
      </c>
      <c s="36" t="s">
        <v>92</v>
      </c>
      <c s="37">
        <v>8</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728</v>
      </c>
      <c s="35" t="s">
        <v>4</v>
      </c>
      <c s="6" t="s">
        <v>729</v>
      </c>
      <c s="36" t="s">
        <v>92</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940</v>
      </c>
      <c s="35" t="s">
        <v>4</v>
      </c>
      <c s="6" t="s">
        <v>941</v>
      </c>
      <c s="36" t="s">
        <v>92</v>
      </c>
      <c s="37">
        <v>25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762</v>
      </c>
      <c s="35" t="s">
        <v>4</v>
      </c>
      <c s="6" t="s">
        <v>763</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1124</v>
      </c>
      <c s="35" t="s">
        <v>4</v>
      </c>
      <c s="6" t="s">
        <v>1125</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764</v>
      </c>
      <c s="35" t="s">
        <v>4</v>
      </c>
      <c s="6" t="s">
        <v>765</v>
      </c>
      <c s="36" t="s">
        <v>71</v>
      </c>
      <c s="37">
        <v>20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1194</v>
      </c>
      <c s="35" t="s">
        <v>4</v>
      </c>
      <c s="6" t="s">
        <v>1195</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766</v>
      </c>
      <c s="35" t="s">
        <v>4</v>
      </c>
      <c s="6" t="s">
        <v>767</v>
      </c>
      <c s="36" t="s">
        <v>92</v>
      </c>
      <c s="37">
        <v>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952</v>
      </c>
      <c s="35" t="s">
        <v>4</v>
      </c>
      <c s="6" t="s">
        <v>953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1274</v>
      </c>
      <c s="35" t="s">
        <v>4</v>
      </c>
      <c s="6" t="s">
        <v>1275</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1129</v>
      </c>
      <c s="35" t="s">
        <v>4</v>
      </c>
      <c s="6" t="s">
        <v>1130</v>
      </c>
      <c s="36" t="s">
        <v>92</v>
      </c>
      <c s="37">
        <v>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1459</v>
      </c>
      <c s="35" t="s">
        <v>4</v>
      </c>
      <c s="6" t="s">
        <v>1460</v>
      </c>
      <c s="36" t="s">
        <v>92</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1552</v>
      </c>
      <c s="35" t="s">
        <v>4</v>
      </c>
      <c s="6" t="s">
        <v>1553</v>
      </c>
      <c s="36" t="s">
        <v>92</v>
      </c>
      <c s="37">
        <v>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1554</v>
      </c>
      <c s="35" t="s">
        <v>4</v>
      </c>
      <c s="6" t="s">
        <v>1555</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856</v>
      </c>
      <c s="35" t="s">
        <v>4</v>
      </c>
      <c s="6" t="s">
        <v>857</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1417</v>
      </c>
      <c s="35" t="s">
        <v>4</v>
      </c>
      <c s="6" t="s">
        <v>1418</v>
      </c>
      <c s="36" t="s">
        <v>92</v>
      </c>
      <c s="37">
        <v>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1279</v>
      </c>
      <c s="35" t="s">
        <v>4</v>
      </c>
      <c s="6" t="s">
        <v>1280</v>
      </c>
      <c s="36" t="s">
        <v>92</v>
      </c>
      <c s="37">
        <v>4</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1281</v>
      </c>
      <c s="35" t="s">
        <v>4</v>
      </c>
      <c s="6" t="s">
        <v>1282</v>
      </c>
      <c s="36" t="s">
        <v>92</v>
      </c>
      <c s="37">
        <v>4</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858</v>
      </c>
      <c s="35" t="s">
        <v>4</v>
      </c>
      <c s="6" t="s">
        <v>859</v>
      </c>
      <c s="36" t="s">
        <v>92</v>
      </c>
      <c s="37">
        <v>4</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1419</v>
      </c>
      <c s="35" t="s">
        <v>4</v>
      </c>
      <c s="6" t="s">
        <v>1420</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1421</v>
      </c>
      <c s="35" t="s">
        <v>4</v>
      </c>
      <c s="6" t="s">
        <v>1422</v>
      </c>
      <c s="36" t="s">
        <v>71</v>
      </c>
      <c s="37">
        <v>40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1423</v>
      </c>
      <c s="35" t="s">
        <v>4</v>
      </c>
      <c s="6" t="s">
        <v>1424</v>
      </c>
      <c s="36" t="s">
        <v>71</v>
      </c>
      <c s="37">
        <v>40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860</v>
      </c>
      <c s="35" t="s">
        <v>4</v>
      </c>
      <c s="6" t="s">
        <v>861</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1145</v>
      </c>
      <c s="35" t="s">
        <v>4</v>
      </c>
      <c s="6" t="s">
        <v>1146</v>
      </c>
      <c s="36" t="s">
        <v>71</v>
      </c>
      <c s="37">
        <v>80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1287</v>
      </c>
      <c s="35" t="s">
        <v>4</v>
      </c>
      <c s="6" t="s">
        <v>1288</v>
      </c>
      <c s="36" t="s">
        <v>92</v>
      </c>
      <c s="37">
        <v>30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1289</v>
      </c>
      <c s="35" t="s">
        <v>4</v>
      </c>
      <c s="6" t="s">
        <v>1290</v>
      </c>
      <c s="36" t="s">
        <v>92</v>
      </c>
      <c s="37">
        <v>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968</v>
      </c>
      <c s="35" t="s">
        <v>4</v>
      </c>
      <c s="6" t="s">
        <v>1147</v>
      </c>
      <c s="36" t="s">
        <v>71</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970</v>
      </c>
      <c s="35" t="s">
        <v>4</v>
      </c>
      <c s="6" t="s">
        <v>971</v>
      </c>
      <c s="36" t="s">
        <v>71</v>
      </c>
      <c s="37">
        <v>8</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1199</v>
      </c>
      <c s="35" t="s">
        <v>4</v>
      </c>
      <c s="6" t="s">
        <v>1200</v>
      </c>
      <c s="36" t="s">
        <v>120</v>
      </c>
      <c s="37">
        <v>2.7</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1201</v>
      </c>
      <c s="35" t="s">
        <v>4</v>
      </c>
      <c s="6" t="s">
        <v>1202</v>
      </c>
      <c s="36" t="s">
        <v>120</v>
      </c>
      <c s="37">
        <v>4.5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897</v>
      </c>
      <c s="35" t="s">
        <v>4</v>
      </c>
      <c s="6" t="s">
        <v>898</v>
      </c>
      <c s="36" t="s">
        <v>92</v>
      </c>
      <c s="37">
        <v>10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899</v>
      </c>
      <c s="35" t="s">
        <v>4</v>
      </c>
      <c s="6" t="s">
        <v>900</v>
      </c>
      <c s="36" t="s">
        <v>92</v>
      </c>
      <c s="37">
        <v>10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1465</v>
      </c>
      <c s="35" t="s">
        <v>4</v>
      </c>
      <c s="6" t="s">
        <v>1466</v>
      </c>
      <c s="36" t="s">
        <v>92</v>
      </c>
      <c s="37">
        <v>6</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1467</v>
      </c>
      <c s="35" t="s">
        <v>4</v>
      </c>
      <c s="6" t="s">
        <v>1468</v>
      </c>
      <c s="36" t="s">
        <v>92</v>
      </c>
      <c s="37">
        <v>6</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1469</v>
      </c>
      <c s="35" t="s">
        <v>4</v>
      </c>
      <c s="6" t="s">
        <v>1470</v>
      </c>
      <c s="36" t="s">
        <v>92</v>
      </c>
      <c s="37">
        <v>10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1471</v>
      </c>
      <c s="35" t="s">
        <v>4</v>
      </c>
      <c s="6" t="s">
        <v>1472</v>
      </c>
      <c s="36" t="s">
        <v>92</v>
      </c>
      <c s="37">
        <v>10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1477</v>
      </c>
      <c s="35" t="s">
        <v>4</v>
      </c>
      <c s="6" t="s">
        <v>1478</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1479</v>
      </c>
      <c s="35" t="s">
        <v>4</v>
      </c>
      <c s="6" t="s">
        <v>1480</v>
      </c>
      <c s="36" t="s">
        <v>92</v>
      </c>
      <c s="37">
        <v>11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25.5">
      <c r="A263" t="s">
        <v>48</v>
      </c>
      <c s="34" t="s">
        <v>255</v>
      </c>
      <c s="34" t="s">
        <v>1556</v>
      </c>
      <c s="35" t="s">
        <v>4</v>
      </c>
      <c s="6" t="s">
        <v>1557</v>
      </c>
      <c s="36" t="s">
        <v>92</v>
      </c>
      <c s="37">
        <v>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1546</v>
      </c>
      <c s="35" t="s">
        <v>4</v>
      </c>
      <c s="6" t="s">
        <v>1547</v>
      </c>
      <c s="36" t="s">
        <v>92</v>
      </c>
      <c s="37">
        <v>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1558</v>
      </c>
      <c s="35" t="s">
        <v>4</v>
      </c>
      <c s="6" t="s">
        <v>1559</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1483</v>
      </c>
      <c s="35" t="s">
        <v>4</v>
      </c>
      <c s="6" t="s">
        <v>1484</v>
      </c>
      <c s="36" t="s">
        <v>92</v>
      </c>
      <c s="37">
        <v>2</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1487</v>
      </c>
      <c s="35" t="s">
        <v>4</v>
      </c>
      <c s="6" t="s">
        <v>1488</v>
      </c>
      <c s="36" t="s">
        <v>92</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1491</v>
      </c>
      <c s="35" t="s">
        <v>4</v>
      </c>
      <c s="6" t="s">
        <v>1492</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1493</v>
      </c>
      <c s="35" t="s">
        <v>4</v>
      </c>
      <c s="6" t="s">
        <v>1494</v>
      </c>
      <c s="36" t="s">
        <v>92</v>
      </c>
      <c s="37">
        <v>21</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1495</v>
      </c>
      <c s="35" t="s">
        <v>4</v>
      </c>
      <c s="6" t="s">
        <v>1496</v>
      </c>
      <c s="36" t="s">
        <v>92</v>
      </c>
      <c s="37">
        <v>21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1497</v>
      </c>
      <c s="35" t="s">
        <v>4</v>
      </c>
      <c s="6" t="s">
        <v>1498</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1501</v>
      </c>
      <c s="35" t="s">
        <v>4</v>
      </c>
      <c s="6" t="s">
        <v>1502</v>
      </c>
      <c s="36" t="s">
        <v>92</v>
      </c>
      <c s="37">
        <v>46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1503</v>
      </c>
      <c s="35" t="s">
        <v>4</v>
      </c>
      <c s="6" t="s">
        <v>1504</v>
      </c>
      <c s="36" t="s">
        <v>92</v>
      </c>
      <c s="37">
        <v>21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1505</v>
      </c>
      <c s="35" t="s">
        <v>4</v>
      </c>
      <c s="6" t="s">
        <v>1506</v>
      </c>
      <c s="36" t="s">
        <v>92</v>
      </c>
      <c s="37">
        <v>21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1507</v>
      </c>
      <c s="35" t="s">
        <v>4</v>
      </c>
      <c s="6" t="s">
        <v>1508</v>
      </c>
      <c s="36" t="s">
        <v>1185</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25.5">
      <c r="A315" t="s">
        <v>48</v>
      </c>
      <c s="34" t="s">
        <v>282</v>
      </c>
      <c s="34" t="s">
        <v>1509</v>
      </c>
      <c s="35" t="s">
        <v>4</v>
      </c>
      <c s="6" t="s">
        <v>1510</v>
      </c>
      <c s="36" t="s">
        <v>426</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1511</v>
      </c>
      <c s="35" t="s">
        <v>4</v>
      </c>
      <c s="6" t="s">
        <v>1512</v>
      </c>
      <c s="36" t="s">
        <v>92</v>
      </c>
      <c s="37">
        <v>21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1513</v>
      </c>
      <c s="35" t="s">
        <v>4</v>
      </c>
      <c s="6" t="s">
        <v>1514</v>
      </c>
      <c s="36" t="s">
        <v>426</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1560</v>
      </c>
      <c s="35" t="s">
        <v>4</v>
      </c>
      <c s="6" t="s">
        <v>1561</v>
      </c>
      <c s="36" t="s">
        <v>92</v>
      </c>
      <c s="37">
        <v>3</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1562</v>
      </c>
      <c s="35" t="s">
        <v>4</v>
      </c>
      <c s="6" t="s">
        <v>1563</v>
      </c>
      <c s="36" t="s">
        <v>92</v>
      </c>
      <c s="37">
        <v>3</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1515</v>
      </c>
      <c s="35" t="s">
        <v>4</v>
      </c>
      <c s="6" t="s">
        <v>1516</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1564</v>
      </c>
      <c s="35" t="s">
        <v>4</v>
      </c>
      <c s="6" t="s">
        <v>1565</v>
      </c>
      <c s="36" t="s">
        <v>92</v>
      </c>
      <c s="37">
        <v>2</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1566</v>
      </c>
      <c s="35" t="s">
        <v>4</v>
      </c>
      <c s="6" t="s">
        <v>1567</v>
      </c>
      <c s="36" t="s">
        <v>92</v>
      </c>
      <c s="37">
        <v>2</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1517</v>
      </c>
      <c s="35" t="s">
        <v>4</v>
      </c>
      <c s="6" t="s">
        <v>1518</v>
      </c>
      <c s="36" t="s">
        <v>92</v>
      </c>
      <c s="37">
        <v>12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1519</v>
      </c>
      <c s="35" t="s">
        <v>4</v>
      </c>
      <c s="6" t="s">
        <v>1346</v>
      </c>
      <c s="36" t="s">
        <v>92</v>
      </c>
      <c s="37">
        <v>12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1520</v>
      </c>
      <c s="35" t="s">
        <v>4</v>
      </c>
      <c s="6" t="s">
        <v>1521</v>
      </c>
      <c s="36" t="s">
        <v>92</v>
      </c>
      <c s="37">
        <v>1</v>
      </c>
      <c s="36">
        <v>0</v>
      </c>
      <c s="36">
        <f>ROUND(G355*H355,6)</f>
      </c>
      <c r="L355" s="38">
        <v>0</v>
      </c>
      <c s="32">
        <f>ROUND(ROUND(L355,2)*ROUND(G355,3),2)</f>
      </c>
      <c s="36" t="s">
        <v>54</v>
      </c>
      <c>
        <f>(M355*21)/100</f>
      </c>
      <c t="s">
        <v>26</v>
      </c>
    </row>
    <row r="356" spans="1:5" ht="12.75">
      <c r="A356" s="35" t="s">
        <v>55</v>
      </c>
      <c r="E356" s="39" t="s">
        <v>4</v>
      </c>
    </row>
    <row r="357" spans="1:5" ht="12.75">
      <c r="A357" s="35" t="s">
        <v>57</v>
      </c>
      <c r="E357" s="40" t="s">
        <v>67</v>
      </c>
    </row>
    <row r="358" spans="1:5" ht="12.75">
      <c r="A358" t="s">
        <v>59</v>
      </c>
      <c r="E358" s="39" t="s">
        <v>1522</v>
      </c>
    </row>
    <row r="359" spans="1:16" ht="12.75">
      <c r="A359" t="s">
        <v>48</v>
      </c>
      <c s="34" t="s">
        <v>309</v>
      </c>
      <c s="34" t="s">
        <v>1520</v>
      </c>
      <c s="35" t="s">
        <v>62</v>
      </c>
      <c s="6" t="s">
        <v>1526</v>
      </c>
      <c s="36" t="s">
        <v>92</v>
      </c>
      <c s="37">
        <v>2</v>
      </c>
      <c s="36">
        <v>0</v>
      </c>
      <c s="36">
        <f>ROUND(G359*H359,6)</f>
      </c>
      <c r="L359" s="38">
        <v>0</v>
      </c>
      <c s="32">
        <f>ROUND(ROUND(L359,2)*ROUND(G359,3),2)</f>
      </c>
      <c s="36" t="s">
        <v>54</v>
      </c>
      <c>
        <f>(M359*21)/100</f>
      </c>
      <c t="s">
        <v>26</v>
      </c>
    </row>
    <row r="360" spans="1:5" ht="12.75">
      <c r="A360" s="35" t="s">
        <v>55</v>
      </c>
      <c r="E360" s="39" t="s">
        <v>4</v>
      </c>
    </row>
    <row r="361" spans="1:5" ht="12.75">
      <c r="A361" s="35" t="s">
        <v>57</v>
      </c>
      <c r="E361" s="40" t="s">
        <v>67</v>
      </c>
    </row>
    <row r="362" spans="1:5" ht="12.75">
      <c r="A362" t="s">
        <v>59</v>
      </c>
      <c r="E362" s="39" t="s">
        <v>1522</v>
      </c>
    </row>
    <row r="363" spans="1:16" ht="25.5">
      <c r="A363" t="s">
        <v>48</v>
      </c>
      <c s="34" t="s">
        <v>312</v>
      </c>
      <c s="34" t="s">
        <v>1520</v>
      </c>
      <c s="35" t="s">
        <v>26</v>
      </c>
      <c s="6" t="s">
        <v>1527</v>
      </c>
      <c s="36" t="s">
        <v>120</v>
      </c>
      <c s="37">
        <v>1.8</v>
      </c>
      <c s="36">
        <v>0</v>
      </c>
      <c s="36">
        <f>ROUND(G363*H363,6)</f>
      </c>
      <c r="L363" s="38">
        <v>0</v>
      </c>
      <c s="32">
        <f>ROUND(ROUND(L363,2)*ROUND(G363,3),2)</f>
      </c>
      <c s="36" t="s">
        <v>54</v>
      </c>
      <c>
        <f>(M363*21)/100</f>
      </c>
      <c t="s">
        <v>26</v>
      </c>
    </row>
    <row r="364" spans="1:5" ht="12.75">
      <c r="A364" s="35" t="s">
        <v>55</v>
      </c>
      <c r="E364" s="39" t="s">
        <v>4</v>
      </c>
    </row>
    <row r="365" spans="1:5" ht="12.75">
      <c r="A365" s="35" t="s">
        <v>57</v>
      </c>
      <c r="E365" s="40" t="s">
        <v>67</v>
      </c>
    </row>
    <row r="366" spans="1:5" ht="12.75">
      <c r="A366" t="s">
        <v>59</v>
      </c>
      <c r="E366" s="39" t="s">
        <v>1048</v>
      </c>
    </row>
    <row r="367" spans="1:16" ht="12.75">
      <c r="A367" t="s">
        <v>48</v>
      </c>
      <c s="34" t="s">
        <v>315</v>
      </c>
      <c s="34" t="s">
        <v>1520</v>
      </c>
      <c s="35" t="s">
        <v>25</v>
      </c>
      <c s="6" t="s">
        <v>1530</v>
      </c>
      <c s="36" t="s">
        <v>92</v>
      </c>
      <c s="37">
        <v>40</v>
      </c>
      <c s="36">
        <v>0</v>
      </c>
      <c s="36">
        <f>ROUND(G367*H367,6)</f>
      </c>
      <c r="L367" s="38">
        <v>0</v>
      </c>
      <c s="32">
        <f>ROUND(ROUND(L367,2)*ROUND(G367,3),2)</f>
      </c>
      <c s="36" t="s">
        <v>54</v>
      </c>
      <c>
        <f>(M367*21)/100</f>
      </c>
      <c t="s">
        <v>26</v>
      </c>
    </row>
    <row r="368" spans="1:5" ht="12.75">
      <c r="A368" s="35" t="s">
        <v>55</v>
      </c>
      <c r="E368" s="39" t="s">
        <v>4</v>
      </c>
    </row>
    <row r="369" spans="1:5" ht="12.75">
      <c r="A369" s="35" t="s">
        <v>57</v>
      </c>
      <c r="E369" s="40" t="s">
        <v>67</v>
      </c>
    </row>
    <row r="370" spans="1:5" ht="12.75">
      <c r="A370" t="s">
        <v>59</v>
      </c>
      <c r="E370" s="39" t="s">
        <v>1048</v>
      </c>
    </row>
    <row r="371" spans="1:16" ht="12.75">
      <c r="A371" t="s">
        <v>48</v>
      </c>
      <c s="34" t="s">
        <v>327</v>
      </c>
      <c s="34" t="s">
        <v>812</v>
      </c>
      <c s="35" t="s">
        <v>4</v>
      </c>
      <c s="6" t="s">
        <v>813</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330</v>
      </c>
      <c s="34" t="s">
        <v>1463</v>
      </c>
      <c s="35" t="s">
        <v>4</v>
      </c>
      <c s="6" t="s">
        <v>1464</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333</v>
      </c>
      <c s="34" t="s">
        <v>465</v>
      </c>
      <c s="35" t="s">
        <v>4</v>
      </c>
      <c s="6" t="s">
        <v>466</v>
      </c>
      <c s="36" t="s">
        <v>92</v>
      </c>
      <c s="37">
        <v>2</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3" ht="12.75">
      <c r="A383" t="s">
        <v>45</v>
      </c>
      <c r="C383" s="31" t="s">
        <v>1380</v>
      </c>
      <c r="E383" s="33" t="s">
        <v>916</v>
      </c>
      <c r="J383" s="32">
        <f>0</f>
      </c>
      <c s="32">
        <f>0</f>
      </c>
      <c s="32">
        <f>0+L384+L388+L392</f>
      </c>
      <c s="32">
        <f>0+M384+M388+M392</f>
      </c>
    </row>
    <row r="384" spans="1:16" ht="25.5">
      <c r="A384" t="s">
        <v>48</v>
      </c>
      <c s="34" t="s">
        <v>318</v>
      </c>
      <c s="34" t="s">
        <v>917</v>
      </c>
      <c s="35" t="s">
        <v>918</v>
      </c>
      <c s="6" t="s">
        <v>919</v>
      </c>
      <c s="36" t="s">
        <v>53</v>
      </c>
      <c s="37">
        <v>14</v>
      </c>
      <c s="36">
        <v>0</v>
      </c>
      <c s="36">
        <f>ROUND(G384*H384,6)</f>
      </c>
      <c r="L384" s="38">
        <v>0</v>
      </c>
      <c s="32">
        <f>ROUND(ROUND(L384,2)*ROUND(G384,3),2)</f>
      </c>
      <c s="36" t="s">
        <v>54</v>
      </c>
      <c>
        <f>(M384*21)/100</f>
      </c>
      <c t="s">
        <v>26</v>
      </c>
    </row>
    <row r="385" spans="1:5" ht="25.5">
      <c r="A385" s="35" t="s">
        <v>55</v>
      </c>
      <c r="E385" s="39" t="s">
        <v>56</v>
      </c>
    </row>
    <row r="386" spans="1:5" ht="12.75">
      <c r="A386" s="35" t="s">
        <v>57</v>
      </c>
      <c r="E386" s="40" t="s">
        <v>67</v>
      </c>
    </row>
    <row r="387" spans="1:5" ht="25.5">
      <c r="A387" t="s">
        <v>59</v>
      </c>
      <c r="E387" s="39" t="s">
        <v>56</v>
      </c>
    </row>
    <row r="388" spans="1:16" ht="25.5">
      <c r="A388" t="s">
        <v>48</v>
      </c>
      <c s="34" t="s">
        <v>321</v>
      </c>
      <c s="34" t="s">
        <v>920</v>
      </c>
      <c s="35" t="s">
        <v>921</v>
      </c>
      <c s="6" t="s">
        <v>922</v>
      </c>
      <c s="36" t="s">
        <v>53</v>
      </c>
      <c s="37">
        <v>0.08</v>
      </c>
      <c s="36">
        <v>0</v>
      </c>
      <c s="36">
        <f>ROUND(G388*H388,6)</f>
      </c>
      <c r="L388" s="38">
        <v>0</v>
      </c>
      <c s="32">
        <f>ROUND(ROUND(L388,2)*ROUND(G388,3),2)</f>
      </c>
      <c s="36" t="s">
        <v>54</v>
      </c>
      <c>
        <f>(M388*21)/100</f>
      </c>
      <c t="s">
        <v>26</v>
      </c>
    </row>
    <row r="389" spans="1:5" ht="25.5">
      <c r="A389" s="35" t="s">
        <v>55</v>
      </c>
      <c r="E389" s="39" t="s">
        <v>56</v>
      </c>
    </row>
    <row r="390" spans="1:5" ht="12.75">
      <c r="A390" s="35" t="s">
        <v>57</v>
      </c>
      <c r="E390" s="40" t="s">
        <v>67</v>
      </c>
    </row>
    <row r="391" spans="1:5" ht="25.5">
      <c r="A391" t="s">
        <v>59</v>
      </c>
      <c r="E391" s="39" t="s">
        <v>56</v>
      </c>
    </row>
    <row r="392" spans="1:16" ht="25.5">
      <c r="A392" t="s">
        <v>48</v>
      </c>
      <c s="34" t="s">
        <v>324</v>
      </c>
      <c s="34" t="s">
        <v>926</v>
      </c>
      <c s="35" t="s">
        <v>927</v>
      </c>
      <c s="6" t="s">
        <v>928</v>
      </c>
      <c s="36" t="s">
        <v>53</v>
      </c>
      <c s="37">
        <v>0.1</v>
      </c>
      <c s="36">
        <v>0</v>
      </c>
      <c s="36">
        <f>ROUND(G392*H392,6)</f>
      </c>
      <c r="L392" s="38">
        <v>0</v>
      </c>
      <c s="32">
        <f>ROUND(ROUND(L392,2)*ROUND(G392,3),2)</f>
      </c>
      <c s="36" t="s">
        <v>54</v>
      </c>
      <c>
        <f>(M392*21)/100</f>
      </c>
      <c t="s">
        <v>26</v>
      </c>
    </row>
    <row r="393" spans="1:5" ht="25.5">
      <c r="A393" s="35" t="s">
        <v>55</v>
      </c>
      <c r="E393" s="39" t="s">
        <v>56</v>
      </c>
    </row>
    <row r="394" spans="1:5" ht="12.75">
      <c r="A394" s="35" t="s">
        <v>57</v>
      </c>
      <c r="E394" s="40" t="s">
        <v>67</v>
      </c>
    </row>
    <row r="395" spans="1:5" ht="25.5">
      <c r="A395" t="s">
        <v>59</v>
      </c>
      <c r="E3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1570</v>
      </c>
      <c r="E8" s="30" t="s">
        <v>1569</v>
      </c>
      <c r="J8" s="29">
        <f>0+J9</f>
      </c>
      <c s="29">
        <f>0+K9</f>
      </c>
      <c s="29">
        <f>0+L9</f>
      </c>
      <c s="29">
        <f>0+M9</f>
      </c>
    </row>
    <row r="9" spans="1:13" ht="12.75">
      <c r="A9" t="s">
        <v>45</v>
      </c>
      <c r="C9" s="31" t="s">
        <v>62</v>
      </c>
      <c r="E9" s="33" t="s">
        <v>1571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1572</v>
      </c>
      <c s="35" t="s">
        <v>4</v>
      </c>
      <c s="6" t="s">
        <v>1573</v>
      </c>
      <c s="36" t="s">
        <v>92</v>
      </c>
      <c s="37">
        <v>36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1249</v>
      </c>
      <c s="35" t="s">
        <v>4</v>
      </c>
      <c s="6" t="s">
        <v>1574</v>
      </c>
      <c s="36" t="s">
        <v>92</v>
      </c>
      <c s="37">
        <v>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1575</v>
      </c>
      <c s="35" t="s">
        <v>4</v>
      </c>
      <c s="6" t="s">
        <v>1576</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946</v>
      </c>
      <c s="35" t="s">
        <v>4</v>
      </c>
      <c s="6" t="s">
        <v>1577</v>
      </c>
      <c s="36" t="s">
        <v>71</v>
      </c>
      <c s="37">
        <v>160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950</v>
      </c>
      <c s="35" t="s">
        <v>4</v>
      </c>
      <c s="6" t="s">
        <v>1578</v>
      </c>
      <c s="36" t="s">
        <v>92</v>
      </c>
      <c s="37">
        <v>22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25.5">
      <c r="A30" t="s">
        <v>48</v>
      </c>
      <c s="34" t="s">
        <v>80</v>
      </c>
      <c s="34" t="s">
        <v>1579</v>
      </c>
      <c s="35" t="s">
        <v>4</v>
      </c>
      <c s="6" t="s">
        <v>1580</v>
      </c>
      <c s="36" t="s">
        <v>71</v>
      </c>
      <c s="37">
        <v>250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4</v>
      </c>
      <c s="6" t="s">
        <v>1581</v>
      </c>
      <c s="36" t="s">
        <v>92</v>
      </c>
      <c s="37">
        <v>11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1582</v>
      </c>
      <c s="35" t="s">
        <v>4</v>
      </c>
      <c s="6" t="s">
        <v>1583</v>
      </c>
      <c s="36" t="s">
        <v>71</v>
      </c>
      <c s="37">
        <v>450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1584</v>
      </c>
      <c s="35" t="s">
        <v>4</v>
      </c>
      <c s="6" t="s">
        <v>1585</v>
      </c>
      <c s="36" t="s">
        <v>71</v>
      </c>
      <c s="37">
        <v>450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1584</v>
      </c>
      <c s="35" t="s">
        <v>62</v>
      </c>
      <c s="6" t="s">
        <v>1586</v>
      </c>
      <c s="36" t="s">
        <v>71</v>
      </c>
      <c s="37">
        <v>320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891</v>
      </c>
      <c s="35" t="s">
        <v>4</v>
      </c>
      <c s="6" t="s">
        <v>1587</v>
      </c>
      <c s="36" t="s">
        <v>120</v>
      </c>
      <c s="37">
        <v>1.45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1588</v>
      </c>
      <c s="35" t="s">
        <v>4</v>
      </c>
      <c s="6" t="s">
        <v>975</v>
      </c>
      <c s="36" t="s">
        <v>71</v>
      </c>
      <c s="37">
        <v>800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1199</v>
      </c>
      <c s="35" t="s">
        <v>4</v>
      </c>
      <c s="6" t="s">
        <v>1589</v>
      </c>
      <c s="36" t="s">
        <v>120</v>
      </c>
      <c s="37">
        <v>2.3</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1201</v>
      </c>
      <c s="35" t="s">
        <v>4</v>
      </c>
      <c s="6" t="s">
        <v>1590</v>
      </c>
      <c s="36" t="s">
        <v>120</v>
      </c>
      <c s="37">
        <v>2.3</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1591</v>
      </c>
      <c s="35" t="s">
        <v>4</v>
      </c>
      <c s="6" t="s">
        <v>1592</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899</v>
      </c>
      <c s="35" t="s">
        <v>4</v>
      </c>
      <c s="6" t="s">
        <v>900</v>
      </c>
      <c s="36" t="s">
        <v>92</v>
      </c>
      <c s="37">
        <v>9</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1517</v>
      </c>
      <c s="35" t="s">
        <v>4</v>
      </c>
      <c s="6" t="s">
        <v>1518</v>
      </c>
      <c s="36" t="s">
        <v>92</v>
      </c>
      <c s="37">
        <v>9</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1519</v>
      </c>
      <c s="35" t="s">
        <v>4</v>
      </c>
      <c s="6" t="s">
        <v>1346</v>
      </c>
      <c s="36" t="s">
        <v>92</v>
      </c>
      <c s="37">
        <v>9</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1593</v>
      </c>
      <c s="35" t="s">
        <v>62</v>
      </c>
      <c s="6" t="s">
        <v>1594</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1595</v>
      </c>
      <c s="35" t="s">
        <v>4</v>
      </c>
      <c s="6" t="s">
        <v>1596</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1599</v>
      </c>
      <c s="35" t="s">
        <v>4</v>
      </c>
      <c s="6" t="s">
        <v>1600</v>
      </c>
      <c s="36" t="s">
        <v>92</v>
      </c>
      <c s="37">
        <v>9</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1601</v>
      </c>
      <c s="35" t="s">
        <v>4</v>
      </c>
      <c s="6" t="s">
        <v>1602</v>
      </c>
      <c s="36" t="s">
        <v>92</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1603</v>
      </c>
      <c s="35" t="s">
        <v>4</v>
      </c>
      <c s="6" t="s">
        <v>1604</v>
      </c>
      <c s="36" t="s">
        <v>92</v>
      </c>
      <c s="37">
        <v>3</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1605</v>
      </c>
      <c s="35" t="s">
        <v>4</v>
      </c>
      <c s="6" t="s">
        <v>1606</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1607</v>
      </c>
      <c s="35" t="s">
        <v>4</v>
      </c>
      <c s="6" t="s">
        <v>1608</v>
      </c>
      <c s="36" t="s">
        <v>92</v>
      </c>
      <c s="37">
        <v>150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1609</v>
      </c>
      <c s="35" t="s">
        <v>4</v>
      </c>
      <c s="6" t="s">
        <v>1610</v>
      </c>
      <c s="36" t="s">
        <v>92</v>
      </c>
      <c s="37">
        <v>65</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1611</v>
      </c>
      <c s="35" t="s">
        <v>4</v>
      </c>
      <c s="6" t="s">
        <v>1612</v>
      </c>
      <c s="36" t="s">
        <v>92</v>
      </c>
      <c s="37">
        <v>45</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1613</v>
      </c>
      <c s="35" t="s">
        <v>4</v>
      </c>
      <c s="6" t="s">
        <v>1614</v>
      </c>
      <c s="36" t="s">
        <v>92</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1615</v>
      </c>
      <c s="35" t="s">
        <v>4</v>
      </c>
      <c s="6" t="s">
        <v>1616</v>
      </c>
      <c s="36" t="s">
        <v>92</v>
      </c>
      <c s="37">
        <v>40</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1617</v>
      </c>
      <c s="35" t="s">
        <v>4</v>
      </c>
      <c s="6" t="s">
        <v>1618</v>
      </c>
      <c s="36" t="s">
        <v>92</v>
      </c>
      <c s="37">
        <v>40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1619</v>
      </c>
      <c s="35" t="s">
        <v>4</v>
      </c>
      <c s="6" t="s">
        <v>1620</v>
      </c>
      <c s="36" t="s">
        <v>92</v>
      </c>
      <c s="37">
        <v>12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1621</v>
      </c>
      <c s="35" t="s">
        <v>4</v>
      </c>
      <c s="6" t="s">
        <v>1622</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1623</v>
      </c>
      <c s="35" t="s">
        <v>4</v>
      </c>
      <c s="6" t="s">
        <v>1624</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1625</v>
      </c>
      <c s="35" t="s">
        <v>4</v>
      </c>
      <c s="6" t="s">
        <v>1626</v>
      </c>
      <c s="36" t="s">
        <v>92</v>
      </c>
      <c s="37">
        <v>3</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1627</v>
      </c>
      <c s="35" t="s">
        <v>4</v>
      </c>
      <c s="6" t="s">
        <v>1628</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1629</v>
      </c>
    </row>
    <row r="153" spans="1:5" ht="12.75">
      <c r="A153" t="s">
        <v>59</v>
      </c>
      <c r="E153" s="39" t="s">
        <v>68</v>
      </c>
    </row>
    <row r="154" spans="1:16" ht="12.75">
      <c r="A154" t="s">
        <v>48</v>
      </c>
      <c s="34" t="s">
        <v>175</v>
      </c>
      <c s="34" t="s">
        <v>1630</v>
      </c>
      <c s="35" t="s">
        <v>4</v>
      </c>
      <c s="6" t="s">
        <v>1631</v>
      </c>
      <c s="36" t="s">
        <v>426</v>
      </c>
      <c s="37">
        <v>32</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1632</v>
      </c>
      <c s="35" t="s">
        <v>4</v>
      </c>
      <c s="6" t="s">
        <v>1633</v>
      </c>
      <c s="36" t="s">
        <v>92</v>
      </c>
      <c s="37">
        <v>11</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1634</v>
      </c>
      <c s="35" t="s">
        <v>4</v>
      </c>
      <c s="6" t="s">
        <v>1635</v>
      </c>
      <c s="36" t="s">
        <v>92</v>
      </c>
      <c s="37">
        <v>11</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1636</v>
      </c>
      <c s="35" t="s">
        <v>4</v>
      </c>
      <c s="6" t="s">
        <v>1637</v>
      </c>
      <c s="36" t="s">
        <v>92</v>
      </c>
      <c s="37">
        <v>11</v>
      </c>
      <c s="36">
        <v>0</v>
      </c>
      <c s="36">
        <f>ROUND(G166*H166,6)</f>
      </c>
      <c r="L166" s="38">
        <v>0</v>
      </c>
      <c s="32">
        <f>ROUND(ROUND(L166,2)*ROUND(G166,3),2)</f>
      </c>
      <c s="36" t="s">
        <v>66</v>
      </c>
      <c>
        <f>(M166*21)/100</f>
      </c>
      <c t="s">
        <v>26</v>
      </c>
    </row>
    <row r="167" spans="1:5" ht="12.75">
      <c r="A167" s="35" t="s">
        <v>55</v>
      </c>
      <c r="E167" s="39" t="s">
        <v>4</v>
      </c>
    </row>
    <row r="168" spans="1:5" ht="12.75">
      <c r="A168" s="35" t="s">
        <v>57</v>
      </c>
      <c r="E168" s="40" t="s">
        <v>67</v>
      </c>
    </row>
    <row r="169" spans="1:5" ht="12.75">
      <c r="A169" t="s">
        <v>59</v>
      </c>
      <c r="E169" s="39" t="s">
        <v>68</v>
      </c>
    </row>
    <row r="170" spans="1:16" ht="12.75">
      <c r="A170" t="s">
        <v>48</v>
      </c>
      <c s="34" t="s">
        <v>187</v>
      </c>
      <c s="34" t="s">
        <v>1233</v>
      </c>
      <c s="35" t="s">
        <v>4</v>
      </c>
      <c s="6" t="s">
        <v>1638</v>
      </c>
      <c s="36" t="s">
        <v>92</v>
      </c>
      <c s="37">
        <v>11</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12.75">
      <c r="A174" t="s">
        <v>48</v>
      </c>
      <c s="34" t="s">
        <v>191</v>
      </c>
      <c s="34" t="s">
        <v>1639</v>
      </c>
      <c s="35" t="s">
        <v>4</v>
      </c>
      <c s="6" t="s">
        <v>1640</v>
      </c>
      <c s="36" t="s">
        <v>71</v>
      </c>
      <c s="37">
        <v>380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63.75">
      <c r="A177" t="s">
        <v>59</v>
      </c>
      <c r="E177" s="39" t="s">
        <v>1641</v>
      </c>
    </row>
    <row r="178" spans="1:16" ht="12.75">
      <c r="A178" t="s">
        <v>48</v>
      </c>
      <c s="34" t="s">
        <v>194</v>
      </c>
      <c s="34" t="s">
        <v>1642</v>
      </c>
      <c s="35" t="s">
        <v>4</v>
      </c>
      <c s="6" t="s">
        <v>1643</v>
      </c>
      <c s="36" t="s">
        <v>92</v>
      </c>
      <c s="37">
        <v>32</v>
      </c>
      <c s="36">
        <v>0</v>
      </c>
      <c s="36">
        <f>ROUND(G178*H178,6)</f>
      </c>
      <c r="L178" s="38">
        <v>0</v>
      </c>
      <c s="32">
        <f>ROUND(ROUND(L178,2)*ROUND(G178,3),2)</f>
      </c>
      <c s="36" t="s">
        <v>54</v>
      </c>
      <c>
        <f>(M178*21)/100</f>
      </c>
      <c t="s">
        <v>26</v>
      </c>
    </row>
    <row r="179" spans="1:5" ht="12.75">
      <c r="A179" s="35" t="s">
        <v>55</v>
      </c>
      <c r="E179" s="39" t="s">
        <v>4</v>
      </c>
    </row>
    <row r="180" spans="1:5" ht="12.75">
      <c r="A180" s="35" t="s">
        <v>57</v>
      </c>
      <c r="E180" s="40" t="s">
        <v>67</v>
      </c>
    </row>
    <row r="181" spans="1:5" ht="76.5">
      <c r="A181" t="s">
        <v>59</v>
      </c>
      <c r="E181" s="39" t="s">
        <v>1644</v>
      </c>
    </row>
    <row r="182" spans="1:16" ht="12.75">
      <c r="A182" t="s">
        <v>48</v>
      </c>
      <c s="34" t="s">
        <v>197</v>
      </c>
      <c s="34" t="s">
        <v>1645</v>
      </c>
      <c s="35" t="s">
        <v>4</v>
      </c>
      <c s="6" t="s">
        <v>1646</v>
      </c>
      <c s="36" t="s">
        <v>92</v>
      </c>
      <c s="37">
        <v>12</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02">
      <c r="A185" t="s">
        <v>59</v>
      </c>
      <c r="E185" s="39" t="s">
        <v>1647</v>
      </c>
    </row>
    <row r="186" spans="1:16" ht="12.75">
      <c r="A186" t="s">
        <v>48</v>
      </c>
      <c s="34" t="s">
        <v>200</v>
      </c>
      <c s="34" t="s">
        <v>1648</v>
      </c>
      <c s="35" t="s">
        <v>4</v>
      </c>
      <c s="6" t="s">
        <v>1649</v>
      </c>
      <c s="36" t="s">
        <v>1095</v>
      </c>
      <c s="37">
        <v>9</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1652</v>
      </c>
      <c r="E8" s="30" t="s">
        <v>1651</v>
      </c>
      <c r="J8" s="29">
        <f>0+J9</f>
      </c>
      <c s="29">
        <f>0+K9</f>
      </c>
      <c s="29">
        <f>0+L9</f>
      </c>
      <c s="29">
        <f>0+M9</f>
      </c>
    </row>
    <row r="9" spans="1:13" ht="12.75">
      <c r="A9" t="s">
        <v>45</v>
      </c>
      <c r="C9" s="31" t="s">
        <v>62</v>
      </c>
      <c r="E9" s="33" t="s">
        <v>1653</v>
      </c>
      <c r="J9" s="32">
        <f>0</f>
      </c>
      <c s="32">
        <f>0</f>
      </c>
      <c s="32">
        <f>0+L10+L14+L18+L22+L26+L30+L34+L38+L42+L46+L50+L54+L58+L62+L66+L70+L74+L78+L82+L86+L90+L94+L98+L102+L106+L110+L114+L118+L122+L126+L130+L134+L138+L142+L146+L150+L154+L158+L162+L166+L170+L174+L178+L182+L186+L190+L194+L198+L202+L206</f>
      </c>
      <c s="32">
        <f>0+M10+M14+M18+M22+M26+M30+M34+M38+M42+M46+M50+M54+M58+M62+M66+M70+M74+M78+M82+M86+M90+M94+M98+M102+M106+M110+M114+M118+M122+M126+M130+M134+M138+M142+M146+M150+M154+M158+M162+M166+M170+M174+M178+M182+M186+M190+M194+M198+M202+M206</f>
      </c>
    </row>
    <row r="10" spans="1:16" ht="12.75">
      <c r="A10" t="s">
        <v>48</v>
      </c>
      <c s="34" t="s">
        <v>62</v>
      </c>
      <c s="34" t="s">
        <v>1654</v>
      </c>
      <c s="35" t="s">
        <v>62</v>
      </c>
      <c s="6" t="s">
        <v>1655</v>
      </c>
      <c s="36" t="s">
        <v>92</v>
      </c>
      <c s="37">
        <v>15</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320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320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1.4</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700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0.6</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0.6</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1597</v>
      </c>
      <c s="35" t="s">
        <v>62</v>
      </c>
      <c s="6" t="s">
        <v>1598</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1677</v>
      </c>
    </row>
    <row r="73" spans="1:5" ht="12.75">
      <c r="A73" t="s">
        <v>59</v>
      </c>
      <c r="E73" s="39" t="s">
        <v>68</v>
      </c>
    </row>
    <row r="74" spans="1:16" ht="12.75">
      <c r="A74" t="s">
        <v>48</v>
      </c>
      <c s="34" t="s">
        <v>114</v>
      </c>
      <c s="34" t="s">
        <v>1678</v>
      </c>
      <c s="35" t="s">
        <v>62</v>
      </c>
      <c s="6" t="s">
        <v>1679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1680</v>
      </c>
    </row>
    <row r="77" spans="1:5" ht="12.75">
      <c r="A77" t="s">
        <v>59</v>
      </c>
      <c r="E77" s="39" t="s">
        <v>68</v>
      </c>
    </row>
    <row r="78" spans="1:16" ht="12.75">
      <c r="A78" t="s">
        <v>48</v>
      </c>
      <c s="34" t="s">
        <v>117</v>
      </c>
      <c s="34" t="s">
        <v>1599</v>
      </c>
      <c s="35" t="s">
        <v>62</v>
      </c>
      <c s="6" t="s">
        <v>1600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1681</v>
      </c>
    </row>
    <row r="81" spans="1:5" ht="12.75">
      <c r="A81" t="s">
        <v>59</v>
      </c>
      <c r="E81" s="39" t="s">
        <v>68</v>
      </c>
    </row>
    <row r="82" spans="1:16" ht="12.75">
      <c r="A82" t="s">
        <v>48</v>
      </c>
      <c s="34" t="s">
        <v>121</v>
      </c>
      <c s="34" t="s">
        <v>1682</v>
      </c>
      <c s="35" t="s">
        <v>62</v>
      </c>
      <c s="6" t="s">
        <v>1683</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1684</v>
      </c>
    </row>
    <row r="85" spans="1:5" ht="12.75">
      <c r="A85" t="s">
        <v>59</v>
      </c>
      <c r="E85" s="39" t="s">
        <v>68</v>
      </c>
    </row>
    <row r="86" spans="1:16" ht="12.75">
      <c r="A86" t="s">
        <v>48</v>
      </c>
      <c s="34" t="s">
        <v>124</v>
      </c>
      <c s="34" t="s">
        <v>1685</v>
      </c>
      <c s="35" t="s">
        <v>62</v>
      </c>
      <c s="6" t="s">
        <v>1686</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1687</v>
      </c>
    </row>
    <row r="89" spans="1:5" ht="12.75">
      <c r="A89" t="s">
        <v>59</v>
      </c>
      <c r="E89" s="39" t="s">
        <v>68</v>
      </c>
    </row>
    <row r="90" spans="1:16" ht="12.75">
      <c r="A90" t="s">
        <v>48</v>
      </c>
      <c s="34" t="s">
        <v>127</v>
      </c>
      <c s="34" t="s">
        <v>1601</v>
      </c>
      <c s="35" t="s">
        <v>62</v>
      </c>
      <c s="6" t="s">
        <v>1602</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1688</v>
      </c>
    </row>
    <row r="93" spans="1:5" ht="12.75">
      <c r="A93" t="s">
        <v>59</v>
      </c>
      <c r="E93" s="39" t="s">
        <v>68</v>
      </c>
    </row>
    <row r="94" spans="1:16" ht="12.75">
      <c r="A94" t="s">
        <v>48</v>
      </c>
      <c s="34" t="s">
        <v>130</v>
      </c>
      <c s="34" t="s">
        <v>1603</v>
      </c>
      <c s="35" t="s">
        <v>62</v>
      </c>
      <c s="6" t="s">
        <v>1604</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1689</v>
      </c>
    </row>
    <row r="97" spans="1:5" ht="12.75">
      <c r="A97" t="s">
        <v>59</v>
      </c>
      <c r="E97" s="39" t="s">
        <v>68</v>
      </c>
    </row>
    <row r="98" spans="1:16" ht="12.75">
      <c r="A98" t="s">
        <v>48</v>
      </c>
      <c s="34" t="s">
        <v>133</v>
      </c>
      <c s="34" t="s">
        <v>1690</v>
      </c>
      <c s="35" t="s">
        <v>62</v>
      </c>
      <c s="6" t="s">
        <v>1691</v>
      </c>
      <c s="36" t="s">
        <v>92</v>
      </c>
      <c s="37">
        <v>4</v>
      </c>
      <c s="36">
        <v>0</v>
      </c>
      <c s="36">
        <f>ROUND(G98*H98,6)</f>
      </c>
      <c r="L98" s="38">
        <v>0</v>
      </c>
      <c s="32">
        <f>ROUND(ROUND(L98,2)*ROUND(G98,3),2)</f>
      </c>
      <c s="36" t="s">
        <v>66</v>
      </c>
      <c>
        <f>(M98*21)/100</f>
      </c>
      <c t="s">
        <v>26</v>
      </c>
    </row>
    <row r="99" spans="1:5" ht="12.75">
      <c r="A99" s="35" t="s">
        <v>55</v>
      </c>
      <c r="E99" s="39" t="s">
        <v>4</v>
      </c>
    </row>
    <row r="100" spans="1:5" ht="12.75">
      <c r="A100" s="35" t="s">
        <v>57</v>
      </c>
      <c r="E100" s="40" t="s">
        <v>1692</v>
      </c>
    </row>
    <row r="101" spans="1:5" ht="12.75">
      <c r="A101" t="s">
        <v>59</v>
      </c>
      <c r="E101" s="39" t="s">
        <v>68</v>
      </c>
    </row>
    <row r="102" spans="1:16" ht="12.75">
      <c r="A102" t="s">
        <v>48</v>
      </c>
      <c s="34" t="s">
        <v>136</v>
      </c>
      <c s="34" t="s">
        <v>1605</v>
      </c>
      <c s="35" t="s">
        <v>62</v>
      </c>
      <c s="6" t="s">
        <v>1693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1694</v>
      </c>
    </row>
    <row r="105" spans="1:5" ht="12.75">
      <c r="A105" t="s">
        <v>59</v>
      </c>
      <c r="E105" s="39" t="s">
        <v>68</v>
      </c>
    </row>
    <row r="106" spans="1:16" ht="12.75">
      <c r="A106" t="s">
        <v>48</v>
      </c>
      <c s="34" t="s">
        <v>139</v>
      </c>
      <c s="34" t="s">
        <v>1695</v>
      </c>
      <c s="35" t="s">
        <v>62</v>
      </c>
      <c s="6" t="s">
        <v>1696</v>
      </c>
      <c s="36" t="s">
        <v>92</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1697</v>
      </c>
    </row>
    <row r="109" spans="1:5" ht="12.75">
      <c r="A109" t="s">
        <v>59</v>
      </c>
      <c r="E109" s="39" t="s">
        <v>68</v>
      </c>
    </row>
    <row r="110" spans="1:16" ht="12.75">
      <c r="A110" t="s">
        <v>48</v>
      </c>
      <c s="34" t="s">
        <v>142</v>
      </c>
      <c s="34" t="s">
        <v>1607</v>
      </c>
      <c s="35" t="s">
        <v>62</v>
      </c>
      <c s="6" t="s">
        <v>1608</v>
      </c>
      <c s="36" t="s">
        <v>92</v>
      </c>
      <c s="37">
        <v>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1698</v>
      </c>
    </row>
    <row r="113" spans="1:5" ht="12.75">
      <c r="A113" t="s">
        <v>59</v>
      </c>
      <c r="E113" s="39" t="s">
        <v>68</v>
      </c>
    </row>
    <row r="114" spans="1:16" ht="12.75">
      <c r="A114" t="s">
        <v>48</v>
      </c>
      <c s="34" t="s">
        <v>145</v>
      </c>
      <c s="34" t="s">
        <v>1699</v>
      </c>
      <c s="35" t="s">
        <v>62</v>
      </c>
      <c s="6" t="s">
        <v>1700</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1701</v>
      </c>
    </row>
    <row r="117" spans="1:5" ht="12.75">
      <c r="A117" t="s">
        <v>59</v>
      </c>
      <c r="E117" s="39" t="s">
        <v>68</v>
      </c>
    </row>
    <row r="118" spans="1:16" ht="12.75">
      <c r="A118" t="s">
        <v>48</v>
      </c>
      <c s="34" t="s">
        <v>148</v>
      </c>
      <c s="34" t="s">
        <v>1702</v>
      </c>
      <c s="35" t="s">
        <v>62</v>
      </c>
      <c s="6" t="s">
        <v>1703</v>
      </c>
      <c s="36" t="s">
        <v>92</v>
      </c>
      <c s="37">
        <v>16</v>
      </c>
      <c s="36">
        <v>0</v>
      </c>
      <c s="36">
        <f>ROUND(G118*H118,6)</f>
      </c>
      <c r="L118" s="38">
        <v>0</v>
      </c>
      <c s="32">
        <f>ROUND(ROUND(L118,2)*ROUND(G118,3),2)</f>
      </c>
      <c s="36" t="s">
        <v>66</v>
      </c>
      <c>
        <f>(M118*21)/100</f>
      </c>
      <c t="s">
        <v>26</v>
      </c>
    </row>
    <row r="119" spans="1:5" ht="12.75">
      <c r="A119" s="35" t="s">
        <v>55</v>
      </c>
      <c r="E119" s="39" t="s">
        <v>4</v>
      </c>
    </row>
    <row r="120" spans="1:5" ht="12.75">
      <c r="A120" s="35" t="s">
        <v>57</v>
      </c>
      <c r="E120" s="40" t="s">
        <v>1704</v>
      </c>
    </row>
    <row r="121" spans="1:5" ht="12.75">
      <c r="A121" t="s">
        <v>59</v>
      </c>
      <c r="E121" s="39" t="s">
        <v>68</v>
      </c>
    </row>
    <row r="122" spans="1:16" ht="12.75">
      <c r="A122" t="s">
        <v>48</v>
      </c>
      <c s="34" t="s">
        <v>151</v>
      </c>
      <c s="34" t="s">
        <v>1609</v>
      </c>
      <c s="35" t="s">
        <v>62</v>
      </c>
      <c s="6" t="s">
        <v>1610</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1705</v>
      </c>
    </row>
    <row r="125" spans="1:5" ht="12.75">
      <c r="A125" t="s">
        <v>59</v>
      </c>
      <c r="E125" s="39" t="s">
        <v>68</v>
      </c>
    </row>
    <row r="126" spans="1:16" ht="12.75">
      <c r="A126" t="s">
        <v>48</v>
      </c>
      <c s="34" t="s">
        <v>154</v>
      </c>
      <c s="34" t="s">
        <v>1706</v>
      </c>
      <c s="35" t="s">
        <v>62</v>
      </c>
      <c s="6" t="s">
        <v>1707</v>
      </c>
      <c s="36" t="s">
        <v>92</v>
      </c>
      <c s="37">
        <v>10</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1708</v>
      </c>
    </row>
    <row r="129" spans="1:5" ht="12.75">
      <c r="A129" t="s">
        <v>59</v>
      </c>
      <c r="E129" s="39" t="s">
        <v>68</v>
      </c>
    </row>
    <row r="130" spans="1:16" ht="12.75">
      <c r="A130" t="s">
        <v>48</v>
      </c>
      <c s="34" t="s">
        <v>157</v>
      </c>
      <c s="34" t="s">
        <v>1615</v>
      </c>
      <c s="35" t="s">
        <v>62</v>
      </c>
      <c s="6" t="s">
        <v>1709</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1710</v>
      </c>
    </row>
    <row r="133" spans="1:5" ht="12.75">
      <c r="A133" t="s">
        <v>59</v>
      </c>
      <c r="E133" s="39" t="s">
        <v>68</v>
      </c>
    </row>
    <row r="134" spans="1:16" ht="12.75">
      <c r="A134" t="s">
        <v>48</v>
      </c>
      <c s="34" t="s">
        <v>160</v>
      </c>
      <c s="34" t="s">
        <v>1711</v>
      </c>
      <c s="35" t="s">
        <v>62</v>
      </c>
      <c s="6" t="s">
        <v>1712</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1713</v>
      </c>
    </row>
    <row r="137" spans="1:5" ht="12.75">
      <c r="A137" t="s">
        <v>59</v>
      </c>
      <c r="E137" s="39" t="s">
        <v>68</v>
      </c>
    </row>
    <row r="138" spans="1:16" ht="12.75">
      <c r="A138" t="s">
        <v>48</v>
      </c>
      <c s="34" t="s">
        <v>163</v>
      </c>
      <c s="34" t="s">
        <v>1617</v>
      </c>
      <c s="35" t="s">
        <v>62</v>
      </c>
      <c s="6" t="s">
        <v>1714</v>
      </c>
      <c s="36" t="s">
        <v>92</v>
      </c>
      <c s="37">
        <v>4</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1715</v>
      </c>
    </row>
    <row r="141" spans="1:5" ht="12.75">
      <c r="A141" t="s">
        <v>59</v>
      </c>
      <c r="E141" s="39" t="s">
        <v>68</v>
      </c>
    </row>
    <row r="142" spans="1:16" ht="12.75">
      <c r="A142" t="s">
        <v>48</v>
      </c>
      <c s="34" t="s">
        <v>166</v>
      </c>
      <c s="34" t="s">
        <v>1716</v>
      </c>
      <c s="35" t="s">
        <v>62</v>
      </c>
      <c s="6" t="s">
        <v>1717</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1718</v>
      </c>
    </row>
    <row r="145" spans="1:5" ht="12.75">
      <c r="A145" t="s">
        <v>59</v>
      </c>
      <c r="E145" s="39" t="s">
        <v>68</v>
      </c>
    </row>
    <row r="146" spans="1:16" ht="12.75">
      <c r="A146" t="s">
        <v>48</v>
      </c>
      <c s="34" t="s">
        <v>169</v>
      </c>
      <c s="34" t="s">
        <v>1621</v>
      </c>
      <c s="35" t="s">
        <v>62</v>
      </c>
      <c s="6" t="s">
        <v>1622</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1719</v>
      </c>
    </row>
    <row r="149" spans="1:5" ht="12.75">
      <c r="A149" t="s">
        <v>59</v>
      </c>
      <c r="E149" s="39" t="s">
        <v>68</v>
      </c>
    </row>
    <row r="150" spans="1:16" ht="12.75">
      <c r="A150" t="s">
        <v>48</v>
      </c>
      <c s="34" t="s">
        <v>172</v>
      </c>
      <c s="34" t="s">
        <v>1623</v>
      </c>
      <c s="35" t="s">
        <v>62</v>
      </c>
      <c s="6" t="s">
        <v>1624</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1720</v>
      </c>
    </row>
    <row r="153" spans="1:5" ht="12.75">
      <c r="A153" t="s">
        <v>59</v>
      </c>
      <c r="E153" s="39" t="s">
        <v>68</v>
      </c>
    </row>
    <row r="154" spans="1:16" ht="12.75">
      <c r="A154" t="s">
        <v>48</v>
      </c>
      <c s="34" t="s">
        <v>175</v>
      </c>
      <c s="34" t="s">
        <v>1721</v>
      </c>
      <c s="35" t="s">
        <v>62</v>
      </c>
      <c s="6" t="s">
        <v>1722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1723</v>
      </c>
    </row>
    <row r="157" spans="1:5" ht="12.75">
      <c r="A157" t="s">
        <v>59</v>
      </c>
      <c r="E157" s="39" t="s">
        <v>68</v>
      </c>
    </row>
    <row r="158" spans="1:16" ht="12.75">
      <c r="A158" t="s">
        <v>48</v>
      </c>
      <c s="34" t="s">
        <v>178</v>
      </c>
      <c s="34" t="s">
        <v>1724</v>
      </c>
      <c s="35" t="s">
        <v>62</v>
      </c>
      <c s="6" t="s">
        <v>1725</v>
      </c>
      <c s="36" t="s">
        <v>92</v>
      </c>
      <c s="37">
        <v>3</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1726</v>
      </c>
    </row>
    <row r="161" spans="1:5" ht="12.75">
      <c r="A161" t="s">
        <v>59</v>
      </c>
      <c r="E161" s="39" t="s">
        <v>68</v>
      </c>
    </row>
    <row r="162" spans="1:16" ht="12.75">
      <c r="A162" t="s">
        <v>48</v>
      </c>
      <c s="34" t="s">
        <v>181</v>
      </c>
      <c s="34" t="s">
        <v>1727</v>
      </c>
      <c s="35" t="s">
        <v>62</v>
      </c>
      <c s="6" t="s">
        <v>1728</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1729</v>
      </c>
    </row>
    <row r="165" spans="1:5" ht="12.75">
      <c r="A165" t="s">
        <v>59</v>
      </c>
      <c r="E165" s="39" t="s">
        <v>68</v>
      </c>
    </row>
    <row r="166" spans="1:16" ht="12.75">
      <c r="A166" t="s">
        <v>48</v>
      </c>
      <c s="34" t="s">
        <v>184</v>
      </c>
      <c s="34" t="s">
        <v>1730</v>
      </c>
      <c s="35" t="s">
        <v>62</v>
      </c>
      <c s="6" t="s">
        <v>1731</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1732</v>
      </c>
    </row>
    <row r="169" spans="1:5" ht="12.75">
      <c r="A169" t="s">
        <v>59</v>
      </c>
      <c r="E169" s="39" t="s">
        <v>68</v>
      </c>
    </row>
    <row r="170" spans="1:16" ht="12.75">
      <c r="A170" t="s">
        <v>48</v>
      </c>
      <c s="34" t="s">
        <v>187</v>
      </c>
      <c s="34" t="s">
        <v>1625</v>
      </c>
      <c s="35" t="s">
        <v>62</v>
      </c>
      <c s="6" t="s">
        <v>1626</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1733</v>
      </c>
    </row>
    <row r="173" spans="1:5" ht="12.75">
      <c r="A173" t="s">
        <v>59</v>
      </c>
      <c r="E173" s="39" t="s">
        <v>68</v>
      </c>
    </row>
    <row r="174" spans="1:16" ht="12.75">
      <c r="A174" t="s">
        <v>48</v>
      </c>
      <c s="34" t="s">
        <v>191</v>
      </c>
      <c s="34" t="s">
        <v>1734</v>
      </c>
      <c s="35" t="s">
        <v>62</v>
      </c>
      <c s="6" t="s">
        <v>1735</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1736</v>
      </c>
    </row>
    <row r="177" spans="1:5" ht="12.75">
      <c r="A177" t="s">
        <v>59</v>
      </c>
      <c r="E177" s="39" t="s">
        <v>68</v>
      </c>
    </row>
    <row r="178" spans="1:16" ht="12.75">
      <c r="A178" t="s">
        <v>48</v>
      </c>
      <c s="34" t="s">
        <v>194</v>
      </c>
      <c s="34" t="s">
        <v>1630</v>
      </c>
      <c s="35" t="s">
        <v>62</v>
      </c>
      <c s="6" t="s">
        <v>1631</v>
      </c>
      <c s="36" t="s">
        <v>426</v>
      </c>
      <c s="37">
        <v>8</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1737</v>
      </c>
    </row>
    <row r="181" spans="1:5" ht="12.75">
      <c r="A181" t="s">
        <v>59</v>
      </c>
      <c r="E181" s="39" t="s">
        <v>68</v>
      </c>
    </row>
    <row r="182" spans="1:16" ht="12.75">
      <c r="A182" t="s">
        <v>48</v>
      </c>
      <c s="34" t="s">
        <v>197</v>
      </c>
      <c s="34" t="s">
        <v>1632</v>
      </c>
      <c s="35" t="s">
        <v>62</v>
      </c>
      <c s="6" t="s">
        <v>1633</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1738</v>
      </c>
    </row>
    <row r="185" spans="1:5" ht="12.75">
      <c r="A185" t="s">
        <v>59</v>
      </c>
      <c r="E185" s="39" t="s">
        <v>68</v>
      </c>
    </row>
    <row r="186" spans="1:16" ht="12.75">
      <c r="A186" t="s">
        <v>48</v>
      </c>
      <c s="34" t="s">
        <v>200</v>
      </c>
      <c s="34" t="s">
        <v>1634</v>
      </c>
      <c s="35" t="s">
        <v>62</v>
      </c>
      <c s="6" t="s">
        <v>1635</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1739</v>
      </c>
    </row>
    <row r="189" spans="1:5" ht="12.75">
      <c r="A189" t="s">
        <v>59</v>
      </c>
      <c r="E189" s="39" t="s">
        <v>68</v>
      </c>
    </row>
    <row r="190" spans="1:16" ht="12.75">
      <c r="A190" t="s">
        <v>48</v>
      </c>
      <c s="34" t="s">
        <v>203</v>
      </c>
      <c s="34" t="s">
        <v>1636</v>
      </c>
      <c s="35" t="s">
        <v>62</v>
      </c>
      <c s="6" t="s">
        <v>1637</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1740</v>
      </c>
    </row>
    <row r="193" spans="1:5" ht="12.75">
      <c r="A193" t="s">
        <v>59</v>
      </c>
      <c r="E193" s="39" t="s">
        <v>68</v>
      </c>
    </row>
    <row r="194" spans="1:16" ht="12.75">
      <c r="A194" t="s">
        <v>48</v>
      </c>
      <c s="34" t="s">
        <v>206</v>
      </c>
      <c s="34" t="s">
        <v>1233</v>
      </c>
      <c s="35" t="s">
        <v>62</v>
      </c>
      <c s="6" t="s">
        <v>1638</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1741</v>
      </c>
    </row>
    <row r="197" spans="1:5" ht="12.75">
      <c r="A197" t="s">
        <v>59</v>
      </c>
      <c r="E197" s="39" t="s">
        <v>68</v>
      </c>
    </row>
    <row r="198" spans="1:16" ht="12.75">
      <c r="A198" t="s">
        <v>48</v>
      </c>
      <c s="34" t="s">
        <v>209</v>
      </c>
      <c s="34" t="s">
        <v>1642</v>
      </c>
      <c s="35" t="s">
        <v>62</v>
      </c>
      <c s="6" t="s">
        <v>1643</v>
      </c>
      <c s="36" t="s">
        <v>92</v>
      </c>
      <c s="37">
        <v>15</v>
      </c>
      <c s="36">
        <v>0</v>
      </c>
      <c s="36">
        <f>ROUND(G198*H198,6)</f>
      </c>
      <c r="L198" s="38">
        <v>0</v>
      </c>
      <c s="32">
        <f>ROUND(ROUND(L198,2)*ROUND(G198,3),2)</f>
      </c>
      <c s="36" t="s">
        <v>54</v>
      </c>
      <c>
        <f>(M198*21)/100</f>
      </c>
      <c t="s">
        <v>26</v>
      </c>
    </row>
    <row r="199" spans="1:5" ht="12.75">
      <c r="A199" s="35" t="s">
        <v>55</v>
      </c>
      <c r="E199" s="39" t="s">
        <v>4</v>
      </c>
    </row>
    <row r="200" spans="1:5" ht="12.75">
      <c r="A200" s="35" t="s">
        <v>57</v>
      </c>
      <c r="E200" s="40" t="s">
        <v>1742</v>
      </c>
    </row>
    <row r="201" spans="1:5" ht="76.5">
      <c r="A201" t="s">
        <v>59</v>
      </c>
      <c r="E201" s="39" t="s">
        <v>1644</v>
      </c>
    </row>
    <row r="202" spans="1:16" ht="12.75">
      <c r="A202" t="s">
        <v>48</v>
      </c>
      <c s="34" t="s">
        <v>212</v>
      </c>
      <c s="34" t="s">
        <v>1645</v>
      </c>
      <c s="35" t="s">
        <v>62</v>
      </c>
      <c s="6" t="s">
        <v>1646</v>
      </c>
      <c s="36" t="s">
        <v>92</v>
      </c>
      <c s="37">
        <v>3</v>
      </c>
      <c s="36">
        <v>0</v>
      </c>
      <c s="36">
        <f>ROUND(G202*H202,6)</f>
      </c>
      <c r="L202" s="38">
        <v>0</v>
      </c>
      <c s="32">
        <f>ROUND(ROUND(L202,2)*ROUND(G202,3),2)</f>
      </c>
      <c s="36" t="s">
        <v>54</v>
      </c>
      <c>
        <f>(M202*21)/100</f>
      </c>
      <c t="s">
        <v>26</v>
      </c>
    </row>
    <row r="203" spans="1:5" ht="12.75">
      <c r="A203" s="35" t="s">
        <v>55</v>
      </c>
      <c r="E203" s="39" t="s">
        <v>4</v>
      </c>
    </row>
    <row r="204" spans="1:5" ht="12.75">
      <c r="A204" s="35" t="s">
        <v>57</v>
      </c>
      <c r="E204" s="40" t="s">
        <v>1743</v>
      </c>
    </row>
    <row r="205" spans="1:5" ht="102">
      <c r="A205" t="s">
        <v>59</v>
      </c>
      <c r="E205" s="39" t="s">
        <v>1647</v>
      </c>
    </row>
    <row r="206" spans="1:16" ht="12.75">
      <c r="A206" t="s">
        <v>48</v>
      </c>
      <c s="34" t="s">
        <v>215</v>
      </c>
      <c s="34" t="s">
        <v>1648</v>
      </c>
      <c s="35" t="s">
        <v>62</v>
      </c>
      <c s="6" t="s">
        <v>1649</v>
      </c>
      <c s="36" t="s">
        <v>1095</v>
      </c>
      <c s="37">
        <v>1</v>
      </c>
      <c s="36">
        <v>0</v>
      </c>
      <c s="36">
        <f>ROUND(G206*H206,6)</f>
      </c>
      <c r="L206" s="38">
        <v>0</v>
      </c>
      <c s="32">
        <f>ROUND(ROUND(L206,2)*ROUND(G206,3),2)</f>
      </c>
      <c s="36" t="s">
        <v>54</v>
      </c>
      <c>
        <f>(M206*21)/100</f>
      </c>
      <c t="s">
        <v>26</v>
      </c>
    </row>
    <row r="207" spans="1:5" ht="12.75">
      <c r="A207" s="35" t="s">
        <v>55</v>
      </c>
      <c r="E207" s="39" t="s">
        <v>4</v>
      </c>
    </row>
    <row r="208" spans="1:5" ht="12.75">
      <c r="A208" s="35" t="s">
        <v>57</v>
      </c>
      <c r="E208" s="40" t="s">
        <v>1744</v>
      </c>
    </row>
    <row r="209" spans="1:5" ht="102">
      <c r="A209" t="s">
        <v>59</v>
      </c>
      <c r="E20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1747</v>
      </c>
      <c r="E8" s="30" t="s">
        <v>1746</v>
      </c>
      <c r="J8" s="29">
        <f>0+J9</f>
      </c>
      <c s="29">
        <f>0+K9</f>
      </c>
      <c s="29">
        <f>0+L9</f>
      </c>
      <c s="29">
        <f>0+M9</f>
      </c>
    </row>
    <row r="9" spans="1:13" ht="12.75">
      <c r="A9" t="s">
        <v>45</v>
      </c>
      <c r="C9" s="31" t="s">
        <v>26</v>
      </c>
      <c r="E9" s="33" t="s">
        <v>1748</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20</v>
      </c>
      <c s="36">
        <v>0</v>
      </c>
      <c s="36">
        <f>ROUND(G10*H10,6)</f>
      </c>
      <c r="L10" s="38">
        <v>0</v>
      </c>
      <c s="32">
        <f>ROUND(ROUND(L10,2)*ROUND(G10,3),2)</f>
      </c>
      <c s="36" t="s">
        <v>66</v>
      </c>
      <c>
        <f>(M10*21)/100</f>
      </c>
      <c t="s">
        <v>26</v>
      </c>
    </row>
    <row r="11" spans="1:5" ht="12.75">
      <c r="A11" s="35" t="s">
        <v>55</v>
      </c>
      <c r="E11" s="39" t="s">
        <v>4</v>
      </c>
    </row>
    <row r="12" spans="1:5" ht="12.75">
      <c r="A12" s="35" t="s">
        <v>57</v>
      </c>
      <c r="E12" s="40" t="s">
        <v>1749</v>
      </c>
    </row>
    <row r="13" spans="1:5" ht="12.75">
      <c r="A13" t="s">
        <v>59</v>
      </c>
      <c r="E13" s="39" t="s">
        <v>68</v>
      </c>
    </row>
    <row r="14" spans="1:16" ht="25.5">
      <c r="A14" t="s">
        <v>48</v>
      </c>
      <c s="34" t="s">
        <v>26</v>
      </c>
      <c s="34" t="s">
        <v>1575</v>
      </c>
      <c s="35" t="s">
        <v>62</v>
      </c>
      <c s="6" t="s">
        <v>1576</v>
      </c>
      <c s="36" t="s">
        <v>71</v>
      </c>
      <c s="37">
        <v>120</v>
      </c>
      <c s="36">
        <v>0</v>
      </c>
      <c s="36">
        <f>ROUND(G14*H14,6)</f>
      </c>
      <c r="L14" s="38">
        <v>0</v>
      </c>
      <c s="32">
        <f>ROUND(ROUND(L14,2)*ROUND(G14,3),2)</f>
      </c>
      <c s="36" t="s">
        <v>66</v>
      </c>
      <c>
        <f>(M14*21)/100</f>
      </c>
      <c t="s">
        <v>26</v>
      </c>
    </row>
    <row r="15" spans="1:5" ht="12.75">
      <c r="A15" s="35" t="s">
        <v>55</v>
      </c>
      <c r="E15" s="39" t="s">
        <v>4</v>
      </c>
    </row>
    <row r="16" spans="1:5" ht="12.75">
      <c r="A16" s="35" t="s">
        <v>57</v>
      </c>
      <c r="E16" s="40" t="s">
        <v>1750</v>
      </c>
    </row>
    <row r="17" spans="1:5" ht="12.75">
      <c r="A17" t="s">
        <v>59</v>
      </c>
      <c r="E17" s="39" t="s">
        <v>68</v>
      </c>
    </row>
    <row r="18" spans="1:16" ht="25.5">
      <c r="A18" t="s">
        <v>48</v>
      </c>
      <c s="34" t="s">
        <v>25</v>
      </c>
      <c s="34" t="s">
        <v>1751</v>
      </c>
      <c s="35" t="s">
        <v>62</v>
      </c>
      <c s="6" t="s">
        <v>1752</v>
      </c>
      <c s="36" t="s">
        <v>92</v>
      </c>
      <c s="37">
        <v>150</v>
      </c>
      <c s="36">
        <v>0</v>
      </c>
      <c s="36">
        <f>ROUND(G18*H18,6)</f>
      </c>
      <c r="L18" s="38">
        <v>0</v>
      </c>
      <c s="32">
        <f>ROUND(ROUND(L18,2)*ROUND(G18,3),2)</f>
      </c>
      <c s="36" t="s">
        <v>66</v>
      </c>
      <c>
        <f>(M18*21)/100</f>
      </c>
      <c t="s">
        <v>26</v>
      </c>
    </row>
    <row r="19" spans="1:5" ht="12.75">
      <c r="A19" s="35" t="s">
        <v>55</v>
      </c>
      <c r="E19" s="39" t="s">
        <v>4</v>
      </c>
    </row>
    <row r="20" spans="1:5" ht="12.75">
      <c r="A20" s="35" t="s">
        <v>57</v>
      </c>
      <c r="E20" s="40" t="s">
        <v>1753</v>
      </c>
    </row>
    <row r="21" spans="1:5" ht="12.75">
      <c r="A21" t="s">
        <v>59</v>
      </c>
      <c r="E21" s="39" t="s">
        <v>68</v>
      </c>
    </row>
    <row r="22" spans="1:16" ht="12.75">
      <c r="A22" t="s">
        <v>48</v>
      </c>
      <c s="34" t="s">
        <v>74</v>
      </c>
      <c s="34" t="s">
        <v>950</v>
      </c>
      <c s="35" t="s">
        <v>62</v>
      </c>
      <c s="6" t="s">
        <v>1578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1754</v>
      </c>
    </row>
    <row r="25" spans="1:5" ht="12.75">
      <c r="A25" t="s">
        <v>59</v>
      </c>
      <c r="E25" s="39" t="s">
        <v>68</v>
      </c>
    </row>
    <row r="26" spans="1:16" ht="12.75">
      <c r="A26" t="s">
        <v>48</v>
      </c>
      <c s="34" t="s">
        <v>77</v>
      </c>
      <c s="34" t="s">
        <v>952</v>
      </c>
      <c s="35" t="s">
        <v>62</v>
      </c>
      <c s="6" t="s">
        <v>1581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1755</v>
      </c>
    </row>
    <row r="29" spans="1:5" ht="12.75">
      <c r="A29" t="s">
        <v>59</v>
      </c>
      <c r="E29" s="39" t="s">
        <v>68</v>
      </c>
    </row>
    <row r="30" spans="1:16" ht="12.75">
      <c r="A30" t="s">
        <v>48</v>
      </c>
      <c s="34" t="s">
        <v>80</v>
      </c>
      <c s="34" t="s">
        <v>1582</v>
      </c>
      <c s="35" t="s">
        <v>62</v>
      </c>
      <c s="6" t="s">
        <v>1583</v>
      </c>
      <c s="36" t="s">
        <v>71</v>
      </c>
      <c s="37">
        <v>240</v>
      </c>
      <c s="36">
        <v>0</v>
      </c>
      <c s="36">
        <f>ROUND(G30*H30,6)</f>
      </c>
      <c r="L30" s="38">
        <v>0</v>
      </c>
      <c s="32">
        <f>ROUND(ROUND(L30,2)*ROUND(G30,3),2)</f>
      </c>
      <c s="36" t="s">
        <v>66</v>
      </c>
      <c>
        <f>(M30*21)/100</f>
      </c>
      <c t="s">
        <v>26</v>
      </c>
    </row>
    <row r="31" spans="1:5" ht="12.75">
      <c r="A31" s="35" t="s">
        <v>55</v>
      </c>
      <c r="E31" s="39" t="s">
        <v>4</v>
      </c>
    </row>
    <row r="32" spans="1:5" ht="12.75">
      <c r="A32" s="35" t="s">
        <v>57</v>
      </c>
      <c r="E32" s="40" t="s">
        <v>1756</v>
      </c>
    </row>
    <row r="33" spans="1:5" ht="12.75">
      <c r="A33" t="s">
        <v>59</v>
      </c>
      <c r="E33" s="39" t="s">
        <v>68</v>
      </c>
    </row>
    <row r="34" spans="1:16" ht="12.75">
      <c r="A34" t="s">
        <v>48</v>
      </c>
      <c s="34" t="s">
        <v>83</v>
      </c>
      <c s="34" t="s">
        <v>1584</v>
      </c>
      <c s="35" t="s">
        <v>62</v>
      </c>
      <c s="6" t="s">
        <v>1585</v>
      </c>
      <c s="36" t="s">
        <v>71</v>
      </c>
      <c s="37">
        <v>240</v>
      </c>
      <c s="36">
        <v>0</v>
      </c>
      <c s="36">
        <f>ROUND(G34*H34,6)</f>
      </c>
      <c r="L34" s="38">
        <v>0</v>
      </c>
      <c s="32">
        <f>ROUND(ROUND(L34,2)*ROUND(G34,3),2)</f>
      </c>
      <c s="36" t="s">
        <v>66</v>
      </c>
      <c>
        <f>(M34*21)/100</f>
      </c>
      <c t="s">
        <v>26</v>
      </c>
    </row>
    <row r="35" spans="1:5" ht="12.75">
      <c r="A35" s="35" t="s">
        <v>55</v>
      </c>
      <c r="E35" s="39" t="s">
        <v>4</v>
      </c>
    </row>
    <row r="36" spans="1:5" ht="12.75">
      <c r="A36" s="35" t="s">
        <v>57</v>
      </c>
      <c r="E36" s="40" t="s">
        <v>1757</v>
      </c>
    </row>
    <row r="37" spans="1:5" ht="12.75">
      <c r="A37" t="s">
        <v>59</v>
      </c>
      <c r="E37" s="39" t="s">
        <v>68</v>
      </c>
    </row>
    <row r="38" spans="1:16" ht="12.75">
      <c r="A38" t="s">
        <v>48</v>
      </c>
      <c s="34" t="s">
        <v>86</v>
      </c>
      <c s="34" t="s">
        <v>1199</v>
      </c>
      <c s="35" t="s">
        <v>62</v>
      </c>
      <c s="6" t="s">
        <v>1589</v>
      </c>
      <c s="36" t="s">
        <v>120</v>
      </c>
      <c s="37">
        <v>0.1</v>
      </c>
      <c s="36">
        <v>0</v>
      </c>
      <c s="36">
        <f>ROUND(G38*H38,6)</f>
      </c>
      <c r="L38" s="38">
        <v>0</v>
      </c>
      <c s="32">
        <f>ROUND(ROUND(L38,2)*ROUND(G38,3),2)</f>
      </c>
      <c s="36" t="s">
        <v>66</v>
      </c>
      <c>
        <f>(M38*21)/100</f>
      </c>
      <c t="s">
        <v>26</v>
      </c>
    </row>
    <row r="39" spans="1:5" ht="12.75">
      <c r="A39" s="35" t="s">
        <v>55</v>
      </c>
      <c r="E39" s="39" t="s">
        <v>4</v>
      </c>
    </row>
    <row r="40" spans="1:5" ht="12.75">
      <c r="A40" s="35" t="s">
        <v>57</v>
      </c>
      <c r="E40" s="40" t="s">
        <v>1758</v>
      </c>
    </row>
    <row r="41" spans="1:5" ht="12.75">
      <c r="A41" t="s">
        <v>59</v>
      </c>
      <c r="E41" s="39" t="s">
        <v>68</v>
      </c>
    </row>
    <row r="42" spans="1:16" ht="12.75">
      <c r="A42" t="s">
        <v>48</v>
      </c>
      <c s="34" t="s">
        <v>89</v>
      </c>
      <c s="34" t="s">
        <v>1201</v>
      </c>
      <c s="35" t="s">
        <v>62</v>
      </c>
      <c s="6" t="s">
        <v>1590</v>
      </c>
      <c s="36" t="s">
        <v>120</v>
      </c>
      <c s="37">
        <v>0.1</v>
      </c>
      <c s="36">
        <v>0</v>
      </c>
      <c s="36">
        <f>ROUND(G42*H42,6)</f>
      </c>
      <c r="L42" s="38">
        <v>0</v>
      </c>
      <c s="32">
        <f>ROUND(ROUND(L42,2)*ROUND(G42,3),2)</f>
      </c>
      <c s="36" t="s">
        <v>66</v>
      </c>
      <c>
        <f>(M42*21)/100</f>
      </c>
      <c t="s">
        <v>26</v>
      </c>
    </row>
    <row r="43" spans="1:5" ht="12.75">
      <c r="A43" s="35" t="s">
        <v>55</v>
      </c>
      <c r="E43" s="39" t="s">
        <v>4</v>
      </c>
    </row>
    <row r="44" spans="1:5" ht="12.75">
      <c r="A44" s="35" t="s">
        <v>57</v>
      </c>
      <c r="E44" s="40" t="s">
        <v>1759</v>
      </c>
    </row>
    <row r="45" spans="1:5" ht="12.75">
      <c r="A45" t="s">
        <v>59</v>
      </c>
      <c r="E45" s="39" t="s">
        <v>68</v>
      </c>
    </row>
    <row r="46" spans="1:16" ht="25.5">
      <c r="A46" t="s">
        <v>48</v>
      </c>
      <c s="34" t="s">
        <v>93</v>
      </c>
      <c s="34" t="s">
        <v>1760</v>
      </c>
      <c s="35" t="s">
        <v>62</v>
      </c>
      <c s="6" t="s">
        <v>1761</v>
      </c>
      <c s="36" t="s">
        <v>1211</v>
      </c>
      <c s="37">
        <v>0.06</v>
      </c>
      <c s="36">
        <v>0</v>
      </c>
      <c s="36">
        <f>ROUND(G46*H46,6)</f>
      </c>
      <c r="L46" s="38">
        <v>0</v>
      </c>
      <c s="32">
        <f>ROUND(ROUND(L46,2)*ROUND(G46,3),2)</f>
      </c>
      <c s="36" t="s">
        <v>66</v>
      </c>
      <c>
        <f>(M46*21)/100</f>
      </c>
      <c t="s">
        <v>26</v>
      </c>
    </row>
    <row r="47" spans="1:5" ht="12.75">
      <c r="A47" s="35" t="s">
        <v>55</v>
      </c>
      <c r="E47" s="39" t="s">
        <v>4</v>
      </c>
    </row>
    <row r="48" spans="1:5" ht="12.75">
      <c r="A48" s="35" t="s">
        <v>57</v>
      </c>
      <c r="E48" s="40" t="s">
        <v>1762</v>
      </c>
    </row>
    <row r="49" spans="1:5" ht="12.75">
      <c r="A49" t="s">
        <v>59</v>
      </c>
      <c r="E49" s="39" t="s">
        <v>68</v>
      </c>
    </row>
    <row r="50" spans="1:16" ht="25.5">
      <c r="A50" t="s">
        <v>48</v>
      </c>
      <c s="34" t="s">
        <v>96</v>
      </c>
      <c s="34" t="s">
        <v>1763</v>
      </c>
      <c s="35" t="s">
        <v>62</v>
      </c>
      <c s="6" t="s">
        <v>1764</v>
      </c>
      <c s="36" t="s">
        <v>1211</v>
      </c>
      <c s="37">
        <v>0.06</v>
      </c>
      <c s="36">
        <v>0</v>
      </c>
      <c s="36">
        <f>ROUND(G50*H50,6)</f>
      </c>
      <c r="L50" s="38">
        <v>0</v>
      </c>
      <c s="32">
        <f>ROUND(ROUND(L50,2)*ROUND(G50,3),2)</f>
      </c>
      <c s="36" t="s">
        <v>66</v>
      </c>
      <c>
        <f>(M50*21)/100</f>
      </c>
      <c t="s">
        <v>26</v>
      </c>
    </row>
    <row r="51" spans="1:5" ht="12.75">
      <c r="A51" s="35" t="s">
        <v>55</v>
      </c>
      <c r="E51" s="39" t="s">
        <v>4</v>
      </c>
    </row>
    <row r="52" spans="1:5" ht="12.75">
      <c r="A52" s="35" t="s">
        <v>57</v>
      </c>
      <c r="E52" s="40" t="s">
        <v>1765</v>
      </c>
    </row>
    <row r="53" spans="1:5" ht="12.75">
      <c r="A53" t="s">
        <v>59</v>
      </c>
      <c r="E53" s="39" t="s">
        <v>68</v>
      </c>
    </row>
    <row r="54" spans="1:16" ht="25.5">
      <c r="A54" t="s">
        <v>48</v>
      </c>
      <c s="34" t="s">
        <v>99</v>
      </c>
      <c s="34" t="s">
        <v>1766</v>
      </c>
      <c s="35" t="s">
        <v>62</v>
      </c>
      <c s="6" t="s">
        <v>1767</v>
      </c>
      <c s="36" t="s">
        <v>120</v>
      </c>
      <c s="37">
        <v>0.8</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0.8</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25.5">
      <c r="A62" t="s">
        <v>48</v>
      </c>
      <c s="34" t="s">
        <v>105</v>
      </c>
      <c s="34" t="s">
        <v>1772</v>
      </c>
      <c s="35" t="s">
        <v>62</v>
      </c>
      <c s="6" t="s">
        <v>1773</v>
      </c>
      <c s="36" t="s">
        <v>120</v>
      </c>
      <c s="37">
        <v>0.45</v>
      </c>
      <c s="36">
        <v>0</v>
      </c>
      <c s="36">
        <f>ROUND(G62*H62,6)</f>
      </c>
      <c r="L62" s="38">
        <v>0</v>
      </c>
      <c s="32">
        <f>ROUND(ROUND(L62,2)*ROUND(G62,3),2)</f>
      </c>
      <c s="36" t="s">
        <v>66</v>
      </c>
      <c>
        <f>(M62*21)/100</f>
      </c>
      <c t="s">
        <v>26</v>
      </c>
    </row>
    <row r="63" spans="1:5" ht="12.75">
      <c r="A63" s="35" t="s">
        <v>55</v>
      </c>
      <c r="E63" s="39" t="s">
        <v>4</v>
      </c>
    </row>
    <row r="64" spans="1:5" ht="12.75">
      <c r="A64" s="35" t="s">
        <v>57</v>
      </c>
      <c r="E64" s="40" t="s">
        <v>1774</v>
      </c>
    </row>
    <row r="65" spans="1:5" ht="12.75">
      <c r="A65" t="s">
        <v>59</v>
      </c>
      <c r="E65" s="39" t="s">
        <v>68</v>
      </c>
    </row>
    <row r="66" spans="1:16" ht="25.5">
      <c r="A66" t="s">
        <v>48</v>
      </c>
      <c s="34" t="s">
        <v>108</v>
      </c>
      <c s="34" t="s">
        <v>1775</v>
      </c>
      <c s="35" t="s">
        <v>62</v>
      </c>
      <c s="6" t="s">
        <v>1776</v>
      </c>
      <c s="36" t="s">
        <v>120</v>
      </c>
      <c s="37">
        <v>0.45</v>
      </c>
      <c s="36">
        <v>0</v>
      </c>
      <c s="36">
        <f>ROUND(G66*H66,6)</f>
      </c>
      <c r="L66" s="38">
        <v>0</v>
      </c>
      <c s="32">
        <f>ROUND(ROUND(L66,2)*ROUND(G66,3),2)</f>
      </c>
      <c s="36" t="s">
        <v>66</v>
      </c>
      <c>
        <f>(M66*21)/100</f>
      </c>
      <c t="s">
        <v>26</v>
      </c>
    </row>
    <row r="67" spans="1:5" ht="12.75">
      <c r="A67" s="35" t="s">
        <v>55</v>
      </c>
      <c r="E67" s="39" t="s">
        <v>4</v>
      </c>
    </row>
    <row r="68" spans="1:5" ht="12.75">
      <c r="A68" s="35" t="s">
        <v>57</v>
      </c>
      <c r="E68" s="40" t="s">
        <v>1777</v>
      </c>
    </row>
    <row r="69" spans="1:5" ht="12.75">
      <c r="A69" t="s">
        <v>59</v>
      </c>
      <c r="E69" s="39" t="s">
        <v>68</v>
      </c>
    </row>
    <row r="70" spans="1:16" ht="12.75">
      <c r="A70" t="s">
        <v>48</v>
      </c>
      <c s="34" t="s">
        <v>111</v>
      </c>
      <c s="34" t="s">
        <v>1778</v>
      </c>
      <c s="35" t="s">
        <v>62</v>
      </c>
      <c s="6" t="s">
        <v>1779</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1780</v>
      </c>
    </row>
    <row r="73" spans="1:5" ht="12.75">
      <c r="A73" t="s">
        <v>59</v>
      </c>
      <c r="E73" s="39" t="s">
        <v>68</v>
      </c>
    </row>
    <row r="74" spans="1:16" ht="12.75">
      <c r="A74" t="s">
        <v>48</v>
      </c>
      <c s="34" t="s">
        <v>114</v>
      </c>
      <c s="34" t="s">
        <v>1781</v>
      </c>
      <c s="35" t="s">
        <v>62</v>
      </c>
      <c s="6" t="s">
        <v>1782</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1783</v>
      </c>
    </row>
    <row r="77" spans="1:5" ht="12.75">
      <c r="A77" t="s">
        <v>59</v>
      </c>
      <c r="E77" s="39" t="s">
        <v>68</v>
      </c>
    </row>
    <row r="78" spans="1:16" ht="12.75">
      <c r="A78" t="s">
        <v>48</v>
      </c>
      <c s="34" t="s">
        <v>117</v>
      </c>
      <c s="34" t="s">
        <v>1784</v>
      </c>
      <c s="35" t="s">
        <v>62</v>
      </c>
      <c s="6" t="s">
        <v>1785</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1786</v>
      </c>
    </row>
    <row r="81" spans="1:5" ht="12.75">
      <c r="A81" t="s">
        <v>59</v>
      </c>
      <c r="E81" s="39" t="s">
        <v>68</v>
      </c>
    </row>
    <row r="82" spans="1:16" ht="12.75">
      <c r="A82" t="s">
        <v>48</v>
      </c>
      <c s="34" t="s">
        <v>121</v>
      </c>
      <c s="34" t="s">
        <v>1787</v>
      </c>
      <c s="35" t="s">
        <v>62</v>
      </c>
      <c s="6" t="s">
        <v>1788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1789</v>
      </c>
    </row>
    <row r="85" spans="1:5" ht="12.75">
      <c r="A85" t="s">
        <v>59</v>
      </c>
      <c r="E85" s="39" t="s">
        <v>68</v>
      </c>
    </row>
    <row r="86" spans="1:16" ht="12.75">
      <c r="A86" t="s">
        <v>48</v>
      </c>
      <c s="34" t="s">
        <v>124</v>
      </c>
      <c s="34" t="s">
        <v>1790</v>
      </c>
      <c s="35" t="s">
        <v>62</v>
      </c>
      <c s="6" t="s">
        <v>1791</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1792</v>
      </c>
    </row>
    <row r="89" spans="1:5" ht="12.75">
      <c r="A89" t="s">
        <v>59</v>
      </c>
      <c r="E89" s="39" t="s">
        <v>68</v>
      </c>
    </row>
    <row r="90" spans="1:16" ht="12.75">
      <c r="A90" t="s">
        <v>48</v>
      </c>
      <c s="34" t="s">
        <v>127</v>
      </c>
      <c s="34" t="s">
        <v>1793</v>
      </c>
      <c s="35" t="s">
        <v>62</v>
      </c>
      <c s="6" t="s">
        <v>1794</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1795</v>
      </c>
    </row>
    <row r="93" spans="1:5" ht="12.75">
      <c r="A93" t="s">
        <v>59</v>
      </c>
      <c r="E93" s="39" t="s">
        <v>68</v>
      </c>
    </row>
    <row r="94" spans="1:16" ht="12.75">
      <c r="A94" t="s">
        <v>48</v>
      </c>
      <c s="34" t="s">
        <v>130</v>
      </c>
      <c s="34" t="s">
        <v>1796</v>
      </c>
      <c s="35" t="s">
        <v>62</v>
      </c>
      <c s="6" t="s">
        <v>1797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1798</v>
      </c>
    </row>
    <row r="97" spans="1:5" ht="12.75">
      <c r="A97" t="s">
        <v>59</v>
      </c>
      <c r="E97" s="39" t="s">
        <v>68</v>
      </c>
    </row>
    <row r="98" spans="1:16" ht="12.75">
      <c r="A98" t="s">
        <v>48</v>
      </c>
      <c s="34" t="s">
        <v>133</v>
      </c>
      <c s="34" t="s">
        <v>1799</v>
      </c>
      <c s="35" t="s">
        <v>62</v>
      </c>
      <c s="6" t="s">
        <v>1800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1801</v>
      </c>
    </row>
    <row r="101" spans="1:5" ht="12.75">
      <c r="A101" t="s">
        <v>59</v>
      </c>
      <c r="E101" s="39" t="s">
        <v>68</v>
      </c>
    </row>
    <row r="102" spans="1:16" ht="12.75">
      <c r="A102" t="s">
        <v>48</v>
      </c>
      <c s="34" t="s">
        <v>136</v>
      </c>
      <c s="34" t="s">
        <v>1593</v>
      </c>
      <c s="35" t="s">
        <v>62</v>
      </c>
      <c s="6" t="s">
        <v>1802</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1803</v>
      </c>
    </row>
    <row r="105" spans="1:5" ht="12.75">
      <c r="A105" t="s">
        <v>59</v>
      </c>
      <c r="E105" s="39" t="s">
        <v>68</v>
      </c>
    </row>
    <row r="106" spans="1:16" ht="12.75">
      <c r="A106" t="s">
        <v>48</v>
      </c>
      <c s="34" t="s">
        <v>139</v>
      </c>
      <c s="34" t="s">
        <v>1804</v>
      </c>
      <c s="35" t="s">
        <v>62</v>
      </c>
      <c s="6" t="s">
        <v>1805</v>
      </c>
      <c s="36" t="s">
        <v>92</v>
      </c>
      <c s="37">
        <v>34</v>
      </c>
      <c s="36">
        <v>0</v>
      </c>
      <c s="36">
        <f>ROUND(G106*H106,6)</f>
      </c>
      <c r="L106" s="38">
        <v>0</v>
      </c>
      <c s="32">
        <f>ROUND(ROUND(L106,2)*ROUND(G106,3),2)</f>
      </c>
      <c s="36" t="s">
        <v>66</v>
      </c>
      <c>
        <f>(M106*21)/100</f>
      </c>
      <c t="s">
        <v>26</v>
      </c>
    </row>
    <row r="107" spans="1:5" ht="12.75">
      <c r="A107" s="35" t="s">
        <v>55</v>
      </c>
      <c r="E107" s="39" t="s">
        <v>4</v>
      </c>
    </row>
    <row r="108" spans="1:5" ht="12.75">
      <c r="A108" s="35" t="s">
        <v>57</v>
      </c>
      <c r="E108" s="40" t="s">
        <v>1806</v>
      </c>
    </row>
    <row r="109" spans="1:5" ht="12.75">
      <c r="A109" t="s">
        <v>59</v>
      </c>
      <c r="E109" s="39" t="s">
        <v>68</v>
      </c>
    </row>
    <row r="110" spans="1:16" ht="12.75">
      <c r="A110" t="s">
        <v>48</v>
      </c>
      <c s="34" t="s">
        <v>142</v>
      </c>
      <c s="34" t="s">
        <v>1807</v>
      </c>
      <c s="35" t="s">
        <v>62</v>
      </c>
      <c s="6" t="s">
        <v>1808</v>
      </c>
      <c s="36" t="s">
        <v>92</v>
      </c>
      <c s="37">
        <v>3</v>
      </c>
      <c s="36">
        <v>0</v>
      </c>
      <c s="36">
        <f>ROUND(G110*H110,6)</f>
      </c>
      <c r="L110" s="38">
        <v>0</v>
      </c>
      <c s="32">
        <f>ROUND(ROUND(L110,2)*ROUND(G110,3),2)</f>
      </c>
      <c s="36" t="s">
        <v>66</v>
      </c>
      <c>
        <f>(M110*21)/100</f>
      </c>
      <c t="s">
        <v>26</v>
      </c>
    </row>
    <row r="111" spans="1:5" ht="12.75">
      <c r="A111" s="35" t="s">
        <v>55</v>
      </c>
      <c r="E111" s="39" t="s">
        <v>4</v>
      </c>
    </row>
    <row r="112" spans="1:5" ht="12.75">
      <c r="A112" s="35" t="s">
        <v>57</v>
      </c>
      <c r="E112" s="40" t="s">
        <v>1809</v>
      </c>
    </row>
    <row r="113" spans="1:5" ht="12.75">
      <c r="A113" t="s">
        <v>59</v>
      </c>
      <c r="E113" s="39" t="s">
        <v>68</v>
      </c>
    </row>
    <row r="114" spans="1:16" ht="12.75">
      <c r="A114" t="s">
        <v>48</v>
      </c>
      <c s="34" t="s">
        <v>145</v>
      </c>
      <c s="34" t="s">
        <v>1810</v>
      </c>
      <c s="35" t="s">
        <v>62</v>
      </c>
      <c s="6" t="s">
        <v>1811</v>
      </c>
      <c s="36" t="s">
        <v>92</v>
      </c>
      <c s="37">
        <v>39</v>
      </c>
      <c s="36">
        <v>0</v>
      </c>
      <c s="36">
        <f>ROUND(G114*H114,6)</f>
      </c>
      <c r="L114" s="38">
        <v>0</v>
      </c>
      <c s="32">
        <f>ROUND(ROUND(L114,2)*ROUND(G114,3),2)</f>
      </c>
      <c s="36" t="s">
        <v>66</v>
      </c>
      <c>
        <f>(M114*21)/100</f>
      </c>
      <c t="s">
        <v>26</v>
      </c>
    </row>
    <row r="115" spans="1:5" ht="12.75">
      <c r="A115" s="35" t="s">
        <v>55</v>
      </c>
      <c r="E115" s="39" t="s">
        <v>4</v>
      </c>
    </row>
    <row r="116" spans="1:5" ht="12.75">
      <c r="A116" s="35" t="s">
        <v>57</v>
      </c>
      <c r="E116" s="40" t="s">
        <v>1812</v>
      </c>
    </row>
    <row r="117" spans="1:5" ht="12.75">
      <c r="A117" t="s">
        <v>59</v>
      </c>
      <c r="E117" s="39" t="s">
        <v>68</v>
      </c>
    </row>
    <row r="118" spans="1:16" ht="12.75">
      <c r="A118" t="s">
        <v>48</v>
      </c>
      <c s="34" t="s">
        <v>148</v>
      </c>
      <c s="34" t="s">
        <v>1813</v>
      </c>
      <c s="35" t="s">
        <v>62</v>
      </c>
      <c s="6" t="s">
        <v>1814</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1815</v>
      </c>
    </row>
    <row r="121" spans="1:5" ht="12.75">
      <c r="A121" t="s">
        <v>59</v>
      </c>
      <c r="E121" s="39" t="s">
        <v>68</v>
      </c>
    </row>
    <row r="122" spans="1:16" ht="12.75">
      <c r="A122" t="s">
        <v>48</v>
      </c>
      <c s="34" t="s">
        <v>151</v>
      </c>
      <c s="34" t="s">
        <v>1816</v>
      </c>
      <c s="35" t="s">
        <v>62</v>
      </c>
      <c s="6" t="s">
        <v>1817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1818</v>
      </c>
    </row>
    <row r="125" spans="1:5" ht="12.75">
      <c r="A125" t="s">
        <v>59</v>
      </c>
      <c r="E125" s="39" t="s">
        <v>68</v>
      </c>
    </row>
    <row r="126" spans="1:16" ht="12.75">
      <c r="A126" t="s">
        <v>48</v>
      </c>
      <c s="34" t="s">
        <v>154</v>
      </c>
      <c s="34" t="s">
        <v>1819</v>
      </c>
      <c s="35" t="s">
        <v>62</v>
      </c>
      <c s="6" t="s">
        <v>1820</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1821</v>
      </c>
    </row>
    <row r="129" spans="1:5" ht="12.75">
      <c r="A129" t="s">
        <v>59</v>
      </c>
      <c r="E129" s="39" t="s">
        <v>68</v>
      </c>
    </row>
    <row r="130" spans="1:16" ht="12.75">
      <c r="A130" t="s">
        <v>48</v>
      </c>
      <c s="34" t="s">
        <v>157</v>
      </c>
      <c s="34" t="s">
        <v>1822</v>
      </c>
      <c s="35" t="s">
        <v>62</v>
      </c>
      <c s="6" t="s">
        <v>1823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1824</v>
      </c>
    </row>
    <row r="133" spans="1:5" ht="12.75">
      <c r="A133" t="s">
        <v>59</v>
      </c>
      <c r="E133" s="39" t="s">
        <v>68</v>
      </c>
    </row>
    <row r="134" spans="1:16" ht="12.75">
      <c r="A134" t="s">
        <v>48</v>
      </c>
      <c s="34" t="s">
        <v>160</v>
      </c>
      <c s="34" t="s">
        <v>1825</v>
      </c>
      <c s="35" t="s">
        <v>62</v>
      </c>
      <c s="6" t="s">
        <v>1826</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1827</v>
      </c>
    </row>
    <row r="137" spans="1:5" ht="12.75">
      <c r="A137" t="s">
        <v>59</v>
      </c>
      <c r="E137" s="39" t="s">
        <v>68</v>
      </c>
    </row>
    <row r="138" spans="1:16" ht="12.75">
      <c r="A138" t="s">
        <v>48</v>
      </c>
      <c s="34" t="s">
        <v>163</v>
      </c>
      <c s="34" t="s">
        <v>1828</v>
      </c>
      <c s="35" t="s">
        <v>62</v>
      </c>
      <c s="6" t="s">
        <v>1829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1830</v>
      </c>
    </row>
    <row r="141" spans="1:5" ht="12.75">
      <c r="A141" t="s">
        <v>59</v>
      </c>
      <c r="E141" s="39" t="s">
        <v>68</v>
      </c>
    </row>
    <row r="142" spans="1:16" ht="12.75">
      <c r="A142" t="s">
        <v>48</v>
      </c>
      <c s="34" t="s">
        <v>166</v>
      </c>
      <c s="34" t="s">
        <v>1831</v>
      </c>
      <c s="35" t="s">
        <v>62</v>
      </c>
      <c s="6" t="s">
        <v>1832</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1833</v>
      </c>
    </row>
    <row r="145" spans="1:5" ht="12.75">
      <c r="A145" t="s">
        <v>59</v>
      </c>
      <c r="E145" s="39" t="s">
        <v>68</v>
      </c>
    </row>
    <row r="146" spans="1:16" ht="12.75">
      <c r="A146" t="s">
        <v>48</v>
      </c>
      <c s="34" t="s">
        <v>169</v>
      </c>
      <c s="34" t="s">
        <v>1834</v>
      </c>
      <c s="35" t="s">
        <v>62</v>
      </c>
      <c s="6" t="s">
        <v>1835</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1836</v>
      </c>
    </row>
    <row r="149" spans="1:5" ht="12.75">
      <c r="A149" t="s">
        <v>59</v>
      </c>
      <c r="E149" s="39" t="s">
        <v>68</v>
      </c>
    </row>
    <row r="150" spans="1:16" ht="25.5">
      <c r="A150" t="s">
        <v>48</v>
      </c>
      <c s="34" t="s">
        <v>172</v>
      </c>
      <c s="34" t="s">
        <v>1837</v>
      </c>
      <c s="35" t="s">
        <v>62</v>
      </c>
      <c s="6" t="s">
        <v>1838</v>
      </c>
      <c s="36" t="s">
        <v>426</v>
      </c>
      <c s="37">
        <v>8</v>
      </c>
      <c s="36">
        <v>0</v>
      </c>
      <c s="36">
        <f>ROUND(G150*H150,6)</f>
      </c>
      <c r="L150" s="38">
        <v>0</v>
      </c>
      <c s="32">
        <f>ROUND(ROUND(L150,2)*ROUND(G150,3),2)</f>
      </c>
      <c s="36" t="s">
        <v>66</v>
      </c>
      <c>
        <f>(M150*21)/100</f>
      </c>
      <c t="s">
        <v>26</v>
      </c>
    </row>
    <row r="151" spans="1:5" ht="12.75">
      <c r="A151" s="35" t="s">
        <v>55</v>
      </c>
      <c r="E151" s="39" t="s">
        <v>4</v>
      </c>
    </row>
    <row r="152" spans="1:5" ht="12.75">
      <c r="A152" s="35" t="s">
        <v>57</v>
      </c>
      <c r="E152" s="40" t="s">
        <v>1839</v>
      </c>
    </row>
    <row r="153" spans="1:5" ht="12.75">
      <c r="A153" t="s">
        <v>59</v>
      </c>
      <c r="E153" s="39" t="s">
        <v>68</v>
      </c>
    </row>
    <row r="154" spans="1:16" ht="25.5">
      <c r="A154" t="s">
        <v>48</v>
      </c>
      <c s="34" t="s">
        <v>175</v>
      </c>
      <c s="34" t="s">
        <v>1840</v>
      </c>
      <c s="35" t="s">
        <v>62</v>
      </c>
      <c s="6" t="s">
        <v>1841</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1842</v>
      </c>
    </row>
    <row r="157" spans="1:5" ht="12.75">
      <c r="A157" t="s">
        <v>59</v>
      </c>
      <c r="E157" s="39" t="s">
        <v>68</v>
      </c>
    </row>
    <row r="158" spans="1:16" ht="12.75">
      <c r="A158" t="s">
        <v>48</v>
      </c>
      <c s="34" t="s">
        <v>178</v>
      </c>
      <c s="34" t="s">
        <v>1843</v>
      </c>
      <c s="35" t="s">
        <v>62</v>
      </c>
      <c s="6" t="s">
        <v>1844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1845</v>
      </c>
    </row>
    <row r="161" spans="1:5" ht="12.75">
      <c r="A161" t="s">
        <v>59</v>
      </c>
      <c r="E161" s="39" t="s">
        <v>68</v>
      </c>
    </row>
    <row r="162" spans="1:16" ht="12.75">
      <c r="A162" t="s">
        <v>48</v>
      </c>
      <c s="34" t="s">
        <v>181</v>
      </c>
      <c s="34" t="s">
        <v>1846</v>
      </c>
      <c s="35" t="s">
        <v>62</v>
      </c>
      <c s="6" t="s">
        <v>1847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1848</v>
      </c>
    </row>
    <row r="165" spans="1:5" ht="12.75">
      <c r="A165" t="s">
        <v>59</v>
      </c>
      <c r="E165" s="39" t="s">
        <v>68</v>
      </c>
    </row>
    <row r="166" spans="1:16" ht="12.75">
      <c r="A166" t="s">
        <v>48</v>
      </c>
      <c s="34" t="s">
        <v>184</v>
      </c>
      <c s="34" t="s">
        <v>1849</v>
      </c>
      <c s="35" t="s">
        <v>62</v>
      </c>
      <c s="6" t="s">
        <v>1850</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1851</v>
      </c>
    </row>
    <row r="169" spans="1:5" ht="12.75">
      <c r="A169" t="s">
        <v>59</v>
      </c>
      <c r="E169" s="39" t="s">
        <v>68</v>
      </c>
    </row>
    <row r="170" spans="1:16" ht="12.75">
      <c r="A170" t="s">
        <v>48</v>
      </c>
      <c s="34" t="s">
        <v>187</v>
      </c>
      <c s="34" t="s">
        <v>1233</v>
      </c>
      <c s="35" t="s">
        <v>62</v>
      </c>
      <c s="6" t="s">
        <v>1638</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1852</v>
      </c>
    </row>
    <row r="173" spans="1:5" ht="12.75">
      <c r="A173" t="s">
        <v>59</v>
      </c>
      <c r="E173" s="39" t="s">
        <v>68</v>
      </c>
    </row>
    <row r="174" spans="1:16" ht="12.75">
      <c r="A174" t="s">
        <v>48</v>
      </c>
      <c s="34" t="s">
        <v>191</v>
      </c>
      <c s="34" t="s">
        <v>1639</v>
      </c>
      <c s="35" t="s">
        <v>62</v>
      </c>
      <c s="6" t="s">
        <v>1640</v>
      </c>
      <c s="36" t="s">
        <v>71</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1853</v>
      </c>
    </row>
    <row r="177" spans="1:5" ht="63.75">
      <c r="A177" t="s">
        <v>59</v>
      </c>
      <c r="E177" s="39" t="s">
        <v>1641</v>
      </c>
    </row>
    <row r="178" spans="1:16" ht="12.75">
      <c r="A178" t="s">
        <v>48</v>
      </c>
      <c s="34" t="s">
        <v>194</v>
      </c>
      <c s="34" t="s">
        <v>1642</v>
      </c>
      <c s="35" t="s">
        <v>62</v>
      </c>
      <c s="6" t="s">
        <v>1643</v>
      </c>
      <c s="36" t="s">
        <v>92</v>
      </c>
      <c s="37">
        <v>20</v>
      </c>
      <c s="36">
        <v>0</v>
      </c>
      <c s="36">
        <f>ROUND(G178*H178,6)</f>
      </c>
      <c r="L178" s="38">
        <v>0</v>
      </c>
      <c s="32">
        <f>ROUND(ROUND(L178,2)*ROUND(G178,3),2)</f>
      </c>
      <c s="36" t="s">
        <v>54</v>
      </c>
      <c>
        <f>(M178*21)/100</f>
      </c>
      <c t="s">
        <v>26</v>
      </c>
    </row>
    <row r="179" spans="1:5" ht="12.75">
      <c r="A179" s="35" t="s">
        <v>55</v>
      </c>
      <c r="E179" s="39" t="s">
        <v>4</v>
      </c>
    </row>
    <row r="180" spans="1:5" ht="12.75">
      <c r="A180" s="35" t="s">
        <v>57</v>
      </c>
      <c r="E180" s="40" t="s">
        <v>1854</v>
      </c>
    </row>
    <row r="181" spans="1:5" ht="76.5">
      <c r="A181" t="s">
        <v>59</v>
      </c>
      <c r="E181" s="39" t="s">
        <v>1644</v>
      </c>
    </row>
    <row r="182" spans="1:16" ht="12.75">
      <c r="A182" t="s">
        <v>48</v>
      </c>
      <c s="34" t="s">
        <v>197</v>
      </c>
      <c s="34" t="s">
        <v>1645</v>
      </c>
      <c s="35" t="s">
        <v>62</v>
      </c>
      <c s="6" t="s">
        <v>1855</v>
      </c>
      <c s="36" t="s">
        <v>92</v>
      </c>
      <c s="37">
        <v>2</v>
      </c>
      <c s="36">
        <v>0</v>
      </c>
      <c s="36">
        <f>ROUND(G182*H182,6)</f>
      </c>
      <c r="L182" s="38">
        <v>0</v>
      </c>
      <c s="32">
        <f>ROUND(ROUND(L182,2)*ROUND(G182,3),2)</f>
      </c>
      <c s="36" t="s">
        <v>54</v>
      </c>
      <c>
        <f>(M182*21)/100</f>
      </c>
      <c t="s">
        <v>26</v>
      </c>
    </row>
    <row r="183" spans="1:5" ht="12.75">
      <c r="A183" s="35" t="s">
        <v>55</v>
      </c>
      <c r="E183" s="39" t="s">
        <v>4</v>
      </c>
    </row>
    <row r="184" spans="1:5" ht="12.75">
      <c r="A184" s="35" t="s">
        <v>57</v>
      </c>
      <c r="E184" s="40" t="s">
        <v>1856</v>
      </c>
    </row>
    <row r="185" spans="1:5" ht="102">
      <c r="A185" t="s">
        <v>59</v>
      </c>
      <c r="E185" s="39" t="s">
        <v>1647</v>
      </c>
    </row>
    <row r="186" spans="1:16" ht="12.75">
      <c r="A186" t="s">
        <v>48</v>
      </c>
      <c s="34" t="s">
        <v>200</v>
      </c>
      <c s="34" t="s">
        <v>1648</v>
      </c>
      <c s="35" t="s">
        <v>62</v>
      </c>
      <c s="6" t="s">
        <v>1649</v>
      </c>
      <c s="36" t="s">
        <v>1095</v>
      </c>
      <c s="37">
        <v>1</v>
      </c>
      <c s="36">
        <v>0</v>
      </c>
      <c s="36">
        <f>ROUND(G186*H186,6)</f>
      </c>
      <c r="L186" s="38">
        <v>0</v>
      </c>
      <c s="32">
        <f>ROUND(ROUND(L186,2)*ROUND(G186,3),2)</f>
      </c>
      <c s="36" t="s">
        <v>54</v>
      </c>
      <c>
        <f>(M186*21)/100</f>
      </c>
      <c t="s">
        <v>26</v>
      </c>
    </row>
    <row r="187" spans="1:5" ht="12.75">
      <c r="A187" s="35" t="s">
        <v>55</v>
      </c>
      <c r="E187" s="39" t="s">
        <v>4</v>
      </c>
    </row>
    <row r="188" spans="1:5" ht="12.75">
      <c r="A188" s="35" t="s">
        <v>57</v>
      </c>
      <c r="E188" s="40" t="s">
        <v>1857</v>
      </c>
    </row>
    <row r="189" spans="1:5" ht="102">
      <c r="A189" t="s">
        <v>59</v>
      </c>
      <c r="E18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1860</v>
      </c>
      <c r="E8" s="30" t="s">
        <v>1859</v>
      </c>
      <c r="J8" s="29">
        <f>0+J9+J14+J275</f>
      </c>
      <c s="29">
        <f>0+K9+K14+K275</f>
      </c>
      <c s="29">
        <f>0+L9+L14+L275</f>
      </c>
      <c s="29">
        <f>0+M9+M14+M275</f>
      </c>
    </row>
    <row r="9" spans="1:13" ht="12.75">
      <c r="A9" t="s">
        <v>45</v>
      </c>
      <c r="C9" s="31" t="s">
        <v>80</v>
      </c>
      <c r="E9" s="33" t="s">
        <v>1861</v>
      </c>
      <c r="J9" s="32">
        <f>0</f>
      </c>
      <c s="32">
        <f>0</f>
      </c>
      <c s="32">
        <f>0+L10</f>
      </c>
      <c s="32">
        <f>0+M10</f>
      </c>
    </row>
    <row r="10" spans="1:16" ht="12.75">
      <c r="A10" t="s">
        <v>48</v>
      </c>
      <c s="34" t="s">
        <v>62</v>
      </c>
      <c s="34" t="s">
        <v>1862</v>
      </c>
      <c s="35" t="s">
        <v>4</v>
      </c>
      <c s="6" t="s">
        <v>1863</v>
      </c>
      <c s="36" t="s">
        <v>697</v>
      </c>
      <c s="37">
        <v>0.15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3" ht="12.75">
      <c r="A14" t="s">
        <v>45</v>
      </c>
      <c r="C14" s="31" t="s">
        <v>83</v>
      </c>
      <c r="E14" s="33" t="s">
        <v>1864</v>
      </c>
      <c r="J14" s="32">
        <f>0</f>
      </c>
      <c s="32">
        <f>0</f>
      </c>
      <c s="32">
        <f>0+L15+L19+L23+L27+L31+L35+L39+L43+L47+L51+L55+L59+L63+L67+L71+L75+L79+L83+L87+L91+L95+L99+L103+L107+L111+L115+L119+L123+L127+L131+L135+L139+L143+L147+L151+L155+L159+L163+L167+L171+L175+L179+L183+L187+L191+L195+L199+L203+L207+L211+L215+L219+L223+L227+L231+L235+L239+L243+L247+L251+L255+L259+L263+L267+L271</f>
      </c>
      <c s="32">
        <f>0+M15+M19+M23+M27+M31+M35+M39+M43+M47+M51+M55+M59+M63+M67+M71+M75+M79+M83+M87+M91+M95+M99+M103+M107+M111+M115+M119+M123+M127+M131+M135+M139+M143+M147+M151+M155+M159+M163+M167+M171+M175+M179+M183+M187+M191+M195+M199+M203+M207+M211+M215+M219+M223+M227+M231+M235+M239+M243+M247+M251+M255+M259+M263+M267+M271</f>
      </c>
    </row>
    <row r="15" spans="1:16" ht="25.5">
      <c r="A15" t="s">
        <v>48</v>
      </c>
      <c s="34" t="s">
        <v>26</v>
      </c>
      <c s="34" t="s">
        <v>1115</v>
      </c>
      <c s="35" t="s">
        <v>4</v>
      </c>
      <c s="6" t="s">
        <v>1116</v>
      </c>
      <c s="36" t="s">
        <v>71</v>
      </c>
      <c s="37">
        <v>40</v>
      </c>
      <c s="36">
        <v>0</v>
      </c>
      <c s="36">
        <f>ROUND(G15*H15,6)</f>
      </c>
      <c r="L15" s="38">
        <v>0</v>
      </c>
      <c s="32">
        <f>ROUND(ROUND(L15,2)*ROUND(G15,3),2)</f>
      </c>
      <c s="36" t="s">
        <v>66</v>
      </c>
      <c>
        <f>(M15*21)/100</f>
      </c>
      <c t="s">
        <v>26</v>
      </c>
    </row>
    <row r="16" spans="1:5" ht="12.75">
      <c r="A16" s="35" t="s">
        <v>55</v>
      </c>
      <c r="E16" s="39" t="s">
        <v>4</v>
      </c>
    </row>
    <row r="17" spans="1:5" ht="12.75">
      <c r="A17" s="35" t="s">
        <v>57</v>
      </c>
      <c r="E17" s="40" t="s">
        <v>67</v>
      </c>
    </row>
    <row r="18" spans="1:5" ht="12.75">
      <c r="A18" t="s">
        <v>59</v>
      </c>
      <c r="E18" s="39" t="s">
        <v>68</v>
      </c>
    </row>
    <row r="19" spans="1:16" ht="12.75">
      <c r="A19" t="s">
        <v>48</v>
      </c>
      <c s="34" t="s">
        <v>25</v>
      </c>
      <c s="34" t="s">
        <v>1117</v>
      </c>
      <c s="35" t="s">
        <v>4</v>
      </c>
      <c s="6" t="s">
        <v>1118</v>
      </c>
      <c s="36" t="s">
        <v>92</v>
      </c>
      <c s="37">
        <v>100</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6" ht="25.5">
      <c r="A23" t="s">
        <v>48</v>
      </c>
      <c s="34" t="s">
        <v>74</v>
      </c>
      <c s="34" t="s">
        <v>1865</v>
      </c>
      <c s="35" t="s">
        <v>4</v>
      </c>
      <c s="6" t="s">
        <v>1866</v>
      </c>
      <c s="36" t="s">
        <v>92</v>
      </c>
      <c s="37">
        <v>1</v>
      </c>
      <c s="36">
        <v>0</v>
      </c>
      <c s="36">
        <f>ROUND(G23*H23,6)</f>
      </c>
      <c r="L23" s="38">
        <v>0</v>
      </c>
      <c s="32">
        <f>ROUND(ROUND(L23,2)*ROUND(G23,3),2)</f>
      </c>
      <c s="36" t="s">
        <v>66</v>
      </c>
      <c>
        <f>(M23*21)/100</f>
      </c>
      <c t="s">
        <v>26</v>
      </c>
    </row>
    <row r="24" spans="1:5" ht="12.75">
      <c r="A24" s="35" t="s">
        <v>55</v>
      </c>
      <c r="E24" s="39" t="s">
        <v>4</v>
      </c>
    </row>
    <row r="25" spans="1:5" ht="12.75">
      <c r="A25" s="35" t="s">
        <v>57</v>
      </c>
      <c r="E25" s="40" t="s">
        <v>67</v>
      </c>
    </row>
    <row r="26" spans="1:5" ht="12.75">
      <c r="A26" t="s">
        <v>59</v>
      </c>
      <c r="E26" s="39" t="s">
        <v>68</v>
      </c>
    </row>
    <row r="27" spans="1:16" ht="25.5">
      <c r="A27" t="s">
        <v>48</v>
      </c>
      <c s="34" t="s">
        <v>77</v>
      </c>
      <c s="34" t="s">
        <v>728</v>
      </c>
      <c s="35" t="s">
        <v>4</v>
      </c>
      <c s="6" t="s">
        <v>729</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97</v>
      </c>
      <c s="35" t="s">
        <v>4</v>
      </c>
      <c s="6" t="s">
        <v>98</v>
      </c>
      <c s="36" t="s">
        <v>71</v>
      </c>
      <c s="37">
        <v>60</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6" ht="12.75">
      <c r="A35" t="s">
        <v>48</v>
      </c>
      <c s="34" t="s">
        <v>83</v>
      </c>
      <c s="34" t="s">
        <v>732</v>
      </c>
      <c s="35" t="s">
        <v>4</v>
      </c>
      <c s="6" t="s">
        <v>733</v>
      </c>
      <c s="36" t="s">
        <v>71</v>
      </c>
      <c s="37">
        <v>30</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12.75">
      <c r="A39" t="s">
        <v>48</v>
      </c>
      <c s="34" t="s">
        <v>86</v>
      </c>
      <c s="34" t="s">
        <v>734</v>
      </c>
      <c s="35" t="s">
        <v>4</v>
      </c>
      <c s="6" t="s">
        <v>735</v>
      </c>
      <c s="36" t="s">
        <v>71</v>
      </c>
      <c s="37">
        <v>10</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762</v>
      </c>
      <c s="35" t="s">
        <v>4</v>
      </c>
      <c s="6" t="s">
        <v>763</v>
      </c>
      <c s="36" t="s">
        <v>92</v>
      </c>
      <c s="37">
        <v>6</v>
      </c>
      <c s="36">
        <v>0</v>
      </c>
      <c s="36">
        <f>ROUND(G43*H43,6)</f>
      </c>
      <c r="L43" s="38">
        <v>0</v>
      </c>
      <c s="32">
        <f>ROUND(ROUND(L43,2)*ROUND(G43,3),2)</f>
      </c>
      <c s="36" t="s">
        <v>66</v>
      </c>
      <c>
        <f>(M43*21)/100</f>
      </c>
      <c t="s">
        <v>26</v>
      </c>
    </row>
    <row r="44" spans="1:5" ht="12.75">
      <c r="A44" s="35" t="s">
        <v>55</v>
      </c>
      <c r="E44" s="39" t="s">
        <v>4</v>
      </c>
    </row>
    <row r="45" spans="1:5" ht="12.75">
      <c r="A45" s="35" t="s">
        <v>57</v>
      </c>
      <c r="E45" s="40" t="s">
        <v>67</v>
      </c>
    </row>
    <row r="46" spans="1:5" ht="12.75">
      <c r="A46" t="s">
        <v>59</v>
      </c>
      <c r="E46" s="39" t="s">
        <v>68</v>
      </c>
    </row>
    <row r="47" spans="1:16" ht="25.5">
      <c r="A47" t="s">
        <v>48</v>
      </c>
      <c s="34" t="s">
        <v>93</v>
      </c>
      <c s="34" t="s">
        <v>1867</v>
      </c>
      <c s="35" t="s">
        <v>4</v>
      </c>
      <c s="6" t="s">
        <v>1868</v>
      </c>
      <c s="36" t="s">
        <v>697</v>
      </c>
      <c s="37">
        <v>10</v>
      </c>
      <c s="36">
        <v>0</v>
      </c>
      <c s="36">
        <f>ROUND(G47*H47,6)</f>
      </c>
      <c r="L47" s="38">
        <v>0</v>
      </c>
      <c s="32">
        <f>ROUND(ROUND(L47,2)*ROUND(G47,3),2)</f>
      </c>
      <c s="36" t="s">
        <v>66</v>
      </c>
      <c>
        <f>(M47*21)/100</f>
      </c>
      <c t="s">
        <v>26</v>
      </c>
    </row>
    <row r="48" spans="1:5" ht="12.75">
      <c r="A48" s="35" t="s">
        <v>55</v>
      </c>
      <c r="E48" s="39" t="s">
        <v>4</v>
      </c>
    </row>
    <row r="49" spans="1:5" ht="12.75">
      <c r="A49" s="35" t="s">
        <v>57</v>
      </c>
      <c r="E49" s="40" t="s">
        <v>67</v>
      </c>
    </row>
    <row r="50" spans="1:5" ht="12.75">
      <c r="A50" t="s">
        <v>59</v>
      </c>
      <c r="E50" s="39" t="s">
        <v>68</v>
      </c>
    </row>
    <row r="51" spans="1:16" ht="12.75">
      <c r="A51" t="s">
        <v>48</v>
      </c>
      <c s="34" t="s">
        <v>96</v>
      </c>
      <c s="34" t="s">
        <v>944</v>
      </c>
      <c s="35" t="s">
        <v>4</v>
      </c>
      <c s="6" t="s">
        <v>945</v>
      </c>
      <c s="36" t="s">
        <v>71</v>
      </c>
      <c s="37">
        <v>8</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25.5">
      <c r="A55" t="s">
        <v>48</v>
      </c>
      <c s="34" t="s">
        <v>99</v>
      </c>
      <c s="34" t="s">
        <v>764</v>
      </c>
      <c s="35" t="s">
        <v>4</v>
      </c>
      <c s="6" t="s">
        <v>765</v>
      </c>
      <c s="36" t="s">
        <v>71</v>
      </c>
      <c s="37">
        <v>15</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948</v>
      </c>
      <c s="35" t="s">
        <v>4</v>
      </c>
      <c s="6" t="s">
        <v>949</v>
      </c>
      <c s="36" t="s">
        <v>92</v>
      </c>
      <c s="37">
        <v>8</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12</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1272</v>
      </c>
      <c s="35" t="s">
        <v>4</v>
      </c>
      <c s="6" t="s">
        <v>1273</v>
      </c>
      <c s="36" t="s">
        <v>71</v>
      </c>
      <c s="37">
        <v>60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1869</v>
      </c>
      <c s="35" t="s">
        <v>4</v>
      </c>
      <c s="6" t="s">
        <v>1870</v>
      </c>
      <c s="36" t="s">
        <v>92</v>
      </c>
      <c s="37">
        <v>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1871</v>
      </c>
      <c s="35" t="s">
        <v>4</v>
      </c>
      <c s="6" t="s">
        <v>1872</v>
      </c>
      <c s="36" t="s">
        <v>92</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954</v>
      </c>
      <c s="35" t="s">
        <v>4</v>
      </c>
      <c s="6" t="s">
        <v>955</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1873</v>
      </c>
      <c s="35" t="s">
        <v>4</v>
      </c>
      <c s="6" t="s">
        <v>1874</v>
      </c>
      <c s="36" t="s">
        <v>92</v>
      </c>
      <c s="37">
        <v>8</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1875</v>
      </c>
      <c s="35" t="s">
        <v>4</v>
      </c>
      <c s="6" t="s">
        <v>1876</v>
      </c>
      <c s="36" t="s">
        <v>92</v>
      </c>
      <c s="37">
        <v>5</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956</v>
      </c>
      <c s="35" t="s">
        <v>4</v>
      </c>
      <c s="6" t="s">
        <v>957</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38.25">
      <c r="A95" t="s">
        <v>48</v>
      </c>
      <c s="34" t="s">
        <v>130</v>
      </c>
      <c s="34" t="s">
        <v>958</v>
      </c>
      <c s="35" t="s">
        <v>4</v>
      </c>
      <c s="6" t="s">
        <v>959</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1877</v>
      </c>
      <c s="35" t="s">
        <v>4</v>
      </c>
      <c s="6" t="s">
        <v>1878</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1879</v>
      </c>
      <c s="35" t="s">
        <v>4</v>
      </c>
      <c s="6" t="s">
        <v>1880</v>
      </c>
      <c s="36" t="s">
        <v>426</v>
      </c>
      <c s="37">
        <v>16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1881</v>
      </c>
      <c s="35" t="s">
        <v>4</v>
      </c>
      <c s="6" t="s">
        <v>1882</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1883</v>
      </c>
      <c s="35" t="s">
        <v>4</v>
      </c>
      <c s="6" t="s">
        <v>1884</v>
      </c>
      <c s="36" t="s">
        <v>426</v>
      </c>
      <c s="37">
        <v>72</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1885</v>
      </c>
      <c s="35" t="s">
        <v>4</v>
      </c>
      <c s="6" t="s">
        <v>1886</v>
      </c>
      <c s="36" t="s">
        <v>426</v>
      </c>
      <c s="37">
        <v>8</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1887</v>
      </c>
      <c s="35" t="s">
        <v>4</v>
      </c>
      <c s="6" t="s">
        <v>1888</v>
      </c>
      <c s="36" t="s">
        <v>426</v>
      </c>
      <c s="37">
        <v>48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1889</v>
      </c>
      <c s="35" t="s">
        <v>4</v>
      </c>
      <c s="6" t="s">
        <v>1890</v>
      </c>
      <c s="36" t="s">
        <v>426</v>
      </c>
      <c s="37">
        <v>16</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1891</v>
      </c>
      <c s="35" t="s">
        <v>4</v>
      </c>
      <c s="6" t="s">
        <v>1892</v>
      </c>
      <c s="36" t="s">
        <v>791</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1893</v>
      </c>
      <c s="35" t="s">
        <v>4</v>
      </c>
      <c s="6" t="s">
        <v>1894</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1895</v>
      </c>
      <c s="35" t="s">
        <v>4</v>
      </c>
      <c s="6" t="s">
        <v>1896</v>
      </c>
      <c s="36" t="s">
        <v>92</v>
      </c>
      <c s="37">
        <v>5</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1897</v>
      </c>
      <c s="35" t="s">
        <v>4</v>
      </c>
      <c s="6" t="s">
        <v>1898</v>
      </c>
      <c s="36" t="s">
        <v>92</v>
      </c>
      <c s="37">
        <v>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1017</v>
      </c>
      <c s="35" t="s">
        <v>4</v>
      </c>
      <c s="6" t="s">
        <v>1018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1019</v>
      </c>
      <c s="35" t="s">
        <v>4</v>
      </c>
      <c s="6" t="s">
        <v>1020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1899</v>
      </c>
      <c s="35" t="s">
        <v>4</v>
      </c>
      <c s="6" t="s">
        <v>1900</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1901</v>
      </c>
      <c s="35" t="s">
        <v>4</v>
      </c>
      <c s="6" t="s">
        <v>1902</v>
      </c>
      <c s="36" t="s">
        <v>92</v>
      </c>
      <c s="37">
        <v>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1903</v>
      </c>
      <c s="35" t="s">
        <v>4</v>
      </c>
      <c s="6" t="s">
        <v>1904</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1905</v>
      </c>
      <c s="35" t="s">
        <v>4</v>
      </c>
      <c s="6" t="s">
        <v>1906</v>
      </c>
      <c s="36" t="s">
        <v>92</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1907</v>
      </c>
      <c s="35" t="s">
        <v>4</v>
      </c>
      <c s="6" t="s">
        <v>1908</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1909</v>
      </c>
      <c s="35" t="s">
        <v>4</v>
      </c>
      <c s="6" t="s">
        <v>1910</v>
      </c>
      <c s="36" t="s">
        <v>92</v>
      </c>
      <c s="37">
        <v>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1911</v>
      </c>
      <c s="35" t="s">
        <v>4</v>
      </c>
      <c s="6" t="s">
        <v>1912</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1913</v>
      </c>
      <c s="35" t="s">
        <v>4</v>
      </c>
      <c s="6" t="s">
        <v>1914</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1915</v>
      </c>
      <c s="35" t="s">
        <v>4</v>
      </c>
      <c s="6" t="s">
        <v>1916</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1917</v>
      </c>
      <c s="35" t="s">
        <v>4</v>
      </c>
      <c s="6" t="s">
        <v>1918</v>
      </c>
      <c s="36" t="s">
        <v>92</v>
      </c>
      <c s="37">
        <v>5</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1919</v>
      </c>
      <c s="35" t="s">
        <v>4</v>
      </c>
      <c s="6" t="s">
        <v>1920</v>
      </c>
      <c s="36" t="s">
        <v>71</v>
      </c>
      <c s="37">
        <v>70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1921</v>
      </c>
      <c s="35" t="s">
        <v>4</v>
      </c>
      <c s="6" t="s">
        <v>1922</v>
      </c>
      <c s="36" t="s">
        <v>71</v>
      </c>
      <c s="37">
        <v>80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1923</v>
      </c>
      <c s="35" t="s">
        <v>4</v>
      </c>
      <c s="6" t="s">
        <v>1924</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1925</v>
      </c>
      <c s="35" t="s">
        <v>4</v>
      </c>
      <c s="6" t="s">
        <v>1926</v>
      </c>
      <c s="36" t="s">
        <v>92</v>
      </c>
      <c s="37">
        <v>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25.5">
      <c r="A207" t="s">
        <v>48</v>
      </c>
      <c s="34" t="s">
        <v>215</v>
      </c>
      <c s="34" t="s">
        <v>1927</v>
      </c>
      <c s="35" t="s">
        <v>4</v>
      </c>
      <c s="6" t="s">
        <v>1928</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1929</v>
      </c>
      <c s="35" t="s">
        <v>4</v>
      </c>
      <c s="6" t="s">
        <v>1930</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1931</v>
      </c>
      <c s="35" t="s">
        <v>4</v>
      </c>
      <c s="6" t="s">
        <v>1932</v>
      </c>
      <c s="36" t="s">
        <v>697</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1933</v>
      </c>
      <c s="35" t="s">
        <v>4</v>
      </c>
      <c s="6" t="s">
        <v>1934</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1935</v>
      </c>
      <c s="35" t="s">
        <v>4</v>
      </c>
      <c s="6" t="s">
        <v>1936</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1937</v>
      </c>
      <c s="35" t="s">
        <v>4</v>
      </c>
      <c s="6" t="s">
        <v>1938</v>
      </c>
      <c s="36" t="s">
        <v>92</v>
      </c>
      <c s="37">
        <v>5</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1939</v>
      </c>
      <c s="35" t="s">
        <v>4</v>
      </c>
      <c s="6" t="s">
        <v>1940</v>
      </c>
      <c s="36" t="s">
        <v>92</v>
      </c>
      <c s="37">
        <v>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1941</v>
      </c>
      <c s="35" t="s">
        <v>4</v>
      </c>
      <c s="6" t="s">
        <v>1942</v>
      </c>
      <c s="36" t="s">
        <v>92</v>
      </c>
      <c s="37">
        <v>2</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1943</v>
      </c>
      <c s="35" t="s">
        <v>4</v>
      </c>
      <c s="6" t="s">
        <v>1944</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1945</v>
      </c>
      <c s="35" t="s">
        <v>4</v>
      </c>
      <c s="6" t="s">
        <v>1946</v>
      </c>
      <c s="36" t="s">
        <v>120</v>
      </c>
      <c s="37">
        <v>2</v>
      </c>
      <c s="36">
        <v>0</v>
      </c>
      <c s="36">
        <f>ROUND(G243*H243,6)</f>
      </c>
      <c r="L243" s="38">
        <v>0</v>
      </c>
      <c s="32">
        <f>ROUND(ROUND(L243,2)*ROUND(G243,3),2)</f>
      </c>
      <c s="36" t="s">
        <v>54</v>
      </c>
      <c>
        <f>(M243*21)/100</f>
      </c>
      <c t="s">
        <v>26</v>
      </c>
    </row>
    <row r="244" spans="1:5" ht="12.75">
      <c r="A244" s="35" t="s">
        <v>55</v>
      </c>
      <c r="E244" s="39" t="s">
        <v>4</v>
      </c>
    </row>
    <row r="245" spans="1:5" ht="12.75">
      <c r="A245" s="35" t="s">
        <v>57</v>
      </c>
      <c r="E245" s="40" t="s">
        <v>67</v>
      </c>
    </row>
    <row r="246" spans="1:5" ht="153">
      <c r="A246" t="s">
        <v>59</v>
      </c>
      <c r="E246" s="39" t="s">
        <v>1947</v>
      </c>
    </row>
    <row r="247" spans="1:16" ht="12.75">
      <c r="A247" t="s">
        <v>48</v>
      </c>
      <c s="34" t="s">
        <v>243</v>
      </c>
      <c s="34" t="s">
        <v>1948</v>
      </c>
      <c s="35" t="s">
        <v>4</v>
      </c>
      <c s="6" t="s">
        <v>1949</v>
      </c>
      <c s="36" t="s">
        <v>92</v>
      </c>
      <c s="37">
        <v>4</v>
      </c>
      <c s="36">
        <v>0</v>
      </c>
      <c s="36">
        <f>ROUND(G247*H247,6)</f>
      </c>
      <c r="L247" s="38">
        <v>0</v>
      </c>
      <c s="32">
        <f>ROUND(ROUND(L247,2)*ROUND(G247,3),2)</f>
      </c>
      <c s="36" t="s">
        <v>54</v>
      </c>
      <c>
        <f>(M247*21)/100</f>
      </c>
      <c t="s">
        <v>26</v>
      </c>
    </row>
    <row r="248" spans="1:5" ht="12.75">
      <c r="A248" s="35" t="s">
        <v>55</v>
      </c>
      <c r="E248" s="39" t="s">
        <v>4</v>
      </c>
    </row>
    <row r="249" spans="1:5" ht="12.75">
      <c r="A249" s="35" t="s">
        <v>57</v>
      </c>
      <c r="E249" s="40" t="s">
        <v>67</v>
      </c>
    </row>
    <row r="250" spans="1:5" ht="114.75">
      <c r="A250" t="s">
        <v>59</v>
      </c>
      <c r="E250" s="39" t="s">
        <v>1950</v>
      </c>
    </row>
    <row r="251" spans="1:16" ht="12.75">
      <c r="A251" t="s">
        <v>48</v>
      </c>
      <c s="34" t="s">
        <v>246</v>
      </c>
      <c s="34" t="s">
        <v>1951</v>
      </c>
      <c s="35" t="s">
        <v>4</v>
      </c>
      <c s="6" t="s">
        <v>1952</v>
      </c>
      <c s="36" t="s">
        <v>92</v>
      </c>
      <c s="37">
        <v>4</v>
      </c>
      <c s="36">
        <v>0</v>
      </c>
      <c s="36">
        <f>ROUND(G251*H251,6)</f>
      </c>
      <c r="L251" s="38">
        <v>0</v>
      </c>
      <c s="32">
        <f>ROUND(ROUND(L251,2)*ROUND(G251,3),2)</f>
      </c>
      <c s="36" t="s">
        <v>54</v>
      </c>
      <c>
        <f>(M251*21)/100</f>
      </c>
      <c t="s">
        <v>26</v>
      </c>
    </row>
    <row r="252" spans="1:5" ht="12.75">
      <c r="A252" s="35" t="s">
        <v>55</v>
      </c>
      <c r="E252" s="39" t="s">
        <v>4</v>
      </c>
    </row>
    <row r="253" spans="1:5" ht="12.75">
      <c r="A253" s="35" t="s">
        <v>57</v>
      </c>
      <c r="E253" s="40" t="s">
        <v>67</v>
      </c>
    </row>
    <row r="254" spans="1:5" ht="114.75">
      <c r="A254" t="s">
        <v>59</v>
      </c>
      <c r="E254" s="39" t="s">
        <v>1042</v>
      </c>
    </row>
    <row r="255" spans="1:16" ht="12.75">
      <c r="A255" t="s">
        <v>48</v>
      </c>
      <c s="34" t="s">
        <v>249</v>
      </c>
      <c s="34" t="s">
        <v>1953</v>
      </c>
      <c s="35" t="s">
        <v>4</v>
      </c>
      <c s="6" t="s">
        <v>1954</v>
      </c>
      <c s="36" t="s">
        <v>92</v>
      </c>
      <c s="37">
        <v>1</v>
      </c>
      <c s="36">
        <v>0</v>
      </c>
      <c s="36">
        <f>ROUND(G255*H255,6)</f>
      </c>
      <c r="L255" s="38">
        <v>0</v>
      </c>
      <c s="32">
        <f>ROUND(ROUND(L255,2)*ROUND(G255,3),2)</f>
      </c>
      <c s="36" t="s">
        <v>54</v>
      </c>
      <c>
        <f>(M255*21)/100</f>
      </c>
      <c t="s">
        <v>26</v>
      </c>
    </row>
    <row r="256" spans="1:5" ht="12.75">
      <c r="A256" s="35" t="s">
        <v>55</v>
      </c>
      <c r="E256" s="39" t="s">
        <v>4</v>
      </c>
    </row>
    <row r="257" spans="1:5" ht="12.75">
      <c r="A257" s="35" t="s">
        <v>57</v>
      </c>
      <c r="E257" s="40" t="s">
        <v>67</v>
      </c>
    </row>
    <row r="258" spans="1:5" ht="216.75">
      <c r="A258" t="s">
        <v>59</v>
      </c>
      <c r="E258" s="39" t="s">
        <v>1955</v>
      </c>
    </row>
    <row r="259" spans="1:16" ht="12.75">
      <c r="A259" t="s">
        <v>48</v>
      </c>
      <c s="34" t="s">
        <v>252</v>
      </c>
      <c s="34" t="s">
        <v>1956</v>
      </c>
      <c s="35" t="s">
        <v>4</v>
      </c>
      <c s="6" t="s">
        <v>1957</v>
      </c>
      <c s="36" t="s">
        <v>92</v>
      </c>
      <c s="37">
        <v>1</v>
      </c>
      <c s="36">
        <v>0</v>
      </c>
      <c s="36">
        <f>ROUND(G259*H259,6)</f>
      </c>
      <c r="L259" s="38">
        <v>0</v>
      </c>
      <c s="32">
        <f>ROUND(ROUND(L259,2)*ROUND(G259,3),2)</f>
      </c>
      <c s="36" t="s">
        <v>54</v>
      </c>
      <c>
        <f>(M259*21)/100</f>
      </c>
      <c t="s">
        <v>26</v>
      </c>
    </row>
    <row r="260" spans="1:5" ht="12.75">
      <c r="A260" s="35" t="s">
        <v>55</v>
      </c>
      <c r="E260" s="39" t="s">
        <v>4</v>
      </c>
    </row>
    <row r="261" spans="1:5" ht="12.75">
      <c r="A261" s="35" t="s">
        <v>57</v>
      </c>
      <c r="E261" s="40" t="s">
        <v>67</v>
      </c>
    </row>
    <row r="262" spans="1:5" ht="153">
      <c r="A262" t="s">
        <v>59</v>
      </c>
      <c r="E262" s="39" t="s">
        <v>1958</v>
      </c>
    </row>
    <row r="263" spans="1:16" ht="12.75">
      <c r="A263" t="s">
        <v>48</v>
      </c>
      <c s="34" t="s">
        <v>255</v>
      </c>
      <c s="34" t="s">
        <v>1959</v>
      </c>
      <c s="35" t="s">
        <v>4</v>
      </c>
      <c s="6" t="s">
        <v>1960</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67</v>
      </c>
    </row>
    <row r="266" spans="1:5" ht="153">
      <c r="A266" t="s">
        <v>59</v>
      </c>
      <c r="E266" s="39" t="s">
        <v>1961</v>
      </c>
    </row>
    <row r="267" spans="1:16" ht="12.75">
      <c r="A267" t="s">
        <v>48</v>
      </c>
      <c s="34" t="s">
        <v>258</v>
      </c>
      <c s="34" t="s">
        <v>1962</v>
      </c>
      <c s="35" t="s">
        <v>4</v>
      </c>
      <c s="6" t="s">
        <v>1963</v>
      </c>
      <c s="36" t="s">
        <v>92</v>
      </c>
      <c s="37">
        <v>3</v>
      </c>
      <c s="36">
        <v>0</v>
      </c>
      <c s="36">
        <f>ROUND(G267*H267,6)</f>
      </c>
      <c r="L267" s="38">
        <v>0</v>
      </c>
      <c s="32">
        <f>ROUND(ROUND(L267,2)*ROUND(G267,3),2)</f>
      </c>
      <c s="36" t="s">
        <v>54</v>
      </c>
      <c>
        <f>(M267*21)/100</f>
      </c>
      <c t="s">
        <v>26</v>
      </c>
    </row>
    <row r="268" spans="1:5" ht="12.75">
      <c r="A268" s="35" t="s">
        <v>55</v>
      </c>
      <c r="E268" s="39" t="s">
        <v>4</v>
      </c>
    </row>
    <row r="269" spans="1:5" ht="12.75">
      <c r="A269" s="35" t="s">
        <v>57</v>
      </c>
      <c r="E269" s="40" t="s">
        <v>67</v>
      </c>
    </row>
    <row r="270" spans="1:5" ht="204">
      <c r="A270" t="s">
        <v>59</v>
      </c>
      <c r="E270" s="39" t="s">
        <v>1964</v>
      </c>
    </row>
    <row r="271" spans="1:16" ht="12.75">
      <c r="A271" t="s">
        <v>48</v>
      </c>
      <c s="34" t="s">
        <v>261</v>
      </c>
      <c s="34" t="s">
        <v>1965</v>
      </c>
      <c s="35" t="s">
        <v>4</v>
      </c>
      <c s="6" t="s">
        <v>1966</v>
      </c>
      <c s="36" t="s">
        <v>92</v>
      </c>
      <c s="37">
        <v>4</v>
      </c>
      <c s="36">
        <v>0</v>
      </c>
      <c s="36">
        <f>ROUND(G271*H271,6)</f>
      </c>
      <c r="L271" s="38">
        <v>0</v>
      </c>
      <c s="32">
        <f>ROUND(ROUND(L271,2)*ROUND(G271,3),2)</f>
      </c>
      <c s="36" t="s">
        <v>54</v>
      </c>
      <c>
        <f>(M271*21)/100</f>
      </c>
      <c t="s">
        <v>26</v>
      </c>
    </row>
    <row r="272" spans="1:5" ht="12.75">
      <c r="A272" s="35" t="s">
        <v>55</v>
      </c>
      <c r="E272" s="39" t="s">
        <v>4</v>
      </c>
    </row>
    <row r="273" spans="1:5" ht="12.75">
      <c r="A273" s="35" t="s">
        <v>57</v>
      </c>
      <c r="E273" s="40" t="s">
        <v>67</v>
      </c>
    </row>
    <row r="274" spans="1:5" ht="127.5">
      <c r="A274" t="s">
        <v>59</v>
      </c>
      <c r="E274" s="39" t="s">
        <v>1967</v>
      </c>
    </row>
    <row r="275" spans="1:13" ht="12.75">
      <c r="A275" t="s">
        <v>45</v>
      </c>
      <c r="C275" s="31" t="s">
        <v>1380</v>
      </c>
      <c r="E275" s="33" t="s">
        <v>1968</v>
      </c>
      <c r="J275" s="32">
        <f>0</f>
      </c>
      <c s="32">
        <f>0</f>
      </c>
      <c s="32">
        <f>0+L276+L280+L284+L288+L292</f>
      </c>
      <c s="32">
        <f>0+M276+M280+M284+M288+M292</f>
      </c>
    </row>
    <row r="276" spans="1:16" ht="25.5">
      <c r="A276" t="s">
        <v>48</v>
      </c>
      <c s="34" t="s">
        <v>264</v>
      </c>
      <c s="34" t="s">
        <v>1969</v>
      </c>
      <c s="35" t="s">
        <v>1970</v>
      </c>
      <c s="6" t="s">
        <v>1971</v>
      </c>
      <c s="36" t="s">
        <v>53</v>
      </c>
      <c s="37">
        <v>0.05</v>
      </c>
      <c s="36">
        <v>0</v>
      </c>
      <c s="36">
        <f>ROUND(G276*H276,6)</f>
      </c>
      <c r="L276" s="38">
        <v>0</v>
      </c>
      <c s="32">
        <f>ROUND(ROUND(L276,2)*ROUND(G276,3),2)</f>
      </c>
      <c s="36" t="s">
        <v>54</v>
      </c>
      <c>
        <f>(M276*21)/100</f>
      </c>
      <c t="s">
        <v>26</v>
      </c>
    </row>
    <row r="277" spans="1:5" ht="25.5">
      <c r="A277" s="35" t="s">
        <v>55</v>
      </c>
      <c r="E277" s="39" t="s">
        <v>56</v>
      </c>
    </row>
    <row r="278" spans="1:5" ht="12.75">
      <c r="A278" s="35" t="s">
        <v>57</v>
      </c>
      <c r="E278" s="40" t="s">
        <v>67</v>
      </c>
    </row>
    <row r="279" spans="1:5" ht="25.5">
      <c r="A279" t="s">
        <v>59</v>
      </c>
      <c r="E279" s="39" t="s">
        <v>56</v>
      </c>
    </row>
    <row r="280" spans="1:16" ht="25.5">
      <c r="A280" t="s">
        <v>48</v>
      </c>
      <c s="34" t="s">
        <v>638</v>
      </c>
      <c s="34" t="s">
        <v>50</v>
      </c>
      <c s="35" t="s">
        <v>51</v>
      </c>
      <c s="6" t="s">
        <v>52</v>
      </c>
      <c s="36" t="s">
        <v>53</v>
      </c>
      <c s="37">
        <v>0.05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926</v>
      </c>
      <c s="35" t="s">
        <v>927</v>
      </c>
      <c s="6" t="s">
        <v>928</v>
      </c>
      <c s="36" t="s">
        <v>53</v>
      </c>
      <c s="37">
        <v>0.05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1972</v>
      </c>
      <c s="35" t="s">
        <v>1973</v>
      </c>
      <c s="6" t="s">
        <v>1974</v>
      </c>
      <c s="36" t="s">
        <v>53</v>
      </c>
      <c s="37">
        <v>0.1</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1975</v>
      </c>
      <c s="35" t="s">
        <v>1976</v>
      </c>
      <c s="6" t="s">
        <v>1977</v>
      </c>
      <c s="36" t="s">
        <v>53</v>
      </c>
      <c s="37">
        <v>0.15</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1980</v>
      </c>
      <c r="E8" s="30" t="s">
        <v>1979</v>
      </c>
      <c r="J8" s="29">
        <f>0+J9+J190</f>
      </c>
      <c s="29">
        <f>0+K9+K190</f>
      </c>
      <c s="29">
        <f>0+L9+L190</f>
      </c>
      <c s="29">
        <f>0+M9+M190</f>
      </c>
    </row>
    <row r="9" spans="1:13" ht="12.75">
      <c r="A9" t="s">
        <v>45</v>
      </c>
      <c r="C9" s="31" t="s">
        <v>62</v>
      </c>
      <c r="E9" s="33" t="s">
        <v>1981</v>
      </c>
      <c r="J9" s="32">
        <f>0</f>
      </c>
      <c s="32">
        <f>0</f>
      </c>
      <c s="32">
        <f>0+L10+L14+L18+L22+L26+L30+L34+L38+L42+L46+L50+L54+L58+L62+L66+L70+L74+L78+L82+L86+L90+L94+L98+L102+L106+L110+L114+L118+L122+L126+L130+L134+L138+L142+L146+L150+L154+L158+L162+L166+L170+L174+L178+L182+L186</f>
      </c>
      <c s="32">
        <f>0+M10+M14+M18+M22+M26+M30+M34+M38+M42+M46+M50+M54+M58+M62+M66+M70+M74+M78+M82+M86+M90+M94+M98+M102+M106+M110+M114+M118+M122+M126+M130+M134+M138+M142+M146+M150+M154+M158+M162+M166+M170+M174+M178+M182+M186</f>
      </c>
    </row>
    <row r="10" spans="1:16" ht="12.75">
      <c r="A10" t="s">
        <v>48</v>
      </c>
      <c s="34" t="s">
        <v>62</v>
      </c>
      <c s="34" t="s">
        <v>1654</v>
      </c>
      <c s="35" t="s">
        <v>62</v>
      </c>
      <c s="6" t="s">
        <v>1655</v>
      </c>
      <c s="36" t="s">
        <v>92</v>
      </c>
      <c s="37">
        <v>16</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1982</v>
      </c>
      <c s="35" t="s">
        <v>4</v>
      </c>
      <c s="6" t="s">
        <v>1983</v>
      </c>
      <c s="36" t="s">
        <v>71</v>
      </c>
      <c s="37">
        <v>15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80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50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18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3</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180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9</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9</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9</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9</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9</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9</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9</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5</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31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31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164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164</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17</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13</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1998</v>
      </c>
      <c s="35" t="s">
        <v>4</v>
      </c>
      <c s="6" t="s">
        <v>1999</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25.5">
      <c r="A114" t="s">
        <v>48</v>
      </c>
      <c s="34" t="s">
        <v>145</v>
      </c>
      <c s="34" t="s">
        <v>2000</v>
      </c>
      <c s="35" t="s">
        <v>62</v>
      </c>
      <c s="6" t="s">
        <v>2001</v>
      </c>
      <c s="36" t="s">
        <v>92</v>
      </c>
      <c s="37">
        <v>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2002</v>
      </c>
      <c s="35" t="s">
        <v>62</v>
      </c>
      <c s="6" t="s">
        <v>2003</v>
      </c>
      <c s="36" t="s">
        <v>92</v>
      </c>
      <c s="37">
        <v>26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2004</v>
      </c>
      <c s="35" t="s">
        <v>4</v>
      </c>
      <c s="6" t="s">
        <v>2005</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2006</v>
      </c>
      <c s="35" t="s">
        <v>4</v>
      </c>
      <c s="6" t="s">
        <v>2007</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2008</v>
      </c>
      <c s="35" t="s">
        <v>4</v>
      </c>
      <c s="6" t="s">
        <v>2009</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25.5">
      <c r="A134" t="s">
        <v>48</v>
      </c>
      <c s="34" t="s">
        <v>160</v>
      </c>
      <c s="34" t="s">
        <v>2010</v>
      </c>
      <c s="35" t="s">
        <v>62</v>
      </c>
      <c s="6" t="s">
        <v>2011</v>
      </c>
      <c s="36" t="s">
        <v>92</v>
      </c>
      <c s="37">
        <v>7</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2012</v>
      </c>
      <c s="35" t="s">
        <v>62</v>
      </c>
      <c s="6" t="s">
        <v>2013</v>
      </c>
      <c s="36" t="s">
        <v>92</v>
      </c>
      <c s="37">
        <v>7</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2014</v>
      </c>
      <c s="35" t="s">
        <v>62</v>
      </c>
      <c s="6" t="s">
        <v>2015</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25.5">
      <c r="A146" t="s">
        <v>48</v>
      </c>
      <c s="34" t="s">
        <v>169</v>
      </c>
      <c s="34" t="s">
        <v>2016</v>
      </c>
      <c s="35" t="s">
        <v>62</v>
      </c>
      <c s="6" t="s">
        <v>2017</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1017</v>
      </c>
      <c s="35" t="s">
        <v>4</v>
      </c>
      <c s="6" t="s">
        <v>1018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2018</v>
      </c>
      <c s="35" t="s">
        <v>62</v>
      </c>
      <c s="6" t="s">
        <v>2019</v>
      </c>
      <c s="36" t="s">
        <v>92</v>
      </c>
      <c s="37">
        <v>5</v>
      </c>
      <c s="36">
        <v>0</v>
      </c>
      <c s="36">
        <f>ROUND(G154*H154,6)</f>
      </c>
      <c r="L154" s="38">
        <v>0</v>
      </c>
      <c s="32">
        <f>ROUND(ROUND(L154,2)*ROUND(G154,3),2)</f>
      </c>
      <c s="36" t="s">
        <v>54</v>
      </c>
      <c>
        <f>(M154*21)/100</f>
      </c>
      <c t="s">
        <v>26</v>
      </c>
    </row>
    <row r="155" spans="1:5" ht="12.75">
      <c r="A155" s="35" t="s">
        <v>55</v>
      </c>
      <c r="E155" s="39" t="s">
        <v>4</v>
      </c>
    </row>
    <row r="156" spans="1:5" ht="25.5">
      <c r="A156" s="35" t="s">
        <v>57</v>
      </c>
      <c r="E156" s="40" t="s">
        <v>2020</v>
      </c>
    </row>
    <row r="157" spans="1:5" ht="12.75">
      <c r="A157" t="s">
        <v>59</v>
      </c>
      <c r="E157" s="39" t="s">
        <v>1048</v>
      </c>
    </row>
    <row r="158" spans="1:16" ht="12.75">
      <c r="A158" t="s">
        <v>48</v>
      </c>
      <c s="34" t="s">
        <v>178</v>
      </c>
      <c s="34" t="s">
        <v>2021</v>
      </c>
      <c s="35" t="s">
        <v>62</v>
      </c>
      <c s="6" t="s">
        <v>2022</v>
      </c>
      <c s="36" t="s">
        <v>92</v>
      </c>
      <c s="37">
        <v>2</v>
      </c>
      <c s="36">
        <v>0</v>
      </c>
      <c s="36">
        <f>ROUND(G158*H158,6)</f>
      </c>
      <c r="L158" s="38">
        <v>0</v>
      </c>
      <c s="32">
        <f>ROUND(ROUND(L158,2)*ROUND(G158,3),2)</f>
      </c>
      <c s="36" t="s">
        <v>54</v>
      </c>
      <c>
        <f>(M158*21)/100</f>
      </c>
      <c t="s">
        <v>26</v>
      </c>
    </row>
    <row r="159" spans="1:5" ht="12.75">
      <c r="A159" s="35" t="s">
        <v>55</v>
      </c>
      <c r="E159" s="39" t="s">
        <v>4</v>
      </c>
    </row>
    <row r="160" spans="1:5" ht="12.75">
      <c r="A160" s="35" t="s">
        <v>57</v>
      </c>
      <c r="E160" s="40" t="s">
        <v>2023</v>
      </c>
    </row>
    <row r="161" spans="1:5" ht="12.75">
      <c r="A161" t="s">
        <v>59</v>
      </c>
      <c r="E161" s="39" t="s">
        <v>1048</v>
      </c>
    </row>
    <row r="162" spans="1:16" ht="12.75">
      <c r="A162" t="s">
        <v>48</v>
      </c>
      <c s="34" t="s">
        <v>181</v>
      </c>
      <c s="34" t="s">
        <v>2024</v>
      </c>
      <c s="35" t="s">
        <v>62</v>
      </c>
      <c s="6" t="s">
        <v>2025</v>
      </c>
      <c s="36" t="s">
        <v>92</v>
      </c>
      <c s="37">
        <v>2</v>
      </c>
      <c s="36">
        <v>0</v>
      </c>
      <c s="36">
        <f>ROUND(G162*H162,6)</f>
      </c>
      <c r="L162" s="38">
        <v>0</v>
      </c>
      <c s="32">
        <f>ROUND(ROUND(L162,2)*ROUND(G162,3),2)</f>
      </c>
      <c s="36" t="s">
        <v>54</v>
      </c>
      <c>
        <f>(M162*21)/100</f>
      </c>
      <c t="s">
        <v>26</v>
      </c>
    </row>
    <row r="163" spans="1:5" ht="12.75">
      <c r="A163" s="35" t="s">
        <v>55</v>
      </c>
      <c r="E163" s="39" t="s">
        <v>4</v>
      </c>
    </row>
    <row r="164" spans="1:5" ht="12.75">
      <c r="A164" s="35" t="s">
        <v>57</v>
      </c>
      <c r="E164" s="40" t="s">
        <v>67</v>
      </c>
    </row>
    <row r="165" spans="1:5" ht="114.75">
      <c r="A165" t="s">
        <v>59</v>
      </c>
      <c r="E165" s="39" t="s">
        <v>2026</v>
      </c>
    </row>
    <row r="166" spans="1:16" ht="12.75">
      <c r="A166" t="s">
        <v>48</v>
      </c>
      <c s="34" t="s">
        <v>184</v>
      </c>
      <c s="34" t="s">
        <v>2027</v>
      </c>
      <c s="35" t="s">
        <v>62</v>
      </c>
      <c s="6" t="s">
        <v>2028</v>
      </c>
      <c s="36" t="s">
        <v>92</v>
      </c>
      <c s="37">
        <v>1</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2.75">
      <c r="A169" t="s">
        <v>59</v>
      </c>
      <c r="E169" s="39" t="s">
        <v>2029</v>
      </c>
    </row>
    <row r="170" spans="1:16" ht="25.5">
      <c r="A170" t="s">
        <v>48</v>
      </c>
      <c s="34" t="s">
        <v>194</v>
      </c>
      <c s="34" t="s">
        <v>2030</v>
      </c>
      <c s="35" t="s">
        <v>4</v>
      </c>
      <c s="6" t="s">
        <v>2031</v>
      </c>
      <c s="36" t="s">
        <v>71</v>
      </c>
      <c s="37">
        <v>25</v>
      </c>
      <c s="36">
        <v>0</v>
      </c>
      <c s="36">
        <f>ROUND(G170*H170,6)</f>
      </c>
      <c r="L170" s="38">
        <v>0</v>
      </c>
      <c s="32">
        <f>ROUND(ROUND(L170,2)*ROUND(G170,3),2)</f>
      </c>
      <c s="36" t="s">
        <v>66</v>
      </c>
      <c>
        <f>(M170*21)/100</f>
      </c>
      <c t="s">
        <v>26</v>
      </c>
    </row>
    <row r="171" spans="1:5" ht="12.75">
      <c r="A171" s="35" t="s">
        <v>55</v>
      </c>
      <c r="E171" s="39" t="s">
        <v>4</v>
      </c>
    </row>
    <row r="172" spans="1:5" ht="12.75">
      <c r="A172" s="35" t="s">
        <v>57</v>
      </c>
      <c r="E172" s="40" t="s">
        <v>67</v>
      </c>
    </row>
    <row r="173" spans="1:5" ht="12.75">
      <c r="A173" t="s">
        <v>59</v>
      </c>
      <c r="E173" s="39" t="s">
        <v>68</v>
      </c>
    </row>
    <row r="174" spans="1:16" ht="25.5">
      <c r="A174" t="s">
        <v>48</v>
      </c>
      <c s="34" t="s">
        <v>197</v>
      </c>
      <c s="34" t="s">
        <v>2032</v>
      </c>
      <c s="35" t="s">
        <v>4</v>
      </c>
      <c s="6" t="s">
        <v>2033</v>
      </c>
      <c s="36" t="s">
        <v>71</v>
      </c>
      <c s="37">
        <v>75</v>
      </c>
      <c s="36">
        <v>0</v>
      </c>
      <c s="36">
        <f>ROUND(G174*H174,6)</f>
      </c>
      <c r="L174" s="38">
        <v>0</v>
      </c>
      <c s="32">
        <f>ROUND(ROUND(L174,2)*ROUND(G174,3),2)</f>
      </c>
      <c s="36" t="s">
        <v>66</v>
      </c>
      <c>
        <f>(M174*21)/100</f>
      </c>
      <c t="s">
        <v>26</v>
      </c>
    </row>
    <row r="175" spans="1:5" ht="12.75">
      <c r="A175" s="35" t="s">
        <v>55</v>
      </c>
      <c r="E175" s="39" t="s">
        <v>4</v>
      </c>
    </row>
    <row r="176" spans="1:5" ht="12.75">
      <c r="A176" s="35" t="s">
        <v>57</v>
      </c>
      <c r="E176" s="40" t="s">
        <v>67</v>
      </c>
    </row>
    <row r="177" spans="1:5" ht="12.75">
      <c r="A177" t="s">
        <v>59</v>
      </c>
      <c r="E177" s="39" t="s">
        <v>68</v>
      </c>
    </row>
    <row r="178" spans="1:16" ht="25.5">
      <c r="A178" t="s">
        <v>48</v>
      </c>
      <c s="34" t="s">
        <v>200</v>
      </c>
      <c s="34" t="s">
        <v>2034</v>
      </c>
      <c s="35" t="s">
        <v>4</v>
      </c>
      <c s="6" t="s">
        <v>2035</v>
      </c>
      <c s="36" t="s">
        <v>71</v>
      </c>
      <c s="37">
        <v>115</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203</v>
      </c>
      <c s="34" t="s">
        <v>852</v>
      </c>
      <c s="35" t="s">
        <v>4</v>
      </c>
      <c s="6" t="s">
        <v>853</v>
      </c>
      <c s="36" t="s">
        <v>92</v>
      </c>
      <c s="37">
        <v>90</v>
      </c>
      <c s="36">
        <v>0</v>
      </c>
      <c s="36">
        <f>ROUND(G182*H182,6)</f>
      </c>
      <c r="L182" s="38">
        <v>0</v>
      </c>
      <c s="32">
        <f>ROUND(ROUND(L182,2)*ROUND(G182,3),2)</f>
      </c>
      <c s="36" t="s">
        <v>66</v>
      </c>
      <c>
        <f>(M182*21)/100</f>
      </c>
      <c t="s">
        <v>26</v>
      </c>
    </row>
    <row r="183" spans="1:5" ht="12.75">
      <c r="A183" s="35" t="s">
        <v>55</v>
      </c>
      <c r="E183" s="39" t="s">
        <v>4</v>
      </c>
    </row>
    <row r="184" spans="1:5" ht="12.75">
      <c r="A184" s="35" t="s">
        <v>57</v>
      </c>
      <c r="E184" s="40" t="s">
        <v>67</v>
      </c>
    </row>
    <row r="185" spans="1:5" ht="12.75">
      <c r="A185" t="s">
        <v>59</v>
      </c>
      <c r="E185" s="39" t="s">
        <v>68</v>
      </c>
    </row>
    <row r="186" spans="1:16" ht="12.75">
      <c r="A186" t="s">
        <v>48</v>
      </c>
      <c s="34" t="s">
        <v>206</v>
      </c>
      <c s="34" t="s">
        <v>1455</v>
      </c>
      <c s="35" t="s">
        <v>4</v>
      </c>
      <c s="6" t="s">
        <v>1456</v>
      </c>
      <c s="36" t="s">
        <v>697</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2.75">
      <c r="A189" t="s">
        <v>59</v>
      </c>
      <c r="E189" s="39" t="s">
        <v>2029</v>
      </c>
    </row>
    <row r="190" spans="1:13" ht="12.75">
      <c r="A190" t="s">
        <v>45</v>
      </c>
      <c r="C190" s="31" t="s">
        <v>1380</v>
      </c>
      <c r="E190" s="33" t="s">
        <v>2036</v>
      </c>
      <c r="J190" s="32">
        <f>0</f>
      </c>
      <c s="32">
        <f>0</f>
      </c>
      <c s="32">
        <f>0+L191+L195</f>
      </c>
      <c s="32">
        <f>0+M191+M195</f>
      </c>
    </row>
    <row r="191" spans="1:16" ht="38.25">
      <c r="A191" t="s">
        <v>48</v>
      </c>
      <c s="34" t="s">
        <v>187</v>
      </c>
      <c s="34" t="s">
        <v>2037</v>
      </c>
      <c s="35" t="s">
        <v>2038</v>
      </c>
      <c s="6" t="s">
        <v>2039</v>
      </c>
      <c s="36" t="s">
        <v>53</v>
      </c>
      <c s="37">
        <v>0.8</v>
      </c>
      <c s="36">
        <v>0</v>
      </c>
      <c s="36">
        <f>ROUND(G191*H191,6)</f>
      </c>
      <c r="L191" s="38">
        <v>0</v>
      </c>
      <c s="32">
        <f>ROUND(ROUND(L191,2)*ROUND(G191,3),2)</f>
      </c>
      <c s="36" t="s">
        <v>54</v>
      </c>
      <c>
        <f>(M191*21)/100</f>
      </c>
      <c t="s">
        <v>26</v>
      </c>
    </row>
    <row r="192" spans="1:5" ht="25.5">
      <c r="A192" s="35" t="s">
        <v>55</v>
      </c>
      <c r="E192" s="39" t="s">
        <v>56</v>
      </c>
    </row>
    <row r="193" spans="1:5" ht="12.75">
      <c r="A193" s="35" t="s">
        <v>57</v>
      </c>
      <c r="E193" s="40" t="s">
        <v>67</v>
      </c>
    </row>
    <row r="194" spans="1:5" ht="25.5">
      <c r="A194" t="s">
        <v>59</v>
      </c>
      <c r="E194" s="39" t="s">
        <v>56</v>
      </c>
    </row>
    <row r="195" spans="1:16" ht="25.5">
      <c r="A195" t="s">
        <v>48</v>
      </c>
      <c s="34" t="s">
        <v>191</v>
      </c>
      <c s="34" t="s">
        <v>926</v>
      </c>
      <c s="35" t="s">
        <v>927</v>
      </c>
      <c s="6" t="s">
        <v>928</v>
      </c>
      <c s="36" t="s">
        <v>53</v>
      </c>
      <c s="37">
        <v>0.4</v>
      </c>
      <c s="36">
        <v>0</v>
      </c>
      <c s="36">
        <f>ROUND(G195*H195,6)</f>
      </c>
      <c r="L195" s="38">
        <v>0</v>
      </c>
      <c s="32">
        <f>ROUND(ROUND(L195,2)*ROUND(G195,3),2)</f>
      </c>
      <c s="36" t="s">
        <v>54</v>
      </c>
      <c>
        <f>(M195*21)/100</f>
      </c>
      <c t="s">
        <v>26</v>
      </c>
    </row>
    <row r="196" spans="1:5" ht="25.5">
      <c r="A196" s="35" t="s">
        <v>55</v>
      </c>
      <c r="E196" s="39" t="s">
        <v>56</v>
      </c>
    </row>
    <row r="197" spans="1:5" ht="12.75">
      <c r="A197" s="35" t="s">
        <v>57</v>
      </c>
      <c r="E197" s="40" t="s">
        <v>67</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2042</v>
      </c>
      <c r="E8" s="30" t="s">
        <v>2041</v>
      </c>
      <c r="J8" s="29">
        <f>0+J9</f>
      </c>
      <c s="29">
        <f>0+K9</f>
      </c>
      <c s="29">
        <f>0+L9</f>
      </c>
      <c s="29">
        <f>0+M9</f>
      </c>
    </row>
    <row r="9" spans="1:13" ht="12.75">
      <c r="A9" t="s">
        <v>45</v>
      </c>
      <c r="C9" s="31" t="s">
        <v>62</v>
      </c>
      <c r="E9" s="33" t="s">
        <v>1981</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2043</v>
      </c>
    </row>
    <row r="13" spans="1:5" ht="12.75">
      <c r="A13" t="s">
        <v>59</v>
      </c>
      <c r="E13" s="39" t="s">
        <v>68</v>
      </c>
    </row>
    <row r="14" spans="1:16" ht="25.5">
      <c r="A14" t="s">
        <v>48</v>
      </c>
      <c s="34" t="s">
        <v>26</v>
      </c>
      <c s="34" t="s">
        <v>2044</v>
      </c>
      <c s="35" t="s">
        <v>62</v>
      </c>
      <c s="6" t="s">
        <v>2045</v>
      </c>
      <c s="36" t="s">
        <v>71</v>
      </c>
      <c s="37">
        <v>6</v>
      </c>
      <c s="36">
        <v>0</v>
      </c>
      <c s="36">
        <f>ROUND(G14*H14,6)</f>
      </c>
      <c r="L14" s="38">
        <v>0</v>
      </c>
      <c s="32">
        <f>ROUND(ROUND(L14,2)*ROUND(G14,3),2)</f>
      </c>
      <c s="36" t="s">
        <v>66</v>
      </c>
      <c>
        <f>(M14*21)/100</f>
      </c>
      <c t="s">
        <v>26</v>
      </c>
    </row>
    <row r="15" spans="1:5" ht="12.75">
      <c r="A15" s="35" t="s">
        <v>55</v>
      </c>
      <c r="E15" s="39" t="s">
        <v>4</v>
      </c>
    </row>
    <row r="16" spans="1:5" ht="12.75">
      <c r="A16" s="35" t="s">
        <v>57</v>
      </c>
      <c r="E16" s="40" t="s">
        <v>2046</v>
      </c>
    </row>
    <row r="17" spans="1:5" ht="12.75">
      <c r="A17" t="s">
        <v>59</v>
      </c>
      <c r="E17" s="39" t="s">
        <v>68</v>
      </c>
    </row>
    <row r="18" spans="1:16" ht="25.5">
      <c r="A18" t="s">
        <v>48</v>
      </c>
      <c s="34" t="s">
        <v>25</v>
      </c>
      <c s="34" t="s">
        <v>1984</v>
      </c>
      <c s="35" t="s">
        <v>62</v>
      </c>
      <c s="6" t="s">
        <v>1985</v>
      </c>
      <c s="36" t="s">
        <v>92</v>
      </c>
      <c s="37">
        <v>30</v>
      </c>
      <c s="36">
        <v>0</v>
      </c>
      <c s="36">
        <f>ROUND(G18*H18,6)</f>
      </c>
      <c r="L18" s="38">
        <v>0</v>
      </c>
      <c s="32">
        <f>ROUND(ROUND(L18,2)*ROUND(G18,3),2)</f>
      </c>
      <c s="36" t="s">
        <v>66</v>
      </c>
      <c>
        <f>(M18*21)/100</f>
      </c>
      <c t="s">
        <v>26</v>
      </c>
    </row>
    <row r="19" spans="1:5" ht="12.75">
      <c r="A19" s="35" t="s">
        <v>55</v>
      </c>
      <c r="E19" s="39" t="s">
        <v>4</v>
      </c>
    </row>
    <row r="20" spans="1:5" ht="12.75">
      <c r="A20" s="35" t="s">
        <v>57</v>
      </c>
      <c r="E20" s="40" t="s">
        <v>2047</v>
      </c>
    </row>
    <row r="21" spans="1:5" ht="12.75">
      <c r="A21" t="s">
        <v>59</v>
      </c>
      <c r="E21" s="39" t="s">
        <v>68</v>
      </c>
    </row>
    <row r="22" spans="1:16" ht="25.5">
      <c r="A22" t="s">
        <v>48</v>
      </c>
      <c s="34" t="s">
        <v>74</v>
      </c>
      <c s="34" t="s">
        <v>1575</v>
      </c>
      <c s="35" t="s">
        <v>62</v>
      </c>
      <c s="6" t="s">
        <v>1986</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2048</v>
      </c>
    </row>
    <row r="25" spans="1:5" ht="12.75">
      <c r="A25" t="s">
        <v>59</v>
      </c>
      <c r="E25" s="39" t="s">
        <v>68</v>
      </c>
    </row>
    <row r="26" spans="1:16" ht="12.75">
      <c r="A26" t="s">
        <v>48</v>
      </c>
      <c s="34" t="s">
        <v>77</v>
      </c>
      <c s="34" t="s">
        <v>946</v>
      </c>
      <c s="35" t="s">
        <v>62</v>
      </c>
      <c s="6" t="s">
        <v>1577</v>
      </c>
      <c s="36" t="s">
        <v>71</v>
      </c>
      <c s="37">
        <v>30</v>
      </c>
      <c s="36">
        <v>0</v>
      </c>
      <c s="36">
        <f>ROUND(G26*H26,6)</f>
      </c>
      <c r="L26" s="38">
        <v>0</v>
      </c>
      <c s="32">
        <f>ROUND(ROUND(L26,2)*ROUND(G26,3),2)</f>
      </c>
      <c s="36" t="s">
        <v>66</v>
      </c>
      <c>
        <f>(M26*21)/100</f>
      </c>
      <c t="s">
        <v>26</v>
      </c>
    </row>
    <row r="27" spans="1:5" ht="12.75">
      <c r="A27" s="35" t="s">
        <v>55</v>
      </c>
      <c r="E27" s="39" t="s">
        <v>4</v>
      </c>
    </row>
    <row r="28" spans="1:5" ht="12.75">
      <c r="A28" s="35" t="s">
        <v>57</v>
      </c>
      <c r="E28" s="40" t="s">
        <v>2049</v>
      </c>
    </row>
    <row r="29" spans="1:5" ht="12.75">
      <c r="A29" t="s">
        <v>59</v>
      </c>
      <c r="E29" s="39" t="s">
        <v>68</v>
      </c>
    </row>
    <row r="30" spans="1:16" ht="12.75">
      <c r="A30" t="s">
        <v>48</v>
      </c>
      <c s="34" t="s">
        <v>80</v>
      </c>
      <c s="34" t="s">
        <v>950</v>
      </c>
      <c s="35" t="s">
        <v>62</v>
      </c>
      <c s="6" t="s">
        <v>1578</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2050</v>
      </c>
    </row>
    <row r="33" spans="1:5" ht="12.75">
      <c r="A33" t="s">
        <v>59</v>
      </c>
      <c r="E33" s="39" t="s">
        <v>68</v>
      </c>
    </row>
    <row r="34" spans="1:16" ht="12.75">
      <c r="A34" t="s">
        <v>48</v>
      </c>
      <c s="34" t="s">
        <v>83</v>
      </c>
      <c s="34" t="s">
        <v>952</v>
      </c>
      <c s="35" t="s">
        <v>62</v>
      </c>
      <c s="6" t="s">
        <v>953</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1736</v>
      </c>
    </row>
    <row r="37" spans="1:5" ht="12.75">
      <c r="A37" t="s">
        <v>59</v>
      </c>
      <c r="E37" s="39" t="s">
        <v>68</v>
      </c>
    </row>
    <row r="38" spans="1:16" ht="12.75">
      <c r="A38" t="s">
        <v>48</v>
      </c>
      <c s="34" t="s">
        <v>86</v>
      </c>
      <c s="34" t="s">
        <v>1987</v>
      </c>
      <c s="35" t="s">
        <v>62</v>
      </c>
      <c s="6" t="s">
        <v>1988</v>
      </c>
      <c s="36" t="s">
        <v>92</v>
      </c>
      <c s="37">
        <v>24</v>
      </c>
      <c s="36">
        <v>0</v>
      </c>
      <c s="36">
        <f>ROUND(G38*H38,6)</f>
      </c>
      <c r="L38" s="38">
        <v>0</v>
      </c>
      <c s="32">
        <f>ROUND(ROUND(L38,2)*ROUND(G38,3),2)</f>
      </c>
      <c s="36" t="s">
        <v>54</v>
      </c>
      <c>
        <f>(M38*21)/100</f>
      </c>
      <c t="s">
        <v>26</v>
      </c>
    </row>
    <row r="39" spans="1:5" ht="12.75">
      <c r="A39" s="35" t="s">
        <v>55</v>
      </c>
      <c r="E39" s="39" t="s">
        <v>4</v>
      </c>
    </row>
    <row r="40" spans="1:5" ht="12.75">
      <c r="A40" s="35" t="s">
        <v>57</v>
      </c>
      <c r="E40" s="40" t="s">
        <v>2051</v>
      </c>
    </row>
    <row r="41" spans="1:5" ht="25.5">
      <c r="A41" t="s">
        <v>59</v>
      </c>
      <c r="E41" s="39" t="s">
        <v>1989</v>
      </c>
    </row>
    <row r="42" spans="1:16" ht="12.75">
      <c r="A42" t="s">
        <v>48</v>
      </c>
      <c s="34" t="s">
        <v>89</v>
      </c>
      <c s="34" t="s">
        <v>961</v>
      </c>
      <c s="35" t="s">
        <v>62</v>
      </c>
      <c s="6" t="s">
        <v>962</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2052</v>
      </c>
    </row>
    <row r="45" spans="1:5" ht="12.75">
      <c r="A45" t="s">
        <v>59</v>
      </c>
      <c r="E45" s="39" t="s">
        <v>68</v>
      </c>
    </row>
    <row r="46" spans="1:16" ht="12.75">
      <c r="A46" t="s">
        <v>48</v>
      </c>
      <c s="34" t="s">
        <v>93</v>
      </c>
      <c s="34" t="s">
        <v>1136</v>
      </c>
      <c s="35" t="s">
        <v>62</v>
      </c>
      <c s="6" t="s">
        <v>1137</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2053</v>
      </c>
    </row>
    <row r="49" spans="1:5" ht="12.75">
      <c r="A49" t="s">
        <v>59</v>
      </c>
      <c r="E49" s="39" t="s">
        <v>68</v>
      </c>
    </row>
    <row r="50" spans="1:16" ht="12.75">
      <c r="A50" t="s">
        <v>48</v>
      </c>
      <c s="34" t="s">
        <v>96</v>
      </c>
      <c s="34" t="s">
        <v>838</v>
      </c>
      <c s="35" t="s">
        <v>62</v>
      </c>
      <c s="6" t="s">
        <v>1138</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2054</v>
      </c>
    </row>
    <row r="53" spans="1:5" ht="12.75">
      <c r="A53" t="s">
        <v>59</v>
      </c>
      <c r="E53" s="39" t="s">
        <v>68</v>
      </c>
    </row>
    <row r="54" spans="1:16" ht="12.75">
      <c r="A54" t="s">
        <v>48</v>
      </c>
      <c s="34" t="s">
        <v>99</v>
      </c>
      <c s="34" t="s">
        <v>1139</v>
      </c>
      <c s="35" t="s">
        <v>62</v>
      </c>
      <c s="6" t="s">
        <v>1140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2055</v>
      </c>
    </row>
    <row r="57" spans="1:5" ht="12.75">
      <c r="A57" t="s">
        <v>59</v>
      </c>
      <c r="E57" s="39" t="s">
        <v>68</v>
      </c>
    </row>
    <row r="58" spans="1:16" ht="12.75">
      <c r="A58" t="s">
        <v>48</v>
      </c>
      <c s="34" t="s">
        <v>102</v>
      </c>
      <c s="34" t="s">
        <v>848</v>
      </c>
      <c s="35" t="s">
        <v>62</v>
      </c>
      <c s="6" t="s">
        <v>849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2056</v>
      </c>
    </row>
    <row r="61" spans="1:5" ht="12.75">
      <c r="A61" t="s">
        <v>59</v>
      </c>
      <c r="E61" s="39" t="s">
        <v>68</v>
      </c>
    </row>
    <row r="62" spans="1:16" ht="12.75">
      <c r="A62" t="s">
        <v>48</v>
      </c>
      <c s="34" t="s">
        <v>105</v>
      </c>
      <c s="34" t="s">
        <v>1582</v>
      </c>
      <c s="35" t="s">
        <v>62</v>
      </c>
      <c s="6" t="s">
        <v>1583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2057</v>
      </c>
    </row>
    <row r="65" spans="1:5" ht="12.75">
      <c r="A65" t="s">
        <v>59</v>
      </c>
      <c r="E65" s="39" t="s">
        <v>68</v>
      </c>
    </row>
    <row r="66" spans="1:16" ht="12.75">
      <c r="A66" t="s">
        <v>48</v>
      </c>
      <c s="34" t="s">
        <v>108</v>
      </c>
      <c s="34" t="s">
        <v>1584</v>
      </c>
      <c s="35" t="s">
        <v>62</v>
      </c>
      <c s="6" t="s">
        <v>1585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2058</v>
      </c>
    </row>
    <row r="69" spans="1:5" ht="12.75">
      <c r="A69" t="s">
        <v>59</v>
      </c>
      <c r="E69" s="39" t="s">
        <v>68</v>
      </c>
    </row>
    <row r="70" spans="1:16" ht="12.75">
      <c r="A70" t="s">
        <v>48</v>
      </c>
      <c s="34" t="s">
        <v>111</v>
      </c>
      <c s="34" t="s">
        <v>968</v>
      </c>
      <c s="35" t="s">
        <v>62</v>
      </c>
      <c s="6" t="s">
        <v>1147</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2059</v>
      </c>
    </row>
    <row r="73" spans="1:5" ht="12.75">
      <c r="A73" t="s">
        <v>59</v>
      </c>
      <c r="E73" s="39" t="s">
        <v>68</v>
      </c>
    </row>
    <row r="74" spans="1:16" ht="12.75">
      <c r="A74" t="s">
        <v>48</v>
      </c>
      <c s="34" t="s">
        <v>114</v>
      </c>
      <c s="34" t="s">
        <v>970</v>
      </c>
      <c s="35" t="s">
        <v>62</v>
      </c>
      <c s="6" t="s">
        <v>971</v>
      </c>
      <c s="36" t="s">
        <v>71</v>
      </c>
      <c s="37">
        <v>1</v>
      </c>
      <c s="36">
        <v>0</v>
      </c>
      <c s="36">
        <f>ROUND(G74*H74,6)</f>
      </c>
      <c r="L74" s="38">
        <v>0</v>
      </c>
      <c s="32">
        <f>ROUND(ROUND(L74,2)*ROUND(G74,3),2)</f>
      </c>
      <c s="36" t="s">
        <v>66</v>
      </c>
      <c>
        <f>(M74*21)/100</f>
      </c>
      <c t="s">
        <v>26</v>
      </c>
    </row>
    <row r="75" spans="1:5" ht="12.75">
      <c r="A75" s="35" t="s">
        <v>55</v>
      </c>
      <c r="E75" s="39" t="s">
        <v>4</v>
      </c>
    </row>
    <row r="76" spans="1:5" ht="12.75">
      <c r="A76" s="35" t="s">
        <v>57</v>
      </c>
      <c r="E76" s="40" t="s">
        <v>2060</v>
      </c>
    </row>
    <row r="77" spans="1:5" ht="12.75">
      <c r="A77" t="s">
        <v>59</v>
      </c>
      <c r="E77" s="39" t="s">
        <v>68</v>
      </c>
    </row>
    <row r="78" spans="1:16" ht="12.75">
      <c r="A78" t="s">
        <v>48</v>
      </c>
      <c s="34" t="s">
        <v>117</v>
      </c>
      <c s="34" t="s">
        <v>891</v>
      </c>
      <c s="35" t="s">
        <v>62</v>
      </c>
      <c s="6" t="s">
        <v>1587</v>
      </c>
      <c s="36" t="s">
        <v>120</v>
      </c>
      <c s="37">
        <v>0.06</v>
      </c>
      <c s="36">
        <v>0</v>
      </c>
      <c s="36">
        <f>ROUND(G78*H78,6)</f>
      </c>
      <c r="L78" s="38">
        <v>0</v>
      </c>
      <c s="32">
        <f>ROUND(ROUND(L78,2)*ROUND(G78,3),2)</f>
      </c>
      <c s="36" t="s">
        <v>66</v>
      </c>
      <c>
        <f>(M78*21)/100</f>
      </c>
      <c t="s">
        <v>26</v>
      </c>
    </row>
    <row r="79" spans="1:5" ht="12.75">
      <c r="A79" s="35" t="s">
        <v>55</v>
      </c>
      <c r="E79" s="39" t="s">
        <v>4</v>
      </c>
    </row>
    <row r="80" spans="1:5" ht="12.75">
      <c r="A80" s="35" t="s">
        <v>57</v>
      </c>
      <c r="E80" s="40" t="s">
        <v>2061</v>
      </c>
    </row>
    <row r="81" spans="1:5" ht="12.75">
      <c r="A81" t="s">
        <v>59</v>
      </c>
      <c r="E81" s="39" t="s">
        <v>68</v>
      </c>
    </row>
    <row r="82" spans="1:16" ht="12.75">
      <c r="A82" t="s">
        <v>48</v>
      </c>
      <c s="34" t="s">
        <v>121</v>
      </c>
      <c s="34" t="s">
        <v>1588</v>
      </c>
      <c s="35" t="s">
        <v>62</v>
      </c>
      <c s="6" t="s">
        <v>975</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2062</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2063</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2064</v>
      </c>
    </row>
    <row r="93" spans="1:5" ht="12.75">
      <c r="A93" t="s">
        <v>59</v>
      </c>
      <c r="E93" s="39" t="s">
        <v>68</v>
      </c>
    </row>
    <row r="94" spans="1:16" ht="12.75">
      <c r="A94" t="s">
        <v>48</v>
      </c>
      <c s="34" t="s">
        <v>130</v>
      </c>
      <c s="34" t="s">
        <v>1990</v>
      </c>
      <c s="35" t="s">
        <v>62</v>
      </c>
      <c s="6" t="s">
        <v>1991</v>
      </c>
      <c s="36" t="s">
        <v>92</v>
      </c>
      <c s="37">
        <v>5</v>
      </c>
      <c s="36">
        <v>0</v>
      </c>
      <c s="36">
        <f>ROUND(G94*H94,6)</f>
      </c>
      <c r="L94" s="38">
        <v>0</v>
      </c>
      <c s="32">
        <f>ROUND(ROUND(L94,2)*ROUND(G94,3),2)</f>
      </c>
      <c s="36" t="s">
        <v>66</v>
      </c>
      <c>
        <f>(M94*21)/100</f>
      </c>
      <c t="s">
        <v>26</v>
      </c>
    </row>
    <row r="95" spans="1:5" ht="12.75">
      <c r="A95" s="35" t="s">
        <v>55</v>
      </c>
      <c r="E95" s="39" t="s">
        <v>4</v>
      </c>
    </row>
    <row r="96" spans="1:5" ht="12.75">
      <c r="A96" s="35" t="s">
        <v>57</v>
      </c>
      <c r="E96" s="40" t="s">
        <v>2065</v>
      </c>
    </row>
    <row r="97" spans="1:5" ht="12.75">
      <c r="A97" t="s">
        <v>59</v>
      </c>
      <c r="E97" s="39" t="s">
        <v>68</v>
      </c>
    </row>
    <row r="98" spans="1:16" ht="12.75">
      <c r="A98" t="s">
        <v>48</v>
      </c>
      <c s="34" t="s">
        <v>133</v>
      </c>
      <c s="34" t="s">
        <v>1992</v>
      </c>
      <c s="35" t="s">
        <v>62</v>
      </c>
      <c s="6" t="s">
        <v>1993</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2066</v>
      </c>
    </row>
    <row r="101" spans="1:5" ht="12.75">
      <c r="A101" t="s">
        <v>59</v>
      </c>
      <c r="E101" s="39" t="s">
        <v>68</v>
      </c>
    </row>
    <row r="102" spans="1:16" ht="12.75">
      <c r="A102" t="s">
        <v>48</v>
      </c>
      <c s="34" t="s">
        <v>136</v>
      </c>
      <c s="34" t="s">
        <v>1994</v>
      </c>
      <c s="35" t="s">
        <v>62</v>
      </c>
      <c s="6" t="s">
        <v>1995</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1680</v>
      </c>
    </row>
    <row r="105" spans="1:5" ht="12.75">
      <c r="A105" t="s">
        <v>59</v>
      </c>
      <c r="E105" s="39" t="s">
        <v>68</v>
      </c>
    </row>
    <row r="106" spans="1:16" ht="25.5">
      <c r="A106" t="s">
        <v>48</v>
      </c>
      <c s="34" t="s">
        <v>139</v>
      </c>
      <c s="34" t="s">
        <v>2067</v>
      </c>
      <c s="35" t="s">
        <v>62</v>
      </c>
      <c s="6" t="s">
        <v>2068</v>
      </c>
      <c s="36" t="s">
        <v>92</v>
      </c>
      <c s="37">
        <v>1</v>
      </c>
      <c s="36">
        <v>0</v>
      </c>
      <c s="36">
        <f>ROUND(G106*H106,6)</f>
      </c>
      <c r="L106" s="38">
        <v>0</v>
      </c>
      <c s="32">
        <f>ROUND(ROUND(L106,2)*ROUND(G106,3),2)</f>
      </c>
      <c s="36" t="s">
        <v>54</v>
      </c>
      <c>
        <f>(M106*21)/100</f>
      </c>
      <c t="s">
        <v>26</v>
      </c>
    </row>
    <row r="107" spans="1:5" ht="12.75">
      <c r="A107" s="35" t="s">
        <v>55</v>
      </c>
      <c r="E107" s="39" t="s">
        <v>4</v>
      </c>
    </row>
    <row r="108" spans="1:5" ht="12.75">
      <c r="A108" s="35" t="s">
        <v>57</v>
      </c>
      <c r="E108" s="40" t="s">
        <v>1677</v>
      </c>
    </row>
    <row r="109" spans="1:5" ht="25.5">
      <c r="A109" t="s">
        <v>59</v>
      </c>
      <c r="E109" s="39" t="s">
        <v>2069</v>
      </c>
    </row>
    <row r="110" spans="1:16" ht="25.5">
      <c r="A110" t="s">
        <v>48</v>
      </c>
      <c s="34" t="s">
        <v>142</v>
      </c>
      <c s="34" t="s">
        <v>2000</v>
      </c>
      <c s="35" t="s">
        <v>62</v>
      </c>
      <c s="6" t="s">
        <v>2001</v>
      </c>
      <c s="36" t="s">
        <v>92</v>
      </c>
      <c s="37">
        <v>24</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2070</v>
      </c>
    </row>
    <row r="113" spans="1:5" ht="12.75">
      <c r="A113" t="s">
        <v>59</v>
      </c>
      <c r="E113" s="39" t="s">
        <v>68</v>
      </c>
    </row>
    <row r="114" spans="1:16" ht="12.75">
      <c r="A114" t="s">
        <v>48</v>
      </c>
      <c s="34" t="s">
        <v>145</v>
      </c>
      <c s="34" t="s">
        <v>2002</v>
      </c>
      <c s="35" t="s">
        <v>62</v>
      </c>
      <c s="6" t="s">
        <v>2003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2071</v>
      </c>
    </row>
    <row r="117" spans="1:5" ht="12.75">
      <c r="A117" t="s">
        <v>59</v>
      </c>
      <c r="E117" s="39" t="s">
        <v>68</v>
      </c>
    </row>
    <row r="118" spans="1:16" ht="25.5">
      <c r="A118" t="s">
        <v>48</v>
      </c>
      <c s="34" t="s">
        <v>148</v>
      </c>
      <c s="34" t="s">
        <v>2010</v>
      </c>
      <c s="35" t="s">
        <v>62</v>
      </c>
      <c s="6" t="s">
        <v>2011</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1676</v>
      </c>
    </row>
    <row r="121" spans="1:5" ht="12.75">
      <c r="A121" t="s">
        <v>59</v>
      </c>
      <c r="E121" s="39" t="s">
        <v>68</v>
      </c>
    </row>
    <row r="122" spans="1:16" ht="12.75">
      <c r="A122" t="s">
        <v>48</v>
      </c>
      <c s="34" t="s">
        <v>151</v>
      </c>
      <c s="34" t="s">
        <v>2012</v>
      </c>
      <c s="35" t="s">
        <v>62</v>
      </c>
      <c s="6" t="s">
        <v>2013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2072</v>
      </c>
    </row>
    <row r="125" spans="1:5" ht="12.75">
      <c r="A125" t="s">
        <v>59</v>
      </c>
      <c r="E125" s="39" t="s">
        <v>68</v>
      </c>
    </row>
    <row r="126" spans="1:16" ht="25.5">
      <c r="A126" t="s">
        <v>48</v>
      </c>
      <c s="34" t="s">
        <v>154</v>
      </c>
      <c s="34" t="s">
        <v>2014</v>
      </c>
      <c s="35" t="s">
        <v>62</v>
      </c>
      <c s="6" t="s">
        <v>2015</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2073</v>
      </c>
    </row>
    <row r="129" spans="1:5" ht="12.75">
      <c r="A129" t="s">
        <v>59</v>
      </c>
      <c r="E129" s="39" t="s">
        <v>68</v>
      </c>
    </row>
    <row r="130" spans="1:16" ht="25.5">
      <c r="A130" t="s">
        <v>48</v>
      </c>
      <c s="34" t="s">
        <v>157</v>
      </c>
      <c s="34" t="s">
        <v>2016</v>
      </c>
      <c s="35" t="s">
        <v>62</v>
      </c>
      <c s="6" t="s">
        <v>2017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2074</v>
      </c>
    </row>
    <row r="133" spans="1:5" ht="12.75">
      <c r="A133" t="s">
        <v>59</v>
      </c>
      <c r="E133" s="39" t="s">
        <v>68</v>
      </c>
    </row>
    <row r="134" spans="1:16" ht="12.75">
      <c r="A134" t="s">
        <v>48</v>
      </c>
      <c s="34" t="s">
        <v>160</v>
      </c>
      <c s="34" t="s">
        <v>2075</v>
      </c>
      <c s="35" t="s">
        <v>62</v>
      </c>
      <c s="6" t="s">
        <v>2076</v>
      </c>
      <c s="36" t="s">
        <v>92</v>
      </c>
      <c s="37">
        <v>2</v>
      </c>
      <c s="36">
        <v>0</v>
      </c>
      <c s="36">
        <f>ROUND(G134*H134,6)</f>
      </c>
      <c r="L134" s="38">
        <v>0</v>
      </c>
      <c s="32">
        <f>ROUND(ROUND(L134,2)*ROUND(G134,3),2)</f>
      </c>
      <c s="36" t="s">
        <v>54</v>
      </c>
      <c>
        <f>(M134*21)/100</f>
      </c>
      <c t="s">
        <v>26</v>
      </c>
    </row>
    <row r="135" spans="1:5" ht="12.75">
      <c r="A135" s="35" t="s">
        <v>55</v>
      </c>
      <c r="E135" s="39" t="s">
        <v>4</v>
      </c>
    </row>
    <row r="136" spans="1:5" ht="12.75">
      <c r="A136" s="35" t="s">
        <v>57</v>
      </c>
      <c r="E136" s="40" t="s">
        <v>1673</v>
      </c>
    </row>
    <row r="137" spans="1:5" ht="114.75">
      <c r="A137" t="s">
        <v>59</v>
      </c>
      <c r="E137" s="39" t="s">
        <v>1042</v>
      </c>
    </row>
    <row r="138" spans="1:16" ht="12.75">
      <c r="A138" t="s">
        <v>48</v>
      </c>
      <c s="34" t="s">
        <v>163</v>
      </c>
      <c s="34" t="s">
        <v>2077</v>
      </c>
      <c s="35" t="s">
        <v>62</v>
      </c>
      <c s="6" t="s">
        <v>2078</v>
      </c>
      <c s="36" t="s">
        <v>92</v>
      </c>
      <c s="37">
        <v>2</v>
      </c>
      <c s="36">
        <v>0</v>
      </c>
      <c s="36">
        <f>ROUND(G138*H138,6)</f>
      </c>
      <c r="L138" s="38">
        <v>0</v>
      </c>
      <c s="32">
        <f>ROUND(ROUND(L138,2)*ROUND(G138,3),2)</f>
      </c>
      <c s="36" t="s">
        <v>54</v>
      </c>
      <c>
        <f>(M138*21)/100</f>
      </c>
      <c t="s">
        <v>26</v>
      </c>
    </row>
    <row r="139" spans="1:5" ht="12.75">
      <c r="A139" s="35" t="s">
        <v>55</v>
      </c>
      <c r="E139" s="39" t="s">
        <v>4</v>
      </c>
    </row>
    <row r="140" spans="1:5" ht="12.75">
      <c r="A140" s="35" t="s">
        <v>57</v>
      </c>
      <c r="E140" s="40" t="s">
        <v>1673</v>
      </c>
    </row>
    <row r="141" spans="1:5" ht="114.75">
      <c r="A141" t="s">
        <v>59</v>
      </c>
      <c r="E141" s="39" t="s">
        <v>1042</v>
      </c>
    </row>
    <row r="142" spans="1:16" ht="12.75">
      <c r="A142" t="s">
        <v>48</v>
      </c>
      <c s="34" t="s">
        <v>166</v>
      </c>
      <c s="34" t="s">
        <v>852</v>
      </c>
      <c s="35" t="s">
        <v>4</v>
      </c>
      <c s="6" t="s">
        <v>853</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1455</v>
      </c>
      <c s="35" t="s">
        <v>4</v>
      </c>
      <c s="6" t="s">
        <v>1456</v>
      </c>
      <c s="36" t="s">
        <v>697</v>
      </c>
      <c s="37">
        <v>1</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2029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xml><?xml version="1.0" encoding="utf-8"?>
<worksheet xmlns="http://schemas.openxmlformats.org/spreadsheetml/2006/main" xmlns:r="http://schemas.openxmlformats.org/officeDocument/2006/relationships">
  <dimension ref="A1:T3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COUNTIFS(L8:L348,"=0",A8:A348,"P")+COUNTIFS(L8:L348,"",A8:A348,"P")+SUM(Q8:Q348)</f>
      </c>
    </row>
    <row r="8" spans="1:13" ht="12.75">
      <c r="A8" t="s">
        <v>43</v>
      </c>
      <c r="C8" s="28" t="s">
        <v>2081</v>
      </c>
      <c r="E8" s="30" t="s">
        <v>2080</v>
      </c>
      <c r="J8" s="29">
        <f>0+J9+J90+J331</f>
      </c>
      <c s="29">
        <f>0+K9+K90+K331</f>
      </c>
      <c s="29">
        <f>0+L9+L90+L331</f>
      </c>
      <c s="29">
        <f>0+M9+M90+M331</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702</v>
      </c>
      <c s="35" t="s">
        <v>4</v>
      </c>
      <c s="6" t="s">
        <v>703</v>
      </c>
      <c s="36" t="s">
        <v>65</v>
      </c>
      <c s="37">
        <v>53.55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48.195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28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75</v>
      </c>
      <c s="35" t="s">
        <v>4</v>
      </c>
      <c s="6" t="s">
        <v>76</v>
      </c>
      <c s="36" t="s">
        <v>71</v>
      </c>
      <c s="37">
        <v>170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81</v>
      </c>
      <c s="35" t="s">
        <v>4</v>
      </c>
      <c s="6" t="s">
        <v>82</v>
      </c>
      <c s="36" t="s">
        <v>71</v>
      </c>
      <c s="37">
        <v>170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87</v>
      </c>
      <c s="35" t="s">
        <v>4</v>
      </c>
      <c s="6" t="s">
        <v>88</v>
      </c>
      <c s="36" t="s">
        <v>71</v>
      </c>
      <c s="37">
        <v>170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718</v>
      </c>
      <c s="35" t="s">
        <v>4</v>
      </c>
      <c s="6" t="s">
        <v>719</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722</v>
      </c>
      <c s="35" t="s">
        <v>4</v>
      </c>
      <c s="6" t="s">
        <v>723</v>
      </c>
      <c s="36" t="s">
        <v>71</v>
      </c>
      <c s="37">
        <v>170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726</v>
      </c>
      <c s="35" t="s">
        <v>4</v>
      </c>
      <c s="6" t="s">
        <v>727</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728</v>
      </c>
      <c s="35" t="s">
        <v>4</v>
      </c>
      <c s="6" t="s">
        <v>729</v>
      </c>
      <c s="36" t="s">
        <v>92</v>
      </c>
      <c s="37">
        <v>12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90</v>
      </c>
      <c s="35" t="s">
        <v>4</v>
      </c>
      <c s="6" t="s">
        <v>91</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20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732</v>
      </c>
      <c s="35" t="s">
        <v>4</v>
      </c>
      <c s="6" t="s">
        <v>733</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734</v>
      </c>
      <c s="35" t="s">
        <v>4</v>
      </c>
      <c s="6" t="s">
        <v>735</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736</v>
      </c>
      <c s="35" t="s">
        <v>4</v>
      </c>
      <c s="6" t="s">
        <v>737</v>
      </c>
      <c s="36" t="s">
        <v>71</v>
      </c>
      <c s="37">
        <v>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740</v>
      </c>
      <c s="35" t="s">
        <v>4</v>
      </c>
      <c s="6" t="s">
        <v>741</v>
      </c>
      <c s="36" t="s">
        <v>236</v>
      </c>
      <c s="37">
        <v>0.17</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89.25">
      <c r="A77" t="s">
        <v>59</v>
      </c>
      <c r="E77" s="39" t="s">
        <v>742</v>
      </c>
    </row>
    <row r="78" spans="1:16" ht="38.25">
      <c r="A78" t="s">
        <v>48</v>
      </c>
      <c s="34" t="s">
        <v>117</v>
      </c>
      <c s="34" t="s">
        <v>743</v>
      </c>
      <c s="35" t="s">
        <v>4</v>
      </c>
      <c s="6" t="s">
        <v>744</v>
      </c>
      <c s="36" t="s">
        <v>65</v>
      </c>
      <c s="37">
        <v>10</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409.5">
      <c r="A81" t="s">
        <v>59</v>
      </c>
      <c r="E81" s="39" t="s">
        <v>745</v>
      </c>
    </row>
    <row r="82" spans="1:16" ht="12.75">
      <c r="A82" t="s">
        <v>48</v>
      </c>
      <c s="34" t="s">
        <v>121</v>
      </c>
      <c s="34" t="s">
        <v>749</v>
      </c>
      <c s="35" t="s">
        <v>4</v>
      </c>
      <c s="6" t="s">
        <v>750</v>
      </c>
      <c s="36" t="s">
        <v>236</v>
      </c>
      <c s="37">
        <v>0.17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76.5">
      <c r="A85" t="s">
        <v>59</v>
      </c>
      <c r="E85" s="39" t="s">
        <v>751</v>
      </c>
    </row>
    <row r="86" spans="1:16" ht="12.75">
      <c r="A86" t="s">
        <v>48</v>
      </c>
      <c s="34" t="s">
        <v>124</v>
      </c>
      <c s="34" t="s">
        <v>752</v>
      </c>
      <c s="35" t="s">
        <v>4</v>
      </c>
      <c s="6" t="s">
        <v>753</v>
      </c>
      <c s="36" t="s">
        <v>236</v>
      </c>
      <c s="37">
        <v>0.17</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89.25">
      <c r="A89" t="s">
        <v>59</v>
      </c>
      <c r="E89" s="39" t="s">
        <v>754</v>
      </c>
    </row>
    <row r="90" spans="1:13" ht="12.75">
      <c r="A90" t="s">
        <v>45</v>
      </c>
      <c r="C90" s="31" t="s">
        <v>276</v>
      </c>
      <c r="E90" s="33" t="s">
        <v>755</v>
      </c>
      <c r="J90" s="32">
        <f>0</f>
      </c>
      <c s="32">
        <f>0</f>
      </c>
      <c s="32">
        <f>0+L91+L95+L99+L103+L107+L111+L115+L119+L123+L127+L131+L135+L139+L143+L147+L151+L155+L159+L163+L167+L171+L175+L179+L183+L187+L191+L195+L199+L203+L207+L211+L215+L219+L223+L227+L231+L235+L239+L243+L247+L251+L255+L259+L263+L267+L271+L275+L279+L283+L287+L291+L295+L299+L303+L307+L311+L315+L319+L323+L327</f>
      </c>
      <c s="32">
        <f>0+M91+M95+M99+M103+M107+M111+M115+M119+M123+M127+M131+M135+M139+M143+M147+M151+M155+M159+M163+M167+M171+M175+M179+M183+M187+M191+M195+M199+M203+M207+M211+M215+M219+M223+M227+M231+M235+M239+M243+M247+M251+M255+M259+M263+M267+M271+M275+M279+M283+M287+M291+M295+M299+M303+M307+M311+M315+M319+M323+M327</f>
      </c>
    </row>
    <row r="91" spans="1:16" ht="25.5">
      <c r="A91" t="s">
        <v>48</v>
      </c>
      <c s="34" t="s">
        <v>127</v>
      </c>
      <c s="34" t="s">
        <v>756</v>
      </c>
      <c s="35" t="s">
        <v>4</v>
      </c>
      <c s="6" t="s">
        <v>757</v>
      </c>
      <c s="36" t="s">
        <v>71</v>
      </c>
      <c s="37">
        <v>40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758</v>
      </c>
      <c s="35" t="s">
        <v>4</v>
      </c>
      <c s="6" t="s">
        <v>759</v>
      </c>
      <c s="36" t="s">
        <v>92</v>
      </c>
      <c s="37">
        <v>3</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760</v>
      </c>
      <c s="35" t="s">
        <v>4</v>
      </c>
      <c s="6" t="s">
        <v>761</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762</v>
      </c>
      <c s="35" t="s">
        <v>4</v>
      </c>
      <c s="6" t="s">
        <v>763</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25.5">
      <c r="A107" t="s">
        <v>48</v>
      </c>
      <c s="34" t="s">
        <v>139</v>
      </c>
      <c s="34" t="s">
        <v>764</v>
      </c>
      <c s="35" t="s">
        <v>4</v>
      </c>
      <c s="6" t="s">
        <v>765</v>
      </c>
      <c s="36" t="s">
        <v>71</v>
      </c>
      <c s="37">
        <v>45</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766</v>
      </c>
      <c s="35" t="s">
        <v>4</v>
      </c>
      <c s="6" t="s">
        <v>767</v>
      </c>
      <c s="36" t="s">
        <v>92</v>
      </c>
      <c s="37">
        <v>3</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2082</v>
      </c>
      <c s="35" t="s">
        <v>4</v>
      </c>
      <c s="6" t="s">
        <v>2083</v>
      </c>
      <c s="36" t="s">
        <v>770</v>
      </c>
      <c s="37">
        <v>0.75</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2084</v>
      </c>
      <c s="35" t="s">
        <v>4</v>
      </c>
      <c s="6" t="s">
        <v>2085</v>
      </c>
      <c s="36" t="s">
        <v>71</v>
      </c>
      <c s="37">
        <v>250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773</v>
      </c>
      <c s="35" t="s">
        <v>4</v>
      </c>
      <c s="6" t="s">
        <v>774</v>
      </c>
      <c s="36" t="s">
        <v>770</v>
      </c>
      <c s="37">
        <v>2.075</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2086</v>
      </c>
      <c s="35" t="s">
        <v>4</v>
      </c>
      <c s="6" t="s">
        <v>2087</v>
      </c>
      <c s="36" t="s">
        <v>71</v>
      </c>
      <c s="37">
        <v>415</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779</v>
      </c>
      <c s="35" t="s">
        <v>4</v>
      </c>
      <c s="6" t="s">
        <v>780</v>
      </c>
      <c s="36" t="s">
        <v>120</v>
      </c>
      <c s="37">
        <v>0.62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452</v>
      </c>
      <c s="35" t="s">
        <v>4</v>
      </c>
      <c s="6" t="s">
        <v>453</v>
      </c>
      <c s="36" t="s">
        <v>454</v>
      </c>
      <c s="37">
        <v>6.06</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785</v>
      </c>
      <c s="35" t="s">
        <v>4</v>
      </c>
      <c s="6" t="s">
        <v>786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456</v>
      </c>
      <c s="35" t="s">
        <v>4</v>
      </c>
      <c s="6" t="s">
        <v>457</v>
      </c>
      <c s="36" t="s">
        <v>71</v>
      </c>
      <c s="37">
        <v>585</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789</v>
      </c>
      <c s="35" t="s">
        <v>4</v>
      </c>
      <c s="6" t="s">
        <v>790</v>
      </c>
      <c s="36" t="s">
        <v>791</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792</v>
      </c>
      <c s="35" t="s">
        <v>4</v>
      </c>
      <c s="6" t="s">
        <v>793</v>
      </c>
      <c s="36" t="s">
        <v>71</v>
      </c>
      <c s="37">
        <v>585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794</v>
      </c>
      <c s="35" t="s">
        <v>4</v>
      </c>
      <c s="6" t="s">
        <v>795</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459</v>
      </c>
      <c s="35" t="s">
        <v>4</v>
      </c>
      <c s="6" t="s">
        <v>460</v>
      </c>
      <c s="36" t="s">
        <v>92</v>
      </c>
      <c s="37">
        <v>20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796</v>
      </c>
      <c s="35" t="s">
        <v>4</v>
      </c>
      <c s="6" t="s">
        <v>797</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798</v>
      </c>
      <c s="35" t="s">
        <v>4</v>
      </c>
      <c s="6" t="s">
        <v>799</v>
      </c>
      <c s="36" t="s">
        <v>92</v>
      </c>
      <c s="37">
        <v>10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2088</v>
      </c>
      <c s="35" t="s">
        <v>4</v>
      </c>
      <c s="6" t="s">
        <v>2089</v>
      </c>
      <c s="36" t="s">
        <v>92</v>
      </c>
      <c s="37">
        <v>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808</v>
      </c>
      <c s="35" t="s">
        <v>4</v>
      </c>
      <c s="6" t="s">
        <v>809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810</v>
      </c>
      <c s="35" t="s">
        <v>4</v>
      </c>
      <c s="6" t="s">
        <v>811</v>
      </c>
      <c s="36" t="s">
        <v>92</v>
      </c>
      <c s="37">
        <v>3</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814</v>
      </c>
      <c s="35" t="s">
        <v>4</v>
      </c>
      <c s="6" t="s">
        <v>815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816</v>
      </c>
      <c s="35" t="s">
        <v>4</v>
      </c>
      <c s="6" t="s">
        <v>817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818</v>
      </c>
      <c s="35" t="s">
        <v>4</v>
      </c>
      <c s="6" t="s">
        <v>819</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820</v>
      </c>
      <c s="35" t="s">
        <v>4</v>
      </c>
      <c s="6" t="s">
        <v>821</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826</v>
      </c>
      <c s="35" t="s">
        <v>4</v>
      </c>
      <c s="6" t="s">
        <v>827</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828</v>
      </c>
      <c s="35" t="s">
        <v>4</v>
      </c>
      <c s="6" t="s">
        <v>829</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830</v>
      </c>
      <c s="35" t="s">
        <v>4</v>
      </c>
      <c s="6" t="s">
        <v>831</v>
      </c>
      <c s="36" t="s">
        <v>92</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832</v>
      </c>
      <c s="35" t="s">
        <v>4</v>
      </c>
      <c s="6" t="s">
        <v>833</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834</v>
      </c>
      <c s="35" t="s">
        <v>4</v>
      </c>
      <c s="6" t="s">
        <v>835</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836</v>
      </c>
      <c s="35" t="s">
        <v>4</v>
      </c>
      <c s="6" t="s">
        <v>837</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840</v>
      </c>
      <c s="35" t="s">
        <v>4</v>
      </c>
      <c s="6" t="s">
        <v>841</v>
      </c>
      <c s="36" t="s">
        <v>92</v>
      </c>
      <c s="37">
        <v>1</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848</v>
      </c>
      <c s="35" t="s">
        <v>4</v>
      </c>
      <c s="6" t="s">
        <v>849</v>
      </c>
      <c s="36" t="s">
        <v>92</v>
      </c>
      <c s="37">
        <v>5</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852</v>
      </c>
      <c s="35" t="s">
        <v>4</v>
      </c>
      <c s="6" t="s">
        <v>853</v>
      </c>
      <c s="36" t="s">
        <v>92</v>
      </c>
      <c s="37">
        <v>64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738</v>
      </c>
      <c s="35" t="s">
        <v>4</v>
      </c>
      <c s="6" t="s">
        <v>739</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856</v>
      </c>
      <c s="35" t="s">
        <v>4</v>
      </c>
      <c s="6" t="s">
        <v>857</v>
      </c>
      <c s="36" t="s">
        <v>92</v>
      </c>
      <c s="37">
        <v>3</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858</v>
      </c>
      <c s="35" t="s">
        <v>4</v>
      </c>
      <c s="6" t="s">
        <v>859</v>
      </c>
      <c s="36" t="s">
        <v>92</v>
      </c>
      <c s="37">
        <v>45</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860</v>
      </c>
      <c s="35" t="s">
        <v>4</v>
      </c>
      <c s="6" t="s">
        <v>861</v>
      </c>
      <c s="36" t="s">
        <v>71</v>
      </c>
      <c s="37">
        <v>45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862</v>
      </c>
      <c s="35" t="s">
        <v>4</v>
      </c>
      <c s="6" t="s">
        <v>863</v>
      </c>
      <c s="36" t="s">
        <v>92</v>
      </c>
      <c s="37">
        <v>8</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864</v>
      </c>
      <c s="35" t="s">
        <v>4</v>
      </c>
      <c s="6" t="s">
        <v>865</v>
      </c>
      <c s="36" t="s">
        <v>92</v>
      </c>
      <c s="37">
        <v>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465</v>
      </c>
      <c s="35" t="s">
        <v>4</v>
      </c>
      <c s="6" t="s">
        <v>466</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64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64</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64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891</v>
      </c>
      <c s="35" t="s">
        <v>4</v>
      </c>
      <c s="6" t="s">
        <v>892</v>
      </c>
      <c s="36" t="s">
        <v>120</v>
      </c>
      <c s="37">
        <v>0.4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1199</v>
      </c>
      <c s="35" t="s">
        <v>4</v>
      </c>
      <c s="6" t="s">
        <v>1200</v>
      </c>
      <c s="36" t="s">
        <v>120</v>
      </c>
      <c s="37">
        <v>0.1</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893</v>
      </c>
      <c s="35" t="s">
        <v>4</v>
      </c>
      <c s="6" t="s">
        <v>894</v>
      </c>
      <c s="36" t="s">
        <v>92</v>
      </c>
      <c s="37">
        <v>48</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895</v>
      </c>
      <c s="35" t="s">
        <v>4</v>
      </c>
      <c s="6" t="s">
        <v>896</v>
      </c>
      <c s="36" t="s">
        <v>92</v>
      </c>
      <c s="37">
        <v>48</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897</v>
      </c>
      <c s="35" t="s">
        <v>4</v>
      </c>
      <c s="6" t="s">
        <v>898</v>
      </c>
      <c s="36" t="s">
        <v>92</v>
      </c>
      <c s="37">
        <v>24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899</v>
      </c>
      <c s="35" t="s">
        <v>4</v>
      </c>
      <c s="6" t="s">
        <v>900</v>
      </c>
      <c s="36" t="s">
        <v>92</v>
      </c>
      <c s="37">
        <v>24</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901</v>
      </c>
      <c s="35" t="s">
        <v>4</v>
      </c>
      <c s="6" t="s">
        <v>902</v>
      </c>
      <c s="36" t="s">
        <v>92</v>
      </c>
      <c s="37">
        <v>10</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903</v>
      </c>
      <c s="35" t="s">
        <v>4</v>
      </c>
      <c s="6" t="s">
        <v>904</v>
      </c>
      <c s="36" t="s">
        <v>92</v>
      </c>
      <c s="37">
        <v>10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905</v>
      </c>
      <c s="35" t="s">
        <v>4</v>
      </c>
      <c s="6" t="s">
        <v>906</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910</v>
      </c>
      <c s="35" t="s">
        <v>4</v>
      </c>
      <c s="6" t="s">
        <v>911</v>
      </c>
      <c s="36" t="s">
        <v>71</v>
      </c>
      <c s="37">
        <v>170</v>
      </c>
      <c s="36">
        <v>0</v>
      </c>
      <c s="36">
        <f>ROUND(G323*H323,6)</f>
      </c>
      <c r="L323" s="38">
        <v>0</v>
      </c>
      <c s="32">
        <f>ROUND(ROUND(L323,2)*ROUND(G323,3),2)</f>
      </c>
      <c s="36" t="s">
        <v>54</v>
      </c>
      <c>
        <f>(M323*21)/100</f>
      </c>
      <c t="s">
        <v>26</v>
      </c>
    </row>
    <row r="324" spans="1:5" ht="12.75">
      <c r="A324" s="35" t="s">
        <v>55</v>
      </c>
      <c r="E324" s="39" t="s">
        <v>4</v>
      </c>
    </row>
    <row r="325" spans="1:5" ht="12.75">
      <c r="A325" s="35" t="s">
        <v>57</v>
      </c>
      <c r="E325" s="40" t="s">
        <v>67</v>
      </c>
    </row>
    <row r="326" spans="1:5" ht="102">
      <c r="A326" t="s">
        <v>59</v>
      </c>
      <c r="E326" s="39" t="s">
        <v>912</v>
      </c>
    </row>
    <row r="327" spans="1:16" ht="12.75">
      <c r="A327" t="s">
        <v>48</v>
      </c>
      <c s="34" t="s">
        <v>645</v>
      </c>
      <c s="34" t="s">
        <v>913</v>
      </c>
      <c s="35" t="s">
        <v>4</v>
      </c>
      <c s="6" t="s">
        <v>914</v>
      </c>
      <c s="36" t="s">
        <v>71</v>
      </c>
      <c s="37">
        <v>20</v>
      </c>
      <c s="36">
        <v>0</v>
      </c>
      <c s="36">
        <f>ROUND(G327*H327,6)</f>
      </c>
      <c r="L327" s="38">
        <v>0</v>
      </c>
      <c s="32">
        <f>ROUND(ROUND(L327,2)*ROUND(G327,3),2)</f>
      </c>
      <c s="36" t="s">
        <v>54</v>
      </c>
      <c>
        <f>(M327*21)/100</f>
      </c>
      <c t="s">
        <v>26</v>
      </c>
    </row>
    <row r="328" spans="1:5" ht="12.75">
      <c r="A328" s="35" t="s">
        <v>55</v>
      </c>
      <c r="E328" s="39" t="s">
        <v>4</v>
      </c>
    </row>
    <row r="329" spans="1:5" ht="12.75">
      <c r="A329" s="35" t="s">
        <v>57</v>
      </c>
      <c r="E329" s="40" t="s">
        <v>67</v>
      </c>
    </row>
    <row r="330" spans="1:5" ht="76.5">
      <c r="A330" t="s">
        <v>59</v>
      </c>
      <c r="E330" s="39" t="s">
        <v>915</v>
      </c>
    </row>
    <row r="331" spans="1:13" ht="12.75">
      <c r="A331" t="s">
        <v>45</v>
      </c>
      <c r="C331" s="31" t="s">
        <v>1380</v>
      </c>
      <c r="E331" s="33" t="s">
        <v>916</v>
      </c>
      <c r="J331" s="32">
        <f>0</f>
      </c>
      <c s="32">
        <f>0</f>
      </c>
      <c s="32">
        <f>0+L332+L336+L340+L344+L348</f>
      </c>
      <c s="32">
        <f>0+M332+M336+M340+M344+M348</f>
      </c>
    </row>
    <row r="332" spans="1:16" ht="25.5">
      <c r="A332" t="s">
        <v>48</v>
      </c>
      <c s="34" t="s">
        <v>288</v>
      </c>
      <c s="34" t="s">
        <v>917</v>
      </c>
      <c s="35" t="s">
        <v>918</v>
      </c>
      <c s="6" t="s">
        <v>919</v>
      </c>
      <c s="36" t="s">
        <v>53</v>
      </c>
      <c s="37">
        <v>9.666</v>
      </c>
      <c s="36">
        <v>0</v>
      </c>
      <c s="36">
        <f>ROUND(G332*H332,6)</f>
      </c>
      <c r="L332" s="38">
        <v>0</v>
      </c>
      <c s="32">
        <f>ROUND(ROUND(L332,2)*ROUND(G332,3),2)</f>
      </c>
      <c s="36" t="s">
        <v>54</v>
      </c>
      <c>
        <f>(M332*21)/100</f>
      </c>
      <c t="s">
        <v>26</v>
      </c>
    </row>
    <row r="333" spans="1:5" ht="25.5">
      <c r="A333" s="35" t="s">
        <v>55</v>
      </c>
      <c r="E333" s="39" t="s">
        <v>56</v>
      </c>
    </row>
    <row r="334" spans="1:5" ht="12.75">
      <c r="A334" s="35" t="s">
        <v>57</v>
      </c>
      <c r="E334" s="40" t="s">
        <v>67</v>
      </c>
    </row>
    <row r="335" spans="1:5" ht="25.5">
      <c r="A335" t="s">
        <v>59</v>
      </c>
      <c r="E335" s="39" t="s">
        <v>56</v>
      </c>
    </row>
    <row r="336" spans="1:16" ht="25.5">
      <c r="A336" t="s">
        <v>48</v>
      </c>
      <c s="34" t="s">
        <v>291</v>
      </c>
      <c s="34" t="s">
        <v>920</v>
      </c>
      <c s="35" t="s">
        <v>921</v>
      </c>
      <c s="6" t="s">
        <v>922</v>
      </c>
      <c s="36" t="s">
        <v>53</v>
      </c>
      <c s="37">
        <v>0.1</v>
      </c>
      <c s="36">
        <v>0</v>
      </c>
      <c s="36">
        <f>ROUND(G336*H336,6)</f>
      </c>
      <c r="L336" s="38">
        <v>0</v>
      </c>
      <c s="32">
        <f>ROUND(ROUND(L336,2)*ROUND(G336,3),2)</f>
      </c>
      <c s="36" t="s">
        <v>54</v>
      </c>
      <c>
        <f>(M336*21)/100</f>
      </c>
      <c t="s">
        <v>26</v>
      </c>
    </row>
    <row r="337" spans="1:5" ht="25.5">
      <c r="A337" s="35" t="s">
        <v>55</v>
      </c>
      <c r="E337" s="39" t="s">
        <v>56</v>
      </c>
    </row>
    <row r="338" spans="1:5" ht="12.75">
      <c r="A338" s="35" t="s">
        <v>57</v>
      </c>
      <c r="E338" s="40" t="s">
        <v>67</v>
      </c>
    </row>
    <row r="339" spans="1:5" ht="25.5">
      <c r="A339" t="s">
        <v>59</v>
      </c>
      <c r="E339" s="39" t="s">
        <v>56</v>
      </c>
    </row>
    <row r="340" spans="1:16" ht="25.5">
      <c r="A340" t="s">
        <v>48</v>
      </c>
      <c s="34" t="s">
        <v>294</v>
      </c>
      <c s="34" t="s">
        <v>923</v>
      </c>
      <c s="35" t="s">
        <v>924</v>
      </c>
      <c s="6" t="s">
        <v>925</v>
      </c>
      <c s="36" t="s">
        <v>53</v>
      </c>
      <c s="37">
        <v>0.1</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926</v>
      </c>
      <c s="35" t="s">
        <v>927</v>
      </c>
      <c s="6" t="s">
        <v>928</v>
      </c>
      <c s="36" t="s">
        <v>53</v>
      </c>
      <c s="37">
        <v>0.2</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929</v>
      </c>
      <c s="35" t="s">
        <v>930</v>
      </c>
      <c s="6" t="s">
        <v>931</v>
      </c>
      <c s="36" t="s">
        <v>53</v>
      </c>
      <c s="37">
        <v>0.2</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xml><?xml version="1.0" encoding="utf-8"?>
<worksheet xmlns="http://schemas.openxmlformats.org/spreadsheetml/2006/main" xmlns:r="http://schemas.openxmlformats.org/officeDocument/2006/relationships">
  <dimension ref="A1:T3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COUNTIFS(L8:L310,"=0",A8:A310,"P")+COUNTIFS(L8:L310,"",A8:A310,"P")+SUM(Q8:Q310)</f>
      </c>
    </row>
    <row r="8" spans="1:13" ht="12.75">
      <c r="A8" t="s">
        <v>43</v>
      </c>
      <c r="C8" s="28" t="s">
        <v>2092</v>
      </c>
      <c r="E8" s="30" t="s">
        <v>2091</v>
      </c>
      <c r="J8" s="29">
        <f>0+J9+J82+J215+J252+J293</f>
      </c>
      <c s="29">
        <f>0+K9+K82+K215+K252+K293</f>
      </c>
      <c s="29">
        <f>0+L9+L82+L215+L252+L293</f>
      </c>
      <c s="29">
        <f>0+M9+M82+M215+M252+M293</f>
      </c>
    </row>
    <row r="9" spans="1:13" ht="12.75">
      <c r="A9" t="s">
        <v>45</v>
      </c>
      <c r="C9" s="31" t="s">
        <v>62</v>
      </c>
      <c r="E9" s="33" t="s">
        <v>694</v>
      </c>
      <c r="J9" s="32">
        <f>0</f>
      </c>
      <c s="32">
        <f>0</f>
      </c>
      <c s="32">
        <f>0+L10+L14+L18+L22+L26+L30+L34+L38+L42+L46+L50+L54+L58+L62+L66+L70+L74+L78</f>
      </c>
      <c s="32">
        <f>0+M10+M14+M18+M22+M26+M30+M34+M38+M42+M46+M50+M54+M58+M62+M66+M70+M74+M78</f>
      </c>
    </row>
    <row r="10" spans="1:16" ht="12.75">
      <c r="A10" t="s">
        <v>48</v>
      </c>
      <c s="34" t="s">
        <v>62</v>
      </c>
      <c s="34" t="s">
        <v>702</v>
      </c>
      <c s="35" t="s">
        <v>4</v>
      </c>
      <c s="6" t="s">
        <v>703</v>
      </c>
      <c s="36" t="s">
        <v>65</v>
      </c>
      <c s="37">
        <v>148.05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14.805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133.245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0.47</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0.47</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470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470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1451</v>
      </c>
      <c s="35" t="s">
        <v>4</v>
      </c>
      <c s="6" t="s">
        <v>1452</v>
      </c>
      <c s="36" t="s">
        <v>71</v>
      </c>
      <c s="37">
        <v>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1117</v>
      </c>
      <c s="35" t="s">
        <v>4</v>
      </c>
      <c s="6" t="s">
        <v>1118</v>
      </c>
      <c s="36" t="s">
        <v>92</v>
      </c>
      <c s="37">
        <v>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726</v>
      </c>
      <c s="35" t="s">
        <v>4</v>
      </c>
      <c s="6" t="s">
        <v>727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728</v>
      </c>
      <c s="35" t="s">
        <v>4</v>
      </c>
      <c s="6" t="s">
        <v>729</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90</v>
      </c>
      <c s="35" t="s">
        <v>4</v>
      </c>
      <c s="6" t="s">
        <v>91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97</v>
      </c>
      <c s="35" t="s">
        <v>4</v>
      </c>
      <c s="6" t="s">
        <v>98</v>
      </c>
      <c s="36" t="s">
        <v>71</v>
      </c>
      <c s="37">
        <v>90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3" ht="12.75">
      <c r="A82" t="s">
        <v>45</v>
      </c>
      <c r="C82" s="31" t="s">
        <v>2093</v>
      </c>
      <c r="E82" s="33" t="s">
        <v>1119</v>
      </c>
      <c r="J82" s="32">
        <f>0</f>
      </c>
      <c s="32">
        <f>0</f>
      </c>
      <c s="32">
        <f>0+L83+L87+L91+L95+L99+L103+L107+L111+L115+L119+L123+L127+L131+L135+L139+L143+L147+L151+L155+L159+L163+L167+L171+L175+L179+L183+L187+L191+L195+L199+L203+L207+L211</f>
      </c>
      <c s="32">
        <f>0+M83+M87+M91+M95+M99+M103+M107+M111+M115+M119+M123+M127+M131+M135+M139+M143+M147+M151+M155+M159+M163+M167+M171+M175+M179+M183+M187+M191+M195+M199+M203+M207+M211</f>
      </c>
    </row>
    <row r="83" spans="1:16" ht="25.5">
      <c r="A83" t="s">
        <v>48</v>
      </c>
      <c s="34" t="s">
        <v>121</v>
      </c>
      <c s="34" t="s">
        <v>1122</v>
      </c>
      <c s="35" t="s">
        <v>4</v>
      </c>
      <c s="6" t="s">
        <v>1123</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758</v>
      </c>
      <c s="35" t="s">
        <v>4</v>
      </c>
      <c s="6" t="s">
        <v>759</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1124</v>
      </c>
      <c s="35" t="s">
        <v>4</v>
      </c>
      <c s="6" t="s">
        <v>1125</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1126</v>
      </c>
      <c s="35" t="s">
        <v>4</v>
      </c>
      <c s="6" t="s">
        <v>1127</v>
      </c>
      <c s="36" t="s">
        <v>1128</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952</v>
      </c>
      <c s="35" t="s">
        <v>4</v>
      </c>
      <c s="6" t="s">
        <v>953</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1129</v>
      </c>
      <c s="35" t="s">
        <v>4</v>
      </c>
      <c s="6" t="s">
        <v>1130</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1131</v>
      </c>
      <c s="35" t="s">
        <v>4</v>
      </c>
      <c s="6" t="s">
        <v>1132</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1133</v>
      </c>
    </row>
    <row r="118" spans="1:5" ht="12.75">
      <c r="A118" t="s">
        <v>59</v>
      </c>
      <c r="E118" s="39" t="s">
        <v>68</v>
      </c>
    </row>
    <row r="119" spans="1:16" ht="12.75">
      <c r="A119" t="s">
        <v>48</v>
      </c>
      <c s="34" t="s">
        <v>148</v>
      </c>
      <c s="34" t="s">
        <v>1134</v>
      </c>
      <c s="35" t="s">
        <v>4</v>
      </c>
      <c s="6" t="s">
        <v>1135</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961</v>
      </c>
      <c s="35" t="s">
        <v>4</v>
      </c>
      <c s="6" t="s">
        <v>962</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1136</v>
      </c>
      <c s="35" t="s">
        <v>4</v>
      </c>
      <c s="6" t="s">
        <v>1137</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838</v>
      </c>
      <c s="35" t="s">
        <v>4</v>
      </c>
      <c s="6" t="s">
        <v>1138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1139</v>
      </c>
      <c s="35" t="s">
        <v>4</v>
      </c>
      <c s="6" t="s">
        <v>1140</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848</v>
      </c>
      <c s="35" t="s">
        <v>4</v>
      </c>
      <c s="6" t="s">
        <v>849</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1141</v>
      </c>
      <c s="35" t="s">
        <v>4</v>
      </c>
      <c s="6" t="s">
        <v>1142</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852</v>
      </c>
      <c s="35" t="s">
        <v>4</v>
      </c>
      <c s="6" t="s">
        <v>853</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1143</v>
      </c>
      <c s="35" t="s">
        <v>4</v>
      </c>
      <c s="6" t="s">
        <v>1144</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860</v>
      </c>
      <c s="35" t="s">
        <v>4</v>
      </c>
      <c s="6" t="s">
        <v>861</v>
      </c>
      <c s="36" t="s">
        <v>71</v>
      </c>
      <c s="37">
        <v>15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1145</v>
      </c>
      <c s="35" t="s">
        <v>4</v>
      </c>
      <c s="6" t="s">
        <v>1146</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968</v>
      </c>
      <c s="35" t="s">
        <v>4</v>
      </c>
      <c s="6" t="s">
        <v>1147</v>
      </c>
      <c s="36" t="s">
        <v>71</v>
      </c>
      <c s="37">
        <v>0.6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970</v>
      </c>
      <c s="35" t="s">
        <v>4</v>
      </c>
      <c s="6" t="s">
        <v>971</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1148</v>
      </c>
      <c s="35" t="s">
        <v>4</v>
      </c>
      <c s="6" t="s">
        <v>1149</v>
      </c>
      <c s="36" t="s">
        <v>92</v>
      </c>
      <c s="37">
        <v>1</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1150</v>
      </c>
      <c s="35" t="s">
        <v>4</v>
      </c>
      <c s="6" t="s">
        <v>1151</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1158</v>
      </c>
      <c s="35" t="s">
        <v>4</v>
      </c>
      <c s="6" t="s">
        <v>1159</v>
      </c>
      <c s="36" t="s">
        <v>92</v>
      </c>
      <c s="37">
        <v>38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25.5">
      <c r="A183" t="s">
        <v>48</v>
      </c>
      <c s="34" t="s">
        <v>197</v>
      </c>
      <c s="34" t="s">
        <v>1160</v>
      </c>
      <c s="35" t="s">
        <v>4</v>
      </c>
      <c s="6" t="s">
        <v>1161</v>
      </c>
      <c s="36" t="s">
        <v>92</v>
      </c>
      <c s="37">
        <v>23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1162</v>
      </c>
      <c s="35" t="s">
        <v>4</v>
      </c>
      <c s="6" t="s">
        <v>1163</v>
      </c>
      <c s="36" t="s">
        <v>92</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25.5">
      <c r="A191" t="s">
        <v>48</v>
      </c>
      <c s="34" t="s">
        <v>203</v>
      </c>
      <c s="34" t="s">
        <v>1164</v>
      </c>
      <c s="35" t="s">
        <v>4</v>
      </c>
      <c s="6" t="s">
        <v>1165</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1166</v>
      </c>
      <c s="35" t="s">
        <v>4</v>
      </c>
      <c s="6" t="s">
        <v>1167</v>
      </c>
      <c s="36" t="s">
        <v>92</v>
      </c>
      <c s="37">
        <v>139</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1168</v>
      </c>
      <c s="35" t="s">
        <v>4</v>
      </c>
      <c s="6" t="s">
        <v>1169</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1170</v>
      </c>
      <c s="35" t="s">
        <v>4</v>
      </c>
      <c s="6" t="s">
        <v>1171</v>
      </c>
      <c s="36" t="s">
        <v>92</v>
      </c>
      <c s="37">
        <v>11</v>
      </c>
      <c s="36">
        <v>0</v>
      </c>
      <c s="36">
        <f>ROUND(G203*H203,6)</f>
      </c>
      <c r="L203" s="38">
        <v>0</v>
      </c>
      <c s="32">
        <f>ROUND(ROUND(L203,2)*ROUND(G203,3),2)</f>
      </c>
      <c s="36" t="s">
        <v>54</v>
      </c>
      <c>
        <f>(M203*21)/100</f>
      </c>
      <c t="s">
        <v>26</v>
      </c>
    </row>
    <row r="204" spans="1:5" ht="12.75">
      <c r="A204" s="35" t="s">
        <v>55</v>
      </c>
      <c r="E204" s="39" t="s">
        <v>4</v>
      </c>
    </row>
    <row r="205" spans="1:5" ht="12.75">
      <c r="A205" s="35" t="s">
        <v>57</v>
      </c>
      <c r="E205" s="40" t="s">
        <v>67</v>
      </c>
    </row>
    <row r="206" spans="1:5" ht="153">
      <c r="A206" t="s">
        <v>59</v>
      </c>
      <c r="E206" s="39" t="s">
        <v>1172</v>
      </c>
    </row>
    <row r="207" spans="1:16" ht="12.75">
      <c r="A207" t="s">
        <v>48</v>
      </c>
      <c s="34" t="s">
        <v>215</v>
      </c>
      <c s="34" t="s">
        <v>1175</v>
      </c>
      <c s="35" t="s">
        <v>4</v>
      </c>
      <c s="6" t="s">
        <v>1176</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1183</v>
      </c>
      <c s="35" t="s">
        <v>4</v>
      </c>
      <c s="6" t="s">
        <v>1184</v>
      </c>
      <c s="36" t="s">
        <v>1185</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3" ht="12.75">
      <c r="A215" t="s">
        <v>45</v>
      </c>
      <c r="C215" s="31" t="s">
        <v>2094</v>
      </c>
      <c r="E215" s="33" t="s">
        <v>1192</v>
      </c>
      <c r="J215" s="32">
        <f>0</f>
      </c>
      <c s="32">
        <f>0</f>
      </c>
      <c s="32">
        <f>0+L216+L220+L224+L228+L232+L236+L240+L244+L248</f>
      </c>
      <c s="32">
        <f>0+M216+M220+M224+M228+M232+M236+M240+M244+M248</f>
      </c>
    </row>
    <row r="216" spans="1:16" ht="12.75">
      <c r="A216" t="s">
        <v>48</v>
      </c>
      <c s="34" t="s">
        <v>221</v>
      </c>
      <c s="34" t="s">
        <v>946</v>
      </c>
      <c s="35" t="s">
        <v>4</v>
      </c>
      <c s="6" t="s">
        <v>947</v>
      </c>
      <c s="36" t="s">
        <v>71</v>
      </c>
      <c s="37">
        <v>1275</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891</v>
      </c>
      <c s="35" t="s">
        <v>4</v>
      </c>
      <c s="6" t="s">
        <v>892</v>
      </c>
      <c s="36" t="s">
        <v>120</v>
      </c>
      <c s="37">
        <v>0.05</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974</v>
      </c>
      <c s="35" t="s">
        <v>4</v>
      </c>
      <c s="6" t="s">
        <v>1198</v>
      </c>
      <c s="36" t="s">
        <v>71</v>
      </c>
      <c s="37">
        <v>10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1199</v>
      </c>
      <c s="35" t="s">
        <v>4</v>
      </c>
      <c s="6" t="s">
        <v>1200</v>
      </c>
      <c s="36" t="s">
        <v>120</v>
      </c>
      <c s="37">
        <v>0.04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1201</v>
      </c>
      <c s="35" t="s">
        <v>4</v>
      </c>
      <c s="6" t="s">
        <v>1202</v>
      </c>
      <c s="36" t="s">
        <v>120</v>
      </c>
      <c s="37">
        <v>0.04</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1203</v>
      </c>
      <c s="35" t="s">
        <v>4</v>
      </c>
      <c s="6" t="s">
        <v>1204</v>
      </c>
      <c s="36" t="s">
        <v>92</v>
      </c>
      <c s="37">
        <v>2</v>
      </c>
      <c s="36">
        <v>0</v>
      </c>
      <c s="36">
        <f>ROUND(G236*H236,6)</f>
      </c>
      <c r="L236" s="38">
        <v>0</v>
      </c>
      <c s="32">
        <f>ROUND(ROUND(L236,2)*ROUND(G236,3),2)</f>
      </c>
      <c s="36" t="s">
        <v>54</v>
      </c>
      <c>
        <f>(M236*21)/100</f>
      </c>
      <c t="s">
        <v>26</v>
      </c>
    </row>
    <row r="237" spans="1:5" ht="12.75">
      <c r="A237" s="35" t="s">
        <v>55</v>
      </c>
      <c r="E237" s="39" t="s">
        <v>4</v>
      </c>
    </row>
    <row r="238" spans="1:5" ht="12.75">
      <c r="A238" s="35" t="s">
        <v>57</v>
      </c>
      <c r="E238" s="40" t="s">
        <v>67</v>
      </c>
    </row>
    <row r="239" spans="1:5" ht="102">
      <c r="A239" t="s">
        <v>59</v>
      </c>
      <c r="E239" s="39" t="s">
        <v>1205</v>
      </c>
    </row>
    <row r="240" spans="1:16" ht="12.75">
      <c r="A240" t="s">
        <v>48</v>
      </c>
      <c s="34" t="s">
        <v>237</v>
      </c>
      <c s="34" t="s">
        <v>1206</v>
      </c>
      <c s="35" t="s">
        <v>4</v>
      </c>
      <c s="6" t="s">
        <v>1207</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67</v>
      </c>
    </row>
    <row r="243" spans="1:5" ht="102">
      <c r="A243" t="s">
        <v>59</v>
      </c>
      <c r="E243" s="39" t="s">
        <v>1208</v>
      </c>
    </row>
    <row r="244" spans="1:16" ht="12.75">
      <c r="A244" t="s">
        <v>48</v>
      </c>
      <c s="34" t="s">
        <v>240</v>
      </c>
      <c s="34" t="s">
        <v>1209</v>
      </c>
      <c s="35" t="s">
        <v>4</v>
      </c>
      <c s="6" t="s">
        <v>1210</v>
      </c>
      <c s="36" t="s">
        <v>1211</v>
      </c>
      <c s="37">
        <v>0.208</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1212</v>
      </c>
      <c s="35" t="s">
        <v>4</v>
      </c>
      <c s="6" t="s">
        <v>1213</v>
      </c>
      <c s="36" t="s">
        <v>1211</v>
      </c>
      <c s="37">
        <v>0.208</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3" ht="12.75">
      <c r="A252" t="s">
        <v>45</v>
      </c>
      <c r="C252" s="31" t="s">
        <v>2095</v>
      </c>
      <c r="E252" s="33" t="s">
        <v>1214</v>
      </c>
      <c r="J252" s="32">
        <f>0</f>
      </c>
      <c s="32">
        <f>0</f>
      </c>
      <c s="32">
        <f>0+L253+L257+L261+L265+L269+L273+L277+L281+L285+L289</f>
      </c>
      <c s="32">
        <f>0+M253+M257+M261+M265+M269+M273+M277+M281+M285+M289</f>
      </c>
    </row>
    <row r="253" spans="1:16" ht="12.75">
      <c r="A253" t="s">
        <v>48</v>
      </c>
      <c s="34" t="s">
        <v>246</v>
      </c>
      <c s="34" t="s">
        <v>424</v>
      </c>
      <c s="35" t="s">
        <v>4</v>
      </c>
      <c s="6" t="s">
        <v>425</v>
      </c>
      <c s="36" t="s">
        <v>426</v>
      </c>
      <c s="37">
        <v>80</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1215</v>
      </c>
      <c s="35" t="s">
        <v>4</v>
      </c>
      <c s="6" t="s">
        <v>1216</v>
      </c>
      <c s="36" t="s">
        <v>1185</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1217</v>
      </c>
      <c s="35" t="s">
        <v>4</v>
      </c>
      <c s="6" t="s">
        <v>1218</v>
      </c>
      <c s="36" t="s">
        <v>1185</v>
      </c>
      <c s="37">
        <v>1</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1219</v>
      </c>
      <c s="35" t="s">
        <v>4</v>
      </c>
      <c s="6" t="s">
        <v>1220</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25.5">
      <c r="A269" t="s">
        <v>48</v>
      </c>
      <c s="34" t="s">
        <v>258</v>
      </c>
      <c s="34" t="s">
        <v>1221</v>
      </c>
      <c s="35" t="s">
        <v>4</v>
      </c>
      <c s="6" t="s">
        <v>1222</v>
      </c>
      <c s="36" t="s">
        <v>92</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1223</v>
      </c>
      <c s="35" t="s">
        <v>4</v>
      </c>
      <c s="6" t="s">
        <v>1224</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1017</v>
      </c>
      <c s="35" t="s">
        <v>4</v>
      </c>
      <c s="6" t="s">
        <v>1018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1019</v>
      </c>
      <c s="35" t="s">
        <v>4</v>
      </c>
      <c s="6" t="s">
        <v>1020</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1231</v>
      </c>
      <c s="35" t="s">
        <v>4</v>
      </c>
      <c s="6" t="s">
        <v>1232</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25.5">
      <c r="A289" t="s">
        <v>48</v>
      </c>
      <c s="34" t="s">
        <v>267</v>
      </c>
      <c s="34" t="s">
        <v>1233</v>
      </c>
      <c s="35" t="s">
        <v>4</v>
      </c>
      <c s="6" t="s">
        <v>1234</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3" ht="12.75">
      <c r="A293" t="s">
        <v>45</v>
      </c>
      <c r="C293" s="31" t="s">
        <v>1380</v>
      </c>
      <c r="E293" s="33" t="s">
        <v>916</v>
      </c>
      <c r="J293" s="32">
        <f>0</f>
      </c>
      <c s="32">
        <f>0</f>
      </c>
      <c s="32">
        <f>0+L294+L298+L302+L306+L310</f>
      </c>
      <c s="32">
        <f>0+M294+M298+M302+M306+M310</f>
      </c>
    </row>
    <row r="294" spans="1:16" ht="25.5">
      <c r="A294" t="s">
        <v>48</v>
      </c>
      <c s="34" t="s">
        <v>270</v>
      </c>
      <c s="34" t="s">
        <v>917</v>
      </c>
      <c s="35" t="s">
        <v>918</v>
      </c>
      <c s="6" t="s">
        <v>919</v>
      </c>
      <c s="36" t="s">
        <v>53</v>
      </c>
      <c s="37">
        <v>26.723</v>
      </c>
      <c s="36">
        <v>0</v>
      </c>
      <c s="36">
        <f>ROUND(G294*H294,6)</f>
      </c>
      <c r="L294" s="38">
        <v>0</v>
      </c>
      <c s="32">
        <f>ROUND(ROUND(L294,2)*ROUND(G294,3),2)</f>
      </c>
      <c s="36" t="s">
        <v>54</v>
      </c>
      <c>
        <f>(M294*21)/100</f>
      </c>
      <c t="s">
        <v>26</v>
      </c>
    </row>
    <row r="295" spans="1:5" ht="25.5">
      <c r="A295" s="35" t="s">
        <v>55</v>
      </c>
      <c r="E295" s="39" t="s">
        <v>56</v>
      </c>
    </row>
    <row r="296" spans="1:5" ht="12.75">
      <c r="A296" s="35" t="s">
        <v>57</v>
      </c>
      <c r="E296" s="40" t="s">
        <v>67</v>
      </c>
    </row>
    <row r="297" spans="1:5" ht="25.5">
      <c r="A297" t="s">
        <v>59</v>
      </c>
      <c r="E297" s="39" t="s">
        <v>56</v>
      </c>
    </row>
    <row r="298" spans="1:16" ht="25.5">
      <c r="A298" t="s">
        <v>48</v>
      </c>
      <c s="34" t="s">
        <v>642</v>
      </c>
      <c s="34" t="s">
        <v>920</v>
      </c>
      <c s="35" t="s">
        <v>921</v>
      </c>
      <c s="6" t="s">
        <v>922</v>
      </c>
      <c s="36" t="s">
        <v>53</v>
      </c>
      <c s="37">
        <v>0.2</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923</v>
      </c>
      <c s="35" t="s">
        <v>924</v>
      </c>
      <c s="6" t="s">
        <v>925</v>
      </c>
      <c s="36" t="s">
        <v>53</v>
      </c>
      <c s="37">
        <v>0.2</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926</v>
      </c>
      <c s="35" t="s">
        <v>927</v>
      </c>
      <c s="6" t="s">
        <v>928</v>
      </c>
      <c s="36" t="s">
        <v>53</v>
      </c>
      <c s="37">
        <v>0.3</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929</v>
      </c>
      <c s="35" t="s">
        <v>930</v>
      </c>
      <c s="6" t="s">
        <v>931</v>
      </c>
      <c s="36" t="s">
        <v>53</v>
      </c>
      <c s="37">
        <v>0.3</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xml><?xml version="1.0" encoding="utf-8"?>
<worksheet xmlns="http://schemas.openxmlformats.org/spreadsheetml/2006/main" xmlns:r="http://schemas.openxmlformats.org/officeDocument/2006/relationships">
  <dimension ref="A1:T4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COUNTIFS(L8:L428,"=0",A8:A428,"P")+COUNTIFS(L8:L428,"",A8:A428,"P")+SUM(Q8:Q428)</f>
      </c>
    </row>
    <row r="8" spans="1:13" ht="12.75">
      <c r="A8" t="s">
        <v>43</v>
      </c>
      <c r="C8" s="28" t="s">
        <v>2098</v>
      </c>
      <c r="E8" s="30" t="s">
        <v>2097</v>
      </c>
      <c r="J8" s="29">
        <f>0+J9+J114+J411</f>
      </c>
      <c s="29">
        <f>0+K9+K114+K411</f>
      </c>
      <c s="29">
        <f>0+L9+L114+L411</f>
      </c>
      <c s="29">
        <f>0+M9+M114+M411</f>
      </c>
    </row>
    <row r="9" spans="1:13" ht="12.75">
      <c r="A9" t="s">
        <v>45</v>
      </c>
      <c r="C9" s="31" t="s">
        <v>62</v>
      </c>
      <c r="E9" s="33" t="s">
        <v>1238</v>
      </c>
      <c r="J9" s="32">
        <f>0</f>
      </c>
      <c s="32">
        <f>0</f>
      </c>
      <c s="32">
        <f>0+L10+L14+L18+L22+L26+L30+L34+L38+L42+L46+L50+L54+L58+L62+L66+L70+L74+L78+L82+L86+L90+L94+L98+L102+L106+L110</f>
      </c>
      <c s="32">
        <f>0+M10+M14+M18+M22+M26+M30+M34+M38+M42+M46+M50+M54+M58+M62+M66+M70+M74+M78+M82+M86+M90+M94+M98+M102+M106+M110</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0.8</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75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7.5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74.7</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220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1253</v>
      </c>
      <c s="35" t="s">
        <v>4</v>
      </c>
      <c s="6" t="s">
        <v>1254</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1255</v>
      </c>
      <c s="35" t="s">
        <v>4</v>
      </c>
      <c s="6" t="s">
        <v>1256</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728</v>
      </c>
      <c s="35" t="s">
        <v>4</v>
      </c>
      <c s="6" t="s">
        <v>729</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8</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97</v>
      </c>
      <c s="35" t="s">
        <v>4</v>
      </c>
      <c s="6" t="s">
        <v>98</v>
      </c>
      <c s="36" t="s">
        <v>71</v>
      </c>
      <c s="37">
        <v>70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1257</v>
      </c>
      <c s="35" t="s">
        <v>4</v>
      </c>
      <c s="6" t="s">
        <v>1258</v>
      </c>
      <c s="36" t="s">
        <v>1259</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740</v>
      </c>
      <c s="35" t="s">
        <v>4</v>
      </c>
      <c s="6" t="s">
        <v>741</v>
      </c>
      <c s="36" t="s">
        <v>236</v>
      </c>
      <c s="37">
        <v>0.72</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742</v>
      </c>
    </row>
    <row r="102" spans="1:16" ht="38.25">
      <c r="A102" t="s">
        <v>48</v>
      </c>
      <c s="34" t="s">
        <v>136</v>
      </c>
      <c s="34" t="s">
        <v>743</v>
      </c>
      <c s="35" t="s">
        <v>4</v>
      </c>
      <c s="6" t="s">
        <v>744</v>
      </c>
      <c s="36" t="s">
        <v>65</v>
      </c>
      <c s="37">
        <v>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409.5">
      <c r="A105" t="s">
        <v>59</v>
      </c>
      <c r="E105" s="39" t="s">
        <v>745</v>
      </c>
    </row>
    <row r="106" spans="1:16" ht="12.75">
      <c r="A106" t="s">
        <v>48</v>
      </c>
      <c s="34" t="s">
        <v>139</v>
      </c>
      <c s="34" t="s">
        <v>749</v>
      </c>
      <c s="35" t="s">
        <v>4</v>
      </c>
      <c s="6" t="s">
        <v>1243</v>
      </c>
      <c s="36" t="s">
        <v>236</v>
      </c>
      <c s="37">
        <v>0.72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752</v>
      </c>
      <c s="35" t="s">
        <v>4</v>
      </c>
      <c s="6" t="s">
        <v>753</v>
      </c>
      <c s="36" t="s">
        <v>236</v>
      </c>
      <c s="37">
        <v>0.72</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3" ht="12.75">
      <c r="A114" t="s">
        <v>45</v>
      </c>
      <c r="C114" s="31" t="s">
        <v>276</v>
      </c>
      <c r="E114" s="33" t="s">
        <v>1260</v>
      </c>
      <c r="J114" s="32">
        <f>0</f>
      </c>
      <c s="32">
        <f>0</f>
      </c>
      <c s="32">
        <f>0+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f>
      </c>
      <c s="32">
        <f>0+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f>
      </c>
    </row>
    <row r="115" spans="1:16" ht="25.5">
      <c r="A115" t="s">
        <v>48</v>
      </c>
      <c s="34" t="s">
        <v>145</v>
      </c>
      <c s="34" t="s">
        <v>1261</v>
      </c>
      <c s="35" t="s">
        <v>4</v>
      </c>
      <c s="6" t="s">
        <v>1262</v>
      </c>
      <c s="36" t="s">
        <v>71</v>
      </c>
      <c s="37">
        <v>240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1263</v>
      </c>
      <c s="35" t="s">
        <v>4</v>
      </c>
      <c s="6" t="s">
        <v>1264</v>
      </c>
      <c s="36" t="s">
        <v>71</v>
      </c>
      <c s="37">
        <v>240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1115</v>
      </c>
      <c s="35" t="s">
        <v>4</v>
      </c>
      <c s="6" t="s">
        <v>1116</v>
      </c>
      <c s="36" t="s">
        <v>71</v>
      </c>
      <c s="37">
        <v>180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1265</v>
      </c>
      <c s="35" t="s">
        <v>4</v>
      </c>
      <c s="6" t="s">
        <v>1266</v>
      </c>
      <c s="36" t="s">
        <v>71</v>
      </c>
      <c s="37">
        <v>32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1267</v>
      </c>
      <c s="35" t="s">
        <v>4</v>
      </c>
      <c s="6" t="s">
        <v>1268</v>
      </c>
      <c s="36" t="s">
        <v>71</v>
      </c>
      <c s="37">
        <v>10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1117</v>
      </c>
      <c s="35" t="s">
        <v>4</v>
      </c>
      <c s="6" t="s">
        <v>1118</v>
      </c>
      <c s="36" t="s">
        <v>92</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1124</v>
      </c>
      <c s="35" t="s">
        <v>4</v>
      </c>
      <c s="6" t="s">
        <v>1125</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764</v>
      </c>
      <c s="35" t="s">
        <v>4</v>
      </c>
      <c s="6" t="s">
        <v>765</v>
      </c>
      <c s="36" t="s">
        <v>71</v>
      </c>
      <c s="37">
        <v>25</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946</v>
      </c>
      <c s="35" t="s">
        <v>4</v>
      </c>
      <c s="6" t="s">
        <v>947</v>
      </c>
      <c s="36" t="s">
        <v>71</v>
      </c>
      <c s="37">
        <v>1370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25.5">
      <c r="A155" t="s">
        <v>48</v>
      </c>
      <c s="34" t="s">
        <v>175</v>
      </c>
      <c s="34" t="s">
        <v>766</v>
      </c>
      <c s="35" t="s">
        <v>4</v>
      </c>
      <c s="6" t="s">
        <v>767</v>
      </c>
      <c s="36" t="s">
        <v>92</v>
      </c>
      <c s="37">
        <v>14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950</v>
      </c>
      <c s="35" t="s">
        <v>4</v>
      </c>
      <c s="6" t="s">
        <v>951</v>
      </c>
      <c s="36" t="s">
        <v>92</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1272</v>
      </c>
      <c s="35" t="s">
        <v>4</v>
      </c>
      <c s="6" t="s">
        <v>1273</v>
      </c>
      <c s="36" t="s">
        <v>71</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1274</v>
      </c>
      <c s="35" t="s">
        <v>4</v>
      </c>
      <c s="6" t="s">
        <v>1275</v>
      </c>
      <c s="36" t="s">
        <v>92</v>
      </c>
      <c s="37">
        <v>12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1129</v>
      </c>
      <c s="35" t="s">
        <v>4</v>
      </c>
      <c s="6" t="s">
        <v>1130</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1131</v>
      </c>
      <c s="35" t="s">
        <v>4</v>
      </c>
      <c s="6" t="s">
        <v>1132</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779</v>
      </c>
      <c s="35" t="s">
        <v>4</v>
      </c>
      <c s="6" t="s">
        <v>780</v>
      </c>
      <c s="36" t="s">
        <v>120</v>
      </c>
      <c s="37">
        <v>5.32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844</v>
      </c>
      <c s="35" t="s">
        <v>4</v>
      </c>
      <c s="6" t="s">
        <v>845</v>
      </c>
      <c s="36" t="s">
        <v>92</v>
      </c>
      <c s="37">
        <v>3</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966</v>
      </c>
      <c s="35" t="s">
        <v>4</v>
      </c>
      <c s="6" t="s">
        <v>967</v>
      </c>
      <c s="36" t="s">
        <v>92</v>
      </c>
      <c s="37">
        <v>3</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856</v>
      </c>
      <c s="35" t="s">
        <v>4</v>
      </c>
      <c s="6" t="s">
        <v>857</v>
      </c>
      <c s="36" t="s">
        <v>92</v>
      </c>
      <c s="37">
        <v>6</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1417</v>
      </c>
      <c s="35" t="s">
        <v>4</v>
      </c>
      <c s="6" t="s">
        <v>1418</v>
      </c>
      <c s="36" t="s">
        <v>92</v>
      </c>
      <c s="37">
        <v>6</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1279</v>
      </c>
      <c s="35" t="s">
        <v>4</v>
      </c>
      <c s="6" t="s">
        <v>1280</v>
      </c>
      <c s="36" t="s">
        <v>92</v>
      </c>
      <c s="37">
        <v>10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1281</v>
      </c>
      <c s="35" t="s">
        <v>4</v>
      </c>
      <c s="6" t="s">
        <v>1282</v>
      </c>
      <c s="36" t="s">
        <v>92</v>
      </c>
      <c s="37">
        <v>10</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858</v>
      </c>
      <c s="35" t="s">
        <v>4</v>
      </c>
      <c s="6" t="s">
        <v>859</v>
      </c>
      <c s="36" t="s">
        <v>92</v>
      </c>
      <c s="37">
        <v>6</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1419</v>
      </c>
      <c s="35" t="s">
        <v>4</v>
      </c>
      <c s="6" t="s">
        <v>1420</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1421</v>
      </c>
      <c s="35" t="s">
        <v>4</v>
      </c>
      <c s="6" t="s">
        <v>1422</v>
      </c>
      <c s="36" t="s">
        <v>71</v>
      </c>
      <c s="37">
        <v>30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1423</v>
      </c>
      <c s="35" t="s">
        <v>4</v>
      </c>
      <c s="6" t="s">
        <v>1424</v>
      </c>
      <c s="36" t="s">
        <v>71</v>
      </c>
      <c s="37">
        <v>30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860</v>
      </c>
      <c s="35" t="s">
        <v>4</v>
      </c>
      <c s="6" t="s">
        <v>861</v>
      </c>
      <c s="36" t="s">
        <v>71</v>
      </c>
      <c s="37">
        <v>60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1145</v>
      </c>
      <c s="35" t="s">
        <v>4</v>
      </c>
      <c s="6" t="s">
        <v>1146</v>
      </c>
      <c s="36" t="s">
        <v>71</v>
      </c>
      <c s="37">
        <v>60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862</v>
      </c>
      <c s="35" t="s">
        <v>4</v>
      </c>
      <c s="6" t="s">
        <v>863</v>
      </c>
      <c s="36" t="s">
        <v>92</v>
      </c>
      <c s="37">
        <v>24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870</v>
      </c>
      <c s="35" t="s">
        <v>4</v>
      </c>
      <c s="6" t="s">
        <v>871</v>
      </c>
      <c s="36" t="s">
        <v>92</v>
      </c>
      <c s="37">
        <v>24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1283</v>
      </c>
      <c s="35" t="s">
        <v>4</v>
      </c>
      <c s="6" t="s">
        <v>1284</v>
      </c>
      <c s="36" t="s">
        <v>92</v>
      </c>
      <c s="37">
        <v>24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1285</v>
      </c>
      <c s="35" t="s">
        <v>4</v>
      </c>
      <c s="6" t="s">
        <v>1286</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1287</v>
      </c>
      <c s="35" t="s">
        <v>4</v>
      </c>
      <c s="6" t="s">
        <v>1288</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1289</v>
      </c>
      <c s="35" t="s">
        <v>4</v>
      </c>
      <c s="6" t="s">
        <v>1290</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882</v>
      </c>
      <c s="35" t="s">
        <v>4</v>
      </c>
      <c s="6" t="s">
        <v>883</v>
      </c>
      <c s="36" t="s">
        <v>92</v>
      </c>
      <c s="37">
        <v>20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891</v>
      </c>
      <c s="35" t="s">
        <v>4</v>
      </c>
      <c s="6" t="s">
        <v>892</v>
      </c>
      <c s="36" t="s">
        <v>120</v>
      </c>
      <c s="37">
        <v>0.1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1199</v>
      </c>
      <c s="35" t="s">
        <v>4</v>
      </c>
      <c s="6" t="s">
        <v>1200</v>
      </c>
      <c s="36" t="s">
        <v>120</v>
      </c>
      <c s="37">
        <v>0.1</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25.5">
      <c r="A267" t="s">
        <v>48</v>
      </c>
      <c s="34" t="s">
        <v>258</v>
      </c>
      <c s="34" t="s">
        <v>1293</v>
      </c>
      <c s="35" t="s">
        <v>4</v>
      </c>
      <c s="6" t="s">
        <v>1294</v>
      </c>
      <c s="36" t="s">
        <v>92</v>
      </c>
      <c s="37">
        <v>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1295</v>
      </c>
      <c s="35" t="s">
        <v>4</v>
      </c>
      <c s="6" t="s">
        <v>1296</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1297</v>
      </c>
      <c s="35" t="s">
        <v>4</v>
      </c>
      <c s="6" t="s">
        <v>1298</v>
      </c>
      <c s="36" t="s">
        <v>92</v>
      </c>
      <c s="37">
        <v>6</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1301</v>
      </c>
      <c s="35" t="s">
        <v>4</v>
      </c>
      <c s="6" t="s">
        <v>1302</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1303</v>
      </c>
      <c s="35" t="s">
        <v>4</v>
      </c>
      <c s="6" t="s">
        <v>1304</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1305</v>
      </c>
      <c s="35" t="s">
        <v>4</v>
      </c>
      <c s="6" t="s">
        <v>1306</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1307</v>
      </c>
      <c s="35" t="s">
        <v>4</v>
      </c>
      <c s="6" t="s">
        <v>1308</v>
      </c>
      <c s="36" t="s">
        <v>92</v>
      </c>
      <c s="37">
        <v>6</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1309</v>
      </c>
      <c s="35" t="s">
        <v>4</v>
      </c>
      <c s="6" t="s">
        <v>1310</v>
      </c>
      <c s="36" t="s">
        <v>92</v>
      </c>
      <c s="37">
        <v>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1311</v>
      </c>
      <c s="35" t="s">
        <v>4</v>
      </c>
      <c s="6" t="s">
        <v>1312</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1313</v>
      </c>
      <c s="35" t="s">
        <v>4</v>
      </c>
      <c s="6" t="s">
        <v>1314</v>
      </c>
      <c s="36" t="s">
        <v>1185</v>
      </c>
      <c s="37">
        <v>1</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1315</v>
      </c>
      <c s="35" t="s">
        <v>4</v>
      </c>
      <c s="6" t="s">
        <v>1316</v>
      </c>
      <c s="36" t="s">
        <v>1185</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1323</v>
      </c>
      <c s="35" t="s">
        <v>4</v>
      </c>
      <c s="6" t="s">
        <v>1324</v>
      </c>
      <c s="36" t="s">
        <v>92</v>
      </c>
      <c s="37">
        <v>4</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1327</v>
      </c>
      <c s="35" t="s">
        <v>4</v>
      </c>
      <c s="6" t="s">
        <v>1328</v>
      </c>
      <c s="36" t="s">
        <v>92</v>
      </c>
      <c s="37">
        <v>2</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1329</v>
      </c>
      <c s="35" t="s">
        <v>4</v>
      </c>
      <c s="6" t="s">
        <v>1330</v>
      </c>
      <c s="36" t="s">
        <v>92</v>
      </c>
      <c s="37">
        <v>12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1333</v>
      </c>
      <c s="35" t="s">
        <v>4</v>
      </c>
      <c s="6" t="s">
        <v>1334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2099</v>
      </c>
      <c s="35" t="s">
        <v>4</v>
      </c>
      <c s="6" t="s">
        <v>2100</v>
      </c>
      <c s="36" t="s">
        <v>92</v>
      </c>
      <c s="37">
        <v>4</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1335</v>
      </c>
      <c s="35" t="s">
        <v>4</v>
      </c>
      <c s="6" t="s">
        <v>1336</v>
      </c>
      <c s="36" t="s">
        <v>92</v>
      </c>
      <c s="37">
        <v>26</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1337</v>
      </c>
      <c s="35" t="s">
        <v>4</v>
      </c>
      <c s="6" t="s">
        <v>1338</v>
      </c>
      <c s="36" t="s">
        <v>92</v>
      </c>
      <c s="37">
        <v>6</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1339</v>
      </c>
      <c s="35" t="s">
        <v>4</v>
      </c>
      <c s="6" t="s">
        <v>1340</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25.5">
      <c r="A343" t="s">
        <v>48</v>
      </c>
      <c s="34" t="s">
        <v>297</v>
      </c>
      <c s="34" t="s">
        <v>1341</v>
      </c>
      <c s="35" t="s">
        <v>4</v>
      </c>
      <c s="6" t="s">
        <v>1342</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1343</v>
      </c>
      <c s="35" t="s">
        <v>4</v>
      </c>
      <c s="6" t="s">
        <v>1344</v>
      </c>
      <c s="36" t="s">
        <v>92</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1345</v>
      </c>
      <c s="35" t="s">
        <v>4</v>
      </c>
      <c s="6" t="s">
        <v>1346</v>
      </c>
      <c s="36" t="s">
        <v>92</v>
      </c>
      <c s="37">
        <v>1</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1351</v>
      </c>
      <c s="35" t="s">
        <v>4</v>
      </c>
      <c s="6" t="s">
        <v>1352</v>
      </c>
      <c s="36" t="s">
        <v>92</v>
      </c>
      <c s="37">
        <v>6</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1223</v>
      </c>
      <c s="35" t="s">
        <v>4</v>
      </c>
      <c s="6" t="s">
        <v>1224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25.5">
      <c r="A363" t="s">
        <v>48</v>
      </c>
      <c s="34" t="s">
        <v>312</v>
      </c>
      <c s="34" t="s">
        <v>2101</v>
      </c>
      <c s="35" t="s">
        <v>4</v>
      </c>
      <c s="6" t="s">
        <v>2102</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1225</v>
      </c>
      <c s="35" t="s">
        <v>4</v>
      </c>
      <c s="6" t="s">
        <v>1226</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2103</v>
      </c>
      <c s="35" t="s">
        <v>4</v>
      </c>
      <c s="6" t="s">
        <v>2104</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2105</v>
      </c>
      <c s="35" t="s">
        <v>4</v>
      </c>
      <c s="6" t="s">
        <v>2106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1365</v>
      </c>
      <c s="35" t="s">
        <v>4</v>
      </c>
      <c s="6" t="s">
        <v>1366</v>
      </c>
      <c s="36" t="s">
        <v>92</v>
      </c>
      <c s="37">
        <v>6</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1367</v>
      </c>
      <c s="35" t="s">
        <v>4</v>
      </c>
      <c s="6" t="s">
        <v>1368</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1371</v>
      </c>
      <c s="35" t="s">
        <v>4</v>
      </c>
      <c s="6" t="s">
        <v>1372</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1373</v>
      </c>
      <c s="35" t="s">
        <v>4</v>
      </c>
      <c s="6" t="s">
        <v>1374</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25.5">
      <c r="A395" t="s">
        <v>48</v>
      </c>
      <c s="34" t="s">
        <v>336</v>
      </c>
      <c s="34" t="s">
        <v>1375</v>
      </c>
      <c s="35" t="s">
        <v>4</v>
      </c>
      <c s="6" t="s">
        <v>1376</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1377</v>
      </c>
      <c s="35" t="s">
        <v>4</v>
      </c>
      <c s="6" t="s">
        <v>1378</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1233</v>
      </c>
      <c s="35" t="s">
        <v>4</v>
      </c>
      <c s="6" t="s">
        <v>1234</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1379</v>
      </c>
      <c s="35" t="s">
        <v>4</v>
      </c>
      <c s="6" t="s">
        <v>1050</v>
      </c>
      <c s="36" t="s">
        <v>426</v>
      </c>
      <c s="37">
        <v>8</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3" ht="12.75">
      <c r="A411" t="s">
        <v>45</v>
      </c>
      <c r="C411" s="31" t="s">
        <v>1380</v>
      </c>
      <c r="E411" s="33" t="s">
        <v>1381</v>
      </c>
      <c r="J411" s="32">
        <f>0</f>
      </c>
      <c s="32">
        <f>0</f>
      </c>
      <c s="32">
        <f>0+L412+L416+L420+L424+L428</f>
      </c>
      <c s="32">
        <f>0+M412+M416+M420+M424+M428</f>
      </c>
    </row>
    <row r="412" spans="1:16" ht="25.5">
      <c r="A412" t="s">
        <v>48</v>
      </c>
      <c s="34" t="s">
        <v>348</v>
      </c>
      <c s="34" t="s">
        <v>917</v>
      </c>
      <c s="35" t="s">
        <v>918</v>
      </c>
      <c s="6" t="s">
        <v>919</v>
      </c>
      <c s="36" t="s">
        <v>53</v>
      </c>
      <c s="37">
        <v>12</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row r="416" spans="1:16" ht="25.5">
      <c r="A416" t="s">
        <v>48</v>
      </c>
      <c s="34" t="s">
        <v>351</v>
      </c>
      <c s="34" t="s">
        <v>920</v>
      </c>
      <c s="35" t="s">
        <v>921</v>
      </c>
      <c s="6" t="s">
        <v>922</v>
      </c>
      <c s="36" t="s">
        <v>53</v>
      </c>
      <c s="37">
        <v>0.1</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923</v>
      </c>
      <c s="35" t="s">
        <v>924</v>
      </c>
      <c s="6" t="s">
        <v>925</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926</v>
      </c>
      <c s="35" t="s">
        <v>927</v>
      </c>
      <c s="6" t="s">
        <v>928</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929</v>
      </c>
      <c s="35" t="s">
        <v>930</v>
      </c>
      <c s="6" t="s">
        <v>931</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xml><?xml version="1.0" encoding="utf-8"?>
<worksheet xmlns="http://schemas.openxmlformats.org/spreadsheetml/2006/main" xmlns:r="http://schemas.openxmlformats.org/officeDocument/2006/relationships">
  <dimension ref="A1:T1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COUNTIFS(L8:L192,"=0",A8:A192,"P")+COUNTIFS(L8:L192,"",A8:A192,"P")+SUM(Q8:Q192)</f>
      </c>
    </row>
    <row r="8" spans="1:13" ht="12.75">
      <c r="A8" t="s">
        <v>43</v>
      </c>
      <c r="C8" s="28" t="s">
        <v>2109</v>
      </c>
      <c r="E8" s="30" t="s">
        <v>2108</v>
      </c>
      <c r="J8" s="29">
        <f>0+J9+J110+J175</f>
      </c>
      <c s="29">
        <f>0+K9+K110+K175</f>
      </c>
      <c s="29">
        <f>0+L9+L110+L175</f>
      </c>
      <c s="29">
        <f>0+M9+M110+M175</f>
      </c>
    </row>
    <row r="9" spans="1:13" ht="12.75">
      <c r="A9" t="s">
        <v>45</v>
      </c>
      <c r="C9" s="31" t="s">
        <v>62</v>
      </c>
      <c r="E9" s="33" t="s">
        <v>1238</v>
      </c>
      <c r="J9" s="32">
        <f>0</f>
      </c>
      <c s="32">
        <f>0</f>
      </c>
      <c s="32">
        <f>0+L10+L14+L18+L22+L26+L30+L34+L38+L42+L46+L50+L54+L58+L62+L66+L70+L74+L78+L82+L86+L90+L94+L98+L102+L106</f>
      </c>
      <c s="32">
        <f>0+M10+M14+M18+M22+M26+M30+M34+M38+M42+M46+M50+M54+M58+M62+M66+M70+M74+M78+M82+M86+M90+M94+M98+M102+M106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60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6</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40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130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1247</v>
      </c>
      <c s="35" t="s">
        <v>4</v>
      </c>
      <c s="6" t="s">
        <v>1248</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1249</v>
      </c>
      <c s="35" t="s">
        <v>4</v>
      </c>
      <c s="6" t="s">
        <v>1250</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1251</v>
      </c>
      <c s="35" t="s">
        <v>4</v>
      </c>
      <c s="6" t="s">
        <v>1252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722</v>
      </c>
      <c s="35" t="s">
        <v>4</v>
      </c>
      <c s="6" t="s">
        <v>723</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1253</v>
      </c>
      <c s="35" t="s">
        <v>4</v>
      </c>
      <c s="6" t="s">
        <v>1254</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1255</v>
      </c>
      <c s="35" t="s">
        <v>4</v>
      </c>
      <c s="6" t="s">
        <v>1256</v>
      </c>
      <c s="36" t="s">
        <v>92</v>
      </c>
      <c s="37">
        <v>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94</v>
      </c>
      <c s="35" t="s">
        <v>4</v>
      </c>
      <c s="6" t="s">
        <v>95</v>
      </c>
      <c s="36" t="s">
        <v>92</v>
      </c>
      <c s="37">
        <v>10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97</v>
      </c>
      <c s="35" t="s">
        <v>4</v>
      </c>
      <c s="6" t="s">
        <v>98</v>
      </c>
      <c s="36" t="s">
        <v>71</v>
      </c>
      <c s="37">
        <v>100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1257</v>
      </c>
      <c s="35" t="s">
        <v>4</v>
      </c>
      <c s="6" t="s">
        <v>1258</v>
      </c>
      <c s="36" t="s">
        <v>1259</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740</v>
      </c>
      <c s="35" t="s">
        <v>4</v>
      </c>
      <c s="6" t="s">
        <v>741</v>
      </c>
      <c s="36" t="s">
        <v>236</v>
      </c>
      <c s="37">
        <v>0.35</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742</v>
      </c>
    </row>
    <row r="98" spans="1:16" ht="38.25">
      <c r="A98" t="s">
        <v>48</v>
      </c>
      <c s="34" t="s">
        <v>133</v>
      </c>
      <c s="34" t="s">
        <v>743</v>
      </c>
      <c s="35" t="s">
        <v>4</v>
      </c>
      <c s="6" t="s">
        <v>744</v>
      </c>
      <c s="36" t="s">
        <v>65</v>
      </c>
      <c s="37">
        <v>15</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409.5">
      <c r="A101" t="s">
        <v>59</v>
      </c>
      <c r="E101" s="39" t="s">
        <v>745</v>
      </c>
    </row>
    <row r="102" spans="1:16" ht="12.75">
      <c r="A102" t="s">
        <v>48</v>
      </c>
      <c s="34" t="s">
        <v>136</v>
      </c>
      <c s="34" t="s">
        <v>749</v>
      </c>
      <c s="35" t="s">
        <v>4</v>
      </c>
      <c s="6" t="s">
        <v>1243</v>
      </c>
      <c s="36" t="s">
        <v>236</v>
      </c>
      <c s="37">
        <v>0.35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752</v>
      </c>
      <c s="35" t="s">
        <v>4</v>
      </c>
      <c s="6" t="s">
        <v>753</v>
      </c>
      <c s="36" t="s">
        <v>236</v>
      </c>
      <c s="37">
        <v>0.35</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3" ht="12.75">
      <c r="A110" t="s">
        <v>45</v>
      </c>
      <c r="C110" s="31" t="s">
        <v>276</v>
      </c>
      <c r="E110" s="33" t="s">
        <v>1260</v>
      </c>
      <c r="J110" s="32">
        <f>0</f>
      </c>
      <c s="32">
        <f>0</f>
      </c>
      <c s="32">
        <f>0+L111+L115+L119+L123+L127+L131+L135+L139+L143+L147+L151+L155+L159+L163+L167+L171</f>
      </c>
      <c s="32">
        <f>0+M111+M115+M119+M123+M127+M131+M135+M139+M143+M147+M151+M155+M159+M163+M167+M171</f>
      </c>
    </row>
    <row r="111" spans="1:16" ht="25.5">
      <c r="A111" t="s">
        <v>48</v>
      </c>
      <c s="34" t="s">
        <v>142</v>
      </c>
      <c s="34" t="s">
        <v>1265</v>
      </c>
      <c s="35" t="s">
        <v>4</v>
      </c>
      <c s="6" t="s">
        <v>1266</v>
      </c>
      <c s="36" t="s">
        <v>71</v>
      </c>
      <c s="37">
        <v>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1117</v>
      </c>
      <c s="35" t="s">
        <v>4</v>
      </c>
      <c s="6" t="s">
        <v>1118</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456</v>
      </c>
      <c s="35" t="s">
        <v>4</v>
      </c>
      <c s="6" t="s">
        <v>457</v>
      </c>
      <c s="36" t="s">
        <v>71</v>
      </c>
      <c s="37">
        <v>650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1393</v>
      </c>
      <c s="35" t="s">
        <v>4</v>
      </c>
      <c s="6" t="s">
        <v>1394</v>
      </c>
      <c s="36" t="s">
        <v>71</v>
      </c>
      <c s="37">
        <v>650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789</v>
      </c>
      <c s="35" t="s">
        <v>4</v>
      </c>
      <c s="6" t="s">
        <v>790</v>
      </c>
      <c s="36" t="s">
        <v>791</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792</v>
      </c>
      <c s="35" t="s">
        <v>4</v>
      </c>
      <c s="6" t="s">
        <v>793</v>
      </c>
      <c s="36" t="s">
        <v>71</v>
      </c>
      <c s="37">
        <v>650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794</v>
      </c>
      <c s="35" t="s">
        <v>4</v>
      </c>
      <c s="6" t="s">
        <v>795</v>
      </c>
      <c s="36" t="s">
        <v>92</v>
      </c>
      <c s="37">
        <v>4</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1395</v>
      </c>
      <c s="35" t="s">
        <v>4</v>
      </c>
      <c s="6" t="s">
        <v>1396</v>
      </c>
      <c s="36" t="s">
        <v>92</v>
      </c>
      <c s="37">
        <v>4</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459</v>
      </c>
      <c s="35" t="s">
        <v>4</v>
      </c>
      <c s="6" t="s">
        <v>460</v>
      </c>
      <c s="36" t="s">
        <v>92</v>
      </c>
      <c s="37">
        <v>16</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1397</v>
      </c>
      <c s="35" t="s">
        <v>4</v>
      </c>
      <c s="6" t="s">
        <v>1398</v>
      </c>
      <c s="36" t="s">
        <v>92</v>
      </c>
      <c s="37">
        <v>16</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798</v>
      </c>
      <c s="35" t="s">
        <v>4</v>
      </c>
      <c s="6" t="s">
        <v>799</v>
      </c>
      <c s="36" t="s">
        <v>92</v>
      </c>
      <c s="37">
        <v>16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1399</v>
      </c>
      <c s="35" t="s">
        <v>4</v>
      </c>
      <c s="6" t="s">
        <v>1400</v>
      </c>
      <c s="36" t="s">
        <v>92</v>
      </c>
      <c s="37">
        <v>16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1283</v>
      </c>
      <c s="35" t="s">
        <v>4</v>
      </c>
      <c s="6" t="s">
        <v>1284</v>
      </c>
      <c s="36" t="s">
        <v>92</v>
      </c>
      <c s="37">
        <v>6</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1285</v>
      </c>
      <c s="35" t="s">
        <v>4</v>
      </c>
      <c s="6" t="s">
        <v>1286</v>
      </c>
      <c s="36" t="s">
        <v>92</v>
      </c>
      <c s="37">
        <v>6</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1287</v>
      </c>
      <c s="35" t="s">
        <v>4</v>
      </c>
      <c s="6" t="s">
        <v>1288</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1289</v>
      </c>
      <c s="35" t="s">
        <v>4</v>
      </c>
      <c s="6" t="s">
        <v>1290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3" ht="12.75">
      <c r="A175" t="s">
        <v>45</v>
      </c>
      <c r="C175" s="31" t="s">
        <v>1380</v>
      </c>
      <c r="E175" s="33" t="s">
        <v>1381</v>
      </c>
      <c r="J175" s="32">
        <f>0</f>
      </c>
      <c s="32">
        <f>0</f>
      </c>
      <c s="32">
        <f>0+L176+L180+L184+L188+L192</f>
      </c>
      <c s="32">
        <f>0+M176+M180+M184+M188+M192</f>
      </c>
    </row>
    <row r="176" spans="1:16" ht="25.5">
      <c r="A176" t="s">
        <v>48</v>
      </c>
      <c s="34" t="s">
        <v>191</v>
      </c>
      <c s="34" t="s">
        <v>917</v>
      </c>
      <c s="35" t="s">
        <v>918</v>
      </c>
      <c s="6" t="s">
        <v>919</v>
      </c>
      <c s="36" t="s">
        <v>53</v>
      </c>
      <c s="37">
        <v>11</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920</v>
      </c>
      <c s="35" t="s">
        <v>921</v>
      </c>
      <c s="6" t="s">
        <v>922</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923</v>
      </c>
      <c s="35" t="s">
        <v>924</v>
      </c>
      <c s="6" t="s">
        <v>925</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row r="188" spans="1:16" ht="25.5">
      <c r="A188" t="s">
        <v>48</v>
      </c>
      <c s="34" t="s">
        <v>200</v>
      </c>
      <c s="34" t="s">
        <v>926</v>
      </c>
      <c s="35" t="s">
        <v>927</v>
      </c>
      <c s="6" t="s">
        <v>928</v>
      </c>
      <c s="36" t="s">
        <v>53</v>
      </c>
      <c s="37">
        <v>0.1</v>
      </c>
      <c s="36">
        <v>0</v>
      </c>
      <c s="36">
        <f>ROUND(G188*H188,6)</f>
      </c>
      <c r="L188" s="38">
        <v>0</v>
      </c>
      <c s="32">
        <f>ROUND(ROUND(L188,2)*ROUND(G188,3),2)</f>
      </c>
      <c s="36" t="s">
        <v>54</v>
      </c>
      <c>
        <f>(M188*21)/100</f>
      </c>
      <c t="s">
        <v>26</v>
      </c>
    </row>
    <row r="189" spans="1:5" ht="25.5">
      <c r="A189" s="35" t="s">
        <v>55</v>
      </c>
      <c r="E189" s="39" t="s">
        <v>56</v>
      </c>
    </row>
    <row r="190" spans="1:5" ht="12.75">
      <c r="A190" s="35" t="s">
        <v>57</v>
      </c>
      <c r="E190" s="40" t="s">
        <v>67</v>
      </c>
    </row>
    <row r="191" spans="1:5" ht="25.5">
      <c r="A191" t="s">
        <v>59</v>
      </c>
      <c r="E191" s="39" t="s">
        <v>56</v>
      </c>
    </row>
    <row r="192" spans="1:16" ht="25.5">
      <c r="A192" t="s">
        <v>48</v>
      </c>
      <c s="34" t="s">
        <v>203</v>
      </c>
      <c s="34" t="s">
        <v>929</v>
      </c>
      <c s="35" t="s">
        <v>930</v>
      </c>
      <c s="6" t="s">
        <v>931</v>
      </c>
      <c s="36" t="s">
        <v>53</v>
      </c>
      <c s="37">
        <v>0.1</v>
      </c>
      <c s="36">
        <v>0</v>
      </c>
      <c s="36">
        <f>ROUND(G192*H192,6)</f>
      </c>
      <c r="L192" s="38">
        <v>0</v>
      </c>
      <c s="32">
        <f>ROUND(ROUND(L192,2)*ROUND(G192,3),2)</f>
      </c>
      <c s="36" t="s">
        <v>54</v>
      </c>
      <c>
        <f>(M192*21)/100</f>
      </c>
      <c t="s">
        <v>26</v>
      </c>
    </row>
    <row r="193" spans="1:5" ht="25.5">
      <c r="A193" s="35" t="s">
        <v>55</v>
      </c>
      <c r="E193" s="39" t="s">
        <v>56</v>
      </c>
    </row>
    <row r="194" spans="1:5" ht="12.75">
      <c r="A194" s="35" t="s">
        <v>57</v>
      </c>
      <c r="E194" s="40" t="s">
        <v>67</v>
      </c>
    </row>
    <row r="195" spans="1:5" ht="25.5">
      <c r="A195" t="s">
        <v>59</v>
      </c>
      <c r="E1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2112</v>
      </c>
      <c r="E8" s="30" t="s">
        <v>2111</v>
      </c>
      <c r="J8" s="29">
        <f>0+J9+J62+J443</f>
      </c>
      <c s="29">
        <f>0+K9+K62+K443</f>
      </c>
      <c s="29">
        <f>0+L9+L62+L443</f>
      </c>
      <c s="29">
        <f>0+M9+M62+M443</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1440</v>
      </c>
      <c s="35" t="s">
        <v>4</v>
      </c>
      <c s="6" t="s">
        <v>741</v>
      </c>
      <c s="36" t="s">
        <v>236</v>
      </c>
      <c s="37">
        <v>0.3</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97</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72</v>
      </c>
      <c s="35" t="s">
        <v>4</v>
      </c>
      <c s="6" t="s">
        <v>73</v>
      </c>
      <c s="36" t="s">
        <v>65</v>
      </c>
      <c s="37">
        <v>97</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340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1245</v>
      </c>
      <c s="35" t="s">
        <v>4</v>
      </c>
      <c s="6" t="s">
        <v>1246</v>
      </c>
      <c s="36" t="s">
        <v>71</v>
      </c>
      <c s="37">
        <v>80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81</v>
      </c>
      <c s="35" t="s">
        <v>4</v>
      </c>
      <c s="6" t="s">
        <v>82</v>
      </c>
      <c s="36" t="s">
        <v>71</v>
      </c>
      <c s="37">
        <v>40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87</v>
      </c>
      <c s="35" t="s">
        <v>4</v>
      </c>
      <c s="6" t="s">
        <v>88</v>
      </c>
      <c s="36" t="s">
        <v>71</v>
      </c>
      <c s="37">
        <v>340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340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94</v>
      </c>
      <c s="35" t="s">
        <v>4</v>
      </c>
      <c s="6" t="s">
        <v>95</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3" ht="12.75">
      <c r="A62" t="s">
        <v>45</v>
      </c>
      <c r="C62" s="31" t="s">
        <v>1441</v>
      </c>
      <c r="E62" s="33" t="s">
        <v>1442</v>
      </c>
      <c r="J62" s="32">
        <f>0</f>
      </c>
      <c s="32">
        <f>0</f>
      </c>
      <c s="32">
        <f>0+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f>
      </c>
      <c s="32">
        <f>0+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f>
      </c>
    </row>
    <row r="63" spans="1:16" ht="25.5">
      <c r="A63" t="s">
        <v>48</v>
      </c>
      <c s="34" t="s">
        <v>105</v>
      </c>
      <c s="34" t="s">
        <v>109</v>
      </c>
      <c s="35" t="s">
        <v>4</v>
      </c>
      <c s="6" t="s">
        <v>110</v>
      </c>
      <c s="36" t="s">
        <v>92</v>
      </c>
      <c s="37">
        <v>10</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1443</v>
      </c>
      <c s="35" t="s">
        <v>4</v>
      </c>
      <c s="6" t="s">
        <v>1444</v>
      </c>
      <c s="36" t="s">
        <v>92</v>
      </c>
      <c s="37">
        <v>4</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1445</v>
      </c>
      <c s="35" t="s">
        <v>4</v>
      </c>
      <c s="6" t="s">
        <v>1446</v>
      </c>
      <c s="36" t="s">
        <v>71</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936</v>
      </c>
      <c s="35" t="s">
        <v>4</v>
      </c>
      <c s="6" t="s">
        <v>937</v>
      </c>
      <c s="36" t="s">
        <v>71</v>
      </c>
      <c s="37">
        <v>100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1449</v>
      </c>
      <c s="35" t="s">
        <v>4</v>
      </c>
      <c s="6" t="s">
        <v>1450</v>
      </c>
      <c s="36" t="s">
        <v>71</v>
      </c>
      <c s="37">
        <v>80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1115</v>
      </c>
      <c s="35" t="s">
        <v>4</v>
      </c>
      <c s="6" t="s">
        <v>1116</v>
      </c>
      <c s="36" t="s">
        <v>71</v>
      </c>
      <c s="37">
        <v>300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25.5">
      <c r="A91" t="s">
        <v>48</v>
      </c>
      <c s="34" t="s">
        <v>127</v>
      </c>
      <c s="34" t="s">
        <v>1451</v>
      </c>
      <c s="35" t="s">
        <v>4</v>
      </c>
      <c s="6" t="s">
        <v>1452</v>
      </c>
      <c s="36" t="s">
        <v>71</v>
      </c>
      <c s="37">
        <v>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25.5">
      <c r="A95" t="s">
        <v>48</v>
      </c>
      <c s="34" t="s">
        <v>130</v>
      </c>
      <c s="34" t="s">
        <v>756</v>
      </c>
      <c s="35" t="s">
        <v>4</v>
      </c>
      <c s="6" t="s">
        <v>757</v>
      </c>
      <c s="36" t="s">
        <v>71</v>
      </c>
      <c s="37">
        <v>50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1267</v>
      </c>
      <c s="35" t="s">
        <v>4</v>
      </c>
      <c s="6" t="s">
        <v>1268</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1453</v>
      </c>
      <c s="35" t="s">
        <v>4</v>
      </c>
      <c s="6" t="s">
        <v>1454</v>
      </c>
      <c s="36" t="s">
        <v>71</v>
      </c>
      <c s="37">
        <v>50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1455</v>
      </c>
      <c s="35" t="s">
        <v>4</v>
      </c>
      <c s="6" t="s">
        <v>1456</v>
      </c>
      <c s="36" t="s">
        <v>697</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1457</v>
      </c>
      <c s="35" t="s">
        <v>4</v>
      </c>
      <c s="6" t="s">
        <v>1458</v>
      </c>
      <c s="36" t="s">
        <v>697</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1255</v>
      </c>
      <c s="35" t="s">
        <v>4</v>
      </c>
      <c s="6" t="s">
        <v>1256</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728</v>
      </c>
      <c s="35" t="s">
        <v>4</v>
      </c>
      <c s="6" t="s">
        <v>729</v>
      </c>
      <c s="36" t="s">
        <v>92</v>
      </c>
      <c s="37">
        <v>8</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940</v>
      </c>
      <c s="35" t="s">
        <v>4</v>
      </c>
      <c s="6" t="s">
        <v>941</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762</v>
      </c>
      <c s="35" t="s">
        <v>4</v>
      </c>
      <c s="6" t="s">
        <v>763</v>
      </c>
      <c s="36" t="s">
        <v>92</v>
      </c>
      <c s="37">
        <v>4</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1124</v>
      </c>
      <c s="35" t="s">
        <v>4</v>
      </c>
      <c s="6" t="s">
        <v>1125</v>
      </c>
      <c s="36" t="s">
        <v>92</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25.5">
      <c r="A135" t="s">
        <v>48</v>
      </c>
      <c s="34" t="s">
        <v>160</v>
      </c>
      <c s="34" t="s">
        <v>764</v>
      </c>
      <c s="35" t="s">
        <v>4</v>
      </c>
      <c s="6" t="s">
        <v>765</v>
      </c>
      <c s="36" t="s">
        <v>71</v>
      </c>
      <c s="37">
        <v>120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1194</v>
      </c>
      <c s="35" t="s">
        <v>4</v>
      </c>
      <c s="6" t="s">
        <v>1195</v>
      </c>
      <c s="36" t="s">
        <v>71</v>
      </c>
      <c s="37">
        <v>550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952</v>
      </c>
      <c s="35" t="s">
        <v>4</v>
      </c>
      <c s="6" t="s">
        <v>953</v>
      </c>
      <c s="36" t="s">
        <v>92</v>
      </c>
      <c s="37">
        <v>4</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1274</v>
      </c>
      <c s="35" t="s">
        <v>4</v>
      </c>
      <c s="6" t="s">
        <v>1275</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1129</v>
      </c>
      <c s="35" t="s">
        <v>4</v>
      </c>
      <c s="6" t="s">
        <v>1130</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1459</v>
      </c>
      <c s="35" t="s">
        <v>4</v>
      </c>
      <c s="6" t="s">
        <v>1460</v>
      </c>
      <c s="36" t="s">
        <v>92</v>
      </c>
      <c s="37">
        <v>1</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1552</v>
      </c>
      <c s="35" t="s">
        <v>4</v>
      </c>
      <c s="6" t="s">
        <v>1553</v>
      </c>
      <c s="36" t="s">
        <v>92</v>
      </c>
      <c s="37">
        <v>4</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1554</v>
      </c>
      <c s="35" t="s">
        <v>4</v>
      </c>
      <c s="6" t="s">
        <v>1555</v>
      </c>
      <c s="36" t="s">
        <v>92</v>
      </c>
      <c s="37">
        <v>4</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452</v>
      </c>
      <c s="35" t="s">
        <v>4</v>
      </c>
      <c s="6" t="s">
        <v>453</v>
      </c>
      <c s="36" t="s">
        <v>454</v>
      </c>
      <c s="37">
        <v>2.4</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785</v>
      </c>
      <c s="35" t="s">
        <v>4</v>
      </c>
      <c s="6" t="s">
        <v>786</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1391</v>
      </c>
      <c s="35" t="s">
        <v>4</v>
      </c>
      <c s="6" t="s">
        <v>1392</v>
      </c>
      <c s="36" t="s">
        <v>92</v>
      </c>
      <c s="37">
        <v>2</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2113</v>
      </c>
      <c s="35" t="s">
        <v>4</v>
      </c>
      <c s="6" t="s">
        <v>2114</v>
      </c>
      <c s="36" t="s">
        <v>71</v>
      </c>
      <c s="37">
        <v>380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789</v>
      </c>
      <c s="35" t="s">
        <v>4</v>
      </c>
      <c s="6" t="s">
        <v>790</v>
      </c>
      <c s="36" t="s">
        <v>791</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792</v>
      </c>
      <c s="35" t="s">
        <v>4</v>
      </c>
      <c s="6" t="s">
        <v>793</v>
      </c>
      <c s="36" t="s">
        <v>71</v>
      </c>
      <c s="37">
        <v>380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794</v>
      </c>
      <c s="35" t="s">
        <v>4</v>
      </c>
      <c s="6" t="s">
        <v>795</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2115</v>
      </c>
      <c s="35" t="s">
        <v>4</v>
      </c>
      <c s="6" t="s">
        <v>2116</v>
      </c>
      <c s="36" t="s">
        <v>71</v>
      </c>
      <c s="37">
        <v>450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1407</v>
      </c>
      <c s="35" t="s">
        <v>4</v>
      </c>
      <c s="6" t="s">
        <v>1408</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462</v>
      </c>
      <c s="35" t="s">
        <v>4</v>
      </c>
      <c s="6" t="s">
        <v>463</v>
      </c>
      <c s="36" t="s">
        <v>92</v>
      </c>
      <c s="37">
        <v>2</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810</v>
      </c>
      <c s="35" t="s">
        <v>4</v>
      </c>
      <c s="6" t="s">
        <v>811</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812</v>
      </c>
      <c s="35" t="s">
        <v>4</v>
      </c>
      <c s="6" t="s">
        <v>813</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1463</v>
      </c>
      <c s="35" t="s">
        <v>4</v>
      </c>
      <c s="6" t="s">
        <v>1464</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856</v>
      </c>
      <c s="35" t="s">
        <v>4</v>
      </c>
      <c s="6" t="s">
        <v>857</v>
      </c>
      <c s="36" t="s">
        <v>92</v>
      </c>
      <c s="37">
        <v>4</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1417</v>
      </c>
      <c s="35" t="s">
        <v>4</v>
      </c>
      <c s="6" t="s">
        <v>1418</v>
      </c>
      <c s="36" t="s">
        <v>92</v>
      </c>
      <c s="37">
        <v>4</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1279</v>
      </c>
      <c s="35" t="s">
        <v>4</v>
      </c>
      <c s="6" t="s">
        <v>1280</v>
      </c>
      <c s="36" t="s">
        <v>92</v>
      </c>
      <c s="37">
        <v>4</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1281</v>
      </c>
      <c s="35" t="s">
        <v>4</v>
      </c>
      <c s="6" t="s">
        <v>1282</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4</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1419</v>
      </c>
      <c s="35" t="s">
        <v>4</v>
      </c>
      <c s="6" t="s">
        <v>1420</v>
      </c>
      <c s="36" t="s">
        <v>92</v>
      </c>
      <c s="37">
        <v>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1421</v>
      </c>
      <c s="35" t="s">
        <v>4</v>
      </c>
      <c s="6" t="s">
        <v>1422</v>
      </c>
      <c s="36" t="s">
        <v>71</v>
      </c>
      <c s="37">
        <v>40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1423</v>
      </c>
      <c s="35" t="s">
        <v>4</v>
      </c>
      <c s="6" t="s">
        <v>1424</v>
      </c>
      <c s="36" t="s">
        <v>71</v>
      </c>
      <c s="37">
        <v>40</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860</v>
      </c>
      <c s="35" t="s">
        <v>4</v>
      </c>
      <c s="6" t="s">
        <v>861</v>
      </c>
      <c s="36" t="s">
        <v>71</v>
      </c>
      <c s="37">
        <v>80</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1145</v>
      </c>
      <c s="35" t="s">
        <v>4</v>
      </c>
      <c s="6" t="s">
        <v>1146</v>
      </c>
      <c s="36" t="s">
        <v>71</v>
      </c>
      <c s="37">
        <v>80</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1287</v>
      </c>
      <c s="35" t="s">
        <v>4</v>
      </c>
      <c s="6" t="s">
        <v>1288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1289</v>
      </c>
      <c s="35" t="s">
        <v>4</v>
      </c>
      <c s="6" t="s">
        <v>1290</v>
      </c>
      <c s="36" t="s">
        <v>92</v>
      </c>
      <c s="37">
        <v>30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888</v>
      </c>
      <c s="35" t="s">
        <v>4</v>
      </c>
      <c s="6" t="s">
        <v>889</v>
      </c>
      <c s="36" t="s">
        <v>890</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968</v>
      </c>
      <c s="35" t="s">
        <v>4</v>
      </c>
      <c s="6" t="s">
        <v>1147</v>
      </c>
      <c s="36" t="s">
        <v>71</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970</v>
      </c>
      <c s="35" t="s">
        <v>4</v>
      </c>
      <c s="6" t="s">
        <v>971</v>
      </c>
      <c s="36" t="s">
        <v>71</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1199</v>
      </c>
      <c s="35" t="s">
        <v>4</v>
      </c>
      <c s="6" t="s">
        <v>1200</v>
      </c>
      <c s="36" t="s">
        <v>120</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1201</v>
      </c>
      <c s="35" t="s">
        <v>4</v>
      </c>
      <c s="6" t="s">
        <v>1202</v>
      </c>
      <c s="36" t="s">
        <v>120</v>
      </c>
      <c s="37">
        <v>1.8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893</v>
      </c>
      <c s="35" t="s">
        <v>4</v>
      </c>
      <c s="6" t="s">
        <v>894</v>
      </c>
      <c s="36" t="s">
        <v>92</v>
      </c>
      <c s="37">
        <v>64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895</v>
      </c>
      <c s="35" t="s">
        <v>4</v>
      </c>
      <c s="6" t="s">
        <v>896</v>
      </c>
      <c s="36" t="s">
        <v>92</v>
      </c>
      <c s="37">
        <v>64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897</v>
      </c>
      <c s="35" t="s">
        <v>4</v>
      </c>
      <c s="6" t="s">
        <v>898</v>
      </c>
      <c s="36" t="s">
        <v>92</v>
      </c>
      <c s="37">
        <v>32</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899</v>
      </c>
      <c s="35" t="s">
        <v>4</v>
      </c>
      <c s="6" t="s">
        <v>900</v>
      </c>
      <c s="36" t="s">
        <v>92</v>
      </c>
      <c s="37">
        <v>32</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1465</v>
      </c>
      <c s="35" t="s">
        <v>4</v>
      </c>
      <c s="6" t="s">
        <v>1466</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1467</v>
      </c>
      <c s="35" t="s">
        <v>4</v>
      </c>
      <c s="6" t="s">
        <v>1468</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1469</v>
      </c>
      <c s="35" t="s">
        <v>4</v>
      </c>
      <c s="6" t="s">
        <v>1470</v>
      </c>
      <c s="36" t="s">
        <v>92</v>
      </c>
      <c s="37">
        <v>6</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1471</v>
      </c>
      <c s="35" t="s">
        <v>4</v>
      </c>
      <c s="6" t="s">
        <v>1472</v>
      </c>
      <c s="36" t="s">
        <v>92</v>
      </c>
      <c s="37">
        <v>6</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1477</v>
      </c>
      <c s="35" t="s">
        <v>4</v>
      </c>
      <c s="6" t="s">
        <v>1478</v>
      </c>
      <c s="36" t="s">
        <v>92</v>
      </c>
      <c s="37">
        <v>16</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1479</v>
      </c>
      <c s="35" t="s">
        <v>4</v>
      </c>
      <c s="6" t="s">
        <v>1480</v>
      </c>
      <c s="36" t="s">
        <v>92</v>
      </c>
      <c s="37">
        <v>16</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25.5">
      <c r="A331" t="s">
        <v>48</v>
      </c>
      <c s="34" t="s">
        <v>288</v>
      </c>
      <c s="34" t="s">
        <v>1546</v>
      </c>
      <c s="35" t="s">
        <v>4</v>
      </c>
      <c s="6" t="s">
        <v>1547</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1483</v>
      </c>
      <c s="35" t="s">
        <v>4</v>
      </c>
      <c s="6" t="s">
        <v>1484</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25.5">
      <c r="A339" t="s">
        <v>48</v>
      </c>
      <c s="34" t="s">
        <v>294</v>
      </c>
      <c s="34" t="s">
        <v>2117</v>
      </c>
      <c s="35" t="s">
        <v>4</v>
      </c>
      <c s="6" t="s">
        <v>2118</v>
      </c>
      <c s="36" t="s">
        <v>92</v>
      </c>
      <c s="37">
        <v>1</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1487</v>
      </c>
      <c s="35" t="s">
        <v>4</v>
      </c>
      <c s="6" t="s">
        <v>1488</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1491</v>
      </c>
      <c s="35" t="s">
        <v>4</v>
      </c>
      <c s="6" t="s">
        <v>1492</v>
      </c>
      <c s="36" t="s">
        <v>92</v>
      </c>
      <c s="37">
        <v>4</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1493</v>
      </c>
      <c s="35" t="s">
        <v>4</v>
      </c>
      <c s="6" t="s">
        <v>1494</v>
      </c>
      <c s="36" t="s">
        <v>92</v>
      </c>
      <c s="37">
        <v>22</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1495</v>
      </c>
      <c s="35" t="s">
        <v>4</v>
      </c>
      <c s="6" t="s">
        <v>1496</v>
      </c>
      <c s="36" t="s">
        <v>92</v>
      </c>
      <c s="37">
        <v>22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1497</v>
      </c>
      <c s="35" t="s">
        <v>4</v>
      </c>
      <c s="6" t="s">
        <v>1498</v>
      </c>
      <c s="36" t="s">
        <v>92</v>
      </c>
      <c s="37">
        <v>6</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1501</v>
      </c>
      <c s="35" t="s">
        <v>4</v>
      </c>
      <c s="6" t="s">
        <v>1502</v>
      </c>
      <c s="36" t="s">
        <v>92</v>
      </c>
      <c s="37">
        <v>54</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1503</v>
      </c>
      <c s="35" t="s">
        <v>4</v>
      </c>
      <c s="6" t="s">
        <v>1504</v>
      </c>
      <c s="36" t="s">
        <v>92</v>
      </c>
      <c s="37">
        <v>22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1505</v>
      </c>
      <c s="35" t="s">
        <v>4</v>
      </c>
      <c s="6" t="s">
        <v>1506</v>
      </c>
      <c s="36" t="s">
        <v>92</v>
      </c>
      <c s="37">
        <v>22</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1507</v>
      </c>
      <c s="35" t="s">
        <v>4</v>
      </c>
      <c s="6" t="s">
        <v>1508</v>
      </c>
      <c s="36" t="s">
        <v>1185</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1509</v>
      </c>
      <c s="35" t="s">
        <v>4</v>
      </c>
      <c s="6" t="s">
        <v>1510</v>
      </c>
      <c s="36" t="s">
        <v>426</v>
      </c>
      <c s="37">
        <v>20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1511</v>
      </c>
      <c s="35" t="s">
        <v>4</v>
      </c>
      <c s="6" t="s">
        <v>1512</v>
      </c>
      <c s="36" t="s">
        <v>92</v>
      </c>
      <c s="37">
        <v>12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1513</v>
      </c>
      <c s="35" t="s">
        <v>4</v>
      </c>
      <c s="6" t="s">
        <v>1514</v>
      </c>
      <c s="36" t="s">
        <v>426</v>
      </c>
      <c s="37">
        <v>10</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1515</v>
      </c>
      <c s="35" t="s">
        <v>4</v>
      </c>
      <c s="6" t="s">
        <v>1516</v>
      </c>
      <c s="36" t="s">
        <v>92</v>
      </c>
      <c s="37">
        <v>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1517</v>
      </c>
      <c s="35" t="s">
        <v>4</v>
      </c>
      <c s="6" t="s">
        <v>1518</v>
      </c>
      <c s="36" t="s">
        <v>92</v>
      </c>
      <c s="37">
        <v>8</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1519</v>
      </c>
      <c s="35" t="s">
        <v>4</v>
      </c>
      <c s="6" t="s">
        <v>1346</v>
      </c>
      <c s="36" t="s">
        <v>92</v>
      </c>
      <c s="37">
        <v>8</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25.5">
      <c r="A403" t="s">
        <v>48</v>
      </c>
      <c s="34" t="s">
        <v>342</v>
      </c>
      <c s="34" t="s">
        <v>1520</v>
      </c>
      <c s="35" t="s">
        <v>4</v>
      </c>
      <c s="6" t="s">
        <v>1521</v>
      </c>
      <c s="36" t="s">
        <v>92</v>
      </c>
      <c s="37">
        <v>2</v>
      </c>
      <c s="36">
        <v>0</v>
      </c>
      <c s="36">
        <f>ROUND(G403*H403,6)</f>
      </c>
      <c r="L403" s="38">
        <v>0</v>
      </c>
      <c s="32">
        <f>ROUND(ROUND(L403,2)*ROUND(G403,3),2)</f>
      </c>
      <c s="36" t="s">
        <v>54</v>
      </c>
      <c>
        <f>(M403*21)/100</f>
      </c>
      <c t="s">
        <v>26</v>
      </c>
    </row>
    <row r="404" spans="1:5" ht="12.75">
      <c r="A404" s="35" t="s">
        <v>55</v>
      </c>
      <c r="E404" s="39" t="s">
        <v>4</v>
      </c>
    </row>
    <row r="405" spans="1:5" ht="12.75">
      <c r="A405" s="35" t="s">
        <v>57</v>
      </c>
      <c r="E405" s="40" t="s">
        <v>67</v>
      </c>
    </row>
    <row r="406" spans="1:5" ht="12.75">
      <c r="A406" t="s">
        <v>59</v>
      </c>
      <c r="E406" s="39" t="s">
        <v>1522</v>
      </c>
    </row>
    <row r="407" spans="1:16" ht="25.5">
      <c r="A407" t="s">
        <v>48</v>
      </c>
      <c s="34" t="s">
        <v>345</v>
      </c>
      <c s="34" t="s">
        <v>1520</v>
      </c>
      <c s="35" t="s">
        <v>62</v>
      </c>
      <c s="6" t="s">
        <v>1523</v>
      </c>
      <c s="36" t="s">
        <v>92</v>
      </c>
      <c s="37">
        <v>2</v>
      </c>
      <c s="36">
        <v>0</v>
      </c>
      <c s="36">
        <f>ROUND(G407*H407,6)</f>
      </c>
      <c r="L407" s="38">
        <v>0</v>
      </c>
      <c s="32">
        <f>ROUND(ROUND(L407,2)*ROUND(G407,3),2)</f>
      </c>
      <c s="36" t="s">
        <v>54</v>
      </c>
      <c>
        <f>(M407*21)/100</f>
      </c>
      <c t="s">
        <v>26</v>
      </c>
    </row>
    <row r="408" spans="1:5" ht="12.75">
      <c r="A408" s="35" t="s">
        <v>55</v>
      </c>
      <c r="E408" s="39" t="s">
        <v>4</v>
      </c>
    </row>
    <row r="409" spans="1:5" ht="12.75">
      <c r="A409" s="35" t="s">
        <v>57</v>
      </c>
      <c r="E409" s="40" t="s">
        <v>67</v>
      </c>
    </row>
    <row r="410" spans="1:5" ht="12.75">
      <c r="A410" t="s">
        <v>59</v>
      </c>
      <c r="E410" s="39" t="s">
        <v>1522</v>
      </c>
    </row>
    <row r="411" spans="1:16" ht="25.5">
      <c r="A411" t="s">
        <v>48</v>
      </c>
      <c s="34" t="s">
        <v>348</v>
      </c>
      <c s="34" t="s">
        <v>1520</v>
      </c>
      <c s="35" t="s">
        <v>26</v>
      </c>
      <c s="6" t="s">
        <v>1524</v>
      </c>
      <c s="36" t="s">
        <v>92</v>
      </c>
      <c s="37">
        <v>2</v>
      </c>
      <c s="36">
        <v>0</v>
      </c>
      <c s="36">
        <f>ROUND(G411*H411,6)</f>
      </c>
      <c r="L411" s="38">
        <v>0</v>
      </c>
      <c s="32">
        <f>ROUND(ROUND(L411,2)*ROUND(G411,3),2)</f>
      </c>
      <c s="36" t="s">
        <v>54</v>
      </c>
      <c>
        <f>(M411*21)/100</f>
      </c>
      <c t="s">
        <v>26</v>
      </c>
    </row>
    <row r="412" spans="1:5" ht="12.75">
      <c r="A412" s="35" t="s">
        <v>55</v>
      </c>
      <c r="E412" s="39" t="s">
        <v>4</v>
      </c>
    </row>
    <row r="413" spans="1:5" ht="12.75">
      <c r="A413" s="35" t="s">
        <v>57</v>
      </c>
      <c r="E413" s="40" t="s">
        <v>67</v>
      </c>
    </row>
    <row r="414" spans="1:5" ht="12.75">
      <c r="A414" t="s">
        <v>59</v>
      </c>
      <c r="E414" s="39" t="s">
        <v>1522</v>
      </c>
    </row>
    <row r="415" spans="1:16" ht="12.75">
      <c r="A415" t="s">
        <v>48</v>
      </c>
      <c s="34" t="s">
        <v>351</v>
      </c>
      <c s="34" t="s">
        <v>1520</v>
      </c>
      <c s="35" t="s">
        <v>25</v>
      </c>
      <c s="6" t="s">
        <v>1526</v>
      </c>
      <c s="36" t="s">
        <v>92</v>
      </c>
      <c s="37">
        <v>1</v>
      </c>
      <c s="36">
        <v>0</v>
      </c>
      <c s="36">
        <f>ROUND(G415*H415,6)</f>
      </c>
      <c r="L415" s="38">
        <v>0</v>
      </c>
      <c s="32">
        <f>ROUND(ROUND(L415,2)*ROUND(G415,3),2)</f>
      </c>
      <c s="36" t="s">
        <v>54</v>
      </c>
      <c>
        <f>(M415*21)/100</f>
      </c>
      <c t="s">
        <v>26</v>
      </c>
    </row>
    <row r="416" spans="1:5" ht="12.75">
      <c r="A416" s="35" t="s">
        <v>55</v>
      </c>
      <c r="E416" s="39" t="s">
        <v>4</v>
      </c>
    </row>
    <row r="417" spans="1:5" ht="12.75">
      <c r="A417" s="35" t="s">
        <v>57</v>
      </c>
      <c r="E417" s="40" t="s">
        <v>67</v>
      </c>
    </row>
    <row r="418" spans="1:5" ht="12.75">
      <c r="A418" t="s">
        <v>59</v>
      </c>
      <c r="E418" s="39" t="s">
        <v>1522</v>
      </c>
    </row>
    <row r="419" spans="1:16" ht="12.75">
      <c r="A419" t="s">
        <v>48</v>
      </c>
      <c s="34" t="s">
        <v>354</v>
      </c>
      <c s="34" t="s">
        <v>1520</v>
      </c>
      <c s="35" t="s">
        <v>74</v>
      </c>
      <c s="6" t="s">
        <v>1525</v>
      </c>
      <c s="36" t="s">
        <v>92</v>
      </c>
      <c s="37">
        <v>1</v>
      </c>
      <c s="36">
        <v>0</v>
      </c>
      <c s="36">
        <f>ROUND(G419*H419,6)</f>
      </c>
      <c r="L419" s="38">
        <v>0</v>
      </c>
      <c s="32">
        <f>ROUND(ROUND(L419,2)*ROUND(G419,3),2)</f>
      </c>
      <c s="36" t="s">
        <v>54</v>
      </c>
      <c>
        <f>(M419*21)/100</f>
      </c>
      <c t="s">
        <v>26</v>
      </c>
    </row>
    <row r="420" spans="1:5" ht="12.75">
      <c r="A420" s="35" t="s">
        <v>55</v>
      </c>
      <c r="E420" s="39" t="s">
        <v>4</v>
      </c>
    </row>
    <row r="421" spans="1:5" ht="12.75">
      <c r="A421" s="35" t="s">
        <v>57</v>
      </c>
      <c r="E421" s="40" t="s">
        <v>67</v>
      </c>
    </row>
    <row r="422" spans="1:5" ht="12.75">
      <c r="A422" t="s">
        <v>59</v>
      </c>
      <c r="E422" s="39" t="s">
        <v>1522</v>
      </c>
    </row>
    <row r="423" spans="1:16" ht="12.75">
      <c r="A423" t="s">
        <v>48</v>
      </c>
      <c s="34" t="s">
        <v>357</v>
      </c>
      <c s="34" t="s">
        <v>1520</v>
      </c>
      <c s="35" t="s">
        <v>77</v>
      </c>
      <c s="6" t="s">
        <v>2119</v>
      </c>
      <c s="36" t="s">
        <v>92</v>
      </c>
      <c s="37">
        <v>2</v>
      </c>
      <c s="36">
        <v>0</v>
      </c>
      <c s="36">
        <f>ROUND(G423*H423,6)</f>
      </c>
      <c r="L423" s="38">
        <v>0</v>
      </c>
      <c s="32">
        <f>ROUND(ROUND(L423,2)*ROUND(G423,3),2)</f>
      </c>
      <c s="36" t="s">
        <v>54</v>
      </c>
      <c>
        <f>(M423*21)/100</f>
      </c>
      <c t="s">
        <v>26</v>
      </c>
    </row>
    <row r="424" spans="1:5" ht="12.75">
      <c r="A424" s="35" t="s">
        <v>55</v>
      </c>
      <c r="E424" s="39" t="s">
        <v>4</v>
      </c>
    </row>
    <row r="425" spans="1:5" ht="12.75">
      <c r="A425" s="35" t="s">
        <v>57</v>
      </c>
      <c r="E425" s="40" t="s">
        <v>67</v>
      </c>
    </row>
    <row r="426" spans="1:5" ht="12.75">
      <c r="A426" t="s">
        <v>59</v>
      </c>
      <c r="E426" s="39" t="s">
        <v>1048</v>
      </c>
    </row>
    <row r="427" spans="1:16" ht="12.75">
      <c r="A427" t="s">
        <v>48</v>
      </c>
      <c s="34" t="s">
        <v>360</v>
      </c>
      <c s="34" t="s">
        <v>1520</v>
      </c>
      <c s="35" t="s">
        <v>80</v>
      </c>
      <c s="6" t="s">
        <v>2120</v>
      </c>
      <c s="36" t="s">
        <v>92</v>
      </c>
      <c s="37">
        <v>2</v>
      </c>
      <c s="36">
        <v>0</v>
      </c>
      <c s="36">
        <f>ROUND(G427*H427,6)</f>
      </c>
      <c r="L427" s="38">
        <v>0</v>
      </c>
      <c s="32">
        <f>ROUND(ROUND(L427,2)*ROUND(G427,3),2)</f>
      </c>
      <c s="36" t="s">
        <v>54</v>
      </c>
      <c>
        <f>(M427*21)/100</f>
      </c>
      <c t="s">
        <v>26</v>
      </c>
    </row>
    <row r="428" spans="1:5" ht="12.75">
      <c r="A428" s="35" t="s">
        <v>55</v>
      </c>
      <c r="E428" s="39" t="s">
        <v>4</v>
      </c>
    </row>
    <row r="429" spans="1:5" ht="12.75">
      <c r="A429" s="35" t="s">
        <v>57</v>
      </c>
      <c r="E429" s="40" t="s">
        <v>67</v>
      </c>
    </row>
    <row r="430" spans="1:5" ht="12.75">
      <c r="A430" t="s">
        <v>59</v>
      </c>
      <c r="E430" s="39" t="s">
        <v>1048</v>
      </c>
    </row>
    <row r="431" spans="1:16" ht="12.75">
      <c r="A431" t="s">
        <v>48</v>
      </c>
      <c s="34" t="s">
        <v>363</v>
      </c>
      <c s="34" t="s">
        <v>1520</v>
      </c>
      <c s="35" t="s">
        <v>83</v>
      </c>
      <c s="6" t="s">
        <v>1528</v>
      </c>
      <c s="36" t="s">
        <v>1095</v>
      </c>
      <c s="37">
        <v>1</v>
      </c>
      <c s="36">
        <v>0</v>
      </c>
      <c s="36">
        <f>ROUND(G431*H431,6)</f>
      </c>
      <c r="L431" s="38">
        <v>0</v>
      </c>
      <c s="32">
        <f>ROUND(ROUND(L431,2)*ROUND(G431,3),2)</f>
      </c>
      <c s="36" t="s">
        <v>54</v>
      </c>
      <c>
        <f>(M431*21)/100</f>
      </c>
      <c t="s">
        <v>26</v>
      </c>
    </row>
    <row r="432" spans="1:5" ht="12.75">
      <c r="A432" s="35" t="s">
        <v>55</v>
      </c>
      <c r="E432" s="39" t="s">
        <v>4</v>
      </c>
    </row>
    <row r="433" spans="1:5" ht="12.75">
      <c r="A433" s="35" t="s">
        <v>57</v>
      </c>
      <c r="E433" s="40" t="s">
        <v>67</v>
      </c>
    </row>
    <row r="434" spans="1:5" ht="12.75">
      <c r="A434" t="s">
        <v>59</v>
      </c>
      <c r="E434" s="39" t="s">
        <v>1529</v>
      </c>
    </row>
    <row r="435" spans="1:16" ht="12.75">
      <c r="A435" t="s">
        <v>48</v>
      </c>
      <c s="34" t="s">
        <v>366</v>
      </c>
      <c s="34" t="s">
        <v>1520</v>
      </c>
      <c s="35" t="s">
        <v>86</v>
      </c>
      <c s="6" t="s">
        <v>1530</v>
      </c>
      <c s="36" t="s">
        <v>92</v>
      </c>
      <c s="37">
        <v>16</v>
      </c>
      <c s="36">
        <v>0</v>
      </c>
      <c s="36">
        <f>ROUND(G435*H435,6)</f>
      </c>
      <c r="L435" s="38">
        <v>0</v>
      </c>
      <c s="32">
        <f>ROUND(ROUND(L435,2)*ROUND(G435,3),2)</f>
      </c>
      <c s="36" t="s">
        <v>54</v>
      </c>
      <c>
        <f>(M435*21)/100</f>
      </c>
      <c t="s">
        <v>26</v>
      </c>
    </row>
    <row r="436" spans="1:5" ht="12.75">
      <c r="A436" s="35" t="s">
        <v>55</v>
      </c>
      <c r="E436" s="39" t="s">
        <v>4</v>
      </c>
    </row>
    <row r="437" spans="1:5" ht="12.75">
      <c r="A437" s="35" t="s">
        <v>57</v>
      </c>
      <c r="E437" s="40" t="s">
        <v>67</v>
      </c>
    </row>
    <row r="438" spans="1:5" ht="12.75">
      <c r="A438" t="s">
        <v>59</v>
      </c>
      <c r="E438" s="39" t="s">
        <v>1048</v>
      </c>
    </row>
    <row r="439" spans="1:16" ht="12.75">
      <c r="A439" t="s">
        <v>48</v>
      </c>
      <c s="34" t="s">
        <v>378</v>
      </c>
      <c s="34" t="s">
        <v>465</v>
      </c>
      <c s="35" t="s">
        <v>4</v>
      </c>
      <c s="6" t="s">
        <v>466</v>
      </c>
      <c s="36" t="s">
        <v>92</v>
      </c>
      <c s="37">
        <v>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3" ht="12.75">
      <c r="A443" t="s">
        <v>45</v>
      </c>
      <c r="C443" s="31" t="s">
        <v>1380</v>
      </c>
      <c r="E443" s="33" t="s">
        <v>916</v>
      </c>
      <c r="J443" s="32">
        <f>0</f>
      </c>
      <c s="32">
        <f>0</f>
      </c>
      <c s="32">
        <f>0+L444+L448+L452</f>
      </c>
      <c s="32">
        <f>0+M444+M448+M452</f>
      </c>
    </row>
    <row r="444" spans="1:16" ht="25.5">
      <c r="A444" t="s">
        <v>48</v>
      </c>
      <c s="34" t="s">
        <v>369</v>
      </c>
      <c s="34" t="s">
        <v>917</v>
      </c>
      <c s="35" t="s">
        <v>918</v>
      </c>
      <c s="6" t="s">
        <v>919</v>
      </c>
      <c s="36" t="s">
        <v>53</v>
      </c>
      <c s="37">
        <v>24</v>
      </c>
      <c s="36">
        <v>0</v>
      </c>
      <c s="36">
        <f>ROUND(G444*H444,6)</f>
      </c>
      <c r="L444" s="38">
        <v>0</v>
      </c>
      <c s="32">
        <f>ROUND(ROUND(L444,2)*ROUND(G444,3),2)</f>
      </c>
      <c s="36" t="s">
        <v>54</v>
      </c>
      <c>
        <f>(M444*21)/100</f>
      </c>
      <c t="s">
        <v>26</v>
      </c>
    </row>
    <row r="445" spans="1:5" ht="25.5">
      <c r="A445" s="35" t="s">
        <v>55</v>
      </c>
      <c r="E445" s="39" t="s">
        <v>56</v>
      </c>
    </row>
    <row r="446" spans="1:5" ht="12.75">
      <c r="A446" s="35" t="s">
        <v>57</v>
      </c>
      <c r="E446" s="40" t="s">
        <v>67</v>
      </c>
    </row>
    <row r="447" spans="1:5" ht="25.5">
      <c r="A447" t="s">
        <v>59</v>
      </c>
      <c r="E447" s="39" t="s">
        <v>56</v>
      </c>
    </row>
    <row r="448" spans="1:16" ht="25.5">
      <c r="A448" t="s">
        <v>48</v>
      </c>
      <c s="34" t="s">
        <v>372</v>
      </c>
      <c s="34" t="s">
        <v>920</v>
      </c>
      <c s="35" t="s">
        <v>921</v>
      </c>
      <c s="6" t="s">
        <v>922</v>
      </c>
      <c s="36" t="s">
        <v>53</v>
      </c>
      <c s="37">
        <v>0.05</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926</v>
      </c>
      <c s="35" t="s">
        <v>927</v>
      </c>
      <c s="6" t="s">
        <v>928</v>
      </c>
      <c s="36" t="s">
        <v>53</v>
      </c>
      <c s="37">
        <v>0.1</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xml><?xml version="1.0" encoding="utf-8"?>
<worksheet xmlns="http://schemas.openxmlformats.org/spreadsheetml/2006/main" xmlns:r="http://schemas.openxmlformats.org/officeDocument/2006/relationships">
  <dimension ref="A1:T2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COUNTIFS(L8:L218,"=0",A8:A218,"P")+COUNTIFS(L8:L218,"",A8:A218,"P")+SUM(Q8:Q218)</f>
      </c>
    </row>
    <row r="8" spans="1:13" ht="12.75">
      <c r="A8" t="s">
        <v>43</v>
      </c>
      <c r="C8" s="28" t="s">
        <v>2123</v>
      </c>
      <c r="E8" s="30" t="s">
        <v>2122</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1654</v>
      </c>
      <c s="35" t="s">
        <v>62</v>
      </c>
      <c s="6" t="s">
        <v>1655</v>
      </c>
      <c s="36" t="s">
        <v>92</v>
      </c>
      <c s="37">
        <v>6</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80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80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0.8</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250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0.5</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12.75">
      <c r="A54" t="s">
        <v>48</v>
      </c>
      <c s="34" t="s">
        <v>99</v>
      </c>
      <c s="34" t="s">
        <v>1591</v>
      </c>
      <c s="35" t="s">
        <v>62</v>
      </c>
      <c s="6" t="s">
        <v>1667</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1668</v>
      </c>
    </row>
    <row r="57" spans="1:5" ht="12.75">
      <c r="A57" t="s">
        <v>59</v>
      </c>
      <c r="E57" s="39" t="s">
        <v>68</v>
      </c>
    </row>
    <row r="58" spans="1:16" ht="12.75">
      <c r="A58" t="s">
        <v>48</v>
      </c>
      <c s="34" t="s">
        <v>102</v>
      </c>
      <c s="34" t="s">
        <v>899</v>
      </c>
      <c s="35" t="s">
        <v>62</v>
      </c>
      <c s="6" t="s">
        <v>1669</v>
      </c>
      <c s="36" t="s">
        <v>92</v>
      </c>
      <c s="37">
        <v>8</v>
      </c>
      <c s="36">
        <v>0</v>
      </c>
      <c s="36">
        <f>ROUND(G58*H58,6)</f>
      </c>
      <c r="L58" s="38">
        <v>0</v>
      </c>
      <c s="32">
        <f>ROUND(ROUND(L58,2)*ROUND(G58,3),2)</f>
      </c>
      <c s="36" t="s">
        <v>66</v>
      </c>
      <c>
        <f>(M58*21)/100</f>
      </c>
      <c t="s">
        <v>26</v>
      </c>
    </row>
    <row r="59" spans="1:5" ht="12.75">
      <c r="A59" s="35" t="s">
        <v>55</v>
      </c>
      <c r="E59" s="39" t="s">
        <v>4</v>
      </c>
    </row>
    <row r="60" spans="1:5" ht="12.75">
      <c r="A60" s="35" t="s">
        <v>57</v>
      </c>
      <c r="E60" s="40" t="s">
        <v>1670</v>
      </c>
    </row>
    <row r="61" spans="1:5" ht="12.75">
      <c r="A61" t="s">
        <v>59</v>
      </c>
      <c r="E61" s="39" t="s">
        <v>68</v>
      </c>
    </row>
    <row r="62" spans="1:16" ht="12.75">
      <c r="A62" t="s">
        <v>48</v>
      </c>
      <c s="34" t="s">
        <v>105</v>
      </c>
      <c s="34" t="s">
        <v>1671</v>
      </c>
      <c s="35" t="s">
        <v>62</v>
      </c>
      <c s="6" t="s">
        <v>1672</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1673</v>
      </c>
    </row>
    <row r="65" spans="1:5" ht="12.75">
      <c r="A65" t="s">
        <v>59</v>
      </c>
      <c r="E65" s="39" t="s">
        <v>68</v>
      </c>
    </row>
    <row r="66" spans="1:16" ht="12.75">
      <c r="A66" t="s">
        <v>48</v>
      </c>
      <c s="34" t="s">
        <v>108</v>
      </c>
      <c s="34" t="s">
        <v>1674</v>
      </c>
      <c s="35" t="s">
        <v>62</v>
      </c>
      <c s="6" t="s">
        <v>1675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1676</v>
      </c>
    </row>
    <row r="69" spans="1:5" ht="12.75">
      <c r="A69" t="s">
        <v>59</v>
      </c>
      <c r="E69" s="39" t="s">
        <v>68</v>
      </c>
    </row>
    <row r="70" spans="1:16" ht="12.75">
      <c r="A70" t="s">
        <v>48</v>
      </c>
      <c s="34" t="s">
        <v>111</v>
      </c>
      <c s="34" t="s">
        <v>1593</v>
      </c>
      <c s="35" t="s">
        <v>62</v>
      </c>
      <c s="6" t="s">
        <v>1594</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1803</v>
      </c>
    </row>
    <row r="73" spans="1:5" ht="12.75">
      <c r="A73" t="s">
        <v>59</v>
      </c>
      <c r="E73" s="39" t="s">
        <v>68</v>
      </c>
    </row>
    <row r="74" spans="1:16" ht="12.75">
      <c r="A74" t="s">
        <v>48</v>
      </c>
      <c s="34" t="s">
        <v>114</v>
      </c>
      <c s="34" t="s">
        <v>1810</v>
      </c>
      <c s="35" t="s">
        <v>62</v>
      </c>
      <c s="6" t="s">
        <v>2124</v>
      </c>
      <c s="36" t="s">
        <v>92</v>
      </c>
      <c s="37">
        <v>14</v>
      </c>
      <c s="36">
        <v>0</v>
      </c>
      <c s="36">
        <f>ROUND(G74*H74,6)</f>
      </c>
      <c r="L74" s="38">
        <v>0</v>
      </c>
      <c s="32">
        <f>ROUND(ROUND(L74,2)*ROUND(G74,3),2)</f>
      </c>
      <c s="36" t="s">
        <v>66</v>
      </c>
      <c>
        <f>(M74*21)/100</f>
      </c>
      <c t="s">
        <v>26</v>
      </c>
    </row>
    <row r="75" spans="1:5" ht="12.75">
      <c r="A75" s="35" t="s">
        <v>55</v>
      </c>
      <c r="E75" s="39" t="s">
        <v>4</v>
      </c>
    </row>
    <row r="76" spans="1:5" ht="12.75">
      <c r="A76" s="35" t="s">
        <v>57</v>
      </c>
      <c r="E76" s="40" t="s">
        <v>1812</v>
      </c>
    </row>
    <row r="77" spans="1:5" ht="12.75">
      <c r="A77" t="s">
        <v>59</v>
      </c>
      <c r="E77" s="39" t="s">
        <v>68</v>
      </c>
    </row>
    <row r="78" spans="1:16" ht="12.75">
      <c r="A78" t="s">
        <v>48</v>
      </c>
      <c s="34" t="s">
        <v>117</v>
      </c>
      <c s="34" t="s">
        <v>1597</v>
      </c>
      <c s="35" t="s">
        <v>62</v>
      </c>
      <c s="6" t="s">
        <v>1598</v>
      </c>
      <c s="36" t="s">
        <v>92</v>
      </c>
      <c s="37">
        <v>4</v>
      </c>
      <c s="36">
        <v>0</v>
      </c>
      <c s="36">
        <f>ROUND(G78*H78,6)</f>
      </c>
      <c r="L78" s="38">
        <v>0</v>
      </c>
      <c s="32">
        <f>ROUND(ROUND(L78,2)*ROUND(G78,3),2)</f>
      </c>
      <c s="36" t="s">
        <v>66</v>
      </c>
      <c>
        <f>(M78*21)/100</f>
      </c>
      <c t="s">
        <v>26</v>
      </c>
    </row>
    <row r="79" spans="1:5" ht="12.75">
      <c r="A79" s="35" t="s">
        <v>55</v>
      </c>
      <c r="E79" s="39" t="s">
        <v>4</v>
      </c>
    </row>
    <row r="80" spans="1:5" ht="12.75">
      <c r="A80" s="35" t="s">
        <v>57</v>
      </c>
      <c r="E80" s="40" t="s">
        <v>1677</v>
      </c>
    </row>
    <row r="81" spans="1:5" ht="12.75">
      <c r="A81" t="s">
        <v>59</v>
      </c>
      <c r="E81" s="39" t="s">
        <v>68</v>
      </c>
    </row>
    <row r="82" spans="1:16" ht="12.75">
      <c r="A82" t="s">
        <v>48</v>
      </c>
      <c s="34" t="s">
        <v>121</v>
      </c>
      <c s="34" t="s">
        <v>1678</v>
      </c>
      <c s="35" t="s">
        <v>62</v>
      </c>
      <c s="6" t="s">
        <v>1679</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1680</v>
      </c>
    </row>
    <row r="85" spans="1:5" ht="12.75">
      <c r="A85" t="s">
        <v>59</v>
      </c>
      <c r="E85" s="39" t="s">
        <v>68</v>
      </c>
    </row>
    <row r="86" spans="1:16" ht="12.75">
      <c r="A86" t="s">
        <v>48</v>
      </c>
      <c s="34" t="s">
        <v>124</v>
      </c>
      <c s="34" t="s">
        <v>1599</v>
      </c>
      <c s="35" t="s">
        <v>62</v>
      </c>
      <c s="6" t="s">
        <v>1600</v>
      </c>
      <c s="36" t="s">
        <v>92</v>
      </c>
      <c s="37">
        <v>4</v>
      </c>
      <c s="36">
        <v>0</v>
      </c>
      <c s="36">
        <f>ROUND(G86*H86,6)</f>
      </c>
      <c r="L86" s="38">
        <v>0</v>
      </c>
      <c s="32">
        <f>ROUND(ROUND(L86,2)*ROUND(G86,3),2)</f>
      </c>
      <c s="36" t="s">
        <v>66</v>
      </c>
      <c>
        <f>(M86*21)/100</f>
      </c>
      <c t="s">
        <v>26</v>
      </c>
    </row>
    <row r="87" spans="1:5" ht="12.75">
      <c r="A87" s="35" t="s">
        <v>55</v>
      </c>
      <c r="E87" s="39" t="s">
        <v>4</v>
      </c>
    </row>
    <row r="88" spans="1:5" ht="12.75">
      <c r="A88" s="35" t="s">
        <v>57</v>
      </c>
      <c r="E88" s="40" t="s">
        <v>1681</v>
      </c>
    </row>
    <row r="89" spans="1:5" ht="12.75">
      <c r="A89" t="s">
        <v>59</v>
      </c>
      <c r="E89" s="39" t="s">
        <v>68</v>
      </c>
    </row>
    <row r="90" spans="1:16" ht="12.75">
      <c r="A90" t="s">
        <v>48</v>
      </c>
      <c s="34" t="s">
        <v>127</v>
      </c>
      <c s="34" t="s">
        <v>1682</v>
      </c>
      <c s="35" t="s">
        <v>62</v>
      </c>
      <c s="6" t="s">
        <v>1683</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1684</v>
      </c>
    </row>
    <row r="93" spans="1:5" ht="12.75">
      <c r="A93" t="s">
        <v>59</v>
      </c>
      <c r="E93" s="39" t="s">
        <v>68</v>
      </c>
    </row>
    <row r="94" spans="1:16" ht="12.75">
      <c r="A94" t="s">
        <v>48</v>
      </c>
      <c s="34" t="s">
        <v>130</v>
      </c>
      <c s="34" t="s">
        <v>1685</v>
      </c>
      <c s="35" t="s">
        <v>62</v>
      </c>
      <c s="6" t="s">
        <v>1686</v>
      </c>
      <c s="36" t="s">
        <v>92</v>
      </c>
      <c s="37">
        <v>4</v>
      </c>
      <c s="36">
        <v>0</v>
      </c>
      <c s="36">
        <f>ROUND(G94*H94,6)</f>
      </c>
      <c r="L94" s="38">
        <v>0</v>
      </c>
      <c s="32">
        <f>ROUND(ROUND(L94,2)*ROUND(G94,3),2)</f>
      </c>
      <c s="36" t="s">
        <v>66</v>
      </c>
      <c>
        <f>(M94*21)/100</f>
      </c>
      <c t="s">
        <v>26</v>
      </c>
    </row>
    <row r="95" spans="1:5" ht="12.75">
      <c r="A95" s="35" t="s">
        <v>55</v>
      </c>
      <c r="E95" s="39" t="s">
        <v>4</v>
      </c>
    </row>
    <row r="96" spans="1:5" ht="12.75">
      <c r="A96" s="35" t="s">
        <v>57</v>
      </c>
      <c r="E96" s="40" t="s">
        <v>1687</v>
      </c>
    </row>
    <row r="97" spans="1:5" ht="12.75">
      <c r="A97" t="s">
        <v>59</v>
      </c>
      <c r="E97" s="39" t="s">
        <v>68</v>
      </c>
    </row>
    <row r="98" spans="1:16" ht="12.75">
      <c r="A98" t="s">
        <v>48</v>
      </c>
      <c s="34" t="s">
        <v>133</v>
      </c>
      <c s="34" t="s">
        <v>1601</v>
      </c>
      <c s="35" t="s">
        <v>62</v>
      </c>
      <c s="6" t="s">
        <v>1602</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1688</v>
      </c>
    </row>
    <row r="101" spans="1:5" ht="12.75">
      <c r="A101" t="s">
        <v>59</v>
      </c>
      <c r="E101" s="39" t="s">
        <v>68</v>
      </c>
    </row>
    <row r="102" spans="1:16" ht="12.75">
      <c r="A102" t="s">
        <v>48</v>
      </c>
      <c s="34" t="s">
        <v>136</v>
      </c>
      <c s="34" t="s">
        <v>1603</v>
      </c>
      <c s="35" t="s">
        <v>62</v>
      </c>
      <c s="6" t="s">
        <v>1604</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1689</v>
      </c>
    </row>
    <row r="105" spans="1:5" ht="12.75">
      <c r="A105" t="s">
        <v>59</v>
      </c>
      <c r="E105" s="39" t="s">
        <v>68</v>
      </c>
    </row>
    <row r="106" spans="1:16" ht="12.75">
      <c r="A106" t="s">
        <v>48</v>
      </c>
      <c s="34" t="s">
        <v>139</v>
      </c>
      <c s="34" t="s">
        <v>1690</v>
      </c>
      <c s="35" t="s">
        <v>62</v>
      </c>
      <c s="6" t="s">
        <v>1691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1692</v>
      </c>
    </row>
    <row r="109" spans="1:5" ht="12.75">
      <c r="A109" t="s">
        <v>59</v>
      </c>
      <c r="E109" s="39" t="s">
        <v>68</v>
      </c>
    </row>
    <row r="110" spans="1:16" ht="12.75">
      <c r="A110" t="s">
        <v>48</v>
      </c>
      <c s="34" t="s">
        <v>142</v>
      </c>
      <c s="34" t="s">
        <v>1605</v>
      </c>
      <c s="35" t="s">
        <v>62</v>
      </c>
      <c s="6" t="s">
        <v>1693</v>
      </c>
      <c s="36" t="s">
        <v>92</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1694</v>
      </c>
    </row>
    <row r="113" spans="1:5" ht="12.75">
      <c r="A113" t="s">
        <v>59</v>
      </c>
      <c r="E113" s="39" t="s">
        <v>68</v>
      </c>
    </row>
    <row r="114" spans="1:16" ht="12.75">
      <c r="A114" t="s">
        <v>48</v>
      </c>
      <c s="34" t="s">
        <v>145</v>
      </c>
      <c s="34" t="s">
        <v>1695</v>
      </c>
      <c s="35" t="s">
        <v>62</v>
      </c>
      <c s="6" t="s">
        <v>1696</v>
      </c>
      <c s="36" t="s">
        <v>92</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1697</v>
      </c>
    </row>
    <row r="117" spans="1:5" ht="12.75">
      <c r="A117" t="s">
        <v>59</v>
      </c>
      <c r="E117" s="39" t="s">
        <v>68</v>
      </c>
    </row>
    <row r="118" spans="1:16" ht="12.75">
      <c r="A118" t="s">
        <v>48</v>
      </c>
      <c s="34" t="s">
        <v>148</v>
      </c>
      <c s="34" t="s">
        <v>1607</v>
      </c>
      <c s="35" t="s">
        <v>62</v>
      </c>
      <c s="6" t="s">
        <v>1608</v>
      </c>
      <c s="36" t="s">
        <v>92</v>
      </c>
      <c s="37">
        <v>39</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1698</v>
      </c>
    </row>
    <row r="121" spans="1:5" ht="12.75">
      <c r="A121" t="s">
        <v>59</v>
      </c>
      <c r="E121" s="39" t="s">
        <v>68</v>
      </c>
    </row>
    <row r="122" spans="1:16" ht="12.75">
      <c r="A122" t="s">
        <v>48</v>
      </c>
      <c s="34" t="s">
        <v>151</v>
      </c>
      <c s="34" t="s">
        <v>1702</v>
      </c>
      <c s="35" t="s">
        <v>62</v>
      </c>
      <c s="6" t="s">
        <v>1703</v>
      </c>
      <c s="36" t="s">
        <v>92</v>
      </c>
      <c s="37">
        <v>39</v>
      </c>
      <c s="36">
        <v>0</v>
      </c>
      <c s="36">
        <f>ROUND(G122*H122,6)</f>
      </c>
      <c r="L122" s="38">
        <v>0</v>
      </c>
      <c s="32">
        <f>ROUND(ROUND(L122,2)*ROUND(G122,3),2)</f>
      </c>
      <c s="36" t="s">
        <v>66</v>
      </c>
      <c>
        <f>(M122*21)/100</f>
      </c>
      <c t="s">
        <v>26</v>
      </c>
    </row>
    <row r="123" spans="1:5" ht="12.75">
      <c r="A123" s="35" t="s">
        <v>55</v>
      </c>
      <c r="E123" s="39" t="s">
        <v>4</v>
      </c>
    </row>
    <row r="124" spans="1:5" ht="12.75">
      <c r="A124" s="35" t="s">
        <v>57</v>
      </c>
      <c r="E124" s="40" t="s">
        <v>1704</v>
      </c>
    </row>
    <row r="125" spans="1:5" ht="12.75">
      <c r="A125" t="s">
        <v>59</v>
      </c>
      <c r="E125" s="39" t="s">
        <v>68</v>
      </c>
    </row>
    <row r="126" spans="1:16" ht="12.75">
      <c r="A126" t="s">
        <v>48</v>
      </c>
      <c s="34" t="s">
        <v>154</v>
      </c>
      <c s="34" t="s">
        <v>1609</v>
      </c>
      <c s="35" t="s">
        <v>62</v>
      </c>
      <c s="6" t="s">
        <v>1610</v>
      </c>
      <c s="36" t="s">
        <v>92</v>
      </c>
      <c s="37">
        <v>13</v>
      </c>
      <c s="36">
        <v>0</v>
      </c>
      <c s="36">
        <f>ROUND(G126*H126,6)</f>
      </c>
      <c r="L126" s="38">
        <v>0</v>
      </c>
      <c s="32">
        <f>ROUND(ROUND(L126,2)*ROUND(G126,3),2)</f>
      </c>
      <c s="36" t="s">
        <v>66</v>
      </c>
      <c>
        <f>(M126*21)/100</f>
      </c>
      <c t="s">
        <v>26</v>
      </c>
    </row>
    <row r="127" spans="1:5" ht="12.75">
      <c r="A127" s="35" t="s">
        <v>55</v>
      </c>
      <c r="E127" s="39" t="s">
        <v>4</v>
      </c>
    </row>
    <row r="128" spans="1:5" ht="12.75">
      <c r="A128" s="35" t="s">
        <v>57</v>
      </c>
      <c r="E128" s="40" t="s">
        <v>1705</v>
      </c>
    </row>
    <row r="129" spans="1:5" ht="12.75">
      <c r="A129" t="s">
        <v>59</v>
      </c>
      <c r="E129" s="39" t="s">
        <v>68</v>
      </c>
    </row>
    <row r="130" spans="1:16" ht="12.75">
      <c r="A130" t="s">
        <v>48</v>
      </c>
      <c s="34" t="s">
        <v>157</v>
      </c>
      <c s="34" t="s">
        <v>1706</v>
      </c>
      <c s="35" t="s">
        <v>62</v>
      </c>
      <c s="6" t="s">
        <v>1707</v>
      </c>
      <c s="36" t="s">
        <v>92</v>
      </c>
      <c s="37">
        <v>13</v>
      </c>
      <c s="36">
        <v>0</v>
      </c>
      <c s="36">
        <f>ROUND(G130*H130,6)</f>
      </c>
      <c r="L130" s="38">
        <v>0</v>
      </c>
      <c s="32">
        <f>ROUND(ROUND(L130,2)*ROUND(G130,3),2)</f>
      </c>
      <c s="36" t="s">
        <v>66</v>
      </c>
      <c>
        <f>(M130*21)/100</f>
      </c>
      <c t="s">
        <v>26</v>
      </c>
    </row>
    <row r="131" spans="1:5" ht="12.75">
      <c r="A131" s="35" t="s">
        <v>55</v>
      </c>
      <c r="E131" s="39" t="s">
        <v>4</v>
      </c>
    </row>
    <row r="132" spans="1:5" ht="12.75">
      <c r="A132" s="35" t="s">
        <v>57</v>
      </c>
      <c r="E132" s="40" t="s">
        <v>1708</v>
      </c>
    </row>
    <row r="133" spans="1:5" ht="12.75">
      <c r="A133" t="s">
        <v>59</v>
      </c>
      <c r="E133" s="39" t="s">
        <v>68</v>
      </c>
    </row>
    <row r="134" spans="1:16" ht="12.75">
      <c r="A134" t="s">
        <v>48</v>
      </c>
      <c s="34" t="s">
        <v>160</v>
      </c>
      <c s="34" t="s">
        <v>1611</v>
      </c>
      <c s="35" t="s">
        <v>4</v>
      </c>
      <c s="6" t="s">
        <v>1612</v>
      </c>
      <c s="36" t="s">
        <v>92</v>
      </c>
      <c s="37">
        <v>13</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1615</v>
      </c>
      <c s="35" t="s">
        <v>62</v>
      </c>
      <c s="6" t="s">
        <v>1709</v>
      </c>
      <c s="36" t="s">
        <v>92</v>
      </c>
      <c s="37">
        <v>9</v>
      </c>
      <c s="36">
        <v>0</v>
      </c>
      <c s="36">
        <f>ROUND(G138*H138,6)</f>
      </c>
      <c r="L138" s="38">
        <v>0</v>
      </c>
      <c s="32">
        <f>ROUND(ROUND(L138,2)*ROUND(G138,3),2)</f>
      </c>
      <c s="36" t="s">
        <v>66</v>
      </c>
      <c>
        <f>(M138*21)/100</f>
      </c>
      <c t="s">
        <v>26</v>
      </c>
    </row>
    <row r="139" spans="1:5" ht="12.75">
      <c r="A139" s="35" t="s">
        <v>55</v>
      </c>
      <c r="E139" s="39" t="s">
        <v>4</v>
      </c>
    </row>
    <row r="140" spans="1:5" ht="12.75">
      <c r="A140" s="35" t="s">
        <v>57</v>
      </c>
      <c r="E140" s="40" t="s">
        <v>1710</v>
      </c>
    </row>
    <row r="141" spans="1:5" ht="12.75">
      <c r="A141" t="s">
        <v>59</v>
      </c>
      <c r="E141" s="39" t="s">
        <v>68</v>
      </c>
    </row>
    <row r="142" spans="1:16" ht="12.75">
      <c r="A142" t="s">
        <v>48</v>
      </c>
      <c s="34" t="s">
        <v>166</v>
      </c>
      <c s="34" t="s">
        <v>1711</v>
      </c>
      <c s="35" t="s">
        <v>62</v>
      </c>
      <c s="6" t="s">
        <v>1712</v>
      </c>
      <c s="36" t="s">
        <v>92</v>
      </c>
      <c s="37">
        <v>9</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1713</v>
      </c>
    </row>
    <row r="145" spans="1:5" ht="12.75">
      <c r="A145" t="s">
        <v>59</v>
      </c>
      <c r="E145" s="39" t="s">
        <v>68</v>
      </c>
    </row>
    <row r="146" spans="1:16" ht="12.75">
      <c r="A146" t="s">
        <v>48</v>
      </c>
      <c s="34" t="s">
        <v>169</v>
      </c>
      <c s="34" t="s">
        <v>1617</v>
      </c>
      <c s="35" t="s">
        <v>62</v>
      </c>
      <c s="6" t="s">
        <v>1714</v>
      </c>
      <c s="36" t="s">
        <v>92</v>
      </c>
      <c s="37">
        <v>7</v>
      </c>
      <c s="36">
        <v>0</v>
      </c>
      <c s="36">
        <f>ROUND(G146*H146,6)</f>
      </c>
      <c r="L146" s="38">
        <v>0</v>
      </c>
      <c s="32">
        <f>ROUND(ROUND(L146,2)*ROUND(G146,3),2)</f>
      </c>
      <c s="36" t="s">
        <v>66</v>
      </c>
      <c>
        <f>(M146*21)/100</f>
      </c>
      <c t="s">
        <v>26</v>
      </c>
    </row>
    <row r="147" spans="1:5" ht="12.75">
      <c r="A147" s="35" t="s">
        <v>55</v>
      </c>
      <c r="E147" s="39" t="s">
        <v>4</v>
      </c>
    </row>
    <row r="148" spans="1:5" ht="12.75">
      <c r="A148" s="35" t="s">
        <v>57</v>
      </c>
      <c r="E148" s="40" t="s">
        <v>1715</v>
      </c>
    </row>
    <row r="149" spans="1:5" ht="12.75">
      <c r="A149" t="s">
        <v>59</v>
      </c>
      <c r="E149" s="39" t="s">
        <v>68</v>
      </c>
    </row>
    <row r="150" spans="1:16" ht="12.75">
      <c r="A150" t="s">
        <v>48</v>
      </c>
      <c s="34" t="s">
        <v>172</v>
      </c>
      <c s="34" t="s">
        <v>1716</v>
      </c>
      <c s="35" t="s">
        <v>62</v>
      </c>
      <c s="6" t="s">
        <v>1717</v>
      </c>
      <c s="36" t="s">
        <v>92</v>
      </c>
      <c s="37">
        <v>7</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1718</v>
      </c>
    </row>
    <row r="153" spans="1:5" ht="12.75">
      <c r="A153" t="s">
        <v>59</v>
      </c>
      <c r="E153" s="39" t="s">
        <v>68</v>
      </c>
    </row>
    <row r="154" spans="1:16" ht="12.75">
      <c r="A154" t="s">
        <v>48</v>
      </c>
      <c s="34" t="s">
        <v>175</v>
      </c>
      <c s="34" t="s">
        <v>1621</v>
      </c>
      <c s="35" t="s">
        <v>62</v>
      </c>
      <c s="6" t="s">
        <v>1622</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1719</v>
      </c>
    </row>
    <row r="157" spans="1:5" ht="12.75">
      <c r="A157" t="s">
        <v>59</v>
      </c>
      <c r="E157" s="39" t="s">
        <v>68</v>
      </c>
    </row>
    <row r="158" spans="1:16" ht="12.75">
      <c r="A158" t="s">
        <v>48</v>
      </c>
      <c s="34" t="s">
        <v>178</v>
      </c>
      <c s="34" t="s">
        <v>1623</v>
      </c>
      <c s="35" t="s">
        <v>62</v>
      </c>
      <c s="6" t="s">
        <v>1624</v>
      </c>
      <c s="36" t="s">
        <v>92</v>
      </c>
      <c s="37">
        <v>4</v>
      </c>
      <c s="36">
        <v>0</v>
      </c>
      <c s="36">
        <f>ROUND(G158*H158,6)</f>
      </c>
      <c r="L158" s="38">
        <v>0</v>
      </c>
      <c s="32">
        <f>ROUND(ROUND(L158,2)*ROUND(G158,3),2)</f>
      </c>
      <c s="36" t="s">
        <v>66</v>
      </c>
      <c>
        <f>(M158*21)/100</f>
      </c>
      <c t="s">
        <v>26</v>
      </c>
    </row>
    <row r="159" spans="1:5" ht="12.75">
      <c r="A159" s="35" t="s">
        <v>55</v>
      </c>
      <c r="E159" s="39" t="s">
        <v>4</v>
      </c>
    </row>
    <row r="160" spans="1:5" ht="12.75">
      <c r="A160" s="35" t="s">
        <v>57</v>
      </c>
      <c r="E160" s="40" t="s">
        <v>1720</v>
      </c>
    </row>
    <row r="161" spans="1:5" ht="12.75">
      <c r="A161" t="s">
        <v>59</v>
      </c>
      <c r="E161" s="39" t="s">
        <v>68</v>
      </c>
    </row>
    <row r="162" spans="1:16" ht="12.75">
      <c r="A162" t="s">
        <v>48</v>
      </c>
      <c s="34" t="s">
        <v>181</v>
      </c>
      <c s="34" t="s">
        <v>1721</v>
      </c>
      <c s="35" t="s">
        <v>62</v>
      </c>
      <c s="6" t="s">
        <v>1722</v>
      </c>
      <c s="36" t="s">
        <v>92</v>
      </c>
      <c s="37">
        <v>4</v>
      </c>
      <c s="36">
        <v>0</v>
      </c>
      <c s="36">
        <f>ROUND(G162*H162,6)</f>
      </c>
      <c r="L162" s="38">
        <v>0</v>
      </c>
      <c s="32">
        <f>ROUND(ROUND(L162,2)*ROUND(G162,3),2)</f>
      </c>
      <c s="36" t="s">
        <v>66</v>
      </c>
      <c>
        <f>(M162*21)/100</f>
      </c>
      <c t="s">
        <v>26</v>
      </c>
    </row>
    <row r="163" spans="1:5" ht="12.75">
      <c r="A163" s="35" t="s">
        <v>55</v>
      </c>
      <c r="E163" s="39" t="s">
        <v>4</v>
      </c>
    </row>
    <row r="164" spans="1:5" ht="12.75">
      <c r="A164" s="35" t="s">
        <v>57</v>
      </c>
      <c r="E164" s="40" t="s">
        <v>1723</v>
      </c>
    </row>
    <row r="165" spans="1:5" ht="12.75">
      <c r="A165" t="s">
        <v>59</v>
      </c>
      <c r="E165" s="39" t="s">
        <v>68</v>
      </c>
    </row>
    <row r="166" spans="1:16" ht="12.75">
      <c r="A166" t="s">
        <v>48</v>
      </c>
      <c s="34" t="s">
        <v>184</v>
      </c>
      <c s="34" t="s">
        <v>1724</v>
      </c>
      <c s="35" t="s">
        <v>62</v>
      </c>
      <c s="6" t="s">
        <v>1725</v>
      </c>
      <c s="36" t="s">
        <v>92</v>
      </c>
      <c s="37">
        <v>4</v>
      </c>
      <c s="36">
        <v>0</v>
      </c>
      <c s="36">
        <f>ROUND(G166*H166,6)</f>
      </c>
      <c r="L166" s="38">
        <v>0</v>
      </c>
      <c s="32">
        <f>ROUND(ROUND(L166,2)*ROUND(G166,3),2)</f>
      </c>
      <c s="36" t="s">
        <v>66</v>
      </c>
      <c>
        <f>(M166*21)/100</f>
      </c>
      <c t="s">
        <v>26</v>
      </c>
    </row>
    <row r="167" spans="1:5" ht="12.75">
      <c r="A167" s="35" t="s">
        <v>55</v>
      </c>
      <c r="E167" s="39" t="s">
        <v>4</v>
      </c>
    </row>
    <row r="168" spans="1:5" ht="12.75">
      <c r="A168" s="35" t="s">
        <v>57</v>
      </c>
      <c r="E168" s="40" t="s">
        <v>1726</v>
      </c>
    </row>
    <row r="169" spans="1:5" ht="12.75">
      <c r="A169" t="s">
        <v>59</v>
      </c>
      <c r="E169" s="39" t="s">
        <v>68</v>
      </c>
    </row>
    <row r="170" spans="1:16" ht="12.75">
      <c r="A170" t="s">
        <v>48</v>
      </c>
      <c s="34" t="s">
        <v>187</v>
      </c>
      <c s="34" t="s">
        <v>1727</v>
      </c>
      <c s="35" t="s">
        <v>62</v>
      </c>
      <c s="6" t="s">
        <v>1728</v>
      </c>
      <c s="36" t="s">
        <v>92</v>
      </c>
      <c s="37">
        <v>4</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1729</v>
      </c>
    </row>
    <row r="173" spans="1:5" ht="12.75">
      <c r="A173" t="s">
        <v>59</v>
      </c>
      <c r="E173" s="39" t="s">
        <v>68</v>
      </c>
    </row>
    <row r="174" spans="1:16" ht="12.75">
      <c r="A174" t="s">
        <v>48</v>
      </c>
      <c s="34" t="s">
        <v>191</v>
      </c>
      <c s="34" t="s">
        <v>1730</v>
      </c>
      <c s="35" t="s">
        <v>62</v>
      </c>
      <c s="6" t="s">
        <v>1731</v>
      </c>
      <c s="36" t="s">
        <v>92</v>
      </c>
      <c s="37">
        <v>4</v>
      </c>
      <c s="36">
        <v>0</v>
      </c>
      <c s="36">
        <f>ROUND(G174*H174,6)</f>
      </c>
      <c r="L174" s="38">
        <v>0</v>
      </c>
      <c s="32">
        <f>ROUND(ROUND(L174,2)*ROUND(G174,3),2)</f>
      </c>
      <c s="36" t="s">
        <v>66</v>
      </c>
      <c>
        <f>(M174*21)/100</f>
      </c>
      <c t="s">
        <v>26</v>
      </c>
    </row>
    <row r="175" spans="1:5" ht="12.75">
      <c r="A175" s="35" t="s">
        <v>55</v>
      </c>
      <c r="E175" s="39" t="s">
        <v>4</v>
      </c>
    </row>
    <row r="176" spans="1:5" ht="12.75">
      <c r="A176" s="35" t="s">
        <v>57</v>
      </c>
      <c r="E176" s="40" t="s">
        <v>1732</v>
      </c>
    </row>
    <row r="177" spans="1:5" ht="12.75">
      <c r="A177" t="s">
        <v>59</v>
      </c>
      <c r="E177" s="39" t="s">
        <v>68</v>
      </c>
    </row>
    <row r="178" spans="1:16" ht="12.75">
      <c r="A178" t="s">
        <v>48</v>
      </c>
      <c s="34" t="s">
        <v>194</v>
      </c>
      <c s="34" t="s">
        <v>1625</v>
      </c>
      <c s="35" t="s">
        <v>62</v>
      </c>
      <c s="6" t="s">
        <v>1626</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1733</v>
      </c>
    </row>
    <row r="181" spans="1:5" ht="12.75">
      <c r="A181" t="s">
        <v>59</v>
      </c>
      <c r="E181" s="39" t="s">
        <v>68</v>
      </c>
    </row>
    <row r="182" spans="1:16" ht="12.75">
      <c r="A182" t="s">
        <v>48</v>
      </c>
      <c s="34" t="s">
        <v>197</v>
      </c>
      <c s="34" t="s">
        <v>1734</v>
      </c>
      <c s="35" t="s">
        <v>62</v>
      </c>
      <c s="6" t="s">
        <v>1735</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1736</v>
      </c>
    </row>
    <row r="185" spans="1:5" ht="12.75">
      <c r="A185" t="s">
        <v>59</v>
      </c>
      <c r="E185" s="39" t="s">
        <v>68</v>
      </c>
    </row>
    <row r="186" spans="1:16" ht="12.75">
      <c r="A186" t="s">
        <v>48</v>
      </c>
      <c s="34" t="s">
        <v>200</v>
      </c>
      <c s="34" t="s">
        <v>1630</v>
      </c>
      <c s="35" t="s">
        <v>62</v>
      </c>
      <c s="6" t="s">
        <v>1631</v>
      </c>
      <c s="36" t="s">
        <v>426</v>
      </c>
      <c s="37">
        <v>8</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1737</v>
      </c>
    </row>
    <row r="189" spans="1:5" ht="12.75">
      <c r="A189" t="s">
        <v>59</v>
      </c>
      <c r="E189" s="39" t="s">
        <v>68</v>
      </c>
    </row>
    <row r="190" spans="1:16" ht="12.75">
      <c r="A190" t="s">
        <v>48</v>
      </c>
      <c s="34" t="s">
        <v>203</v>
      </c>
      <c s="34" t="s">
        <v>1632</v>
      </c>
      <c s="35" t="s">
        <v>62</v>
      </c>
      <c s="6" t="s">
        <v>1633</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1738</v>
      </c>
    </row>
    <row r="193" spans="1:5" ht="12.75">
      <c r="A193" t="s">
        <v>59</v>
      </c>
      <c r="E193" s="39" t="s">
        <v>68</v>
      </c>
    </row>
    <row r="194" spans="1:16" ht="12.75">
      <c r="A194" t="s">
        <v>48</v>
      </c>
      <c s="34" t="s">
        <v>206</v>
      </c>
      <c s="34" t="s">
        <v>1634</v>
      </c>
      <c s="35" t="s">
        <v>62</v>
      </c>
      <c s="6" t="s">
        <v>1635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1739</v>
      </c>
    </row>
    <row r="197" spans="1:5" ht="12.75">
      <c r="A197" t="s">
        <v>59</v>
      </c>
      <c r="E197" s="39" t="s">
        <v>68</v>
      </c>
    </row>
    <row r="198" spans="1:16" ht="12.75">
      <c r="A198" t="s">
        <v>48</v>
      </c>
      <c s="34" t="s">
        <v>209</v>
      </c>
      <c s="34" t="s">
        <v>1636</v>
      </c>
      <c s="35" t="s">
        <v>62</v>
      </c>
      <c s="6" t="s">
        <v>1637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1740</v>
      </c>
    </row>
    <row r="201" spans="1:5" ht="12.75">
      <c r="A201" t="s">
        <v>59</v>
      </c>
      <c r="E201" s="39" t="s">
        <v>68</v>
      </c>
    </row>
    <row r="202" spans="1:16" ht="12.75">
      <c r="A202" t="s">
        <v>48</v>
      </c>
      <c s="34" t="s">
        <v>212</v>
      </c>
      <c s="34" t="s">
        <v>1233</v>
      </c>
      <c s="35" t="s">
        <v>4</v>
      </c>
      <c s="6" t="s">
        <v>1638</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1233</v>
      </c>
      <c s="35" t="s">
        <v>62</v>
      </c>
      <c s="6" t="s">
        <v>1638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1741</v>
      </c>
    </row>
    <row r="209" spans="1:5" ht="12.75">
      <c r="A209" t="s">
        <v>59</v>
      </c>
      <c r="E209" s="39" t="s">
        <v>68</v>
      </c>
    </row>
    <row r="210" spans="1:16" ht="12.75">
      <c r="A210" t="s">
        <v>48</v>
      </c>
      <c s="34" t="s">
        <v>218</v>
      </c>
      <c s="34" t="s">
        <v>1642</v>
      </c>
      <c s="35" t="s">
        <v>62</v>
      </c>
      <c s="6" t="s">
        <v>1643</v>
      </c>
      <c s="36" t="s">
        <v>92</v>
      </c>
      <c s="37">
        <v>5</v>
      </c>
      <c s="36">
        <v>0</v>
      </c>
      <c s="36">
        <f>ROUND(G210*H210,6)</f>
      </c>
      <c r="L210" s="38">
        <v>0</v>
      </c>
      <c s="32">
        <f>ROUND(ROUND(L210,2)*ROUND(G210,3),2)</f>
      </c>
      <c s="36" t="s">
        <v>54</v>
      </c>
      <c>
        <f>(M210*21)/100</f>
      </c>
      <c t="s">
        <v>26</v>
      </c>
    </row>
    <row r="211" spans="1:5" ht="12.75">
      <c r="A211" s="35" t="s">
        <v>55</v>
      </c>
      <c r="E211" s="39" t="s">
        <v>4</v>
      </c>
    </row>
    <row r="212" spans="1:5" ht="12.75">
      <c r="A212" s="35" t="s">
        <v>57</v>
      </c>
      <c r="E212" s="40" t="s">
        <v>1742</v>
      </c>
    </row>
    <row r="213" spans="1:5" ht="76.5">
      <c r="A213" t="s">
        <v>59</v>
      </c>
      <c r="E213" s="39" t="s">
        <v>1644</v>
      </c>
    </row>
    <row r="214" spans="1:16" ht="12.75">
      <c r="A214" t="s">
        <v>48</v>
      </c>
      <c s="34" t="s">
        <v>221</v>
      </c>
      <c s="34" t="s">
        <v>1645</v>
      </c>
      <c s="35" t="s">
        <v>62</v>
      </c>
      <c s="6" t="s">
        <v>1646</v>
      </c>
      <c s="36" t="s">
        <v>92</v>
      </c>
      <c s="37">
        <v>12</v>
      </c>
      <c s="36">
        <v>0</v>
      </c>
      <c s="36">
        <f>ROUND(G214*H214,6)</f>
      </c>
      <c r="L214" s="38">
        <v>0</v>
      </c>
      <c s="32">
        <f>ROUND(ROUND(L214,2)*ROUND(G214,3),2)</f>
      </c>
      <c s="36" t="s">
        <v>54</v>
      </c>
      <c>
        <f>(M214*21)/100</f>
      </c>
      <c t="s">
        <v>26</v>
      </c>
    </row>
    <row r="215" spans="1:5" ht="12.75">
      <c r="A215" s="35" t="s">
        <v>55</v>
      </c>
      <c r="E215" s="39" t="s">
        <v>4</v>
      </c>
    </row>
    <row r="216" spans="1:5" ht="12.75">
      <c r="A216" s="35" t="s">
        <v>57</v>
      </c>
      <c r="E216" s="40" t="s">
        <v>1743</v>
      </c>
    </row>
    <row r="217" spans="1:5" ht="102">
      <c r="A217" t="s">
        <v>59</v>
      </c>
      <c r="E217" s="39" t="s">
        <v>1647</v>
      </c>
    </row>
    <row r="218" spans="1:16" ht="12.75">
      <c r="A218" t="s">
        <v>48</v>
      </c>
      <c s="34" t="s">
        <v>224</v>
      </c>
      <c s="34" t="s">
        <v>1648</v>
      </c>
      <c s="35" t="s">
        <v>62</v>
      </c>
      <c s="6" t="s">
        <v>1649</v>
      </c>
      <c s="36" t="s">
        <v>1095</v>
      </c>
      <c s="37">
        <v>4</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1744</v>
      </c>
    </row>
    <row r="221" spans="1:5" ht="102">
      <c r="A221" t="s">
        <v>59</v>
      </c>
      <c r="E221"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2127</v>
      </c>
      <c r="E8" s="30" t="s">
        <v>2126</v>
      </c>
      <c r="J8" s="29">
        <f>0+J9+J162</f>
      </c>
      <c s="29">
        <f>0+K9+K162</f>
      </c>
      <c s="29">
        <f>0+L9+L162</f>
      </c>
      <c s="29">
        <f>0+M9+M162</f>
      </c>
    </row>
    <row r="9" spans="1:13" ht="12.75">
      <c r="A9" t="s">
        <v>45</v>
      </c>
      <c r="C9" s="31" t="s">
        <v>276</v>
      </c>
      <c r="E9" s="33" t="s">
        <v>1981</v>
      </c>
      <c r="J9" s="32">
        <f>0</f>
      </c>
      <c s="32">
        <f>0</f>
      </c>
      <c s="32">
        <f>0+L10+L14+L18+L22+L26+L30+L34+L38+L42+L46+L50+L54+L58+L62+L66+L70+L74+L78+L82+L86+L90+L94+L98+L102+L106+L110+L114+L118+L122+L126+L130+L134+L138+L142+L146+L150+L154+L158</f>
      </c>
      <c s="32">
        <f>0+M10+M14+M18+M22+M26+M30+M34+M38+M42+M46+M50+M54+M58+M62+M66+M70+M74+M78+M82+M86+M90+M94+M98+M102+M106+M110+M114+M118+M122+M126+M130+M134+M138+M142+M146+M150+M154+M158</f>
      </c>
    </row>
    <row r="10" spans="1:16" ht="12.75">
      <c r="A10" t="s">
        <v>48</v>
      </c>
      <c s="34" t="s">
        <v>62</v>
      </c>
      <c s="34" t="s">
        <v>1654</v>
      </c>
      <c s="35" t="s">
        <v>62</v>
      </c>
      <c s="6" t="s">
        <v>1655</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2044</v>
      </c>
      <c s="35" t="s">
        <v>62</v>
      </c>
      <c s="6" t="s">
        <v>2045</v>
      </c>
      <c s="36" t="s">
        <v>71</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1984</v>
      </c>
      <c s="35" t="s">
        <v>62</v>
      </c>
      <c s="6" t="s">
        <v>1985</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1575</v>
      </c>
      <c s="35" t="s">
        <v>62</v>
      </c>
      <c s="6" t="s">
        <v>1986</v>
      </c>
      <c s="36" t="s">
        <v>92</v>
      </c>
      <c s="37">
        <v>15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946</v>
      </c>
      <c s="35" t="s">
        <v>62</v>
      </c>
      <c s="6" t="s">
        <v>1577</v>
      </c>
      <c s="36" t="s">
        <v>71</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950</v>
      </c>
      <c s="35" t="s">
        <v>62</v>
      </c>
      <c s="6" t="s">
        <v>1578</v>
      </c>
      <c s="36" t="s">
        <v>92</v>
      </c>
      <c s="37">
        <v>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952</v>
      </c>
      <c s="35" t="s">
        <v>62</v>
      </c>
      <c s="6" t="s">
        <v>953</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1987</v>
      </c>
      <c s="35" t="s">
        <v>62</v>
      </c>
      <c s="6" t="s">
        <v>1988</v>
      </c>
      <c s="36" t="s">
        <v>92</v>
      </c>
      <c s="37">
        <v>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25.5">
      <c r="A41" t="s">
        <v>59</v>
      </c>
      <c r="E41" s="39" t="s">
        <v>1989</v>
      </c>
    </row>
    <row r="42" spans="1:16" ht="12.75">
      <c r="A42" t="s">
        <v>48</v>
      </c>
      <c s="34" t="s">
        <v>89</v>
      </c>
      <c s="34" t="s">
        <v>961</v>
      </c>
      <c s="35" t="s">
        <v>62</v>
      </c>
      <c s="6" t="s">
        <v>962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1136</v>
      </c>
      <c s="35" t="s">
        <v>62</v>
      </c>
      <c s="6" t="s">
        <v>1137</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838</v>
      </c>
      <c s="35" t="s">
        <v>62</v>
      </c>
      <c s="6" t="s">
        <v>1138</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1139</v>
      </c>
      <c s="35" t="s">
        <v>62</v>
      </c>
      <c s="6" t="s">
        <v>1140</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844</v>
      </c>
      <c s="35" t="s">
        <v>4</v>
      </c>
      <c s="6" t="s">
        <v>845</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966</v>
      </c>
      <c s="35" t="s">
        <v>4</v>
      </c>
      <c s="6" t="s">
        <v>967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848</v>
      </c>
      <c s="35" t="s">
        <v>62</v>
      </c>
      <c s="6" t="s">
        <v>849</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1582</v>
      </c>
      <c s="35" t="s">
        <v>62</v>
      </c>
      <c s="6" t="s">
        <v>1583</v>
      </c>
      <c s="36" t="s">
        <v>71</v>
      </c>
      <c s="37">
        <v>40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1584</v>
      </c>
      <c s="35" t="s">
        <v>62</v>
      </c>
      <c s="6" t="s">
        <v>1585</v>
      </c>
      <c s="36" t="s">
        <v>71</v>
      </c>
      <c s="37">
        <v>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968</v>
      </c>
      <c s="35" t="s">
        <v>62</v>
      </c>
      <c s="6" t="s">
        <v>1147</v>
      </c>
      <c s="36" t="s">
        <v>71</v>
      </c>
      <c s="37">
        <v>1</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970</v>
      </c>
      <c s="35" t="s">
        <v>62</v>
      </c>
      <c s="6" t="s">
        <v>971</v>
      </c>
      <c s="36" t="s">
        <v>71</v>
      </c>
      <c s="37">
        <v>1</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1199</v>
      </c>
      <c s="35" t="s">
        <v>62</v>
      </c>
      <c s="6" t="s">
        <v>1589</v>
      </c>
      <c s="36" t="s">
        <v>120</v>
      </c>
      <c s="37">
        <v>0.6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1201</v>
      </c>
      <c s="35" t="s">
        <v>62</v>
      </c>
      <c s="6" t="s">
        <v>1590</v>
      </c>
      <c s="36" t="s">
        <v>120</v>
      </c>
      <c s="37">
        <v>0.6</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1990</v>
      </c>
      <c s="35" t="s">
        <v>62</v>
      </c>
      <c s="6" t="s">
        <v>1991</v>
      </c>
      <c s="36" t="s">
        <v>92</v>
      </c>
      <c s="37">
        <v>10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1992</v>
      </c>
      <c s="35" t="s">
        <v>62</v>
      </c>
      <c s="6" t="s">
        <v>1993</v>
      </c>
      <c s="36" t="s">
        <v>92</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1994</v>
      </c>
      <c s="35" t="s">
        <v>62</v>
      </c>
      <c s="6" t="s">
        <v>1995</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1996</v>
      </c>
      <c s="35" t="s">
        <v>62</v>
      </c>
      <c s="6" t="s">
        <v>1997</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2000</v>
      </c>
      <c s="35" t="s">
        <v>62</v>
      </c>
      <c s="6" t="s">
        <v>2001</v>
      </c>
      <c s="36" t="s">
        <v>92</v>
      </c>
      <c s="37">
        <v>16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2002</v>
      </c>
      <c s="35" t="s">
        <v>62</v>
      </c>
      <c s="6" t="s">
        <v>2003</v>
      </c>
      <c s="36" t="s">
        <v>92</v>
      </c>
      <c s="37">
        <v>4</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2004</v>
      </c>
      <c s="35" t="s">
        <v>4</v>
      </c>
      <c s="6" t="s">
        <v>2005</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2006</v>
      </c>
      <c s="35" t="s">
        <v>4</v>
      </c>
      <c s="6" t="s">
        <v>2007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2008</v>
      </c>
      <c s="35" t="s">
        <v>4</v>
      </c>
      <c s="6" t="s">
        <v>2009</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25.5">
      <c r="A130" t="s">
        <v>48</v>
      </c>
      <c s="34" t="s">
        <v>157</v>
      </c>
      <c s="34" t="s">
        <v>2010</v>
      </c>
      <c s="35" t="s">
        <v>62</v>
      </c>
      <c s="6" t="s">
        <v>2011</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2012</v>
      </c>
      <c s="35" t="s">
        <v>62</v>
      </c>
      <c s="6" t="s">
        <v>2013</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25.5">
      <c r="A138" t="s">
        <v>48</v>
      </c>
      <c s="34" t="s">
        <v>163</v>
      </c>
      <c s="34" t="s">
        <v>2014</v>
      </c>
      <c s="35" t="s">
        <v>62</v>
      </c>
      <c s="6" t="s">
        <v>2015</v>
      </c>
      <c s="36" t="s">
        <v>92</v>
      </c>
      <c s="37">
        <v>5</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2016</v>
      </c>
      <c s="35" t="s">
        <v>62</v>
      </c>
      <c s="6" t="s">
        <v>2017</v>
      </c>
      <c s="36" t="s">
        <v>92</v>
      </c>
      <c s="37">
        <v>5</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1017</v>
      </c>
      <c s="35" t="s">
        <v>4</v>
      </c>
      <c s="6" t="s">
        <v>1018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2128</v>
      </c>
      <c s="35" t="s">
        <v>62</v>
      </c>
      <c s="6" t="s">
        <v>2022</v>
      </c>
      <c s="36" t="s">
        <v>92</v>
      </c>
      <c s="37">
        <v>2</v>
      </c>
      <c s="36">
        <v>0</v>
      </c>
      <c s="36">
        <f>ROUND(G150*H150,6)</f>
      </c>
      <c r="L150" s="38">
        <v>0</v>
      </c>
      <c s="32">
        <f>ROUND(ROUND(L150,2)*ROUND(G150,3),2)</f>
      </c>
      <c s="36" t="s">
        <v>54</v>
      </c>
      <c>
        <f>(M150*21)/100</f>
      </c>
      <c t="s">
        <v>26</v>
      </c>
    </row>
    <row r="151" spans="1:5" ht="12.75">
      <c r="A151" s="35" t="s">
        <v>55</v>
      </c>
      <c r="E151" s="39" t="s">
        <v>4</v>
      </c>
    </row>
    <row r="152" spans="1:5" ht="12.75">
      <c r="A152" s="35" t="s">
        <v>57</v>
      </c>
      <c r="E152" s="40" t="s">
        <v>2023</v>
      </c>
    </row>
    <row r="153" spans="1:5" ht="12.75">
      <c r="A153" t="s">
        <v>59</v>
      </c>
      <c r="E153" s="39" t="s">
        <v>1048</v>
      </c>
    </row>
    <row r="154" spans="1:16" ht="12.75">
      <c r="A154" t="s">
        <v>48</v>
      </c>
      <c s="34" t="s">
        <v>181</v>
      </c>
      <c s="34" t="s">
        <v>852</v>
      </c>
      <c s="35" t="s">
        <v>4</v>
      </c>
      <c s="6" t="s">
        <v>853</v>
      </c>
      <c s="36" t="s">
        <v>92</v>
      </c>
      <c s="37">
        <v>10</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184</v>
      </c>
      <c s="34" t="s">
        <v>1455</v>
      </c>
      <c s="35" t="s">
        <v>4</v>
      </c>
      <c s="6" t="s">
        <v>1456</v>
      </c>
      <c s="36" t="s">
        <v>697</v>
      </c>
      <c s="37">
        <v>1</v>
      </c>
      <c s="36">
        <v>0</v>
      </c>
      <c s="36">
        <f>ROUND(G158*H158,6)</f>
      </c>
      <c r="L158" s="38">
        <v>0</v>
      </c>
      <c s="32">
        <f>ROUND(ROUND(L158,2)*ROUND(G158,3),2)</f>
      </c>
      <c s="36" t="s">
        <v>54</v>
      </c>
      <c>
        <f>(M158*21)/100</f>
      </c>
      <c t="s">
        <v>26</v>
      </c>
    </row>
    <row r="159" spans="1:5" ht="12.75">
      <c r="A159" s="35" t="s">
        <v>55</v>
      </c>
      <c r="E159" s="39" t="s">
        <v>4</v>
      </c>
    </row>
    <row r="160" spans="1:5" ht="12.75">
      <c r="A160" s="35" t="s">
        <v>57</v>
      </c>
      <c r="E160" s="40" t="s">
        <v>67</v>
      </c>
    </row>
    <row r="161" spans="1:5" ht="12.75">
      <c r="A161" t="s">
        <v>59</v>
      </c>
      <c r="E161" s="39" t="s">
        <v>2029</v>
      </c>
    </row>
    <row r="162" spans="1:13" ht="12.75">
      <c r="A162" t="s">
        <v>45</v>
      </c>
      <c r="C162" s="31" t="s">
        <v>1380</v>
      </c>
      <c r="E162" s="33" t="s">
        <v>2036</v>
      </c>
      <c r="J162" s="32">
        <f>0</f>
      </c>
      <c s="32">
        <f>0</f>
      </c>
      <c s="32">
        <f>0+L163+L167</f>
      </c>
      <c s="32">
        <f>0+M163+M167</f>
      </c>
    </row>
    <row r="163" spans="1:16" ht="38.25">
      <c r="A163" t="s">
        <v>48</v>
      </c>
      <c s="34" t="s">
        <v>175</v>
      </c>
      <c s="34" t="s">
        <v>2037</v>
      </c>
      <c s="35" t="s">
        <v>2038</v>
      </c>
      <c s="6" t="s">
        <v>2039</v>
      </c>
      <c s="36" t="s">
        <v>53</v>
      </c>
      <c s="37">
        <v>0.8</v>
      </c>
      <c s="36">
        <v>0</v>
      </c>
      <c s="36">
        <f>ROUND(G163*H163,6)</f>
      </c>
      <c r="L163" s="38">
        <v>0</v>
      </c>
      <c s="32">
        <f>ROUND(ROUND(L163,2)*ROUND(G163,3),2)</f>
      </c>
      <c s="36" t="s">
        <v>54</v>
      </c>
      <c>
        <f>(M163*21)/100</f>
      </c>
      <c t="s">
        <v>26</v>
      </c>
    </row>
    <row r="164" spans="1:5" ht="25.5">
      <c r="A164" s="35" t="s">
        <v>55</v>
      </c>
      <c r="E164" s="39" t="s">
        <v>56</v>
      </c>
    </row>
    <row r="165" spans="1:5" ht="12.75">
      <c r="A165" s="35" t="s">
        <v>57</v>
      </c>
      <c r="E165" s="40" t="s">
        <v>4</v>
      </c>
    </row>
    <row r="166" spans="1:5" ht="25.5">
      <c r="A166" t="s">
        <v>59</v>
      </c>
      <c r="E166" s="39" t="s">
        <v>56</v>
      </c>
    </row>
    <row r="167" spans="1:16" ht="25.5">
      <c r="A167" t="s">
        <v>48</v>
      </c>
      <c s="34" t="s">
        <v>178</v>
      </c>
      <c s="34" t="s">
        <v>926</v>
      </c>
      <c s="35" t="s">
        <v>927</v>
      </c>
      <c s="6" t="s">
        <v>928</v>
      </c>
      <c s="36" t="s">
        <v>53</v>
      </c>
      <c s="37">
        <v>0.3</v>
      </c>
      <c s="36">
        <v>0</v>
      </c>
      <c s="36">
        <f>ROUND(G167*H167,6)</f>
      </c>
      <c r="L167" s="38">
        <v>0</v>
      </c>
      <c s="32">
        <f>ROUND(ROUND(L167,2)*ROUND(G167,3),2)</f>
      </c>
      <c s="36" t="s">
        <v>54</v>
      </c>
      <c>
        <f>(M167*21)/100</f>
      </c>
      <c t="s">
        <v>26</v>
      </c>
    </row>
    <row r="168" spans="1:5" ht="25.5">
      <c r="A168" s="35" t="s">
        <v>55</v>
      </c>
      <c r="E168" s="39" t="s">
        <v>56</v>
      </c>
    </row>
    <row r="169" spans="1:5" ht="12.75">
      <c r="A169" s="35" t="s">
        <v>57</v>
      </c>
      <c r="E169" s="40" t="s">
        <v>4</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xml><?xml version="1.0" encoding="utf-8"?>
<worksheet xmlns="http://schemas.openxmlformats.org/spreadsheetml/2006/main" xmlns:r="http://schemas.openxmlformats.org/officeDocument/2006/relationships">
  <dimension ref="A1:T3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COUNTIFS(L8:L314,"=0",A8:A314,"P")+COUNTIFS(L8:L314,"",A8:A314,"P")+SUM(Q8:Q314)</f>
      </c>
    </row>
    <row r="8" spans="1:13" ht="12.75">
      <c r="A8" t="s">
        <v>43</v>
      </c>
      <c r="C8" s="28" t="s">
        <v>2131</v>
      </c>
      <c r="E8" s="30" t="s">
        <v>2130</v>
      </c>
      <c r="J8" s="29">
        <f>0+J9+J86+J223+J260+J297</f>
      </c>
      <c s="29">
        <f>0+K9+K86+K223+K260+K297</f>
      </c>
      <c s="29">
        <f>0+L9+L86+L223+L260+L297</f>
      </c>
      <c s="29">
        <f>0+M9+M86+M223+M260+M297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702</v>
      </c>
      <c s="35" t="s">
        <v>4</v>
      </c>
      <c s="6" t="s">
        <v>703</v>
      </c>
      <c s="36" t="s">
        <v>65</v>
      </c>
      <c s="37">
        <v>166.2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1109</v>
      </c>
      <c s="35" t="s">
        <v>4</v>
      </c>
      <c s="6" t="s">
        <v>1110</v>
      </c>
      <c s="36" t="s">
        <v>65</v>
      </c>
      <c s="37">
        <v>16.62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149.58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1111</v>
      </c>
      <c s="35" t="s">
        <v>4</v>
      </c>
      <c s="6" t="s">
        <v>750</v>
      </c>
      <c s="36" t="s">
        <v>236</v>
      </c>
      <c s="37">
        <v>0.49</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76.5">
      <c r="A29" t="s">
        <v>59</v>
      </c>
      <c r="E29" s="39" t="s">
        <v>751</v>
      </c>
    </row>
    <row r="30" spans="1:16" ht="12.75">
      <c r="A30" t="s">
        <v>48</v>
      </c>
      <c s="34" t="s">
        <v>80</v>
      </c>
      <c s="34" t="s">
        <v>1112</v>
      </c>
      <c s="35" t="s">
        <v>4</v>
      </c>
      <c s="6" t="s">
        <v>753</v>
      </c>
      <c s="36" t="s">
        <v>236</v>
      </c>
      <c s="37">
        <v>0.49</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6" ht="12.75">
      <c r="A34" t="s">
        <v>48</v>
      </c>
      <c s="34" t="s">
        <v>83</v>
      </c>
      <c s="34" t="s">
        <v>75</v>
      </c>
      <c s="35" t="s">
        <v>4</v>
      </c>
      <c s="6" t="s">
        <v>76</v>
      </c>
      <c s="36" t="s">
        <v>71</v>
      </c>
      <c s="37">
        <v>475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15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475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718</v>
      </c>
      <c s="35" t="s">
        <v>4</v>
      </c>
      <c s="6" t="s">
        <v>719</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475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1113</v>
      </c>
      <c s="35" t="s">
        <v>4</v>
      </c>
      <c s="6" t="s">
        <v>1114</v>
      </c>
      <c s="36" t="s">
        <v>71</v>
      </c>
      <c s="37">
        <v>130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1451</v>
      </c>
      <c s="35" t="s">
        <v>4</v>
      </c>
      <c s="6" t="s">
        <v>1452</v>
      </c>
      <c s="36" t="s">
        <v>71</v>
      </c>
      <c s="37">
        <v>150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1117</v>
      </c>
      <c s="35" t="s">
        <v>4</v>
      </c>
      <c s="6" t="s">
        <v>1118</v>
      </c>
      <c s="36" t="s">
        <v>92</v>
      </c>
      <c s="37">
        <v>50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726</v>
      </c>
      <c s="35" t="s">
        <v>4</v>
      </c>
      <c s="6" t="s">
        <v>727</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728</v>
      </c>
      <c s="35" t="s">
        <v>4</v>
      </c>
      <c s="6" t="s">
        <v>729</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90</v>
      </c>
      <c s="35" t="s">
        <v>4</v>
      </c>
      <c s="6" t="s">
        <v>91</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97</v>
      </c>
      <c s="35" t="s">
        <v>4</v>
      </c>
      <c s="6" t="s">
        <v>98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3" ht="12.75">
      <c r="A86" t="s">
        <v>45</v>
      </c>
      <c r="C86" s="31" t="s">
        <v>2093</v>
      </c>
      <c r="E86" s="33" t="s">
        <v>1119</v>
      </c>
      <c r="J86" s="32">
        <f>0</f>
      </c>
      <c s="32">
        <f>0</f>
      </c>
      <c s="32">
        <f>0+L87+L91+L95+L99+L103+L107+L111+L115+L119+L123+L127+L131+L135+L139+L143+L147+L151+L155+L159+L163+L167+L171+L175+L179+L183+L187+L191+L195+L199+L203+L207+L211+L215+L219</f>
      </c>
      <c s="32">
        <f>0+M87+M91+M95+M99+M103+M107+M111+M115+M119+M123+M127+M131+M135+M139+M143+M147+M151+M155+M159+M163+M167+M171+M175+M179+M183+M187+M191+M195+M199+M203+M207+M211+M215+M219</f>
      </c>
    </row>
    <row r="87" spans="1:16" ht="25.5">
      <c r="A87" t="s">
        <v>48</v>
      </c>
      <c s="34" t="s">
        <v>124</v>
      </c>
      <c s="34" t="s">
        <v>1122</v>
      </c>
      <c s="35" t="s">
        <v>4</v>
      </c>
      <c s="6" t="s">
        <v>1123</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758</v>
      </c>
      <c s="35" t="s">
        <v>4</v>
      </c>
      <c s="6" t="s">
        <v>759</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760</v>
      </c>
      <c s="35" t="s">
        <v>4</v>
      </c>
      <c s="6" t="s">
        <v>761</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762</v>
      </c>
      <c s="35" t="s">
        <v>4</v>
      </c>
      <c s="6" t="s">
        <v>763</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1124</v>
      </c>
      <c s="35" t="s">
        <v>4</v>
      </c>
      <c s="6" t="s">
        <v>1125</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1126</v>
      </c>
      <c s="35" t="s">
        <v>4</v>
      </c>
      <c s="6" t="s">
        <v>1127</v>
      </c>
      <c s="36" t="s">
        <v>1128</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952</v>
      </c>
      <c s="35" t="s">
        <v>4</v>
      </c>
      <c s="6" t="s">
        <v>953</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1129</v>
      </c>
      <c s="35" t="s">
        <v>4</v>
      </c>
      <c s="6" t="s">
        <v>1130</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1131</v>
      </c>
      <c s="35" t="s">
        <v>4</v>
      </c>
      <c s="6" t="s">
        <v>1132</v>
      </c>
      <c s="36" t="s">
        <v>92</v>
      </c>
      <c s="37">
        <v>4</v>
      </c>
      <c s="36">
        <v>0</v>
      </c>
      <c s="36">
        <f>ROUND(G119*H119,6)</f>
      </c>
      <c r="L119" s="38">
        <v>0</v>
      </c>
      <c s="32">
        <f>ROUND(ROUND(L119,2)*ROUND(G119,3),2)</f>
      </c>
      <c s="36" t="s">
        <v>66</v>
      </c>
      <c>
        <f>(M119*21)/100</f>
      </c>
      <c t="s">
        <v>26</v>
      </c>
    </row>
    <row r="120" spans="1:5" ht="12.75">
      <c r="A120" s="35" t="s">
        <v>55</v>
      </c>
      <c r="E120" s="39" t="s">
        <v>4</v>
      </c>
    </row>
    <row r="121" spans="1:5" ht="12.75">
      <c r="A121" s="35" t="s">
        <v>57</v>
      </c>
      <c r="E121" s="40" t="s">
        <v>1133</v>
      </c>
    </row>
    <row r="122" spans="1:5" ht="12.75">
      <c r="A122" t="s">
        <v>59</v>
      </c>
      <c r="E122" s="39" t="s">
        <v>68</v>
      </c>
    </row>
    <row r="123" spans="1:16" ht="12.75">
      <c r="A123" t="s">
        <v>48</v>
      </c>
      <c s="34" t="s">
        <v>151</v>
      </c>
      <c s="34" t="s">
        <v>1134</v>
      </c>
      <c s="35" t="s">
        <v>4</v>
      </c>
      <c s="6" t="s">
        <v>1135</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961</v>
      </c>
      <c s="35" t="s">
        <v>4</v>
      </c>
      <c s="6" t="s">
        <v>962</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1136</v>
      </c>
      <c s="35" t="s">
        <v>4</v>
      </c>
      <c s="6" t="s">
        <v>1137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838</v>
      </c>
      <c s="35" t="s">
        <v>4</v>
      </c>
      <c s="6" t="s">
        <v>1138</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1139</v>
      </c>
      <c s="35" t="s">
        <v>4</v>
      </c>
      <c s="6" t="s">
        <v>1140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848</v>
      </c>
      <c s="35" t="s">
        <v>4</v>
      </c>
      <c s="6" t="s">
        <v>849</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1141</v>
      </c>
      <c s="35" t="s">
        <v>4</v>
      </c>
      <c s="6" t="s">
        <v>1142</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852</v>
      </c>
      <c s="35" t="s">
        <v>4</v>
      </c>
      <c s="6" t="s">
        <v>853</v>
      </c>
      <c s="36" t="s">
        <v>92</v>
      </c>
      <c s="37">
        <v>6</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1143</v>
      </c>
      <c s="35" t="s">
        <v>4</v>
      </c>
      <c s="6" t="s">
        <v>1144</v>
      </c>
      <c s="36" t="s">
        <v>92</v>
      </c>
      <c s="37">
        <v>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860</v>
      </c>
      <c s="35" t="s">
        <v>4</v>
      </c>
      <c s="6" t="s">
        <v>861</v>
      </c>
      <c s="36" t="s">
        <v>71</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1145</v>
      </c>
      <c s="35" t="s">
        <v>4</v>
      </c>
      <c s="6" t="s">
        <v>1146</v>
      </c>
      <c s="36" t="s">
        <v>71</v>
      </c>
      <c s="37">
        <v>15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968</v>
      </c>
      <c s="35" t="s">
        <v>4</v>
      </c>
      <c s="6" t="s">
        <v>1147</v>
      </c>
      <c s="36" t="s">
        <v>71</v>
      </c>
      <c s="37">
        <v>0.6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970</v>
      </c>
      <c s="35" t="s">
        <v>4</v>
      </c>
      <c s="6" t="s">
        <v>971</v>
      </c>
      <c s="36" t="s">
        <v>71</v>
      </c>
      <c s="37">
        <v>0.6</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25.5">
      <c r="A175" t="s">
        <v>48</v>
      </c>
      <c s="34" t="s">
        <v>191</v>
      </c>
      <c s="34" t="s">
        <v>1148</v>
      </c>
      <c s="35" t="s">
        <v>4</v>
      </c>
      <c s="6" t="s">
        <v>1149</v>
      </c>
      <c s="36" t="s">
        <v>92</v>
      </c>
      <c s="37">
        <v>1</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1150</v>
      </c>
      <c s="35" t="s">
        <v>4</v>
      </c>
      <c s="6" t="s">
        <v>1151</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1158</v>
      </c>
      <c s="35" t="s">
        <v>4</v>
      </c>
      <c s="6" t="s">
        <v>1159</v>
      </c>
      <c s="36" t="s">
        <v>92</v>
      </c>
      <c s="37">
        <v>38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25.5">
      <c r="A187" t="s">
        <v>48</v>
      </c>
      <c s="34" t="s">
        <v>200</v>
      </c>
      <c s="34" t="s">
        <v>1160</v>
      </c>
      <c s="35" t="s">
        <v>4</v>
      </c>
      <c s="6" t="s">
        <v>1161</v>
      </c>
      <c s="36" t="s">
        <v>92</v>
      </c>
      <c s="37">
        <v>12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1162</v>
      </c>
      <c s="35" t="s">
        <v>4</v>
      </c>
      <c s="6" t="s">
        <v>1163</v>
      </c>
      <c s="36" t="s">
        <v>92</v>
      </c>
      <c s="37">
        <v>38</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25.5">
      <c r="A195" t="s">
        <v>48</v>
      </c>
      <c s="34" t="s">
        <v>206</v>
      </c>
      <c s="34" t="s">
        <v>1164</v>
      </c>
      <c s="35" t="s">
        <v>4</v>
      </c>
      <c s="6" t="s">
        <v>1165</v>
      </c>
      <c s="36" t="s">
        <v>92</v>
      </c>
      <c s="37">
        <v>38</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1166</v>
      </c>
      <c s="35" t="s">
        <v>4</v>
      </c>
      <c s="6" t="s">
        <v>1167</v>
      </c>
      <c s="36" t="s">
        <v>92</v>
      </c>
      <c s="37">
        <v>120</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1168</v>
      </c>
      <c s="35" t="s">
        <v>4</v>
      </c>
      <c s="6" t="s">
        <v>1169</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1170</v>
      </c>
      <c s="35" t="s">
        <v>4</v>
      </c>
      <c s="6" t="s">
        <v>1171</v>
      </c>
      <c s="36" t="s">
        <v>92</v>
      </c>
      <c s="37">
        <v>26</v>
      </c>
      <c s="36">
        <v>0</v>
      </c>
      <c s="36">
        <f>ROUND(G207*H207,6)</f>
      </c>
      <c r="L207" s="38">
        <v>0</v>
      </c>
      <c s="32">
        <f>ROUND(ROUND(L207,2)*ROUND(G207,3),2)</f>
      </c>
      <c s="36" t="s">
        <v>54</v>
      </c>
      <c>
        <f>(M207*21)/100</f>
      </c>
      <c t="s">
        <v>26</v>
      </c>
    </row>
    <row r="208" spans="1:5" ht="12.75">
      <c r="A208" s="35" t="s">
        <v>55</v>
      </c>
      <c r="E208" s="39" t="s">
        <v>4</v>
      </c>
    </row>
    <row r="209" spans="1:5" ht="12.75">
      <c r="A209" s="35" t="s">
        <v>57</v>
      </c>
      <c r="E209" s="40" t="s">
        <v>67</v>
      </c>
    </row>
    <row r="210" spans="1:5" ht="153">
      <c r="A210" t="s">
        <v>59</v>
      </c>
      <c r="E210" s="39" t="s">
        <v>1172</v>
      </c>
    </row>
    <row r="211" spans="1:16" ht="12.75">
      <c r="A211" t="s">
        <v>48</v>
      </c>
      <c s="34" t="s">
        <v>218</v>
      </c>
      <c s="34" t="s">
        <v>1175</v>
      </c>
      <c s="35" t="s">
        <v>4</v>
      </c>
      <c s="6" t="s">
        <v>1176</v>
      </c>
      <c s="36" t="s">
        <v>92</v>
      </c>
      <c s="37">
        <v>38</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1183</v>
      </c>
      <c s="35" t="s">
        <v>4</v>
      </c>
      <c s="6" t="s">
        <v>1184</v>
      </c>
      <c s="36" t="s">
        <v>1185</v>
      </c>
      <c s="37">
        <v>1</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2132</v>
      </c>
      <c s="35" t="s">
        <v>4</v>
      </c>
      <c s="6" t="s">
        <v>1189</v>
      </c>
      <c s="36" t="s">
        <v>1190</v>
      </c>
      <c s="37">
        <v>1</v>
      </c>
      <c s="36">
        <v>0</v>
      </c>
      <c s="36">
        <f>ROUND(G219*H219,6)</f>
      </c>
      <c r="L219" s="38">
        <v>0</v>
      </c>
      <c s="32">
        <f>ROUND(ROUND(L219,2)*ROUND(G219,3),2)</f>
      </c>
      <c s="36" t="s">
        <v>54</v>
      </c>
      <c>
        <f>(M219*21)/100</f>
      </c>
      <c t="s">
        <v>26</v>
      </c>
    </row>
    <row r="220" spans="1:5" ht="12.75">
      <c r="A220" s="35" t="s">
        <v>55</v>
      </c>
      <c r="E220" s="39" t="s">
        <v>4</v>
      </c>
    </row>
    <row r="221" spans="1:5" ht="12.75">
      <c r="A221" s="35" t="s">
        <v>57</v>
      </c>
      <c r="E221" s="40" t="s">
        <v>67</v>
      </c>
    </row>
    <row r="222" spans="1:5" ht="25.5">
      <c r="A222" t="s">
        <v>59</v>
      </c>
      <c r="E222" s="39" t="s">
        <v>1191</v>
      </c>
    </row>
    <row r="223" spans="1:13" ht="12.75">
      <c r="A223" t="s">
        <v>45</v>
      </c>
      <c r="C223" s="31" t="s">
        <v>2094</v>
      </c>
      <c r="E223" s="33" t="s">
        <v>1192</v>
      </c>
      <c r="J223" s="32">
        <f>0</f>
      </c>
      <c s="32">
        <f>0</f>
      </c>
      <c s="32">
        <f>0+L224+L228+L232+L236+L240+L244+L248+L252+L256</f>
      </c>
      <c s="32">
        <f>0+M224+M228+M232+M236+M240+M244+M248+M252+M256</f>
      </c>
    </row>
    <row r="224" spans="1:16" ht="12.75">
      <c r="A224" t="s">
        <v>48</v>
      </c>
      <c s="34" t="s">
        <v>637</v>
      </c>
      <c s="34" t="s">
        <v>946</v>
      </c>
      <c s="35" t="s">
        <v>4</v>
      </c>
      <c s="6" t="s">
        <v>947</v>
      </c>
      <c s="36" t="s">
        <v>71</v>
      </c>
      <c s="37">
        <v>730</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891</v>
      </c>
      <c s="35" t="s">
        <v>4</v>
      </c>
      <c s="6" t="s">
        <v>892</v>
      </c>
      <c s="36" t="s">
        <v>120</v>
      </c>
      <c s="37">
        <v>0.05</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974</v>
      </c>
      <c s="35" t="s">
        <v>4</v>
      </c>
      <c s="6" t="s">
        <v>1198</v>
      </c>
      <c s="36" t="s">
        <v>71</v>
      </c>
      <c s="37">
        <v>10</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1199</v>
      </c>
      <c s="35" t="s">
        <v>4</v>
      </c>
      <c s="6" t="s">
        <v>1200</v>
      </c>
      <c s="36" t="s">
        <v>120</v>
      </c>
      <c s="37">
        <v>0.04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1201</v>
      </c>
      <c s="35" t="s">
        <v>4</v>
      </c>
      <c s="6" t="s">
        <v>1202</v>
      </c>
      <c s="36" t="s">
        <v>120</v>
      </c>
      <c s="37">
        <v>0.04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1203</v>
      </c>
      <c s="35" t="s">
        <v>4</v>
      </c>
      <c s="6" t="s">
        <v>1204</v>
      </c>
      <c s="36" t="s">
        <v>92</v>
      </c>
      <c s="37">
        <v>2</v>
      </c>
      <c s="36">
        <v>0</v>
      </c>
      <c s="36">
        <f>ROUND(G244*H244,6)</f>
      </c>
      <c r="L244" s="38">
        <v>0</v>
      </c>
      <c s="32">
        <f>ROUND(ROUND(L244,2)*ROUND(G244,3),2)</f>
      </c>
      <c s="36" t="s">
        <v>54</v>
      </c>
      <c>
        <f>(M244*21)/100</f>
      </c>
      <c t="s">
        <v>26</v>
      </c>
    </row>
    <row r="245" spans="1:5" ht="12.75">
      <c r="A245" s="35" t="s">
        <v>55</v>
      </c>
      <c r="E245" s="39" t="s">
        <v>4</v>
      </c>
    </row>
    <row r="246" spans="1:5" ht="12.75">
      <c r="A246" s="35" t="s">
        <v>57</v>
      </c>
      <c r="E246" s="40" t="s">
        <v>67</v>
      </c>
    </row>
    <row r="247" spans="1:5" ht="102">
      <c r="A247" t="s">
        <v>59</v>
      </c>
      <c r="E247" s="39" t="s">
        <v>1205</v>
      </c>
    </row>
    <row r="248" spans="1:16" ht="12.75">
      <c r="A248" t="s">
        <v>48</v>
      </c>
      <c s="34" t="s">
        <v>243</v>
      </c>
      <c s="34" t="s">
        <v>1206</v>
      </c>
      <c s="35" t="s">
        <v>4</v>
      </c>
      <c s="6" t="s">
        <v>1207</v>
      </c>
      <c s="36" t="s">
        <v>92</v>
      </c>
      <c s="37">
        <v>2</v>
      </c>
      <c s="36">
        <v>0</v>
      </c>
      <c s="36">
        <f>ROUND(G248*H248,6)</f>
      </c>
      <c r="L248" s="38">
        <v>0</v>
      </c>
      <c s="32">
        <f>ROUND(ROUND(L248,2)*ROUND(G248,3),2)</f>
      </c>
      <c s="36" t="s">
        <v>54</v>
      </c>
      <c>
        <f>(M248*21)/100</f>
      </c>
      <c t="s">
        <v>26</v>
      </c>
    </row>
    <row r="249" spans="1:5" ht="12.75">
      <c r="A249" s="35" t="s">
        <v>55</v>
      </c>
      <c r="E249" s="39" t="s">
        <v>4</v>
      </c>
    </row>
    <row r="250" spans="1:5" ht="12.75">
      <c r="A250" s="35" t="s">
        <v>57</v>
      </c>
      <c r="E250" s="40" t="s">
        <v>67</v>
      </c>
    </row>
    <row r="251" spans="1:5" ht="102">
      <c r="A251" t="s">
        <v>59</v>
      </c>
      <c r="E251" s="39" t="s">
        <v>1208</v>
      </c>
    </row>
    <row r="252" spans="1:16" ht="12.75">
      <c r="A252" t="s">
        <v>48</v>
      </c>
      <c s="34" t="s">
        <v>246</v>
      </c>
      <c s="34" t="s">
        <v>1209</v>
      </c>
      <c s="35" t="s">
        <v>4</v>
      </c>
      <c s="6" t="s">
        <v>1210</v>
      </c>
      <c s="36" t="s">
        <v>1211</v>
      </c>
      <c s="37">
        <v>0.12</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1212</v>
      </c>
      <c s="35" t="s">
        <v>4</v>
      </c>
      <c s="6" t="s">
        <v>1213</v>
      </c>
      <c s="36" t="s">
        <v>1211</v>
      </c>
      <c s="37">
        <v>0.12</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3" ht="12.75">
      <c r="A260" t="s">
        <v>45</v>
      </c>
      <c r="C260" s="31" t="s">
        <v>2095</v>
      </c>
      <c r="E260" s="33" t="s">
        <v>1214</v>
      </c>
      <c r="J260" s="32">
        <f>0</f>
      </c>
      <c s="32">
        <f>0</f>
      </c>
      <c s="32">
        <f>0+L261+L265+L269+L273+L277+L281+L285+L289+L293</f>
      </c>
      <c s="32">
        <f>0+M261+M265+M269+M273+M277+M281+M285+M289+M293</f>
      </c>
    </row>
    <row r="261" spans="1:16" ht="12.75">
      <c r="A261" t="s">
        <v>48</v>
      </c>
      <c s="34" t="s">
        <v>252</v>
      </c>
      <c s="34" t="s">
        <v>424</v>
      </c>
      <c s="35" t="s">
        <v>4</v>
      </c>
      <c s="6" t="s">
        <v>425</v>
      </c>
      <c s="36" t="s">
        <v>426</v>
      </c>
      <c s="37">
        <v>80</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1215</v>
      </c>
      <c s="35" t="s">
        <v>4</v>
      </c>
      <c s="6" t="s">
        <v>1216</v>
      </c>
      <c s="36" t="s">
        <v>1185</v>
      </c>
      <c s="37">
        <v>1</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1217</v>
      </c>
      <c s="35" t="s">
        <v>4</v>
      </c>
      <c s="6" t="s">
        <v>1218</v>
      </c>
      <c s="36" t="s">
        <v>1185</v>
      </c>
      <c s="37">
        <v>1</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12.75">
      <c r="A273" t="s">
        <v>48</v>
      </c>
      <c s="34" t="s">
        <v>261</v>
      </c>
      <c s="34" t="s">
        <v>1219</v>
      </c>
      <c s="35" t="s">
        <v>4</v>
      </c>
      <c s="6" t="s">
        <v>1220</v>
      </c>
      <c s="36" t="s">
        <v>1185</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12.75">
      <c r="A277" t="s">
        <v>48</v>
      </c>
      <c s="34" t="s">
        <v>264</v>
      </c>
      <c s="34" t="s">
        <v>1227</v>
      </c>
      <c s="35" t="s">
        <v>4</v>
      </c>
      <c s="6" t="s">
        <v>1228</v>
      </c>
      <c s="36" t="s">
        <v>92</v>
      </c>
      <c s="37">
        <v>1</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12.75">
      <c r="A281" t="s">
        <v>48</v>
      </c>
      <c s="34" t="s">
        <v>638</v>
      </c>
      <c s="34" t="s">
        <v>1017</v>
      </c>
      <c s="35" t="s">
        <v>4</v>
      </c>
      <c s="6" t="s">
        <v>1018</v>
      </c>
      <c s="36" t="s">
        <v>92</v>
      </c>
      <c s="37">
        <v>1</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1019</v>
      </c>
      <c s="35" t="s">
        <v>4</v>
      </c>
      <c s="6" t="s">
        <v>1020</v>
      </c>
      <c s="36" t="s">
        <v>92</v>
      </c>
      <c s="37">
        <v>1</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1231</v>
      </c>
      <c s="35" t="s">
        <v>4</v>
      </c>
      <c s="6" t="s">
        <v>1232</v>
      </c>
      <c s="36" t="s">
        <v>92</v>
      </c>
      <c s="37">
        <v>1</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25.5">
      <c r="A293" t="s">
        <v>48</v>
      </c>
      <c s="34" t="s">
        <v>270</v>
      </c>
      <c s="34" t="s">
        <v>1233</v>
      </c>
      <c s="35" t="s">
        <v>4</v>
      </c>
      <c s="6" t="s">
        <v>1234</v>
      </c>
      <c s="36" t="s">
        <v>92</v>
      </c>
      <c s="37">
        <v>1</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3" ht="12.75">
      <c r="A297" t="s">
        <v>45</v>
      </c>
      <c r="C297" s="31" t="s">
        <v>1380</v>
      </c>
      <c r="E297" s="33" t="s">
        <v>916</v>
      </c>
      <c r="J297" s="32">
        <f>0</f>
      </c>
      <c s="32">
        <f>0</f>
      </c>
      <c s="32">
        <f>0+L298+L302+L306+L310+L314</f>
      </c>
      <c s="32">
        <f>0+M298+M302+M306+M310+M314</f>
      </c>
    </row>
    <row r="298" spans="1:16" ht="25.5">
      <c r="A298" t="s">
        <v>48</v>
      </c>
      <c s="34" t="s">
        <v>642</v>
      </c>
      <c s="34" t="s">
        <v>917</v>
      </c>
      <c s="35" t="s">
        <v>918</v>
      </c>
      <c s="6" t="s">
        <v>919</v>
      </c>
      <c s="36" t="s">
        <v>53</v>
      </c>
      <c s="37">
        <v>29.999</v>
      </c>
      <c s="36">
        <v>0</v>
      </c>
      <c s="36">
        <f>ROUND(G298*H298,6)</f>
      </c>
      <c r="L298" s="38">
        <v>0</v>
      </c>
      <c s="32">
        <f>ROUND(ROUND(L298,2)*ROUND(G298,3),2)</f>
      </c>
      <c s="36" t="s">
        <v>54</v>
      </c>
      <c>
        <f>(M298*21)/100</f>
      </c>
      <c t="s">
        <v>26</v>
      </c>
    </row>
    <row r="299" spans="1:5" ht="25.5">
      <c r="A299" s="35" t="s">
        <v>55</v>
      </c>
      <c r="E299" s="39" t="s">
        <v>56</v>
      </c>
    </row>
    <row r="300" spans="1:5" ht="12.75">
      <c r="A300" s="35" t="s">
        <v>57</v>
      </c>
      <c r="E300" s="40" t="s">
        <v>67</v>
      </c>
    </row>
    <row r="301" spans="1:5" ht="25.5">
      <c r="A301" t="s">
        <v>59</v>
      </c>
      <c r="E301" s="39" t="s">
        <v>56</v>
      </c>
    </row>
    <row r="302" spans="1:16" ht="25.5">
      <c r="A302" t="s">
        <v>48</v>
      </c>
      <c s="34" t="s">
        <v>643</v>
      </c>
      <c s="34" t="s">
        <v>920</v>
      </c>
      <c s="35" t="s">
        <v>921</v>
      </c>
      <c s="6" t="s">
        <v>922</v>
      </c>
      <c s="36" t="s">
        <v>53</v>
      </c>
      <c s="37">
        <v>0.1</v>
      </c>
      <c s="36">
        <v>0</v>
      </c>
      <c s="36">
        <f>ROUND(G302*H302,6)</f>
      </c>
      <c r="L302" s="38">
        <v>0</v>
      </c>
      <c s="32">
        <f>ROUND(ROUND(L302,2)*ROUND(G302,3),2)</f>
      </c>
      <c s="36" t="s">
        <v>54</v>
      </c>
      <c>
        <f>(M302*21)/100</f>
      </c>
      <c t="s">
        <v>26</v>
      </c>
    </row>
    <row r="303" spans="1:5" ht="25.5">
      <c r="A303" s="35" t="s">
        <v>55</v>
      </c>
      <c r="E303" s="39" t="s">
        <v>56</v>
      </c>
    </row>
    <row r="304" spans="1:5" ht="12.75">
      <c r="A304" s="35" t="s">
        <v>57</v>
      </c>
      <c r="E304" s="40" t="s">
        <v>67</v>
      </c>
    </row>
    <row r="305" spans="1:5" ht="25.5">
      <c r="A305" t="s">
        <v>59</v>
      </c>
      <c r="E305" s="39" t="s">
        <v>56</v>
      </c>
    </row>
    <row r="306" spans="1:16" ht="25.5">
      <c r="A306" t="s">
        <v>48</v>
      </c>
      <c s="34" t="s">
        <v>273</v>
      </c>
      <c s="34" t="s">
        <v>923</v>
      </c>
      <c s="35" t="s">
        <v>924</v>
      </c>
      <c s="6" t="s">
        <v>925</v>
      </c>
      <c s="36" t="s">
        <v>53</v>
      </c>
      <c s="37">
        <v>0.1</v>
      </c>
      <c s="36">
        <v>0</v>
      </c>
      <c s="36">
        <f>ROUND(G306*H306,6)</f>
      </c>
      <c r="L306" s="38">
        <v>0</v>
      </c>
      <c s="32">
        <f>ROUND(ROUND(L306,2)*ROUND(G306,3),2)</f>
      </c>
      <c s="36" t="s">
        <v>54</v>
      </c>
      <c>
        <f>(M306*21)/100</f>
      </c>
      <c t="s">
        <v>26</v>
      </c>
    </row>
    <row r="307" spans="1:5" ht="25.5">
      <c r="A307" s="35" t="s">
        <v>55</v>
      </c>
      <c r="E307" s="39" t="s">
        <v>56</v>
      </c>
    </row>
    <row r="308" spans="1:5" ht="12.75">
      <c r="A308" s="35" t="s">
        <v>57</v>
      </c>
      <c r="E308" s="40" t="s">
        <v>67</v>
      </c>
    </row>
    <row r="309" spans="1:5" ht="25.5">
      <c r="A309" t="s">
        <v>59</v>
      </c>
      <c r="E309" s="39" t="s">
        <v>56</v>
      </c>
    </row>
    <row r="310" spans="1:16" ht="25.5">
      <c r="A310" t="s">
        <v>48</v>
      </c>
      <c s="34" t="s">
        <v>276</v>
      </c>
      <c s="34" t="s">
        <v>926</v>
      </c>
      <c s="35" t="s">
        <v>927</v>
      </c>
      <c s="6" t="s">
        <v>928</v>
      </c>
      <c s="36" t="s">
        <v>53</v>
      </c>
      <c s="37">
        <v>0.2</v>
      </c>
      <c s="36">
        <v>0</v>
      </c>
      <c s="36">
        <f>ROUND(G310*H310,6)</f>
      </c>
      <c r="L310" s="38">
        <v>0</v>
      </c>
      <c s="32">
        <f>ROUND(ROUND(L310,2)*ROUND(G310,3),2)</f>
      </c>
      <c s="36" t="s">
        <v>54</v>
      </c>
      <c>
        <f>(M310*21)/100</f>
      </c>
      <c t="s">
        <v>26</v>
      </c>
    </row>
    <row r="311" spans="1:5" ht="25.5">
      <c r="A311" s="35" t="s">
        <v>55</v>
      </c>
      <c r="E311" s="39" t="s">
        <v>56</v>
      </c>
    </row>
    <row r="312" spans="1:5" ht="12.75">
      <c r="A312" s="35" t="s">
        <v>57</v>
      </c>
      <c r="E312" s="40" t="s">
        <v>67</v>
      </c>
    </row>
    <row r="313" spans="1:5" ht="25.5">
      <c r="A313" t="s">
        <v>59</v>
      </c>
      <c r="E313" s="39" t="s">
        <v>56</v>
      </c>
    </row>
    <row r="314" spans="1:16" ht="25.5">
      <c r="A314" t="s">
        <v>48</v>
      </c>
      <c s="34" t="s">
        <v>279</v>
      </c>
      <c s="34" t="s">
        <v>929</v>
      </c>
      <c s="35" t="s">
        <v>930</v>
      </c>
      <c s="6" t="s">
        <v>931</v>
      </c>
      <c s="36" t="s">
        <v>53</v>
      </c>
      <c s="37">
        <v>0.2</v>
      </c>
      <c s="36">
        <v>0</v>
      </c>
      <c s="36">
        <f>ROUND(G314*H314,6)</f>
      </c>
      <c r="L314" s="38">
        <v>0</v>
      </c>
      <c s="32">
        <f>ROUND(ROUND(L314,2)*ROUND(G314,3),2)</f>
      </c>
      <c s="36" t="s">
        <v>54</v>
      </c>
      <c>
        <f>(M314*21)/100</f>
      </c>
      <c t="s">
        <v>26</v>
      </c>
    </row>
    <row r="315" spans="1:5" ht="25.5">
      <c r="A315" s="35" t="s">
        <v>55</v>
      </c>
      <c r="E315" s="39" t="s">
        <v>56</v>
      </c>
    </row>
    <row r="316" spans="1:5" ht="12.75">
      <c r="A316" s="35" t="s">
        <v>57</v>
      </c>
      <c r="E316" s="40" t="s">
        <v>67</v>
      </c>
    </row>
    <row r="317" spans="1:5" ht="25.5">
      <c r="A317" t="s">
        <v>59</v>
      </c>
      <c r="E31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xml><?xml version="1.0" encoding="utf-8"?>
<worksheet xmlns="http://schemas.openxmlformats.org/spreadsheetml/2006/main" xmlns:r="http://schemas.openxmlformats.org/officeDocument/2006/relationships">
  <dimension ref="A1:T4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COUNTIFS(L8:L432,"=0",A8:A432,"P")+COUNTIFS(L8:L432,"",A8:A432,"P")+SUM(Q8:Q432)</f>
      </c>
    </row>
    <row r="8" spans="1:13" ht="12.75">
      <c r="A8" t="s">
        <v>43</v>
      </c>
      <c r="C8" s="28" t="s">
        <v>2135</v>
      </c>
      <c r="E8" s="30" t="s">
        <v>2134</v>
      </c>
      <c r="J8" s="29">
        <f>0+J9+J118+J415</f>
      </c>
      <c s="29">
        <f>0+K9+K118+K415</f>
      </c>
      <c s="29">
        <f>0+L9+L118+L415</f>
      </c>
      <c s="29">
        <f>0+M9+M118+M415</f>
      </c>
    </row>
    <row r="9" spans="1:13" ht="12.75">
      <c r="A9" t="s">
        <v>45</v>
      </c>
      <c r="C9" s="31" t="s">
        <v>62</v>
      </c>
      <c r="E9" s="33" t="s">
        <v>1238</v>
      </c>
      <c r="J9" s="32">
        <f>0</f>
      </c>
      <c s="32">
        <f>0</f>
      </c>
      <c s="32">
        <f>0+L10+L14+L18+L22+L26+L30+L34+L38+L42+L46+L50+L54+L58+L62+L66+L70+L74+L78+L82+L86+L90+L94+L98+L102+L106+L110+L114</f>
      </c>
      <c s="32">
        <f>0+M10+M14+M18+M22+M26+M30+M34+M38+M42+M46+M50+M54+M58+M62+M66+M70+M74+M78+M82+M86+M90+M94+M98+M102+M106+M110+M114</f>
      </c>
    </row>
    <row r="10" spans="1:16" ht="12.75">
      <c r="A10" t="s">
        <v>48</v>
      </c>
      <c s="34" t="s">
        <v>62</v>
      </c>
      <c s="34" t="s">
        <v>698</v>
      </c>
      <c s="35" t="s">
        <v>4</v>
      </c>
      <c s="6" t="s">
        <v>699</v>
      </c>
      <c s="36" t="s">
        <v>65</v>
      </c>
      <c s="37">
        <v>10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700</v>
      </c>
      <c s="35" t="s">
        <v>4</v>
      </c>
      <c s="6" t="s">
        <v>701</v>
      </c>
      <c s="36" t="s">
        <v>65</v>
      </c>
      <c s="37">
        <v>0.9</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152</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704</v>
      </c>
      <c s="35" t="s">
        <v>4</v>
      </c>
      <c s="6" t="s">
        <v>705</v>
      </c>
      <c s="36" t="s">
        <v>65</v>
      </c>
      <c s="37">
        <v>15.2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145.9</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1385</v>
      </c>
      <c s="35" t="s">
        <v>4</v>
      </c>
      <c s="6" t="s">
        <v>1386</v>
      </c>
      <c s="36" t="s">
        <v>65</v>
      </c>
      <c s="37">
        <v>9</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1240</v>
      </c>
      <c s="35" t="s">
        <v>4</v>
      </c>
      <c s="6" t="s">
        <v>1241</v>
      </c>
      <c s="36" t="s">
        <v>697</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410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30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410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1247</v>
      </c>
      <c s="35" t="s">
        <v>4</v>
      </c>
      <c s="6" t="s">
        <v>1248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1249</v>
      </c>
      <c s="35" t="s">
        <v>4</v>
      </c>
      <c s="6" t="s">
        <v>1250</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1251</v>
      </c>
      <c s="35" t="s">
        <v>4</v>
      </c>
      <c s="6" t="s">
        <v>1252</v>
      </c>
      <c s="36" t="s">
        <v>71</v>
      </c>
      <c s="37">
        <v>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410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2136</v>
      </c>
      <c s="35" t="s">
        <v>4</v>
      </c>
      <c s="6" t="s">
        <v>2137</v>
      </c>
      <c s="36" t="s">
        <v>71</v>
      </c>
      <c s="37">
        <v>50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1253</v>
      </c>
      <c s="35" t="s">
        <v>4</v>
      </c>
      <c s="6" t="s">
        <v>1254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1255</v>
      </c>
      <c s="35" t="s">
        <v>4</v>
      </c>
      <c s="6" t="s">
        <v>1256</v>
      </c>
      <c s="36" t="s">
        <v>92</v>
      </c>
      <c s="37">
        <v>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728</v>
      </c>
      <c s="35" t="s">
        <v>4</v>
      </c>
      <c s="6" t="s">
        <v>729</v>
      </c>
      <c s="36" t="s">
        <v>92</v>
      </c>
      <c s="37">
        <v>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97</v>
      </c>
      <c s="35" t="s">
        <v>4</v>
      </c>
      <c s="6" t="s">
        <v>98</v>
      </c>
      <c s="36" t="s">
        <v>71</v>
      </c>
      <c s="37">
        <v>114</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25.5">
      <c r="A98" t="s">
        <v>48</v>
      </c>
      <c s="34" t="s">
        <v>133</v>
      </c>
      <c s="34" t="s">
        <v>1257</v>
      </c>
      <c s="35" t="s">
        <v>4</v>
      </c>
      <c s="6" t="s">
        <v>1258</v>
      </c>
      <c s="36" t="s">
        <v>1259</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0.49</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8</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12.75">
      <c r="A110" t="s">
        <v>48</v>
      </c>
      <c s="34" t="s">
        <v>142</v>
      </c>
      <c s="34" t="s">
        <v>749</v>
      </c>
      <c s="35" t="s">
        <v>4</v>
      </c>
      <c s="6" t="s">
        <v>1243</v>
      </c>
      <c s="36" t="s">
        <v>236</v>
      </c>
      <c s="37">
        <v>0.49</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752</v>
      </c>
      <c s="35" t="s">
        <v>4</v>
      </c>
      <c s="6" t="s">
        <v>753</v>
      </c>
      <c s="36" t="s">
        <v>236</v>
      </c>
      <c s="37">
        <v>0.49</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3" ht="12.75">
      <c r="A118" t="s">
        <v>45</v>
      </c>
      <c r="C118" s="31" t="s">
        <v>276</v>
      </c>
      <c r="E118" s="33" t="s">
        <v>1260</v>
      </c>
      <c r="J118" s="32">
        <f>0</f>
      </c>
      <c s="32">
        <f>0</f>
      </c>
      <c s="32">
        <f>0+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L407+L411</f>
      </c>
      <c s="32">
        <f>0+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M407+M411</f>
      </c>
    </row>
    <row r="119" spans="1:16" ht="25.5">
      <c r="A119" t="s">
        <v>48</v>
      </c>
      <c s="34" t="s">
        <v>148</v>
      </c>
      <c s="34" t="s">
        <v>1261</v>
      </c>
      <c s="35" t="s">
        <v>4</v>
      </c>
      <c s="6" t="s">
        <v>1262</v>
      </c>
      <c s="36" t="s">
        <v>71</v>
      </c>
      <c s="37">
        <v>50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25.5">
      <c r="A123" t="s">
        <v>48</v>
      </c>
      <c s="34" t="s">
        <v>151</v>
      </c>
      <c s="34" t="s">
        <v>1263</v>
      </c>
      <c s="35" t="s">
        <v>4</v>
      </c>
      <c s="6" t="s">
        <v>1264</v>
      </c>
      <c s="36" t="s">
        <v>71</v>
      </c>
      <c s="37">
        <v>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1115</v>
      </c>
      <c s="35" t="s">
        <v>4</v>
      </c>
      <c s="6" t="s">
        <v>1116</v>
      </c>
      <c s="36" t="s">
        <v>71</v>
      </c>
      <c s="37">
        <v>180</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1265</v>
      </c>
      <c s="35" t="s">
        <v>4</v>
      </c>
      <c s="6" t="s">
        <v>1266</v>
      </c>
      <c s="36" t="s">
        <v>71</v>
      </c>
      <c s="37">
        <v>32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1267</v>
      </c>
      <c s="35" t="s">
        <v>4</v>
      </c>
      <c s="6" t="s">
        <v>1268</v>
      </c>
      <c s="36" t="s">
        <v>71</v>
      </c>
      <c s="37">
        <v>10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1117</v>
      </c>
      <c s="35" t="s">
        <v>4</v>
      </c>
      <c s="6" t="s">
        <v>1118</v>
      </c>
      <c s="36" t="s">
        <v>92</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762</v>
      </c>
      <c s="35" t="s">
        <v>4</v>
      </c>
      <c s="6" t="s">
        <v>763</v>
      </c>
      <c s="36" t="s">
        <v>92</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1124</v>
      </c>
      <c s="35" t="s">
        <v>4</v>
      </c>
      <c s="6" t="s">
        <v>1125</v>
      </c>
      <c s="36" t="s">
        <v>92</v>
      </c>
      <c s="37">
        <v>10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25.5">
      <c r="A151" t="s">
        <v>48</v>
      </c>
      <c s="34" t="s">
        <v>172</v>
      </c>
      <c s="34" t="s">
        <v>764</v>
      </c>
      <c s="35" t="s">
        <v>4</v>
      </c>
      <c s="6" t="s">
        <v>765</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946</v>
      </c>
      <c s="35" t="s">
        <v>4</v>
      </c>
      <c s="6" t="s">
        <v>947</v>
      </c>
      <c s="36" t="s">
        <v>71</v>
      </c>
      <c s="37">
        <v>690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1194</v>
      </c>
      <c s="35" t="s">
        <v>4</v>
      </c>
      <c s="6" t="s">
        <v>1195</v>
      </c>
      <c s="36" t="s">
        <v>71</v>
      </c>
      <c s="37">
        <v>130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25.5">
      <c r="A167" t="s">
        <v>48</v>
      </c>
      <c s="34" t="s">
        <v>184</v>
      </c>
      <c s="34" t="s">
        <v>950</v>
      </c>
      <c s="35" t="s">
        <v>4</v>
      </c>
      <c s="6" t="s">
        <v>951</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25.5">
      <c r="A171" t="s">
        <v>48</v>
      </c>
      <c s="34" t="s">
        <v>187</v>
      </c>
      <c s="34" t="s">
        <v>109</v>
      </c>
      <c s="35" t="s">
        <v>4</v>
      </c>
      <c s="6" t="s">
        <v>110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1272</v>
      </c>
      <c s="35" t="s">
        <v>4</v>
      </c>
      <c s="6" t="s">
        <v>1273</v>
      </c>
      <c s="36" t="s">
        <v>71</v>
      </c>
      <c s="37">
        <v>25</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1274</v>
      </c>
      <c s="35" t="s">
        <v>4</v>
      </c>
      <c s="6" t="s">
        <v>1275</v>
      </c>
      <c s="36" t="s">
        <v>92</v>
      </c>
      <c s="37">
        <v>8</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1129</v>
      </c>
      <c s="35" t="s">
        <v>4</v>
      </c>
      <c s="6" t="s">
        <v>1130</v>
      </c>
      <c s="36" t="s">
        <v>92</v>
      </c>
      <c s="37">
        <v>8</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1131</v>
      </c>
      <c s="35" t="s">
        <v>4</v>
      </c>
      <c s="6" t="s">
        <v>1132</v>
      </c>
      <c s="36" t="s">
        <v>92</v>
      </c>
      <c s="37">
        <v>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779</v>
      </c>
      <c s="35" t="s">
        <v>4</v>
      </c>
      <c s="6" t="s">
        <v>780</v>
      </c>
      <c s="36" t="s">
        <v>120</v>
      </c>
      <c s="37">
        <v>3.52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844</v>
      </c>
      <c s="35" t="s">
        <v>4</v>
      </c>
      <c s="6" t="s">
        <v>845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966</v>
      </c>
      <c s="35" t="s">
        <v>4</v>
      </c>
      <c s="6" t="s">
        <v>967</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856</v>
      </c>
      <c s="35" t="s">
        <v>4</v>
      </c>
      <c s="6" t="s">
        <v>857</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1417</v>
      </c>
      <c s="35" t="s">
        <v>4</v>
      </c>
      <c s="6" t="s">
        <v>1418</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1279</v>
      </c>
      <c s="35" t="s">
        <v>4</v>
      </c>
      <c s="6" t="s">
        <v>1280</v>
      </c>
      <c s="36" t="s">
        <v>92</v>
      </c>
      <c s="37">
        <v>10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1281</v>
      </c>
      <c s="35" t="s">
        <v>4</v>
      </c>
      <c s="6" t="s">
        <v>1282</v>
      </c>
      <c s="36" t="s">
        <v>92</v>
      </c>
      <c s="37">
        <v>10</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858</v>
      </c>
      <c s="35" t="s">
        <v>4</v>
      </c>
      <c s="6" t="s">
        <v>859</v>
      </c>
      <c s="36" t="s">
        <v>92</v>
      </c>
      <c s="37">
        <v>5</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1419</v>
      </c>
      <c s="35" t="s">
        <v>4</v>
      </c>
      <c s="6" t="s">
        <v>1420</v>
      </c>
      <c s="36" t="s">
        <v>92</v>
      </c>
      <c s="37">
        <v>5</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1421</v>
      </c>
      <c s="35" t="s">
        <v>4</v>
      </c>
      <c s="6" t="s">
        <v>1422</v>
      </c>
      <c s="36" t="s">
        <v>71</v>
      </c>
      <c s="37">
        <v>30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1423</v>
      </c>
      <c s="35" t="s">
        <v>4</v>
      </c>
      <c s="6" t="s">
        <v>1424</v>
      </c>
      <c s="36" t="s">
        <v>71</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1145</v>
      </c>
      <c s="35" t="s">
        <v>4</v>
      </c>
      <c s="6" t="s">
        <v>1146</v>
      </c>
      <c s="36" t="s">
        <v>71</v>
      </c>
      <c s="37">
        <v>75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862</v>
      </c>
      <c s="35" t="s">
        <v>4</v>
      </c>
      <c s="6" t="s">
        <v>863</v>
      </c>
      <c s="36" t="s">
        <v>92</v>
      </c>
      <c s="37">
        <v>24</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24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1283</v>
      </c>
      <c s="35" t="s">
        <v>4</v>
      </c>
      <c s="6" t="s">
        <v>1284</v>
      </c>
      <c s="36" t="s">
        <v>92</v>
      </c>
      <c s="37">
        <v>24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1285</v>
      </c>
      <c s="35" t="s">
        <v>4</v>
      </c>
      <c s="6" t="s">
        <v>1286</v>
      </c>
      <c s="36" t="s">
        <v>92</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1287</v>
      </c>
      <c s="35" t="s">
        <v>4</v>
      </c>
      <c s="6" t="s">
        <v>1288</v>
      </c>
      <c s="36" t="s">
        <v>92</v>
      </c>
      <c s="37">
        <v>24</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1289</v>
      </c>
      <c s="35" t="s">
        <v>4</v>
      </c>
      <c s="6" t="s">
        <v>1290</v>
      </c>
      <c s="36" t="s">
        <v>92</v>
      </c>
      <c s="37">
        <v>24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20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891</v>
      </c>
      <c s="35" t="s">
        <v>4</v>
      </c>
      <c s="6" t="s">
        <v>892</v>
      </c>
      <c s="36" t="s">
        <v>120</v>
      </c>
      <c s="37">
        <v>0.1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1199</v>
      </c>
      <c s="35" t="s">
        <v>4</v>
      </c>
      <c s="6" t="s">
        <v>1200</v>
      </c>
      <c s="36" t="s">
        <v>120</v>
      </c>
      <c s="37">
        <v>0.1</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1293</v>
      </c>
      <c s="35" t="s">
        <v>4</v>
      </c>
      <c s="6" t="s">
        <v>1294</v>
      </c>
      <c s="36" t="s">
        <v>92</v>
      </c>
      <c s="37">
        <v>4</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25.5">
      <c r="A283" t="s">
        <v>48</v>
      </c>
      <c s="34" t="s">
        <v>639</v>
      </c>
      <c s="34" t="s">
        <v>1295</v>
      </c>
      <c s="35" t="s">
        <v>4</v>
      </c>
      <c s="6" t="s">
        <v>1296</v>
      </c>
      <c s="36" t="s">
        <v>92</v>
      </c>
      <c s="37">
        <v>2</v>
      </c>
      <c s="36">
        <v>0</v>
      </c>
      <c s="36">
        <f>ROUND(G283*H283,6)</f>
      </c>
      <c r="L283" s="38">
        <v>0</v>
      </c>
      <c s="32">
        <f>ROUND(ROUND(L283,2)*ROUND(G283,3),2)</f>
      </c>
      <c s="36" t="s">
        <v>54</v>
      </c>
      <c>
        <f>(M283*21)/100</f>
      </c>
      <c t="s">
        <v>26</v>
      </c>
    </row>
    <row r="284" spans="1:5" ht="12.75">
      <c r="A284" s="35" t="s">
        <v>55</v>
      </c>
      <c r="E284" s="39" t="s">
        <v>4</v>
      </c>
    </row>
    <row r="285" spans="1:5" ht="12.75">
      <c r="A285" s="35" t="s">
        <v>57</v>
      </c>
      <c r="E285" s="40" t="s">
        <v>67</v>
      </c>
    </row>
    <row r="286" spans="1:5" ht="114.75">
      <c r="A286" t="s">
        <v>59</v>
      </c>
      <c r="E286" s="39" t="s">
        <v>1042</v>
      </c>
    </row>
    <row r="287" spans="1:16" ht="12.75">
      <c r="A287" t="s">
        <v>48</v>
      </c>
      <c s="34" t="s">
        <v>267</v>
      </c>
      <c s="34" t="s">
        <v>1297</v>
      </c>
      <c s="35" t="s">
        <v>4</v>
      </c>
      <c s="6" t="s">
        <v>1298</v>
      </c>
      <c s="36" t="s">
        <v>92</v>
      </c>
      <c s="37">
        <v>6</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1301</v>
      </c>
      <c s="35" t="s">
        <v>4</v>
      </c>
      <c s="6" t="s">
        <v>1302</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1303</v>
      </c>
      <c s="35" t="s">
        <v>4</v>
      </c>
      <c s="6" t="s">
        <v>1304</v>
      </c>
      <c s="36" t="s">
        <v>92</v>
      </c>
      <c s="37">
        <v>2</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1305</v>
      </c>
      <c s="35" t="s">
        <v>4</v>
      </c>
      <c s="6" t="s">
        <v>1306</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1307</v>
      </c>
      <c s="35" t="s">
        <v>4</v>
      </c>
      <c s="6" t="s">
        <v>1308</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1309</v>
      </c>
      <c s="35" t="s">
        <v>4</v>
      </c>
      <c s="6" t="s">
        <v>1310</v>
      </c>
      <c s="36" t="s">
        <v>92</v>
      </c>
      <c s="37">
        <v>6</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1311</v>
      </c>
      <c s="35" t="s">
        <v>4</v>
      </c>
      <c s="6" t="s">
        <v>1312</v>
      </c>
      <c s="36" t="s">
        <v>92</v>
      </c>
      <c s="37">
        <v>6</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1313</v>
      </c>
      <c s="35" t="s">
        <v>4</v>
      </c>
      <c s="6" t="s">
        <v>1314</v>
      </c>
      <c s="36" t="s">
        <v>1185</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1315</v>
      </c>
      <c s="35" t="s">
        <v>4</v>
      </c>
      <c s="6" t="s">
        <v>1316</v>
      </c>
      <c s="36" t="s">
        <v>1185</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25.5">
      <c r="A323" t="s">
        <v>48</v>
      </c>
      <c s="34" t="s">
        <v>644</v>
      </c>
      <c s="34" t="s">
        <v>2138</v>
      </c>
      <c s="35" t="s">
        <v>4</v>
      </c>
      <c s="6" t="s">
        <v>2139</v>
      </c>
      <c s="36" t="s">
        <v>92</v>
      </c>
      <c s="37">
        <v>2</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25.5">
      <c r="A327" t="s">
        <v>48</v>
      </c>
      <c s="34" t="s">
        <v>645</v>
      </c>
      <c s="34" t="s">
        <v>2140</v>
      </c>
      <c s="35" t="s">
        <v>4</v>
      </c>
      <c s="6" t="s">
        <v>2141</v>
      </c>
      <c s="36" t="s">
        <v>92</v>
      </c>
      <c s="37">
        <v>1</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1323</v>
      </c>
      <c s="35" t="s">
        <v>4</v>
      </c>
      <c s="6" t="s">
        <v>1324</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1327</v>
      </c>
      <c s="35" t="s">
        <v>4</v>
      </c>
      <c s="6" t="s">
        <v>1328</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1329</v>
      </c>
      <c s="35" t="s">
        <v>4</v>
      </c>
      <c s="6" t="s">
        <v>1330</v>
      </c>
      <c s="36" t="s">
        <v>92</v>
      </c>
      <c s="37">
        <v>7</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1333</v>
      </c>
      <c s="35" t="s">
        <v>4</v>
      </c>
      <c s="6" t="s">
        <v>1334</v>
      </c>
      <c s="36" t="s">
        <v>92</v>
      </c>
      <c s="37">
        <v>7</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25.5">
      <c r="A347" t="s">
        <v>48</v>
      </c>
      <c s="34" t="s">
        <v>300</v>
      </c>
      <c s="34" t="s">
        <v>2099</v>
      </c>
      <c s="35" t="s">
        <v>4</v>
      </c>
      <c s="6" t="s">
        <v>2100</v>
      </c>
      <c s="36" t="s">
        <v>92</v>
      </c>
      <c s="37">
        <v>5</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1335</v>
      </c>
      <c s="35" t="s">
        <v>4</v>
      </c>
      <c s="6" t="s">
        <v>1336</v>
      </c>
      <c s="36" t="s">
        <v>92</v>
      </c>
      <c s="37">
        <v>19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25.5">
      <c r="A355" t="s">
        <v>48</v>
      </c>
      <c s="34" t="s">
        <v>306</v>
      </c>
      <c s="34" t="s">
        <v>1341</v>
      </c>
      <c s="35" t="s">
        <v>4</v>
      </c>
      <c s="6" t="s">
        <v>1342</v>
      </c>
      <c s="36" t="s">
        <v>92</v>
      </c>
      <c s="37">
        <v>1</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1343</v>
      </c>
      <c s="35" t="s">
        <v>4</v>
      </c>
      <c s="6" t="s">
        <v>1344</v>
      </c>
      <c s="36" t="s">
        <v>92</v>
      </c>
      <c s="37">
        <v>1</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1345</v>
      </c>
      <c s="35" t="s">
        <v>4</v>
      </c>
      <c s="6" t="s">
        <v>1346</v>
      </c>
      <c s="36" t="s">
        <v>92</v>
      </c>
      <c s="37">
        <v>1</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1223</v>
      </c>
      <c s="35" t="s">
        <v>4</v>
      </c>
      <c s="6" t="s">
        <v>1224</v>
      </c>
      <c s="36" t="s">
        <v>92</v>
      </c>
      <c s="37">
        <v>1</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25.5">
      <c r="A371" t="s">
        <v>48</v>
      </c>
      <c s="34" t="s">
        <v>318</v>
      </c>
      <c s="34" t="s">
        <v>2101</v>
      </c>
      <c s="35" t="s">
        <v>4</v>
      </c>
      <c s="6" t="s">
        <v>2102</v>
      </c>
      <c s="36" t="s">
        <v>92</v>
      </c>
      <c s="37">
        <v>1</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1225</v>
      </c>
      <c s="35" t="s">
        <v>4</v>
      </c>
      <c s="6" t="s">
        <v>1226</v>
      </c>
      <c s="36" t="s">
        <v>92</v>
      </c>
      <c s="37">
        <v>1</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25.5">
      <c r="A379" t="s">
        <v>48</v>
      </c>
      <c s="34" t="s">
        <v>324</v>
      </c>
      <c s="34" t="s">
        <v>2103</v>
      </c>
      <c s="35" t="s">
        <v>4</v>
      </c>
      <c s="6" t="s">
        <v>2104</v>
      </c>
      <c s="36" t="s">
        <v>92</v>
      </c>
      <c s="37">
        <v>1</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25.5">
      <c r="A383" t="s">
        <v>48</v>
      </c>
      <c s="34" t="s">
        <v>327</v>
      </c>
      <c s="34" t="s">
        <v>2105</v>
      </c>
      <c s="35" t="s">
        <v>4</v>
      </c>
      <c s="6" t="s">
        <v>2106</v>
      </c>
      <c s="36" t="s">
        <v>92</v>
      </c>
      <c s="37">
        <v>1</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25.5">
      <c r="A387" t="s">
        <v>48</v>
      </c>
      <c s="34" t="s">
        <v>330</v>
      </c>
      <c s="34" t="s">
        <v>1367</v>
      </c>
      <c s="35" t="s">
        <v>4</v>
      </c>
      <c s="6" t="s">
        <v>1368</v>
      </c>
      <c s="36" t="s">
        <v>92</v>
      </c>
      <c s="37">
        <v>1</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25.5">
      <c r="A391" t="s">
        <v>48</v>
      </c>
      <c s="34" t="s">
        <v>333</v>
      </c>
      <c s="34" t="s">
        <v>1371</v>
      </c>
      <c s="35" t="s">
        <v>4</v>
      </c>
      <c s="6" t="s">
        <v>1372</v>
      </c>
      <c s="36" t="s">
        <v>92</v>
      </c>
      <c s="37">
        <v>1</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1373</v>
      </c>
      <c s="35" t="s">
        <v>4</v>
      </c>
      <c s="6" t="s">
        <v>1374</v>
      </c>
      <c s="36" t="s">
        <v>92</v>
      </c>
      <c s="37">
        <v>1</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25.5">
      <c r="A399" t="s">
        <v>48</v>
      </c>
      <c s="34" t="s">
        <v>339</v>
      </c>
      <c s="34" t="s">
        <v>1375</v>
      </c>
      <c s="35" t="s">
        <v>4</v>
      </c>
      <c s="6" t="s">
        <v>1376</v>
      </c>
      <c s="36" t="s">
        <v>92</v>
      </c>
      <c s="37">
        <v>1</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1377</v>
      </c>
      <c s="35" t="s">
        <v>4</v>
      </c>
      <c s="6" t="s">
        <v>1378</v>
      </c>
      <c s="36" t="s">
        <v>92</v>
      </c>
      <c s="37">
        <v>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25.5">
      <c r="A407" t="s">
        <v>48</v>
      </c>
      <c s="34" t="s">
        <v>345</v>
      </c>
      <c s="34" t="s">
        <v>1233</v>
      </c>
      <c s="35" t="s">
        <v>4</v>
      </c>
      <c s="6" t="s">
        <v>1234</v>
      </c>
      <c s="36" t="s">
        <v>92</v>
      </c>
      <c s="37">
        <v>1</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1379</v>
      </c>
      <c s="35" t="s">
        <v>4</v>
      </c>
      <c s="6" t="s">
        <v>1050</v>
      </c>
      <c s="36" t="s">
        <v>426</v>
      </c>
      <c s="37">
        <v>8</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3" ht="12.75">
      <c r="A415" t="s">
        <v>45</v>
      </c>
      <c r="C415" s="31" t="s">
        <v>1380</v>
      </c>
      <c r="E415" s="33" t="s">
        <v>1381</v>
      </c>
      <c r="J415" s="32">
        <f>0</f>
      </c>
      <c s="32">
        <f>0</f>
      </c>
      <c s="32">
        <f>0+L416+L420+L424+L428+L432</f>
      </c>
      <c s="32">
        <f>0+M416+M420+M424+M428+M432</f>
      </c>
    </row>
    <row r="416" spans="1:16" ht="25.5">
      <c r="A416" t="s">
        <v>48</v>
      </c>
      <c s="34" t="s">
        <v>351</v>
      </c>
      <c s="34" t="s">
        <v>917</v>
      </c>
      <c s="35" t="s">
        <v>918</v>
      </c>
      <c s="6" t="s">
        <v>919</v>
      </c>
      <c s="36" t="s">
        <v>53</v>
      </c>
      <c s="37">
        <v>27</v>
      </c>
      <c s="36">
        <v>0</v>
      </c>
      <c s="36">
        <f>ROUND(G416*H416,6)</f>
      </c>
      <c r="L416" s="38">
        <v>0</v>
      </c>
      <c s="32">
        <f>ROUND(ROUND(L416,2)*ROUND(G416,3),2)</f>
      </c>
      <c s="36" t="s">
        <v>54</v>
      </c>
      <c>
        <f>(M416*21)/100</f>
      </c>
      <c t="s">
        <v>26</v>
      </c>
    </row>
    <row r="417" spans="1:5" ht="25.5">
      <c r="A417" s="35" t="s">
        <v>55</v>
      </c>
      <c r="E417" s="39" t="s">
        <v>56</v>
      </c>
    </row>
    <row r="418" spans="1:5" ht="12.75">
      <c r="A418" s="35" t="s">
        <v>57</v>
      </c>
      <c r="E418" s="40" t="s">
        <v>67</v>
      </c>
    </row>
    <row r="419" spans="1:5" ht="25.5">
      <c r="A419" t="s">
        <v>59</v>
      </c>
      <c r="E419" s="39" t="s">
        <v>56</v>
      </c>
    </row>
    <row r="420" spans="1:16" ht="25.5">
      <c r="A420" t="s">
        <v>48</v>
      </c>
      <c s="34" t="s">
        <v>354</v>
      </c>
      <c s="34" t="s">
        <v>920</v>
      </c>
      <c s="35" t="s">
        <v>921</v>
      </c>
      <c s="6" t="s">
        <v>922</v>
      </c>
      <c s="36" t="s">
        <v>53</v>
      </c>
      <c s="37">
        <v>0.1</v>
      </c>
      <c s="36">
        <v>0</v>
      </c>
      <c s="36">
        <f>ROUND(G420*H420,6)</f>
      </c>
      <c r="L420" s="38">
        <v>0</v>
      </c>
      <c s="32">
        <f>ROUND(ROUND(L420,2)*ROUND(G420,3),2)</f>
      </c>
      <c s="36" t="s">
        <v>54</v>
      </c>
      <c>
        <f>(M420*21)/100</f>
      </c>
      <c t="s">
        <v>26</v>
      </c>
    </row>
    <row r="421" spans="1:5" ht="25.5">
      <c r="A421" s="35" t="s">
        <v>55</v>
      </c>
      <c r="E421" s="39" t="s">
        <v>56</v>
      </c>
    </row>
    <row r="422" spans="1:5" ht="12.75">
      <c r="A422" s="35" t="s">
        <v>57</v>
      </c>
      <c r="E422" s="40" t="s">
        <v>67</v>
      </c>
    </row>
    <row r="423" spans="1:5" ht="25.5">
      <c r="A423" t="s">
        <v>59</v>
      </c>
      <c r="E423" s="39" t="s">
        <v>56</v>
      </c>
    </row>
    <row r="424" spans="1:16" ht="25.5">
      <c r="A424" t="s">
        <v>48</v>
      </c>
      <c s="34" t="s">
        <v>357</v>
      </c>
      <c s="34" t="s">
        <v>923</v>
      </c>
      <c s="35" t="s">
        <v>924</v>
      </c>
      <c s="6" t="s">
        <v>925</v>
      </c>
      <c s="36" t="s">
        <v>53</v>
      </c>
      <c s="37">
        <v>0.1</v>
      </c>
      <c s="36">
        <v>0</v>
      </c>
      <c s="36">
        <f>ROUND(G424*H424,6)</f>
      </c>
      <c r="L424" s="38">
        <v>0</v>
      </c>
      <c s="32">
        <f>ROUND(ROUND(L424,2)*ROUND(G424,3),2)</f>
      </c>
      <c s="36" t="s">
        <v>54</v>
      </c>
      <c>
        <f>(M424*21)/100</f>
      </c>
      <c t="s">
        <v>26</v>
      </c>
    </row>
    <row r="425" spans="1:5" ht="25.5">
      <c r="A425" s="35" t="s">
        <v>55</v>
      </c>
      <c r="E425" s="39" t="s">
        <v>56</v>
      </c>
    </row>
    <row r="426" spans="1:5" ht="12.75">
      <c r="A426" s="35" t="s">
        <v>57</v>
      </c>
      <c r="E426" s="40" t="s">
        <v>67</v>
      </c>
    </row>
    <row r="427" spans="1:5" ht="25.5">
      <c r="A427" t="s">
        <v>59</v>
      </c>
      <c r="E427" s="39" t="s">
        <v>56</v>
      </c>
    </row>
    <row r="428" spans="1:16" ht="25.5">
      <c r="A428" t="s">
        <v>48</v>
      </c>
      <c s="34" t="s">
        <v>360</v>
      </c>
      <c s="34" t="s">
        <v>926</v>
      </c>
      <c s="35" t="s">
        <v>927</v>
      </c>
      <c s="6" t="s">
        <v>928</v>
      </c>
      <c s="36" t="s">
        <v>53</v>
      </c>
      <c s="37">
        <v>0.1</v>
      </c>
      <c s="36">
        <v>0</v>
      </c>
      <c s="36">
        <f>ROUND(G428*H428,6)</f>
      </c>
      <c r="L428" s="38">
        <v>0</v>
      </c>
      <c s="32">
        <f>ROUND(ROUND(L428,2)*ROUND(G428,3),2)</f>
      </c>
      <c s="36" t="s">
        <v>54</v>
      </c>
      <c>
        <f>(M428*21)/100</f>
      </c>
      <c t="s">
        <v>26</v>
      </c>
    </row>
    <row r="429" spans="1:5" ht="25.5">
      <c r="A429" s="35" t="s">
        <v>55</v>
      </c>
      <c r="E429" s="39" t="s">
        <v>56</v>
      </c>
    </row>
    <row r="430" spans="1:5" ht="12.75">
      <c r="A430" s="35" t="s">
        <v>57</v>
      </c>
      <c r="E430" s="40" t="s">
        <v>67</v>
      </c>
    </row>
    <row r="431" spans="1:5" ht="25.5">
      <c r="A431" t="s">
        <v>59</v>
      </c>
      <c r="E431" s="39" t="s">
        <v>56</v>
      </c>
    </row>
    <row r="432" spans="1:16" ht="25.5">
      <c r="A432" t="s">
        <v>48</v>
      </c>
      <c s="34" t="s">
        <v>363</v>
      </c>
      <c s="34" t="s">
        <v>929</v>
      </c>
      <c s="35" t="s">
        <v>930</v>
      </c>
      <c s="6" t="s">
        <v>931</v>
      </c>
      <c s="36" t="s">
        <v>53</v>
      </c>
      <c s="37">
        <v>0.1</v>
      </c>
      <c s="36">
        <v>0</v>
      </c>
      <c s="36">
        <f>ROUND(G432*H432,6)</f>
      </c>
      <c r="L432" s="38">
        <v>0</v>
      </c>
      <c s="32">
        <f>ROUND(ROUND(L432,2)*ROUND(G432,3),2)</f>
      </c>
      <c s="36" t="s">
        <v>54</v>
      </c>
      <c>
        <f>(M432*21)/100</f>
      </c>
      <c t="s">
        <v>26</v>
      </c>
    </row>
    <row r="433" spans="1:5" ht="25.5">
      <c r="A433" s="35" t="s">
        <v>55</v>
      </c>
      <c r="E433" s="39" t="s">
        <v>56</v>
      </c>
    </row>
    <row r="434" spans="1:5" ht="12.75">
      <c r="A434" s="35" t="s">
        <v>57</v>
      </c>
      <c r="E434" s="40" t="s">
        <v>67</v>
      </c>
    </row>
    <row r="435" spans="1:5" ht="25.5">
      <c r="A435" t="s">
        <v>59</v>
      </c>
      <c r="E4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0.xml><?xml version="1.0" encoding="utf-8"?>
<worksheet xmlns="http://schemas.openxmlformats.org/spreadsheetml/2006/main" xmlns:r="http://schemas.openxmlformats.org/officeDocument/2006/relationships">
  <dimension ref="A1:T4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COUNTIFS(L8:L412,"=0",A8:A412,"P")+COUNTIFS(L8:L412,"",A8:A412,"P")+SUM(Q8:Q412)</f>
      </c>
    </row>
    <row r="8" spans="1:13" ht="12.75">
      <c r="A8" t="s">
        <v>43</v>
      </c>
      <c r="C8" s="28" t="s">
        <v>2144</v>
      </c>
      <c r="E8" s="30" t="s">
        <v>2143</v>
      </c>
      <c r="J8" s="29">
        <f>0+J9+J66+J407</f>
      </c>
      <c s="29">
        <f>0+K9+K66+K407</f>
      </c>
      <c s="29">
        <f>0+L9+L66+L407</f>
      </c>
      <c s="29">
        <f>0+M9+M66+M407</f>
      </c>
    </row>
    <row r="9" spans="1:13" ht="12.75">
      <c r="A9" t="s">
        <v>45</v>
      </c>
      <c r="C9" s="31" t="s">
        <v>62</v>
      </c>
      <c r="E9" s="33" t="s">
        <v>694</v>
      </c>
      <c r="J9" s="32">
        <f>0</f>
      </c>
      <c s="32">
        <f>0</f>
      </c>
      <c s="32">
        <f>0+L10+L14+L18+L22+L26+L30+L34+L38+L42+L46+L50+L54+L58+L62</f>
      </c>
      <c s="32">
        <f>0+M10+M14+M18+M22+M26+M30+M34+M38+M42+M46+M50+M54+M58+M62</f>
      </c>
    </row>
    <row r="10" spans="1:16" ht="25.5">
      <c r="A10" t="s">
        <v>48</v>
      </c>
      <c s="34" t="s">
        <v>62</v>
      </c>
      <c s="34" t="s">
        <v>1440</v>
      </c>
      <c s="35" t="s">
        <v>4</v>
      </c>
      <c s="6" t="s">
        <v>741</v>
      </c>
      <c s="36" t="s">
        <v>236</v>
      </c>
      <c s="37">
        <v>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89.25">
      <c r="A13" t="s">
        <v>59</v>
      </c>
      <c r="E13" s="39" t="s">
        <v>742</v>
      </c>
    </row>
    <row r="14" spans="1:16" ht="12.75">
      <c r="A14" t="s">
        <v>48</v>
      </c>
      <c s="34" t="s">
        <v>26</v>
      </c>
      <c s="34" t="s">
        <v>698</v>
      </c>
      <c s="35" t="s">
        <v>4</v>
      </c>
      <c s="6" t="s">
        <v>699</v>
      </c>
      <c s="36" t="s">
        <v>65</v>
      </c>
      <c s="37">
        <v>4</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700</v>
      </c>
      <c s="35" t="s">
        <v>4</v>
      </c>
      <c s="6" t="s">
        <v>701</v>
      </c>
      <c s="36" t="s">
        <v>65</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702</v>
      </c>
      <c s="35" t="s">
        <v>4</v>
      </c>
      <c s="6" t="s">
        <v>703</v>
      </c>
      <c s="36" t="s">
        <v>65</v>
      </c>
      <c s="37">
        <v>105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704</v>
      </c>
      <c s="35" t="s">
        <v>4</v>
      </c>
      <c s="6" t="s">
        <v>705</v>
      </c>
      <c s="36" t="s">
        <v>65</v>
      </c>
      <c s="37">
        <v>12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706</v>
      </c>
      <c s="35" t="s">
        <v>4</v>
      </c>
      <c s="6" t="s">
        <v>707</v>
      </c>
      <c s="36" t="s">
        <v>71</v>
      </c>
      <c s="37">
        <v>15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105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30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75</v>
      </c>
      <c s="35" t="s">
        <v>4</v>
      </c>
      <c s="6" t="s">
        <v>76</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60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370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722</v>
      </c>
      <c s="35" t="s">
        <v>4</v>
      </c>
      <c s="6" t="s">
        <v>723</v>
      </c>
      <c s="36" t="s">
        <v>71</v>
      </c>
      <c s="37">
        <v>370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94</v>
      </c>
      <c s="35" t="s">
        <v>4</v>
      </c>
      <c s="6" t="s">
        <v>95</v>
      </c>
      <c s="36" t="s">
        <v>92</v>
      </c>
      <c s="37">
        <v>15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3" ht="12.75">
      <c r="A66" t="s">
        <v>45</v>
      </c>
      <c r="C66" s="31" t="s">
        <v>1441</v>
      </c>
      <c r="E66" s="33" t="s">
        <v>1442</v>
      </c>
      <c r="J66" s="32">
        <f>0</f>
      </c>
      <c s="32">
        <f>0</f>
      </c>
      <c s="32">
        <f>0+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L375+L379+L383+L387+L391+L395+L399+L403</f>
      </c>
      <c s="32">
        <f>0+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M375+M379+M383+M387+M391+M395+M399+M403</f>
      </c>
    </row>
    <row r="67" spans="1:16" ht="12.75">
      <c r="A67" t="s">
        <v>48</v>
      </c>
      <c s="34" t="s">
        <v>108</v>
      </c>
      <c s="34" t="s">
        <v>1385</v>
      </c>
      <c s="35" t="s">
        <v>4</v>
      </c>
      <c s="6" t="s">
        <v>1386</v>
      </c>
      <c s="36" t="s">
        <v>65</v>
      </c>
      <c s="37">
        <v>4</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25.5">
      <c r="A71" t="s">
        <v>48</v>
      </c>
      <c s="34" t="s">
        <v>111</v>
      </c>
      <c s="34" t="s">
        <v>1445</v>
      </c>
      <c s="35" t="s">
        <v>4</v>
      </c>
      <c s="6" t="s">
        <v>1446</v>
      </c>
      <c s="36" t="s">
        <v>71</v>
      </c>
      <c s="37">
        <v>260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25.5">
      <c r="A75" t="s">
        <v>48</v>
      </c>
      <c s="34" t="s">
        <v>114</v>
      </c>
      <c s="34" t="s">
        <v>1449</v>
      </c>
      <c s="35" t="s">
        <v>4</v>
      </c>
      <c s="6" t="s">
        <v>1450</v>
      </c>
      <c s="36" t="s">
        <v>71</v>
      </c>
      <c s="37">
        <v>120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25.5">
      <c r="A79" t="s">
        <v>48</v>
      </c>
      <c s="34" t="s">
        <v>117</v>
      </c>
      <c s="34" t="s">
        <v>1115</v>
      </c>
      <c s="35" t="s">
        <v>4</v>
      </c>
      <c s="6" t="s">
        <v>1116</v>
      </c>
      <c s="36" t="s">
        <v>71</v>
      </c>
      <c s="37">
        <v>200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25.5">
      <c r="A83" t="s">
        <v>48</v>
      </c>
      <c s="34" t="s">
        <v>121</v>
      </c>
      <c s="34" t="s">
        <v>1451</v>
      </c>
      <c s="35" t="s">
        <v>4</v>
      </c>
      <c s="6" t="s">
        <v>1452</v>
      </c>
      <c s="36" t="s">
        <v>71</v>
      </c>
      <c s="37">
        <v>40</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25.5">
      <c r="A87" t="s">
        <v>48</v>
      </c>
      <c s="34" t="s">
        <v>124</v>
      </c>
      <c s="34" t="s">
        <v>756</v>
      </c>
      <c s="35" t="s">
        <v>4</v>
      </c>
      <c s="6" t="s">
        <v>757</v>
      </c>
      <c s="36" t="s">
        <v>71</v>
      </c>
      <c s="37">
        <v>20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1455</v>
      </c>
      <c s="35" t="s">
        <v>4</v>
      </c>
      <c s="6" t="s">
        <v>1456</v>
      </c>
      <c s="36" t="s">
        <v>697</v>
      </c>
      <c s="37">
        <v>1</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1457</v>
      </c>
      <c s="35" t="s">
        <v>4</v>
      </c>
      <c s="6" t="s">
        <v>1458</v>
      </c>
      <c s="36" t="s">
        <v>697</v>
      </c>
      <c s="37">
        <v>1</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1255</v>
      </c>
      <c s="35" t="s">
        <v>4</v>
      </c>
      <c s="6" t="s">
        <v>1256</v>
      </c>
      <c s="36" t="s">
        <v>92</v>
      </c>
      <c s="37">
        <v>4</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728</v>
      </c>
      <c s="35" t="s">
        <v>4</v>
      </c>
      <c s="6" t="s">
        <v>729</v>
      </c>
      <c s="36" t="s">
        <v>92</v>
      </c>
      <c s="37">
        <v>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940</v>
      </c>
      <c s="35" t="s">
        <v>4</v>
      </c>
      <c s="6" t="s">
        <v>941</v>
      </c>
      <c s="36" t="s">
        <v>92</v>
      </c>
      <c s="37">
        <v>10</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762</v>
      </c>
      <c s="35" t="s">
        <v>4</v>
      </c>
      <c s="6" t="s">
        <v>763</v>
      </c>
      <c s="36" t="s">
        <v>92</v>
      </c>
      <c s="37">
        <v>4</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1124</v>
      </c>
      <c s="35" t="s">
        <v>4</v>
      </c>
      <c s="6" t="s">
        <v>1125</v>
      </c>
      <c s="36" t="s">
        <v>92</v>
      </c>
      <c s="37">
        <v>4</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25.5">
      <c r="A119" t="s">
        <v>48</v>
      </c>
      <c s="34" t="s">
        <v>148</v>
      </c>
      <c s="34" t="s">
        <v>764</v>
      </c>
      <c s="35" t="s">
        <v>4</v>
      </c>
      <c s="6" t="s">
        <v>765</v>
      </c>
      <c s="36" t="s">
        <v>71</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1194</v>
      </c>
      <c s="35" t="s">
        <v>4</v>
      </c>
      <c s="6" t="s">
        <v>1195</v>
      </c>
      <c s="36" t="s">
        <v>71</v>
      </c>
      <c s="37">
        <v>520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766</v>
      </c>
      <c s="35" t="s">
        <v>4</v>
      </c>
      <c s="6" t="s">
        <v>767</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109</v>
      </c>
      <c s="35" t="s">
        <v>4</v>
      </c>
      <c s="6" t="s">
        <v>110</v>
      </c>
      <c s="36" t="s">
        <v>92</v>
      </c>
      <c s="37">
        <v>6</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952</v>
      </c>
      <c s="35" t="s">
        <v>4</v>
      </c>
      <c s="6" t="s">
        <v>953</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1274</v>
      </c>
      <c s="35" t="s">
        <v>4</v>
      </c>
      <c s="6" t="s">
        <v>1275</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1129</v>
      </c>
      <c s="35" t="s">
        <v>4</v>
      </c>
      <c s="6" t="s">
        <v>1130</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1459</v>
      </c>
      <c s="35" t="s">
        <v>4</v>
      </c>
      <c s="6" t="s">
        <v>1460</v>
      </c>
      <c s="36" t="s">
        <v>92</v>
      </c>
      <c s="37">
        <v>1</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1552</v>
      </c>
      <c s="35" t="s">
        <v>4</v>
      </c>
      <c s="6" t="s">
        <v>1553</v>
      </c>
      <c s="36" t="s">
        <v>92</v>
      </c>
      <c s="37">
        <v>4</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1554</v>
      </c>
      <c s="35" t="s">
        <v>4</v>
      </c>
      <c s="6" t="s">
        <v>1555</v>
      </c>
      <c s="36" t="s">
        <v>92</v>
      </c>
      <c s="37">
        <v>4</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452</v>
      </c>
      <c s="35" t="s">
        <v>4</v>
      </c>
      <c s="6" t="s">
        <v>453</v>
      </c>
      <c s="36" t="s">
        <v>454</v>
      </c>
      <c s="37">
        <v>2.4</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785</v>
      </c>
      <c s="35" t="s">
        <v>4</v>
      </c>
      <c s="6" t="s">
        <v>786</v>
      </c>
      <c s="36" t="s">
        <v>92</v>
      </c>
      <c s="37">
        <v>1</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1391</v>
      </c>
      <c s="35" t="s">
        <v>4</v>
      </c>
      <c s="6" t="s">
        <v>1392</v>
      </c>
      <c s="36" t="s">
        <v>92</v>
      </c>
      <c s="37">
        <v>1</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2113</v>
      </c>
      <c s="35" t="s">
        <v>4</v>
      </c>
      <c s="6" t="s">
        <v>2114</v>
      </c>
      <c s="36" t="s">
        <v>71</v>
      </c>
      <c s="37">
        <v>440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789</v>
      </c>
      <c s="35" t="s">
        <v>4</v>
      </c>
      <c s="6" t="s">
        <v>790</v>
      </c>
      <c s="36" t="s">
        <v>791</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792</v>
      </c>
      <c s="35" t="s">
        <v>4</v>
      </c>
      <c s="6" t="s">
        <v>793</v>
      </c>
      <c s="36" t="s">
        <v>71</v>
      </c>
      <c s="37">
        <v>440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794</v>
      </c>
      <c s="35" t="s">
        <v>4</v>
      </c>
      <c s="6" t="s">
        <v>795</v>
      </c>
      <c s="36" t="s">
        <v>92</v>
      </c>
      <c s="37">
        <v>2</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1395</v>
      </c>
      <c s="35" t="s">
        <v>4</v>
      </c>
      <c s="6" t="s">
        <v>1396</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812</v>
      </c>
      <c s="35" t="s">
        <v>4</v>
      </c>
      <c s="6" t="s">
        <v>813</v>
      </c>
      <c s="36" t="s">
        <v>92</v>
      </c>
      <c s="37">
        <v>2</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1463</v>
      </c>
      <c s="35" t="s">
        <v>4</v>
      </c>
      <c s="6" t="s">
        <v>1464</v>
      </c>
      <c s="36" t="s">
        <v>92</v>
      </c>
      <c s="37">
        <v>2</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856</v>
      </c>
      <c s="35" t="s">
        <v>4</v>
      </c>
      <c s="6" t="s">
        <v>857</v>
      </c>
      <c s="36" t="s">
        <v>92</v>
      </c>
      <c s="37">
        <v>4</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1417</v>
      </c>
      <c s="35" t="s">
        <v>4</v>
      </c>
      <c s="6" t="s">
        <v>1418</v>
      </c>
      <c s="36" t="s">
        <v>92</v>
      </c>
      <c s="37">
        <v>4</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1279</v>
      </c>
      <c s="35" t="s">
        <v>4</v>
      </c>
      <c s="6" t="s">
        <v>1280</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1281</v>
      </c>
      <c s="35" t="s">
        <v>4</v>
      </c>
      <c s="6" t="s">
        <v>1282</v>
      </c>
      <c s="36" t="s">
        <v>92</v>
      </c>
      <c s="37">
        <v>4</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858</v>
      </c>
      <c s="35" t="s">
        <v>4</v>
      </c>
      <c s="6" t="s">
        <v>859</v>
      </c>
      <c s="36" t="s">
        <v>92</v>
      </c>
      <c s="37">
        <v>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1419</v>
      </c>
      <c s="35" t="s">
        <v>4</v>
      </c>
      <c s="6" t="s">
        <v>1420</v>
      </c>
      <c s="36" t="s">
        <v>92</v>
      </c>
      <c s="37">
        <v>4</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1421</v>
      </c>
      <c s="35" t="s">
        <v>4</v>
      </c>
      <c s="6" t="s">
        <v>1422</v>
      </c>
      <c s="36" t="s">
        <v>71</v>
      </c>
      <c s="37">
        <v>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1423</v>
      </c>
      <c s="35" t="s">
        <v>4</v>
      </c>
      <c s="6" t="s">
        <v>1424</v>
      </c>
      <c s="36" t="s">
        <v>71</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860</v>
      </c>
      <c s="35" t="s">
        <v>4</v>
      </c>
      <c s="6" t="s">
        <v>861</v>
      </c>
      <c s="36" t="s">
        <v>71</v>
      </c>
      <c s="37">
        <v>80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1145</v>
      </c>
      <c s="35" t="s">
        <v>4</v>
      </c>
      <c s="6" t="s">
        <v>1146</v>
      </c>
      <c s="36" t="s">
        <v>71</v>
      </c>
      <c s="37">
        <v>80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1287</v>
      </c>
      <c s="35" t="s">
        <v>4</v>
      </c>
      <c s="6" t="s">
        <v>1288</v>
      </c>
      <c s="36" t="s">
        <v>92</v>
      </c>
      <c s="37">
        <v>20</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1289</v>
      </c>
      <c s="35" t="s">
        <v>4</v>
      </c>
      <c s="6" t="s">
        <v>1290</v>
      </c>
      <c s="36" t="s">
        <v>92</v>
      </c>
      <c s="37">
        <v>20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888</v>
      </c>
      <c s="35" t="s">
        <v>4</v>
      </c>
      <c s="6" t="s">
        <v>889</v>
      </c>
      <c s="36" t="s">
        <v>890</v>
      </c>
      <c s="37">
        <v>8</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968</v>
      </c>
      <c s="35" t="s">
        <v>4</v>
      </c>
      <c s="6" t="s">
        <v>1147</v>
      </c>
      <c s="36" t="s">
        <v>71</v>
      </c>
      <c s="37">
        <v>4</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970</v>
      </c>
      <c s="35" t="s">
        <v>4</v>
      </c>
      <c s="6" t="s">
        <v>971</v>
      </c>
      <c s="36" t="s">
        <v>71</v>
      </c>
      <c s="37">
        <v>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1199</v>
      </c>
      <c s="35" t="s">
        <v>4</v>
      </c>
      <c s="6" t="s">
        <v>1200</v>
      </c>
      <c s="36" t="s">
        <v>120</v>
      </c>
      <c s="37">
        <v>2.28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1201</v>
      </c>
      <c s="35" t="s">
        <v>4</v>
      </c>
      <c s="6" t="s">
        <v>1202</v>
      </c>
      <c s="36" t="s">
        <v>120</v>
      </c>
      <c s="37">
        <v>2.28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893</v>
      </c>
      <c s="35" t="s">
        <v>4</v>
      </c>
      <c s="6" t="s">
        <v>894</v>
      </c>
      <c s="36" t="s">
        <v>92</v>
      </c>
      <c s="37">
        <v>16</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895</v>
      </c>
      <c s="35" t="s">
        <v>4</v>
      </c>
      <c s="6" t="s">
        <v>896</v>
      </c>
      <c s="36" t="s">
        <v>92</v>
      </c>
      <c s="37">
        <v>16</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897</v>
      </c>
      <c s="35" t="s">
        <v>4</v>
      </c>
      <c s="6" t="s">
        <v>898</v>
      </c>
      <c s="36" t="s">
        <v>92</v>
      </c>
      <c s="37">
        <v>8</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899</v>
      </c>
      <c s="35" t="s">
        <v>4</v>
      </c>
      <c s="6" t="s">
        <v>900</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1465</v>
      </c>
      <c s="35" t="s">
        <v>4</v>
      </c>
      <c s="6" t="s">
        <v>1466</v>
      </c>
      <c s="36" t="s">
        <v>92</v>
      </c>
      <c s="37">
        <v>3</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1467</v>
      </c>
      <c s="35" t="s">
        <v>4</v>
      </c>
      <c s="6" t="s">
        <v>1468</v>
      </c>
      <c s="36" t="s">
        <v>92</v>
      </c>
      <c s="37">
        <v>3</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1469</v>
      </c>
      <c s="35" t="s">
        <v>4</v>
      </c>
      <c s="6" t="s">
        <v>1470</v>
      </c>
      <c s="36" t="s">
        <v>92</v>
      </c>
      <c s="37">
        <v>4</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1471</v>
      </c>
      <c s="35" t="s">
        <v>4</v>
      </c>
      <c s="6" t="s">
        <v>1472</v>
      </c>
      <c s="36" t="s">
        <v>92</v>
      </c>
      <c s="37">
        <v>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1477</v>
      </c>
      <c s="35" t="s">
        <v>4</v>
      </c>
      <c s="6" t="s">
        <v>1478</v>
      </c>
      <c s="36" t="s">
        <v>92</v>
      </c>
      <c s="37">
        <v>6</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1479</v>
      </c>
      <c s="35" t="s">
        <v>4</v>
      </c>
      <c s="6" t="s">
        <v>1480</v>
      </c>
      <c s="36" t="s">
        <v>92</v>
      </c>
      <c s="37">
        <v>6</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1556</v>
      </c>
      <c s="35" t="s">
        <v>4</v>
      </c>
      <c s="6" t="s">
        <v>1557</v>
      </c>
      <c s="36" t="s">
        <v>92</v>
      </c>
      <c s="37">
        <v>1</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1558</v>
      </c>
      <c s="35" t="s">
        <v>4</v>
      </c>
      <c s="6" t="s">
        <v>1559</v>
      </c>
      <c s="36" t="s">
        <v>92</v>
      </c>
      <c s="37">
        <v>2</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1487</v>
      </c>
      <c s="35" t="s">
        <v>4</v>
      </c>
      <c s="6" t="s">
        <v>1488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1491</v>
      </c>
      <c s="35" t="s">
        <v>4</v>
      </c>
      <c s="6" t="s">
        <v>1492</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1493</v>
      </c>
      <c s="35" t="s">
        <v>4</v>
      </c>
      <c s="6" t="s">
        <v>1494</v>
      </c>
      <c s="36" t="s">
        <v>92</v>
      </c>
      <c s="37">
        <v>10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1495</v>
      </c>
      <c s="35" t="s">
        <v>4</v>
      </c>
      <c s="6" t="s">
        <v>1496</v>
      </c>
      <c s="36" t="s">
        <v>92</v>
      </c>
      <c s="37">
        <v>10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1497</v>
      </c>
      <c s="35" t="s">
        <v>4</v>
      </c>
      <c s="6" t="s">
        <v>1498</v>
      </c>
      <c s="36" t="s">
        <v>92</v>
      </c>
      <c s="37">
        <v>4</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1501</v>
      </c>
      <c s="35" t="s">
        <v>4</v>
      </c>
      <c s="6" t="s">
        <v>1502</v>
      </c>
      <c s="36" t="s">
        <v>92</v>
      </c>
      <c s="37">
        <v>24</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1503</v>
      </c>
      <c s="35" t="s">
        <v>4</v>
      </c>
      <c s="6" t="s">
        <v>1504</v>
      </c>
      <c s="36" t="s">
        <v>92</v>
      </c>
      <c s="37">
        <v>10</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1505</v>
      </c>
      <c s="35" t="s">
        <v>4</v>
      </c>
      <c s="6" t="s">
        <v>1506</v>
      </c>
      <c s="36" t="s">
        <v>92</v>
      </c>
      <c s="37">
        <v>10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1507</v>
      </c>
      <c s="35" t="s">
        <v>4</v>
      </c>
      <c s="6" t="s">
        <v>1508</v>
      </c>
      <c s="36" t="s">
        <v>1185</v>
      </c>
      <c s="37">
        <v>1</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25.5">
      <c r="A351" t="s">
        <v>48</v>
      </c>
      <c s="34" t="s">
        <v>303</v>
      </c>
      <c s="34" t="s">
        <v>1509</v>
      </c>
      <c s="35" t="s">
        <v>4</v>
      </c>
      <c s="6" t="s">
        <v>1510</v>
      </c>
      <c s="36" t="s">
        <v>426</v>
      </c>
      <c s="37">
        <v>20</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1511</v>
      </c>
      <c s="35" t="s">
        <v>4</v>
      </c>
      <c s="6" t="s">
        <v>1512</v>
      </c>
      <c s="36" t="s">
        <v>92</v>
      </c>
      <c s="37">
        <v>10</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1513</v>
      </c>
      <c s="35" t="s">
        <v>4</v>
      </c>
      <c s="6" t="s">
        <v>1514</v>
      </c>
      <c s="36" t="s">
        <v>426</v>
      </c>
      <c s="37">
        <v>20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1515</v>
      </c>
      <c s="35" t="s">
        <v>4</v>
      </c>
      <c s="6" t="s">
        <v>1516</v>
      </c>
      <c s="36" t="s">
        <v>92</v>
      </c>
      <c s="37">
        <v>3</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1517</v>
      </c>
      <c s="35" t="s">
        <v>4</v>
      </c>
      <c s="6" t="s">
        <v>1518</v>
      </c>
      <c s="36" t="s">
        <v>92</v>
      </c>
      <c s="37">
        <v>4</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1519</v>
      </c>
      <c s="35" t="s">
        <v>4</v>
      </c>
      <c s="6" t="s">
        <v>1346</v>
      </c>
      <c s="36" t="s">
        <v>92</v>
      </c>
      <c s="37">
        <v>4</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25.5">
      <c r="A375" t="s">
        <v>48</v>
      </c>
      <c s="34" t="s">
        <v>321</v>
      </c>
      <c s="34" t="s">
        <v>1520</v>
      </c>
      <c s="35" t="s">
        <v>4</v>
      </c>
      <c s="6" t="s">
        <v>1521</v>
      </c>
      <c s="36" t="s">
        <v>92</v>
      </c>
      <c s="37">
        <v>2</v>
      </c>
      <c s="36">
        <v>0</v>
      </c>
      <c s="36">
        <f>ROUND(G375*H375,6)</f>
      </c>
      <c r="L375" s="38">
        <v>0</v>
      </c>
      <c s="32">
        <f>ROUND(ROUND(L375,2)*ROUND(G375,3),2)</f>
      </c>
      <c s="36" t="s">
        <v>54</v>
      </c>
      <c>
        <f>(M375*21)/100</f>
      </c>
      <c t="s">
        <v>26</v>
      </c>
    </row>
    <row r="376" spans="1:5" ht="12.75">
      <c r="A376" s="35" t="s">
        <v>55</v>
      </c>
      <c r="E376" s="39" t="s">
        <v>4</v>
      </c>
    </row>
    <row r="377" spans="1:5" ht="12.75">
      <c r="A377" s="35" t="s">
        <v>57</v>
      </c>
      <c r="E377" s="40" t="s">
        <v>67</v>
      </c>
    </row>
    <row r="378" spans="1:5" ht="12.75">
      <c r="A378" t="s">
        <v>59</v>
      </c>
      <c r="E378" s="39" t="s">
        <v>1522</v>
      </c>
    </row>
    <row r="379" spans="1:16" ht="25.5">
      <c r="A379" t="s">
        <v>48</v>
      </c>
      <c s="34" t="s">
        <v>324</v>
      </c>
      <c s="34" t="s">
        <v>1520</v>
      </c>
      <c s="35" t="s">
        <v>62</v>
      </c>
      <c s="6" t="s">
        <v>1523</v>
      </c>
      <c s="36" t="s">
        <v>92</v>
      </c>
      <c s="37">
        <v>1</v>
      </c>
      <c s="36">
        <v>0</v>
      </c>
      <c s="36">
        <f>ROUND(G379*H379,6)</f>
      </c>
      <c r="L379" s="38">
        <v>0</v>
      </c>
      <c s="32">
        <f>ROUND(ROUND(L379,2)*ROUND(G379,3),2)</f>
      </c>
      <c s="36" t="s">
        <v>54</v>
      </c>
      <c>
        <f>(M379*21)/100</f>
      </c>
      <c t="s">
        <v>26</v>
      </c>
    </row>
    <row r="380" spans="1:5" ht="12.75">
      <c r="A380" s="35" t="s">
        <v>55</v>
      </c>
      <c r="E380" s="39" t="s">
        <v>4</v>
      </c>
    </row>
    <row r="381" spans="1:5" ht="12.75">
      <c r="A381" s="35" t="s">
        <v>57</v>
      </c>
      <c r="E381" s="40" t="s">
        <v>67</v>
      </c>
    </row>
    <row r="382" spans="1:5" ht="12.75">
      <c r="A382" t="s">
        <v>59</v>
      </c>
      <c r="E382" s="39" t="s">
        <v>1522</v>
      </c>
    </row>
    <row r="383" spans="1:16" ht="12.75">
      <c r="A383" t="s">
        <v>48</v>
      </c>
      <c s="34" t="s">
        <v>327</v>
      </c>
      <c s="34" t="s">
        <v>1520</v>
      </c>
      <c s="35" t="s">
        <v>26</v>
      </c>
      <c s="6" t="s">
        <v>1526</v>
      </c>
      <c s="36" t="s">
        <v>92</v>
      </c>
      <c s="37">
        <v>1</v>
      </c>
      <c s="36">
        <v>0</v>
      </c>
      <c s="36">
        <f>ROUND(G383*H383,6)</f>
      </c>
      <c r="L383" s="38">
        <v>0</v>
      </c>
      <c s="32">
        <f>ROUND(ROUND(L383,2)*ROUND(G383,3),2)</f>
      </c>
      <c s="36" t="s">
        <v>54</v>
      </c>
      <c>
        <f>(M383*21)/100</f>
      </c>
      <c t="s">
        <v>26</v>
      </c>
    </row>
    <row r="384" spans="1:5" ht="12.75">
      <c r="A384" s="35" t="s">
        <v>55</v>
      </c>
      <c r="E384" s="39" t="s">
        <v>4</v>
      </c>
    </row>
    <row r="385" spans="1:5" ht="12.75">
      <c r="A385" s="35" t="s">
        <v>57</v>
      </c>
      <c r="E385" s="40" t="s">
        <v>67</v>
      </c>
    </row>
    <row r="386" spans="1:5" ht="12.75">
      <c r="A386" t="s">
        <v>59</v>
      </c>
      <c r="E386" s="39" t="s">
        <v>1522</v>
      </c>
    </row>
    <row r="387" spans="1:16" ht="12.75">
      <c r="A387" t="s">
        <v>48</v>
      </c>
      <c s="34" t="s">
        <v>330</v>
      </c>
      <c s="34" t="s">
        <v>1520</v>
      </c>
      <c s="35" t="s">
        <v>25</v>
      </c>
      <c s="6" t="s">
        <v>2119</v>
      </c>
      <c s="36" t="s">
        <v>92</v>
      </c>
      <c s="37">
        <v>2</v>
      </c>
      <c s="36">
        <v>0</v>
      </c>
      <c s="36">
        <f>ROUND(G387*H387,6)</f>
      </c>
      <c r="L387" s="38">
        <v>0</v>
      </c>
      <c s="32">
        <f>ROUND(ROUND(L387,2)*ROUND(G387,3),2)</f>
      </c>
      <c s="36" t="s">
        <v>54</v>
      </c>
      <c>
        <f>(M387*21)/100</f>
      </c>
      <c t="s">
        <v>26</v>
      </c>
    </row>
    <row r="388" spans="1:5" ht="12.75">
      <c r="A388" s="35" t="s">
        <v>55</v>
      </c>
      <c r="E388" s="39" t="s">
        <v>4</v>
      </c>
    </row>
    <row r="389" spans="1:5" ht="12.75">
      <c r="A389" s="35" t="s">
        <v>57</v>
      </c>
      <c r="E389" s="40" t="s">
        <v>67</v>
      </c>
    </row>
    <row r="390" spans="1:5" ht="12.75">
      <c r="A390" t="s">
        <v>59</v>
      </c>
      <c r="E390" s="39" t="s">
        <v>1048</v>
      </c>
    </row>
    <row r="391" spans="1:16" ht="12.75">
      <c r="A391" t="s">
        <v>48</v>
      </c>
      <c s="34" t="s">
        <v>333</v>
      </c>
      <c s="34" t="s">
        <v>1520</v>
      </c>
      <c s="35" t="s">
        <v>74</v>
      </c>
      <c s="6" t="s">
        <v>2120</v>
      </c>
      <c s="36" t="s">
        <v>92</v>
      </c>
      <c s="37">
        <v>2</v>
      </c>
      <c s="36">
        <v>0</v>
      </c>
      <c s="36">
        <f>ROUND(G391*H391,6)</f>
      </c>
      <c r="L391" s="38">
        <v>0</v>
      </c>
      <c s="32">
        <f>ROUND(ROUND(L391,2)*ROUND(G391,3),2)</f>
      </c>
      <c s="36" t="s">
        <v>54</v>
      </c>
      <c>
        <f>(M391*21)/100</f>
      </c>
      <c t="s">
        <v>26</v>
      </c>
    </row>
    <row r="392" spans="1:5" ht="12.75">
      <c r="A392" s="35" t="s">
        <v>55</v>
      </c>
      <c r="E392" s="39" t="s">
        <v>4</v>
      </c>
    </row>
    <row r="393" spans="1:5" ht="12.75">
      <c r="A393" s="35" t="s">
        <v>57</v>
      </c>
      <c r="E393" s="40" t="s">
        <v>67</v>
      </c>
    </row>
    <row r="394" spans="1:5" ht="12.75">
      <c r="A394" t="s">
        <v>59</v>
      </c>
      <c r="E394" s="39" t="s">
        <v>1048</v>
      </c>
    </row>
    <row r="395" spans="1:16" ht="12.75">
      <c r="A395" t="s">
        <v>48</v>
      </c>
      <c s="34" t="s">
        <v>336</v>
      </c>
      <c s="34" t="s">
        <v>1520</v>
      </c>
      <c s="35" t="s">
        <v>77</v>
      </c>
      <c s="6" t="s">
        <v>1528</v>
      </c>
      <c s="36" t="s">
        <v>1095</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67</v>
      </c>
    </row>
    <row r="398" spans="1:5" ht="12.75">
      <c r="A398" t="s">
        <v>59</v>
      </c>
      <c r="E398" s="39" t="s">
        <v>1529</v>
      </c>
    </row>
    <row r="399" spans="1:16" ht="12.75">
      <c r="A399" t="s">
        <v>48</v>
      </c>
      <c s="34" t="s">
        <v>339</v>
      </c>
      <c s="34" t="s">
        <v>1520</v>
      </c>
      <c s="35" t="s">
        <v>80</v>
      </c>
      <c s="6" t="s">
        <v>1530</v>
      </c>
      <c s="36" t="s">
        <v>92</v>
      </c>
      <c s="37">
        <v>10</v>
      </c>
      <c s="36">
        <v>0</v>
      </c>
      <c s="36">
        <f>ROUND(G399*H399,6)</f>
      </c>
      <c r="L399" s="38">
        <v>0</v>
      </c>
      <c s="32">
        <f>ROUND(ROUND(L399,2)*ROUND(G399,3),2)</f>
      </c>
      <c s="36" t="s">
        <v>54</v>
      </c>
      <c>
        <f>(M399*21)/100</f>
      </c>
      <c t="s">
        <v>26</v>
      </c>
    </row>
    <row r="400" spans="1:5" ht="12.75">
      <c r="A400" s="35" t="s">
        <v>55</v>
      </c>
      <c r="E400" s="39" t="s">
        <v>4</v>
      </c>
    </row>
    <row r="401" spans="1:5" ht="12.75">
      <c r="A401" s="35" t="s">
        <v>57</v>
      </c>
      <c r="E401" s="40" t="s">
        <v>67</v>
      </c>
    </row>
    <row r="402" spans="1:5" ht="12.75">
      <c r="A402" t="s">
        <v>59</v>
      </c>
      <c r="E402" s="39" t="s">
        <v>1048</v>
      </c>
    </row>
    <row r="403" spans="1:16" ht="12.75">
      <c r="A403" t="s">
        <v>48</v>
      </c>
      <c s="34" t="s">
        <v>348</v>
      </c>
      <c s="34" t="s">
        <v>465</v>
      </c>
      <c s="35" t="s">
        <v>4</v>
      </c>
      <c s="6" t="s">
        <v>466</v>
      </c>
      <c s="36" t="s">
        <v>92</v>
      </c>
      <c s="37">
        <v>4</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3" ht="12.75">
      <c r="A407" t="s">
        <v>45</v>
      </c>
      <c r="C407" s="31" t="s">
        <v>1380</v>
      </c>
      <c r="E407" s="33" t="s">
        <v>916</v>
      </c>
      <c r="J407" s="32">
        <f>0</f>
      </c>
      <c s="32">
        <f>0</f>
      </c>
      <c s="32">
        <f>0+L408+L412</f>
      </c>
      <c s="32">
        <f>0+M408+M412</f>
      </c>
    </row>
    <row r="408" spans="1:16" ht="25.5">
      <c r="A408" t="s">
        <v>48</v>
      </c>
      <c s="34" t="s">
        <v>342</v>
      </c>
      <c s="34" t="s">
        <v>917</v>
      </c>
      <c s="35" t="s">
        <v>918</v>
      </c>
      <c s="6" t="s">
        <v>919</v>
      </c>
      <c s="36" t="s">
        <v>53</v>
      </c>
      <c s="37">
        <v>12</v>
      </c>
      <c s="36">
        <v>0</v>
      </c>
      <c s="36">
        <f>ROUND(G408*H408,6)</f>
      </c>
      <c r="L408" s="38">
        <v>0</v>
      </c>
      <c s="32">
        <f>ROUND(ROUND(L408,2)*ROUND(G408,3),2)</f>
      </c>
      <c s="36" t="s">
        <v>54</v>
      </c>
      <c>
        <f>(M408*21)/100</f>
      </c>
      <c t="s">
        <v>26</v>
      </c>
    </row>
    <row r="409" spans="1:5" ht="25.5">
      <c r="A409" s="35" t="s">
        <v>55</v>
      </c>
      <c r="E409" s="39" t="s">
        <v>56</v>
      </c>
    </row>
    <row r="410" spans="1:5" ht="12.75">
      <c r="A410" s="35" t="s">
        <v>57</v>
      </c>
      <c r="E410" s="40" t="s">
        <v>67</v>
      </c>
    </row>
    <row r="411" spans="1:5" ht="25.5">
      <c r="A411" t="s">
        <v>59</v>
      </c>
      <c r="E411" s="39" t="s">
        <v>56</v>
      </c>
    </row>
    <row r="412" spans="1:16" ht="25.5">
      <c r="A412" t="s">
        <v>48</v>
      </c>
      <c s="34" t="s">
        <v>345</v>
      </c>
      <c s="34" t="s">
        <v>926</v>
      </c>
      <c s="35" t="s">
        <v>927</v>
      </c>
      <c s="6" t="s">
        <v>928</v>
      </c>
      <c s="36" t="s">
        <v>53</v>
      </c>
      <c s="37">
        <v>0.1</v>
      </c>
      <c s="36">
        <v>0</v>
      </c>
      <c s="36">
        <f>ROUND(G412*H412,6)</f>
      </c>
      <c r="L412" s="38">
        <v>0</v>
      </c>
      <c s="32">
        <f>ROUND(ROUND(L412,2)*ROUND(G412,3),2)</f>
      </c>
      <c s="36" t="s">
        <v>54</v>
      </c>
      <c>
        <f>(M412*21)/100</f>
      </c>
      <c t="s">
        <v>26</v>
      </c>
    </row>
    <row r="413" spans="1:5" ht="25.5">
      <c r="A413" s="35" t="s">
        <v>55</v>
      </c>
      <c r="E413" s="39" t="s">
        <v>56</v>
      </c>
    </row>
    <row r="414" spans="1:5" ht="12.75">
      <c r="A414" s="35" t="s">
        <v>57</v>
      </c>
      <c r="E414" s="40" t="s">
        <v>67</v>
      </c>
    </row>
    <row r="415" spans="1:5" ht="25.5">
      <c r="A415" t="s">
        <v>59</v>
      </c>
      <c r="E4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1.xml><?xml version="1.0" encoding="utf-8"?>
<worksheet xmlns="http://schemas.openxmlformats.org/spreadsheetml/2006/main" xmlns:r="http://schemas.openxmlformats.org/officeDocument/2006/relationships">
  <dimension ref="A1:T5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COUNTIFS(L8:L512,"=0",A8:A512,"P")+COUNTIFS(L8:L512,"",A8:A512,"P")+SUM(Q8:Q512)</f>
      </c>
    </row>
    <row r="8" spans="1:13" ht="12.75">
      <c r="A8" t="s">
        <v>43</v>
      </c>
      <c r="C8" s="28" t="s">
        <v>2147</v>
      </c>
      <c r="E8" s="30" t="s">
        <v>2146</v>
      </c>
      <c r="J8" s="29">
        <f>0+J9+J142+J491</f>
      </c>
      <c s="29">
        <f>0+K9+K142+K491</f>
      </c>
      <c s="29">
        <f>0+L9+L142+L491</f>
      </c>
      <c s="29">
        <f>0+M9+M142+M491</f>
      </c>
    </row>
    <row r="9" spans="1:13" ht="12.75">
      <c r="A9" t="s">
        <v>45</v>
      </c>
      <c r="C9" s="31" t="s">
        <v>62</v>
      </c>
      <c r="E9" s="33" t="s">
        <v>694</v>
      </c>
      <c r="J9" s="32">
        <f>0</f>
      </c>
      <c s="32">
        <f>0</f>
      </c>
      <c s="32">
        <f>0+L10+L14+L18+L22+L26+L30+L34+L38+L42+L46+L50+L54+L58+L62+L66+L70+L74+L78+L82+L86+L90+L94+L98+L102+L106+L110+L114+L118+L122+L126+L130+L134+L138</f>
      </c>
      <c s="32">
        <f>0+M10+M14+M18+M22+M26+M30+M34+M38+M42+M46+M50+M54+M58+M62+M66+M70+M74+M78+M82+M86+M90+M94+M98+M102+M106+M110+M114+M118+M122+M126+M130+M134+M138</f>
      </c>
    </row>
    <row r="10" spans="1:16" ht="12.75">
      <c r="A10" t="s">
        <v>48</v>
      </c>
      <c s="34" t="s">
        <v>62</v>
      </c>
      <c s="34" t="s">
        <v>695</v>
      </c>
      <c s="35" t="s">
        <v>4</v>
      </c>
      <c s="6" t="s">
        <v>696</v>
      </c>
      <c s="36" t="s">
        <v>697</v>
      </c>
      <c s="37">
        <v>6000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100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3121.921</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3060.871</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150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716</v>
      </c>
      <c s="35" t="s">
        <v>4</v>
      </c>
      <c s="6" t="s">
        <v>717</v>
      </c>
      <c s="36" t="s">
        <v>92</v>
      </c>
      <c s="37">
        <v>10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3540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78</v>
      </c>
      <c s="35" t="s">
        <v>4</v>
      </c>
      <c s="6" t="s">
        <v>79</v>
      </c>
      <c s="36" t="s">
        <v>71</v>
      </c>
      <c s="37">
        <v>1650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81</v>
      </c>
      <c s="35" t="s">
        <v>4</v>
      </c>
      <c s="6" t="s">
        <v>82</v>
      </c>
      <c s="36" t="s">
        <v>71</v>
      </c>
      <c s="37">
        <v>970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87</v>
      </c>
      <c s="35" t="s">
        <v>4</v>
      </c>
      <c s="6" t="s">
        <v>88</v>
      </c>
      <c s="36" t="s">
        <v>71</v>
      </c>
      <c s="37">
        <v>9560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718</v>
      </c>
      <c s="35" t="s">
        <v>4</v>
      </c>
      <c s="6" t="s">
        <v>719</v>
      </c>
      <c s="36" t="s">
        <v>92</v>
      </c>
      <c s="37">
        <v>30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720</v>
      </c>
      <c s="35" t="s">
        <v>4</v>
      </c>
      <c s="6" t="s">
        <v>721</v>
      </c>
      <c s="36" t="s">
        <v>71</v>
      </c>
      <c s="37">
        <v>1000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722</v>
      </c>
      <c s="35" t="s">
        <v>4</v>
      </c>
      <c s="6" t="s">
        <v>723</v>
      </c>
      <c s="36" t="s">
        <v>71</v>
      </c>
      <c s="37">
        <v>3540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724</v>
      </c>
      <c s="35" t="s">
        <v>4</v>
      </c>
      <c s="6" t="s">
        <v>725</v>
      </c>
      <c s="36" t="s">
        <v>71</v>
      </c>
      <c s="37">
        <v>1650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1445</v>
      </c>
      <c s="35" t="s">
        <v>4</v>
      </c>
      <c s="6" t="s">
        <v>1446</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1267</v>
      </c>
      <c s="35" t="s">
        <v>4</v>
      </c>
      <c s="6" t="s">
        <v>1268</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726</v>
      </c>
      <c s="35" t="s">
        <v>4</v>
      </c>
      <c s="6" t="s">
        <v>727</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25.5">
      <c r="A94" t="s">
        <v>48</v>
      </c>
      <c s="34" t="s">
        <v>130</v>
      </c>
      <c s="34" t="s">
        <v>728</v>
      </c>
      <c s="35" t="s">
        <v>4</v>
      </c>
      <c s="6" t="s">
        <v>729</v>
      </c>
      <c s="36" t="s">
        <v>92</v>
      </c>
      <c s="37">
        <v>30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90</v>
      </c>
      <c s="35" t="s">
        <v>4</v>
      </c>
      <c s="6" t="s">
        <v>91</v>
      </c>
      <c s="36" t="s">
        <v>92</v>
      </c>
      <c s="37">
        <v>70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730</v>
      </c>
      <c s="35" t="s">
        <v>4</v>
      </c>
      <c s="6" t="s">
        <v>731</v>
      </c>
      <c s="36" t="s">
        <v>92</v>
      </c>
      <c s="37">
        <v>210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94</v>
      </c>
      <c s="35" t="s">
        <v>4</v>
      </c>
      <c s="6" t="s">
        <v>95</v>
      </c>
      <c s="36" t="s">
        <v>92</v>
      </c>
      <c s="37">
        <v>100</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732</v>
      </c>
      <c s="35" t="s">
        <v>4</v>
      </c>
      <c s="6" t="s">
        <v>733</v>
      </c>
      <c s="36" t="s">
        <v>71</v>
      </c>
      <c s="37">
        <v>50</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734</v>
      </c>
      <c s="35" t="s">
        <v>4</v>
      </c>
      <c s="6" t="s">
        <v>735</v>
      </c>
      <c s="36" t="s">
        <v>71</v>
      </c>
      <c s="37">
        <v>70</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736</v>
      </c>
      <c s="35" t="s">
        <v>4</v>
      </c>
      <c s="6" t="s">
        <v>737</v>
      </c>
      <c s="36" t="s">
        <v>71</v>
      </c>
      <c s="37">
        <v>20</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25.5">
      <c r="A122" t="s">
        <v>48</v>
      </c>
      <c s="34" t="s">
        <v>151</v>
      </c>
      <c s="34" t="s">
        <v>740</v>
      </c>
      <c s="35" t="s">
        <v>4</v>
      </c>
      <c s="6" t="s">
        <v>741</v>
      </c>
      <c s="36" t="s">
        <v>236</v>
      </c>
      <c s="37">
        <v>9.768</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742</v>
      </c>
    </row>
    <row r="126" spans="1:16" ht="38.25">
      <c r="A126" t="s">
        <v>48</v>
      </c>
      <c s="34" t="s">
        <v>154</v>
      </c>
      <c s="34" t="s">
        <v>743</v>
      </c>
      <c s="35" t="s">
        <v>4</v>
      </c>
      <c s="6" t="s">
        <v>744</v>
      </c>
      <c s="36" t="s">
        <v>65</v>
      </c>
      <c s="37">
        <v>150</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409.5">
      <c r="A129" t="s">
        <v>59</v>
      </c>
      <c r="E129" s="39" t="s">
        <v>745</v>
      </c>
    </row>
    <row r="130" spans="1:16" ht="25.5">
      <c r="A130" t="s">
        <v>48</v>
      </c>
      <c s="34" t="s">
        <v>157</v>
      </c>
      <c s="34" t="s">
        <v>746</v>
      </c>
      <c s="35" t="s">
        <v>4</v>
      </c>
      <c s="6" t="s">
        <v>747</v>
      </c>
      <c s="36" t="s">
        <v>92</v>
      </c>
      <c s="37">
        <v>30</v>
      </c>
      <c s="36">
        <v>0</v>
      </c>
      <c s="36">
        <f>ROUND(G130*H130,6)</f>
      </c>
      <c r="L130" s="38">
        <v>0</v>
      </c>
      <c s="32">
        <f>ROUND(ROUND(L130,2)*ROUND(G130,3),2)</f>
      </c>
      <c s="36" t="s">
        <v>54</v>
      </c>
      <c>
        <f>(M130*21)/100</f>
      </c>
      <c t="s">
        <v>26</v>
      </c>
    </row>
    <row r="131" spans="1:5" ht="12.75">
      <c r="A131" s="35" t="s">
        <v>55</v>
      </c>
      <c r="E131" s="39" t="s">
        <v>4</v>
      </c>
    </row>
    <row r="132" spans="1:5" ht="12.75">
      <c r="A132" s="35" t="s">
        <v>57</v>
      </c>
      <c r="E132" s="40" t="s">
        <v>67</v>
      </c>
    </row>
    <row r="133" spans="1:5" ht="76.5">
      <c r="A133" t="s">
        <v>59</v>
      </c>
      <c r="E133" s="39" t="s">
        <v>748</v>
      </c>
    </row>
    <row r="134" spans="1:16" ht="12.75">
      <c r="A134" t="s">
        <v>48</v>
      </c>
      <c s="34" t="s">
        <v>160</v>
      </c>
      <c s="34" t="s">
        <v>749</v>
      </c>
      <c s="35" t="s">
        <v>4</v>
      </c>
      <c s="6" t="s">
        <v>750</v>
      </c>
      <c s="36" t="s">
        <v>236</v>
      </c>
      <c s="37">
        <v>9.768</v>
      </c>
      <c s="36">
        <v>0</v>
      </c>
      <c s="36">
        <f>ROUND(G134*H134,6)</f>
      </c>
      <c r="L134" s="38">
        <v>0</v>
      </c>
      <c s="32">
        <f>ROUND(ROUND(L134,2)*ROUND(G134,3),2)</f>
      </c>
      <c s="36" t="s">
        <v>54</v>
      </c>
      <c>
        <f>(M134*21)/100</f>
      </c>
      <c t="s">
        <v>26</v>
      </c>
    </row>
    <row r="135" spans="1:5" ht="12.75">
      <c r="A135" s="35" t="s">
        <v>55</v>
      </c>
      <c r="E135" s="39" t="s">
        <v>4</v>
      </c>
    </row>
    <row r="136" spans="1:5" ht="12.75">
      <c r="A136" s="35" t="s">
        <v>57</v>
      </c>
      <c r="E136" s="40" t="s">
        <v>67</v>
      </c>
    </row>
    <row r="137" spans="1:5" ht="76.5">
      <c r="A137" t="s">
        <v>59</v>
      </c>
      <c r="E137" s="39" t="s">
        <v>751</v>
      </c>
    </row>
    <row r="138" spans="1:16" ht="12.75">
      <c r="A138" t="s">
        <v>48</v>
      </c>
      <c s="34" t="s">
        <v>163</v>
      </c>
      <c s="34" t="s">
        <v>752</v>
      </c>
      <c s="35" t="s">
        <v>4</v>
      </c>
      <c s="6" t="s">
        <v>753</v>
      </c>
      <c s="36" t="s">
        <v>236</v>
      </c>
      <c s="37">
        <v>9.768</v>
      </c>
      <c s="36">
        <v>0</v>
      </c>
      <c s="36">
        <f>ROUND(G138*H138,6)</f>
      </c>
      <c r="L138" s="38">
        <v>0</v>
      </c>
      <c s="32">
        <f>ROUND(ROUND(L138,2)*ROUND(G138,3),2)</f>
      </c>
      <c s="36" t="s">
        <v>54</v>
      </c>
      <c>
        <f>(M138*21)/100</f>
      </c>
      <c t="s">
        <v>26</v>
      </c>
    </row>
    <row r="139" spans="1:5" ht="12.75">
      <c r="A139" s="35" t="s">
        <v>55</v>
      </c>
      <c r="E139" s="39" t="s">
        <v>4</v>
      </c>
    </row>
    <row r="140" spans="1:5" ht="12.75">
      <c r="A140" s="35" t="s">
        <v>57</v>
      </c>
      <c r="E140" s="40" t="s">
        <v>67</v>
      </c>
    </row>
    <row r="141" spans="1:5" ht="89.25">
      <c r="A141" t="s">
        <v>59</v>
      </c>
      <c r="E141" s="39" t="s">
        <v>754</v>
      </c>
    </row>
    <row r="142" spans="1:13" ht="12.75">
      <c r="A142" t="s">
        <v>45</v>
      </c>
      <c r="C142" s="31" t="s">
        <v>276</v>
      </c>
      <c r="E142" s="33" t="s">
        <v>755</v>
      </c>
      <c r="J142" s="32">
        <f>0</f>
      </c>
      <c s="32">
        <f>0</f>
      </c>
      <c s="32">
        <f>0+L143+L147+L151+L155+L159+L163+L167+L171+L175+L179+L183+L187+L191+L195+L199+L203+L207+L211+L215+L219+L223+L227+L231+L235+L239+L243+L247+L251+L255+L259+L263+L267+L271+L275+L279+L283+L287+L291+L295+L299+L303+L307+L311+L315+L319+L323+L327+L331+L335+L339+L343+L347+L351+L355+L359+L363+L367+L371+L375+L379+L383+L387+L391+L395+L399+L403+L407+L411+L415+L419+L423+L427+L431+L435+L439+L443+L447+L451+L455+L459+L463+L467+L471+L475+L479+L483+L487</f>
      </c>
      <c s="32">
        <f>0+M143+M147+M151+M155+M159+M163+M167+M171+M175+M179+M183+M187+M191+M195+M199+M203+M207+M211+M215+M219+M223+M227+M231+M235+M239+M243+M247+M251+M255+M259+M263+M267+M271+M275+M279+M283+M287+M291+M295+M299+M303+M307+M311+M315+M319+M323+M327+M331+M335+M339+M343+M347+M351+M355+M359+M363+M367+M371+M375+M379+M383+M387+M391+M395+M399+M403+M407+M411+M415+M419+M423+M427+M431+M435+M439+M443+M447+M451+M455+M459+M463+M467+M471+M475+M479+M483+M487</f>
      </c>
    </row>
    <row r="143" spans="1:16" ht="25.5">
      <c r="A143" t="s">
        <v>48</v>
      </c>
      <c s="34" t="s">
        <v>166</v>
      </c>
      <c s="34" t="s">
        <v>756</v>
      </c>
      <c s="35" t="s">
        <v>4</v>
      </c>
      <c s="6" t="s">
        <v>757</v>
      </c>
      <c s="36" t="s">
        <v>71</v>
      </c>
      <c s="37">
        <v>500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758</v>
      </c>
      <c s="35" t="s">
        <v>4</v>
      </c>
      <c s="6" t="s">
        <v>759</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760</v>
      </c>
      <c s="35" t="s">
        <v>4</v>
      </c>
      <c s="6" t="s">
        <v>761</v>
      </c>
      <c s="36" t="s">
        <v>92</v>
      </c>
      <c s="37">
        <v>30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762</v>
      </c>
      <c s="35" t="s">
        <v>4</v>
      </c>
      <c s="6" t="s">
        <v>763</v>
      </c>
      <c s="36" t="s">
        <v>92</v>
      </c>
      <c s="37">
        <v>30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764</v>
      </c>
      <c s="35" t="s">
        <v>4</v>
      </c>
      <c s="6" t="s">
        <v>765</v>
      </c>
      <c s="36" t="s">
        <v>71</v>
      </c>
      <c s="37">
        <v>150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766</v>
      </c>
      <c s="35" t="s">
        <v>4</v>
      </c>
      <c s="6" t="s">
        <v>767</v>
      </c>
      <c s="36" t="s">
        <v>92</v>
      </c>
      <c s="37">
        <v>60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2148</v>
      </c>
      <c s="35" t="s">
        <v>4</v>
      </c>
      <c s="6" t="s">
        <v>2149</v>
      </c>
      <c s="36" t="s">
        <v>770</v>
      </c>
      <c s="37">
        <v>0.3</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2150</v>
      </c>
      <c s="35" t="s">
        <v>4</v>
      </c>
      <c s="6" t="s">
        <v>2151</v>
      </c>
      <c s="36" t="s">
        <v>770</v>
      </c>
      <c s="37">
        <v>4.795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2152</v>
      </c>
      <c s="35" t="s">
        <v>4</v>
      </c>
      <c s="6" t="s">
        <v>2153</v>
      </c>
      <c s="36" t="s">
        <v>770</v>
      </c>
      <c s="37">
        <v>103.9</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25.5">
      <c r="A179" t="s">
        <v>48</v>
      </c>
      <c s="34" t="s">
        <v>194</v>
      </c>
      <c s="34" t="s">
        <v>777</v>
      </c>
      <c s="35" t="s">
        <v>4</v>
      </c>
      <c s="6" t="s">
        <v>778</v>
      </c>
      <c s="36" t="s">
        <v>71</v>
      </c>
      <c s="37">
        <v>745</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452</v>
      </c>
      <c s="35" t="s">
        <v>4</v>
      </c>
      <c s="6" t="s">
        <v>453</v>
      </c>
      <c s="36" t="s">
        <v>454</v>
      </c>
      <c s="37">
        <v>24.06</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781</v>
      </c>
      <c s="35" t="s">
        <v>4</v>
      </c>
      <c s="6" t="s">
        <v>782</v>
      </c>
      <c s="36" t="s">
        <v>454</v>
      </c>
      <c s="37">
        <v>23.76</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783</v>
      </c>
      <c s="35" t="s">
        <v>4</v>
      </c>
      <c s="6" t="s">
        <v>784</v>
      </c>
      <c s="36" t="s">
        <v>454</v>
      </c>
      <c s="37">
        <v>1138.44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2154</v>
      </c>
      <c s="35" t="s">
        <v>4</v>
      </c>
      <c s="6" t="s">
        <v>2155</v>
      </c>
      <c s="36" t="s">
        <v>71</v>
      </c>
      <c s="37">
        <v>825</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785</v>
      </c>
      <c s="35" t="s">
        <v>4</v>
      </c>
      <c s="6" t="s">
        <v>786</v>
      </c>
      <c s="36" t="s">
        <v>92</v>
      </c>
      <c s="37">
        <v>29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787</v>
      </c>
      <c s="35" t="s">
        <v>4</v>
      </c>
      <c s="6" t="s">
        <v>788</v>
      </c>
      <c s="36" t="s">
        <v>92</v>
      </c>
      <c s="37">
        <v>12</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456</v>
      </c>
      <c s="35" t="s">
        <v>4</v>
      </c>
      <c s="6" t="s">
        <v>457</v>
      </c>
      <c s="36" t="s">
        <v>71</v>
      </c>
      <c s="37">
        <v>30440</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2156</v>
      </c>
      <c s="35" t="s">
        <v>4</v>
      </c>
      <c s="6" t="s">
        <v>2157</v>
      </c>
      <c s="36" t="s">
        <v>71</v>
      </c>
      <c s="37">
        <v>730</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789</v>
      </c>
      <c s="35" t="s">
        <v>4</v>
      </c>
      <c s="6" t="s">
        <v>790</v>
      </c>
      <c s="36" t="s">
        <v>791</v>
      </c>
      <c s="37">
        <v>54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792</v>
      </c>
      <c s="35" t="s">
        <v>4</v>
      </c>
      <c s="6" t="s">
        <v>793</v>
      </c>
      <c s="36" t="s">
        <v>71</v>
      </c>
      <c s="37">
        <v>30440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794</v>
      </c>
      <c s="35" t="s">
        <v>4</v>
      </c>
      <c s="6" t="s">
        <v>795</v>
      </c>
      <c s="36" t="s">
        <v>92</v>
      </c>
      <c s="37">
        <v>90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459</v>
      </c>
      <c s="35" t="s">
        <v>4</v>
      </c>
      <c s="6" t="s">
        <v>460</v>
      </c>
      <c s="36" t="s">
        <v>92</v>
      </c>
      <c s="37">
        <v>40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796</v>
      </c>
      <c s="35" t="s">
        <v>4</v>
      </c>
      <c s="6" t="s">
        <v>797</v>
      </c>
      <c s="36" t="s">
        <v>92</v>
      </c>
      <c s="37">
        <v>20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798</v>
      </c>
      <c s="35" t="s">
        <v>4</v>
      </c>
      <c s="6" t="s">
        <v>799</v>
      </c>
      <c s="36" t="s">
        <v>92</v>
      </c>
      <c s="37">
        <v>60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2158</v>
      </c>
      <c s="35" t="s">
        <v>4</v>
      </c>
      <c s="6" t="s">
        <v>2159</v>
      </c>
      <c s="36" t="s">
        <v>92</v>
      </c>
      <c s="37">
        <v>13</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2160</v>
      </c>
      <c s="35" t="s">
        <v>4</v>
      </c>
      <c s="6" t="s">
        <v>2161</v>
      </c>
      <c s="36" t="s">
        <v>92</v>
      </c>
      <c s="37">
        <v>10</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2162</v>
      </c>
      <c s="35" t="s">
        <v>4</v>
      </c>
      <c s="6" t="s">
        <v>2163</v>
      </c>
      <c s="36" t="s">
        <v>92</v>
      </c>
      <c s="37">
        <v>56</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2164</v>
      </c>
      <c s="35" t="s">
        <v>4</v>
      </c>
      <c s="6" t="s">
        <v>2165</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2166</v>
      </c>
      <c s="35" t="s">
        <v>4</v>
      </c>
      <c s="6" t="s">
        <v>2167</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804</v>
      </c>
      <c s="35" t="s">
        <v>4</v>
      </c>
      <c s="6" t="s">
        <v>805</v>
      </c>
      <c s="36" t="s">
        <v>92</v>
      </c>
      <c s="37">
        <v>6</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462</v>
      </c>
      <c s="35" t="s">
        <v>4</v>
      </c>
      <c s="6" t="s">
        <v>463</v>
      </c>
      <c s="36" t="s">
        <v>92</v>
      </c>
      <c s="37">
        <v>4</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2088</v>
      </c>
      <c s="35" t="s">
        <v>4</v>
      </c>
      <c s="6" t="s">
        <v>2089</v>
      </c>
      <c s="36" t="s">
        <v>92</v>
      </c>
      <c s="37">
        <v>3</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1531</v>
      </c>
      <c s="35" t="s">
        <v>4</v>
      </c>
      <c s="6" t="s">
        <v>1532</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808</v>
      </c>
      <c s="35" t="s">
        <v>4</v>
      </c>
      <c s="6" t="s">
        <v>809</v>
      </c>
      <c s="36" t="s">
        <v>92</v>
      </c>
      <c s="37">
        <v>9</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810</v>
      </c>
      <c s="35" t="s">
        <v>4</v>
      </c>
      <c s="6" t="s">
        <v>811</v>
      </c>
      <c s="36" t="s">
        <v>92</v>
      </c>
      <c s="37">
        <v>17</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814</v>
      </c>
      <c s="35" t="s">
        <v>4</v>
      </c>
      <c s="6" t="s">
        <v>815</v>
      </c>
      <c s="36" t="s">
        <v>92</v>
      </c>
      <c s="37">
        <v>88</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816</v>
      </c>
      <c s="35" t="s">
        <v>4</v>
      </c>
      <c s="6" t="s">
        <v>817</v>
      </c>
      <c s="36" t="s">
        <v>92</v>
      </c>
      <c s="37">
        <v>88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818</v>
      </c>
      <c s="35" t="s">
        <v>4</v>
      </c>
      <c s="6" t="s">
        <v>819</v>
      </c>
      <c s="36" t="s">
        <v>92</v>
      </c>
      <c s="37">
        <v>60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820</v>
      </c>
      <c s="35" t="s">
        <v>4</v>
      </c>
      <c s="6" t="s">
        <v>821</v>
      </c>
      <c s="36" t="s">
        <v>92</v>
      </c>
      <c s="37">
        <v>60</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822</v>
      </c>
      <c s="35" t="s">
        <v>4</v>
      </c>
      <c s="6" t="s">
        <v>823</v>
      </c>
      <c s="36" t="s">
        <v>92</v>
      </c>
      <c s="37">
        <v>10</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824</v>
      </c>
      <c s="35" t="s">
        <v>4</v>
      </c>
      <c s="6" t="s">
        <v>825</v>
      </c>
      <c s="36" t="s">
        <v>92</v>
      </c>
      <c s="37">
        <v>10</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12.75">
      <c r="A307" t="s">
        <v>48</v>
      </c>
      <c s="34" t="s">
        <v>276</v>
      </c>
      <c s="34" t="s">
        <v>826</v>
      </c>
      <c s="35" t="s">
        <v>4</v>
      </c>
      <c s="6" t="s">
        <v>827</v>
      </c>
      <c s="36" t="s">
        <v>92</v>
      </c>
      <c s="37">
        <v>38</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12.75">
      <c r="A311" t="s">
        <v>48</v>
      </c>
      <c s="34" t="s">
        <v>279</v>
      </c>
      <c s="34" t="s">
        <v>828</v>
      </c>
      <c s="35" t="s">
        <v>4</v>
      </c>
      <c s="6" t="s">
        <v>829</v>
      </c>
      <c s="36" t="s">
        <v>92</v>
      </c>
      <c s="37">
        <v>38</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830</v>
      </c>
      <c s="35" t="s">
        <v>4</v>
      </c>
      <c s="6" t="s">
        <v>831</v>
      </c>
      <c s="36" t="s">
        <v>92</v>
      </c>
      <c s="37">
        <v>50</v>
      </c>
      <c s="36">
        <v>0</v>
      </c>
      <c s="36">
        <f>ROUND(G315*H315,6)</f>
      </c>
      <c r="L315" s="38">
        <v>0</v>
      </c>
      <c s="32">
        <f>ROUND(ROUND(L315,2)*ROUND(G315,3),2)</f>
      </c>
      <c s="36" t="s">
        <v>66</v>
      </c>
      <c>
        <f>(M315*21)/100</f>
      </c>
      <c t="s">
        <v>26</v>
      </c>
    </row>
    <row r="316" spans="1:5" ht="12.75">
      <c r="A316" s="35" t="s">
        <v>55</v>
      </c>
      <c r="E316" s="39" t="s">
        <v>4</v>
      </c>
    </row>
    <row r="317" spans="1:5" ht="12.75">
      <c r="A317" s="35" t="s">
        <v>57</v>
      </c>
      <c r="E317" s="40" t="s">
        <v>67</v>
      </c>
    </row>
    <row r="318" spans="1:5" ht="12.75">
      <c r="A318" t="s">
        <v>59</v>
      </c>
      <c r="E318" s="39" t="s">
        <v>68</v>
      </c>
    </row>
    <row r="319" spans="1:16" ht="12.75">
      <c r="A319" t="s">
        <v>48</v>
      </c>
      <c s="34" t="s">
        <v>285</v>
      </c>
      <c s="34" t="s">
        <v>832</v>
      </c>
      <c s="35" t="s">
        <v>4</v>
      </c>
      <c s="6" t="s">
        <v>833</v>
      </c>
      <c s="36" t="s">
        <v>92</v>
      </c>
      <c s="37">
        <v>2</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834</v>
      </c>
      <c s="35" t="s">
        <v>4</v>
      </c>
      <c s="6" t="s">
        <v>835</v>
      </c>
      <c s="36" t="s">
        <v>92</v>
      </c>
      <c s="37">
        <v>20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836</v>
      </c>
      <c s="35" t="s">
        <v>4</v>
      </c>
      <c s="6" t="s">
        <v>837</v>
      </c>
      <c s="36" t="s">
        <v>92</v>
      </c>
      <c s="37">
        <v>2</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838</v>
      </c>
      <c s="35" t="s">
        <v>4</v>
      </c>
      <c s="6" t="s">
        <v>839</v>
      </c>
      <c s="36" t="s">
        <v>92</v>
      </c>
      <c s="37">
        <v>18</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840</v>
      </c>
      <c s="35" t="s">
        <v>4</v>
      </c>
      <c s="6" t="s">
        <v>841</v>
      </c>
      <c s="36" t="s">
        <v>92</v>
      </c>
      <c s="37">
        <v>2</v>
      </c>
      <c s="36">
        <v>0</v>
      </c>
      <c s="36">
        <f>ROUND(G335*H335,6)</f>
      </c>
      <c r="L335" s="38">
        <v>0</v>
      </c>
      <c s="32">
        <f>ROUND(ROUND(L335,2)*ROUND(G335,3),2)</f>
      </c>
      <c s="36" t="s">
        <v>66</v>
      </c>
      <c>
        <f>(M335*21)/100</f>
      </c>
      <c t="s">
        <v>26</v>
      </c>
    </row>
    <row r="336" spans="1:5" ht="12.75">
      <c r="A336" s="35" t="s">
        <v>55</v>
      </c>
      <c r="E336" s="39" t="s">
        <v>4</v>
      </c>
    </row>
    <row r="337" spans="1:5" ht="12.75">
      <c r="A337" s="35" t="s">
        <v>57</v>
      </c>
      <c r="E337" s="40" t="s">
        <v>67</v>
      </c>
    </row>
    <row r="338" spans="1:5" ht="12.75">
      <c r="A338" t="s">
        <v>59</v>
      </c>
      <c r="E338" s="39" t="s">
        <v>68</v>
      </c>
    </row>
    <row r="339" spans="1:16" ht="12.75">
      <c r="A339" t="s">
        <v>48</v>
      </c>
      <c s="34" t="s">
        <v>294</v>
      </c>
      <c s="34" t="s">
        <v>842</v>
      </c>
      <c s="35" t="s">
        <v>4</v>
      </c>
      <c s="6" t="s">
        <v>843</v>
      </c>
      <c s="36" t="s">
        <v>92</v>
      </c>
      <c s="37">
        <v>3</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844</v>
      </c>
      <c s="35" t="s">
        <v>4</v>
      </c>
      <c s="6" t="s">
        <v>845</v>
      </c>
      <c s="36" t="s">
        <v>92</v>
      </c>
      <c s="37">
        <v>20</v>
      </c>
      <c s="36">
        <v>0</v>
      </c>
      <c s="36">
        <f>ROUND(G343*H343,6)</f>
      </c>
      <c r="L343" s="38">
        <v>0</v>
      </c>
      <c s="32">
        <f>ROUND(ROUND(L343,2)*ROUND(G343,3),2)</f>
      </c>
      <c s="36" t="s">
        <v>66</v>
      </c>
      <c>
        <f>(M343*21)/100</f>
      </c>
      <c t="s">
        <v>26</v>
      </c>
    </row>
    <row r="344" spans="1:5" ht="12.75">
      <c r="A344" s="35" t="s">
        <v>55</v>
      </c>
      <c r="E344" s="39" t="s">
        <v>4</v>
      </c>
    </row>
    <row r="345" spans="1:5" ht="12.75">
      <c r="A345" s="35" t="s">
        <v>57</v>
      </c>
      <c r="E345" s="40" t="s">
        <v>67</v>
      </c>
    </row>
    <row r="346" spans="1:5" ht="12.75">
      <c r="A346" t="s">
        <v>59</v>
      </c>
      <c r="E346" s="39" t="s">
        <v>68</v>
      </c>
    </row>
    <row r="347" spans="1:16" ht="12.75">
      <c r="A347" t="s">
        <v>48</v>
      </c>
      <c s="34" t="s">
        <v>300</v>
      </c>
      <c s="34" t="s">
        <v>846</v>
      </c>
      <c s="35" t="s">
        <v>4</v>
      </c>
      <c s="6" t="s">
        <v>847</v>
      </c>
      <c s="36" t="s">
        <v>92</v>
      </c>
      <c s="37">
        <v>2</v>
      </c>
      <c s="36">
        <v>0</v>
      </c>
      <c s="36">
        <f>ROUND(G347*H347,6)</f>
      </c>
      <c r="L347" s="38">
        <v>0</v>
      </c>
      <c s="32">
        <f>ROUND(ROUND(L347,2)*ROUND(G347,3),2)</f>
      </c>
      <c s="36" t="s">
        <v>66</v>
      </c>
      <c>
        <f>(M347*21)/100</f>
      </c>
      <c t="s">
        <v>26</v>
      </c>
    </row>
    <row r="348" spans="1:5" ht="12.75">
      <c r="A348" s="35" t="s">
        <v>55</v>
      </c>
      <c r="E348" s="39" t="s">
        <v>4</v>
      </c>
    </row>
    <row r="349" spans="1:5" ht="12.75">
      <c r="A349" s="35" t="s">
        <v>57</v>
      </c>
      <c r="E349" s="40" t="s">
        <v>67</v>
      </c>
    </row>
    <row r="350" spans="1:5" ht="12.75">
      <c r="A350" t="s">
        <v>59</v>
      </c>
      <c r="E350" s="39" t="s">
        <v>68</v>
      </c>
    </row>
    <row r="351" spans="1:16" ht="12.75">
      <c r="A351" t="s">
        <v>48</v>
      </c>
      <c s="34" t="s">
        <v>303</v>
      </c>
      <c s="34" t="s">
        <v>848</v>
      </c>
      <c s="35" t="s">
        <v>4</v>
      </c>
      <c s="6" t="s">
        <v>849</v>
      </c>
      <c s="36" t="s">
        <v>92</v>
      </c>
      <c s="37">
        <v>39</v>
      </c>
      <c s="36">
        <v>0</v>
      </c>
      <c s="36">
        <f>ROUND(G351*H351,6)</f>
      </c>
      <c r="L351" s="38">
        <v>0</v>
      </c>
      <c s="32">
        <f>ROUND(ROUND(L351,2)*ROUND(G351,3),2)</f>
      </c>
      <c s="36" t="s">
        <v>66</v>
      </c>
      <c>
        <f>(M351*21)/100</f>
      </c>
      <c t="s">
        <v>26</v>
      </c>
    </row>
    <row r="352" spans="1:5" ht="12.75">
      <c r="A352" s="35" t="s">
        <v>55</v>
      </c>
      <c r="E352" s="39" t="s">
        <v>4</v>
      </c>
    </row>
    <row r="353" spans="1:5" ht="12.75">
      <c r="A353" s="35" t="s">
        <v>57</v>
      </c>
      <c r="E353" s="40" t="s">
        <v>67</v>
      </c>
    </row>
    <row r="354" spans="1:5" ht="12.75">
      <c r="A354" t="s">
        <v>59</v>
      </c>
      <c r="E354" s="39" t="s">
        <v>68</v>
      </c>
    </row>
    <row r="355" spans="1:16" ht="12.75">
      <c r="A355" t="s">
        <v>48</v>
      </c>
      <c s="34" t="s">
        <v>306</v>
      </c>
      <c s="34" t="s">
        <v>850</v>
      </c>
      <c s="35" t="s">
        <v>4</v>
      </c>
      <c s="6" t="s">
        <v>851</v>
      </c>
      <c s="36" t="s">
        <v>92</v>
      </c>
      <c s="37">
        <v>2</v>
      </c>
      <c s="36">
        <v>0</v>
      </c>
      <c s="36">
        <f>ROUND(G355*H355,6)</f>
      </c>
      <c r="L355" s="38">
        <v>0</v>
      </c>
      <c s="32">
        <f>ROUND(ROUND(L355,2)*ROUND(G355,3),2)</f>
      </c>
      <c s="36" t="s">
        <v>66</v>
      </c>
      <c>
        <f>(M355*21)/100</f>
      </c>
      <c t="s">
        <v>26</v>
      </c>
    </row>
    <row r="356" spans="1:5" ht="12.75">
      <c r="A356" s="35" t="s">
        <v>55</v>
      </c>
      <c r="E356" s="39" t="s">
        <v>4</v>
      </c>
    </row>
    <row r="357" spans="1:5" ht="12.75">
      <c r="A357" s="35" t="s">
        <v>57</v>
      </c>
      <c r="E357" s="40" t="s">
        <v>67</v>
      </c>
    </row>
    <row r="358" spans="1:5" ht="12.75">
      <c r="A358" t="s">
        <v>59</v>
      </c>
      <c r="E358" s="39" t="s">
        <v>68</v>
      </c>
    </row>
    <row r="359" spans="1:16" ht="12.75">
      <c r="A359" t="s">
        <v>48</v>
      </c>
      <c s="34" t="s">
        <v>309</v>
      </c>
      <c s="34" t="s">
        <v>852</v>
      </c>
      <c s="35" t="s">
        <v>4</v>
      </c>
      <c s="6" t="s">
        <v>853</v>
      </c>
      <c s="36" t="s">
        <v>92</v>
      </c>
      <c s="37">
        <v>390</v>
      </c>
      <c s="36">
        <v>0</v>
      </c>
      <c s="36">
        <f>ROUND(G359*H359,6)</f>
      </c>
      <c r="L359" s="38">
        <v>0</v>
      </c>
      <c s="32">
        <f>ROUND(ROUND(L359,2)*ROUND(G359,3),2)</f>
      </c>
      <c s="36" t="s">
        <v>66</v>
      </c>
      <c>
        <f>(M359*21)/100</f>
      </c>
      <c t="s">
        <v>26</v>
      </c>
    </row>
    <row r="360" spans="1:5" ht="12.75">
      <c r="A360" s="35" t="s">
        <v>55</v>
      </c>
      <c r="E360" s="39" t="s">
        <v>4</v>
      </c>
    </row>
    <row r="361" spans="1:5" ht="12.75">
      <c r="A361" s="35" t="s">
        <v>57</v>
      </c>
      <c r="E361" s="40" t="s">
        <v>67</v>
      </c>
    </row>
    <row r="362" spans="1:5" ht="12.75">
      <c r="A362" t="s">
        <v>59</v>
      </c>
      <c r="E362" s="39" t="s">
        <v>68</v>
      </c>
    </row>
    <row r="363" spans="1:16" ht="12.75">
      <c r="A363" t="s">
        <v>48</v>
      </c>
      <c s="34" t="s">
        <v>312</v>
      </c>
      <c s="34" t="s">
        <v>854</v>
      </c>
      <c s="35" t="s">
        <v>4</v>
      </c>
      <c s="6" t="s">
        <v>855</v>
      </c>
      <c s="36" t="s">
        <v>92</v>
      </c>
      <c s="37">
        <v>20</v>
      </c>
      <c s="36">
        <v>0</v>
      </c>
      <c s="36">
        <f>ROUND(G363*H363,6)</f>
      </c>
      <c r="L363" s="38">
        <v>0</v>
      </c>
      <c s="32">
        <f>ROUND(ROUND(L363,2)*ROUND(G363,3),2)</f>
      </c>
      <c s="36" t="s">
        <v>66</v>
      </c>
      <c>
        <f>(M363*21)/100</f>
      </c>
      <c t="s">
        <v>26</v>
      </c>
    </row>
    <row r="364" spans="1:5" ht="12.75">
      <c r="A364" s="35" t="s">
        <v>55</v>
      </c>
      <c r="E364" s="39" t="s">
        <v>4</v>
      </c>
    </row>
    <row r="365" spans="1:5" ht="12.75">
      <c r="A365" s="35" t="s">
        <v>57</v>
      </c>
      <c r="E365" s="40" t="s">
        <v>67</v>
      </c>
    </row>
    <row r="366" spans="1:5" ht="12.75">
      <c r="A366" t="s">
        <v>59</v>
      </c>
      <c r="E366" s="39" t="s">
        <v>68</v>
      </c>
    </row>
    <row r="367" spans="1:16" ht="12.75">
      <c r="A367" t="s">
        <v>48</v>
      </c>
      <c s="34" t="s">
        <v>315</v>
      </c>
      <c s="34" t="s">
        <v>738</v>
      </c>
      <c s="35" t="s">
        <v>4</v>
      </c>
      <c s="6" t="s">
        <v>739</v>
      </c>
      <c s="36" t="s">
        <v>92</v>
      </c>
      <c s="37">
        <v>2</v>
      </c>
      <c s="36">
        <v>0</v>
      </c>
      <c s="36">
        <f>ROUND(G367*H367,6)</f>
      </c>
      <c r="L367" s="38">
        <v>0</v>
      </c>
      <c s="32">
        <f>ROUND(ROUND(L367,2)*ROUND(G367,3),2)</f>
      </c>
      <c s="36" t="s">
        <v>66</v>
      </c>
      <c>
        <f>(M367*21)/100</f>
      </c>
      <c t="s">
        <v>26</v>
      </c>
    </row>
    <row r="368" spans="1:5" ht="12.75">
      <c r="A368" s="35" t="s">
        <v>55</v>
      </c>
      <c r="E368" s="39" t="s">
        <v>4</v>
      </c>
    </row>
    <row r="369" spans="1:5" ht="12.75">
      <c r="A369" s="35" t="s">
        <v>57</v>
      </c>
      <c r="E369" s="40" t="s">
        <v>67</v>
      </c>
    </row>
    <row r="370" spans="1:5" ht="12.75">
      <c r="A370" t="s">
        <v>59</v>
      </c>
      <c r="E370" s="39" t="s">
        <v>68</v>
      </c>
    </row>
    <row r="371" spans="1:16" ht="12.75">
      <c r="A371" t="s">
        <v>48</v>
      </c>
      <c s="34" t="s">
        <v>318</v>
      </c>
      <c s="34" t="s">
        <v>856</v>
      </c>
      <c s="35" t="s">
        <v>4</v>
      </c>
      <c s="6" t="s">
        <v>857</v>
      </c>
      <c s="36" t="s">
        <v>92</v>
      </c>
      <c s="37">
        <v>30</v>
      </c>
      <c s="36">
        <v>0</v>
      </c>
      <c s="36">
        <f>ROUND(G371*H371,6)</f>
      </c>
      <c r="L371" s="38">
        <v>0</v>
      </c>
      <c s="32">
        <f>ROUND(ROUND(L371,2)*ROUND(G371,3),2)</f>
      </c>
      <c s="36" t="s">
        <v>66</v>
      </c>
      <c>
        <f>(M371*21)/100</f>
      </c>
      <c t="s">
        <v>26</v>
      </c>
    </row>
    <row r="372" spans="1:5" ht="12.75">
      <c r="A372" s="35" t="s">
        <v>55</v>
      </c>
      <c r="E372" s="39" t="s">
        <v>4</v>
      </c>
    </row>
    <row r="373" spans="1:5" ht="12.75">
      <c r="A373" s="35" t="s">
        <v>57</v>
      </c>
      <c r="E373" s="40" t="s">
        <v>67</v>
      </c>
    </row>
    <row r="374" spans="1:5" ht="12.75">
      <c r="A374" t="s">
        <v>59</v>
      </c>
      <c r="E374" s="39" t="s">
        <v>68</v>
      </c>
    </row>
    <row r="375" spans="1:16" ht="12.75">
      <c r="A375" t="s">
        <v>48</v>
      </c>
      <c s="34" t="s">
        <v>321</v>
      </c>
      <c s="34" t="s">
        <v>858</v>
      </c>
      <c s="35" t="s">
        <v>4</v>
      </c>
      <c s="6" t="s">
        <v>859</v>
      </c>
      <c s="36" t="s">
        <v>92</v>
      </c>
      <c s="37">
        <v>30</v>
      </c>
      <c s="36">
        <v>0</v>
      </c>
      <c s="36">
        <f>ROUND(G375*H375,6)</f>
      </c>
      <c r="L375" s="38">
        <v>0</v>
      </c>
      <c s="32">
        <f>ROUND(ROUND(L375,2)*ROUND(G375,3),2)</f>
      </c>
      <c s="36" t="s">
        <v>66</v>
      </c>
      <c>
        <f>(M375*21)/100</f>
      </c>
      <c t="s">
        <v>26</v>
      </c>
    </row>
    <row r="376" spans="1:5" ht="12.75">
      <c r="A376" s="35" t="s">
        <v>55</v>
      </c>
      <c r="E376" s="39" t="s">
        <v>4</v>
      </c>
    </row>
    <row r="377" spans="1:5" ht="12.75">
      <c r="A377" s="35" t="s">
        <v>57</v>
      </c>
      <c r="E377" s="40" t="s">
        <v>67</v>
      </c>
    </row>
    <row r="378" spans="1:5" ht="12.75">
      <c r="A378" t="s">
        <v>59</v>
      </c>
      <c r="E378" s="39" t="s">
        <v>68</v>
      </c>
    </row>
    <row r="379" spans="1:16" ht="12.75">
      <c r="A379" t="s">
        <v>48</v>
      </c>
      <c s="34" t="s">
        <v>324</v>
      </c>
      <c s="34" t="s">
        <v>860</v>
      </c>
      <c s="35" t="s">
        <v>4</v>
      </c>
      <c s="6" t="s">
        <v>861</v>
      </c>
      <c s="36" t="s">
        <v>71</v>
      </c>
      <c s="37">
        <v>750</v>
      </c>
      <c s="36">
        <v>0</v>
      </c>
      <c s="36">
        <f>ROUND(G379*H379,6)</f>
      </c>
      <c r="L379" s="38">
        <v>0</v>
      </c>
      <c s="32">
        <f>ROUND(ROUND(L379,2)*ROUND(G379,3),2)</f>
      </c>
      <c s="36" t="s">
        <v>66</v>
      </c>
      <c>
        <f>(M379*21)/100</f>
      </c>
      <c t="s">
        <v>26</v>
      </c>
    </row>
    <row r="380" spans="1:5" ht="12.75">
      <c r="A380" s="35" t="s">
        <v>55</v>
      </c>
      <c r="E380" s="39" t="s">
        <v>4</v>
      </c>
    </row>
    <row r="381" spans="1:5" ht="12.75">
      <c r="A381" s="35" t="s">
        <v>57</v>
      </c>
      <c r="E381" s="40" t="s">
        <v>67</v>
      </c>
    </row>
    <row r="382" spans="1:5" ht="12.75">
      <c r="A382" t="s">
        <v>59</v>
      </c>
      <c r="E382" s="39" t="s">
        <v>68</v>
      </c>
    </row>
    <row r="383" spans="1:16" ht="12.75">
      <c r="A383" t="s">
        <v>48</v>
      </c>
      <c s="34" t="s">
        <v>327</v>
      </c>
      <c s="34" t="s">
        <v>864</v>
      </c>
      <c s="35" t="s">
        <v>4</v>
      </c>
      <c s="6" t="s">
        <v>865</v>
      </c>
      <c s="36" t="s">
        <v>92</v>
      </c>
      <c s="37">
        <v>32</v>
      </c>
      <c s="36">
        <v>0</v>
      </c>
      <c s="36">
        <f>ROUND(G383*H383,6)</f>
      </c>
      <c r="L383" s="38">
        <v>0</v>
      </c>
      <c s="32">
        <f>ROUND(ROUND(L383,2)*ROUND(G383,3),2)</f>
      </c>
      <c s="36" t="s">
        <v>66</v>
      </c>
      <c>
        <f>(M383*21)/100</f>
      </c>
      <c t="s">
        <v>26</v>
      </c>
    </row>
    <row r="384" spans="1:5" ht="12.75">
      <c r="A384" s="35" t="s">
        <v>55</v>
      </c>
      <c r="E384" s="39" t="s">
        <v>4</v>
      </c>
    </row>
    <row r="385" spans="1:5" ht="12.75">
      <c r="A385" s="35" t="s">
        <v>57</v>
      </c>
      <c r="E385" s="40" t="s">
        <v>67</v>
      </c>
    </row>
    <row r="386" spans="1:5" ht="12.75">
      <c r="A386" t="s">
        <v>59</v>
      </c>
      <c r="E386" s="39" t="s">
        <v>68</v>
      </c>
    </row>
    <row r="387" spans="1:16" ht="12.75">
      <c r="A387" t="s">
        <v>48</v>
      </c>
      <c s="34" t="s">
        <v>330</v>
      </c>
      <c s="34" t="s">
        <v>868</v>
      </c>
      <c s="35" t="s">
        <v>4</v>
      </c>
      <c s="6" t="s">
        <v>869</v>
      </c>
      <c s="36" t="s">
        <v>92</v>
      </c>
      <c s="37">
        <v>2</v>
      </c>
      <c s="36">
        <v>0</v>
      </c>
      <c s="36">
        <f>ROUND(G387*H387,6)</f>
      </c>
      <c r="L387" s="38">
        <v>0</v>
      </c>
      <c s="32">
        <f>ROUND(ROUND(L387,2)*ROUND(G387,3),2)</f>
      </c>
      <c s="36" t="s">
        <v>66</v>
      </c>
      <c>
        <f>(M387*21)/100</f>
      </c>
      <c t="s">
        <v>26</v>
      </c>
    </row>
    <row r="388" spans="1:5" ht="12.75">
      <c r="A388" s="35" t="s">
        <v>55</v>
      </c>
      <c r="E388" s="39" t="s">
        <v>4</v>
      </c>
    </row>
    <row r="389" spans="1:5" ht="12.75">
      <c r="A389" s="35" t="s">
        <v>57</v>
      </c>
      <c r="E389" s="40" t="s">
        <v>67</v>
      </c>
    </row>
    <row r="390" spans="1:5" ht="12.75">
      <c r="A390" t="s">
        <v>59</v>
      </c>
      <c r="E390" s="39" t="s">
        <v>68</v>
      </c>
    </row>
    <row r="391" spans="1:16" ht="12.75">
      <c r="A391" t="s">
        <v>48</v>
      </c>
      <c s="34" t="s">
        <v>333</v>
      </c>
      <c s="34" t="s">
        <v>870</v>
      </c>
      <c s="35" t="s">
        <v>4</v>
      </c>
      <c s="6" t="s">
        <v>871</v>
      </c>
      <c s="36" t="s">
        <v>92</v>
      </c>
      <c s="37">
        <v>16</v>
      </c>
      <c s="36">
        <v>0</v>
      </c>
      <c s="36">
        <f>ROUND(G391*H391,6)</f>
      </c>
      <c r="L391" s="38">
        <v>0</v>
      </c>
      <c s="32">
        <f>ROUND(ROUND(L391,2)*ROUND(G391,3),2)</f>
      </c>
      <c s="36" t="s">
        <v>66</v>
      </c>
      <c>
        <f>(M391*21)/100</f>
      </c>
      <c t="s">
        <v>26</v>
      </c>
    </row>
    <row r="392" spans="1:5" ht="12.75">
      <c r="A392" s="35" t="s">
        <v>55</v>
      </c>
      <c r="E392" s="39" t="s">
        <v>4</v>
      </c>
    </row>
    <row r="393" spans="1:5" ht="12.75">
      <c r="A393" s="35" t="s">
        <v>57</v>
      </c>
      <c r="E393" s="40" t="s">
        <v>67</v>
      </c>
    </row>
    <row r="394" spans="1:5" ht="12.75">
      <c r="A394" t="s">
        <v>59</v>
      </c>
      <c r="E394" s="39" t="s">
        <v>68</v>
      </c>
    </row>
    <row r="395" spans="1:16" ht="12.75">
      <c r="A395" t="s">
        <v>48</v>
      </c>
      <c s="34" t="s">
        <v>336</v>
      </c>
      <c s="34" t="s">
        <v>872</v>
      </c>
      <c s="35" t="s">
        <v>4</v>
      </c>
      <c s="6" t="s">
        <v>873</v>
      </c>
      <c s="36" t="s">
        <v>92</v>
      </c>
      <c s="37">
        <v>16</v>
      </c>
      <c s="36">
        <v>0</v>
      </c>
      <c s="36">
        <f>ROUND(G395*H395,6)</f>
      </c>
      <c r="L395" s="38">
        <v>0</v>
      </c>
      <c s="32">
        <f>ROUND(ROUND(L395,2)*ROUND(G395,3),2)</f>
      </c>
      <c s="36" t="s">
        <v>66</v>
      </c>
      <c>
        <f>(M395*21)/100</f>
      </c>
      <c t="s">
        <v>26</v>
      </c>
    </row>
    <row r="396" spans="1:5" ht="12.75">
      <c r="A396" s="35" t="s">
        <v>55</v>
      </c>
      <c r="E396" s="39" t="s">
        <v>4</v>
      </c>
    </row>
    <row r="397" spans="1:5" ht="12.75">
      <c r="A397" s="35" t="s">
        <v>57</v>
      </c>
      <c r="E397" s="40" t="s">
        <v>67</v>
      </c>
    </row>
    <row r="398" spans="1:5" ht="12.75">
      <c r="A398" t="s">
        <v>59</v>
      </c>
      <c r="E398" s="39" t="s">
        <v>68</v>
      </c>
    </row>
    <row r="399" spans="1:16" ht="12.75">
      <c r="A399" t="s">
        <v>48</v>
      </c>
      <c s="34" t="s">
        <v>339</v>
      </c>
      <c s="34" t="s">
        <v>465</v>
      </c>
      <c s="35" t="s">
        <v>4</v>
      </c>
      <c s="6" t="s">
        <v>466</v>
      </c>
      <c s="36" t="s">
        <v>92</v>
      </c>
      <c s="37">
        <v>7</v>
      </c>
      <c s="36">
        <v>0</v>
      </c>
      <c s="36">
        <f>ROUND(G399*H399,6)</f>
      </c>
      <c r="L399" s="38">
        <v>0</v>
      </c>
      <c s="32">
        <f>ROUND(ROUND(L399,2)*ROUND(G399,3),2)</f>
      </c>
      <c s="36" t="s">
        <v>66</v>
      </c>
      <c>
        <f>(M399*21)/100</f>
      </c>
      <c t="s">
        <v>26</v>
      </c>
    </row>
    <row r="400" spans="1:5" ht="12.75">
      <c r="A400" s="35" t="s">
        <v>55</v>
      </c>
      <c r="E400" s="39" t="s">
        <v>4</v>
      </c>
    </row>
    <row r="401" spans="1:5" ht="12.75">
      <c r="A401" s="35" t="s">
        <v>57</v>
      </c>
      <c r="E401" s="40" t="s">
        <v>67</v>
      </c>
    </row>
    <row r="402" spans="1:5" ht="12.75">
      <c r="A402" t="s">
        <v>59</v>
      </c>
      <c r="E402" s="39" t="s">
        <v>68</v>
      </c>
    </row>
    <row r="403" spans="1:16" ht="12.75">
      <c r="A403" t="s">
        <v>48</v>
      </c>
      <c s="34" t="s">
        <v>342</v>
      </c>
      <c s="34" t="s">
        <v>874</v>
      </c>
      <c s="35" t="s">
        <v>4</v>
      </c>
      <c s="6" t="s">
        <v>875</v>
      </c>
      <c s="36" t="s">
        <v>92</v>
      </c>
      <c s="37">
        <v>11</v>
      </c>
      <c s="36">
        <v>0</v>
      </c>
      <c s="36">
        <f>ROUND(G403*H403,6)</f>
      </c>
      <c r="L403" s="38">
        <v>0</v>
      </c>
      <c s="32">
        <f>ROUND(ROUND(L403,2)*ROUND(G403,3),2)</f>
      </c>
      <c s="36" t="s">
        <v>66</v>
      </c>
      <c>
        <f>(M403*21)/100</f>
      </c>
      <c t="s">
        <v>26</v>
      </c>
    </row>
    <row r="404" spans="1:5" ht="12.75">
      <c r="A404" s="35" t="s">
        <v>55</v>
      </c>
      <c r="E404" s="39" t="s">
        <v>4</v>
      </c>
    </row>
    <row r="405" spans="1:5" ht="12.75">
      <c r="A405" s="35" t="s">
        <v>57</v>
      </c>
      <c r="E405" s="40" t="s">
        <v>67</v>
      </c>
    </row>
    <row r="406" spans="1:5" ht="12.75">
      <c r="A406" t="s">
        <v>59</v>
      </c>
      <c r="E406" s="39" t="s">
        <v>68</v>
      </c>
    </row>
    <row r="407" spans="1:16" ht="12.75">
      <c r="A407" t="s">
        <v>48</v>
      </c>
      <c s="34" t="s">
        <v>345</v>
      </c>
      <c s="34" t="s">
        <v>876</v>
      </c>
      <c s="35" t="s">
        <v>4</v>
      </c>
      <c s="6" t="s">
        <v>877</v>
      </c>
      <c s="36" t="s">
        <v>92</v>
      </c>
      <c s="37">
        <v>14</v>
      </c>
      <c s="36">
        <v>0</v>
      </c>
      <c s="36">
        <f>ROUND(G407*H407,6)</f>
      </c>
      <c r="L407" s="38">
        <v>0</v>
      </c>
      <c s="32">
        <f>ROUND(ROUND(L407,2)*ROUND(G407,3),2)</f>
      </c>
      <c s="36" t="s">
        <v>66</v>
      </c>
      <c>
        <f>(M407*21)/100</f>
      </c>
      <c t="s">
        <v>26</v>
      </c>
    </row>
    <row r="408" spans="1:5" ht="12.75">
      <c r="A408" s="35" t="s">
        <v>55</v>
      </c>
      <c r="E408" s="39" t="s">
        <v>4</v>
      </c>
    </row>
    <row r="409" spans="1:5" ht="12.75">
      <c r="A409" s="35" t="s">
        <v>57</v>
      </c>
      <c r="E409" s="40" t="s">
        <v>67</v>
      </c>
    </row>
    <row r="410" spans="1:5" ht="12.75">
      <c r="A410" t="s">
        <v>59</v>
      </c>
      <c r="E410" s="39" t="s">
        <v>68</v>
      </c>
    </row>
    <row r="411" spans="1:16" ht="12.75">
      <c r="A411" t="s">
        <v>48</v>
      </c>
      <c s="34" t="s">
        <v>348</v>
      </c>
      <c s="34" t="s">
        <v>2168</v>
      </c>
      <c s="35" t="s">
        <v>4</v>
      </c>
      <c s="6" t="s">
        <v>2169</v>
      </c>
      <c s="36" t="s">
        <v>92</v>
      </c>
      <c s="37">
        <v>2</v>
      </c>
      <c s="36">
        <v>0</v>
      </c>
      <c s="36">
        <f>ROUND(G411*H411,6)</f>
      </c>
      <c r="L411" s="38">
        <v>0</v>
      </c>
      <c s="32">
        <f>ROUND(ROUND(L411,2)*ROUND(G411,3),2)</f>
      </c>
      <c s="36" t="s">
        <v>66</v>
      </c>
      <c>
        <f>(M411*21)/100</f>
      </c>
      <c t="s">
        <v>26</v>
      </c>
    </row>
    <row r="412" spans="1:5" ht="12.75">
      <c r="A412" s="35" t="s">
        <v>55</v>
      </c>
      <c r="E412" s="39" t="s">
        <v>4</v>
      </c>
    </row>
    <row r="413" spans="1:5" ht="12.75">
      <c r="A413" s="35" t="s">
        <v>57</v>
      </c>
      <c r="E413" s="40" t="s">
        <v>67</v>
      </c>
    </row>
    <row r="414" spans="1:5" ht="12.75">
      <c r="A414" t="s">
        <v>59</v>
      </c>
      <c r="E414" s="39" t="s">
        <v>68</v>
      </c>
    </row>
    <row r="415" spans="1:16" ht="12.75">
      <c r="A415" t="s">
        <v>48</v>
      </c>
      <c s="34" t="s">
        <v>351</v>
      </c>
      <c s="34" t="s">
        <v>878</v>
      </c>
      <c s="35" t="s">
        <v>4</v>
      </c>
      <c s="6" t="s">
        <v>879</v>
      </c>
      <c s="36" t="s">
        <v>92</v>
      </c>
      <c s="37">
        <v>20</v>
      </c>
      <c s="36">
        <v>0</v>
      </c>
      <c s="36">
        <f>ROUND(G415*H415,6)</f>
      </c>
      <c r="L415" s="38">
        <v>0</v>
      </c>
      <c s="32">
        <f>ROUND(ROUND(L415,2)*ROUND(G415,3),2)</f>
      </c>
      <c s="36" t="s">
        <v>66</v>
      </c>
      <c>
        <f>(M415*21)/100</f>
      </c>
      <c t="s">
        <v>26</v>
      </c>
    </row>
    <row r="416" spans="1:5" ht="12.75">
      <c r="A416" s="35" t="s">
        <v>55</v>
      </c>
      <c r="E416" s="39" t="s">
        <v>4</v>
      </c>
    </row>
    <row r="417" spans="1:5" ht="12.75">
      <c r="A417" s="35" t="s">
        <v>57</v>
      </c>
      <c r="E417" s="40" t="s">
        <v>67</v>
      </c>
    </row>
    <row r="418" spans="1:5" ht="12.75">
      <c r="A418" t="s">
        <v>59</v>
      </c>
      <c r="E418" s="39" t="s">
        <v>68</v>
      </c>
    </row>
    <row r="419" spans="1:16" ht="12.75">
      <c r="A419" t="s">
        <v>48</v>
      </c>
      <c s="34" t="s">
        <v>354</v>
      </c>
      <c s="34" t="s">
        <v>2170</v>
      </c>
      <c s="35" t="s">
        <v>4</v>
      </c>
      <c s="6" t="s">
        <v>2171</v>
      </c>
      <c s="36" t="s">
        <v>92</v>
      </c>
      <c s="37">
        <v>9</v>
      </c>
      <c s="36">
        <v>0</v>
      </c>
      <c s="36">
        <f>ROUND(G419*H419,6)</f>
      </c>
      <c r="L419" s="38">
        <v>0</v>
      </c>
      <c s="32">
        <f>ROUND(ROUND(L419,2)*ROUND(G419,3),2)</f>
      </c>
      <c s="36" t="s">
        <v>66</v>
      </c>
      <c>
        <f>(M419*21)/100</f>
      </c>
      <c t="s">
        <v>26</v>
      </c>
    </row>
    <row r="420" spans="1:5" ht="12.75">
      <c r="A420" s="35" t="s">
        <v>55</v>
      </c>
      <c r="E420" s="39" t="s">
        <v>4</v>
      </c>
    </row>
    <row r="421" spans="1:5" ht="12.75">
      <c r="A421" s="35" t="s">
        <v>57</v>
      </c>
      <c r="E421" s="40" t="s">
        <v>67</v>
      </c>
    </row>
    <row r="422" spans="1:5" ht="12.75">
      <c r="A422" t="s">
        <v>59</v>
      </c>
      <c r="E422" s="39" t="s">
        <v>68</v>
      </c>
    </row>
    <row r="423" spans="1:16" ht="12.75">
      <c r="A423" t="s">
        <v>48</v>
      </c>
      <c s="34" t="s">
        <v>357</v>
      </c>
      <c s="34" t="s">
        <v>2172</v>
      </c>
      <c s="35" t="s">
        <v>4</v>
      </c>
      <c s="6" t="s">
        <v>2173</v>
      </c>
      <c s="36" t="s">
        <v>92</v>
      </c>
      <c s="37">
        <v>5</v>
      </c>
      <c s="36">
        <v>0</v>
      </c>
      <c s="36">
        <f>ROUND(G423*H423,6)</f>
      </c>
      <c r="L423" s="38">
        <v>0</v>
      </c>
      <c s="32">
        <f>ROUND(ROUND(L423,2)*ROUND(G423,3),2)</f>
      </c>
      <c s="36" t="s">
        <v>66</v>
      </c>
      <c>
        <f>(M423*21)/100</f>
      </c>
      <c t="s">
        <v>26</v>
      </c>
    </row>
    <row r="424" spans="1:5" ht="12.75">
      <c r="A424" s="35" t="s">
        <v>55</v>
      </c>
      <c r="E424" s="39" t="s">
        <v>4</v>
      </c>
    </row>
    <row r="425" spans="1:5" ht="12.75">
      <c r="A425" s="35" t="s">
        <v>57</v>
      </c>
      <c r="E425" s="40" t="s">
        <v>67</v>
      </c>
    </row>
    <row r="426" spans="1:5" ht="12.75">
      <c r="A426" t="s">
        <v>59</v>
      </c>
      <c r="E426" s="39" t="s">
        <v>68</v>
      </c>
    </row>
    <row r="427" spans="1:16" ht="12.75">
      <c r="A427" t="s">
        <v>48</v>
      </c>
      <c s="34" t="s">
        <v>360</v>
      </c>
      <c s="34" t="s">
        <v>880</v>
      </c>
      <c s="35" t="s">
        <v>4</v>
      </c>
      <c s="6" t="s">
        <v>881</v>
      </c>
      <c s="36" t="s">
        <v>92</v>
      </c>
      <c s="37">
        <v>40</v>
      </c>
      <c s="36">
        <v>0</v>
      </c>
      <c s="36">
        <f>ROUND(G427*H427,6)</f>
      </c>
      <c r="L427" s="38">
        <v>0</v>
      </c>
      <c s="32">
        <f>ROUND(ROUND(L427,2)*ROUND(G427,3),2)</f>
      </c>
      <c s="36" t="s">
        <v>66</v>
      </c>
      <c>
        <f>(M427*21)/100</f>
      </c>
      <c t="s">
        <v>26</v>
      </c>
    </row>
    <row r="428" spans="1:5" ht="12.75">
      <c r="A428" s="35" t="s">
        <v>55</v>
      </c>
      <c r="E428" s="39" t="s">
        <v>4</v>
      </c>
    </row>
    <row r="429" spans="1:5" ht="12.75">
      <c r="A429" s="35" t="s">
        <v>57</v>
      </c>
      <c r="E429" s="40" t="s">
        <v>67</v>
      </c>
    </row>
    <row r="430" spans="1:5" ht="12.75">
      <c r="A430" t="s">
        <v>59</v>
      </c>
      <c r="E430" s="39" t="s">
        <v>68</v>
      </c>
    </row>
    <row r="431" spans="1:16" ht="12.75">
      <c r="A431" t="s">
        <v>48</v>
      </c>
      <c s="34" t="s">
        <v>363</v>
      </c>
      <c s="34" t="s">
        <v>882</v>
      </c>
      <c s="35" t="s">
        <v>4</v>
      </c>
      <c s="6" t="s">
        <v>883</v>
      </c>
      <c s="36" t="s">
        <v>92</v>
      </c>
      <c s="37">
        <v>312</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25.5">
      <c r="A435" t="s">
        <v>48</v>
      </c>
      <c s="34" t="s">
        <v>366</v>
      </c>
      <c s="34" t="s">
        <v>884</v>
      </c>
      <c s="35" t="s">
        <v>4</v>
      </c>
      <c s="6" t="s">
        <v>885</v>
      </c>
      <c s="36" t="s">
        <v>92</v>
      </c>
      <c s="37">
        <v>78</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25.5">
      <c r="A439" t="s">
        <v>48</v>
      </c>
      <c s="34" t="s">
        <v>369</v>
      </c>
      <c s="34" t="s">
        <v>886</v>
      </c>
      <c s="35" t="s">
        <v>4</v>
      </c>
      <c s="6" t="s">
        <v>887</v>
      </c>
      <c s="36" t="s">
        <v>92</v>
      </c>
      <c s="37">
        <v>78</v>
      </c>
      <c s="36">
        <v>0</v>
      </c>
      <c s="36">
        <f>ROUND(G439*H439,6)</f>
      </c>
      <c r="L439" s="38">
        <v>0</v>
      </c>
      <c s="32">
        <f>ROUND(ROUND(L439,2)*ROUND(G439,3),2)</f>
      </c>
      <c s="36" t="s">
        <v>66</v>
      </c>
      <c>
        <f>(M439*21)/100</f>
      </c>
      <c t="s">
        <v>26</v>
      </c>
    </row>
    <row r="440" spans="1:5" ht="12.75">
      <c r="A440" s="35" t="s">
        <v>55</v>
      </c>
      <c r="E440" s="39" t="s">
        <v>4</v>
      </c>
    </row>
    <row r="441" spans="1:5" ht="12.75">
      <c r="A441" s="35" t="s">
        <v>57</v>
      </c>
      <c r="E441" s="40" t="s">
        <v>67</v>
      </c>
    </row>
    <row r="442" spans="1:5" ht="12.75">
      <c r="A442" t="s">
        <v>59</v>
      </c>
      <c r="E442" s="39" t="s">
        <v>68</v>
      </c>
    </row>
    <row r="443" spans="1:16" ht="12.75">
      <c r="A443" t="s">
        <v>48</v>
      </c>
      <c s="34" t="s">
        <v>372</v>
      </c>
      <c s="34" t="s">
        <v>888</v>
      </c>
      <c s="35" t="s">
        <v>4</v>
      </c>
      <c s="6" t="s">
        <v>889</v>
      </c>
      <c s="36" t="s">
        <v>890</v>
      </c>
      <c s="37">
        <v>672</v>
      </c>
      <c s="36">
        <v>0</v>
      </c>
      <c s="36">
        <f>ROUND(G443*H443,6)</f>
      </c>
      <c r="L443" s="38">
        <v>0</v>
      </c>
      <c s="32">
        <f>ROUND(ROUND(L443,2)*ROUND(G443,3),2)</f>
      </c>
      <c s="36" t="s">
        <v>66</v>
      </c>
      <c>
        <f>(M443*21)/100</f>
      </c>
      <c t="s">
        <v>26</v>
      </c>
    </row>
    <row r="444" spans="1:5" ht="12.75">
      <c r="A444" s="35" t="s">
        <v>55</v>
      </c>
      <c r="E444" s="39" t="s">
        <v>4</v>
      </c>
    </row>
    <row r="445" spans="1:5" ht="12.75">
      <c r="A445" s="35" t="s">
        <v>57</v>
      </c>
      <c r="E445" s="40" t="s">
        <v>67</v>
      </c>
    </row>
    <row r="446" spans="1:5" ht="12.75">
      <c r="A446" t="s">
        <v>59</v>
      </c>
      <c r="E446" s="39" t="s">
        <v>68</v>
      </c>
    </row>
    <row r="447" spans="1:16" ht="12.75">
      <c r="A447" t="s">
        <v>48</v>
      </c>
      <c s="34" t="s">
        <v>375</v>
      </c>
      <c s="34" t="s">
        <v>891</v>
      </c>
      <c s="35" t="s">
        <v>4</v>
      </c>
      <c s="6" t="s">
        <v>892</v>
      </c>
      <c s="36" t="s">
        <v>120</v>
      </c>
      <c s="37">
        <v>2</v>
      </c>
      <c s="36">
        <v>0</v>
      </c>
      <c s="36">
        <f>ROUND(G447*H447,6)</f>
      </c>
      <c r="L447" s="38">
        <v>0</v>
      </c>
      <c s="32">
        <f>ROUND(ROUND(L447,2)*ROUND(G447,3),2)</f>
      </c>
      <c s="36" t="s">
        <v>66</v>
      </c>
      <c>
        <f>(M447*21)/100</f>
      </c>
      <c t="s">
        <v>26</v>
      </c>
    </row>
    <row r="448" spans="1:5" ht="12.75">
      <c r="A448" s="35" t="s">
        <v>55</v>
      </c>
      <c r="E448" s="39" t="s">
        <v>4</v>
      </c>
    </row>
    <row r="449" spans="1:5" ht="12.75">
      <c r="A449" s="35" t="s">
        <v>57</v>
      </c>
      <c r="E449" s="40" t="s">
        <v>67</v>
      </c>
    </row>
    <row r="450" spans="1:5" ht="12.75">
      <c r="A450" t="s">
        <v>59</v>
      </c>
      <c r="E450" s="39" t="s">
        <v>68</v>
      </c>
    </row>
    <row r="451" spans="1:16" ht="12.75">
      <c r="A451" t="s">
        <v>48</v>
      </c>
      <c s="34" t="s">
        <v>378</v>
      </c>
      <c s="34" t="s">
        <v>893</v>
      </c>
      <c s="35" t="s">
        <v>4</v>
      </c>
      <c s="6" t="s">
        <v>894</v>
      </c>
      <c s="36" t="s">
        <v>92</v>
      </c>
      <c s="37">
        <v>852</v>
      </c>
      <c s="36">
        <v>0</v>
      </c>
      <c s="36">
        <f>ROUND(G451*H451,6)</f>
      </c>
      <c r="L451" s="38">
        <v>0</v>
      </c>
      <c s="32">
        <f>ROUND(ROUND(L451,2)*ROUND(G451,3),2)</f>
      </c>
      <c s="36" t="s">
        <v>66</v>
      </c>
      <c>
        <f>(M451*21)/100</f>
      </c>
      <c t="s">
        <v>26</v>
      </c>
    </row>
    <row r="452" spans="1:5" ht="12.75">
      <c r="A452" s="35" t="s">
        <v>55</v>
      </c>
      <c r="E452" s="39" t="s">
        <v>4</v>
      </c>
    </row>
    <row r="453" spans="1:5" ht="12.75">
      <c r="A453" s="35" t="s">
        <v>57</v>
      </c>
      <c r="E453" s="40" t="s">
        <v>67</v>
      </c>
    </row>
    <row r="454" spans="1:5" ht="12.75">
      <c r="A454" t="s">
        <v>59</v>
      </c>
      <c r="E454" s="39" t="s">
        <v>68</v>
      </c>
    </row>
    <row r="455" spans="1:16" ht="12.75">
      <c r="A455" t="s">
        <v>48</v>
      </c>
      <c s="34" t="s">
        <v>381</v>
      </c>
      <c s="34" t="s">
        <v>895</v>
      </c>
      <c s="35" t="s">
        <v>4</v>
      </c>
      <c s="6" t="s">
        <v>896</v>
      </c>
      <c s="36" t="s">
        <v>92</v>
      </c>
      <c s="37">
        <v>852</v>
      </c>
      <c s="36">
        <v>0</v>
      </c>
      <c s="36">
        <f>ROUND(G455*H455,6)</f>
      </c>
      <c r="L455" s="38">
        <v>0</v>
      </c>
      <c s="32">
        <f>ROUND(ROUND(L455,2)*ROUND(G455,3),2)</f>
      </c>
      <c s="36" t="s">
        <v>66</v>
      </c>
      <c>
        <f>(M455*21)/100</f>
      </c>
      <c t="s">
        <v>26</v>
      </c>
    </row>
    <row r="456" spans="1:5" ht="12.75">
      <c r="A456" s="35" t="s">
        <v>55</v>
      </c>
      <c r="E456" s="39" t="s">
        <v>4</v>
      </c>
    </row>
    <row r="457" spans="1:5" ht="12.75">
      <c r="A457" s="35" t="s">
        <v>57</v>
      </c>
      <c r="E457" s="40" t="s">
        <v>67</v>
      </c>
    </row>
    <row r="458" spans="1:5" ht="12.75">
      <c r="A458" t="s">
        <v>59</v>
      </c>
      <c r="E458" s="39" t="s">
        <v>68</v>
      </c>
    </row>
    <row r="459" spans="1:16" ht="12.75">
      <c r="A459" t="s">
        <v>48</v>
      </c>
      <c s="34" t="s">
        <v>384</v>
      </c>
      <c s="34" t="s">
        <v>897</v>
      </c>
      <c s="35" t="s">
        <v>4</v>
      </c>
      <c s="6" t="s">
        <v>898</v>
      </c>
      <c s="36" t="s">
        <v>92</v>
      </c>
      <c s="37">
        <v>30</v>
      </c>
      <c s="36">
        <v>0</v>
      </c>
      <c s="36">
        <f>ROUND(G459*H459,6)</f>
      </c>
      <c r="L459" s="38">
        <v>0</v>
      </c>
      <c s="32">
        <f>ROUND(ROUND(L459,2)*ROUND(G459,3),2)</f>
      </c>
      <c s="36" t="s">
        <v>66</v>
      </c>
      <c>
        <f>(M459*21)/100</f>
      </c>
      <c t="s">
        <v>26</v>
      </c>
    </row>
    <row r="460" spans="1:5" ht="12.75">
      <c r="A460" s="35" t="s">
        <v>55</v>
      </c>
      <c r="E460" s="39" t="s">
        <v>4</v>
      </c>
    </row>
    <row r="461" spans="1:5" ht="12.75">
      <c r="A461" s="35" t="s">
        <v>57</v>
      </c>
      <c r="E461" s="40" t="s">
        <v>67</v>
      </c>
    </row>
    <row r="462" spans="1:5" ht="12.75">
      <c r="A462" t="s">
        <v>59</v>
      </c>
      <c r="E462" s="39" t="s">
        <v>68</v>
      </c>
    </row>
    <row r="463" spans="1:16" ht="12.75">
      <c r="A463" t="s">
        <v>48</v>
      </c>
      <c s="34" t="s">
        <v>387</v>
      </c>
      <c s="34" t="s">
        <v>899</v>
      </c>
      <c s="35" t="s">
        <v>4</v>
      </c>
      <c s="6" t="s">
        <v>900</v>
      </c>
      <c s="36" t="s">
        <v>92</v>
      </c>
      <c s="37">
        <v>30</v>
      </c>
      <c s="36">
        <v>0</v>
      </c>
      <c s="36">
        <f>ROUND(G463*H463,6)</f>
      </c>
      <c r="L463" s="38">
        <v>0</v>
      </c>
      <c s="32">
        <f>ROUND(ROUND(L463,2)*ROUND(G463,3),2)</f>
      </c>
      <c s="36" t="s">
        <v>66</v>
      </c>
      <c>
        <f>(M463*21)/100</f>
      </c>
      <c t="s">
        <v>26</v>
      </c>
    </row>
    <row r="464" spans="1:5" ht="12.75">
      <c r="A464" s="35" t="s">
        <v>55</v>
      </c>
      <c r="E464" s="39" t="s">
        <v>4</v>
      </c>
    </row>
    <row r="465" spans="1:5" ht="12.75">
      <c r="A465" s="35" t="s">
        <v>57</v>
      </c>
      <c r="E465" s="40" t="s">
        <v>67</v>
      </c>
    </row>
    <row r="466" spans="1:5" ht="12.75">
      <c r="A466" t="s">
        <v>59</v>
      </c>
      <c r="E466" s="39" t="s">
        <v>68</v>
      </c>
    </row>
    <row r="467" spans="1:16" ht="12.75">
      <c r="A467" t="s">
        <v>48</v>
      </c>
      <c s="34" t="s">
        <v>390</v>
      </c>
      <c s="34" t="s">
        <v>901</v>
      </c>
      <c s="35" t="s">
        <v>4</v>
      </c>
      <c s="6" t="s">
        <v>902</v>
      </c>
      <c s="36" t="s">
        <v>92</v>
      </c>
      <c s="37">
        <v>40</v>
      </c>
      <c s="36">
        <v>0</v>
      </c>
      <c s="36">
        <f>ROUND(G467*H467,6)</f>
      </c>
      <c r="L467" s="38">
        <v>0</v>
      </c>
      <c s="32">
        <f>ROUND(ROUND(L467,2)*ROUND(G467,3),2)</f>
      </c>
      <c s="36" t="s">
        <v>66</v>
      </c>
      <c>
        <f>(M467*21)/100</f>
      </c>
      <c t="s">
        <v>26</v>
      </c>
    </row>
    <row r="468" spans="1:5" ht="12.75">
      <c r="A468" s="35" t="s">
        <v>55</v>
      </c>
      <c r="E468" s="39" t="s">
        <v>4</v>
      </c>
    </row>
    <row r="469" spans="1:5" ht="12.75">
      <c r="A469" s="35" t="s">
        <v>57</v>
      </c>
      <c r="E469" s="40" t="s">
        <v>67</v>
      </c>
    </row>
    <row r="470" spans="1:5" ht="12.75">
      <c r="A470" t="s">
        <v>59</v>
      </c>
      <c r="E470" s="39" t="s">
        <v>68</v>
      </c>
    </row>
    <row r="471" spans="1:16" ht="12.75">
      <c r="A471" t="s">
        <v>48</v>
      </c>
      <c s="34" t="s">
        <v>393</v>
      </c>
      <c s="34" t="s">
        <v>903</v>
      </c>
      <c s="35" t="s">
        <v>4</v>
      </c>
      <c s="6" t="s">
        <v>904</v>
      </c>
      <c s="36" t="s">
        <v>92</v>
      </c>
      <c s="37">
        <v>40</v>
      </c>
      <c s="36">
        <v>0</v>
      </c>
      <c s="36">
        <f>ROUND(G471*H471,6)</f>
      </c>
      <c r="L471" s="38">
        <v>0</v>
      </c>
      <c s="32">
        <f>ROUND(ROUND(L471,2)*ROUND(G471,3),2)</f>
      </c>
      <c s="36" t="s">
        <v>66</v>
      </c>
      <c>
        <f>(M471*21)/100</f>
      </c>
      <c t="s">
        <v>26</v>
      </c>
    </row>
    <row r="472" spans="1:5" ht="12.75">
      <c r="A472" s="35" t="s">
        <v>55</v>
      </c>
      <c r="E472" s="39" t="s">
        <v>4</v>
      </c>
    </row>
    <row r="473" spans="1:5" ht="12.75">
      <c r="A473" s="35" t="s">
        <v>57</v>
      </c>
      <c r="E473" s="40" t="s">
        <v>67</v>
      </c>
    </row>
    <row r="474" spans="1:5" ht="12.75">
      <c r="A474" t="s">
        <v>59</v>
      </c>
      <c r="E474" s="39" t="s">
        <v>68</v>
      </c>
    </row>
    <row r="475" spans="1:16" ht="12.75">
      <c r="A475" t="s">
        <v>48</v>
      </c>
      <c s="34" t="s">
        <v>396</v>
      </c>
      <c s="34" t="s">
        <v>905</v>
      </c>
      <c s="35" t="s">
        <v>4</v>
      </c>
      <c s="6" t="s">
        <v>906</v>
      </c>
      <c s="36" t="s">
        <v>92</v>
      </c>
      <c s="37">
        <v>10</v>
      </c>
      <c s="36">
        <v>0</v>
      </c>
      <c s="36">
        <f>ROUND(G475*H475,6)</f>
      </c>
      <c r="L475" s="38">
        <v>0</v>
      </c>
      <c s="32">
        <f>ROUND(ROUND(L475,2)*ROUND(G475,3),2)</f>
      </c>
      <c s="36" t="s">
        <v>66</v>
      </c>
      <c>
        <f>(M475*21)/100</f>
      </c>
      <c t="s">
        <v>26</v>
      </c>
    </row>
    <row r="476" spans="1:5" ht="12.75">
      <c r="A476" s="35" t="s">
        <v>55</v>
      </c>
      <c r="E476" s="39" t="s">
        <v>4</v>
      </c>
    </row>
    <row r="477" spans="1:5" ht="12.75">
      <c r="A477" s="35" t="s">
        <v>57</v>
      </c>
      <c r="E477" s="40" t="s">
        <v>67</v>
      </c>
    </row>
    <row r="478" spans="1:5" ht="12.75">
      <c r="A478" t="s">
        <v>59</v>
      </c>
      <c r="E478" s="39" t="s">
        <v>68</v>
      </c>
    </row>
    <row r="479" spans="1:16" ht="25.5">
      <c r="A479" t="s">
        <v>48</v>
      </c>
      <c s="34" t="s">
        <v>399</v>
      </c>
      <c s="34" t="s">
        <v>907</v>
      </c>
      <c s="35" t="s">
        <v>4</v>
      </c>
      <c s="6" t="s">
        <v>2174</v>
      </c>
      <c s="36" t="s">
        <v>92</v>
      </c>
      <c s="37">
        <v>5</v>
      </c>
      <c s="36">
        <v>0</v>
      </c>
      <c s="36">
        <f>ROUND(G479*H479,6)</f>
      </c>
      <c r="L479" s="38">
        <v>0</v>
      </c>
      <c s="32">
        <f>ROUND(ROUND(L479,2)*ROUND(G479,3),2)</f>
      </c>
      <c s="36" t="s">
        <v>54</v>
      </c>
      <c>
        <f>(M479*21)/100</f>
      </c>
      <c t="s">
        <v>26</v>
      </c>
    </row>
    <row r="480" spans="1:5" ht="12.75">
      <c r="A480" s="35" t="s">
        <v>55</v>
      </c>
      <c r="E480" s="39" t="s">
        <v>4</v>
      </c>
    </row>
    <row r="481" spans="1:5" ht="12.75">
      <c r="A481" s="35" t="s">
        <v>57</v>
      </c>
      <c r="E481" s="40" t="s">
        <v>67</v>
      </c>
    </row>
    <row r="482" spans="1:5" ht="114.75">
      <c r="A482" t="s">
        <v>59</v>
      </c>
      <c r="E482" s="39" t="s">
        <v>909</v>
      </c>
    </row>
    <row r="483" spans="1:16" ht="12.75">
      <c r="A483" t="s">
        <v>48</v>
      </c>
      <c s="34" t="s">
        <v>402</v>
      </c>
      <c s="34" t="s">
        <v>910</v>
      </c>
      <c s="35" t="s">
        <v>4</v>
      </c>
      <c s="6" t="s">
        <v>911</v>
      </c>
      <c s="36" t="s">
        <v>71</v>
      </c>
      <c s="37">
        <v>9768</v>
      </c>
      <c s="36">
        <v>0</v>
      </c>
      <c s="36">
        <f>ROUND(G483*H483,6)</f>
      </c>
      <c r="L483" s="38">
        <v>0</v>
      </c>
      <c s="32">
        <f>ROUND(ROUND(L483,2)*ROUND(G483,3),2)</f>
      </c>
      <c s="36" t="s">
        <v>54</v>
      </c>
      <c>
        <f>(M483*21)/100</f>
      </c>
      <c t="s">
        <v>26</v>
      </c>
    </row>
    <row r="484" spans="1:5" ht="12.75">
      <c r="A484" s="35" t="s">
        <v>55</v>
      </c>
      <c r="E484" s="39" t="s">
        <v>4</v>
      </c>
    </row>
    <row r="485" spans="1:5" ht="12.75">
      <c r="A485" s="35" t="s">
        <v>57</v>
      </c>
      <c r="E485" s="40" t="s">
        <v>67</v>
      </c>
    </row>
    <row r="486" spans="1:5" ht="102">
      <c r="A486" t="s">
        <v>59</v>
      </c>
      <c r="E486" s="39" t="s">
        <v>912</v>
      </c>
    </row>
    <row r="487" spans="1:16" ht="12.75">
      <c r="A487" t="s">
        <v>48</v>
      </c>
      <c s="34" t="s">
        <v>405</v>
      </c>
      <c s="34" t="s">
        <v>913</v>
      </c>
      <c s="35" t="s">
        <v>4</v>
      </c>
      <c s="6" t="s">
        <v>914</v>
      </c>
      <c s="36" t="s">
        <v>71</v>
      </c>
      <c s="37">
        <v>100</v>
      </c>
      <c s="36">
        <v>0</v>
      </c>
      <c s="36">
        <f>ROUND(G487*H487,6)</f>
      </c>
      <c r="L487" s="38">
        <v>0</v>
      </c>
      <c s="32">
        <f>ROUND(ROUND(L487,2)*ROUND(G487,3),2)</f>
      </c>
      <c s="36" t="s">
        <v>54</v>
      </c>
      <c>
        <f>(M487*21)/100</f>
      </c>
      <c t="s">
        <v>26</v>
      </c>
    </row>
    <row r="488" spans="1:5" ht="12.75">
      <c r="A488" s="35" t="s">
        <v>55</v>
      </c>
      <c r="E488" s="39" t="s">
        <v>4</v>
      </c>
    </row>
    <row r="489" spans="1:5" ht="12.75">
      <c r="A489" s="35" t="s">
        <v>57</v>
      </c>
      <c r="E489" s="40" t="s">
        <v>67</v>
      </c>
    </row>
    <row r="490" spans="1:5" ht="76.5">
      <c r="A490" t="s">
        <v>59</v>
      </c>
      <c r="E490" s="39" t="s">
        <v>915</v>
      </c>
    </row>
    <row r="491" spans="1:13" ht="12.75">
      <c r="A491" t="s">
        <v>45</v>
      </c>
      <c r="C491" s="31" t="s">
        <v>1380</v>
      </c>
      <c r="E491" s="33" t="s">
        <v>916</v>
      </c>
      <c r="J491" s="32">
        <f>0</f>
      </c>
      <c s="32">
        <f>0</f>
      </c>
      <c s="32">
        <f>0+L492+L496+L500+L504+L508+L512</f>
      </c>
      <c s="32">
        <f>0+M492+M496+M500+M504+M508+M512</f>
      </c>
    </row>
    <row r="492" spans="1:16" ht="25.5">
      <c r="A492" t="s">
        <v>48</v>
      </c>
      <c s="34" t="s">
        <v>408</v>
      </c>
      <c s="34" t="s">
        <v>917</v>
      </c>
      <c s="35" t="s">
        <v>918</v>
      </c>
      <c s="6" t="s">
        <v>919</v>
      </c>
      <c s="36" t="s">
        <v>53</v>
      </c>
      <c s="37">
        <v>354.31</v>
      </c>
      <c s="36">
        <v>0</v>
      </c>
      <c s="36">
        <f>ROUND(G492*H492,6)</f>
      </c>
      <c r="L492" s="38">
        <v>0</v>
      </c>
      <c s="32">
        <f>ROUND(ROUND(L492,2)*ROUND(G492,3),2)</f>
      </c>
      <c s="36" t="s">
        <v>54</v>
      </c>
      <c>
        <f>(M492*21)/100</f>
      </c>
      <c t="s">
        <v>26</v>
      </c>
    </row>
    <row r="493" spans="1:5" ht="25.5">
      <c r="A493" s="35" t="s">
        <v>55</v>
      </c>
      <c r="E493" s="39" t="s">
        <v>56</v>
      </c>
    </row>
    <row r="494" spans="1:5" ht="12.75">
      <c r="A494" s="35" t="s">
        <v>57</v>
      </c>
      <c r="E494" s="40" t="s">
        <v>67</v>
      </c>
    </row>
    <row r="495" spans="1:5" ht="25.5">
      <c r="A495" t="s">
        <v>59</v>
      </c>
      <c r="E495" s="39" t="s">
        <v>56</v>
      </c>
    </row>
    <row r="496" spans="1:16" ht="25.5">
      <c r="A496" t="s">
        <v>48</v>
      </c>
      <c s="34" t="s">
        <v>411</v>
      </c>
      <c s="34" t="s">
        <v>920</v>
      </c>
      <c s="35" t="s">
        <v>921</v>
      </c>
      <c s="6" t="s">
        <v>922</v>
      </c>
      <c s="36" t="s">
        <v>53</v>
      </c>
      <c s="37">
        <v>0.2</v>
      </c>
      <c s="36">
        <v>0</v>
      </c>
      <c s="36">
        <f>ROUND(G496*H496,6)</f>
      </c>
      <c r="L496" s="38">
        <v>0</v>
      </c>
      <c s="32">
        <f>ROUND(ROUND(L496,2)*ROUND(G496,3),2)</f>
      </c>
      <c s="36" t="s">
        <v>54</v>
      </c>
      <c>
        <f>(M496*21)/100</f>
      </c>
      <c t="s">
        <v>26</v>
      </c>
    </row>
    <row r="497" spans="1:5" ht="25.5">
      <c r="A497" s="35" t="s">
        <v>55</v>
      </c>
      <c r="E497" s="39" t="s">
        <v>56</v>
      </c>
    </row>
    <row r="498" spans="1:5" ht="12.75">
      <c r="A498" s="35" t="s">
        <v>57</v>
      </c>
      <c r="E498" s="40" t="s">
        <v>67</v>
      </c>
    </row>
    <row r="499" spans="1:5" ht="25.5">
      <c r="A499" t="s">
        <v>59</v>
      </c>
      <c r="E499" s="39" t="s">
        <v>56</v>
      </c>
    </row>
    <row r="500" spans="1:16" ht="25.5">
      <c r="A500" t="s">
        <v>48</v>
      </c>
      <c s="34" t="s">
        <v>414</v>
      </c>
      <c s="34" t="s">
        <v>2175</v>
      </c>
      <c s="35" t="s">
        <v>2176</v>
      </c>
      <c s="6" t="s">
        <v>2177</v>
      </c>
      <c s="36" t="s">
        <v>53</v>
      </c>
      <c s="37">
        <v>10</v>
      </c>
      <c s="36">
        <v>0</v>
      </c>
      <c s="36">
        <f>ROUND(G500*H500,6)</f>
      </c>
      <c r="L500" s="38">
        <v>0</v>
      </c>
      <c s="32">
        <f>ROUND(ROUND(L500,2)*ROUND(G500,3),2)</f>
      </c>
      <c s="36" t="s">
        <v>54</v>
      </c>
      <c>
        <f>(M500*21)/100</f>
      </c>
      <c t="s">
        <v>26</v>
      </c>
    </row>
    <row r="501" spans="1:5" ht="25.5">
      <c r="A501" s="35" t="s">
        <v>55</v>
      </c>
      <c r="E501" s="39" t="s">
        <v>56</v>
      </c>
    </row>
    <row r="502" spans="1:5" ht="12.75">
      <c r="A502" s="35" t="s">
        <v>57</v>
      </c>
      <c r="E502" s="40" t="s">
        <v>67</v>
      </c>
    </row>
    <row r="503" spans="1:5" ht="25.5">
      <c r="A503" t="s">
        <v>59</v>
      </c>
      <c r="E503" s="39" t="s">
        <v>56</v>
      </c>
    </row>
    <row r="504" spans="1:16" ht="25.5">
      <c r="A504" t="s">
        <v>48</v>
      </c>
      <c s="34" t="s">
        <v>417</v>
      </c>
      <c s="34" t="s">
        <v>923</v>
      </c>
      <c s="35" t="s">
        <v>924</v>
      </c>
      <c s="6" t="s">
        <v>925</v>
      </c>
      <c s="36" t="s">
        <v>53</v>
      </c>
      <c s="37">
        <v>0.5</v>
      </c>
      <c s="36">
        <v>0</v>
      </c>
      <c s="36">
        <f>ROUND(G504*H504,6)</f>
      </c>
      <c r="L504" s="38">
        <v>0</v>
      </c>
      <c s="32">
        <f>ROUND(ROUND(L504,2)*ROUND(G504,3),2)</f>
      </c>
      <c s="36" t="s">
        <v>54</v>
      </c>
      <c>
        <f>(M504*21)/100</f>
      </c>
      <c t="s">
        <v>26</v>
      </c>
    </row>
    <row r="505" spans="1:5" ht="25.5">
      <c r="A505" s="35" t="s">
        <v>55</v>
      </c>
      <c r="E505" s="39" t="s">
        <v>56</v>
      </c>
    </row>
    <row r="506" spans="1:5" ht="12.75">
      <c r="A506" s="35" t="s">
        <v>57</v>
      </c>
      <c r="E506" s="40" t="s">
        <v>67</v>
      </c>
    </row>
    <row r="507" spans="1:5" ht="25.5">
      <c r="A507" t="s">
        <v>59</v>
      </c>
      <c r="E507" s="39" t="s">
        <v>56</v>
      </c>
    </row>
    <row r="508" spans="1:16" ht="25.5">
      <c r="A508" t="s">
        <v>48</v>
      </c>
      <c s="34" t="s">
        <v>420</v>
      </c>
      <c s="34" t="s">
        <v>929</v>
      </c>
      <c s="35" t="s">
        <v>930</v>
      </c>
      <c s="6" t="s">
        <v>931</v>
      </c>
      <c s="36" t="s">
        <v>53</v>
      </c>
      <c s="37">
        <v>0.2</v>
      </c>
      <c s="36">
        <v>0</v>
      </c>
      <c s="36">
        <f>ROUND(G508*H508,6)</f>
      </c>
      <c r="L508" s="38">
        <v>0</v>
      </c>
      <c s="32">
        <f>ROUND(ROUND(L508,2)*ROUND(G508,3),2)</f>
      </c>
      <c s="36" t="s">
        <v>54</v>
      </c>
      <c>
        <f>(M508*21)/100</f>
      </c>
      <c t="s">
        <v>26</v>
      </c>
    </row>
    <row r="509" spans="1:5" ht="25.5">
      <c r="A509" s="35" t="s">
        <v>55</v>
      </c>
      <c r="E509" s="39" t="s">
        <v>56</v>
      </c>
    </row>
    <row r="510" spans="1:5" ht="12.75">
      <c r="A510" s="35" t="s">
        <v>57</v>
      </c>
      <c r="E510" s="40" t="s">
        <v>67</v>
      </c>
    </row>
    <row r="511" spans="1:5" ht="25.5">
      <c r="A511" t="s">
        <v>59</v>
      </c>
      <c r="E511" s="39" t="s">
        <v>56</v>
      </c>
    </row>
    <row r="512" spans="1:16" ht="25.5">
      <c r="A512" t="s">
        <v>48</v>
      </c>
      <c s="34" t="s">
        <v>423</v>
      </c>
      <c s="34" t="s">
        <v>2178</v>
      </c>
      <c s="35" t="s">
        <v>2179</v>
      </c>
      <c s="6" t="s">
        <v>2180</v>
      </c>
      <c s="36" t="s">
        <v>53</v>
      </c>
      <c s="37">
        <v>30</v>
      </c>
      <c s="36">
        <v>0</v>
      </c>
      <c s="36">
        <f>ROUND(G512*H512,6)</f>
      </c>
      <c r="L512" s="38">
        <v>0</v>
      </c>
      <c s="32">
        <f>ROUND(ROUND(L512,2)*ROUND(G512,3),2)</f>
      </c>
      <c s="36" t="s">
        <v>54</v>
      </c>
      <c>
        <f>(M512*21)/100</f>
      </c>
      <c t="s">
        <v>26</v>
      </c>
    </row>
    <row r="513" spans="1:5" ht="25.5">
      <c r="A513" s="35" t="s">
        <v>55</v>
      </c>
      <c r="E513" s="39" t="s">
        <v>56</v>
      </c>
    </row>
    <row r="514" spans="1:5" ht="12.75">
      <c r="A514" s="35" t="s">
        <v>57</v>
      </c>
      <c r="E514" s="40" t="s">
        <v>67</v>
      </c>
    </row>
    <row r="515" spans="1:5" ht="25.5">
      <c r="A515" t="s">
        <v>59</v>
      </c>
      <c r="E5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2.xml><?xml version="1.0" encoding="utf-8"?>
<worksheet xmlns="http://schemas.openxmlformats.org/spreadsheetml/2006/main" xmlns:r="http://schemas.openxmlformats.org/officeDocument/2006/relationships">
  <dimension ref="A1:T3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COUNTIFS(L8:L320,"=0",A8:A320,"P")+COUNTIFS(L8:L320,"",A8:A320,"P")+SUM(Q8:Q320)</f>
      </c>
    </row>
    <row r="8" spans="1:13" ht="12.75">
      <c r="A8" t="s">
        <v>43</v>
      </c>
      <c r="C8" s="28" t="s">
        <v>2183</v>
      </c>
      <c r="E8" s="30" t="s">
        <v>2182</v>
      </c>
      <c r="J8" s="29">
        <f>0+J9+J126+J303</f>
      </c>
      <c s="29">
        <f>0+K9+K126+K303</f>
      </c>
      <c s="29">
        <f>0+L9+L126+L303</f>
      </c>
      <c s="29">
        <f>0+M9+M126+M303</f>
      </c>
    </row>
    <row r="9" spans="1:13" ht="12.75">
      <c r="A9" t="s">
        <v>45</v>
      </c>
      <c r="C9" s="31" t="s">
        <v>62</v>
      </c>
      <c r="E9" s="33" t="s">
        <v>694</v>
      </c>
      <c r="J9" s="32">
        <f>0</f>
      </c>
      <c s="32">
        <f>0</f>
      </c>
      <c s="32">
        <f>0+L10+L14+L18+L22+L26+L30+L34+L38+L42+L46+L50+L54+L58+L62+L66+L70+L74+L78+L82+L86+L90+L94+L98+L102+L106+L110+L114+L118+L122</f>
      </c>
      <c s="32">
        <f>0+M10+M14+M18+M22+M26+M30+M34+M38+M42+M46+M50+M54+M58+M62+M66+M70+M74+M78+M82+M86+M90+M94+M98+M102+M106+M110+M114+M118+M122</f>
      </c>
    </row>
    <row r="10" spans="1:16" ht="12.75">
      <c r="A10" t="s">
        <v>48</v>
      </c>
      <c s="34" t="s">
        <v>62</v>
      </c>
      <c s="34" t="s">
        <v>695</v>
      </c>
      <c s="35" t="s">
        <v>4</v>
      </c>
      <c s="6" t="s">
        <v>696</v>
      </c>
      <c s="36" t="s">
        <v>697</v>
      </c>
      <c s="37">
        <v>1000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439.25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440.85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20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15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78</v>
      </c>
      <c s="35" t="s">
        <v>4</v>
      </c>
      <c s="6" t="s">
        <v>79</v>
      </c>
      <c s="36" t="s">
        <v>71</v>
      </c>
      <c s="37">
        <v>365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81</v>
      </c>
      <c s="35" t="s">
        <v>4</v>
      </c>
      <c s="6" t="s">
        <v>82</v>
      </c>
      <c s="36" t="s">
        <v>71</v>
      </c>
      <c s="37">
        <v>85</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1340</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100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15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724</v>
      </c>
      <c s="35" t="s">
        <v>4</v>
      </c>
      <c s="6" t="s">
        <v>725</v>
      </c>
      <c s="36" t="s">
        <v>71</v>
      </c>
      <c s="37">
        <v>15</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1445</v>
      </c>
      <c s="35" t="s">
        <v>4</v>
      </c>
      <c s="6" t="s">
        <v>1446</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1267</v>
      </c>
      <c s="35" t="s">
        <v>4</v>
      </c>
      <c s="6" t="s">
        <v>1268</v>
      </c>
      <c s="36" t="s">
        <v>71</v>
      </c>
      <c s="37">
        <v>15</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726</v>
      </c>
      <c s="35" t="s">
        <v>4</v>
      </c>
      <c s="6" t="s">
        <v>727</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728</v>
      </c>
      <c s="35" t="s">
        <v>4</v>
      </c>
      <c s="6" t="s">
        <v>729</v>
      </c>
      <c s="36" t="s">
        <v>92</v>
      </c>
      <c s="37">
        <v>10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90</v>
      </c>
      <c s="35" t="s">
        <v>4</v>
      </c>
      <c s="6" t="s">
        <v>91</v>
      </c>
      <c s="36" t="s">
        <v>92</v>
      </c>
      <c s="37">
        <v>25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730</v>
      </c>
      <c s="35" t="s">
        <v>4</v>
      </c>
      <c s="6" t="s">
        <v>731</v>
      </c>
      <c s="36" t="s">
        <v>92</v>
      </c>
      <c s="37">
        <v>75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94</v>
      </c>
      <c s="35" t="s">
        <v>4</v>
      </c>
      <c s="6" t="s">
        <v>95</v>
      </c>
      <c s="36" t="s">
        <v>92</v>
      </c>
      <c s="37">
        <v>50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25.5">
      <c r="A106" t="s">
        <v>48</v>
      </c>
      <c s="34" t="s">
        <v>139</v>
      </c>
      <c s="34" t="s">
        <v>740</v>
      </c>
      <c s="35" t="s">
        <v>4</v>
      </c>
      <c s="6" t="s">
        <v>741</v>
      </c>
      <c s="36" t="s">
        <v>236</v>
      </c>
      <c s="37">
        <v>1.96</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742</v>
      </c>
    </row>
    <row r="110" spans="1:16" ht="38.25">
      <c r="A110" t="s">
        <v>48</v>
      </c>
      <c s="34" t="s">
        <v>142</v>
      </c>
      <c s="34" t="s">
        <v>743</v>
      </c>
      <c s="35" t="s">
        <v>4</v>
      </c>
      <c s="6" t="s">
        <v>744</v>
      </c>
      <c s="36" t="s">
        <v>65</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409.5">
      <c r="A113" t="s">
        <v>59</v>
      </c>
      <c r="E113" s="39" t="s">
        <v>745</v>
      </c>
    </row>
    <row r="114" spans="1:16" ht="25.5">
      <c r="A114" t="s">
        <v>48</v>
      </c>
      <c s="34" t="s">
        <v>145</v>
      </c>
      <c s="34" t="s">
        <v>746</v>
      </c>
      <c s="35" t="s">
        <v>4</v>
      </c>
      <c s="6" t="s">
        <v>747</v>
      </c>
      <c s="36" t="s">
        <v>92</v>
      </c>
      <c s="37">
        <v>10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748</v>
      </c>
    </row>
    <row r="118" spans="1:16" ht="12.75">
      <c r="A118" t="s">
        <v>48</v>
      </c>
      <c s="34" t="s">
        <v>148</v>
      </c>
      <c s="34" t="s">
        <v>749</v>
      </c>
      <c s="35" t="s">
        <v>4</v>
      </c>
      <c s="6" t="s">
        <v>750</v>
      </c>
      <c s="36" t="s">
        <v>236</v>
      </c>
      <c s="37">
        <v>1.38</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751</v>
      </c>
    </row>
    <row r="122" spans="1:16" ht="12.75">
      <c r="A122" t="s">
        <v>48</v>
      </c>
      <c s="34" t="s">
        <v>151</v>
      </c>
      <c s="34" t="s">
        <v>752</v>
      </c>
      <c s="35" t="s">
        <v>4</v>
      </c>
      <c s="6" t="s">
        <v>753</v>
      </c>
      <c s="36" t="s">
        <v>236</v>
      </c>
      <c s="37">
        <v>1.96</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89.25">
      <c r="A125" t="s">
        <v>59</v>
      </c>
      <c r="E125" s="39" t="s">
        <v>754</v>
      </c>
    </row>
    <row r="126" spans="1:13" ht="12.75">
      <c r="A126" t="s">
        <v>45</v>
      </c>
      <c r="C126" s="31" t="s">
        <v>276</v>
      </c>
      <c r="E126" s="33" t="s">
        <v>755</v>
      </c>
      <c r="J126" s="32">
        <f>0</f>
      </c>
      <c s="32">
        <f>0</f>
      </c>
      <c s="32">
        <f>0+L127+L131+L135+L139+L143+L147+L151+L155+L159+L163+L167+L171+L175+L179+L183+L187+L191+L195+L199+L203+L207+L211+L215+L219+L223+L227+L231+L235+L239+L243+L247+L251+L255+L259+L263+L267+L271+L275+L279+L283+L287+L291+L295+L299</f>
      </c>
      <c s="32">
        <f>0+M127+M131+M135+M139+M143+M147+M151+M155+M159+M163+M167+M171+M175+M179+M183+M187+M191+M195+M199+M203+M207+M211+M215+M219+M223+M227+M231+M235+M239+M243+M247+M251+M255+M259+M263+M267+M271+M275+M279+M283+M287+M291+M295+M299</f>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55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766</v>
      </c>
      <c s="35" t="s">
        <v>4</v>
      </c>
      <c s="6" t="s">
        <v>767</v>
      </c>
      <c s="36" t="s">
        <v>92</v>
      </c>
      <c s="37">
        <v>22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2150</v>
      </c>
      <c s="35" t="s">
        <v>4</v>
      </c>
      <c s="6" t="s">
        <v>2151</v>
      </c>
      <c s="36" t="s">
        <v>770</v>
      </c>
      <c s="37">
        <v>0.2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2152</v>
      </c>
      <c s="35" t="s">
        <v>4</v>
      </c>
      <c s="6" t="s">
        <v>2153</v>
      </c>
      <c s="36" t="s">
        <v>770</v>
      </c>
      <c s="37">
        <v>28.625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456</v>
      </c>
      <c s="35" t="s">
        <v>4</v>
      </c>
      <c s="6" t="s">
        <v>457</v>
      </c>
      <c s="36" t="s">
        <v>71</v>
      </c>
      <c s="37">
        <v>5635</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1393</v>
      </c>
      <c s="35" t="s">
        <v>4</v>
      </c>
      <c s="6" t="s">
        <v>1394</v>
      </c>
      <c s="36" t="s">
        <v>71</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2156</v>
      </c>
      <c s="35" t="s">
        <v>4</v>
      </c>
      <c s="6" t="s">
        <v>2157</v>
      </c>
      <c s="36" t="s">
        <v>71</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789</v>
      </c>
      <c s="35" t="s">
        <v>4</v>
      </c>
      <c s="6" t="s">
        <v>790</v>
      </c>
      <c s="36" t="s">
        <v>791</v>
      </c>
      <c s="37">
        <v>6</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792</v>
      </c>
      <c s="35" t="s">
        <v>4</v>
      </c>
      <c s="6" t="s">
        <v>793</v>
      </c>
      <c s="36" t="s">
        <v>71</v>
      </c>
      <c s="37">
        <v>5635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794</v>
      </c>
      <c s="35" t="s">
        <v>4</v>
      </c>
      <c s="6" t="s">
        <v>795</v>
      </c>
      <c s="36" t="s">
        <v>92</v>
      </c>
      <c s="37">
        <v>20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459</v>
      </c>
      <c s="35" t="s">
        <v>4</v>
      </c>
      <c s="6" t="s">
        <v>460</v>
      </c>
      <c s="36" t="s">
        <v>92</v>
      </c>
      <c s="37">
        <v>7</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796</v>
      </c>
      <c s="35" t="s">
        <v>4</v>
      </c>
      <c s="6" t="s">
        <v>797</v>
      </c>
      <c s="36" t="s">
        <v>92</v>
      </c>
      <c s="37">
        <v>5</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2160</v>
      </c>
      <c s="35" t="s">
        <v>4</v>
      </c>
      <c s="6" t="s">
        <v>2161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2162</v>
      </c>
      <c s="35" t="s">
        <v>4</v>
      </c>
      <c s="6" t="s">
        <v>2163</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804</v>
      </c>
      <c s="35" t="s">
        <v>4</v>
      </c>
      <c s="6" t="s">
        <v>805</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830</v>
      </c>
      <c s="35" t="s">
        <v>4</v>
      </c>
      <c s="6" t="s">
        <v>831</v>
      </c>
      <c s="36" t="s">
        <v>92</v>
      </c>
      <c s="37">
        <v>16</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834</v>
      </c>
      <c s="35" t="s">
        <v>4</v>
      </c>
      <c s="6" t="s">
        <v>835</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838</v>
      </c>
      <c s="35" t="s">
        <v>4</v>
      </c>
      <c s="6" t="s">
        <v>839</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842</v>
      </c>
      <c s="35" t="s">
        <v>4</v>
      </c>
      <c s="6" t="s">
        <v>843</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844</v>
      </c>
      <c s="35" t="s">
        <v>4</v>
      </c>
      <c s="6" t="s">
        <v>845</v>
      </c>
      <c s="36" t="s">
        <v>92</v>
      </c>
      <c s="37">
        <v>5</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848</v>
      </c>
      <c s="35" t="s">
        <v>4</v>
      </c>
      <c s="6" t="s">
        <v>849</v>
      </c>
      <c s="36" t="s">
        <v>92</v>
      </c>
      <c s="37">
        <v>12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120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856</v>
      </c>
      <c s="35" t="s">
        <v>4</v>
      </c>
      <c s="6" t="s">
        <v>857</v>
      </c>
      <c s="36" t="s">
        <v>92</v>
      </c>
      <c s="37">
        <v>7</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858</v>
      </c>
      <c s="35" t="s">
        <v>4</v>
      </c>
      <c s="6" t="s">
        <v>859</v>
      </c>
      <c s="36" t="s">
        <v>92</v>
      </c>
      <c s="37">
        <v>7</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860</v>
      </c>
      <c s="35" t="s">
        <v>4</v>
      </c>
      <c s="6" t="s">
        <v>861</v>
      </c>
      <c s="36" t="s">
        <v>71</v>
      </c>
      <c s="37">
        <v>175</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864</v>
      </c>
      <c s="35" t="s">
        <v>4</v>
      </c>
      <c s="6" t="s">
        <v>865</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866</v>
      </c>
      <c s="35" t="s">
        <v>4</v>
      </c>
      <c s="6" t="s">
        <v>2184</v>
      </c>
      <c s="36" t="s">
        <v>92</v>
      </c>
      <c s="37">
        <v>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870</v>
      </c>
      <c s="35" t="s">
        <v>4</v>
      </c>
      <c s="6" t="s">
        <v>871</v>
      </c>
      <c s="36" t="s">
        <v>92</v>
      </c>
      <c s="37">
        <v>4</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872</v>
      </c>
      <c s="35" t="s">
        <v>4</v>
      </c>
      <c s="6" t="s">
        <v>873</v>
      </c>
      <c s="36" t="s">
        <v>92</v>
      </c>
      <c s="37">
        <v>5</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878</v>
      </c>
      <c s="35" t="s">
        <v>4</v>
      </c>
      <c s="6" t="s">
        <v>879</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2170</v>
      </c>
      <c s="35" t="s">
        <v>4</v>
      </c>
      <c s="6" t="s">
        <v>2171</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880</v>
      </c>
      <c s="35" t="s">
        <v>4</v>
      </c>
      <c s="6" t="s">
        <v>881</v>
      </c>
      <c s="36" t="s">
        <v>92</v>
      </c>
      <c s="37">
        <v>6</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882</v>
      </c>
      <c s="35" t="s">
        <v>4</v>
      </c>
      <c s="6" t="s">
        <v>883</v>
      </c>
      <c s="36" t="s">
        <v>92</v>
      </c>
      <c s="37">
        <v>180</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25.5">
      <c r="A271" t="s">
        <v>48</v>
      </c>
      <c s="34" t="s">
        <v>261</v>
      </c>
      <c s="34" t="s">
        <v>884</v>
      </c>
      <c s="35" t="s">
        <v>4</v>
      </c>
      <c s="6" t="s">
        <v>885</v>
      </c>
      <c s="36" t="s">
        <v>92</v>
      </c>
      <c s="37">
        <v>45</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886</v>
      </c>
      <c s="35" t="s">
        <v>4</v>
      </c>
      <c s="6" t="s">
        <v>887</v>
      </c>
      <c s="36" t="s">
        <v>791</v>
      </c>
      <c s="37">
        <v>45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891</v>
      </c>
      <c s="35" t="s">
        <v>4</v>
      </c>
      <c s="6" t="s">
        <v>892</v>
      </c>
      <c s="36" t="s">
        <v>120</v>
      </c>
      <c s="37">
        <v>1</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901</v>
      </c>
      <c s="35" t="s">
        <v>4</v>
      </c>
      <c s="6" t="s">
        <v>902</v>
      </c>
      <c s="36" t="s">
        <v>92</v>
      </c>
      <c s="37">
        <v>20</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903</v>
      </c>
      <c s="35" t="s">
        <v>4</v>
      </c>
      <c s="6" t="s">
        <v>904</v>
      </c>
      <c s="36" t="s">
        <v>92</v>
      </c>
      <c s="37">
        <v>20</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25.5">
      <c r="A291" t="s">
        <v>48</v>
      </c>
      <c s="34" t="s">
        <v>270</v>
      </c>
      <c s="34" t="s">
        <v>907</v>
      </c>
      <c s="35" t="s">
        <v>4</v>
      </c>
      <c s="6" t="s">
        <v>2174</v>
      </c>
      <c s="36" t="s">
        <v>92</v>
      </c>
      <c s="37">
        <v>2</v>
      </c>
      <c s="36">
        <v>0</v>
      </c>
      <c s="36">
        <f>ROUND(G291*H291,6)</f>
      </c>
      <c r="L291" s="38">
        <v>0</v>
      </c>
      <c s="32">
        <f>ROUND(ROUND(L291,2)*ROUND(G291,3),2)</f>
      </c>
      <c s="36" t="s">
        <v>54</v>
      </c>
      <c>
        <f>(M291*21)/100</f>
      </c>
      <c t="s">
        <v>26</v>
      </c>
    </row>
    <row r="292" spans="1:5" ht="12.75">
      <c r="A292" s="35" t="s">
        <v>55</v>
      </c>
      <c r="E292" s="39" t="s">
        <v>4</v>
      </c>
    </row>
    <row r="293" spans="1:5" ht="12.75">
      <c r="A293" s="35" t="s">
        <v>57</v>
      </c>
      <c r="E293" s="40" t="s">
        <v>67</v>
      </c>
    </row>
    <row r="294" spans="1:5" ht="114.75">
      <c r="A294" t="s">
        <v>59</v>
      </c>
      <c r="E294" s="39" t="s">
        <v>909</v>
      </c>
    </row>
    <row r="295" spans="1:16" ht="12.75">
      <c r="A295" t="s">
        <v>48</v>
      </c>
      <c s="34" t="s">
        <v>642</v>
      </c>
      <c s="34" t="s">
        <v>910</v>
      </c>
      <c s="35" t="s">
        <v>4</v>
      </c>
      <c s="6" t="s">
        <v>911</v>
      </c>
      <c s="36" t="s">
        <v>71</v>
      </c>
      <c s="37">
        <v>1955</v>
      </c>
      <c s="36">
        <v>0</v>
      </c>
      <c s="36">
        <f>ROUND(G295*H295,6)</f>
      </c>
      <c r="L295" s="38">
        <v>0</v>
      </c>
      <c s="32">
        <f>ROUND(ROUND(L295,2)*ROUND(G295,3),2)</f>
      </c>
      <c s="36" t="s">
        <v>54</v>
      </c>
      <c>
        <f>(M295*21)/100</f>
      </c>
      <c t="s">
        <v>26</v>
      </c>
    </row>
    <row r="296" spans="1:5" ht="12.75">
      <c r="A296" s="35" t="s">
        <v>55</v>
      </c>
      <c r="E296" s="39" t="s">
        <v>4</v>
      </c>
    </row>
    <row r="297" spans="1:5" ht="12.75">
      <c r="A297" s="35" t="s">
        <v>57</v>
      </c>
      <c r="E297" s="40" t="s">
        <v>67</v>
      </c>
    </row>
    <row r="298" spans="1:5" ht="102">
      <c r="A298" t="s">
        <v>59</v>
      </c>
      <c r="E298" s="39" t="s">
        <v>912</v>
      </c>
    </row>
    <row r="299" spans="1:16" ht="12.75">
      <c r="A299" t="s">
        <v>48</v>
      </c>
      <c s="34" t="s">
        <v>643</v>
      </c>
      <c s="34" t="s">
        <v>913</v>
      </c>
      <c s="35" t="s">
        <v>4</v>
      </c>
      <c s="6" t="s">
        <v>914</v>
      </c>
      <c s="36" t="s">
        <v>71</v>
      </c>
      <c s="37">
        <v>20</v>
      </c>
      <c s="36">
        <v>0</v>
      </c>
      <c s="36">
        <f>ROUND(G299*H299,6)</f>
      </c>
      <c r="L299" s="38">
        <v>0</v>
      </c>
      <c s="32">
        <f>ROUND(ROUND(L299,2)*ROUND(G299,3),2)</f>
      </c>
      <c s="36" t="s">
        <v>54</v>
      </c>
      <c>
        <f>(M299*21)/100</f>
      </c>
      <c t="s">
        <v>26</v>
      </c>
    </row>
    <row r="300" spans="1:5" ht="12.75">
      <c r="A300" s="35" t="s">
        <v>55</v>
      </c>
      <c r="E300" s="39" t="s">
        <v>4</v>
      </c>
    </row>
    <row r="301" spans="1:5" ht="12.75">
      <c r="A301" s="35" t="s">
        <v>57</v>
      </c>
      <c r="E301" s="40" t="s">
        <v>67</v>
      </c>
    </row>
    <row r="302" spans="1:5" ht="76.5">
      <c r="A302" t="s">
        <v>59</v>
      </c>
      <c r="E302" s="39" t="s">
        <v>915</v>
      </c>
    </row>
    <row r="303" spans="1:13" ht="12.75">
      <c r="A303" t="s">
        <v>45</v>
      </c>
      <c r="C303" s="31" t="s">
        <v>1380</v>
      </c>
      <c r="E303" s="33" t="s">
        <v>916</v>
      </c>
      <c r="J303" s="32">
        <f>0</f>
      </c>
      <c s="32">
        <f>0</f>
      </c>
      <c s="32">
        <f>0+L304+L308+L312+L316+L320</f>
      </c>
      <c s="32">
        <f>0+M304+M308+M312+M316+M320</f>
      </c>
    </row>
    <row r="304" spans="1:16" ht="25.5">
      <c r="A304" t="s">
        <v>48</v>
      </c>
      <c s="34" t="s">
        <v>273</v>
      </c>
      <c s="34" t="s">
        <v>917</v>
      </c>
      <c s="35" t="s">
        <v>918</v>
      </c>
      <c s="6" t="s">
        <v>919</v>
      </c>
      <c s="36" t="s">
        <v>53</v>
      </c>
      <c s="37">
        <v>40.48</v>
      </c>
      <c s="36">
        <v>0</v>
      </c>
      <c s="36">
        <f>ROUND(G304*H304,6)</f>
      </c>
      <c r="L304" s="38">
        <v>0</v>
      </c>
      <c s="32">
        <f>ROUND(ROUND(L304,2)*ROUND(G304,3),2)</f>
      </c>
      <c s="36" t="s">
        <v>54</v>
      </c>
      <c>
        <f>(M304*21)/100</f>
      </c>
      <c t="s">
        <v>26</v>
      </c>
    </row>
    <row r="305" spans="1:5" ht="25.5">
      <c r="A305" s="35" t="s">
        <v>55</v>
      </c>
      <c r="E305" s="39" t="s">
        <v>56</v>
      </c>
    </row>
    <row r="306" spans="1:5" ht="12.75">
      <c r="A306" s="35" t="s">
        <v>57</v>
      </c>
      <c r="E306" s="40" t="s">
        <v>67</v>
      </c>
    </row>
    <row r="307" spans="1:5" ht="25.5">
      <c r="A307" t="s">
        <v>59</v>
      </c>
      <c r="E307" s="39" t="s">
        <v>56</v>
      </c>
    </row>
    <row r="308" spans="1:16" ht="25.5">
      <c r="A308" t="s">
        <v>48</v>
      </c>
      <c s="34" t="s">
        <v>276</v>
      </c>
      <c s="34" t="s">
        <v>920</v>
      </c>
      <c s="35" t="s">
        <v>921</v>
      </c>
      <c s="6" t="s">
        <v>922</v>
      </c>
      <c s="36" t="s">
        <v>53</v>
      </c>
      <c s="37">
        <v>0.1</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923</v>
      </c>
      <c s="35" t="s">
        <v>924</v>
      </c>
      <c s="6" t="s">
        <v>925</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0.1</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row r="320" spans="1:16" ht="25.5">
      <c r="A320" t="s">
        <v>48</v>
      </c>
      <c s="34" t="s">
        <v>285</v>
      </c>
      <c s="34" t="s">
        <v>2178</v>
      </c>
      <c s="35" t="s">
        <v>2179</v>
      </c>
      <c s="6" t="s">
        <v>2180</v>
      </c>
      <c s="36" t="s">
        <v>53</v>
      </c>
      <c s="37">
        <v>10</v>
      </c>
      <c s="36">
        <v>0</v>
      </c>
      <c s="36">
        <f>ROUND(G320*H320,6)</f>
      </c>
      <c r="L320" s="38">
        <v>0</v>
      </c>
      <c s="32">
        <f>ROUND(ROUND(L320,2)*ROUND(G320,3),2)</f>
      </c>
      <c s="36" t="s">
        <v>54</v>
      </c>
      <c>
        <f>(M320*21)/100</f>
      </c>
      <c t="s">
        <v>26</v>
      </c>
    </row>
    <row r="321" spans="1:5" ht="25.5">
      <c r="A321" s="35" t="s">
        <v>55</v>
      </c>
      <c r="E321" s="39" t="s">
        <v>56</v>
      </c>
    </row>
    <row r="322" spans="1:5" ht="12.75">
      <c r="A322" s="35" t="s">
        <v>57</v>
      </c>
      <c r="E322" s="40" t="s">
        <v>67</v>
      </c>
    </row>
    <row r="323" spans="1:5" ht="25.5">
      <c r="A323" t="s">
        <v>59</v>
      </c>
      <c r="E3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3.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2187</v>
      </c>
      <c r="E8" s="30" t="s">
        <v>2186</v>
      </c>
      <c r="J8" s="29">
        <f>0+J9+J130+J339</f>
      </c>
      <c s="29">
        <f>0+K9+K130+K339</f>
      </c>
      <c s="29">
        <f>0+L9+L130+L339</f>
      </c>
      <c s="29">
        <f>0+M9+M130+M339</f>
      </c>
    </row>
    <row r="9" spans="1:13" ht="12.75">
      <c r="A9" t="s">
        <v>45</v>
      </c>
      <c r="C9" s="31" t="s">
        <v>62</v>
      </c>
      <c r="E9" s="33" t="s">
        <v>694</v>
      </c>
      <c r="J9" s="32">
        <f>0</f>
      </c>
      <c s="32">
        <f>0</f>
      </c>
      <c s="32">
        <f>0+L10+L14+L18+L22+L26+L30+L34+L38+L42+L46+L50+L54+L58+L62+L66+L70+L74+L78+L82+L86+L90+L94+L98+L102+L106+L110+L114+L118+L122+L126</f>
      </c>
      <c s="32">
        <f>0+M10+M14+M18+M22+M26+M30+M34+M38+M42+M46+M50+M54+M58+M62+M66+M70+M74+M78+M82+M86+M90+M94+M98+M102+M106+M110+M114+M118+M122+M126</f>
      </c>
    </row>
    <row r="10" spans="1:16" ht="12.75">
      <c r="A10" t="s">
        <v>48</v>
      </c>
      <c s="34" t="s">
        <v>62</v>
      </c>
      <c s="34" t="s">
        <v>695</v>
      </c>
      <c s="35" t="s">
        <v>4</v>
      </c>
      <c s="6" t="s">
        <v>696</v>
      </c>
      <c s="36" t="s">
        <v>697</v>
      </c>
      <c s="37">
        <v>500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698</v>
      </c>
      <c s="35" t="s">
        <v>4</v>
      </c>
      <c s="6" t="s">
        <v>699</v>
      </c>
      <c s="36" t="s">
        <v>65</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702</v>
      </c>
      <c s="35" t="s">
        <v>4</v>
      </c>
      <c s="6" t="s">
        <v>703</v>
      </c>
      <c s="36" t="s">
        <v>65</v>
      </c>
      <c s="37">
        <v>2200.45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706</v>
      </c>
      <c s="35" t="s">
        <v>4</v>
      </c>
      <c s="6" t="s">
        <v>707</v>
      </c>
      <c s="36" t="s">
        <v>71</v>
      </c>
      <c s="37">
        <v>110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72</v>
      </c>
      <c s="35" t="s">
        <v>4</v>
      </c>
      <c s="6" t="s">
        <v>73</v>
      </c>
      <c s="36" t="s">
        <v>65</v>
      </c>
      <c s="37">
        <v>2171.55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708</v>
      </c>
      <c s="35" t="s">
        <v>4</v>
      </c>
      <c s="6" t="s">
        <v>709</v>
      </c>
      <c s="36" t="s">
        <v>65</v>
      </c>
      <c s="37">
        <v>30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710</v>
      </c>
      <c s="35" t="s">
        <v>4</v>
      </c>
      <c s="6" t="s">
        <v>711</v>
      </c>
      <c s="36" t="s">
        <v>92</v>
      </c>
      <c s="37">
        <v>30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712</v>
      </c>
      <c s="35" t="s">
        <v>4</v>
      </c>
      <c s="6" t="s">
        <v>713</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714</v>
      </c>
      <c s="35" t="s">
        <v>4</v>
      </c>
      <c s="6" t="s">
        <v>715</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75</v>
      </c>
      <c s="35" t="s">
        <v>4</v>
      </c>
      <c s="6" t="s">
        <v>76</v>
      </c>
      <c s="36" t="s">
        <v>71</v>
      </c>
      <c s="37">
        <v>2495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455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2188</v>
      </c>
      <c s="35" t="s">
        <v>4</v>
      </c>
      <c s="6" t="s">
        <v>2189</v>
      </c>
      <c s="36" t="s">
        <v>71</v>
      </c>
      <c s="37">
        <v>100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87</v>
      </c>
      <c s="35" t="s">
        <v>4</v>
      </c>
      <c s="6" t="s">
        <v>88</v>
      </c>
      <c s="36" t="s">
        <v>71</v>
      </c>
      <c s="37">
        <v>2915</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718</v>
      </c>
      <c s="35" t="s">
        <v>4</v>
      </c>
      <c s="6" t="s">
        <v>719</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720</v>
      </c>
      <c s="35" t="s">
        <v>4</v>
      </c>
      <c s="6" t="s">
        <v>721</v>
      </c>
      <c s="36" t="s">
        <v>71</v>
      </c>
      <c s="37">
        <v>500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722</v>
      </c>
      <c s="35" t="s">
        <v>4</v>
      </c>
      <c s="6" t="s">
        <v>723</v>
      </c>
      <c s="36" t="s">
        <v>71</v>
      </c>
      <c s="37">
        <v>2495</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726</v>
      </c>
      <c s="35" t="s">
        <v>4</v>
      </c>
      <c s="6" t="s">
        <v>727</v>
      </c>
      <c s="36" t="s">
        <v>92</v>
      </c>
      <c s="37">
        <v>10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728</v>
      </c>
      <c s="35" t="s">
        <v>4</v>
      </c>
      <c s="6" t="s">
        <v>729</v>
      </c>
      <c s="36" t="s">
        <v>92</v>
      </c>
      <c s="37">
        <v>10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90</v>
      </c>
      <c s="35" t="s">
        <v>4</v>
      </c>
      <c s="6" t="s">
        <v>91</v>
      </c>
      <c s="36" t="s">
        <v>92</v>
      </c>
      <c s="37">
        <v>500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730</v>
      </c>
      <c s="35" t="s">
        <v>4</v>
      </c>
      <c s="6" t="s">
        <v>731</v>
      </c>
      <c s="36" t="s">
        <v>92</v>
      </c>
      <c s="37">
        <v>30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25.5">
      <c r="A90" t="s">
        <v>48</v>
      </c>
      <c s="34" t="s">
        <v>127</v>
      </c>
      <c s="34" t="s">
        <v>94</v>
      </c>
      <c s="35" t="s">
        <v>4</v>
      </c>
      <c s="6" t="s">
        <v>95</v>
      </c>
      <c s="36" t="s">
        <v>92</v>
      </c>
      <c s="37">
        <v>30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732</v>
      </c>
      <c s="35" t="s">
        <v>4</v>
      </c>
      <c s="6" t="s">
        <v>733</v>
      </c>
      <c s="36" t="s">
        <v>71</v>
      </c>
      <c s="37">
        <v>5665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734</v>
      </c>
      <c s="35" t="s">
        <v>4</v>
      </c>
      <c s="6" t="s">
        <v>735</v>
      </c>
      <c s="36" t="s">
        <v>71</v>
      </c>
      <c s="37">
        <v>555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736</v>
      </c>
      <c s="35" t="s">
        <v>4</v>
      </c>
      <c s="6" t="s">
        <v>737</v>
      </c>
      <c s="36" t="s">
        <v>71</v>
      </c>
      <c s="37">
        <v>30</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2190</v>
      </c>
      <c s="35" t="s">
        <v>4</v>
      </c>
      <c s="6" t="s">
        <v>2191</v>
      </c>
      <c s="36" t="s">
        <v>71</v>
      </c>
      <c s="37">
        <v>25</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89.25">
      <c r="A109" t="s">
        <v>59</v>
      </c>
      <c r="E109" s="39" t="s">
        <v>2192</v>
      </c>
    </row>
    <row r="110" spans="1:16" ht="25.5">
      <c r="A110" t="s">
        <v>48</v>
      </c>
      <c s="34" t="s">
        <v>142</v>
      </c>
      <c s="34" t="s">
        <v>740</v>
      </c>
      <c s="35" t="s">
        <v>4</v>
      </c>
      <c s="6" t="s">
        <v>741</v>
      </c>
      <c s="36" t="s">
        <v>236</v>
      </c>
      <c s="37">
        <v>3.025</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89.25">
      <c r="A113" t="s">
        <v>59</v>
      </c>
      <c r="E113" s="39" t="s">
        <v>742</v>
      </c>
    </row>
    <row r="114" spans="1:16" ht="38.25">
      <c r="A114" t="s">
        <v>48</v>
      </c>
      <c s="34" t="s">
        <v>145</v>
      </c>
      <c s="34" t="s">
        <v>743</v>
      </c>
      <c s="35" t="s">
        <v>4</v>
      </c>
      <c s="6" t="s">
        <v>744</v>
      </c>
      <c s="36" t="s">
        <v>65</v>
      </c>
      <c s="37">
        <v>50</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409.5">
      <c r="A117" t="s">
        <v>59</v>
      </c>
      <c r="E117" s="39" t="s">
        <v>745</v>
      </c>
    </row>
    <row r="118" spans="1:16" ht="25.5">
      <c r="A118" t="s">
        <v>48</v>
      </c>
      <c s="34" t="s">
        <v>148</v>
      </c>
      <c s="34" t="s">
        <v>746</v>
      </c>
      <c s="35" t="s">
        <v>4</v>
      </c>
      <c s="6" t="s">
        <v>747</v>
      </c>
      <c s="36" t="s">
        <v>92</v>
      </c>
      <c s="37">
        <v>30</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76.5">
      <c r="A121" t="s">
        <v>59</v>
      </c>
      <c r="E121" s="39" t="s">
        <v>748</v>
      </c>
    </row>
    <row r="122" spans="1:16" ht="12.75">
      <c r="A122" t="s">
        <v>48</v>
      </c>
      <c s="34" t="s">
        <v>151</v>
      </c>
      <c s="34" t="s">
        <v>749</v>
      </c>
      <c s="35" t="s">
        <v>4</v>
      </c>
      <c s="6" t="s">
        <v>750</v>
      </c>
      <c s="36" t="s">
        <v>236</v>
      </c>
      <c s="37">
        <v>3.025</v>
      </c>
      <c s="36">
        <v>0</v>
      </c>
      <c s="36">
        <f>ROUND(G122*H122,6)</f>
      </c>
      <c r="L122" s="38">
        <v>0</v>
      </c>
      <c s="32">
        <f>ROUND(ROUND(L122,2)*ROUND(G122,3),2)</f>
      </c>
      <c s="36" t="s">
        <v>54</v>
      </c>
      <c>
        <f>(M122*21)/100</f>
      </c>
      <c t="s">
        <v>26</v>
      </c>
    </row>
    <row r="123" spans="1:5" ht="12.75">
      <c r="A123" s="35" t="s">
        <v>55</v>
      </c>
      <c r="E123" s="39" t="s">
        <v>4</v>
      </c>
    </row>
    <row r="124" spans="1:5" ht="12.75">
      <c r="A124" s="35" t="s">
        <v>57</v>
      </c>
      <c r="E124" s="40" t="s">
        <v>67</v>
      </c>
    </row>
    <row r="125" spans="1:5" ht="76.5">
      <c r="A125" t="s">
        <v>59</v>
      </c>
      <c r="E125" s="39" t="s">
        <v>751</v>
      </c>
    </row>
    <row r="126" spans="1:16" ht="12.75">
      <c r="A126" t="s">
        <v>48</v>
      </c>
      <c s="34" t="s">
        <v>154</v>
      </c>
      <c s="34" t="s">
        <v>752</v>
      </c>
      <c s="35" t="s">
        <v>4</v>
      </c>
      <c s="6" t="s">
        <v>753</v>
      </c>
      <c s="36" t="s">
        <v>236</v>
      </c>
      <c s="37">
        <v>2.31</v>
      </c>
      <c s="36">
        <v>0</v>
      </c>
      <c s="36">
        <f>ROUND(G126*H126,6)</f>
      </c>
      <c r="L126" s="38">
        <v>0</v>
      </c>
      <c s="32">
        <f>ROUND(ROUND(L126,2)*ROUND(G126,3),2)</f>
      </c>
      <c s="36" t="s">
        <v>54</v>
      </c>
      <c>
        <f>(M126*21)/100</f>
      </c>
      <c t="s">
        <v>26</v>
      </c>
    </row>
    <row r="127" spans="1:5" ht="12.75">
      <c r="A127" s="35" t="s">
        <v>55</v>
      </c>
      <c r="E127" s="39" t="s">
        <v>4</v>
      </c>
    </row>
    <row r="128" spans="1:5" ht="12.75">
      <c r="A128" s="35" t="s">
        <v>57</v>
      </c>
      <c r="E128" s="40" t="s">
        <v>67</v>
      </c>
    </row>
    <row r="129" spans="1:5" ht="89.25">
      <c r="A129" t="s">
        <v>59</v>
      </c>
      <c r="E129" s="39" t="s">
        <v>754</v>
      </c>
    </row>
    <row r="130" spans="1:13" ht="12.75">
      <c r="A130" t="s">
        <v>45</v>
      </c>
      <c r="C130" s="31" t="s">
        <v>276</v>
      </c>
      <c r="E130" s="33" t="s">
        <v>755</v>
      </c>
      <c r="J130" s="32">
        <f>0</f>
      </c>
      <c s="32">
        <f>0</f>
      </c>
      <c s="32">
        <f>0+L131+L135+L139+L143+L147+L151+L155+L159+L163+L167+L171+L175+L179+L183+L187+L191+L195+L199+L203+L207+L211+L215+L219+L223+L227+L231+L235+L239+L243+L247+L251+L255+L259+L263+L267+L271+L275+L279+L283+L287+L291+L295+L299+L303+L307+L311+L315+L319+L323+L327+L331+L335</f>
      </c>
      <c s="32">
        <f>0+M131+M135+M139+M143+M147+M151+M155+M159+M163+M167+M171+M175+M179+M183+M187+M191+M195+M199+M203+M207+M211+M215+M219+M223+M227+M231+M235+M239+M243+M247+M251+M255+M259+M263+M267+M271+M275+M279+M283+M287+M291+M295+M299+M303+M307+M311+M315+M319+M323+M327+M331+M335</f>
      </c>
    </row>
    <row r="131" spans="1:16" ht="12.75">
      <c r="A131" t="s">
        <v>48</v>
      </c>
      <c s="34" t="s">
        <v>157</v>
      </c>
      <c s="34" t="s">
        <v>758</v>
      </c>
      <c s="35" t="s">
        <v>4</v>
      </c>
      <c s="6" t="s">
        <v>759</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760</v>
      </c>
      <c s="35" t="s">
        <v>4</v>
      </c>
      <c s="6" t="s">
        <v>761</v>
      </c>
      <c s="36" t="s">
        <v>92</v>
      </c>
      <c s="37">
        <v>12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762</v>
      </c>
      <c s="35" t="s">
        <v>4</v>
      </c>
      <c s="6" t="s">
        <v>763</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25.5">
      <c r="A143" t="s">
        <v>48</v>
      </c>
      <c s="34" t="s">
        <v>166</v>
      </c>
      <c s="34" t="s">
        <v>764</v>
      </c>
      <c s="35" t="s">
        <v>4</v>
      </c>
      <c s="6" t="s">
        <v>765</v>
      </c>
      <c s="36" t="s">
        <v>71</v>
      </c>
      <c s="37">
        <v>60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25.5">
      <c r="A147" t="s">
        <v>48</v>
      </c>
      <c s="34" t="s">
        <v>169</v>
      </c>
      <c s="34" t="s">
        <v>766</v>
      </c>
      <c s="35" t="s">
        <v>4</v>
      </c>
      <c s="6" t="s">
        <v>767</v>
      </c>
      <c s="36" t="s">
        <v>92</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2150</v>
      </c>
      <c s="35" t="s">
        <v>4</v>
      </c>
      <c s="6" t="s">
        <v>2151</v>
      </c>
      <c s="36" t="s">
        <v>770</v>
      </c>
      <c s="37">
        <v>2.15</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2152</v>
      </c>
      <c s="35" t="s">
        <v>4</v>
      </c>
      <c s="6" t="s">
        <v>2153</v>
      </c>
      <c s="36" t="s">
        <v>770</v>
      </c>
      <c s="37">
        <v>96.6</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25.5">
      <c r="A159" t="s">
        <v>48</v>
      </c>
      <c s="34" t="s">
        <v>178</v>
      </c>
      <c s="34" t="s">
        <v>2193</v>
      </c>
      <c s="35" t="s">
        <v>4</v>
      </c>
      <c s="6" t="s">
        <v>2194</v>
      </c>
      <c s="36" t="s">
        <v>71</v>
      </c>
      <c s="37">
        <v>1000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25.5">
      <c r="A163" t="s">
        <v>48</v>
      </c>
      <c s="34" t="s">
        <v>181</v>
      </c>
      <c s="34" t="s">
        <v>777</v>
      </c>
      <c s="35" t="s">
        <v>4</v>
      </c>
      <c s="6" t="s">
        <v>778</v>
      </c>
      <c s="36" t="s">
        <v>71</v>
      </c>
      <c s="37">
        <v>4035</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2195</v>
      </c>
      <c s="35" t="s">
        <v>4</v>
      </c>
      <c s="6" t="s">
        <v>2196</v>
      </c>
      <c s="36" t="s">
        <v>71</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2197</v>
      </c>
      <c s="35" t="s">
        <v>4</v>
      </c>
      <c s="6" t="s">
        <v>2198</v>
      </c>
      <c s="36" t="s">
        <v>71</v>
      </c>
      <c s="37">
        <v>2395</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2164</v>
      </c>
      <c s="35" t="s">
        <v>4</v>
      </c>
      <c s="6" t="s">
        <v>2165</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830</v>
      </c>
      <c s="35" t="s">
        <v>4</v>
      </c>
      <c s="6" t="s">
        <v>831</v>
      </c>
      <c s="36" t="s">
        <v>92</v>
      </c>
      <c s="37">
        <v>50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832</v>
      </c>
      <c s="35" t="s">
        <v>4</v>
      </c>
      <c s="6" t="s">
        <v>833</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834</v>
      </c>
      <c s="35" t="s">
        <v>4</v>
      </c>
      <c s="6" t="s">
        <v>835</v>
      </c>
      <c s="36" t="s">
        <v>92</v>
      </c>
      <c s="37">
        <v>10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836</v>
      </c>
      <c s="35" t="s">
        <v>4</v>
      </c>
      <c s="6" t="s">
        <v>837</v>
      </c>
      <c s="36" t="s">
        <v>92</v>
      </c>
      <c s="37">
        <v>5</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838</v>
      </c>
      <c s="35" t="s">
        <v>4</v>
      </c>
      <c s="6" t="s">
        <v>839</v>
      </c>
      <c s="36" t="s">
        <v>92</v>
      </c>
      <c s="37">
        <v>7</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840</v>
      </c>
      <c s="35" t="s">
        <v>4</v>
      </c>
      <c s="6" t="s">
        <v>841</v>
      </c>
      <c s="36" t="s">
        <v>92</v>
      </c>
      <c s="37">
        <v>5</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842</v>
      </c>
      <c s="35" t="s">
        <v>4</v>
      </c>
      <c s="6" t="s">
        <v>843</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844</v>
      </c>
      <c s="35" t="s">
        <v>4</v>
      </c>
      <c s="6" t="s">
        <v>845</v>
      </c>
      <c s="36" t="s">
        <v>92</v>
      </c>
      <c s="37">
        <v>5</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846</v>
      </c>
      <c s="35" t="s">
        <v>4</v>
      </c>
      <c s="6" t="s">
        <v>847</v>
      </c>
      <c s="36" t="s">
        <v>92</v>
      </c>
      <c s="37">
        <v>2</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848</v>
      </c>
      <c s="35" t="s">
        <v>4</v>
      </c>
      <c s="6" t="s">
        <v>849</v>
      </c>
      <c s="36" t="s">
        <v>92</v>
      </c>
      <c s="37">
        <v>44</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850</v>
      </c>
      <c s="35" t="s">
        <v>4</v>
      </c>
      <c s="6" t="s">
        <v>851</v>
      </c>
      <c s="36" t="s">
        <v>92</v>
      </c>
      <c s="37">
        <v>10</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852</v>
      </c>
      <c s="35" t="s">
        <v>4</v>
      </c>
      <c s="6" t="s">
        <v>853</v>
      </c>
      <c s="36" t="s">
        <v>92</v>
      </c>
      <c s="37">
        <v>440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854</v>
      </c>
      <c s="35" t="s">
        <v>4</v>
      </c>
      <c s="6" t="s">
        <v>855</v>
      </c>
      <c s="36" t="s">
        <v>92</v>
      </c>
      <c s="37">
        <v>100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738</v>
      </c>
      <c s="35" t="s">
        <v>4</v>
      </c>
      <c s="6" t="s">
        <v>739</v>
      </c>
      <c s="36" t="s">
        <v>92</v>
      </c>
      <c s="37">
        <v>30</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2199</v>
      </c>
      <c s="35" t="s">
        <v>4</v>
      </c>
      <c s="6" t="s">
        <v>2200</v>
      </c>
      <c s="36" t="s">
        <v>71</v>
      </c>
      <c s="37">
        <v>30</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856</v>
      </c>
      <c s="35" t="s">
        <v>4</v>
      </c>
      <c s="6" t="s">
        <v>857</v>
      </c>
      <c s="36" t="s">
        <v>92</v>
      </c>
      <c s="37">
        <v>12</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858</v>
      </c>
      <c s="35" t="s">
        <v>4</v>
      </c>
      <c s="6" t="s">
        <v>859</v>
      </c>
      <c s="36" t="s">
        <v>92</v>
      </c>
      <c s="37">
        <v>12</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860</v>
      </c>
      <c s="35" t="s">
        <v>4</v>
      </c>
      <c s="6" t="s">
        <v>861</v>
      </c>
      <c s="36" t="s">
        <v>71</v>
      </c>
      <c s="37">
        <v>300</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864</v>
      </c>
      <c s="35" t="s">
        <v>4</v>
      </c>
      <c s="6" t="s">
        <v>865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866</v>
      </c>
      <c s="35" t="s">
        <v>4</v>
      </c>
      <c s="6" t="s">
        <v>2184</v>
      </c>
      <c s="36" t="s">
        <v>92</v>
      </c>
      <c s="37">
        <v>11</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868</v>
      </c>
      <c s="35" t="s">
        <v>4</v>
      </c>
      <c s="6" t="s">
        <v>869</v>
      </c>
      <c s="36" t="s">
        <v>92</v>
      </c>
      <c s="37">
        <v>7</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870</v>
      </c>
      <c s="35" t="s">
        <v>4</v>
      </c>
      <c s="6" t="s">
        <v>871</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872</v>
      </c>
      <c s="35" t="s">
        <v>4</v>
      </c>
      <c s="6" t="s">
        <v>873</v>
      </c>
      <c s="36" t="s">
        <v>92</v>
      </c>
      <c s="37">
        <v>11</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2201</v>
      </c>
      <c s="35" t="s">
        <v>4</v>
      </c>
      <c s="6" t="s">
        <v>2202</v>
      </c>
      <c s="36" t="s">
        <v>92</v>
      </c>
      <c s="37">
        <v>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878</v>
      </c>
      <c s="35" t="s">
        <v>4</v>
      </c>
      <c s="6" t="s">
        <v>879</v>
      </c>
      <c s="36" t="s">
        <v>92</v>
      </c>
      <c s="37">
        <v>5</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12.75">
      <c r="A279" t="s">
        <v>48</v>
      </c>
      <c s="34" t="s">
        <v>638</v>
      </c>
      <c s="34" t="s">
        <v>2203</v>
      </c>
      <c s="35" t="s">
        <v>4</v>
      </c>
      <c s="6" t="s">
        <v>2204</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2205</v>
      </c>
      <c s="35" t="s">
        <v>4</v>
      </c>
      <c s="6" t="s">
        <v>2206</v>
      </c>
      <c s="36" t="s">
        <v>92</v>
      </c>
      <c s="37">
        <v>2</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2207</v>
      </c>
      <c s="35" t="s">
        <v>4</v>
      </c>
      <c s="6" t="s">
        <v>2208</v>
      </c>
      <c s="36" t="s">
        <v>92</v>
      </c>
      <c s="37">
        <v>4</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880</v>
      </c>
      <c s="35" t="s">
        <v>4</v>
      </c>
      <c s="6" t="s">
        <v>881</v>
      </c>
      <c s="36" t="s">
        <v>92</v>
      </c>
      <c s="37">
        <v>10</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882</v>
      </c>
      <c s="35" t="s">
        <v>4</v>
      </c>
      <c s="6" t="s">
        <v>883</v>
      </c>
      <c s="36" t="s">
        <v>92</v>
      </c>
      <c s="37">
        <v>696</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25.5">
      <c r="A299" t="s">
        <v>48</v>
      </c>
      <c s="34" t="s">
        <v>643</v>
      </c>
      <c s="34" t="s">
        <v>884</v>
      </c>
      <c s="35" t="s">
        <v>4</v>
      </c>
      <c s="6" t="s">
        <v>885</v>
      </c>
      <c s="36" t="s">
        <v>92</v>
      </c>
      <c s="37">
        <v>174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25.5">
      <c r="A303" t="s">
        <v>48</v>
      </c>
      <c s="34" t="s">
        <v>273</v>
      </c>
      <c s="34" t="s">
        <v>886</v>
      </c>
      <c s="35" t="s">
        <v>4</v>
      </c>
      <c s="6" t="s">
        <v>887</v>
      </c>
      <c s="36" t="s">
        <v>791</v>
      </c>
      <c s="37">
        <v>174</v>
      </c>
      <c s="36">
        <v>0</v>
      </c>
      <c s="36">
        <f>ROUND(G303*H303,6)</f>
      </c>
      <c r="L303" s="38">
        <v>0</v>
      </c>
      <c s="32">
        <f>ROUND(ROUND(L303,2)*ROUND(G303,3),2)</f>
      </c>
      <c s="36" t="s">
        <v>66</v>
      </c>
      <c>
        <f>(M303*21)/100</f>
      </c>
      <c t="s">
        <v>26</v>
      </c>
    </row>
    <row r="304" spans="1:5" ht="12.75">
      <c r="A304" s="35" t="s">
        <v>55</v>
      </c>
      <c r="E304" s="39" t="s">
        <v>4</v>
      </c>
    </row>
    <row r="305" spans="1:5" ht="12.75">
      <c r="A305" s="35" t="s">
        <v>57</v>
      </c>
      <c r="E305" s="40" t="s">
        <v>67</v>
      </c>
    </row>
    <row r="306" spans="1:5" ht="12.75">
      <c r="A306" t="s">
        <v>59</v>
      </c>
      <c r="E306" s="39" t="s">
        <v>68</v>
      </c>
    </row>
    <row r="307" spans="1:16" ht="25.5">
      <c r="A307" t="s">
        <v>48</v>
      </c>
      <c s="34" t="s">
        <v>276</v>
      </c>
      <c s="34" t="s">
        <v>2209</v>
      </c>
      <c s="35" t="s">
        <v>4</v>
      </c>
      <c s="6" t="s">
        <v>2210</v>
      </c>
      <c s="36" t="s">
        <v>2211</v>
      </c>
      <c s="37">
        <v>22</v>
      </c>
      <c s="36">
        <v>0</v>
      </c>
      <c s="36">
        <f>ROUND(G307*H307,6)</f>
      </c>
      <c r="L307" s="38">
        <v>0</v>
      </c>
      <c s="32">
        <f>ROUND(ROUND(L307,2)*ROUND(G307,3),2)</f>
      </c>
      <c s="36" t="s">
        <v>66</v>
      </c>
      <c>
        <f>(M307*21)/100</f>
      </c>
      <c t="s">
        <v>26</v>
      </c>
    </row>
    <row r="308" spans="1:5" ht="12.75">
      <c r="A308" s="35" t="s">
        <v>55</v>
      </c>
      <c r="E308" s="39" t="s">
        <v>4</v>
      </c>
    </row>
    <row r="309" spans="1:5" ht="12.75">
      <c r="A309" s="35" t="s">
        <v>57</v>
      </c>
      <c r="E309" s="40" t="s">
        <v>67</v>
      </c>
    </row>
    <row r="310" spans="1:5" ht="12.75">
      <c r="A310" t="s">
        <v>59</v>
      </c>
      <c r="E310" s="39" t="s">
        <v>68</v>
      </c>
    </row>
    <row r="311" spans="1:16" ht="25.5">
      <c r="A311" t="s">
        <v>48</v>
      </c>
      <c s="34" t="s">
        <v>279</v>
      </c>
      <c s="34" t="s">
        <v>2212</v>
      </c>
      <c s="35" t="s">
        <v>4</v>
      </c>
      <c s="6" t="s">
        <v>2213</v>
      </c>
      <c s="36" t="s">
        <v>2211</v>
      </c>
      <c s="37">
        <v>11</v>
      </c>
      <c s="36">
        <v>0</v>
      </c>
      <c s="36">
        <f>ROUND(G311*H311,6)</f>
      </c>
      <c r="L311" s="38">
        <v>0</v>
      </c>
      <c s="32">
        <f>ROUND(ROUND(L311,2)*ROUND(G311,3),2)</f>
      </c>
      <c s="36" t="s">
        <v>66</v>
      </c>
      <c>
        <f>(M311*21)/100</f>
      </c>
      <c t="s">
        <v>26</v>
      </c>
    </row>
    <row r="312" spans="1:5" ht="12.75">
      <c r="A312" s="35" t="s">
        <v>55</v>
      </c>
      <c r="E312" s="39" t="s">
        <v>4</v>
      </c>
    </row>
    <row r="313" spans="1:5" ht="12.75">
      <c r="A313" s="35" t="s">
        <v>57</v>
      </c>
      <c r="E313" s="40" t="s">
        <v>67</v>
      </c>
    </row>
    <row r="314" spans="1:5" ht="12.75">
      <c r="A314" t="s">
        <v>59</v>
      </c>
      <c r="E314" s="39" t="s">
        <v>68</v>
      </c>
    </row>
    <row r="315" spans="1:16" ht="12.75">
      <c r="A315" t="s">
        <v>48</v>
      </c>
      <c s="34" t="s">
        <v>282</v>
      </c>
      <c s="34" t="s">
        <v>2214</v>
      </c>
      <c s="35" t="s">
        <v>4</v>
      </c>
      <c s="6" t="s">
        <v>911</v>
      </c>
      <c s="36" t="s">
        <v>71</v>
      </c>
      <c s="37">
        <v>2310</v>
      </c>
      <c s="36">
        <v>0</v>
      </c>
      <c s="36">
        <f>ROUND(G315*H315,6)</f>
      </c>
      <c r="L315" s="38">
        <v>0</v>
      </c>
      <c s="32">
        <f>ROUND(ROUND(L315,2)*ROUND(G315,3),2)</f>
      </c>
      <c s="36" t="s">
        <v>54</v>
      </c>
      <c>
        <f>(M315*21)/100</f>
      </c>
      <c t="s">
        <v>26</v>
      </c>
    </row>
    <row r="316" spans="1:5" ht="12.75">
      <c r="A316" s="35" t="s">
        <v>55</v>
      </c>
      <c r="E316" s="39" t="s">
        <v>4</v>
      </c>
    </row>
    <row r="317" spans="1:5" ht="12.75">
      <c r="A317" s="35" t="s">
        <v>57</v>
      </c>
      <c r="E317" s="40" t="s">
        <v>67</v>
      </c>
    </row>
    <row r="318" spans="1:5" ht="102">
      <c r="A318" t="s">
        <v>59</v>
      </c>
      <c r="E318" s="39" t="s">
        <v>912</v>
      </c>
    </row>
    <row r="319" spans="1:16" ht="12.75">
      <c r="A319" t="s">
        <v>48</v>
      </c>
      <c s="34" t="s">
        <v>285</v>
      </c>
      <c s="34" t="s">
        <v>891</v>
      </c>
      <c s="35" t="s">
        <v>4</v>
      </c>
      <c s="6" t="s">
        <v>892</v>
      </c>
      <c s="36" t="s">
        <v>120</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901</v>
      </c>
      <c s="35" t="s">
        <v>4</v>
      </c>
      <c s="6" t="s">
        <v>902</v>
      </c>
      <c s="36" t="s">
        <v>92</v>
      </c>
      <c s="37">
        <v>30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903</v>
      </c>
      <c s="35" t="s">
        <v>4</v>
      </c>
      <c s="6" t="s">
        <v>904</v>
      </c>
      <c s="36" t="s">
        <v>92</v>
      </c>
      <c s="37">
        <v>30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905</v>
      </c>
      <c s="35" t="s">
        <v>4</v>
      </c>
      <c s="6" t="s">
        <v>906</v>
      </c>
      <c s="36" t="s">
        <v>92</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12.75">
      <c r="A335" t="s">
        <v>48</v>
      </c>
      <c s="34" t="s">
        <v>291</v>
      </c>
      <c s="34" t="s">
        <v>913</v>
      </c>
      <c s="35" t="s">
        <v>4</v>
      </c>
      <c s="6" t="s">
        <v>914</v>
      </c>
      <c s="36" t="s">
        <v>71</v>
      </c>
      <c s="37">
        <v>50</v>
      </c>
      <c s="36">
        <v>0</v>
      </c>
      <c s="36">
        <f>ROUND(G335*H335,6)</f>
      </c>
      <c r="L335" s="38">
        <v>0</v>
      </c>
      <c s="32">
        <f>ROUND(ROUND(L335,2)*ROUND(G335,3),2)</f>
      </c>
      <c s="36" t="s">
        <v>54</v>
      </c>
      <c>
        <f>(M335*21)/100</f>
      </c>
      <c t="s">
        <v>26</v>
      </c>
    </row>
    <row r="336" spans="1:5" ht="12.75">
      <c r="A336" s="35" t="s">
        <v>55</v>
      </c>
      <c r="E336" s="39" t="s">
        <v>4</v>
      </c>
    </row>
    <row r="337" spans="1:5" ht="12.75">
      <c r="A337" s="35" t="s">
        <v>57</v>
      </c>
      <c r="E337" s="40" t="s">
        <v>67</v>
      </c>
    </row>
    <row r="338" spans="1:5" ht="76.5">
      <c r="A338" t="s">
        <v>59</v>
      </c>
      <c r="E338" s="39" t="s">
        <v>915</v>
      </c>
    </row>
    <row r="339" spans="1:13" ht="12.75">
      <c r="A339" t="s">
        <v>45</v>
      </c>
      <c r="C339" s="31" t="s">
        <v>1380</v>
      </c>
      <c r="E339" s="33" t="s">
        <v>916</v>
      </c>
      <c r="J339" s="32">
        <f>0</f>
      </c>
      <c s="32">
        <f>0</f>
      </c>
      <c s="32">
        <f>0+L340+L344+L348+L352+L356</f>
      </c>
      <c s="32">
        <f>0+M340+M344+M348+M352+M356</f>
      </c>
    </row>
    <row r="340" spans="1:16" ht="25.5">
      <c r="A340" t="s">
        <v>48</v>
      </c>
      <c s="34" t="s">
        <v>294</v>
      </c>
      <c s="34" t="s">
        <v>917</v>
      </c>
      <c s="35" t="s">
        <v>918</v>
      </c>
      <c s="6" t="s">
        <v>919</v>
      </c>
      <c s="36" t="s">
        <v>53</v>
      </c>
      <c s="37">
        <v>129.58</v>
      </c>
      <c s="36">
        <v>0</v>
      </c>
      <c s="36">
        <f>ROUND(G340*H340,6)</f>
      </c>
      <c r="L340" s="38">
        <v>0</v>
      </c>
      <c s="32">
        <f>ROUND(ROUND(L340,2)*ROUND(G340,3),2)</f>
      </c>
      <c s="36" t="s">
        <v>54</v>
      </c>
      <c>
        <f>(M340*21)/100</f>
      </c>
      <c t="s">
        <v>26</v>
      </c>
    </row>
    <row r="341" spans="1:5" ht="25.5">
      <c r="A341" s="35" t="s">
        <v>55</v>
      </c>
      <c r="E341" s="39" t="s">
        <v>56</v>
      </c>
    </row>
    <row r="342" spans="1:5" ht="12.75">
      <c r="A342" s="35" t="s">
        <v>57</v>
      </c>
      <c r="E342" s="40" t="s">
        <v>67</v>
      </c>
    </row>
    <row r="343" spans="1:5" ht="25.5">
      <c r="A343" t="s">
        <v>59</v>
      </c>
      <c r="E343" s="39" t="s">
        <v>56</v>
      </c>
    </row>
    <row r="344" spans="1:16" ht="25.5">
      <c r="A344" t="s">
        <v>48</v>
      </c>
      <c s="34" t="s">
        <v>297</v>
      </c>
      <c s="34" t="s">
        <v>920</v>
      </c>
      <c s="35" t="s">
        <v>921</v>
      </c>
      <c s="6" t="s">
        <v>922</v>
      </c>
      <c s="36" t="s">
        <v>53</v>
      </c>
      <c s="37">
        <v>0.1</v>
      </c>
      <c s="36">
        <v>0</v>
      </c>
      <c s="36">
        <f>ROUND(G344*H344,6)</f>
      </c>
      <c r="L344" s="38">
        <v>0</v>
      </c>
      <c s="32">
        <f>ROUND(ROUND(L344,2)*ROUND(G344,3),2)</f>
      </c>
      <c s="36" t="s">
        <v>54</v>
      </c>
      <c>
        <f>(M344*21)/100</f>
      </c>
      <c t="s">
        <v>26</v>
      </c>
    </row>
    <row r="345" spans="1:5" ht="25.5">
      <c r="A345" s="35" t="s">
        <v>55</v>
      </c>
      <c r="E345" s="39" t="s">
        <v>56</v>
      </c>
    </row>
    <row r="346" spans="1:5" ht="12.75">
      <c r="A346" s="35" t="s">
        <v>57</v>
      </c>
      <c r="E346" s="40" t="s">
        <v>67</v>
      </c>
    </row>
    <row r="347" spans="1:5" ht="25.5">
      <c r="A347" t="s">
        <v>59</v>
      </c>
      <c r="E347" s="39" t="s">
        <v>56</v>
      </c>
    </row>
    <row r="348" spans="1:16" ht="25.5">
      <c r="A348" t="s">
        <v>48</v>
      </c>
      <c s="34" t="s">
        <v>300</v>
      </c>
      <c s="34" t="s">
        <v>923</v>
      </c>
      <c s="35" t="s">
        <v>924</v>
      </c>
      <c s="6" t="s">
        <v>925</v>
      </c>
      <c s="36" t="s">
        <v>53</v>
      </c>
      <c s="37">
        <v>200</v>
      </c>
      <c s="36">
        <v>0</v>
      </c>
      <c s="36">
        <f>ROUND(G348*H348,6)</f>
      </c>
      <c r="L348" s="38">
        <v>0</v>
      </c>
      <c s="32">
        <f>ROUND(ROUND(L348,2)*ROUND(G348,3),2)</f>
      </c>
      <c s="36" t="s">
        <v>54</v>
      </c>
      <c>
        <f>(M348*21)/100</f>
      </c>
      <c t="s">
        <v>26</v>
      </c>
    </row>
    <row r="349" spans="1:5" ht="25.5">
      <c r="A349" s="35" t="s">
        <v>55</v>
      </c>
      <c r="E349" s="39" t="s">
        <v>56</v>
      </c>
    </row>
    <row r="350" spans="1:5" ht="12.75">
      <c r="A350" s="35" t="s">
        <v>57</v>
      </c>
      <c r="E350" s="40" t="s">
        <v>67</v>
      </c>
    </row>
    <row r="351" spans="1:5" ht="25.5">
      <c r="A351" t="s">
        <v>59</v>
      </c>
      <c r="E351" s="39" t="s">
        <v>56</v>
      </c>
    </row>
    <row r="352" spans="1:16" ht="25.5">
      <c r="A352" t="s">
        <v>48</v>
      </c>
      <c s="34" t="s">
        <v>303</v>
      </c>
      <c s="34" t="s">
        <v>929</v>
      </c>
      <c s="35" t="s">
        <v>930</v>
      </c>
      <c s="6" t="s">
        <v>931</v>
      </c>
      <c s="36" t="s">
        <v>53</v>
      </c>
      <c s="37">
        <v>23</v>
      </c>
      <c s="36">
        <v>0</v>
      </c>
      <c s="36">
        <f>ROUND(G352*H352,6)</f>
      </c>
      <c r="L352" s="38">
        <v>0</v>
      </c>
      <c s="32">
        <f>ROUND(ROUND(L352,2)*ROUND(G352,3),2)</f>
      </c>
      <c s="36" t="s">
        <v>54</v>
      </c>
      <c>
        <f>(M352*21)/100</f>
      </c>
      <c t="s">
        <v>26</v>
      </c>
    </row>
    <row r="353" spans="1:5" ht="25.5">
      <c r="A353" s="35" t="s">
        <v>55</v>
      </c>
      <c r="E353" s="39" t="s">
        <v>56</v>
      </c>
    </row>
    <row r="354" spans="1:5" ht="12.75">
      <c r="A354" s="35" t="s">
        <v>57</v>
      </c>
      <c r="E354" s="40" t="s">
        <v>67</v>
      </c>
    </row>
    <row r="355" spans="1:5" ht="25.5">
      <c r="A355" t="s">
        <v>59</v>
      </c>
      <c r="E355" s="39" t="s">
        <v>56</v>
      </c>
    </row>
    <row r="356" spans="1:16" ht="25.5">
      <c r="A356" t="s">
        <v>48</v>
      </c>
      <c s="34" t="s">
        <v>306</v>
      </c>
      <c s="34" t="s">
        <v>2178</v>
      </c>
      <c s="35" t="s">
        <v>2179</v>
      </c>
      <c s="6" t="s">
        <v>2180</v>
      </c>
      <c s="36" t="s">
        <v>53</v>
      </c>
      <c s="37">
        <v>2</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4.xml><?xml version="1.0" encoding="utf-8"?>
<worksheet xmlns="http://schemas.openxmlformats.org/spreadsheetml/2006/main" xmlns:r="http://schemas.openxmlformats.org/officeDocument/2006/relationships">
  <dimension ref="A1:T4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COUNTIFS(L8:L452,"=0",A8:A452,"P")+COUNTIFS(L8:L452,"",A8:A452,"P")+SUM(Q8:Q452)</f>
      </c>
    </row>
    <row r="8" spans="1:13" ht="12.75">
      <c r="A8" t="s">
        <v>43</v>
      </c>
      <c r="C8" s="28" t="s">
        <v>2217</v>
      </c>
      <c r="E8" s="30" t="s">
        <v>2216</v>
      </c>
      <c r="J8" s="29">
        <f>0+J9+J430+J447</f>
      </c>
      <c s="29">
        <f>0+K9+K430+K447</f>
      </c>
      <c s="29">
        <f>0+L9+L430+L447</f>
      </c>
      <c s="29">
        <f>0+M9+M430+M447</f>
      </c>
    </row>
    <row r="9" spans="1:13" ht="12.75">
      <c r="A9" t="s">
        <v>45</v>
      </c>
      <c r="C9" s="31" t="s">
        <v>276</v>
      </c>
      <c r="E9" s="33" t="s">
        <v>2218</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L298+L302+L306+L310+L314+L318+L322+L326+L330+L334+L338+L342+L346+L350+L354+L358+L362+L366+L370+L374+L378+L382+L386+L390+L394+L398+L402+L406+L410+L414+L418+L422+L426</f>
      </c>
      <c s="32">
        <f>0+M10+M14+M18+M22+M26+M30+M34+M38+M42+M46+M50+M54+M58+M62+M66+M70+M74+M78+M82+M86+M90+M94+M98+M102+M106+M110+M114+M118+M122+M126+M130+M134+M138+M142+M146+M150+M154+M158+M162+M166+M170+M174+M178+M182+M186+M190+M194+M198+M202+M206+M210+M214+M218+M222+M226+M230+M234+M238+M242+M246+M250+M254+M258+M262+M266+M270+M274+M278+M282+M286+M290+M294+M298+M302+M306+M310+M314+M318+M322+M326+M330+M334+M338+M342+M346+M350+M354+M358+M362+M366+M370+M374+M378+M382+M386+M390+M394+M398+M402+M406+M410+M414+M418+M422+M426</f>
      </c>
    </row>
    <row r="10" spans="1:16" ht="25.5">
      <c r="A10" t="s">
        <v>48</v>
      </c>
      <c s="34" t="s">
        <v>62</v>
      </c>
      <c s="34" t="s">
        <v>1982</v>
      </c>
      <c s="35" t="s">
        <v>4</v>
      </c>
      <c s="6" t="s">
        <v>1983</v>
      </c>
      <c s="36" t="s">
        <v>71</v>
      </c>
      <c s="37">
        <v>120</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1451</v>
      </c>
      <c s="35" t="s">
        <v>4</v>
      </c>
      <c s="6" t="s">
        <v>1452</v>
      </c>
      <c s="36" t="s">
        <v>71</v>
      </c>
      <c s="37">
        <v>150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170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2219</v>
      </c>
      <c s="35" t="s">
        <v>4</v>
      </c>
      <c s="6" t="s">
        <v>2220</v>
      </c>
      <c s="36" t="s">
        <v>92</v>
      </c>
      <c s="37">
        <v>60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762</v>
      </c>
      <c s="35" t="s">
        <v>4</v>
      </c>
      <c s="6" t="s">
        <v>763</v>
      </c>
      <c s="36" t="s">
        <v>92</v>
      </c>
      <c s="37">
        <v>70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946</v>
      </c>
      <c s="35" t="s">
        <v>4</v>
      </c>
      <c s="6" t="s">
        <v>947</v>
      </c>
      <c s="36" t="s">
        <v>71</v>
      </c>
      <c s="37">
        <v>210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1194</v>
      </c>
      <c s="35" t="s">
        <v>4</v>
      </c>
      <c s="6" t="s">
        <v>1195</v>
      </c>
      <c s="36" t="s">
        <v>71</v>
      </c>
      <c s="37">
        <v>50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100</v>
      </c>
      <c s="35" t="s">
        <v>4</v>
      </c>
      <c s="6" t="s">
        <v>101</v>
      </c>
      <c s="36" t="s">
        <v>71</v>
      </c>
      <c s="37">
        <v>50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950</v>
      </c>
      <c s="35" t="s">
        <v>4</v>
      </c>
      <c s="6" t="s">
        <v>951</v>
      </c>
      <c s="36" t="s">
        <v>92</v>
      </c>
      <c s="37">
        <v>45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109</v>
      </c>
      <c s="35" t="s">
        <v>4</v>
      </c>
      <c s="6" t="s">
        <v>110</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2221</v>
      </c>
      <c s="35" t="s">
        <v>4</v>
      </c>
      <c s="6" t="s">
        <v>2222</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114.75">
      <c r="A53" t="s">
        <v>59</v>
      </c>
      <c r="E53" s="39" t="s">
        <v>909</v>
      </c>
    </row>
    <row r="54" spans="1:16" ht="25.5">
      <c r="A54" t="s">
        <v>48</v>
      </c>
      <c s="34" t="s">
        <v>99</v>
      </c>
      <c s="34" t="s">
        <v>2221</v>
      </c>
      <c s="35" t="s">
        <v>62</v>
      </c>
      <c s="6" t="s">
        <v>2223</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14.75">
      <c r="A57" t="s">
        <v>59</v>
      </c>
      <c r="E57" s="39" t="s">
        <v>909</v>
      </c>
    </row>
    <row r="58" spans="1:16" ht="25.5">
      <c r="A58" t="s">
        <v>48</v>
      </c>
      <c s="34" t="s">
        <v>102</v>
      </c>
      <c s="34" t="s">
        <v>2221</v>
      </c>
      <c s="35" t="s">
        <v>26</v>
      </c>
      <c s="6" t="s">
        <v>2224</v>
      </c>
      <c s="36" t="s">
        <v>92</v>
      </c>
      <c s="37">
        <v>48</v>
      </c>
      <c s="36">
        <v>0</v>
      </c>
      <c s="36">
        <f>ROUND(G58*H58,6)</f>
      </c>
      <c r="L58" s="38">
        <v>0</v>
      </c>
      <c s="32">
        <f>ROUND(ROUND(L58,2)*ROUND(G58,3),2)</f>
      </c>
      <c s="36" t="s">
        <v>54</v>
      </c>
      <c>
        <f>(M58*21)/100</f>
      </c>
      <c t="s">
        <v>26</v>
      </c>
    </row>
    <row r="59" spans="1:5" ht="12.75">
      <c r="A59" s="35" t="s">
        <v>55</v>
      </c>
      <c r="E59" s="39" t="s">
        <v>4</v>
      </c>
    </row>
    <row r="60" spans="1:5" ht="12.75">
      <c r="A60" s="35" t="s">
        <v>57</v>
      </c>
      <c r="E60" s="40" t="s">
        <v>67</v>
      </c>
    </row>
    <row r="61" spans="1:5" ht="114.75">
      <c r="A61" t="s">
        <v>59</v>
      </c>
      <c r="E61" s="39" t="s">
        <v>909</v>
      </c>
    </row>
    <row r="62" spans="1:16" ht="38.25">
      <c r="A62" t="s">
        <v>48</v>
      </c>
      <c s="34" t="s">
        <v>105</v>
      </c>
      <c s="34" t="s">
        <v>2225</v>
      </c>
      <c s="35" t="s">
        <v>4</v>
      </c>
      <c s="6" t="s">
        <v>2226</v>
      </c>
      <c s="36" t="s">
        <v>92</v>
      </c>
      <c s="37">
        <v>3</v>
      </c>
      <c s="36">
        <v>0</v>
      </c>
      <c s="36">
        <f>ROUND(G62*H62,6)</f>
      </c>
      <c r="L62" s="38">
        <v>0</v>
      </c>
      <c s="32">
        <f>ROUND(ROUND(L62,2)*ROUND(G62,3),2)</f>
      </c>
      <c s="36" t="s">
        <v>54</v>
      </c>
      <c>
        <f>(M62*21)/100</f>
      </c>
      <c t="s">
        <v>26</v>
      </c>
    </row>
    <row r="63" spans="1:5" ht="12.75">
      <c r="A63" s="35" t="s">
        <v>55</v>
      </c>
      <c r="E63" s="39" t="s">
        <v>4</v>
      </c>
    </row>
    <row r="64" spans="1:5" ht="12.75">
      <c r="A64" s="35" t="s">
        <v>57</v>
      </c>
      <c r="E64" s="40" t="s">
        <v>67</v>
      </c>
    </row>
    <row r="65" spans="1:5" ht="127.5">
      <c r="A65" t="s">
        <v>59</v>
      </c>
      <c r="E65" s="39" t="s">
        <v>2227</v>
      </c>
    </row>
    <row r="66" spans="1:16" ht="38.25">
      <c r="A66" t="s">
        <v>48</v>
      </c>
      <c s="34" t="s">
        <v>108</v>
      </c>
      <c s="34" t="s">
        <v>2228</v>
      </c>
      <c s="35" t="s">
        <v>4</v>
      </c>
      <c s="6" t="s">
        <v>2226</v>
      </c>
      <c s="36" t="s">
        <v>92</v>
      </c>
      <c s="37">
        <v>3</v>
      </c>
      <c s="36">
        <v>0</v>
      </c>
      <c s="36">
        <f>ROUND(G66*H66,6)</f>
      </c>
      <c r="L66" s="38">
        <v>0</v>
      </c>
      <c s="32">
        <f>ROUND(ROUND(L66,2)*ROUND(G66,3),2)</f>
      </c>
      <c s="36" t="s">
        <v>54</v>
      </c>
      <c>
        <f>(M66*21)/100</f>
      </c>
      <c t="s">
        <v>26</v>
      </c>
    </row>
    <row r="67" spans="1:5" ht="12.75">
      <c r="A67" s="35" t="s">
        <v>55</v>
      </c>
      <c r="E67" s="39" t="s">
        <v>4</v>
      </c>
    </row>
    <row r="68" spans="1:5" ht="12.75">
      <c r="A68" s="35" t="s">
        <v>57</v>
      </c>
      <c r="E68" s="40" t="s">
        <v>67</v>
      </c>
    </row>
    <row r="69" spans="1:5" ht="102">
      <c r="A69" t="s">
        <v>59</v>
      </c>
      <c r="E69" s="39" t="s">
        <v>2229</v>
      </c>
    </row>
    <row r="70" spans="1:16" ht="12.75">
      <c r="A70" t="s">
        <v>48</v>
      </c>
      <c s="34" t="s">
        <v>111</v>
      </c>
      <c s="34" t="s">
        <v>952</v>
      </c>
      <c s="35" t="s">
        <v>4</v>
      </c>
      <c s="6" t="s">
        <v>953</v>
      </c>
      <c s="36" t="s">
        <v>92</v>
      </c>
      <c s="37">
        <v>32</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2230</v>
      </c>
      <c s="35" t="s">
        <v>4</v>
      </c>
      <c s="6" t="s">
        <v>2231</v>
      </c>
      <c s="36" t="s">
        <v>92</v>
      </c>
      <c s="37">
        <v>31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956</v>
      </c>
      <c s="35" t="s">
        <v>4</v>
      </c>
      <c s="6" t="s">
        <v>957</v>
      </c>
      <c s="36" t="s">
        <v>92</v>
      </c>
      <c s="37">
        <v>13</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38.25">
      <c r="A82" t="s">
        <v>48</v>
      </c>
      <c s="34" t="s">
        <v>121</v>
      </c>
      <c s="34" t="s">
        <v>958</v>
      </c>
      <c s="35" t="s">
        <v>4</v>
      </c>
      <c s="6" t="s">
        <v>959</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1879</v>
      </c>
      <c s="35" t="s">
        <v>4</v>
      </c>
      <c s="6" t="s">
        <v>1880</v>
      </c>
      <c s="36" t="s">
        <v>426</v>
      </c>
      <c s="37">
        <v>72</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1881</v>
      </c>
      <c s="35" t="s">
        <v>4</v>
      </c>
      <c s="6" t="s">
        <v>1882</v>
      </c>
      <c s="36" t="s">
        <v>426</v>
      </c>
      <c s="37">
        <v>45</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1887</v>
      </c>
      <c s="35" t="s">
        <v>4</v>
      </c>
      <c s="6" t="s">
        <v>1888</v>
      </c>
      <c s="36" t="s">
        <v>426</v>
      </c>
      <c s="37">
        <v>45</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1889</v>
      </c>
      <c s="35" t="s">
        <v>4</v>
      </c>
      <c s="6" t="s">
        <v>1890</v>
      </c>
      <c s="36" t="s">
        <v>426</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960</v>
      </c>
      <c s="35" t="s">
        <v>4</v>
      </c>
      <c s="6" t="s">
        <v>450</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834</v>
      </c>
      <c s="35" t="s">
        <v>4</v>
      </c>
      <c s="6" t="s">
        <v>835</v>
      </c>
      <c s="36" t="s">
        <v>92</v>
      </c>
      <c s="37">
        <v>66</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12.75">
      <c r="A110" t="s">
        <v>48</v>
      </c>
      <c s="34" t="s">
        <v>142</v>
      </c>
      <c s="34" t="s">
        <v>2232</v>
      </c>
      <c s="35" t="s">
        <v>4</v>
      </c>
      <c s="6" t="s">
        <v>2233</v>
      </c>
      <c s="36" t="s">
        <v>92</v>
      </c>
      <c s="37">
        <v>66</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844</v>
      </c>
      <c s="35" t="s">
        <v>4</v>
      </c>
      <c s="6" t="s">
        <v>2234</v>
      </c>
      <c s="36" t="s">
        <v>92</v>
      </c>
      <c s="37">
        <v>66</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966</v>
      </c>
      <c s="35" t="s">
        <v>4</v>
      </c>
      <c s="6" t="s">
        <v>2235</v>
      </c>
      <c s="36" t="s">
        <v>92</v>
      </c>
      <c s="37">
        <v>66</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968</v>
      </c>
      <c s="35" t="s">
        <v>4</v>
      </c>
      <c s="6" t="s">
        <v>1147</v>
      </c>
      <c s="36" t="s">
        <v>71</v>
      </c>
      <c s="37">
        <v>25</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970</v>
      </c>
      <c s="35" t="s">
        <v>4</v>
      </c>
      <c s="6" t="s">
        <v>971</v>
      </c>
      <c s="36" t="s">
        <v>71</v>
      </c>
      <c s="37">
        <v>25</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974</v>
      </c>
      <c s="35" t="s">
        <v>4</v>
      </c>
      <c s="6" t="s">
        <v>1198</v>
      </c>
      <c s="36" t="s">
        <v>71</v>
      </c>
      <c s="37">
        <v>230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1199</v>
      </c>
      <c s="35" t="s">
        <v>4</v>
      </c>
      <c s="6" t="s">
        <v>1200</v>
      </c>
      <c s="36" t="s">
        <v>120</v>
      </c>
      <c s="37">
        <v>0.92</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1201</v>
      </c>
      <c s="35" t="s">
        <v>4</v>
      </c>
      <c s="6" t="s">
        <v>1202</v>
      </c>
      <c s="36" t="s">
        <v>120</v>
      </c>
      <c s="37">
        <v>0.92</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12.75">
      <c r="A142" t="s">
        <v>48</v>
      </c>
      <c s="34" t="s">
        <v>166</v>
      </c>
      <c s="34" t="s">
        <v>897</v>
      </c>
      <c s="35" t="s">
        <v>4</v>
      </c>
      <c s="6" t="s">
        <v>898</v>
      </c>
      <c s="36" t="s">
        <v>92</v>
      </c>
      <c s="37">
        <v>84</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899</v>
      </c>
      <c s="35" t="s">
        <v>4</v>
      </c>
      <c s="6" t="s">
        <v>900</v>
      </c>
      <c s="36" t="s">
        <v>92</v>
      </c>
      <c s="37">
        <v>84</v>
      </c>
      <c s="36">
        <v>0</v>
      </c>
      <c s="36">
        <f>ROUND(G146*H146,6)</f>
      </c>
      <c r="L146" s="38">
        <v>0</v>
      </c>
      <c s="32">
        <f>ROUND(ROUND(L146,2)*ROUND(G146,3),2)</f>
      </c>
      <c s="36" t="s">
        <v>66</v>
      </c>
      <c>
        <f>(M146*21)/100</f>
      </c>
      <c t="s">
        <v>26</v>
      </c>
    </row>
    <row r="147" spans="1:5" ht="12.75">
      <c r="A147" s="35" t="s">
        <v>55</v>
      </c>
      <c r="E147" s="39" t="s">
        <v>4</v>
      </c>
    </row>
    <row r="148" spans="1:5" ht="12.75">
      <c r="A148" s="35" t="s">
        <v>57</v>
      </c>
      <c r="E148" s="40" t="s">
        <v>67</v>
      </c>
    </row>
    <row r="149" spans="1:5" ht="12.75">
      <c r="A149" t="s">
        <v>59</v>
      </c>
      <c r="E149" s="39" t="s">
        <v>68</v>
      </c>
    </row>
    <row r="150" spans="1:16" ht="12.75">
      <c r="A150" t="s">
        <v>48</v>
      </c>
      <c s="34" t="s">
        <v>172</v>
      </c>
      <c s="34" t="s">
        <v>2236</v>
      </c>
      <c s="35" t="s">
        <v>4</v>
      </c>
      <c s="6" t="s">
        <v>2237</v>
      </c>
      <c s="36" t="s">
        <v>92</v>
      </c>
      <c s="37">
        <v>15</v>
      </c>
      <c s="36">
        <v>0</v>
      </c>
      <c s="36">
        <f>ROUND(G150*H150,6)</f>
      </c>
      <c r="L150" s="38">
        <v>0</v>
      </c>
      <c s="32">
        <f>ROUND(ROUND(L150,2)*ROUND(G150,3),2)</f>
      </c>
      <c s="36" t="s">
        <v>66</v>
      </c>
      <c>
        <f>(M150*21)/100</f>
      </c>
      <c t="s">
        <v>26</v>
      </c>
    </row>
    <row r="151" spans="1:5" ht="12.75">
      <c r="A151" s="35" t="s">
        <v>55</v>
      </c>
      <c r="E151" s="39" t="s">
        <v>4</v>
      </c>
    </row>
    <row r="152" spans="1:5" ht="12.75">
      <c r="A152" s="35" t="s">
        <v>57</v>
      </c>
      <c r="E152" s="40" t="s">
        <v>67</v>
      </c>
    </row>
    <row r="153" spans="1:5" ht="12.75">
      <c r="A153" t="s">
        <v>59</v>
      </c>
      <c r="E153" s="39" t="s">
        <v>68</v>
      </c>
    </row>
    <row r="154" spans="1:16" ht="12.75">
      <c r="A154" t="s">
        <v>48</v>
      </c>
      <c s="34" t="s">
        <v>175</v>
      </c>
      <c s="34" t="s">
        <v>2238</v>
      </c>
      <c s="35" t="s">
        <v>4</v>
      </c>
      <c s="6" t="s">
        <v>2239</v>
      </c>
      <c s="36" t="s">
        <v>92</v>
      </c>
      <c s="37">
        <v>15</v>
      </c>
      <c s="36">
        <v>0</v>
      </c>
      <c s="36">
        <f>ROUND(G154*H154,6)</f>
      </c>
      <c r="L154" s="38">
        <v>0</v>
      </c>
      <c s="32">
        <f>ROUND(ROUND(L154,2)*ROUND(G154,3),2)</f>
      </c>
      <c s="36" t="s">
        <v>66</v>
      </c>
      <c>
        <f>(M154*21)/100</f>
      </c>
      <c t="s">
        <v>26</v>
      </c>
    </row>
    <row r="155" spans="1:5" ht="12.75">
      <c r="A155" s="35" t="s">
        <v>55</v>
      </c>
      <c r="E155" s="39" t="s">
        <v>4</v>
      </c>
    </row>
    <row r="156" spans="1:5" ht="12.75">
      <c r="A156" s="35" t="s">
        <v>57</v>
      </c>
      <c r="E156" s="40" t="s">
        <v>67</v>
      </c>
    </row>
    <row r="157" spans="1:5" ht="12.75">
      <c r="A157" t="s">
        <v>59</v>
      </c>
      <c r="E157" s="39" t="s">
        <v>68</v>
      </c>
    </row>
    <row r="158" spans="1:16" ht="12.75">
      <c r="A158" t="s">
        <v>48</v>
      </c>
      <c s="34" t="s">
        <v>178</v>
      </c>
      <c s="34" t="s">
        <v>1994</v>
      </c>
      <c s="35" t="s">
        <v>4</v>
      </c>
      <c s="6" t="s">
        <v>1995</v>
      </c>
      <c s="36" t="s">
        <v>92</v>
      </c>
      <c s="37">
        <v>66</v>
      </c>
      <c s="36">
        <v>0</v>
      </c>
      <c s="36">
        <f>ROUND(G158*H158,6)</f>
      </c>
      <c r="L158" s="38">
        <v>0</v>
      </c>
      <c s="32">
        <f>ROUND(ROUND(L158,2)*ROUND(G158,3),2)</f>
      </c>
      <c s="36" t="s">
        <v>66</v>
      </c>
      <c>
        <f>(M158*21)/100</f>
      </c>
      <c t="s">
        <v>26</v>
      </c>
    </row>
    <row r="159" spans="1:5" ht="12.75">
      <c r="A159" s="35" t="s">
        <v>55</v>
      </c>
      <c r="E159" s="39" t="s">
        <v>4</v>
      </c>
    </row>
    <row r="160" spans="1:5" ht="12.75">
      <c r="A160" s="35" t="s">
        <v>57</v>
      </c>
      <c r="E160" s="40" t="s">
        <v>67</v>
      </c>
    </row>
    <row r="161" spans="1:5" ht="12.75">
      <c r="A161" t="s">
        <v>59</v>
      </c>
      <c r="E161" s="39" t="s">
        <v>68</v>
      </c>
    </row>
    <row r="162" spans="1:16" ht="12.75">
      <c r="A162" t="s">
        <v>48</v>
      </c>
      <c s="34" t="s">
        <v>181</v>
      </c>
      <c s="34" t="s">
        <v>1996</v>
      </c>
      <c s="35" t="s">
        <v>4</v>
      </c>
      <c s="6" t="s">
        <v>1997</v>
      </c>
      <c s="36" t="s">
        <v>92</v>
      </c>
      <c s="37">
        <v>66</v>
      </c>
      <c s="36">
        <v>0</v>
      </c>
      <c s="36">
        <f>ROUND(G162*H162,6)</f>
      </c>
      <c r="L162" s="38">
        <v>0</v>
      </c>
      <c s="32">
        <f>ROUND(ROUND(L162,2)*ROUND(G162,3),2)</f>
      </c>
      <c s="36" t="s">
        <v>66</v>
      </c>
      <c>
        <f>(M162*21)/100</f>
      </c>
      <c t="s">
        <v>26</v>
      </c>
    </row>
    <row r="163" spans="1:5" ht="12.75">
      <c r="A163" s="35" t="s">
        <v>55</v>
      </c>
      <c r="E163" s="39" t="s">
        <v>4</v>
      </c>
    </row>
    <row r="164" spans="1:5" ht="12.75">
      <c r="A164" s="35" t="s">
        <v>57</v>
      </c>
      <c r="E164" s="40" t="s">
        <v>67</v>
      </c>
    </row>
    <row r="165" spans="1:5" ht="12.75">
      <c r="A165" t="s">
        <v>59</v>
      </c>
      <c r="E165" s="39" t="s">
        <v>68</v>
      </c>
    </row>
    <row r="166" spans="1:16" ht="12.75">
      <c r="A166" t="s">
        <v>48</v>
      </c>
      <c s="34" t="s">
        <v>184</v>
      </c>
      <c s="34" t="s">
        <v>2240</v>
      </c>
      <c s="35" t="s">
        <v>4</v>
      </c>
      <c s="6" t="s">
        <v>2241</v>
      </c>
      <c s="36" t="s">
        <v>92</v>
      </c>
      <c s="37">
        <v>66</v>
      </c>
      <c s="36">
        <v>0</v>
      </c>
      <c s="36">
        <f>ROUND(G166*H166,6)</f>
      </c>
      <c r="L166" s="38">
        <v>0</v>
      </c>
      <c s="32">
        <f>ROUND(ROUND(L166,2)*ROUND(G166,3),2)</f>
      </c>
      <c s="36" t="s">
        <v>54</v>
      </c>
      <c>
        <f>(M166*21)/100</f>
      </c>
      <c t="s">
        <v>26</v>
      </c>
    </row>
    <row r="167" spans="1:5" ht="12.75">
      <c r="A167" s="35" t="s">
        <v>55</v>
      </c>
      <c r="E167" s="39" t="s">
        <v>4</v>
      </c>
    </row>
    <row r="168" spans="1:5" ht="12.75">
      <c r="A168" s="35" t="s">
        <v>57</v>
      </c>
      <c r="E168" s="40" t="s">
        <v>67</v>
      </c>
    </row>
    <row r="169" spans="1:5" ht="114.75">
      <c r="A169" t="s">
        <v>59</v>
      </c>
      <c r="E169" s="39" t="s">
        <v>1042</v>
      </c>
    </row>
    <row r="170" spans="1:16" ht="12.75">
      <c r="A170" t="s">
        <v>48</v>
      </c>
      <c s="34" t="s">
        <v>187</v>
      </c>
      <c s="34" t="s">
        <v>2242</v>
      </c>
      <c s="35" t="s">
        <v>4</v>
      </c>
      <c s="6" t="s">
        <v>2243</v>
      </c>
      <c s="36" t="s">
        <v>92</v>
      </c>
      <c s="37">
        <v>66</v>
      </c>
      <c s="36">
        <v>0</v>
      </c>
      <c s="36">
        <f>ROUND(G170*H170,6)</f>
      </c>
      <c r="L170" s="38">
        <v>0</v>
      </c>
      <c s="32">
        <f>ROUND(ROUND(L170,2)*ROUND(G170,3),2)</f>
      </c>
      <c s="36" t="s">
        <v>54</v>
      </c>
      <c>
        <f>(M170*21)/100</f>
      </c>
      <c t="s">
        <v>26</v>
      </c>
    </row>
    <row r="171" spans="1:5" ht="12.75">
      <c r="A171" s="35" t="s">
        <v>55</v>
      </c>
      <c r="E171" s="39" t="s">
        <v>4</v>
      </c>
    </row>
    <row r="172" spans="1:5" ht="12.75">
      <c r="A172" s="35" t="s">
        <v>57</v>
      </c>
      <c r="E172" s="40" t="s">
        <v>67</v>
      </c>
    </row>
    <row r="173" spans="1:5" ht="114.75">
      <c r="A173" t="s">
        <v>59</v>
      </c>
      <c r="E173" s="39" t="s">
        <v>1042</v>
      </c>
    </row>
    <row r="174" spans="1:16" ht="12.75">
      <c r="A174" t="s">
        <v>48</v>
      </c>
      <c s="34" t="s">
        <v>191</v>
      </c>
      <c s="34" t="s">
        <v>1203</v>
      </c>
      <c s="35" t="s">
        <v>4</v>
      </c>
      <c s="6" t="s">
        <v>1949</v>
      </c>
      <c s="36" t="s">
        <v>92</v>
      </c>
      <c s="37">
        <v>50</v>
      </c>
      <c s="36">
        <v>0</v>
      </c>
      <c s="36">
        <f>ROUND(G174*H174,6)</f>
      </c>
      <c r="L174" s="38">
        <v>0</v>
      </c>
      <c s="32">
        <f>ROUND(ROUND(L174,2)*ROUND(G174,3),2)</f>
      </c>
      <c s="36" t="s">
        <v>54</v>
      </c>
      <c>
        <f>(M174*21)/100</f>
      </c>
      <c t="s">
        <v>26</v>
      </c>
    </row>
    <row r="175" spans="1:5" ht="12.75">
      <c r="A175" s="35" t="s">
        <v>55</v>
      </c>
      <c r="E175" s="39" t="s">
        <v>4</v>
      </c>
    </row>
    <row r="176" spans="1:5" ht="12.75">
      <c r="A176" s="35" t="s">
        <v>57</v>
      </c>
      <c r="E176" s="40" t="s">
        <v>67</v>
      </c>
    </row>
    <row r="177" spans="1:5" ht="102">
      <c r="A177" t="s">
        <v>59</v>
      </c>
      <c r="E177" s="39" t="s">
        <v>2244</v>
      </c>
    </row>
    <row r="178" spans="1:16" ht="12.75">
      <c r="A178" t="s">
        <v>48</v>
      </c>
      <c s="34" t="s">
        <v>194</v>
      </c>
      <c s="34" t="s">
        <v>2002</v>
      </c>
      <c s="35" t="s">
        <v>4</v>
      </c>
      <c s="6" t="s">
        <v>2003</v>
      </c>
      <c s="36" t="s">
        <v>92</v>
      </c>
      <c s="37">
        <v>132</v>
      </c>
      <c s="36">
        <v>0</v>
      </c>
      <c s="36">
        <f>ROUND(G178*H178,6)</f>
      </c>
      <c r="L178" s="38">
        <v>0</v>
      </c>
      <c s="32">
        <f>ROUND(ROUND(L178,2)*ROUND(G178,3),2)</f>
      </c>
      <c s="36" t="s">
        <v>66</v>
      </c>
      <c>
        <f>(M178*21)/100</f>
      </c>
      <c t="s">
        <v>26</v>
      </c>
    </row>
    <row r="179" spans="1:5" ht="12.75">
      <c r="A179" s="35" t="s">
        <v>55</v>
      </c>
      <c r="E179" s="39" t="s">
        <v>4</v>
      </c>
    </row>
    <row r="180" spans="1:5" ht="12.75">
      <c r="A180" s="35" t="s">
        <v>57</v>
      </c>
      <c r="E180" s="40" t="s">
        <v>67</v>
      </c>
    </row>
    <row r="181" spans="1:5" ht="12.75">
      <c r="A181" t="s">
        <v>59</v>
      </c>
      <c r="E181" s="39" t="s">
        <v>68</v>
      </c>
    </row>
    <row r="182" spans="1:16" ht="12.75">
      <c r="A182" t="s">
        <v>48</v>
      </c>
      <c s="34" t="s">
        <v>197</v>
      </c>
      <c s="34" t="s">
        <v>2245</v>
      </c>
      <c s="35" t="s">
        <v>4</v>
      </c>
      <c s="6" t="s">
        <v>2246</v>
      </c>
      <c s="36" t="s">
        <v>92</v>
      </c>
      <c s="37">
        <v>68</v>
      </c>
      <c s="36">
        <v>0</v>
      </c>
      <c s="36">
        <f>ROUND(G182*H182,6)</f>
      </c>
      <c r="L182" s="38">
        <v>0</v>
      </c>
      <c s="32">
        <f>ROUND(ROUND(L182,2)*ROUND(G182,3),2)</f>
      </c>
      <c s="36" t="s">
        <v>54</v>
      </c>
      <c>
        <f>(M182*21)/100</f>
      </c>
      <c t="s">
        <v>26</v>
      </c>
    </row>
    <row r="183" spans="1:5" ht="12.75">
      <c r="A183" s="35" t="s">
        <v>55</v>
      </c>
      <c r="E183" s="39" t="s">
        <v>4</v>
      </c>
    </row>
    <row r="184" spans="1:5" ht="12.75">
      <c r="A184" s="35" t="s">
        <v>57</v>
      </c>
      <c r="E184" s="40" t="s">
        <v>67</v>
      </c>
    </row>
    <row r="185" spans="1:5" ht="140.25">
      <c r="A185" t="s">
        <v>59</v>
      </c>
      <c r="E185" s="39" t="s">
        <v>2247</v>
      </c>
    </row>
    <row r="186" spans="1:16" ht="12.75">
      <c r="A186" t="s">
        <v>48</v>
      </c>
      <c s="34" t="s">
        <v>200</v>
      </c>
      <c s="34" t="s">
        <v>1206</v>
      </c>
      <c s="35" t="s">
        <v>4</v>
      </c>
      <c s="6" t="s">
        <v>1952</v>
      </c>
      <c s="36" t="s">
        <v>92</v>
      </c>
      <c s="37">
        <v>50</v>
      </c>
      <c s="36">
        <v>0</v>
      </c>
      <c s="36">
        <f>ROUND(G186*H186,6)</f>
      </c>
      <c r="L186" s="38">
        <v>0</v>
      </c>
      <c s="32">
        <f>ROUND(ROUND(L186,2)*ROUND(G186,3),2)</f>
      </c>
      <c s="36" t="s">
        <v>54</v>
      </c>
      <c>
        <f>(M186*21)/100</f>
      </c>
      <c t="s">
        <v>26</v>
      </c>
    </row>
    <row r="187" spans="1:5" ht="12.75">
      <c r="A187" s="35" t="s">
        <v>55</v>
      </c>
      <c r="E187" s="39" t="s">
        <v>4</v>
      </c>
    </row>
    <row r="188" spans="1:5" ht="12.75">
      <c r="A188" s="35" t="s">
        <v>57</v>
      </c>
      <c r="E188" s="40" t="s">
        <v>67</v>
      </c>
    </row>
    <row r="189" spans="1:5" ht="114.75">
      <c r="A189" t="s">
        <v>59</v>
      </c>
      <c r="E189" s="39" t="s">
        <v>909</v>
      </c>
    </row>
    <row r="190" spans="1:16" ht="12.75">
      <c r="A190" t="s">
        <v>48</v>
      </c>
      <c s="34" t="s">
        <v>203</v>
      </c>
      <c s="34" t="s">
        <v>2248</v>
      </c>
      <c s="35" t="s">
        <v>4</v>
      </c>
      <c s="6" t="s">
        <v>2249</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67</v>
      </c>
    </row>
    <row r="193" spans="1:5" ht="12.75">
      <c r="A193" t="s">
        <v>59</v>
      </c>
      <c r="E193" s="39" t="s">
        <v>68</v>
      </c>
    </row>
    <row r="194" spans="1:16" ht="12.75">
      <c r="A194" t="s">
        <v>48</v>
      </c>
      <c s="34" t="s">
        <v>206</v>
      </c>
      <c s="34" t="s">
        <v>1425</v>
      </c>
      <c s="35" t="s">
        <v>4</v>
      </c>
      <c s="6" t="s">
        <v>2250</v>
      </c>
      <c s="36" t="s">
        <v>92</v>
      </c>
      <c s="37">
        <v>9</v>
      </c>
      <c s="36">
        <v>0</v>
      </c>
      <c s="36">
        <f>ROUND(G194*H194,6)</f>
      </c>
      <c r="L194" s="38">
        <v>0</v>
      </c>
      <c s="32">
        <f>ROUND(ROUND(L194,2)*ROUND(G194,3),2)</f>
      </c>
      <c s="36" t="s">
        <v>66</v>
      </c>
      <c>
        <f>(M194*21)/100</f>
      </c>
      <c t="s">
        <v>26</v>
      </c>
    </row>
    <row r="195" spans="1:5" ht="12.75">
      <c r="A195" s="35" t="s">
        <v>55</v>
      </c>
      <c r="E195" s="39" t="s">
        <v>4</v>
      </c>
    </row>
    <row r="196" spans="1:5" ht="12.75">
      <c r="A196" s="35" t="s">
        <v>57</v>
      </c>
      <c r="E196" s="40" t="s">
        <v>67</v>
      </c>
    </row>
    <row r="197" spans="1:5" ht="12.75">
      <c r="A197" t="s">
        <v>59</v>
      </c>
      <c r="E197" s="39" t="s">
        <v>68</v>
      </c>
    </row>
    <row r="198" spans="1:16" ht="12.75">
      <c r="A198" t="s">
        <v>48</v>
      </c>
      <c s="34" t="s">
        <v>209</v>
      </c>
      <c s="34" t="s">
        <v>1427</v>
      </c>
      <c s="35" t="s">
        <v>4</v>
      </c>
      <c s="6" t="s">
        <v>2251</v>
      </c>
      <c s="36" t="s">
        <v>92</v>
      </c>
      <c s="37">
        <v>9</v>
      </c>
      <c s="36">
        <v>0</v>
      </c>
      <c s="36">
        <f>ROUND(G198*H198,6)</f>
      </c>
      <c r="L198" s="38">
        <v>0</v>
      </c>
      <c s="32">
        <f>ROUND(ROUND(L198,2)*ROUND(G198,3),2)</f>
      </c>
      <c s="36" t="s">
        <v>66</v>
      </c>
      <c>
        <f>(M198*21)/100</f>
      </c>
      <c t="s">
        <v>26</v>
      </c>
    </row>
    <row r="199" spans="1:5" ht="12.75">
      <c r="A199" s="35" t="s">
        <v>55</v>
      </c>
      <c r="E199" s="39" t="s">
        <v>4</v>
      </c>
    </row>
    <row r="200" spans="1:5" ht="12.75">
      <c r="A200" s="35" t="s">
        <v>57</v>
      </c>
      <c r="E200" s="40" t="s">
        <v>67</v>
      </c>
    </row>
    <row r="201" spans="1:5" ht="12.75">
      <c r="A201" t="s">
        <v>59</v>
      </c>
      <c r="E201" s="39" t="s">
        <v>68</v>
      </c>
    </row>
    <row r="202" spans="1:16" ht="12.75">
      <c r="A202" t="s">
        <v>48</v>
      </c>
      <c s="34" t="s">
        <v>212</v>
      </c>
      <c s="34" t="s">
        <v>1427</v>
      </c>
      <c s="35" t="s">
        <v>62</v>
      </c>
      <c s="6" t="s">
        <v>2251</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67</v>
      </c>
    </row>
    <row r="205" spans="1:5" ht="12.75">
      <c r="A205" t="s">
        <v>59</v>
      </c>
      <c r="E205" s="39" t="s">
        <v>68</v>
      </c>
    </row>
    <row r="206" spans="1:16" ht="12.75">
      <c r="A206" t="s">
        <v>48</v>
      </c>
      <c s="34" t="s">
        <v>215</v>
      </c>
      <c s="34" t="s">
        <v>2252</v>
      </c>
      <c s="35" t="s">
        <v>4</v>
      </c>
      <c s="6" t="s">
        <v>2253</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67</v>
      </c>
    </row>
    <row r="209" spans="1:5" ht="12.75">
      <c r="A209" t="s">
        <v>59</v>
      </c>
      <c r="E209" s="39" t="s">
        <v>68</v>
      </c>
    </row>
    <row r="210" spans="1:16" ht="12.75">
      <c r="A210" t="s">
        <v>48</v>
      </c>
      <c s="34" t="s">
        <v>218</v>
      </c>
      <c s="34" t="s">
        <v>2254</v>
      </c>
      <c s="35" t="s">
        <v>4</v>
      </c>
      <c s="6" t="s">
        <v>2255</v>
      </c>
      <c s="36" t="s">
        <v>92</v>
      </c>
      <c s="37">
        <v>23</v>
      </c>
      <c s="36">
        <v>0</v>
      </c>
      <c s="36">
        <f>ROUND(G210*H210,6)</f>
      </c>
      <c r="L210" s="38">
        <v>0</v>
      </c>
      <c s="32">
        <f>ROUND(ROUND(L210,2)*ROUND(G210,3),2)</f>
      </c>
      <c s="36" t="s">
        <v>66</v>
      </c>
      <c>
        <f>(M210*21)/100</f>
      </c>
      <c t="s">
        <v>26</v>
      </c>
    </row>
    <row r="211" spans="1:5" ht="12.75">
      <c r="A211" s="35" t="s">
        <v>55</v>
      </c>
      <c r="E211" s="39" t="s">
        <v>4</v>
      </c>
    </row>
    <row r="212" spans="1:5" ht="12.75">
      <c r="A212" s="35" t="s">
        <v>57</v>
      </c>
      <c r="E212" s="40" t="s">
        <v>67</v>
      </c>
    </row>
    <row r="213" spans="1:5" ht="12.75">
      <c r="A213" t="s">
        <v>59</v>
      </c>
      <c r="E213" s="39" t="s">
        <v>68</v>
      </c>
    </row>
    <row r="214" spans="1:16" ht="12.75">
      <c r="A214" t="s">
        <v>48</v>
      </c>
      <c s="34" t="s">
        <v>221</v>
      </c>
      <c s="34" t="s">
        <v>2256</v>
      </c>
      <c s="35" t="s">
        <v>4</v>
      </c>
      <c s="6" t="s">
        <v>2257</v>
      </c>
      <c s="36" t="s">
        <v>92</v>
      </c>
      <c s="37">
        <v>6</v>
      </c>
      <c s="36">
        <v>0</v>
      </c>
      <c s="36">
        <f>ROUND(G214*H214,6)</f>
      </c>
      <c r="L214" s="38">
        <v>0</v>
      </c>
      <c s="32">
        <f>ROUND(ROUND(L214,2)*ROUND(G214,3),2)</f>
      </c>
      <c s="36" t="s">
        <v>66</v>
      </c>
      <c>
        <f>(M214*21)/100</f>
      </c>
      <c t="s">
        <v>26</v>
      </c>
    </row>
    <row r="215" spans="1:5" ht="12.75">
      <c r="A215" s="35" t="s">
        <v>55</v>
      </c>
      <c r="E215" s="39" t="s">
        <v>4</v>
      </c>
    </row>
    <row r="216" spans="1:5" ht="12.75">
      <c r="A216" s="35" t="s">
        <v>57</v>
      </c>
      <c r="E216" s="40" t="s">
        <v>67</v>
      </c>
    </row>
    <row r="217" spans="1:5" ht="12.75">
      <c r="A217" t="s">
        <v>59</v>
      </c>
      <c r="E217" s="39" t="s">
        <v>68</v>
      </c>
    </row>
    <row r="218" spans="1:16" ht="12.75">
      <c r="A218" t="s">
        <v>48</v>
      </c>
      <c s="34" t="s">
        <v>224</v>
      </c>
      <c s="34" t="s">
        <v>979</v>
      </c>
      <c s="35" t="s">
        <v>4</v>
      </c>
      <c s="6" t="s">
        <v>980</v>
      </c>
      <c s="36" t="s">
        <v>92</v>
      </c>
      <c s="37">
        <v>6</v>
      </c>
      <c s="36">
        <v>0</v>
      </c>
      <c s="36">
        <f>ROUND(G218*H218,6)</f>
      </c>
      <c r="L218" s="38">
        <v>0</v>
      </c>
      <c s="32">
        <f>ROUND(ROUND(L218,2)*ROUND(G218,3),2)</f>
      </c>
      <c s="36" t="s">
        <v>66</v>
      </c>
      <c>
        <f>(M218*21)/100</f>
      </c>
      <c t="s">
        <v>26</v>
      </c>
    </row>
    <row r="219" spans="1:5" ht="12.75">
      <c r="A219" s="35" t="s">
        <v>55</v>
      </c>
      <c r="E219" s="39" t="s">
        <v>4</v>
      </c>
    </row>
    <row r="220" spans="1:5" ht="12.75">
      <c r="A220" s="35" t="s">
        <v>57</v>
      </c>
      <c r="E220" s="40" t="s">
        <v>67</v>
      </c>
    </row>
    <row r="221" spans="1:5" ht="12.75">
      <c r="A221" t="s">
        <v>59</v>
      </c>
      <c r="E221" s="39" t="s">
        <v>68</v>
      </c>
    </row>
    <row r="222" spans="1:16" ht="12.75">
      <c r="A222" t="s">
        <v>48</v>
      </c>
      <c s="34" t="s">
        <v>637</v>
      </c>
      <c s="34" t="s">
        <v>2258</v>
      </c>
      <c s="35" t="s">
        <v>4</v>
      </c>
      <c s="6" t="s">
        <v>2259</v>
      </c>
      <c s="36" t="s">
        <v>92</v>
      </c>
      <c s="37">
        <v>5</v>
      </c>
      <c s="36">
        <v>0</v>
      </c>
      <c s="36">
        <f>ROUND(G222*H222,6)</f>
      </c>
      <c r="L222" s="38">
        <v>0</v>
      </c>
      <c s="32">
        <f>ROUND(ROUND(L222,2)*ROUND(G222,3),2)</f>
      </c>
      <c s="36" t="s">
        <v>66</v>
      </c>
      <c>
        <f>(M222*21)/100</f>
      </c>
      <c t="s">
        <v>26</v>
      </c>
    </row>
    <row r="223" spans="1:5" ht="12.75">
      <c r="A223" s="35" t="s">
        <v>55</v>
      </c>
      <c r="E223" s="39" t="s">
        <v>4</v>
      </c>
    </row>
    <row r="224" spans="1:5" ht="12.75">
      <c r="A224" s="35" t="s">
        <v>57</v>
      </c>
      <c r="E224" s="40" t="s">
        <v>67</v>
      </c>
    </row>
    <row r="225" spans="1:5" ht="12.75">
      <c r="A225" t="s">
        <v>59</v>
      </c>
      <c r="E225" s="39" t="s">
        <v>68</v>
      </c>
    </row>
    <row r="226" spans="1:16" ht="12.75">
      <c r="A226" t="s">
        <v>48</v>
      </c>
      <c s="34" t="s">
        <v>227</v>
      </c>
      <c s="34" t="s">
        <v>2260</v>
      </c>
      <c s="35" t="s">
        <v>4</v>
      </c>
      <c s="6" t="s">
        <v>2261</v>
      </c>
      <c s="36" t="s">
        <v>92</v>
      </c>
      <c s="37">
        <v>5</v>
      </c>
      <c s="36">
        <v>0</v>
      </c>
      <c s="36">
        <f>ROUND(G226*H226,6)</f>
      </c>
      <c r="L226" s="38">
        <v>0</v>
      </c>
      <c s="32">
        <f>ROUND(ROUND(L226,2)*ROUND(G226,3),2)</f>
      </c>
      <c s="36" t="s">
        <v>54</v>
      </c>
      <c>
        <f>(M226*21)/100</f>
      </c>
      <c t="s">
        <v>26</v>
      </c>
    </row>
    <row r="227" spans="1:5" ht="12.75">
      <c r="A227" s="35" t="s">
        <v>55</v>
      </c>
      <c r="E227" s="39" t="s">
        <v>4</v>
      </c>
    </row>
    <row r="228" spans="1:5" ht="12.75">
      <c r="A228" s="35" t="s">
        <v>57</v>
      </c>
      <c r="E228" s="40" t="s">
        <v>67</v>
      </c>
    </row>
    <row r="229" spans="1:5" ht="114.75">
      <c r="A229" t="s">
        <v>59</v>
      </c>
      <c r="E229" s="39" t="s">
        <v>1042</v>
      </c>
    </row>
    <row r="230" spans="1:16" ht="12.75">
      <c r="A230" t="s">
        <v>48</v>
      </c>
      <c s="34" t="s">
        <v>230</v>
      </c>
      <c s="34" t="s">
        <v>1467</v>
      </c>
      <c s="35" t="s">
        <v>4</v>
      </c>
      <c s="6" t="s">
        <v>1468</v>
      </c>
      <c s="36" t="s">
        <v>92</v>
      </c>
      <c s="37">
        <v>5</v>
      </c>
      <c s="36">
        <v>0</v>
      </c>
      <c s="36">
        <f>ROUND(G230*H230,6)</f>
      </c>
      <c r="L230" s="38">
        <v>0</v>
      </c>
      <c s="32">
        <f>ROUND(ROUND(L230,2)*ROUND(G230,3),2)</f>
      </c>
      <c s="36" t="s">
        <v>66</v>
      </c>
      <c>
        <f>(M230*21)/100</f>
      </c>
      <c t="s">
        <v>26</v>
      </c>
    </row>
    <row r="231" spans="1:5" ht="12.75">
      <c r="A231" s="35" t="s">
        <v>55</v>
      </c>
      <c r="E231" s="39" t="s">
        <v>4</v>
      </c>
    </row>
    <row r="232" spans="1:5" ht="12.75">
      <c r="A232" s="35" t="s">
        <v>57</v>
      </c>
      <c r="E232" s="40" t="s">
        <v>67</v>
      </c>
    </row>
    <row r="233" spans="1:5" ht="12.75">
      <c r="A233" t="s">
        <v>59</v>
      </c>
      <c r="E233" s="39" t="s">
        <v>68</v>
      </c>
    </row>
    <row r="234" spans="1:16" ht="12.75">
      <c r="A234" t="s">
        <v>48</v>
      </c>
      <c s="34" t="s">
        <v>233</v>
      </c>
      <c s="34" t="s">
        <v>2262</v>
      </c>
      <c s="35" t="s">
        <v>4</v>
      </c>
      <c s="6" t="s">
        <v>2263</v>
      </c>
      <c s="36" t="s">
        <v>92</v>
      </c>
      <c s="37">
        <v>7</v>
      </c>
      <c s="36">
        <v>0</v>
      </c>
      <c s="36">
        <f>ROUND(G234*H234,6)</f>
      </c>
      <c r="L234" s="38">
        <v>0</v>
      </c>
      <c s="32">
        <f>ROUND(ROUND(L234,2)*ROUND(G234,3),2)</f>
      </c>
      <c s="36" t="s">
        <v>66</v>
      </c>
      <c>
        <f>(M234*21)/100</f>
      </c>
      <c t="s">
        <v>26</v>
      </c>
    </row>
    <row r="235" spans="1:5" ht="12.75">
      <c r="A235" s="35" t="s">
        <v>55</v>
      </c>
      <c r="E235" s="39" t="s">
        <v>4</v>
      </c>
    </row>
    <row r="236" spans="1:5" ht="12.75">
      <c r="A236" s="35" t="s">
        <v>57</v>
      </c>
      <c r="E236" s="40" t="s">
        <v>67</v>
      </c>
    </row>
    <row r="237" spans="1:5" ht="12.75">
      <c r="A237" t="s">
        <v>59</v>
      </c>
      <c r="E237" s="39" t="s">
        <v>68</v>
      </c>
    </row>
    <row r="238" spans="1:16" ht="12.75">
      <c r="A238" t="s">
        <v>48</v>
      </c>
      <c s="34" t="s">
        <v>237</v>
      </c>
      <c s="34" t="s">
        <v>2264</v>
      </c>
      <c s="35" t="s">
        <v>4</v>
      </c>
      <c s="6" t="s">
        <v>2265</v>
      </c>
      <c s="36" t="s">
        <v>92</v>
      </c>
      <c s="37">
        <v>7</v>
      </c>
      <c s="36">
        <v>0</v>
      </c>
      <c s="36">
        <f>ROUND(G238*H238,6)</f>
      </c>
      <c r="L238" s="38">
        <v>0</v>
      </c>
      <c s="32">
        <f>ROUND(ROUND(L238,2)*ROUND(G238,3),2)</f>
      </c>
      <c s="36" t="s">
        <v>66</v>
      </c>
      <c>
        <f>(M238*21)/100</f>
      </c>
      <c t="s">
        <v>26</v>
      </c>
    </row>
    <row r="239" spans="1:5" ht="12.75">
      <c r="A239" s="35" t="s">
        <v>55</v>
      </c>
      <c r="E239" s="39" t="s">
        <v>4</v>
      </c>
    </row>
    <row r="240" spans="1:5" ht="12.75">
      <c r="A240" s="35" t="s">
        <v>57</v>
      </c>
      <c r="E240" s="40" t="s">
        <v>67</v>
      </c>
    </row>
    <row r="241" spans="1:5" ht="12.75">
      <c r="A241" t="s">
        <v>59</v>
      </c>
      <c r="E241" s="39" t="s">
        <v>68</v>
      </c>
    </row>
    <row r="242" spans="1:16" ht="12.75">
      <c r="A242" t="s">
        <v>48</v>
      </c>
      <c s="34" t="s">
        <v>240</v>
      </c>
      <c s="34" t="s">
        <v>2266</v>
      </c>
      <c s="35" t="s">
        <v>4</v>
      </c>
      <c s="6" t="s">
        <v>2267</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67</v>
      </c>
    </row>
    <row r="245" spans="1:5" ht="12.75">
      <c r="A245" t="s">
        <v>59</v>
      </c>
      <c r="E245" s="39" t="s">
        <v>68</v>
      </c>
    </row>
    <row r="246" spans="1:16" ht="12.75">
      <c r="A246" t="s">
        <v>48</v>
      </c>
      <c s="34" t="s">
        <v>243</v>
      </c>
      <c s="34" t="s">
        <v>2268</v>
      </c>
      <c s="35" t="s">
        <v>4</v>
      </c>
      <c s="6" t="s">
        <v>2269</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67</v>
      </c>
    </row>
    <row r="249" spans="1:5" ht="12.75">
      <c r="A249" t="s">
        <v>59</v>
      </c>
      <c r="E249" s="39" t="s">
        <v>68</v>
      </c>
    </row>
    <row r="250" spans="1:16" ht="12.75">
      <c r="A250" t="s">
        <v>48</v>
      </c>
      <c s="34" t="s">
        <v>246</v>
      </c>
      <c s="34" t="s">
        <v>2270</v>
      </c>
      <c s="35" t="s">
        <v>4</v>
      </c>
      <c s="6" t="s">
        <v>2271</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67</v>
      </c>
    </row>
    <row r="253" spans="1:5" ht="12.75">
      <c r="A253" t="s">
        <v>59</v>
      </c>
      <c r="E253" s="39" t="s">
        <v>68</v>
      </c>
    </row>
    <row r="254" spans="1:16" ht="12.75">
      <c r="A254" t="s">
        <v>48</v>
      </c>
      <c s="34" t="s">
        <v>249</v>
      </c>
      <c s="34" t="s">
        <v>2272</v>
      </c>
      <c s="35" t="s">
        <v>4</v>
      </c>
      <c s="6" t="s">
        <v>2273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67</v>
      </c>
    </row>
    <row r="257" spans="1:5" ht="306">
      <c r="A257" t="s">
        <v>59</v>
      </c>
      <c r="E257" s="39" t="s">
        <v>2274</v>
      </c>
    </row>
    <row r="258" spans="1:16" ht="12.75">
      <c r="A258" t="s">
        <v>48</v>
      </c>
      <c s="34" t="s">
        <v>252</v>
      </c>
      <c s="34" t="s">
        <v>2275</v>
      </c>
      <c s="35" t="s">
        <v>4</v>
      </c>
      <c s="6" t="s">
        <v>2276</v>
      </c>
      <c s="36" t="s">
        <v>92</v>
      </c>
      <c s="37">
        <v>5</v>
      </c>
      <c s="36">
        <v>0</v>
      </c>
      <c s="36">
        <f>ROUND(G258*H258,6)</f>
      </c>
      <c r="L258" s="38">
        <v>0</v>
      </c>
      <c s="32">
        <f>ROUND(ROUND(L258,2)*ROUND(G258,3),2)</f>
      </c>
      <c s="36" t="s">
        <v>66</v>
      </c>
      <c>
        <f>(M258*21)/100</f>
      </c>
      <c t="s">
        <v>26</v>
      </c>
    </row>
    <row r="259" spans="1:5" ht="12.75">
      <c r="A259" s="35" t="s">
        <v>55</v>
      </c>
      <c r="E259" s="39" t="s">
        <v>4</v>
      </c>
    </row>
    <row r="260" spans="1:5" ht="12.75">
      <c r="A260" s="35" t="s">
        <v>57</v>
      </c>
      <c r="E260" s="40" t="s">
        <v>67</v>
      </c>
    </row>
    <row r="261" spans="1:5" ht="12.75">
      <c r="A261" t="s">
        <v>59</v>
      </c>
      <c r="E261" s="39" t="s">
        <v>68</v>
      </c>
    </row>
    <row r="262" spans="1:16" ht="12.75">
      <c r="A262" t="s">
        <v>48</v>
      </c>
      <c s="34" t="s">
        <v>255</v>
      </c>
      <c s="34" t="s">
        <v>981</v>
      </c>
      <c s="35" t="s">
        <v>4</v>
      </c>
      <c s="6" t="s">
        <v>982</v>
      </c>
      <c s="36" t="s">
        <v>71</v>
      </c>
      <c s="37">
        <v>150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258</v>
      </c>
      <c s="34" t="s">
        <v>983</v>
      </c>
      <c s="35" t="s">
        <v>4</v>
      </c>
      <c s="6" t="s">
        <v>984</v>
      </c>
      <c s="36" t="s">
        <v>71</v>
      </c>
      <c s="37">
        <v>150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261</v>
      </c>
      <c s="34" t="s">
        <v>2277</v>
      </c>
      <c s="35" t="s">
        <v>4</v>
      </c>
      <c s="6" t="s">
        <v>2278</v>
      </c>
      <c s="36" t="s">
        <v>71</v>
      </c>
      <c s="37">
        <v>90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264</v>
      </c>
      <c s="34" t="s">
        <v>2279</v>
      </c>
      <c s="35" t="s">
        <v>4</v>
      </c>
      <c s="6" t="s">
        <v>2280</v>
      </c>
      <c s="36" t="s">
        <v>71</v>
      </c>
      <c s="37">
        <v>90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638</v>
      </c>
      <c s="34" t="s">
        <v>2281</v>
      </c>
      <c s="35" t="s">
        <v>4</v>
      </c>
      <c s="6" t="s">
        <v>2282</v>
      </c>
      <c s="36" t="s">
        <v>92</v>
      </c>
      <c s="37">
        <v>34</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639</v>
      </c>
      <c s="34" t="s">
        <v>2283</v>
      </c>
      <c s="35" t="s">
        <v>4</v>
      </c>
      <c s="6" t="s">
        <v>2284</v>
      </c>
      <c s="36" t="s">
        <v>92</v>
      </c>
      <c s="37">
        <v>34</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267</v>
      </c>
      <c s="34" t="s">
        <v>2285</v>
      </c>
      <c s="35" t="s">
        <v>4</v>
      </c>
      <c s="6" t="s">
        <v>2286</v>
      </c>
      <c s="36" t="s">
        <v>92</v>
      </c>
      <c s="37">
        <v>10</v>
      </c>
      <c s="36">
        <v>0</v>
      </c>
      <c s="36">
        <f>ROUND(G286*H286,6)</f>
      </c>
      <c r="L286" s="38">
        <v>0</v>
      </c>
      <c s="32">
        <f>ROUND(ROUND(L286,2)*ROUND(G286,3),2)</f>
      </c>
      <c s="36" t="s">
        <v>66</v>
      </c>
      <c>
        <f>(M286*21)/100</f>
      </c>
      <c t="s">
        <v>26</v>
      </c>
    </row>
    <row r="287" spans="1:5" ht="12.75">
      <c r="A287" s="35" t="s">
        <v>55</v>
      </c>
      <c r="E287" s="39" t="s">
        <v>4</v>
      </c>
    </row>
    <row r="288" spans="1:5" ht="12.75">
      <c r="A288" s="35" t="s">
        <v>57</v>
      </c>
      <c r="E288" s="40" t="s">
        <v>67</v>
      </c>
    </row>
    <row r="289" spans="1:5" ht="12.75">
      <c r="A289" t="s">
        <v>59</v>
      </c>
      <c r="E289" s="39" t="s">
        <v>68</v>
      </c>
    </row>
    <row r="290" spans="1:16" ht="12.75">
      <c r="A290" t="s">
        <v>48</v>
      </c>
      <c s="34" t="s">
        <v>270</v>
      </c>
      <c s="34" t="s">
        <v>2287</v>
      </c>
      <c s="35" t="s">
        <v>4</v>
      </c>
      <c s="6" t="s">
        <v>2288</v>
      </c>
      <c s="36" t="s">
        <v>92</v>
      </c>
      <c s="37">
        <v>10</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642</v>
      </c>
      <c s="34" t="s">
        <v>994</v>
      </c>
      <c s="35" t="s">
        <v>4</v>
      </c>
      <c s="6" t="s">
        <v>995</v>
      </c>
      <c s="36" t="s">
        <v>92</v>
      </c>
      <c s="37">
        <v>44</v>
      </c>
      <c s="36">
        <v>0</v>
      </c>
      <c s="36">
        <f>ROUND(G294*H294,6)</f>
      </c>
      <c r="L294" s="38">
        <v>0</v>
      </c>
      <c s="32">
        <f>ROUND(ROUND(L294,2)*ROUND(G294,3),2)</f>
      </c>
      <c s="36" t="s">
        <v>66</v>
      </c>
      <c>
        <f>(M294*21)/100</f>
      </c>
      <c t="s">
        <v>26</v>
      </c>
    </row>
    <row r="295" spans="1:5" ht="12.75">
      <c r="A295" s="35" t="s">
        <v>55</v>
      </c>
      <c r="E295" s="39" t="s">
        <v>4</v>
      </c>
    </row>
    <row r="296" spans="1:5" ht="12.75">
      <c r="A296" s="35" t="s">
        <v>57</v>
      </c>
      <c r="E296" s="40" t="s">
        <v>67</v>
      </c>
    </row>
    <row r="297" spans="1:5" ht="12.75">
      <c r="A297" t="s">
        <v>59</v>
      </c>
      <c r="E297" s="39" t="s">
        <v>68</v>
      </c>
    </row>
    <row r="298" spans="1:16" ht="12.75">
      <c r="A298" t="s">
        <v>48</v>
      </c>
      <c s="34" t="s">
        <v>643</v>
      </c>
      <c s="34" t="s">
        <v>996</v>
      </c>
      <c s="35" t="s">
        <v>4</v>
      </c>
      <c s="6" t="s">
        <v>997</v>
      </c>
      <c s="36" t="s">
        <v>92</v>
      </c>
      <c s="37">
        <v>44</v>
      </c>
      <c s="36">
        <v>0</v>
      </c>
      <c s="36">
        <f>ROUND(G298*H298,6)</f>
      </c>
      <c r="L298" s="38">
        <v>0</v>
      </c>
      <c s="32">
        <f>ROUND(ROUND(L298,2)*ROUND(G298,3),2)</f>
      </c>
      <c s="36" t="s">
        <v>66</v>
      </c>
      <c>
        <f>(M298*21)/100</f>
      </c>
      <c t="s">
        <v>26</v>
      </c>
    </row>
    <row r="299" spans="1:5" ht="12.75">
      <c r="A299" s="35" t="s">
        <v>55</v>
      </c>
      <c r="E299" s="39" t="s">
        <v>4</v>
      </c>
    </row>
    <row r="300" spans="1:5" ht="12.75">
      <c r="A300" s="35" t="s">
        <v>57</v>
      </c>
      <c r="E300" s="40" t="s">
        <v>67</v>
      </c>
    </row>
    <row r="301" spans="1:5" ht="12.75">
      <c r="A301" t="s">
        <v>59</v>
      </c>
      <c r="E301" s="39" t="s">
        <v>68</v>
      </c>
    </row>
    <row r="302" spans="1:16" ht="12.75">
      <c r="A302" t="s">
        <v>48</v>
      </c>
      <c s="34" t="s">
        <v>273</v>
      </c>
      <c s="34" t="s">
        <v>2289</v>
      </c>
      <c s="35" t="s">
        <v>4</v>
      </c>
      <c s="6" t="s">
        <v>2290</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67</v>
      </c>
    </row>
    <row r="305" spans="1:5" ht="114.75">
      <c r="A305" t="s">
        <v>59</v>
      </c>
      <c r="E305" s="39" t="s">
        <v>1042</v>
      </c>
    </row>
    <row r="306" spans="1:16" ht="12.75">
      <c r="A306" t="s">
        <v>48</v>
      </c>
      <c s="34" t="s">
        <v>276</v>
      </c>
      <c s="34" t="s">
        <v>2291</v>
      </c>
      <c s="35" t="s">
        <v>4</v>
      </c>
      <c s="6" t="s">
        <v>2292</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67</v>
      </c>
    </row>
    <row r="309" spans="1:5" ht="114.75">
      <c r="A309" t="s">
        <v>59</v>
      </c>
      <c r="E309" s="39" t="s">
        <v>1042</v>
      </c>
    </row>
    <row r="310" spans="1:16" ht="25.5">
      <c r="A310" t="s">
        <v>48</v>
      </c>
      <c s="34" t="s">
        <v>279</v>
      </c>
      <c s="34" t="s">
        <v>2293</v>
      </c>
      <c s="35" t="s">
        <v>4</v>
      </c>
      <c s="6" t="s">
        <v>2294</v>
      </c>
      <c s="36" t="s">
        <v>92</v>
      </c>
      <c s="37">
        <v>3</v>
      </c>
      <c s="36">
        <v>0</v>
      </c>
      <c s="36">
        <f>ROUND(G310*H310,6)</f>
      </c>
      <c r="L310" s="38">
        <v>0</v>
      </c>
      <c s="32">
        <f>ROUND(ROUND(L310,2)*ROUND(G310,3),2)</f>
      </c>
      <c s="36" t="s">
        <v>66</v>
      </c>
      <c>
        <f>(M310*21)/100</f>
      </c>
      <c t="s">
        <v>26</v>
      </c>
    </row>
    <row r="311" spans="1:5" ht="12.75">
      <c r="A311" s="35" t="s">
        <v>55</v>
      </c>
      <c r="E311" s="39" t="s">
        <v>4</v>
      </c>
    </row>
    <row r="312" spans="1:5" ht="12.75">
      <c r="A312" s="35" t="s">
        <v>57</v>
      </c>
      <c r="E312" s="40" t="s">
        <v>67</v>
      </c>
    </row>
    <row r="313" spans="1:5" ht="12.75">
      <c r="A313" t="s">
        <v>59</v>
      </c>
      <c r="E313" s="39" t="s">
        <v>68</v>
      </c>
    </row>
    <row r="314" spans="1:16" ht="25.5">
      <c r="A314" t="s">
        <v>48</v>
      </c>
      <c s="34" t="s">
        <v>282</v>
      </c>
      <c s="34" t="s">
        <v>2295</v>
      </c>
      <c s="35" t="s">
        <v>4</v>
      </c>
      <c s="6" t="s">
        <v>2296</v>
      </c>
      <c s="36" t="s">
        <v>92</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67</v>
      </c>
    </row>
    <row r="317" spans="1:5" ht="12.75">
      <c r="A317" t="s">
        <v>59</v>
      </c>
      <c r="E317" s="39" t="s">
        <v>68</v>
      </c>
    </row>
    <row r="318" spans="1:16" ht="25.5">
      <c r="A318" t="s">
        <v>48</v>
      </c>
      <c s="34" t="s">
        <v>285</v>
      </c>
      <c s="34" t="s">
        <v>2297</v>
      </c>
      <c s="35" t="s">
        <v>4</v>
      </c>
      <c s="6" t="s">
        <v>2298</v>
      </c>
      <c s="36" t="s">
        <v>92</v>
      </c>
      <c s="37">
        <v>1</v>
      </c>
      <c s="36">
        <v>0</v>
      </c>
      <c s="36">
        <f>ROUND(G318*H318,6)</f>
      </c>
      <c r="L318" s="38">
        <v>0</v>
      </c>
      <c s="32">
        <f>ROUND(ROUND(L318,2)*ROUND(G318,3),2)</f>
      </c>
      <c s="36" t="s">
        <v>66</v>
      </c>
      <c>
        <f>(M318*21)/100</f>
      </c>
      <c t="s">
        <v>26</v>
      </c>
    </row>
    <row r="319" spans="1:5" ht="12.75">
      <c r="A319" s="35" t="s">
        <v>55</v>
      </c>
      <c r="E319" s="39" t="s">
        <v>4</v>
      </c>
    </row>
    <row r="320" spans="1:5" ht="12.75">
      <c r="A320" s="35" t="s">
        <v>57</v>
      </c>
      <c r="E320" s="40" t="s">
        <v>67</v>
      </c>
    </row>
    <row r="321" spans="1:5" ht="12.75">
      <c r="A321" t="s">
        <v>59</v>
      </c>
      <c r="E321" s="39" t="s">
        <v>68</v>
      </c>
    </row>
    <row r="322" spans="1:16" ht="25.5">
      <c r="A322" t="s">
        <v>48</v>
      </c>
      <c s="34" t="s">
        <v>644</v>
      </c>
      <c s="34" t="s">
        <v>2299</v>
      </c>
      <c s="35" t="s">
        <v>4</v>
      </c>
      <c s="6" t="s">
        <v>2300</v>
      </c>
      <c s="36" t="s">
        <v>92</v>
      </c>
      <c s="37">
        <v>4</v>
      </c>
      <c s="36">
        <v>0</v>
      </c>
      <c s="36">
        <f>ROUND(G322*H322,6)</f>
      </c>
      <c r="L322" s="38">
        <v>0</v>
      </c>
      <c s="32">
        <f>ROUND(ROUND(L322,2)*ROUND(G322,3),2)</f>
      </c>
      <c s="36" t="s">
        <v>66</v>
      </c>
      <c>
        <f>(M322*21)/100</f>
      </c>
      <c t="s">
        <v>26</v>
      </c>
    </row>
    <row r="323" spans="1:5" ht="12.75">
      <c r="A323" s="35" t="s">
        <v>55</v>
      </c>
      <c r="E323" s="39" t="s">
        <v>4</v>
      </c>
    </row>
    <row r="324" spans="1:5" ht="12.75">
      <c r="A324" s="35" t="s">
        <v>57</v>
      </c>
      <c r="E324" s="40" t="s">
        <v>67</v>
      </c>
    </row>
    <row r="325" spans="1:5" ht="12.75">
      <c r="A325" t="s">
        <v>59</v>
      </c>
      <c r="E325" s="39" t="s">
        <v>68</v>
      </c>
    </row>
    <row r="326" spans="1:16" ht="12.75">
      <c r="A326" t="s">
        <v>48</v>
      </c>
      <c s="34" t="s">
        <v>645</v>
      </c>
      <c s="34" t="s">
        <v>2301</v>
      </c>
      <c s="35" t="s">
        <v>4</v>
      </c>
      <c s="6" t="s">
        <v>2302</v>
      </c>
      <c s="36" t="s">
        <v>92</v>
      </c>
      <c s="37">
        <v>2</v>
      </c>
      <c s="36">
        <v>0</v>
      </c>
      <c s="36">
        <f>ROUND(G326*H326,6)</f>
      </c>
      <c r="L326" s="38">
        <v>0</v>
      </c>
      <c s="32">
        <f>ROUND(ROUND(L326,2)*ROUND(G326,3),2)</f>
      </c>
      <c s="36" t="s">
        <v>66</v>
      </c>
      <c>
        <f>(M326*21)/100</f>
      </c>
      <c t="s">
        <v>26</v>
      </c>
    </row>
    <row r="327" spans="1:5" ht="12.75">
      <c r="A327" s="35" t="s">
        <v>55</v>
      </c>
      <c r="E327" s="39" t="s">
        <v>4</v>
      </c>
    </row>
    <row r="328" spans="1:5" ht="12.75">
      <c r="A328" s="35" t="s">
        <v>57</v>
      </c>
      <c r="E328" s="40" t="s">
        <v>67</v>
      </c>
    </row>
    <row r="329" spans="1:5" ht="12.75">
      <c r="A329" t="s">
        <v>59</v>
      </c>
      <c r="E329" s="39" t="s">
        <v>68</v>
      </c>
    </row>
    <row r="330" spans="1:16" ht="12.75">
      <c r="A330" t="s">
        <v>48</v>
      </c>
      <c s="34" t="s">
        <v>288</v>
      </c>
      <c s="34" t="s">
        <v>2303</v>
      </c>
      <c s="35" t="s">
        <v>4</v>
      </c>
      <c s="6" t="s">
        <v>2304</v>
      </c>
      <c s="36" t="s">
        <v>92</v>
      </c>
      <c s="37">
        <v>15</v>
      </c>
      <c s="36">
        <v>0</v>
      </c>
      <c s="36">
        <f>ROUND(G330*H330,6)</f>
      </c>
      <c r="L330" s="38">
        <v>0</v>
      </c>
      <c s="32">
        <f>ROUND(ROUND(L330,2)*ROUND(G330,3),2)</f>
      </c>
      <c s="36" t="s">
        <v>66</v>
      </c>
      <c>
        <f>(M330*21)/100</f>
      </c>
      <c t="s">
        <v>26</v>
      </c>
    </row>
    <row r="331" spans="1:5" ht="12.75">
      <c r="A331" s="35" t="s">
        <v>55</v>
      </c>
      <c r="E331" s="39" t="s">
        <v>4</v>
      </c>
    </row>
    <row r="332" spans="1:5" ht="12.75">
      <c r="A332" s="35" t="s">
        <v>57</v>
      </c>
      <c r="E332" s="40" t="s">
        <v>67</v>
      </c>
    </row>
    <row r="333" spans="1:5" ht="12.75">
      <c r="A333" t="s">
        <v>59</v>
      </c>
      <c r="E333" s="39" t="s">
        <v>68</v>
      </c>
    </row>
    <row r="334" spans="1:16" ht="25.5">
      <c r="A334" t="s">
        <v>48</v>
      </c>
      <c s="34" t="s">
        <v>291</v>
      </c>
      <c s="34" t="s">
        <v>2305</v>
      </c>
      <c s="35" t="s">
        <v>4</v>
      </c>
      <c s="6" t="s">
        <v>2306</v>
      </c>
      <c s="36" t="s">
        <v>92</v>
      </c>
      <c s="37">
        <v>15</v>
      </c>
      <c s="36">
        <v>0</v>
      </c>
      <c s="36">
        <f>ROUND(G334*H334,6)</f>
      </c>
      <c r="L334" s="38">
        <v>0</v>
      </c>
      <c s="32">
        <f>ROUND(ROUND(L334,2)*ROUND(G334,3),2)</f>
      </c>
      <c s="36" t="s">
        <v>54</v>
      </c>
      <c>
        <f>(M334*21)/100</f>
      </c>
      <c t="s">
        <v>26</v>
      </c>
    </row>
    <row r="335" spans="1:5" ht="12.75">
      <c r="A335" s="35" t="s">
        <v>55</v>
      </c>
      <c r="E335" s="39" t="s">
        <v>4</v>
      </c>
    </row>
    <row r="336" spans="1:5" ht="12.75">
      <c r="A336" s="35" t="s">
        <v>57</v>
      </c>
      <c r="E336" s="40" t="s">
        <v>67</v>
      </c>
    </row>
    <row r="337" spans="1:5" ht="216.75">
      <c r="A337" t="s">
        <v>59</v>
      </c>
      <c r="E337" s="39" t="s">
        <v>2307</v>
      </c>
    </row>
    <row r="338" spans="1:16" ht="12.75">
      <c r="A338" t="s">
        <v>48</v>
      </c>
      <c s="34" t="s">
        <v>294</v>
      </c>
      <c s="34" t="s">
        <v>2308</v>
      </c>
      <c s="35" t="s">
        <v>4</v>
      </c>
      <c s="6" t="s">
        <v>2309</v>
      </c>
      <c s="36" t="s">
        <v>92</v>
      </c>
      <c s="37">
        <v>1</v>
      </c>
      <c s="36">
        <v>0</v>
      </c>
      <c s="36">
        <f>ROUND(G338*H338,6)</f>
      </c>
      <c r="L338" s="38">
        <v>0</v>
      </c>
      <c s="32">
        <f>ROUND(ROUND(L338,2)*ROUND(G338,3),2)</f>
      </c>
      <c s="36" t="s">
        <v>66</v>
      </c>
      <c>
        <f>(M338*21)/100</f>
      </c>
      <c t="s">
        <v>26</v>
      </c>
    </row>
    <row r="339" spans="1:5" ht="12.75">
      <c r="A339" s="35" t="s">
        <v>55</v>
      </c>
      <c r="E339" s="39" t="s">
        <v>4</v>
      </c>
    </row>
    <row r="340" spans="1:5" ht="12.75">
      <c r="A340" s="35" t="s">
        <v>57</v>
      </c>
      <c r="E340" s="40" t="s">
        <v>67</v>
      </c>
    </row>
    <row r="341" spans="1:5" ht="12.75">
      <c r="A341" t="s">
        <v>59</v>
      </c>
      <c r="E341" s="39" t="s">
        <v>68</v>
      </c>
    </row>
    <row r="342" spans="1:16" ht="12.75">
      <c r="A342" t="s">
        <v>48</v>
      </c>
      <c s="34" t="s">
        <v>297</v>
      </c>
      <c s="34" t="s">
        <v>2310</v>
      </c>
      <c s="35" t="s">
        <v>4</v>
      </c>
      <c s="6" t="s">
        <v>2311</v>
      </c>
      <c s="36" t="s">
        <v>92</v>
      </c>
      <c s="37">
        <v>1</v>
      </c>
      <c s="36">
        <v>0</v>
      </c>
      <c s="36">
        <f>ROUND(G342*H342,6)</f>
      </c>
      <c r="L342" s="38">
        <v>0</v>
      </c>
      <c s="32">
        <f>ROUND(ROUND(L342,2)*ROUND(G342,3),2)</f>
      </c>
      <c s="36" t="s">
        <v>66</v>
      </c>
      <c>
        <f>(M342*21)/100</f>
      </c>
      <c t="s">
        <v>26</v>
      </c>
    </row>
    <row r="343" spans="1:5" ht="12.75">
      <c r="A343" s="35" t="s">
        <v>55</v>
      </c>
      <c r="E343" s="39" t="s">
        <v>4</v>
      </c>
    </row>
    <row r="344" spans="1:5" ht="12.75">
      <c r="A344" s="35" t="s">
        <v>57</v>
      </c>
      <c r="E344" s="40" t="s">
        <v>67</v>
      </c>
    </row>
    <row r="345" spans="1:5" ht="12.75">
      <c r="A345" t="s">
        <v>59</v>
      </c>
      <c r="E345" s="39" t="s">
        <v>68</v>
      </c>
    </row>
    <row r="346" spans="1:16" ht="25.5">
      <c r="A346" t="s">
        <v>48</v>
      </c>
      <c s="34" t="s">
        <v>300</v>
      </c>
      <c s="34" t="s">
        <v>2312</v>
      </c>
      <c s="35" t="s">
        <v>4</v>
      </c>
      <c s="6" t="s">
        <v>2313</v>
      </c>
      <c s="36" t="s">
        <v>92</v>
      </c>
      <c s="37">
        <v>2</v>
      </c>
      <c s="36">
        <v>0</v>
      </c>
      <c s="36">
        <f>ROUND(G346*H346,6)</f>
      </c>
      <c r="L346" s="38">
        <v>0</v>
      </c>
      <c s="32">
        <f>ROUND(ROUND(L346,2)*ROUND(G346,3),2)</f>
      </c>
      <c s="36" t="s">
        <v>54</v>
      </c>
      <c>
        <f>(M346*21)/100</f>
      </c>
      <c t="s">
        <v>26</v>
      </c>
    </row>
    <row r="347" spans="1:5" ht="12.75">
      <c r="A347" s="35" t="s">
        <v>55</v>
      </c>
      <c r="E347" s="39" t="s">
        <v>2314</v>
      </c>
    </row>
    <row r="348" spans="1:5" ht="12.75">
      <c r="A348" s="35" t="s">
        <v>57</v>
      </c>
      <c r="E348" s="40" t="s">
        <v>67</v>
      </c>
    </row>
    <row r="349" spans="1:5" ht="114.75">
      <c r="A349" t="s">
        <v>59</v>
      </c>
      <c r="E349" s="39" t="s">
        <v>1042</v>
      </c>
    </row>
    <row r="350" spans="1:16" ht="25.5">
      <c r="A350" t="s">
        <v>48</v>
      </c>
      <c s="34" t="s">
        <v>303</v>
      </c>
      <c s="34" t="s">
        <v>2315</v>
      </c>
      <c s="35" t="s">
        <v>4</v>
      </c>
      <c s="6" t="s">
        <v>2316</v>
      </c>
      <c s="36" t="s">
        <v>92</v>
      </c>
      <c s="37">
        <v>5</v>
      </c>
      <c s="36">
        <v>0</v>
      </c>
      <c s="36">
        <f>ROUND(G350*H350,6)</f>
      </c>
      <c r="L350" s="38">
        <v>0</v>
      </c>
      <c s="32">
        <f>ROUND(ROUND(L350,2)*ROUND(G350,3),2)</f>
      </c>
      <c s="36" t="s">
        <v>54</v>
      </c>
      <c>
        <f>(M350*21)/100</f>
      </c>
      <c t="s">
        <v>26</v>
      </c>
    </row>
    <row r="351" spans="1:5" ht="12.75">
      <c r="A351" s="35" t="s">
        <v>55</v>
      </c>
      <c r="E351" s="39" t="s">
        <v>4</v>
      </c>
    </row>
    <row r="352" spans="1:5" ht="12.75">
      <c r="A352" s="35" t="s">
        <v>57</v>
      </c>
      <c r="E352" s="40" t="s">
        <v>67</v>
      </c>
    </row>
    <row r="353" spans="1:5" ht="114.75">
      <c r="A353" t="s">
        <v>59</v>
      </c>
      <c r="E353" s="39" t="s">
        <v>1042</v>
      </c>
    </row>
    <row r="354" spans="1:16" ht="25.5">
      <c r="A354" t="s">
        <v>48</v>
      </c>
      <c s="34" t="s">
        <v>306</v>
      </c>
      <c s="34" t="s">
        <v>1560</v>
      </c>
      <c s="35" t="s">
        <v>4</v>
      </c>
      <c s="6" t="s">
        <v>1561</v>
      </c>
      <c s="36" t="s">
        <v>92</v>
      </c>
      <c s="37">
        <v>3</v>
      </c>
      <c s="36">
        <v>0</v>
      </c>
      <c s="36">
        <f>ROUND(G354*H354,6)</f>
      </c>
      <c r="L354" s="38">
        <v>0</v>
      </c>
      <c s="32">
        <f>ROUND(ROUND(L354,2)*ROUND(G354,3),2)</f>
      </c>
      <c s="36" t="s">
        <v>66</v>
      </c>
      <c>
        <f>(M354*21)/100</f>
      </c>
      <c t="s">
        <v>26</v>
      </c>
    </row>
    <row r="355" spans="1:5" ht="12.75">
      <c r="A355" s="35" t="s">
        <v>55</v>
      </c>
      <c r="E355" s="39" t="s">
        <v>4</v>
      </c>
    </row>
    <row r="356" spans="1:5" ht="12.75">
      <c r="A356" s="35" t="s">
        <v>57</v>
      </c>
      <c r="E356" s="40" t="s">
        <v>67</v>
      </c>
    </row>
    <row r="357" spans="1:5" ht="12.75">
      <c r="A357" t="s">
        <v>59</v>
      </c>
      <c r="E357" s="39" t="s">
        <v>68</v>
      </c>
    </row>
    <row r="358" spans="1:16" ht="25.5">
      <c r="A358" t="s">
        <v>48</v>
      </c>
      <c s="34" t="s">
        <v>309</v>
      </c>
      <c s="34" t="s">
        <v>2317</v>
      </c>
      <c s="35" t="s">
        <v>4</v>
      </c>
      <c s="6" t="s">
        <v>2318</v>
      </c>
      <c s="36" t="s">
        <v>92</v>
      </c>
      <c s="37">
        <v>2</v>
      </c>
      <c s="36">
        <v>0</v>
      </c>
      <c s="36">
        <f>ROUND(G358*H358,6)</f>
      </c>
      <c r="L358" s="38">
        <v>0</v>
      </c>
      <c s="32">
        <f>ROUND(ROUND(L358,2)*ROUND(G358,3),2)</f>
      </c>
      <c s="36" t="s">
        <v>66</v>
      </c>
      <c>
        <f>(M358*21)/100</f>
      </c>
      <c t="s">
        <v>26</v>
      </c>
    </row>
    <row r="359" spans="1:5" ht="12.75">
      <c r="A359" s="35" t="s">
        <v>55</v>
      </c>
      <c r="E359" s="39" t="s">
        <v>4</v>
      </c>
    </row>
    <row r="360" spans="1:5" ht="12.75">
      <c r="A360" s="35" t="s">
        <v>57</v>
      </c>
      <c r="E360" s="40" t="s">
        <v>67</v>
      </c>
    </row>
    <row r="361" spans="1:5" ht="12.75">
      <c r="A361" t="s">
        <v>59</v>
      </c>
      <c r="E361" s="39" t="s">
        <v>68</v>
      </c>
    </row>
    <row r="362" spans="1:16" ht="12.75">
      <c r="A362" t="s">
        <v>48</v>
      </c>
      <c s="34" t="s">
        <v>312</v>
      </c>
      <c s="34" t="s">
        <v>1562</v>
      </c>
      <c s="35" t="s">
        <v>4</v>
      </c>
      <c s="6" t="s">
        <v>1563</v>
      </c>
      <c s="36" t="s">
        <v>92</v>
      </c>
      <c s="37">
        <v>18</v>
      </c>
      <c s="36">
        <v>0</v>
      </c>
      <c s="36">
        <f>ROUND(G362*H362,6)</f>
      </c>
      <c r="L362" s="38">
        <v>0</v>
      </c>
      <c s="32">
        <f>ROUND(ROUND(L362,2)*ROUND(G362,3),2)</f>
      </c>
      <c s="36" t="s">
        <v>66</v>
      </c>
      <c>
        <f>(M362*21)/100</f>
      </c>
      <c t="s">
        <v>26</v>
      </c>
    </row>
    <row r="363" spans="1:5" ht="12.75">
      <c r="A363" s="35" t="s">
        <v>55</v>
      </c>
      <c r="E363" s="39" t="s">
        <v>4</v>
      </c>
    </row>
    <row r="364" spans="1:5" ht="12.75">
      <c r="A364" s="35" t="s">
        <v>57</v>
      </c>
      <c r="E364" s="40" t="s">
        <v>67</v>
      </c>
    </row>
    <row r="365" spans="1:5" ht="12.75">
      <c r="A365" t="s">
        <v>59</v>
      </c>
      <c r="E365" s="39" t="s">
        <v>68</v>
      </c>
    </row>
    <row r="366" spans="1:16" ht="25.5">
      <c r="A366" t="s">
        <v>48</v>
      </c>
      <c s="34" t="s">
        <v>315</v>
      </c>
      <c s="34" t="s">
        <v>2319</v>
      </c>
      <c s="35" t="s">
        <v>4</v>
      </c>
      <c s="6" t="s">
        <v>2320</v>
      </c>
      <c s="36" t="s">
        <v>92</v>
      </c>
      <c s="37">
        <v>52</v>
      </c>
      <c s="36">
        <v>0</v>
      </c>
      <c s="36">
        <f>ROUND(G366*H366,6)</f>
      </c>
      <c r="L366" s="38">
        <v>0</v>
      </c>
      <c s="32">
        <f>ROUND(ROUND(L366,2)*ROUND(G366,3),2)</f>
      </c>
      <c s="36" t="s">
        <v>54</v>
      </c>
      <c>
        <f>(M366*21)/100</f>
      </c>
      <c t="s">
        <v>26</v>
      </c>
    </row>
    <row r="367" spans="1:5" ht="12.75">
      <c r="A367" s="35" t="s">
        <v>55</v>
      </c>
      <c r="E367" s="39" t="s">
        <v>4</v>
      </c>
    </row>
    <row r="368" spans="1:5" ht="12.75">
      <c r="A368" s="35" t="s">
        <v>57</v>
      </c>
      <c r="E368" s="40" t="s">
        <v>67</v>
      </c>
    </row>
    <row r="369" spans="1:5" ht="216.75">
      <c r="A369" t="s">
        <v>59</v>
      </c>
      <c r="E369" s="39" t="s">
        <v>2307</v>
      </c>
    </row>
    <row r="370" spans="1:16" ht="25.5">
      <c r="A370" t="s">
        <v>48</v>
      </c>
      <c s="34" t="s">
        <v>318</v>
      </c>
      <c s="34" t="s">
        <v>2321</v>
      </c>
      <c s="35" t="s">
        <v>4</v>
      </c>
      <c s="6" t="s">
        <v>2322</v>
      </c>
      <c s="36" t="s">
        <v>92</v>
      </c>
      <c s="37">
        <v>24</v>
      </c>
      <c s="36">
        <v>0</v>
      </c>
      <c s="36">
        <f>ROUND(G370*H370,6)</f>
      </c>
      <c r="L370" s="38">
        <v>0</v>
      </c>
      <c s="32">
        <f>ROUND(ROUND(L370,2)*ROUND(G370,3),2)</f>
      </c>
      <c s="36" t="s">
        <v>66</v>
      </c>
      <c>
        <f>(M370*21)/100</f>
      </c>
      <c t="s">
        <v>26</v>
      </c>
    </row>
    <row r="371" spans="1:5" ht="12.75">
      <c r="A371" s="35" t="s">
        <v>55</v>
      </c>
      <c r="E371" s="39" t="s">
        <v>4</v>
      </c>
    </row>
    <row r="372" spans="1:5" ht="12.75">
      <c r="A372" s="35" t="s">
        <v>57</v>
      </c>
      <c r="E372" s="40" t="s">
        <v>67</v>
      </c>
    </row>
    <row r="373" spans="1:5" ht="12.75">
      <c r="A373" t="s">
        <v>59</v>
      </c>
      <c r="E373" s="39" t="s">
        <v>68</v>
      </c>
    </row>
    <row r="374" spans="1:16" ht="25.5">
      <c r="A374" t="s">
        <v>48</v>
      </c>
      <c s="34" t="s">
        <v>321</v>
      </c>
      <c s="34" t="s">
        <v>2323</v>
      </c>
      <c s="35" t="s">
        <v>4</v>
      </c>
      <c s="6" t="s">
        <v>2324</v>
      </c>
      <c s="36" t="s">
        <v>92</v>
      </c>
      <c s="37">
        <v>7</v>
      </c>
      <c s="36">
        <v>0</v>
      </c>
      <c s="36">
        <f>ROUND(G374*H374,6)</f>
      </c>
      <c r="L374" s="38">
        <v>0</v>
      </c>
      <c s="32">
        <f>ROUND(ROUND(L374,2)*ROUND(G374,3),2)</f>
      </c>
      <c s="36" t="s">
        <v>66</v>
      </c>
      <c>
        <f>(M374*21)/100</f>
      </c>
      <c t="s">
        <v>26</v>
      </c>
    </row>
    <row r="375" spans="1:5" ht="12.75">
      <c r="A375" s="35" t="s">
        <v>55</v>
      </c>
      <c r="E375" s="39" t="s">
        <v>4</v>
      </c>
    </row>
    <row r="376" spans="1:5" ht="12.75">
      <c r="A376" s="35" t="s">
        <v>57</v>
      </c>
      <c r="E376" s="40" t="s">
        <v>67</v>
      </c>
    </row>
    <row r="377" spans="1:5" ht="12.75">
      <c r="A377" t="s">
        <v>59</v>
      </c>
      <c r="E377" s="39" t="s">
        <v>68</v>
      </c>
    </row>
    <row r="378" spans="1:16" ht="25.5">
      <c r="A378" t="s">
        <v>48</v>
      </c>
      <c s="34" t="s">
        <v>324</v>
      </c>
      <c s="34" t="s">
        <v>2325</v>
      </c>
      <c s="35" t="s">
        <v>4</v>
      </c>
      <c s="6" t="s">
        <v>2326</v>
      </c>
      <c s="36" t="s">
        <v>92</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67</v>
      </c>
    </row>
    <row r="381" spans="1:5" ht="12.75">
      <c r="A381" t="s">
        <v>59</v>
      </c>
      <c r="E381" s="39" t="s">
        <v>1048</v>
      </c>
    </row>
    <row r="382" spans="1:16" ht="12.75">
      <c r="A382" t="s">
        <v>48</v>
      </c>
      <c s="34" t="s">
        <v>327</v>
      </c>
      <c s="34" t="s">
        <v>1515</v>
      </c>
      <c s="35" t="s">
        <v>4</v>
      </c>
      <c s="6" t="s">
        <v>1516</v>
      </c>
      <c s="36" t="s">
        <v>92</v>
      </c>
      <c s="37">
        <v>34</v>
      </c>
      <c s="36">
        <v>0</v>
      </c>
      <c s="36">
        <f>ROUND(G382*H382,6)</f>
      </c>
      <c r="L382" s="38">
        <v>0</v>
      </c>
      <c s="32">
        <f>ROUND(ROUND(L382,2)*ROUND(G382,3),2)</f>
      </c>
      <c s="36" t="s">
        <v>66</v>
      </c>
      <c>
        <f>(M382*21)/100</f>
      </c>
      <c t="s">
        <v>26</v>
      </c>
    </row>
    <row r="383" spans="1:5" ht="12.75">
      <c r="A383" s="35" t="s">
        <v>55</v>
      </c>
      <c r="E383" s="39" t="s">
        <v>4</v>
      </c>
    </row>
    <row r="384" spans="1:5" ht="12.75">
      <c r="A384" s="35" t="s">
        <v>57</v>
      </c>
      <c r="E384" s="40" t="s">
        <v>67</v>
      </c>
    </row>
    <row r="385" spans="1:5" ht="12.75">
      <c r="A385" t="s">
        <v>59</v>
      </c>
      <c r="E385" s="39" t="s">
        <v>68</v>
      </c>
    </row>
    <row r="386" spans="1:16" ht="25.5">
      <c r="A386" t="s">
        <v>48</v>
      </c>
      <c s="34" t="s">
        <v>330</v>
      </c>
      <c s="34" t="s">
        <v>2327</v>
      </c>
      <c s="35" t="s">
        <v>4</v>
      </c>
      <c s="6" t="s">
        <v>2328</v>
      </c>
      <c s="36" t="s">
        <v>92</v>
      </c>
      <c s="37">
        <v>1</v>
      </c>
      <c s="36">
        <v>0</v>
      </c>
      <c s="36">
        <f>ROUND(G386*H386,6)</f>
      </c>
      <c r="L386" s="38">
        <v>0</v>
      </c>
      <c s="32">
        <f>ROUND(ROUND(L386,2)*ROUND(G386,3),2)</f>
      </c>
      <c s="36" t="s">
        <v>66</v>
      </c>
      <c>
        <f>(M386*21)/100</f>
      </c>
      <c t="s">
        <v>26</v>
      </c>
    </row>
    <row r="387" spans="1:5" ht="12.75">
      <c r="A387" s="35" t="s">
        <v>55</v>
      </c>
      <c r="E387" s="39" t="s">
        <v>4</v>
      </c>
    </row>
    <row r="388" spans="1:5" ht="12.75">
      <c r="A388" s="35" t="s">
        <v>57</v>
      </c>
      <c r="E388" s="40" t="s">
        <v>67</v>
      </c>
    </row>
    <row r="389" spans="1:5" ht="12.75">
      <c r="A389" t="s">
        <v>59</v>
      </c>
      <c r="E389" s="39" t="s">
        <v>68</v>
      </c>
    </row>
    <row r="390" spans="1:16" ht="25.5">
      <c r="A390" t="s">
        <v>48</v>
      </c>
      <c s="34" t="s">
        <v>333</v>
      </c>
      <c s="34" t="s">
        <v>2329</v>
      </c>
      <c s="35" t="s">
        <v>4</v>
      </c>
      <c s="6" t="s">
        <v>2330</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67</v>
      </c>
    </row>
    <row r="393" spans="1:5" ht="140.25">
      <c r="A393" t="s">
        <v>59</v>
      </c>
      <c r="E393" s="39" t="s">
        <v>2247</v>
      </c>
    </row>
    <row r="394" spans="1:16" ht="12.75">
      <c r="A394" t="s">
        <v>48</v>
      </c>
      <c s="34" t="s">
        <v>336</v>
      </c>
      <c s="34" t="s">
        <v>2331</v>
      </c>
      <c s="35" t="s">
        <v>4</v>
      </c>
      <c s="6" t="s">
        <v>2332</v>
      </c>
      <c s="36" t="s">
        <v>92</v>
      </c>
      <c s="37">
        <v>2</v>
      </c>
      <c s="36">
        <v>0</v>
      </c>
      <c s="36">
        <f>ROUND(G394*H394,6)</f>
      </c>
      <c r="L394" s="38">
        <v>0</v>
      </c>
      <c s="32">
        <f>ROUND(ROUND(L394,2)*ROUND(G394,3),2)</f>
      </c>
      <c s="36" t="s">
        <v>66</v>
      </c>
      <c>
        <f>(M394*21)/100</f>
      </c>
      <c t="s">
        <v>26</v>
      </c>
    </row>
    <row r="395" spans="1:5" ht="12.75">
      <c r="A395" s="35" t="s">
        <v>55</v>
      </c>
      <c r="E395" s="39" t="s">
        <v>4</v>
      </c>
    </row>
    <row r="396" spans="1:5" ht="12.75">
      <c r="A396" s="35" t="s">
        <v>57</v>
      </c>
      <c r="E396" s="40" t="s">
        <v>67</v>
      </c>
    </row>
    <row r="397" spans="1:5" ht="12.75">
      <c r="A397" t="s">
        <v>59</v>
      </c>
      <c r="E397" s="39" t="s">
        <v>68</v>
      </c>
    </row>
    <row r="398" spans="1:16" ht="12.75">
      <c r="A398" t="s">
        <v>48</v>
      </c>
      <c s="34" t="s">
        <v>339</v>
      </c>
      <c s="34" t="s">
        <v>2333</v>
      </c>
      <c s="35" t="s">
        <v>4</v>
      </c>
      <c s="6" t="s">
        <v>2334</v>
      </c>
      <c s="36" t="s">
        <v>92</v>
      </c>
      <c s="37">
        <v>4</v>
      </c>
      <c s="36">
        <v>0</v>
      </c>
      <c s="36">
        <f>ROUND(G398*H398,6)</f>
      </c>
      <c r="L398" s="38">
        <v>0</v>
      </c>
      <c s="32">
        <f>ROUND(ROUND(L398,2)*ROUND(G398,3),2)</f>
      </c>
      <c s="36" t="s">
        <v>66</v>
      </c>
      <c>
        <f>(M398*21)/100</f>
      </c>
      <c t="s">
        <v>26</v>
      </c>
    </row>
    <row r="399" spans="1:5" ht="12.75">
      <c r="A399" s="35" t="s">
        <v>55</v>
      </c>
      <c r="E399" s="39" t="s">
        <v>4</v>
      </c>
    </row>
    <row r="400" spans="1:5" ht="12.75">
      <c r="A400" s="35" t="s">
        <v>57</v>
      </c>
      <c r="E400" s="40" t="s">
        <v>67</v>
      </c>
    </row>
    <row r="401" spans="1:5" ht="12.75">
      <c r="A401" t="s">
        <v>59</v>
      </c>
      <c r="E401" s="39" t="s">
        <v>68</v>
      </c>
    </row>
    <row r="402" spans="1:16" ht="12.75">
      <c r="A402" t="s">
        <v>48</v>
      </c>
      <c s="34" t="s">
        <v>342</v>
      </c>
      <c s="34" t="s">
        <v>1517</v>
      </c>
      <c s="35" t="s">
        <v>4</v>
      </c>
      <c s="6" t="s">
        <v>1518</v>
      </c>
      <c s="36" t="s">
        <v>92</v>
      </c>
      <c s="37">
        <v>125</v>
      </c>
      <c s="36">
        <v>0</v>
      </c>
      <c s="36">
        <f>ROUND(G402*H402,6)</f>
      </c>
      <c r="L402" s="38">
        <v>0</v>
      </c>
      <c s="32">
        <f>ROUND(ROUND(L402,2)*ROUND(G402,3),2)</f>
      </c>
      <c s="36" t="s">
        <v>66</v>
      </c>
      <c>
        <f>(M402*21)/100</f>
      </c>
      <c t="s">
        <v>26</v>
      </c>
    </row>
    <row r="403" spans="1:5" ht="12.75">
      <c r="A403" s="35" t="s">
        <v>55</v>
      </c>
      <c r="E403" s="39" t="s">
        <v>4</v>
      </c>
    </row>
    <row r="404" spans="1:5" ht="12.75">
      <c r="A404" s="35" t="s">
        <v>57</v>
      </c>
      <c r="E404" s="40" t="s">
        <v>67</v>
      </c>
    </row>
    <row r="405" spans="1:5" ht="12.75">
      <c r="A405" t="s">
        <v>59</v>
      </c>
      <c r="E405" s="39" t="s">
        <v>68</v>
      </c>
    </row>
    <row r="406" spans="1:16" ht="12.75">
      <c r="A406" t="s">
        <v>48</v>
      </c>
      <c s="34" t="s">
        <v>345</v>
      </c>
      <c s="34" t="s">
        <v>1519</v>
      </c>
      <c s="35" t="s">
        <v>4</v>
      </c>
      <c s="6" t="s">
        <v>1346</v>
      </c>
      <c s="36" t="s">
        <v>92</v>
      </c>
      <c s="37">
        <v>125</v>
      </c>
      <c s="36">
        <v>0</v>
      </c>
      <c s="36">
        <f>ROUND(G406*H406,6)</f>
      </c>
      <c r="L406" s="38">
        <v>0</v>
      </c>
      <c s="32">
        <f>ROUND(ROUND(L406,2)*ROUND(G406,3),2)</f>
      </c>
      <c s="36" t="s">
        <v>66</v>
      </c>
      <c>
        <f>(M406*21)/100</f>
      </c>
      <c t="s">
        <v>26</v>
      </c>
    </row>
    <row r="407" spans="1:5" ht="12.75">
      <c r="A407" s="35" t="s">
        <v>55</v>
      </c>
      <c r="E407" s="39" t="s">
        <v>4</v>
      </c>
    </row>
    <row r="408" spans="1:5" ht="12.75">
      <c r="A408" s="35" t="s">
        <v>57</v>
      </c>
      <c r="E408" s="40" t="s">
        <v>67</v>
      </c>
    </row>
    <row r="409" spans="1:5" ht="12.75">
      <c r="A409" t="s">
        <v>59</v>
      </c>
      <c r="E409" s="39" t="s">
        <v>68</v>
      </c>
    </row>
    <row r="410" spans="1:16" ht="12.75">
      <c r="A410" t="s">
        <v>48</v>
      </c>
      <c s="34" t="s">
        <v>348</v>
      </c>
      <c s="34" t="s">
        <v>2335</v>
      </c>
      <c s="35" t="s">
        <v>4</v>
      </c>
      <c s="6" t="s">
        <v>1050</v>
      </c>
      <c s="36" t="s">
        <v>426</v>
      </c>
      <c s="37">
        <v>200</v>
      </c>
      <c s="36">
        <v>0</v>
      </c>
      <c s="36">
        <f>ROUND(G410*H410,6)</f>
      </c>
      <c r="L410" s="38">
        <v>0</v>
      </c>
      <c s="32">
        <f>ROUND(ROUND(L410,2)*ROUND(G410,3),2)</f>
      </c>
      <c s="36" t="s">
        <v>54</v>
      </c>
      <c>
        <f>(M410*21)/100</f>
      </c>
      <c t="s">
        <v>26</v>
      </c>
    </row>
    <row r="411" spans="1:5" ht="12.75">
      <c r="A411" s="35" t="s">
        <v>55</v>
      </c>
      <c r="E411" s="39" t="s">
        <v>4</v>
      </c>
    </row>
    <row r="412" spans="1:5" ht="12.75">
      <c r="A412" s="35" t="s">
        <v>57</v>
      </c>
      <c r="E412" s="40" t="s">
        <v>67</v>
      </c>
    </row>
    <row r="413" spans="1:5" ht="127.5">
      <c r="A413" t="s">
        <v>59</v>
      </c>
      <c r="E413" s="39" t="s">
        <v>1086</v>
      </c>
    </row>
    <row r="414" spans="1:16" ht="12.75">
      <c r="A414" t="s">
        <v>48</v>
      </c>
      <c s="34" t="s">
        <v>351</v>
      </c>
      <c s="34" t="s">
        <v>2336</v>
      </c>
      <c s="35" t="s">
        <v>4</v>
      </c>
      <c s="6" t="s">
        <v>1053</v>
      </c>
      <c s="36" t="s">
        <v>426</v>
      </c>
      <c s="37">
        <v>150</v>
      </c>
      <c s="36">
        <v>0</v>
      </c>
      <c s="36">
        <f>ROUND(G414*H414,6)</f>
      </c>
      <c r="L414" s="38">
        <v>0</v>
      </c>
      <c s="32">
        <f>ROUND(ROUND(L414,2)*ROUND(G414,3),2)</f>
      </c>
      <c s="36" t="s">
        <v>54</v>
      </c>
      <c>
        <f>(M414*21)/100</f>
      </c>
      <c t="s">
        <v>26</v>
      </c>
    </row>
    <row r="415" spans="1:5" ht="12.75">
      <c r="A415" s="35" t="s">
        <v>55</v>
      </c>
      <c r="E415" s="39" t="s">
        <v>4</v>
      </c>
    </row>
    <row r="416" spans="1:5" ht="12.75">
      <c r="A416" s="35" t="s">
        <v>57</v>
      </c>
      <c r="E416" s="40" t="s">
        <v>67</v>
      </c>
    </row>
    <row r="417" spans="1:5" ht="127.5">
      <c r="A417" t="s">
        <v>59</v>
      </c>
      <c r="E417" s="39" t="s">
        <v>1087</v>
      </c>
    </row>
    <row r="418" spans="1:16" ht="25.5">
      <c r="A418" t="s">
        <v>48</v>
      </c>
      <c s="34" t="s">
        <v>354</v>
      </c>
      <c s="34" t="s">
        <v>2337</v>
      </c>
      <c s="35" t="s">
        <v>4</v>
      </c>
      <c s="6" t="s">
        <v>2338</v>
      </c>
      <c s="36" t="s">
        <v>1190</v>
      </c>
      <c s="37">
        <v>6</v>
      </c>
      <c s="36">
        <v>0</v>
      </c>
      <c s="36">
        <f>ROUND(G418*H418,6)</f>
      </c>
      <c r="L418" s="38">
        <v>0</v>
      </c>
      <c s="32">
        <f>ROUND(ROUND(L418,2)*ROUND(G418,3),2)</f>
      </c>
      <c s="36" t="s">
        <v>54</v>
      </c>
      <c>
        <f>(M418*21)/100</f>
      </c>
      <c t="s">
        <v>26</v>
      </c>
    </row>
    <row r="419" spans="1:5" ht="12.75">
      <c r="A419" s="35" t="s">
        <v>55</v>
      </c>
      <c r="E419" s="39" t="s">
        <v>4</v>
      </c>
    </row>
    <row r="420" spans="1:5" ht="12.75">
      <c r="A420" s="35" t="s">
        <v>57</v>
      </c>
      <c r="E420" s="40" t="s">
        <v>67</v>
      </c>
    </row>
    <row r="421" spans="1:5" ht="114.75">
      <c r="A421" t="s">
        <v>59</v>
      </c>
      <c r="E421" s="39" t="s">
        <v>909</v>
      </c>
    </row>
    <row r="422" spans="1:16" ht="12.75">
      <c r="A422" t="s">
        <v>48</v>
      </c>
      <c s="34" t="s">
        <v>357</v>
      </c>
      <c s="34" t="s">
        <v>2339</v>
      </c>
      <c s="35" t="s">
        <v>4</v>
      </c>
      <c s="6" t="s">
        <v>2340</v>
      </c>
      <c s="36" t="s">
        <v>92</v>
      </c>
      <c s="37">
        <v>68</v>
      </c>
      <c s="36">
        <v>0</v>
      </c>
      <c s="36">
        <f>ROUND(G422*H422,6)</f>
      </c>
      <c r="L422" s="38">
        <v>0</v>
      </c>
      <c s="32">
        <f>ROUND(ROUND(L422,2)*ROUND(G422,3),2)</f>
      </c>
      <c s="36" t="s">
        <v>54</v>
      </c>
      <c>
        <f>(M422*21)/100</f>
      </c>
      <c t="s">
        <v>26</v>
      </c>
    </row>
    <row r="423" spans="1:5" ht="12.75">
      <c r="A423" s="35" t="s">
        <v>55</v>
      </c>
      <c r="E423" s="39" t="s">
        <v>4</v>
      </c>
    </row>
    <row r="424" spans="1:5" ht="12.75">
      <c r="A424" s="35" t="s">
        <v>57</v>
      </c>
      <c r="E424" s="40" t="s">
        <v>67</v>
      </c>
    </row>
    <row r="425" spans="1:5" ht="140.25">
      <c r="A425" t="s">
        <v>59</v>
      </c>
      <c r="E425" s="39" t="s">
        <v>2247</v>
      </c>
    </row>
    <row r="426" spans="1:16" ht="25.5">
      <c r="A426" t="s">
        <v>48</v>
      </c>
      <c s="34" t="s">
        <v>378</v>
      </c>
      <c s="34" t="s">
        <v>2341</v>
      </c>
      <c s="35" t="s">
        <v>4</v>
      </c>
      <c s="6" t="s">
        <v>2342</v>
      </c>
      <c s="36" t="s">
        <v>92</v>
      </c>
      <c s="37">
        <v>6</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14.75">
      <c r="A429" t="s">
        <v>59</v>
      </c>
      <c r="E429" s="39" t="s">
        <v>2343</v>
      </c>
    </row>
    <row r="430" spans="1:13" ht="12.75">
      <c r="A430" t="s">
        <v>45</v>
      </c>
      <c r="C430" s="31" t="s">
        <v>2344</v>
      </c>
      <c r="E430" s="33" t="s">
        <v>2345</v>
      </c>
      <c r="J430" s="32">
        <f>0</f>
      </c>
      <c s="32">
        <f>0</f>
      </c>
      <c s="32">
        <f>0+L431+L435+L439+L443</f>
      </c>
      <c s="32">
        <f>0+M431+M435+M439+M443</f>
      </c>
    </row>
    <row r="431" spans="1:16" ht="12.75">
      <c r="A431" t="s">
        <v>48</v>
      </c>
      <c s="34" t="s">
        <v>360</v>
      </c>
      <c s="34" t="s">
        <v>2346</v>
      </c>
      <c s="35" t="s">
        <v>4</v>
      </c>
      <c s="6" t="s">
        <v>2347</v>
      </c>
      <c s="36" t="s">
        <v>92</v>
      </c>
      <c s="37">
        <v>1</v>
      </c>
      <c s="36">
        <v>0</v>
      </c>
      <c s="36">
        <f>ROUND(G431*H431,6)</f>
      </c>
      <c r="L431" s="38">
        <v>0</v>
      </c>
      <c s="32">
        <f>ROUND(ROUND(L431,2)*ROUND(G431,3),2)</f>
      </c>
      <c s="36" t="s">
        <v>66</v>
      </c>
      <c>
        <f>(M431*21)/100</f>
      </c>
      <c t="s">
        <v>26</v>
      </c>
    </row>
    <row r="432" spans="1:5" ht="12.75">
      <c r="A432" s="35" t="s">
        <v>55</v>
      </c>
      <c r="E432" s="39" t="s">
        <v>4</v>
      </c>
    </row>
    <row r="433" spans="1:5" ht="12.75">
      <c r="A433" s="35" t="s">
        <v>57</v>
      </c>
      <c r="E433" s="40" t="s">
        <v>67</v>
      </c>
    </row>
    <row r="434" spans="1:5" ht="12.75">
      <c r="A434" t="s">
        <v>59</v>
      </c>
      <c r="E434" s="39" t="s">
        <v>68</v>
      </c>
    </row>
    <row r="435" spans="1:16" ht="12.75">
      <c r="A435" t="s">
        <v>48</v>
      </c>
      <c s="34" t="s">
        <v>363</v>
      </c>
      <c s="34" t="s">
        <v>2348</v>
      </c>
      <c s="35" t="s">
        <v>4</v>
      </c>
      <c s="6" t="s">
        <v>2349</v>
      </c>
      <c s="36" t="s">
        <v>92</v>
      </c>
      <c s="37">
        <v>1</v>
      </c>
      <c s="36">
        <v>0</v>
      </c>
      <c s="36">
        <f>ROUND(G435*H435,6)</f>
      </c>
      <c r="L435" s="38">
        <v>0</v>
      </c>
      <c s="32">
        <f>ROUND(ROUND(L435,2)*ROUND(G435,3),2)</f>
      </c>
      <c s="36" t="s">
        <v>66</v>
      </c>
      <c>
        <f>(M435*21)/100</f>
      </c>
      <c t="s">
        <v>26</v>
      </c>
    </row>
    <row r="436" spans="1:5" ht="12.75">
      <c r="A436" s="35" t="s">
        <v>55</v>
      </c>
      <c r="E436" s="39" t="s">
        <v>4</v>
      </c>
    </row>
    <row r="437" spans="1:5" ht="12.75">
      <c r="A437" s="35" t="s">
        <v>57</v>
      </c>
      <c r="E437" s="40" t="s">
        <v>67</v>
      </c>
    </row>
    <row r="438" spans="1:5" ht="12.75">
      <c r="A438" t="s">
        <v>59</v>
      </c>
      <c r="E438" s="39" t="s">
        <v>68</v>
      </c>
    </row>
    <row r="439" spans="1:16" ht="12.75">
      <c r="A439" t="s">
        <v>48</v>
      </c>
      <c s="34" t="s">
        <v>366</v>
      </c>
      <c s="34" t="s">
        <v>2350</v>
      </c>
      <c s="35" t="s">
        <v>4</v>
      </c>
      <c s="6" t="s">
        <v>2351</v>
      </c>
      <c s="36" t="s">
        <v>1190</v>
      </c>
      <c s="37">
        <v>10</v>
      </c>
      <c s="36">
        <v>0</v>
      </c>
      <c s="36">
        <f>ROUND(G439*H439,6)</f>
      </c>
      <c r="L439" s="38">
        <v>0</v>
      </c>
      <c s="32">
        <f>ROUND(ROUND(L439,2)*ROUND(G439,3),2)</f>
      </c>
      <c s="36" t="s">
        <v>54</v>
      </c>
      <c>
        <f>(M439*21)/100</f>
      </c>
      <c t="s">
        <v>26</v>
      </c>
    </row>
    <row r="440" spans="1:5" ht="12.75">
      <c r="A440" s="35" t="s">
        <v>55</v>
      </c>
      <c r="E440" s="39" t="s">
        <v>4</v>
      </c>
    </row>
    <row r="441" spans="1:5" ht="12.75">
      <c r="A441" s="35" t="s">
        <v>57</v>
      </c>
      <c r="E441" s="40" t="s">
        <v>67</v>
      </c>
    </row>
    <row r="442" spans="1:5" ht="127.5">
      <c r="A442" t="s">
        <v>59</v>
      </c>
      <c r="E442" s="39" t="s">
        <v>2352</v>
      </c>
    </row>
    <row r="443" spans="1:16" ht="12.75">
      <c r="A443" t="s">
        <v>48</v>
      </c>
      <c s="34" t="s">
        <v>369</v>
      </c>
      <c s="34" t="s">
        <v>2353</v>
      </c>
      <c s="35" t="s">
        <v>4</v>
      </c>
      <c s="6" t="s">
        <v>2354</v>
      </c>
      <c s="36" t="s">
        <v>1190</v>
      </c>
      <c s="37">
        <v>5</v>
      </c>
      <c s="36">
        <v>0</v>
      </c>
      <c s="36">
        <f>ROUND(G443*H443,6)</f>
      </c>
      <c r="L443" s="38">
        <v>0</v>
      </c>
      <c s="32">
        <f>ROUND(ROUND(L443,2)*ROUND(G443,3),2)</f>
      </c>
      <c s="36" t="s">
        <v>54</v>
      </c>
      <c>
        <f>(M443*21)/100</f>
      </c>
      <c t="s">
        <v>26</v>
      </c>
    </row>
    <row r="444" spans="1:5" ht="12.75">
      <c r="A444" s="35" t="s">
        <v>55</v>
      </c>
      <c r="E444" s="39" t="s">
        <v>4</v>
      </c>
    </row>
    <row r="445" spans="1:5" ht="12.75">
      <c r="A445" s="35" t="s">
        <v>57</v>
      </c>
      <c r="E445" s="40" t="s">
        <v>67</v>
      </c>
    </row>
    <row r="446" spans="1:5" ht="127.5">
      <c r="A446" t="s">
        <v>59</v>
      </c>
      <c r="E446" s="39" t="s">
        <v>2355</v>
      </c>
    </row>
    <row r="447" spans="1:13" ht="12.75">
      <c r="A447" t="s">
        <v>45</v>
      </c>
      <c r="C447" s="31" t="s">
        <v>1380</v>
      </c>
      <c r="E447" s="33" t="s">
        <v>916</v>
      </c>
      <c r="J447" s="32">
        <f>0</f>
      </c>
      <c s="32">
        <f>0</f>
      </c>
      <c s="32">
        <f>0+L448+L452</f>
      </c>
      <c s="32">
        <f>0+M448+M452</f>
      </c>
    </row>
    <row r="448" spans="1:16" ht="38.25">
      <c r="A448" t="s">
        <v>48</v>
      </c>
      <c s="34" t="s">
        <v>372</v>
      </c>
      <c s="34" t="s">
        <v>2037</v>
      </c>
      <c s="35" t="s">
        <v>2038</v>
      </c>
      <c s="6" t="s">
        <v>2039</v>
      </c>
      <c s="36" t="s">
        <v>53</v>
      </c>
      <c s="37">
        <v>0.2</v>
      </c>
      <c s="36">
        <v>0</v>
      </c>
      <c s="36">
        <f>ROUND(G448*H448,6)</f>
      </c>
      <c r="L448" s="38">
        <v>0</v>
      </c>
      <c s="32">
        <f>ROUND(ROUND(L448,2)*ROUND(G448,3),2)</f>
      </c>
      <c s="36" t="s">
        <v>54</v>
      </c>
      <c>
        <f>(M448*21)/100</f>
      </c>
      <c t="s">
        <v>26</v>
      </c>
    </row>
    <row r="449" spans="1:5" ht="25.5">
      <c r="A449" s="35" t="s">
        <v>55</v>
      </c>
      <c r="E449" s="39" t="s">
        <v>56</v>
      </c>
    </row>
    <row r="450" spans="1:5" ht="12.75">
      <c r="A450" s="35" t="s">
        <v>57</v>
      </c>
      <c r="E450" s="40" t="s">
        <v>67</v>
      </c>
    </row>
    <row r="451" spans="1:5" ht="25.5">
      <c r="A451" t="s">
        <v>59</v>
      </c>
      <c r="E451" s="39" t="s">
        <v>56</v>
      </c>
    </row>
    <row r="452" spans="1:16" ht="25.5">
      <c r="A452" t="s">
        <v>48</v>
      </c>
      <c s="34" t="s">
        <v>375</v>
      </c>
      <c s="34" t="s">
        <v>1975</v>
      </c>
      <c s="35" t="s">
        <v>1976</v>
      </c>
      <c s="6" t="s">
        <v>1977</v>
      </c>
      <c s="36" t="s">
        <v>53</v>
      </c>
      <c s="37">
        <v>0.2</v>
      </c>
      <c s="36">
        <v>0</v>
      </c>
      <c s="36">
        <f>ROUND(G452*H452,6)</f>
      </c>
      <c r="L452" s="38">
        <v>0</v>
      </c>
      <c s="32">
        <f>ROUND(ROUND(L452,2)*ROUND(G452,3),2)</f>
      </c>
      <c s="36" t="s">
        <v>54</v>
      </c>
      <c>
        <f>(M452*21)/100</f>
      </c>
      <c t="s">
        <v>26</v>
      </c>
    </row>
    <row r="453" spans="1:5" ht="25.5">
      <c r="A453" s="35" t="s">
        <v>55</v>
      </c>
      <c r="E453" s="39" t="s">
        <v>56</v>
      </c>
    </row>
    <row r="454" spans="1:5" ht="12.75">
      <c r="A454" s="35" t="s">
        <v>57</v>
      </c>
      <c r="E454" s="40" t="s">
        <v>67</v>
      </c>
    </row>
    <row r="455" spans="1:5" ht="25.5">
      <c r="A455" t="s">
        <v>59</v>
      </c>
      <c r="E45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5.xml><?xml version="1.0" encoding="utf-8"?>
<worksheet xmlns="http://schemas.openxmlformats.org/spreadsheetml/2006/main" xmlns:r="http://schemas.openxmlformats.org/officeDocument/2006/relationships">
  <dimension ref="A1:T5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COUNTIFS(L8:L562,"=0",A8:A562,"P")+COUNTIFS(L8:L562,"",A8:A562,"P")+SUM(Q8:Q562)</f>
      </c>
    </row>
    <row r="8" spans="1:13" ht="12.75">
      <c r="A8" t="s">
        <v>43</v>
      </c>
      <c r="C8" s="28" t="s">
        <v>2358</v>
      </c>
      <c r="E8" s="30" t="s">
        <v>2357</v>
      </c>
      <c r="J8" s="29">
        <f>0+J9+J58+J107+J116+J557</f>
      </c>
      <c s="29">
        <f>0+K9+K58+K107+K116+K557</f>
      </c>
      <c s="29">
        <f>0+L9+L58+L107+L116+L557</f>
      </c>
      <c s="29">
        <f>0+M9+M58+M107+M116+M557</f>
      </c>
    </row>
    <row r="9" spans="1:13" ht="12.75">
      <c r="A9" t="s">
        <v>45</v>
      </c>
      <c r="C9" s="31" t="s">
        <v>46</v>
      </c>
      <c r="E9" s="33" t="s">
        <v>2359</v>
      </c>
      <c r="J9" s="32">
        <f>0</f>
      </c>
      <c s="32">
        <f>0</f>
      </c>
      <c s="32">
        <f>0+L10+L14+L18+L22+L26+L30+L34+L38+L42+L46+L50+L54</f>
      </c>
      <c s="32">
        <f>0+M10+M14+M18+M22+M26+M30+M34+M38+M42+M46+M50+M54</f>
      </c>
    </row>
    <row r="10" spans="1:16" ht="25.5">
      <c r="A10" t="s">
        <v>48</v>
      </c>
      <c s="34" t="s">
        <v>62</v>
      </c>
      <c s="34" t="s">
        <v>2175</v>
      </c>
      <c s="35" t="s">
        <v>2176</v>
      </c>
      <c s="6" t="s">
        <v>2177</v>
      </c>
      <c s="36" t="s">
        <v>53</v>
      </c>
      <c s="37">
        <v>2</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923</v>
      </c>
      <c s="35" t="s">
        <v>924</v>
      </c>
      <c s="6" t="s">
        <v>925</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25.5">
      <c r="A18" t="s">
        <v>48</v>
      </c>
      <c s="34" t="s">
        <v>25</v>
      </c>
      <c s="34" t="s">
        <v>917</v>
      </c>
      <c s="35" t="s">
        <v>918</v>
      </c>
      <c s="6" t="s">
        <v>919</v>
      </c>
      <c s="36" t="s">
        <v>53</v>
      </c>
      <c s="37">
        <v>160</v>
      </c>
      <c s="36">
        <v>0</v>
      </c>
      <c s="36">
        <f>ROUND(G18*H18,6)</f>
      </c>
      <c r="L18" s="38">
        <v>0</v>
      </c>
      <c s="32">
        <f>ROUND(ROUND(L18,2)*ROUND(G18,3),2)</f>
      </c>
      <c s="36" t="s">
        <v>54</v>
      </c>
      <c>
        <f>(M18*21)/100</f>
      </c>
      <c t="s">
        <v>26</v>
      </c>
    </row>
    <row r="19" spans="1:5" ht="25.5">
      <c r="A19" s="35" t="s">
        <v>55</v>
      </c>
      <c r="E19" s="39" t="s">
        <v>56</v>
      </c>
    </row>
    <row r="20" spans="1:5" ht="12.75">
      <c r="A20" s="35" t="s">
        <v>57</v>
      </c>
      <c r="E20" s="40" t="s">
        <v>67</v>
      </c>
    </row>
    <row r="21" spans="1:5" ht="25.5">
      <c r="A21" t="s">
        <v>59</v>
      </c>
      <c r="E21" s="39" t="s">
        <v>56</v>
      </c>
    </row>
    <row r="22" spans="1:16" ht="25.5">
      <c r="A22" t="s">
        <v>48</v>
      </c>
      <c s="34" t="s">
        <v>74</v>
      </c>
      <c s="34" t="s">
        <v>2360</v>
      </c>
      <c s="35" t="s">
        <v>2361</v>
      </c>
      <c s="6" t="s">
        <v>2362</v>
      </c>
      <c s="36" t="s">
        <v>53</v>
      </c>
      <c s="37">
        <v>2</v>
      </c>
      <c s="36">
        <v>0</v>
      </c>
      <c s="36">
        <f>ROUND(G22*H22,6)</f>
      </c>
      <c r="L22" s="38">
        <v>0</v>
      </c>
      <c s="32">
        <f>ROUND(ROUND(L22,2)*ROUND(G22,3),2)</f>
      </c>
      <c s="36" t="s">
        <v>54</v>
      </c>
      <c>
        <f>(M22*21)/100</f>
      </c>
      <c t="s">
        <v>26</v>
      </c>
    </row>
    <row r="23" spans="1:5" ht="25.5">
      <c r="A23" s="35" t="s">
        <v>55</v>
      </c>
      <c r="E23" s="39" t="s">
        <v>56</v>
      </c>
    </row>
    <row r="24" spans="1:5" ht="12.75">
      <c r="A24" s="35" t="s">
        <v>57</v>
      </c>
      <c r="E24" s="40" t="s">
        <v>67</v>
      </c>
    </row>
    <row r="25" spans="1:5" ht="25.5">
      <c r="A25" t="s">
        <v>59</v>
      </c>
      <c r="E25" s="39" t="s">
        <v>56</v>
      </c>
    </row>
    <row r="26" spans="1:16" ht="25.5">
      <c r="A26" t="s">
        <v>48</v>
      </c>
      <c s="34" t="s">
        <v>77</v>
      </c>
      <c s="34" t="s">
        <v>50</v>
      </c>
      <c s="35" t="s">
        <v>51</v>
      </c>
      <c s="6" t="s">
        <v>52</v>
      </c>
      <c s="36" t="s">
        <v>53</v>
      </c>
      <c s="37">
        <v>0.02</v>
      </c>
      <c s="36">
        <v>0</v>
      </c>
      <c s="36">
        <f>ROUND(G26*H26,6)</f>
      </c>
      <c r="L26" s="38">
        <v>0</v>
      </c>
      <c s="32">
        <f>ROUND(ROUND(L26,2)*ROUND(G26,3),2)</f>
      </c>
      <c s="36" t="s">
        <v>54</v>
      </c>
      <c>
        <f>(M26*21)/100</f>
      </c>
      <c t="s">
        <v>26</v>
      </c>
    </row>
    <row r="27" spans="1:5" ht="25.5">
      <c r="A27" s="35" t="s">
        <v>55</v>
      </c>
      <c r="E27" s="39" t="s">
        <v>56</v>
      </c>
    </row>
    <row r="28" spans="1:5" ht="12.75">
      <c r="A28" s="35" t="s">
        <v>57</v>
      </c>
      <c r="E28" s="40" t="s">
        <v>67</v>
      </c>
    </row>
    <row r="29" spans="1:5" ht="25.5">
      <c r="A29" t="s">
        <v>59</v>
      </c>
      <c r="E29" s="39" t="s">
        <v>56</v>
      </c>
    </row>
    <row r="30" spans="1:16" ht="25.5">
      <c r="A30" t="s">
        <v>48</v>
      </c>
      <c s="34" t="s">
        <v>80</v>
      </c>
      <c s="34" t="s">
        <v>926</v>
      </c>
      <c s="35" t="s">
        <v>927</v>
      </c>
      <c s="6" t="s">
        <v>928</v>
      </c>
      <c s="36" t="s">
        <v>53</v>
      </c>
      <c s="37">
        <v>0.02</v>
      </c>
      <c s="36">
        <v>0</v>
      </c>
      <c s="36">
        <f>ROUND(G30*H30,6)</f>
      </c>
      <c r="L30" s="38">
        <v>0</v>
      </c>
      <c s="32">
        <f>ROUND(ROUND(L30,2)*ROUND(G30,3),2)</f>
      </c>
      <c s="36" t="s">
        <v>54</v>
      </c>
      <c>
        <f>(M30*21)/100</f>
      </c>
      <c t="s">
        <v>26</v>
      </c>
    </row>
    <row r="31" spans="1:5" ht="25.5">
      <c r="A31" s="35" t="s">
        <v>55</v>
      </c>
      <c r="E31" s="39" t="s">
        <v>56</v>
      </c>
    </row>
    <row r="32" spans="1:5" ht="12.75">
      <c r="A32" s="35" t="s">
        <v>57</v>
      </c>
      <c r="E32" s="40" t="s">
        <v>67</v>
      </c>
    </row>
    <row r="33" spans="1:5" ht="25.5">
      <c r="A33" t="s">
        <v>59</v>
      </c>
      <c r="E33" s="39" t="s">
        <v>56</v>
      </c>
    </row>
    <row r="34" spans="1:16" ht="12.75">
      <c r="A34" t="s">
        <v>48</v>
      </c>
      <c s="34" t="s">
        <v>83</v>
      </c>
      <c s="34" t="s">
        <v>2363</v>
      </c>
      <c s="35" t="s">
        <v>4</v>
      </c>
      <c s="6" t="s">
        <v>2364</v>
      </c>
      <c s="36" t="s">
        <v>697</v>
      </c>
      <c s="37">
        <v>150</v>
      </c>
      <c s="36">
        <v>0</v>
      </c>
      <c s="36">
        <f>ROUND(G34*H34,6)</f>
      </c>
      <c r="L34" s="38">
        <v>0</v>
      </c>
      <c s="32">
        <f>ROUND(ROUND(L34,2)*ROUND(G34,3),2)</f>
      </c>
      <c s="36" t="s">
        <v>54</v>
      </c>
      <c>
        <f>(M34*21)/100</f>
      </c>
      <c t="s">
        <v>26</v>
      </c>
    </row>
    <row r="35" spans="1:5" ht="12.75">
      <c r="A35" s="35" t="s">
        <v>55</v>
      </c>
      <c r="E35" s="39" t="s">
        <v>4</v>
      </c>
    </row>
    <row r="36" spans="1:5" ht="12.75">
      <c r="A36" s="35" t="s">
        <v>57</v>
      </c>
      <c r="E36" s="40" t="s">
        <v>67</v>
      </c>
    </row>
    <row r="37" spans="1:5" ht="12.75">
      <c r="A37" t="s">
        <v>59</v>
      </c>
      <c r="E37" s="39" t="s">
        <v>2365</v>
      </c>
    </row>
    <row r="38" spans="1:16" ht="12.75">
      <c r="A38" t="s">
        <v>48</v>
      </c>
      <c s="34" t="s">
        <v>86</v>
      </c>
      <c s="34" t="s">
        <v>2366</v>
      </c>
      <c s="35" t="s">
        <v>4</v>
      </c>
      <c s="6" t="s">
        <v>2367</v>
      </c>
      <c s="36" t="s">
        <v>697</v>
      </c>
      <c s="37">
        <v>150</v>
      </c>
      <c s="36">
        <v>0</v>
      </c>
      <c s="36">
        <f>ROUND(G38*H38,6)</f>
      </c>
      <c r="L38" s="38">
        <v>0</v>
      </c>
      <c s="32">
        <f>ROUND(ROUND(L38,2)*ROUND(G38,3),2)</f>
      </c>
      <c s="36" t="s">
        <v>54</v>
      </c>
      <c>
        <f>(M38*21)/100</f>
      </c>
      <c t="s">
        <v>26</v>
      </c>
    </row>
    <row r="39" spans="1:5" ht="12.75">
      <c r="A39" s="35" t="s">
        <v>55</v>
      </c>
      <c r="E39" s="39" t="s">
        <v>4</v>
      </c>
    </row>
    <row r="40" spans="1:5" ht="12.75">
      <c r="A40" s="35" t="s">
        <v>57</v>
      </c>
      <c r="E40" s="40" t="s">
        <v>67</v>
      </c>
    </row>
    <row r="41" spans="1:5" ht="12.75">
      <c r="A41" t="s">
        <v>59</v>
      </c>
      <c r="E41" s="39" t="s">
        <v>2365</v>
      </c>
    </row>
    <row r="42" spans="1:16" ht="12.75">
      <c r="A42" t="s">
        <v>48</v>
      </c>
      <c s="34" t="s">
        <v>89</v>
      </c>
      <c s="34" t="s">
        <v>2368</v>
      </c>
      <c s="35" t="s">
        <v>4</v>
      </c>
      <c s="6" t="s">
        <v>2369</v>
      </c>
      <c s="36" t="s">
        <v>1128</v>
      </c>
      <c s="37">
        <v>4</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12.75">
      <c r="A45" t="s">
        <v>59</v>
      </c>
      <c r="E45" s="39" t="s">
        <v>2365</v>
      </c>
    </row>
    <row r="46" spans="1:16" ht="12.75">
      <c r="A46" t="s">
        <v>48</v>
      </c>
      <c s="34" t="s">
        <v>93</v>
      </c>
      <c s="34" t="s">
        <v>740</v>
      </c>
      <c s="35" t="s">
        <v>62</v>
      </c>
      <c s="6" t="s">
        <v>2370</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12.75">
      <c r="A49" t="s">
        <v>59</v>
      </c>
      <c r="E49" s="39" t="s">
        <v>2365</v>
      </c>
    </row>
    <row r="50" spans="1:16" ht="25.5">
      <c r="A50" t="s">
        <v>48</v>
      </c>
      <c s="34" t="s">
        <v>96</v>
      </c>
      <c s="34" t="s">
        <v>2371</v>
      </c>
      <c s="35" t="s">
        <v>4</v>
      </c>
      <c s="6" t="s">
        <v>2372</v>
      </c>
      <c s="36" t="s">
        <v>1095</v>
      </c>
      <c s="37">
        <v>2</v>
      </c>
      <c s="36">
        <v>0</v>
      </c>
      <c s="36">
        <f>ROUND(G50*H50,6)</f>
      </c>
      <c r="L50" s="38">
        <v>0</v>
      </c>
      <c s="32">
        <f>ROUND(ROUND(L50,2)*ROUND(G50,3),2)</f>
      </c>
      <c s="36" t="s">
        <v>54</v>
      </c>
      <c>
        <f>(M50*21)/100</f>
      </c>
      <c t="s">
        <v>26</v>
      </c>
    </row>
    <row r="51" spans="1:5" ht="12.75">
      <c r="A51" s="35" t="s">
        <v>55</v>
      </c>
      <c r="E51" s="39" t="s">
        <v>4</v>
      </c>
    </row>
    <row r="52" spans="1:5" ht="12.75">
      <c r="A52" s="35" t="s">
        <v>57</v>
      </c>
      <c r="E52" s="40" t="s">
        <v>67</v>
      </c>
    </row>
    <row r="53" spans="1:5" ht="38.25">
      <c r="A53" t="s">
        <v>59</v>
      </c>
      <c r="E53" s="39" t="s">
        <v>2373</v>
      </c>
    </row>
    <row r="54" spans="1:16" ht="12.75">
      <c r="A54" t="s">
        <v>48</v>
      </c>
      <c s="34" t="s">
        <v>99</v>
      </c>
      <c s="34" t="s">
        <v>2374</v>
      </c>
      <c s="35" t="s">
        <v>4</v>
      </c>
      <c s="6" t="s">
        <v>2375</v>
      </c>
      <c s="36" t="s">
        <v>1095</v>
      </c>
      <c s="37">
        <v>9</v>
      </c>
      <c s="36">
        <v>0</v>
      </c>
      <c s="36">
        <f>ROUND(G54*H54,6)</f>
      </c>
      <c r="L54" s="38">
        <v>0</v>
      </c>
      <c s="32">
        <f>ROUND(ROUND(L54,2)*ROUND(G54,3),2)</f>
      </c>
      <c s="36" t="s">
        <v>54</v>
      </c>
      <c>
        <f>(M54*21)/100</f>
      </c>
      <c t="s">
        <v>26</v>
      </c>
    </row>
    <row r="55" spans="1:5" ht="12.75">
      <c r="A55" s="35" t="s">
        <v>55</v>
      </c>
      <c r="E55" s="39" t="s">
        <v>4</v>
      </c>
    </row>
    <row r="56" spans="1:5" ht="12.75">
      <c r="A56" s="35" t="s">
        <v>57</v>
      </c>
      <c r="E56" s="40" t="s">
        <v>67</v>
      </c>
    </row>
    <row r="57" spans="1:5" ht="102">
      <c r="A57" t="s">
        <v>59</v>
      </c>
      <c r="E57" s="39" t="s">
        <v>2376</v>
      </c>
    </row>
    <row r="58" spans="1:13" ht="12.75">
      <c r="A58" t="s">
        <v>45</v>
      </c>
      <c r="C58" s="31" t="s">
        <v>62</v>
      </c>
      <c r="E58" s="33" t="s">
        <v>1238</v>
      </c>
      <c r="J58" s="32">
        <f>0</f>
      </c>
      <c s="32">
        <f>0</f>
      </c>
      <c s="32">
        <f>0+L59+L63+L67+L71+L75+L79+L83+L87+L91+L95+L99+L103</f>
      </c>
      <c s="32">
        <f>0+M59+M63+M67+M71+M75+M79+M83+M87+M91+M95+M99+M103</f>
      </c>
    </row>
    <row r="59" spans="1:16" ht="12.75">
      <c r="A59" t="s">
        <v>48</v>
      </c>
      <c s="34" t="s">
        <v>102</v>
      </c>
      <c s="34" t="s">
        <v>695</v>
      </c>
      <c s="35" t="s">
        <v>4</v>
      </c>
      <c s="6" t="s">
        <v>696</v>
      </c>
      <c s="36" t="s">
        <v>697</v>
      </c>
      <c s="37">
        <v>100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12.75">
      <c r="A63" t="s">
        <v>48</v>
      </c>
      <c s="34" t="s">
        <v>105</v>
      </c>
      <c s="34" t="s">
        <v>2377</v>
      </c>
      <c s="35" t="s">
        <v>4</v>
      </c>
      <c s="6" t="s">
        <v>2378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2379</v>
      </c>
      <c s="35" t="s">
        <v>4</v>
      </c>
      <c s="6" t="s">
        <v>2380</v>
      </c>
      <c s="36" t="s">
        <v>65</v>
      </c>
      <c s="37">
        <v>20</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2381</v>
      </c>
      <c s="35" t="s">
        <v>4</v>
      </c>
      <c s="6" t="s">
        <v>2382</v>
      </c>
      <c s="36" t="s">
        <v>71</v>
      </c>
      <c s="37">
        <v>10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2383</v>
      </c>
      <c s="35" t="s">
        <v>4</v>
      </c>
      <c s="6" t="s">
        <v>2384</v>
      </c>
      <c s="36" t="s">
        <v>65</v>
      </c>
      <c s="37">
        <v>100</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698</v>
      </c>
      <c s="35" t="s">
        <v>4</v>
      </c>
      <c s="6" t="s">
        <v>699</v>
      </c>
      <c s="36" t="s">
        <v>65</v>
      </c>
      <c s="37">
        <v>229</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702</v>
      </c>
      <c s="35" t="s">
        <v>4</v>
      </c>
      <c s="6" t="s">
        <v>703</v>
      </c>
      <c s="36" t="s">
        <v>65</v>
      </c>
      <c s="37">
        <v>27</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72</v>
      </c>
      <c s="35" t="s">
        <v>4</v>
      </c>
      <c s="6" t="s">
        <v>73</v>
      </c>
      <c s="36" t="s">
        <v>65</v>
      </c>
      <c s="37">
        <v>140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2385</v>
      </c>
      <c s="35" t="s">
        <v>4</v>
      </c>
      <c s="6" t="s">
        <v>2386</v>
      </c>
      <c s="36" t="s">
        <v>697</v>
      </c>
      <c s="37">
        <v>250</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2387</v>
      </c>
      <c s="35" t="s">
        <v>4</v>
      </c>
      <c s="6" t="s">
        <v>2388</v>
      </c>
      <c s="36" t="s">
        <v>697</v>
      </c>
      <c s="37">
        <v>200</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2389</v>
      </c>
      <c s="35" t="s">
        <v>4</v>
      </c>
      <c s="6" t="s">
        <v>2390</v>
      </c>
      <c s="36" t="s">
        <v>697</v>
      </c>
      <c s="37">
        <v>200</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2391</v>
      </c>
      <c s="35" t="s">
        <v>4</v>
      </c>
      <c s="6" t="s">
        <v>2392</v>
      </c>
      <c s="36" t="s">
        <v>697</v>
      </c>
      <c s="37">
        <v>120</v>
      </c>
      <c s="36">
        <v>0</v>
      </c>
      <c s="36">
        <f>ROUND(G103*H103,6)</f>
      </c>
      <c r="L103" s="38">
        <v>0</v>
      </c>
      <c s="32">
        <f>ROUND(ROUND(L103,2)*ROUND(G103,3),2)</f>
      </c>
      <c s="36" t="s">
        <v>54</v>
      </c>
      <c>
        <f>(M103*21)/100</f>
      </c>
      <c t="s">
        <v>26</v>
      </c>
    </row>
    <row r="104" spans="1:5" ht="12.75">
      <c r="A104" s="35" t="s">
        <v>55</v>
      </c>
      <c r="E104" s="39" t="s">
        <v>4</v>
      </c>
    </row>
    <row r="105" spans="1:5" ht="12.75">
      <c r="A105" s="35" t="s">
        <v>57</v>
      </c>
      <c r="E105" s="40" t="s">
        <v>67</v>
      </c>
    </row>
    <row r="106" spans="1:5" ht="12.75">
      <c r="A106" t="s">
        <v>59</v>
      </c>
      <c r="E106" s="39" t="s">
        <v>2393</v>
      </c>
    </row>
    <row r="107" spans="1:13" ht="12.75">
      <c r="A107" t="s">
        <v>45</v>
      </c>
      <c r="C107" s="31" t="s">
        <v>77</v>
      </c>
      <c r="E107" s="33" t="s">
        <v>2394</v>
      </c>
      <c r="J107" s="32">
        <f>0</f>
      </c>
      <c s="32">
        <f>0</f>
      </c>
      <c s="32">
        <f>0+L108+L112</f>
      </c>
      <c s="32">
        <f>0+M108+M112</f>
      </c>
    </row>
    <row r="108" spans="1:16" ht="12.75">
      <c r="A108" t="s">
        <v>48</v>
      </c>
      <c s="34" t="s">
        <v>139</v>
      </c>
      <c s="34" t="s">
        <v>2395</v>
      </c>
      <c s="35" t="s">
        <v>4</v>
      </c>
      <c s="6" t="s">
        <v>2396</v>
      </c>
      <c s="36" t="s">
        <v>697</v>
      </c>
      <c s="37">
        <v>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2397</v>
      </c>
      <c s="35" t="s">
        <v>4</v>
      </c>
      <c s="6" t="s">
        <v>2398</v>
      </c>
      <c s="36" t="s">
        <v>65</v>
      </c>
      <c s="37">
        <v>7.2</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3" ht="12.75">
      <c r="A116" t="s">
        <v>45</v>
      </c>
      <c r="C116" s="31" t="s">
        <v>83</v>
      </c>
      <c r="E116" s="33" t="s">
        <v>1864</v>
      </c>
      <c r="J116" s="32">
        <f>0</f>
      </c>
      <c s="32">
        <f>0</f>
      </c>
      <c s="32">
        <f>0+L117+L121+L125+L129+L133+L137+L141+L145+L149+L153+L157+L161+L165+L169+L173+L177+L181+L185+L189+L193+L197+L201+L205+L209+L213+L217+L221+L225+L229+L233+L237+L241+L245+L249+L253+L257+L261+L265+L269+L273+L277+L281+L285+L289+L293+L297+L301+L305+L309+L313+L317+L321+L325+L329+L333+L337+L341+L345+L349+L353+L357+L361+L365+L369+L373+L377+L381+L385+L389+L393+L397+L401+L405+L409+L413+L417+L421+L425+L429+L433+L437+L441+L445+L449+L453+L457+L461+L465+L469+L473+L477+L481+L485+L489+L493+L497+L501+L505+L509+L513+L517+L521+L525+L529+L533+L537+L541+L545+L549+L553</f>
      </c>
      <c s="32">
        <f>0+M117+M121+M125+M129+M133+M137+M141+M145+M149+M153+M157+M161+M165+M169+M173+M177+M181+M185+M189+M193+M197+M201+M205+M209+M213+M217+M221+M225+M229+M233+M237+M241+M245+M249+M253+M257+M261+M265+M269+M273+M277+M281+M285+M289+M293+M297+M301+M305+M309+M313+M317+M321+M325+M329+M333+M337+M341+M345+M349+M353+M357+M361+M365+M369+M373+M377+M381+M385+M389+M393+M397+M401+M405+M409+M413+M417+M421+M425+M429+M433+M437+M441+M445+M449+M453+M457+M461+M465+M469+M473+M477+M481+M485+M489+M493+M497+M501+M505+M509+M513+M517+M521+M525+M529+M533+M537+M541+M545+M549+M553</f>
      </c>
    </row>
    <row r="117" spans="1:16" ht="12.75">
      <c r="A117" t="s">
        <v>48</v>
      </c>
      <c s="34" t="s">
        <v>145</v>
      </c>
      <c s="34" t="s">
        <v>75</v>
      </c>
      <c s="35" t="s">
        <v>4</v>
      </c>
      <c s="6" t="s">
        <v>76</v>
      </c>
      <c s="36" t="s">
        <v>71</v>
      </c>
      <c s="37">
        <v>55</v>
      </c>
      <c s="36">
        <v>0</v>
      </c>
      <c s="36">
        <f>ROUND(G117*H117,6)</f>
      </c>
      <c r="L117" s="38">
        <v>0</v>
      </c>
      <c s="32">
        <f>ROUND(ROUND(L117,2)*ROUND(G117,3),2)</f>
      </c>
      <c s="36" t="s">
        <v>66</v>
      </c>
      <c>
        <f>(M117*21)/100</f>
      </c>
      <c t="s">
        <v>26</v>
      </c>
    </row>
    <row r="118" spans="1:5" ht="12.75">
      <c r="A118" s="35" t="s">
        <v>55</v>
      </c>
      <c r="E118" s="39" t="s">
        <v>4</v>
      </c>
    </row>
    <row r="119" spans="1:5" ht="12.75">
      <c r="A119" s="35" t="s">
        <v>57</v>
      </c>
      <c r="E119" s="40" t="s">
        <v>67</v>
      </c>
    </row>
    <row r="120" spans="1:5" ht="12.75">
      <c r="A120" t="s">
        <v>59</v>
      </c>
      <c r="E120" s="39" t="s">
        <v>68</v>
      </c>
    </row>
    <row r="121" spans="1:16" ht="12.75">
      <c r="A121" t="s">
        <v>48</v>
      </c>
      <c s="34" t="s">
        <v>148</v>
      </c>
      <c s="34" t="s">
        <v>2399</v>
      </c>
      <c s="35" t="s">
        <v>4</v>
      </c>
      <c s="6" t="s">
        <v>2400</v>
      </c>
      <c s="36" t="s">
        <v>71</v>
      </c>
      <c s="37">
        <v>100</v>
      </c>
      <c s="36">
        <v>0</v>
      </c>
      <c s="36">
        <f>ROUND(G121*H121,6)</f>
      </c>
      <c r="L121" s="38">
        <v>0</v>
      </c>
      <c s="32">
        <f>ROUND(ROUND(L121,2)*ROUND(G121,3),2)</f>
      </c>
      <c s="36" t="s">
        <v>66</v>
      </c>
      <c>
        <f>(M121*21)/100</f>
      </c>
      <c t="s">
        <v>26</v>
      </c>
    </row>
    <row r="122" spans="1:5" ht="12.75">
      <c r="A122" s="35" t="s">
        <v>55</v>
      </c>
      <c r="E122" s="39" t="s">
        <v>4</v>
      </c>
    </row>
    <row r="123" spans="1:5" ht="12.75">
      <c r="A123" s="35" t="s">
        <v>57</v>
      </c>
      <c r="E123" s="40" t="s">
        <v>67</v>
      </c>
    </row>
    <row r="124" spans="1:5" ht="12.75">
      <c r="A124" t="s">
        <v>59</v>
      </c>
      <c r="E124" s="39" t="s">
        <v>68</v>
      </c>
    </row>
    <row r="125" spans="1:16" ht="25.5">
      <c r="A125" t="s">
        <v>48</v>
      </c>
      <c s="34" t="s">
        <v>151</v>
      </c>
      <c s="34" t="s">
        <v>2401</v>
      </c>
      <c s="35" t="s">
        <v>4</v>
      </c>
      <c s="6" t="s">
        <v>2402</v>
      </c>
      <c s="36" t="s">
        <v>71</v>
      </c>
      <c s="37">
        <v>24</v>
      </c>
      <c s="36">
        <v>0</v>
      </c>
      <c s="36">
        <f>ROUND(G125*H125,6)</f>
      </c>
      <c r="L125" s="38">
        <v>0</v>
      </c>
      <c s="32">
        <f>ROUND(ROUND(L125,2)*ROUND(G125,3),2)</f>
      </c>
      <c s="36" t="s">
        <v>66</v>
      </c>
      <c>
        <f>(M125*21)/100</f>
      </c>
      <c t="s">
        <v>26</v>
      </c>
    </row>
    <row r="126" spans="1:5" ht="12.75">
      <c r="A126" s="35" t="s">
        <v>55</v>
      </c>
      <c r="E126" s="39" t="s">
        <v>4</v>
      </c>
    </row>
    <row r="127" spans="1:5" ht="12.75">
      <c r="A127" s="35" t="s">
        <v>57</v>
      </c>
      <c r="E127" s="40" t="s">
        <v>67</v>
      </c>
    </row>
    <row r="128" spans="1:5" ht="12.75">
      <c r="A128" t="s">
        <v>59</v>
      </c>
      <c r="E128" s="39" t="s">
        <v>68</v>
      </c>
    </row>
    <row r="129" spans="1:16" ht="25.5">
      <c r="A129" t="s">
        <v>48</v>
      </c>
      <c s="34" t="s">
        <v>154</v>
      </c>
      <c s="34" t="s">
        <v>1447</v>
      </c>
      <c s="35" t="s">
        <v>4</v>
      </c>
      <c s="6" t="s">
        <v>1448</v>
      </c>
      <c s="36" t="s">
        <v>71</v>
      </c>
      <c s="37">
        <v>10</v>
      </c>
      <c s="36">
        <v>0</v>
      </c>
      <c s="36">
        <f>ROUND(G129*H129,6)</f>
      </c>
      <c r="L129" s="38">
        <v>0</v>
      </c>
      <c s="32">
        <f>ROUND(ROUND(L129,2)*ROUND(G129,3),2)</f>
      </c>
      <c s="36" t="s">
        <v>66</v>
      </c>
      <c>
        <f>(M129*21)/100</f>
      </c>
      <c t="s">
        <v>26</v>
      </c>
    </row>
    <row r="130" spans="1:5" ht="12.75">
      <c r="A130" s="35" t="s">
        <v>55</v>
      </c>
      <c r="E130" s="39" t="s">
        <v>4</v>
      </c>
    </row>
    <row r="131" spans="1:5" ht="12.75">
      <c r="A131" s="35" t="s">
        <v>57</v>
      </c>
      <c r="E131" s="40" t="s">
        <v>67</v>
      </c>
    </row>
    <row r="132" spans="1:5" ht="12.75">
      <c r="A132" t="s">
        <v>59</v>
      </c>
      <c r="E132" s="39" t="s">
        <v>68</v>
      </c>
    </row>
    <row r="133" spans="1:16" ht="25.5">
      <c r="A133" t="s">
        <v>48</v>
      </c>
      <c s="34" t="s">
        <v>157</v>
      </c>
      <c s="34" t="s">
        <v>2403</v>
      </c>
      <c s="35" t="s">
        <v>4</v>
      </c>
      <c s="6" t="s">
        <v>2404</v>
      </c>
      <c s="36" t="s">
        <v>71</v>
      </c>
      <c s="37">
        <v>5</v>
      </c>
      <c s="36">
        <v>0</v>
      </c>
      <c s="36">
        <f>ROUND(G133*H133,6)</f>
      </c>
      <c r="L133" s="38">
        <v>0</v>
      </c>
      <c s="32">
        <f>ROUND(ROUND(L133,2)*ROUND(G133,3),2)</f>
      </c>
      <c s="36" t="s">
        <v>66</v>
      </c>
      <c>
        <f>(M133*21)/100</f>
      </c>
      <c t="s">
        <v>26</v>
      </c>
    </row>
    <row r="134" spans="1:5" ht="12.75">
      <c r="A134" s="35" t="s">
        <v>55</v>
      </c>
      <c r="E134" s="39" t="s">
        <v>4</v>
      </c>
    </row>
    <row r="135" spans="1:5" ht="12.75">
      <c r="A135" s="35" t="s">
        <v>57</v>
      </c>
      <c r="E135" s="40" t="s">
        <v>67</v>
      </c>
    </row>
    <row r="136" spans="1:5" ht="12.75">
      <c r="A136" t="s">
        <v>59</v>
      </c>
      <c r="E136" s="39" t="s">
        <v>68</v>
      </c>
    </row>
    <row r="137" spans="1:16" ht="25.5">
      <c r="A137" t="s">
        <v>48</v>
      </c>
      <c s="34" t="s">
        <v>160</v>
      </c>
      <c s="34" t="s">
        <v>2405</v>
      </c>
      <c s="35" t="s">
        <v>4</v>
      </c>
      <c s="6" t="s">
        <v>2406</v>
      </c>
      <c s="36" t="s">
        <v>71</v>
      </c>
      <c s="37">
        <v>50</v>
      </c>
      <c s="36">
        <v>0</v>
      </c>
      <c s="36">
        <f>ROUND(G137*H137,6)</f>
      </c>
      <c r="L137" s="38">
        <v>0</v>
      </c>
      <c s="32">
        <f>ROUND(ROUND(L137,2)*ROUND(G137,3),2)</f>
      </c>
      <c s="36" t="s">
        <v>66</v>
      </c>
      <c>
        <f>(M137*21)/100</f>
      </c>
      <c t="s">
        <v>26</v>
      </c>
    </row>
    <row r="138" spans="1:5" ht="12.75">
      <c r="A138" s="35" t="s">
        <v>55</v>
      </c>
      <c r="E138" s="39" t="s">
        <v>4</v>
      </c>
    </row>
    <row r="139" spans="1:5" ht="12.75">
      <c r="A139" s="35" t="s">
        <v>57</v>
      </c>
      <c r="E139" s="40" t="s">
        <v>67</v>
      </c>
    </row>
    <row r="140" spans="1:5" ht="12.75">
      <c r="A140" t="s">
        <v>59</v>
      </c>
      <c r="E140" s="39" t="s">
        <v>68</v>
      </c>
    </row>
    <row r="141" spans="1:16" ht="25.5">
      <c r="A141" t="s">
        <v>48</v>
      </c>
      <c s="34" t="s">
        <v>163</v>
      </c>
      <c s="34" t="s">
        <v>1265</v>
      </c>
      <c s="35" t="s">
        <v>4</v>
      </c>
      <c s="6" t="s">
        <v>1266</v>
      </c>
      <c s="36" t="s">
        <v>71</v>
      </c>
      <c s="37">
        <v>27</v>
      </c>
      <c s="36">
        <v>0</v>
      </c>
      <c s="36">
        <f>ROUND(G141*H141,6)</f>
      </c>
      <c r="L141" s="38">
        <v>0</v>
      </c>
      <c s="32">
        <f>ROUND(ROUND(L141,2)*ROUND(G141,3),2)</f>
      </c>
      <c s="36" t="s">
        <v>66</v>
      </c>
      <c>
        <f>(M141*21)/100</f>
      </c>
      <c t="s">
        <v>26</v>
      </c>
    </row>
    <row r="142" spans="1:5" ht="12.75">
      <c r="A142" s="35" t="s">
        <v>55</v>
      </c>
      <c r="E142" s="39" t="s">
        <v>4</v>
      </c>
    </row>
    <row r="143" spans="1:5" ht="12.75">
      <c r="A143" s="35" t="s">
        <v>57</v>
      </c>
      <c r="E143" s="40" t="s">
        <v>67</v>
      </c>
    </row>
    <row r="144" spans="1:5" ht="12.75">
      <c r="A144" t="s">
        <v>59</v>
      </c>
      <c r="E144" s="39" t="s">
        <v>68</v>
      </c>
    </row>
    <row r="145" spans="1:16" ht="25.5">
      <c r="A145" t="s">
        <v>48</v>
      </c>
      <c s="34" t="s">
        <v>166</v>
      </c>
      <c s="34" t="s">
        <v>756</v>
      </c>
      <c s="35" t="s">
        <v>4</v>
      </c>
      <c s="6" t="s">
        <v>757</v>
      </c>
      <c s="36" t="s">
        <v>71</v>
      </c>
      <c s="37">
        <v>15</v>
      </c>
      <c s="36">
        <v>0</v>
      </c>
      <c s="36">
        <f>ROUND(G145*H145,6)</f>
      </c>
      <c r="L145" s="38">
        <v>0</v>
      </c>
      <c s="32">
        <f>ROUND(ROUND(L145,2)*ROUND(G145,3),2)</f>
      </c>
      <c s="36" t="s">
        <v>66</v>
      </c>
      <c>
        <f>(M145*21)/100</f>
      </c>
      <c t="s">
        <v>26</v>
      </c>
    </row>
    <row r="146" spans="1:5" ht="12.75">
      <c r="A146" s="35" t="s">
        <v>55</v>
      </c>
      <c r="E146" s="39" t="s">
        <v>4</v>
      </c>
    </row>
    <row r="147" spans="1:5" ht="12.75">
      <c r="A147" s="35" t="s">
        <v>57</v>
      </c>
      <c r="E147" s="40" t="s">
        <v>67</v>
      </c>
    </row>
    <row r="148" spans="1:5" ht="12.75">
      <c r="A148" t="s">
        <v>59</v>
      </c>
      <c r="E148" s="39" t="s">
        <v>68</v>
      </c>
    </row>
    <row r="149" spans="1:16" ht="12.75">
      <c r="A149" t="s">
        <v>48</v>
      </c>
      <c s="34" t="s">
        <v>169</v>
      </c>
      <c s="34" t="s">
        <v>1117</v>
      </c>
      <c s="35" t="s">
        <v>4</v>
      </c>
      <c s="6" t="s">
        <v>1118</v>
      </c>
      <c s="36" t="s">
        <v>92</v>
      </c>
      <c s="37">
        <v>250</v>
      </c>
      <c s="36">
        <v>0</v>
      </c>
      <c s="36">
        <f>ROUND(G149*H149,6)</f>
      </c>
      <c r="L149" s="38">
        <v>0</v>
      </c>
      <c s="32">
        <f>ROUND(ROUND(L149,2)*ROUND(G149,3),2)</f>
      </c>
      <c s="36" t="s">
        <v>66</v>
      </c>
      <c>
        <f>(M149*21)/100</f>
      </c>
      <c t="s">
        <v>26</v>
      </c>
    </row>
    <row r="150" spans="1:5" ht="12.75">
      <c r="A150" s="35" t="s">
        <v>55</v>
      </c>
      <c r="E150" s="39" t="s">
        <v>4</v>
      </c>
    </row>
    <row r="151" spans="1:5" ht="12.75">
      <c r="A151" s="35" t="s">
        <v>57</v>
      </c>
      <c r="E151" s="40" t="s">
        <v>67</v>
      </c>
    </row>
    <row r="152" spans="1:5" ht="12.75">
      <c r="A152" t="s">
        <v>59</v>
      </c>
      <c r="E152" s="39" t="s">
        <v>68</v>
      </c>
    </row>
    <row r="153" spans="1:16" ht="12.75">
      <c r="A153" t="s">
        <v>48</v>
      </c>
      <c s="34" t="s">
        <v>172</v>
      </c>
      <c s="34" t="s">
        <v>2407</v>
      </c>
      <c s="35" t="s">
        <v>4</v>
      </c>
      <c s="6" t="s">
        <v>2408</v>
      </c>
      <c s="36" t="s">
        <v>92</v>
      </c>
      <c s="37">
        <v>300</v>
      </c>
      <c s="36">
        <v>0</v>
      </c>
      <c s="36">
        <f>ROUND(G153*H153,6)</f>
      </c>
      <c r="L153" s="38">
        <v>0</v>
      </c>
      <c s="32">
        <f>ROUND(ROUND(L153,2)*ROUND(G153,3),2)</f>
      </c>
      <c s="36" t="s">
        <v>66</v>
      </c>
      <c>
        <f>(M153*21)/100</f>
      </c>
      <c t="s">
        <v>26</v>
      </c>
    </row>
    <row r="154" spans="1:5" ht="12.75">
      <c r="A154" s="35" t="s">
        <v>55</v>
      </c>
      <c r="E154" s="39" t="s">
        <v>4</v>
      </c>
    </row>
    <row r="155" spans="1:5" ht="12.75">
      <c r="A155" s="35" t="s">
        <v>57</v>
      </c>
      <c r="E155" s="40" t="s">
        <v>67</v>
      </c>
    </row>
    <row r="156" spans="1:5" ht="12.75">
      <c r="A156" t="s">
        <v>59</v>
      </c>
      <c r="E156" s="39" t="s">
        <v>68</v>
      </c>
    </row>
    <row r="157" spans="1:16" ht="25.5">
      <c r="A157" t="s">
        <v>48</v>
      </c>
      <c s="34" t="s">
        <v>175</v>
      </c>
      <c s="34" t="s">
        <v>726</v>
      </c>
      <c s="35" t="s">
        <v>4</v>
      </c>
      <c s="6" t="s">
        <v>727</v>
      </c>
      <c s="36" t="s">
        <v>92</v>
      </c>
      <c s="37">
        <v>12</v>
      </c>
      <c s="36">
        <v>0</v>
      </c>
      <c s="36">
        <f>ROUND(G157*H157,6)</f>
      </c>
      <c r="L157" s="38">
        <v>0</v>
      </c>
      <c s="32">
        <f>ROUND(ROUND(L157,2)*ROUND(G157,3),2)</f>
      </c>
      <c s="36" t="s">
        <v>66</v>
      </c>
      <c>
        <f>(M157*21)/100</f>
      </c>
      <c t="s">
        <v>26</v>
      </c>
    </row>
    <row r="158" spans="1:5" ht="12.75">
      <c r="A158" s="35" t="s">
        <v>55</v>
      </c>
      <c r="E158" s="39" t="s">
        <v>4</v>
      </c>
    </row>
    <row r="159" spans="1:5" ht="12.75">
      <c r="A159" s="35" t="s">
        <v>57</v>
      </c>
      <c r="E159" s="40" t="s">
        <v>67</v>
      </c>
    </row>
    <row r="160" spans="1:5" ht="12.75">
      <c r="A160" t="s">
        <v>59</v>
      </c>
      <c r="E160" s="39" t="s">
        <v>68</v>
      </c>
    </row>
    <row r="161" spans="1:16" ht="25.5">
      <c r="A161" t="s">
        <v>48</v>
      </c>
      <c s="34" t="s">
        <v>178</v>
      </c>
      <c s="34" t="s">
        <v>1253</v>
      </c>
      <c s="35" t="s">
        <v>4</v>
      </c>
      <c s="6" t="s">
        <v>1254</v>
      </c>
      <c s="36" t="s">
        <v>92</v>
      </c>
      <c s="37">
        <v>4</v>
      </c>
      <c s="36">
        <v>0</v>
      </c>
      <c s="36">
        <f>ROUND(G161*H161,6)</f>
      </c>
      <c r="L161" s="38">
        <v>0</v>
      </c>
      <c s="32">
        <f>ROUND(ROUND(L161,2)*ROUND(G161,3),2)</f>
      </c>
      <c s="36" t="s">
        <v>66</v>
      </c>
      <c>
        <f>(M161*21)/100</f>
      </c>
      <c t="s">
        <v>26</v>
      </c>
    </row>
    <row r="162" spans="1:5" ht="12.75">
      <c r="A162" s="35" t="s">
        <v>55</v>
      </c>
      <c r="E162" s="39" t="s">
        <v>4</v>
      </c>
    </row>
    <row r="163" spans="1:5" ht="12.75">
      <c r="A163" s="35" t="s">
        <v>57</v>
      </c>
      <c r="E163" s="40" t="s">
        <v>67</v>
      </c>
    </row>
    <row r="164" spans="1:5" ht="12.75">
      <c r="A164" t="s">
        <v>59</v>
      </c>
      <c r="E164" s="39" t="s">
        <v>68</v>
      </c>
    </row>
    <row r="165" spans="1:16" ht="25.5">
      <c r="A165" t="s">
        <v>48</v>
      </c>
      <c s="34" t="s">
        <v>181</v>
      </c>
      <c s="34" t="s">
        <v>728</v>
      </c>
      <c s="35" t="s">
        <v>4</v>
      </c>
      <c s="6" t="s">
        <v>729</v>
      </c>
      <c s="36" t="s">
        <v>92</v>
      </c>
      <c s="37">
        <v>12</v>
      </c>
      <c s="36">
        <v>0</v>
      </c>
      <c s="36">
        <f>ROUND(G165*H165,6)</f>
      </c>
      <c r="L165" s="38">
        <v>0</v>
      </c>
      <c s="32">
        <f>ROUND(ROUND(L165,2)*ROUND(G165,3),2)</f>
      </c>
      <c s="36" t="s">
        <v>66</v>
      </c>
      <c>
        <f>(M165*21)/100</f>
      </c>
      <c t="s">
        <v>26</v>
      </c>
    </row>
    <row r="166" spans="1:5" ht="12.75">
      <c r="A166" s="35" t="s">
        <v>55</v>
      </c>
      <c r="E166" s="39" t="s">
        <v>4</v>
      </c>
    </row>
    <row r="167" spans="1:5" ht="12.75">
      <c r="A167" s="35" t="s">
        <v>57</v>
      </c>
      <c r="E167" s="40" t="s">
        <v>67</v>
      </c>
    </row>
    <row r="168" spans="1:5" ht="12.75">
      <c r="A168" t="s">
        <v>59</v>
      </c>
      <c r="E168" s="39" t="s">
        <v>68</v>
      </c>
    </row>
    <row r="169" spans="1:16" ht="25.5">
      <c r="A169" t="s">
        <v>48</v>
      </c>
      <c s="34" t="s">
        <v>184</v>
      </c>
      <c s="34" t="s">
        <v>2409</v>
      </c>
      <c s="35" t="s">
        <v>4</v>
      </c>
      <c s="6" t="s">
        <v>2410</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67</v>
      </c>
    </row>
    <row r="172" spans="1:5" ht="12.75">
      <c r="A172" t="s">
        <v>59</v>
      </c>
      <c r="E172" s="39" t="s">
        <v>68</v>
      </c>
    </row>
    <row r="173" spans="1:16" ht="12.75">
      <c r="A173" t="s">
        <v>48</v>
      </c>
      <c s="34" t="s">
        <v>187</v>
      </c>
      <c s="34" t="s">
        <v>90</v>
      </c>
      <c s="35" t="s">
        <v>4</v>
      </c>
      <c s="6" t="s">
        <v>91</v>
      </c>
      <c s="36" t="s">
        <v>92</v>
      </c>
      <c s="37">
        <v>4</v>
      </c>
      <c s="36">
        <v>0</v>
      </c>
      <c s="36">
        <f>ROUND(G173*H173,6)</f>
      </c>
      <c r="L173" s="38">
        <v>0</v>
      </c>
      <c s="32">
        <f>ROUND(ROUND(L173,2)*ROUND(G173,3),2)</f>
      </c>
      <c s="36" t="s">
        <v>66</v>
      </c>
      <c>
        <f>(M173*21)/100</f>
      </c>
      <c t="s">
        <v>26</v>
      </c>
    </row>
    <row r="174" spans="1:5" ht="12.75">
      <c r="A174" s="35" t="s">
        <v>55</v>
      </c>
      <c r="E174" s="39" t="s">
        <v>4</v>
      </c>
    </row>
    <row r="175" spans="1:5" ht="12.75">
      <c r="A175" s="35" t="s">
        <v>57</v>
      </c>
      <c r="E175" s="40" t="s">
        <v>67</v>
      </c>
    </row>
    <row r="176" spans="1:5" ht="12.75">
      <c r="A176" t="s">
        <v>59</v>
      </c>
      <c r="E176" s="39" t="s">
        <v>68</v>
      </c>
    </row>
    <row r="177" spans="1:16" ht="12.75">
      <c r="A177" t="s">
        <v>48</v>
      </c>
      <c s="34" t="s">
        <v>191</v>
      </c>
      <c s="34" t="s">
        <v>97</v>
      </c>
      <c s="35" t="s">
        <v>4</v>
      </c>
      <c s="6" t="s">
        <v>98</v>
      </c>
      <c s="36" t="s">
        <v>71</v>
      </c>
      <c s="37">
        <v>100</v>
      </c>
      <c s="36">
        <v>0</v>
      </c>
      <c s="36">
        <f>ROUND(G177*H177,6)</f>
      </c>
      <c r="L177" s="38">
        <v>0</v>
      </c>
      <c s="32">
        <f>ROUND(ROUND(L177,2)*ROUND(G177,3),2)</f>
      </c>
      <c s="36" t="s">
        <v>66</v>
      </c>
      <c>
        <f>(M177*21)/100</f>
      </c>
      <c t="s">
        <v>26</v>
      </c>
    </row>
    <row r="178" spans="1:5" ht="12.75">
      <c r="A178" s="35" t="s">
        <v>55</v>
      </c>
      <c r="E178" s="39" t="s">
        <v>4</v>
      </c>
    </row>
    <row r="179" spans="1:5" ht="12.75">
      <c r="A179" s="35" t="s">
        <v>57</v>
      </c>
      <c r="E179" s="40" t="s">
        <v>67</v>
      </c>
    </row>
    <row r="180" spans="1:5" ht="12.75">
      <c r="A180" t="s">
        <v>59</v>
      </c>
      <c r="E180" s="39" t="s">
        <v>68</v>
      </c>
    </row>
    <row r="181" spans="1:16" ht="12.75">
      <c r="A181" t="s">
        <v>48</v>
      </c>
      <c s="34" t="s">
        <v>194</v>
      </c>
      <c s="34" t="s">
        <v>2411</v>
      </c>
      <c s="35" t="s">
        <v>4</v>
      </c>
      <c s="6" t="s">
        <v>2412</v>
      </c>
      <c s="36" t="s">
        <v>71</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67</v>
      </c>
    </row>
    <row r="184" spans="1:5" ht="12.75">
      <c r="A184" t="s">
        <v>59</v>
      </c>
      <c r="E184" s="39" t="s">
        <v>68</v>
      </c>
    </row>
    <row r="185" spans="1:16" ht="12.75">
      <c r="A185" t="s">
        <v>48</v>
      </c>
      <c s="34" t="s">
        <v>197</v>
      </c>
      <c s="34" t="s">
        <v>2413</v>
      </c>
      <c s="35" t="s">
        <v>4</v>
      </c>
      <c s="6" t="s">
        <v>2414</v>
      </c>
      <c s="36" t="s">
        <v>92</v>
      </c>
      <c s="37">
        <v>15</v>
      </c>
      <c s="36">
        <v>0</v>
      </c>
      <c s="36">
        <f>ROUND(G185*H185,6)</f>
      </c>
      <c r="L185" s="38">
        <v>0</v>
      </c>
      <c s="32">
        <f>ROUND(ROUND(L185,2)*ROUND(G185,3),2)</f>
      </c>
      <c s="36" t="s">
        <v>66</v>
      </c>
      <c>
        <f>(M185*21)/100</f>
      </c>
      <c t="s">
        <v>26</v>
      </c>
    </row>
    <row r="186" spans="1:5" ht="12.75">
      <c r="A186" s="35" t="s">
        <v>55</v>
      </c>
      <c r="E186" s="39" t="s">
        <v>4</v>
      </c>
    </row>
    <row r="187" spans="1:5" ht="12.75">
      <c r="A187" s="35" t="s">
        <v>57</v>
      </c>
      <c r="E187" s="40" t="s">
        <v>67</v>
      </c>
    </row>
    <row r="188" spans="1:5" ht="12.75">
      <c r="A188" t="s">
        <v>59</v>
      </c>
      <c r="E188" s="39" t="s">
        <v>68</v>
      </c>
    </row>
    <row r="189" spans="1:16" ht="12.75">
      <c r="A189" t="s">
        <v>48</v>
      </c>
      <c s="34" t="s">
        <v>200</v>
      </c>
      <c s="34" t="s">
        <v>758</v>
      </c>
      <c s="35" t="s">
        <v>4</v>
      </c>
      <c s="6" t="s">
        <v>759</v>
      </c>
      <c s="36" t="s">
        <v>92</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67</v>
      </c>
    </row>
    <row r="192" spans="1:5" ht="12.75">
      <c r="A192" t="s">
        <v>59</v>
      </c>
      <c r="E192" s="39" t="s">
        <v>68</v>
      </c>
    </row>
    <row r="193" spans="1:16" ht="12.75">
      <c r="A193" t="s">
        <v>48</v>
      </c>
      <c s="34" t="s">
        <v>203</v>
      </c>
      <c s="34" t="s">
        <v>760</v>
      </c>
      <c s="35" t="s">
        <v>4</v>
      </c>
      <c s="6" t="s">
        <v>761</v>
      </c>
      <c s="36" t="s">
        <v>92</v>
      </c>
      <c s="37">
        <v>12</v>
      </c>
      <c s="36">
        <v>0</v>
      </c>
      <c s="36">
        <f>ROUND(G193*H193,6)</f>
      </c>
      <c r="L193" s="38">
        <v>0</v>
      </c>
      <c s="32">
        <f>ROUND(ROUND(L193,2)*ROUND(G193,3),2)</f>
      </c>
      <c s="36" t="s">
        <v>66</v>
      </c>
      <c>
        <f>(M193*21)/100</f>
      </c>
      <c t="s">
        <v>26</v>
      </c>
    </row>
    <row r="194" spans="1:5" ht="12.75">
      <c r="A194" s="35" t="s">
        <v>55</v>
      </c>
      <c r="E194" s="39" t="s">
        <v>4</v>
      </c>
    </row>
    <row r="195" spans="1:5" ht="12.75">
      <c r="A195" s="35" t="s">
        <v>57</v>
      </c>
      <c r="E195" s="40" t="s">
        <v>67</v>
      </c>
    </row>
    <row r="196" spans="1:5" ht="12.75">
      <c r="A196" t="s">
        <v>59</v>
      </c>
      <c r="E196" s="39" t="s">
        <v>68</v>
      </c>
    </row>
    <row r="197" spans="1:16" ht="12.75">
      <c r="A197" t="s">
        <v>48</v>
      </c>
      <c s="34" t="s">
        <v>206</v>
      </c>
      <c s="34" t="s">
        <v>762</v>
      </c>
      <c s="35" t="s">
        <v>4</v>
      </c>
      <c s="6" t="s">
        <v>763</v>
      </c>
      <c s="36" t="s">
        <v>92</v>
      </c>
      <c s="37">
        <v>4</v>
      </c>
      <c s="36">
        <v>0</v>
      </c>
      <c s="36">
        <f>ROUND(G197*H197,6)</f>
      </c>
      <c r="L197" s="38">
        <v>0</v>
      </c>
      <c s="32">
        <f>ROUND(ROUND(L197,2)*ROUND(G197,3),2)</f>
      </c>
      <c s="36" t="s">
        <v>66</v>
      </c>
      <c>
        <f>(M197*21)/100</f>
      </c>
      <c t="s">
        <v>26</v>
      </c>
    </row>
    <row r="198" spans="1:5" ht="12.75">
      <c r="A198" s="35" t="s">
        <v>55</v>
      </c>
      <c r="E198" s="39" t="s">
        <v>4</v>
      </c>
    </row>
    <row r="199" spans="1:5" ht="12.75">
      <c r="A199" s="35" t="s">
        <v>57</v>
      </c>
      <c r="E199" s="40" t="s">
        <v>67</v>
      </c>
    </row>
    <row r="200" spans="1:5" ht="12.75">
      <c r="A200" t="s">
        <v>59</v>
      </c>
      <c r="E200" s="39" t="s">
        <v>68</v>
      </c>
    </row>
    <row r="201" spans="1:16" ht="12.75">
      <c r="A201" t="s">
        <v>48</v>
      </c>
      <c s="34" t="s">
        <v>209</v>
      </c>
      <c s="34" t="s">
        <v>1124</v>
      </c>
      <c s="35" t="s">
        <v>4</v>
      </c>
      <c s="6" t="s">
        <v>1125</v>
      </c>
      <c s="36" t="s">
        <v>92</v>
      </c>
      <c s="37">
        <v>8</v>
      </c>
      <c s="36">
        <v>0</v>
      </c>
      <c s="36">
        <f>ROUND(G201*H201,6)</f>
      </c>
      <c r="L201" s="38">
        <v>0</v>
      </c>
      <c s="32">
        <f>ROUND(ROUND(L201,2)*ROUND(G201,3),2)</f>
      </c>
      <c s="36" t="s">
        <v>66</v>
      </c>
      <c>
        <f>(M201*21)/100</f>
      </c>
      <c t="s">
        <v>26</v>
      </c>
    </row>
    <row r="202" spans="1:5" ht="12.75">
      <c r="A202" s="35" t="s">
        <v>55</v>
      </c>
      <c r="E202" s="39" t="s">
        <v>4</v>
      </c>
    </row>
    <row r="203" spans="1:5" ht="12.75">
      <c r="A203" s="35" t="s">
        <v>57</v>
      </c>
      <c r="E203" s="40" t="s">
        <v>67</v>
      </c>
    </row>
    <row r="204" spans="1:5" ht="12.75">
      <c r="A204" t="s">
        <v>59</v>
      </c>
      <c r="E204" s="39" t="s">
        <v>68</v>
      </c>
    </row>
    <row r="205" spans="1:16" ht="12.75">
      <c r="A205" t="s">
        <v>48</v>
      </c>
      <c s="34" t="s">
        <v>212</v>
      </c>
      <c s="34" t="s">
        <v>1126</v>
      </c>
      <c s="35" t="s">
        <v>4</v>
      </c>
      <c s="6" t="s">
        <v>1127</v>
      </c>
      <c s="36" t="s">
        <v>1128</v>
      </c>
      <c s="37">
        <v>4</v>
      </c>
      <c s="36">
        <v>0</v>
      </c>
      <c s="36">
        <f>ROUND(G205*H205,6)</f>
      </c>
      <c r="L205" s="38">
        <v>0</v>
      </c>
      <c s="32">
        <f>ROUND(ROUND(L205,2)*ROUND(G205,3),2)</f>
      </c>
      <c s="36" t="s">
        <v>66</v>
      </c>
      <c>
        <f>(M205*21)/100</f>
      </c>
      <c t="s">
        <v>26</v>
      </c>
    </row>
    <row r="206" spans="1:5" ht="12.75">
      <c r="A206" s="35" t="s">
        <v>55</v>
      </c>
      <c r="E206" s="39" t="s">
        <v>4</v>
      </c>
    </row>
    <row r="207" spans="1:5" ht="12.75">
      <c r="A207" s="35" t="s">
        <v>57</v>
      </c>
      <c r="E207" s="40" t="s">
        <v>67</v>
      </c>
    </row>
    <row r="208" spans="1:5" ht="12.75">
      <c r="A208" t="s">
        <v>59</v>
      </c>
      <c r="E208" s="39" t="s">
        <v>68</v>
      </c>
    </row>
    <row r="209" spans="1:16" ht="12.75">
      <c r="A209" t="s">
        <v>48</v>
      </c>
      <c s="34" t="s">
        <v>215</v>
      </c>
      <c s="34" t="s">
        <v>2415</v>
      </c>
      <c s="35" t="s">
        <v>4</v>
      </c>
      <c s="6" t="s">
        <v>2416</v>
      </c>
      <c s="36" t="s">
        <v>1128</v>
      </c>
      <c s="37">
        <v>4</v>
      </c>
      <c s="36">
        <v>0</v>
      </c>
      <c s="36">
        <f>ROUND(G209*H209,6)</f>
      </c>
      <c r="L209" s="38">
        <v>0</v>
      </c>
      <c s="32">
        <f>ROUND(ROUND(L209,2)*ROUND(G209,3),2)</f>
      </c>
      <c s="36" t="s">
        <v>66</v>
      </c>
      <c>
        <f>(M209*21)/100</f>
      </c>
      <c t="s">
        <v>26</v>
      </c>
    </row>
    <row r="210" spans="1:5" ht="12.75">
      <c r="A210" s="35" t="s">
        <v>55</v>
      </c>
      <c r="E210" s="39" t="s">
        <v>4</v>
      </c>
    </row>
    <row r="211" spans="1:5" ht="12.75">
      <c r="A211" s="35" t="s">
        <v>57</v>
      </c>
      <c r="E211" s="40" t="s">
        <v>67</v>
      </c>
    </row>
    <row r="212" spans="1:5" ht="12.75">
      <c r="A212" t="s">
        <v>59</v>
      </c>
      <c r="E212" s="39" t="s">
        <v>68</v>
      </c>
    </row>
    <row r="213" spans="1:16" ht="12.75">
      <c r="A213" t="s">
        <v>48</v>
      </c>
      <c s="34" t="s">
        <v>218</v>
      </c>
      <c s="34" t="s">
        <v>944</v>
      </c>
      <c s="35" t="s">
        <v>4</v>
      </c>
      <c s="6" t="s">
        <v>945</v>
      </c>
      <c s="36" t="s">
        <v>71</v>
      </c>
      <c s="37">
        <v>100</v>
      </c>
      <c s="36">
        <v>0</v>
      </c>
      <c s="36">
        <f>ROUND(G213*H213,6)</f>
      </c>
      <c r="L213" s="38">
        <v>0</v>
      </c>
      <c s="32">
        <f>ROUND(ROUND(L213,2)*ROUND(G213,3),2)</f>
      </c>
      <c s="36" t="s">
        <v>66</v>
      </c>
      <c>
        <f>(M213*21)/100</f>
      </c>
      <c t="s">
        <v>26</v>
      </c>
    </row>
    <row r="214" spans="1:5" ht="12.75">
      <c r="A214" s="35" t="s">
        <v>55</v>
      </c>
      <c r="E214" s="39" t="s">
        <v>4</v>
      </c>
    </row>
    <row r="215" spans="1:5" ht="12.75">
      <c r="A215" s="35" t="s">
        <v>57</v>
      </c>
      <c r="E215" s="40" t="s">
        <v>67</v>
      </c>
    </row>
    <row r="216" spans="1:5" ht="12.75">
      <c r="A216" t="s">
        <v>59</v>
      </c>
      <c r="E216" s="39" t="s">
        <v>68</v>
      </c>
    </row>
    <row r="217" spans="1:16" ht="25.5">
      <c r="A217" t="s">
        <v>48</v>
      </c>
      <c s="34" t="s">
        <v>221</v>
      </c>
      <c s="34" t="s">
        <v>764</v>
      </c>
      <c s="35" t="s">
        <v>4</v>
      </c>
      <c s="6" t="s">
        <v>765</v>
      </c>
      <c s="36" t="s">
        <v>71</v>
      </c>
      <c s="37">
        <v>100</v>
      </c>
      <c s="36">
        <v>0</v>
      </c>
      <c s="36">
        <f>ROUND(G217*H217,6)</f>
      </c>
      <c r="L217" s="38">
        <v>0</v>
      </c>
      <c s="32">
        <f>ROUND(ROUND(L217,2)*ROUND(G217,3),2)</f>
      </c>
      <c s="36" t="s">
        <v>66</v>
      </c>
      <c>
        <f>(M217*21)/100</f>
      </c>
      <c t="s">
        <v>26</v>
      </c>
    </row>
    <row r="218" spans="1:5" ht="12.75">
      <c r="A218" s="35" t="s">
        <v>55</v>
      </c>
      <c r="E218" s="39" t="s">
        <v>4</v>
      </c>
    </row>
    <row r="219" spans="1:5" ht="12.75">
      <c r="A219" s="35" t="s">
        <v>57</v>
      </c>
      <c r="E219" s="40" t="s">
        <v>67</v>
      </c>
    </row>
    <row r="220" spans="1:5" ht="12.75">
      <c r="A220" t="s">
        <v>59</v>
      </c>
      <c r="E220" s="39" t="s">
        <v>68</v>
      </c>
    </row>
    <row r="221" spans="1:16" ht="12.75">
      <c r="A221" t="s">
        <v>48</v>
      </c>
      <c s="34" t="s">
        <v>224</v>
      </c>
      <c s="34" t="s">
        <v>946</v>
      </c>
      <c s="35" t="s">
        <v>4</v>
      </c>
      <c s="6" t="s">
        <v>947</v>
      </c>
      <c s="36" t="s">
        <v>71</v>
      </c>
      <c s="37">
        <v>250</v>
      </c>
      <c s="36">
        <v>0</v>
      </c>
      <c s="36">
        <f>ROUND(G221*H221,6)</f>
      </c>
      <c r="L221" s="38">
        <v>0</v>
      </c>
      <c s="32">
        <f>ROUND(ROUND(L221,2)*ROUND(G221,3),2)</f>
      </c>
      <c s="36" t="s">
        <v>66</v>
      </c>
      <c>
        <f>(M221*21)/100</f>
      </c>
      <c t="s">
        <v>26</v>
      </c>
    </row>
    <row r="222" spans="1:5" ht="12.75">
      <c r="A222" s="35" t="s">
        <v>55</v>
      </c>
      <c r="E222" s="39" t="s">
        <v>4</v>
      </c>
    </row>
    <row r="223" spans="1:5" ht="12.75">
      <c r="A223" s="35" t="s">
        <v>57</v>
      </c>
      <c r="E223" s="40" t="s">
        <v>67</v>
      </c>
    </row>
    <row r="224" spans="1:5" ht="12.75">
      <c r="A224" t="s">
        <v>59</v>
      </c>
      <c r="E224" s="39" t="s">
        <v>68</v>
      </c>
    </row>
    <row r="225" spans="1:16" ht="12.75">
      <c r="A225" t="s">
        <v>48</v>
      </c>
      <c s="34" t="s">
        <v>637</v>
      </c>
      <c s="34" t="s">
        <v>2417</v>
      </c>
      <c s="35" t="s">
        <v>4</v>
      </c>
      <c s="6" t="s">
        <v>2418</v>
      </c>
      <c s="36" t="s">
        <v>71</v>
      </c>
      <c s="37">
        <v>20</v>
      </c>
      <c s="36">
        <v>0</v>
      </c>
      <c s="36">
        <f>ROUND(G225*H225,6)</f>
      </c>
      <c r="L225" s="38">
        <v>0</v>
      </c>
      <c s="32">
        <f>ROUND(ROUND(L225,2)*ROUND(G225,3),2)</f>
      </c>
      <c s="36" t="s">
        <v>66</v>
      </c>
      <c>
        <f>(M225*21)/100</f>
      </c>
      <c t="s">
        <v>26</v>
      </c>
    </row>
    <row r="226" spans="1:5" ht="12.75">
      <c r="A226" s="35" t="s">
        <v>55</v>
      </c>
      <c r="E226" s="39" t="s">
        <v>4</v>
      </c>
    </row>
    <row r="227" spans="1:5" ht="12.75">
      <c r="A227" s="35" t="s">
        <v>57</v>
      </c>
      <c r="E227" s="40" t="s">
        <v>67</v>
      </c>
    </row>
    <row r="228" spans="1:5" ht="12.75">
      <c r="A228" t="s">
        <v>59</v>
      </c>
      <c r="E228" s="39" t="s">
        <v>68</v>
      </c>
    </row>
    <row r="229" spans="1:16" ht="25.5">
      <c r="A229" t="s">
        <v>48</v>
      </c>
      <c s="34" t="s">
        <v>227</v>
      </c>
      <c s="34" t="s">
        <v>948</v>
      </c>
      <c s="35" t="s">
        <v>4</v>
      </c>
      <c s="6" t="s">
        <v>949</v>
      </c>
      <c s="36" t="s">
        <v>92</v>
      </c>
      <c s="37">
        <v>50</v>
      </c>
      <c s="36">
        <v>0</v>
      </c>
      <c s="36">
        <f>ROUND(G229*H229,6)</f>
      </c>
      <c r="L229" s="38">
        <v>0</v>
      </c>
      <c s="32">
        <f>ROUND(ROUND(L229,2)*ROUND(G229,3),2)</f>
      </c>
      <c s="36" t="s">
        <v>66</v>
      </c>
      <c>
        <f>(M229*21)/100</f>
      </c>
      <c t="s">
        <v>26</v>
      </c>
    </row>
    <row r="230" spans="1:5" ht="12.75">
      <c r="A230" s="35" t="s">
        <v>55</v>
      </c>
      <c r="E230" s="39" t="s">
        <v>4</v>
      </c>
    </row>
    <row r="231" spans="1:5" ht="12.75">
      <c r="A231" s="35" t="s">
        <v>57</v>
      </c>
      <c r="E231" s="40" t="s">
        <v>67</v>
      </c>
    </row>
    <row r="232" spans="1:5" ht="12.75">
      <c r="A232" t="s">
        <v>59</v>
      </c>
      <c r="E232" s="39" t="s">
        <v>68</v>
      </c>
    </row>
    <row r="233" spans="1:16" ht="25.5">
      <c r="A233" t="s">
        <v>48</v>
      </c>
      <c s="34" t="s">
        <v>230</v>
      </c>
      <c s="34" t="s">
        <v>766</v>
      </c>
      <c s="35" t="s">
        <v>4</v>
      </c>
      <c s="6" t="s">
        <v>767</v>
      </c>
      <c s="36" t="s">
        <v>92</v>
      </c>
      <c s="37">
        <v>40</v>
      </c>
      <c s="36">
        <v>0</v>
      </c>
      <c s="36">
        <f>ROUND(G233*H233,6)</f>
      </c>
      <c r="L233" s="38">
        <v>0</v>
      </c>
      <c s="32">
        <f>ROUND(ROUND(L233,2)*ROUND(G233,3),2)</f>
      </c>
      <c s="36" t="s">
        <v>66</v>
      </c>
      <c>
        <f>(M233*21)/100</f>
      </c>
      <c t="s">
        <v>26</v>
      </c>
    </row>
    <row r="234" spans="1:5" ht="12.75">
      <c r="A234" s="35" t="s">
        <v>55</v>
      </c>
      <c r="E234" s="39" t="s">
        <v>4</v>
      </c>
    </row>
    <row r="235" spans="1:5" ht="12.75">
      <c r="A235" s="35" t="s">
        <v>57</v>
      </c>
      <c r="E235" s="40" t="s">
        <v>67</v>
      </c>
    </row>
    <row r="236" spans="1:5" ht="12.75">
      <c r="A236" t="s">
        <v>59</v>
      </c>
      <c r="E236" s="39" t="s">
        <v>68</v>
      </c>
    </row>
    <row r="237" spans="1:16" ht="25.5">
      <c r="A237" t="s">
        <v>48</v>
      </c>
      <c s="34" t="s">
        <v>233</v>
      </c>
      <c s="34" t="s">
        <v>950</v>
      </c>
      <c s="35" t="s">
        <v>4</v>
      </c>
      <c s="6" t="s">
        <v>951</v>
      </c>
      <c s="36" t="s">
        <v>92</v>
      </c>
      <c s="37">
        <v>30</v>
      </c>
      <c s="36">
        <v>0</v>
      </c>
      <c s="36">
        <f>ROUND(G237*H237,6)</f>
      </c>
      <c r="L237" s="38">
        <v>0</v>
      </c>
      <c s="32">
        <f>ROUND(ROUND(L237,2)*ROUND(G237,3),2)</f>
      </c>
      <c s="36" t="s">
        <v>66</v>
      </c>
      <c>
        <f>(M237*21)/100</f>
      </c>
      <c t="s">
        <v>26</v>
      </c>
    </row>
    <row r="238" spans="1:5" ht="12.75">
      <c r="A238" s="35" t="s">
        <v>55</v>
      </c>
      <c r="E238" s="39" t="s">
        <v>4</v>
      </c>
    </row>
    <row r="239" spans="1:5" ht="12.75">
      <c r="A239" s="35" t="s">
        <v>57</v>
      </c>
      <c r="E239" s="40" t="s">
        <v>67</v>
      </c>
    </row>
    <row r="240" spans="1:5" ht="12.75">
      <c r="A240" t="s">
        <v>59</v>
      </c>
      <c r="E240" s="39" t="s">
        <v>68</v>
      </c>
    </row>
    <row r="241" spans="1:16" ht="12.75">
      <c r="A241" t="s">
        <v>48</v>
      </c>
      <c s="34" t="s">
        <v>237</v>
      </c>
      <c s="34" t="s">
        <v>1272</v>
      </c>
      <c s="35" t="s">
        <v>4</v>
      </c>
      <c s="6" t="s">
        <v>1273</v>
      </c>
      <c s="36" t="s">
        <v>71</v>
      </c>
      <c s="37">
        <v>220</v>
      </c>
      <c s="36">
        <v>0</v>
      </c>
      <c s="36">
        <f>ROUND(G241*H241,6)</f>
      </c>
      <c r="L241" s="38">
        <v>0</v>
      </c>
      <c s="32">
        <f>ROUND(ROUND(L241,2)*ROUND(G241,3),2)</f>
      </c>
      <c s="36" t="s">
        <v>66</v>
      </c>
      <c>
        <f>(M241*21)/100</f>
      </c>
      <c t="s">
        <v>26</v>
      </c>
    </row>
    <row r="242" spans="1:5" ht="12.75">
      <c r="A242" s="35" t="s">
        <v>55</v>
      </c>
      <c r="E242" s="39" t="s">
        <v>4</v>
      </c>
    </row>
    <row r="243" spans="1:5" ht="12.75">
      <c r="A243" s="35" t="s">
        <v>57</v>
      </c>
      <c r="E243" s="40" t="s">
        <v>67</v>
      </c>
    </row>
    <row r="244" spans="1:5" ht="12.75">
      <c r="A244" t="s">
        <v>59</v>
      </c>
      <c r="E244" s="39" t="s">
        <v>68</v>
      </c>
    </row>
    <row r="245" spans="1:16" ht="12.75">
      <c r="A245" t="s">
        <v>48</v>
      </c>
      <c s="34" t="s">
        <v>240</v>
      </c>
      <c s="34" t="s">
        <v>2419</v>
      </c>
      <c s="35" t="s">
        <v>4</v>
      </c>
      <c s="6" t="s">
        <v>2420</v>
      </c>
      <c s="36" t="s">
        <v>71</v>
      </c>
      <c s="37">
        <v>40</v>
      </c>
      <c s="36">
        <v>0</v>
      </c>
      <c s="36">
        <f>ROUND(G245*H245,6)</f>
      </c>
      <c r="L245" s="38">
        <v>0</v>
      </c>
      <c s="32">
        <f>ROUND(ROUND(L245,2)*ROUND(G245,3),2)</f>
      </c>
      <c s="36" t="s">
        <v>66</v>
      </c>
      <c>
        <f>(M245*21)/100</f>
      </c>
      <c t="s">
        <v>26</v>
      </c>
    </row>
    <row r="246" spans="1:5" ht="12.75">
      <c r="A246" s="35" t="s">
        <v>55</v>
      </c>
      <c r="E246" s="39" t="s">
        <v>4</v>
      </c>
    </row>
    <row r="247" spans="1:5" ht="12.75">
      <c r="A247" s="35" t="s">
        <v>57</v>
      </c>
      <c r="E247" s="40" t="s">
        <v>67</v>
      </c>
    </row>
    <row r="248" spans="1:5" ht="12.75">
      <c r="A248" t="s">
        <v>59</v>
      </c>
      <c r="E248" s="39" t="s">
        <v>68</v>
      </c>
    </row>
    <row r="249" spans="1:16" ht="12.75">
      <c r="A249" t="s">
        <v>48</v>
      </c>
      <c s="34" t="s">
        <v>243</v>
      </c>
      <c s="34" t="s">
        <v>1869</v>
      </c>
      <c s="35" t="s">
        <v>4</v>
      </c>
      <c s="6" t="s">
        <v>1870</v>
      </c>
      <c s="36" t="s">
        <v>92</v>
      </c>
      <c s="37">
        <v>200</v>
      </c>
      <c s="36">
        <v>0</v>
      </c>
      <c s="36">
        <f>ROUND(G249*H249,6)</f>
      </c>
      <c r="L249" s="38">
        <v>0</v>
      </c>
      <c s="32">
        <f>ROUND(ROUND(L249,2)*ROUND(G249,3),2)</f>
      </c>
      <c s="36" t="s">
        <v>66</v>
      </c>
      <c>
        <f>(M249*21)/100</f>
      </c>
      <c t="s">
        <v>26</v>
      </c>
    </row>
    <row r="250" spans="1:5" ht="12.75">
      <c r="A250" s="35" t="s">
        <v>55</v>
      </c>
      <c r="E250" s="39" t="s">
        <v>4</v>
      </c>
    </row>
    <row r="251" spans="1:5" ht="12.75">
      <c r="A251" s="35" t="s">
        <v>57</v>
      </c>
      <c r="E251" s="40" t="s">
        <v>67</v>
      </c>
    </row>
    <row r="252" spans="1:5" ht="12.75">
      <c r="A252" t="s">
        <v>59</v>
      </c>
      <c r="E252" s="39" t="s">
        <v>68</v>
      </c>
    </row>
    <row r="253" spans="1:16" ht="12.75">
      <c r="A253" t="s">
        <v>48</v>
      </c>
      <c s="34" t="s">
        <v>246</v>
      </c>
      <c s="34" t="s">
        <v>954</v>
      </c>
      <c s="35" t="s">
        <v>4</v>
      </c>
      <c s="6" t="s">
        <v>955</v>
      </c>
      <c s="36" t="s">
        <v>92</v>
      </c>
      <c s="37">
        <v>4</v>
      </c>
      <c s="36">
        <v>0</v>
      </c>
      <c s="36">
        <f>ROUND(G253*H253,6)</f>
      </c>
      <c r="L253" s="38">
        <v>0</v>
      </c>
      <c s="32">
        <f>ROUND(ROUND(L253,2)*ROUND(G253,3),2)</f>
      </c>
      <c s="36" t="s">
        <v>66</v>
      </c>
      <c>
        <f>(M253*21)/100</f>
      </c>
      <c t="s">
        <v>26</v>
      </c>
    </row>
    <row r="254" spans="1:5" ht="12.75">
      <c r="A254" s="35" t="s">
        <v>55</v>
      </c>
      <c r="E254" s="39" t="s">
        <v>4</v>
      </c>
    </row>
    <row r="255" spans="1:5" ht="12.75">
      <c r="A255" s="35" t="s">
        <v>57</v>
      </c>
      <c r="E255" s="40" t="s">
        <v>67</v>
      </c>
    </row>
    <row r="256" spans="1:5" ht="12.75">
      <c r="A256" t="s">
        <v>59</v>
      </c>
      <c r="E256" s="39" t="s">
        <v>68</v>
      </c>
    </row>
    <row r="257" spans="1:16" ht="12.75">
      <c r="A257" t="s">
        <v>48</v>
      </c>
      <c s="34" t="s">
        <v>249</v>
      </c>
      <c s="34" t="s">
        <v>2421</v>
      </c>
      <c s="35" t="s">
        <v>4</v>
      </c>
      <c s="6" t="s">
        <v>2422</v>
      </c>
      <c s="36" t="s">
        <v>92</v>
      </c>
      <c s="37">
        <v>1</v>
      </c>
      <c s="36">
        <v>0</v>
      </c>
      <c s="36">
        <f>ROUND(G257*H257,6)</f>
      </c>
      <c r="L257" s="38">
        <v>0</v>
      </c>
      <c s="32">
        <f>ROUND(ROUND(L257,2)*ROUND(G257,3),2)</f>
      </c>
      <c s="36" t="s">
        <v>66</v>
      </c>
      <c>
        <f>(M257*21)/100</f>
      </c>
      <c t="s">
        <v>26</v>
      </c>
    </row>
    <row r="258" spans="1:5" ht="12.75">
      <c r="A258" s="35" t="s">
        <v>55</v>
      </c>
      <c r="E258" s="39" t="s">
        <v>4</v>
      </c>
    </row>
    <row r="259" spans="1:5" ht="12.75">
      <c r="A259" s="35" t="s">
        <v>57</v>
      </c>
      <c r="E259" s="40" t="s">
        <v>67</v>
      </c>
    </row>
    <row r="260" spans="1:5" ht="12.75">
      <c r="A260" t="s">
        <v>59</v>
      </c>
      <c r="E260" s="39" t="s">
        <v>68</v>
      </c>
    </row>
    <row r="261" spans="1:16" ht="12.75">
      <c r="A261" t="s">
        <v>48</v>
      </c>
      <c s="34" t="s">
        <v>252</v>
      </c>
      <c s="34" t="s">
        <v>2423</v>
      </c>
      <c s="35" t="s">
        <v>4</v>
      </c>
      <c s="6" t="s">
        <v>2424</v>
      </c>
      <c s="36" t="s">
        <v>92</v>
      </c>
      <c s="37">
        <v>3</v>
      </c>
      <c s="36">
        <v>0</v>
      </c>
      <c s="36">
        <f>ROUND(G261*H261,6)</f>
      </c>
      <c r="L261" s="38">
        <v>0</v>
      </c>
      <c s="32">
        <f>ROUND(ROUND(L261,2)*ROUND(G261,3),2)</f>
      </c>
      <c s="36" t="s">
        <v>66</v>
      </c>
      <c>
        <f>(M261*21)/100</f>
      </c>
      <c t="s">
        <v>26</v>
      </c>
    </row>
    <row r="262" spans="1:5" ht="12.75">
      <c r="A262" s="35" t="s">
        <v>55</v>
      </c>
      <c r="E262" s="39" t="s">
        <v>4</v>
      </c>
    </row>
    <row r="263" spans="1:5" ht="12.75">
      <c r="A263" s="35" t="s">
        <v>57</v>
      </c>
      <c r="E263" s="40" t="s">
        <v>67</v>
      </c>
    </row>
    <row r="264" spans="1:5" ht="12.75">
      <c r="A264" t="s">
        <v>59</v>
      </c>
      <c r="E264" s="39" t="s">
        <v>68</v>
      </c>
    </row>
    <row r="265" spans="1:16" ht="12.75">
      <c r="A265" t="s">
        <v>48</v>
      </c>
      <c s="34" t="s">
        <v>255</v>
      </c>
      <c s="34" t="s">
        <v>2425</v>
      </c>
      <c s="35" t="s">
        <v>4</v>
      </c>
      <c s="6" t="s">
        <v>2426</v>
      </c>
      <c s="36" t="s">
        <v>92</v>
      </c>
      <c s="37">
        <v>12</v>
      </c>
      <c s="36">
        <v>0</v>
      </c>
      <c s="36">
        <f>ROUND(G265*H265,6)</f>
      </c>
      <c r="L265" s="38">
        <v>0</v>
      </c>
      <c s="32">
        <f>ROUND(ROUND(L265,2)*ROUND(G265,3),2)</f>
      </c>
      <c s="36" t="s">
        <v>66</v>
      </c>
      <c>
        <f>(M265*21)/100</f>
      </c>
      <c t="s">
        <v>26</v>
      </c>
    </row>
    <row r="266" spans="1:5" ht="12.75">
      <c r="A266" s="35" t="s">
        <v>55</v>
      </c>
      <c r="E266" s="39" t="s">
        <v>4</v>
      </c>
    </row>
    <row r="267" spans="1:5" ht="12.75">
      <c r="A267" s="35" t="s">
        <v>57</v>
      </c>
      <c r="E267" s="40" t="s">
        <v>67</v>
      </c>
    </row>
    <row r="268" spans="1:5" ht="12.75">
      <c r="A268" t="s">
        <v>59</v>
      </c>
      <c r="E268" s="39" t="s">
        <v>68</v>
      </c>
    </row>
    <row r="269" spans="1:16" ht="12.75">
      <c r="A269" t="s">
        <v>48</v>
      </c>
      <c s="34" t="s">
        <v>258</v>
      </c>
      <c s="34" t="s">
        <v>2427</v>
      </c>
      <c s="35" t="s">
        <v>4</v>
      </c>
      <c s="6" t="s">
        <v>2428</v>
      </c>
      <c s="36" t="s">
        <v>92</v>
      </c>
      <c s="37">
        <v>4</v>
      </c>
      <c s="36">
        <v>0</v>
      </c>
      <c s="36">
        <f>ROUND(G269*H269,6)</f>
      </c>
      <c r="L269" s="38">
        <v>0</v>
      </c>
      <c s="32">
        <f>ROUND(ROUND(L269,2)*ROUND(G269,3),2)</f>
      </c>
      <c s="36" t="s">
        <v>66</v>
      </c>
      <c>
        <f>(M269*21)/100</f>
      </c>
      <c t="s">
        <v>26</v>
      </c>
    </row>
    <row r="270" spans="1:5" ht="12.75">
      <c r="A270" s="35" t="s">
        <v>55</v>
      </c>
      <c r="E270" s="39" t="s">
        <v>4</v>
      </c>
    </row>
    <row r="271" spans="1:5" ht="12.75">
      <c r="A271" s="35" t="s">
        <v>57</v>
      </c>
      <c r="E271" s="40" t="s">
        <v>67</v>
      </c>
    </row>
    <row r="272" spans="1:5" ht="12.75">
      <c r="A272" t="s">
        <v>59</v>
      </c>
      <c r="E272" s="39" t="s">
        <v>68</v>
      </c>
    </row>
    <row r="273" spans="1:16" ht="25.5">
      <c r="A273" t="s">
        <v>48</v>
      </c>
      <c s="34" t="s">
        <v>261</v>
      </c>
      <c s="34" t="s">
        <v>956</v>
      </c>
      <c s="35" t="s">
        <v>4</v>
      </c>
      <c s="6" t="s">
        <v>957</v>
      </c>
      <c s="36" t="s">
        <v>92</v>
      </c>
      <c s="37">
        <v>1</v>
      </c>
      <c s="36">
        <v>0</v>
      </c>
      <c s="36">
        <f>ROUND(G273*H273,6)</f>
      </c>
      <c r="L273" s="38">
        <v>0</v>
      </c>
      <c s="32">
        <f>ROUND(ROUND(L273,2)*ROUND(G273,3),2)</f>
      </c>
      <c s="36" t="s">
        <v>66</v>
      </c>
      <c>
        <f>(M273*21)/100</f>
      </c>
      <c t="s">
        <v>26</v>
      </c>
    </row>
    <row r="274" spans="1:5" ht="12.75">
      <c r="A274" s="35" t="s">
        <v>55</v>
      </c>
      <c r="E274" s="39" t="s">
        <v>4</v>
      </c>
    </row>
    <row r="275" spans="1:5" ht="12.75">
      <c r="A275" s="35" t="s">
        <v>57</v>
      </c>
      <c r="E275" s="40" t="s">
        <v>67</v>
      </c>
    </row>
    <row r="276" spans="1:5" ht="12.75">
      <c r="A276" t="s">
        <v>59</v>
      </c>
      <c r="E276" s="39" t="s">
        <v>68</v>
      </c>
    </row>
    <row r="277" spans="1:16" ht="38.25">
      <c r="A277" t="s">
        <v>48</v>
      </c>
      <c s="34" t="s">
        <v>264</v>
      </c>
      <c s="34" t="s">
        <v>958</v>
      </c>
      <c s="35" t="s">
        <v>4</v>
      </c>
      <c s="6" t="s">
        <v>959</v>
      </c>
      <c s="36" t="s">
        <v>92</v>
      </c>
      <c s="37">
        <v>37</v>
      </c>
      <c s="36">
        <v>0</v>
      </c>
      <c s="36">
        <f>ROUND(G277*H277,6)</f>
      </c>
      <c r="L277" s="38">
        <v>0</v>
      </c>
      <c s="32">
        <f>ROUND(ROUND(L277,2)*ROUND(G277,3),2)</f>
      </c>
      <c s="36" t="s">
        <v>66</v>
      </c>
      <c>
        <f>(M277*21)/100</f>
      </c>
      <c t="s">
        <v>26</v>
      </c>
    </row>
    <row r="278" spans="1:5" ht="12.75">
      <c r="A278" s="35" t="s">
        <v>55</v>
      </c>
      <c r="E278" s="39" t="s">
        <v>4</v>
      </c>
    </row>
    <row r="279" spans="1:5" ht="12.75">
      <c r="A279" s="35" t="s">
        <v>57</v>
      </c>
      <c r="E279" s="40" t="s">
        <v>67</v>
      </c>
    </row>
    <row r="280" spans="1:5" ht="12.75">
      <c r="A280" t="s">
        <v>59</v>
      </c>
      <c r="E280" s="39" t="s">
        <v>68</v>
      </c>
    </row>
    <row r="281" spans="1:16" ht="25.5">
      <c r="A281" t="s">
        <v>48</v>
      </c>
      <c s="34" t="s">
        <v>638</v>
      </c>
      <c s="34" t="s">
        <v>1877</v>
      </c>
      <c s="35" t="s">
        <v>4</v>
      </c>
      <c s="6" t="s">
        <v>1878</v>
      </c>
      <c s="36" t="s">
        <v>92</v>
      </c>
      <c s="37">
        <v>4</v>
      </c>
      <c s="36">
        <v>0</v>
      </c>
      <c s="36">
        <f>ROUND(G281*H281,6)</f>
      </c>
      <c r="L281" s="38">
        <v>0</v>
      </c>
      <c s="32">
        <f>ROUND(ROUND(L281,2)*ROUND(G281,3),2)</f>
      </c>
      <c s="36" t="s">
        <v>66</v>
      </c>
      <c>
        <f>(M281*21)/100</f>
      </c>
      <c t="s">
        <v>26</v>
      </c>
    </row>
    <row r="282" spans="1:5" ht="12.75">
      <c r="A282" s="35" t="s">
        <v>55</v>
      </c>
      <c r="E282" s="39" t="s">
        <v>4</v>
      </c>
    </row>
    <row r="283" spans="1:5" ht="12.75">
      <c r="A283" s="35" t="s">
        <v>57</v>
      </c>
      <c r="E283" s="40" t="s">
        <v>67</v>
      </c>
    </row>
    <row r="284" spans="1:5" ht="12.75">
      <c r="A284" t="s">
        <v>59</v>
      </c>
      <c r="E284" s="39" t="s">
        <v>68</v>
      </c>
    </row>
    <row r="285" spans="1:16" ht="12.75">
      <c r="A285" t="s">
        <v>48</v>
      </c>
      <c s="34" t="s">
        <v>639</v>
      </c>
      <c s="34" t="s">
        <v>2429</v>
      </c>
      <c s="35" t="s">
        <v>4</v>
      </c>
      <c s="6" t="s">
        <v>2430</v>
      </c>
      <c s="36" t="s">
        <v>92</v>
      </c>
      <c s="37">
        <v>4</v>
      </c>
      <c s="36">
        <v>0</v>
      </c>
      <c s="36">
        <f>ROUND(G285*H285,6)</f>
      </c>
      <c r="L285" s="38">
        <v>0</v>
      </c>
      <c s="32">
        <f>ROUND(ROUND(L285,2)*ROUND(G285,3),2)</f>
      </c>
      <c s="36" t="s">
        <v>66</v>
      </c>
      <c>
        <f>(M285*21)/100</f>
      </c>
      <c t="s">
        <v>26</v>
      </c>
    </row>
    <row r="286" spans="1:5" ht="12.75">
      <c r="A286" s="35" t="s">
        <v>55</v>
      </c>
      <c r="E286" s="39" t="s">
        <v>4</v>
      </c>
    </row>
    <row r="287" spans="1:5" ht="12.75">
      <c r="A287" s="35" t="s">
        <v>57</v>
      </c>
      <c r="E287" s="40" t="s">
        <v>67</v>
      </c>
    </row>
    <row r="288" spans="1:5" ht="12.75">
      <c r="A288" t="s">
        <v>59</v>
      </c>
      <c r="E288" s="39" t="s">
        <v>68</v>
      </c>
    </row>
    <row r="289" spans="1:16" ht="12.75">
      <c r="A289" t="s">
        <v>48</v>
      </c>
      <c s="34" t="s">
        <v>267</v>
      </c>
      <c s="34" t="s">
        <v>1879</v>
      </c>
      <c s="35" t="s">
        <v>4</v>
      </c>
      <c s="6" t="s">
        <v>1880</v>
      </c>
      <c s="36" t="s">
        <v>426</v>
      </c>
      <c s="37">
        <v>24</v>
      </c>
      <c s="36">
        <v>0</v>
      </c>
      <c s="36">
        <f>ROUND(G289*H289,6)</f>
      </c>
      <c r="L289" s="38">
        <v>0</v>
      </c>
      <c s="32">
        <f>ROUND(ROUND(L289,2)*ROUND(G289,3),2)</f>
      </c>
      <c s="36" t="s">
        <v>66</v>
      </c>
      <c>
        <f>(M289*21)/100</f>
      </c>
      <c t="s">
        <v>26</v>
      </c>
    </row>
    <row r="290" spans="1:5" ht="12.75">
      <c r="A290" s="35" t="s">
        <v>55</v>
      </c>
      <c r="E290" s="39" t="s">
        <v>4</v>
      </c>
    </row>
    <row r="291" spans="1:5" ht="12.75">
      <c r="A291" s="35" t="s">
        <v>57</v>
      </c>
      <c r="E291" s="40" t="s">
        <v>67</v>
      </c>
    </row>
    <row r="292" spans="1:5" ht="12.75">
      <c r="A292" t="s">
        <v>59</v>
      </c>
      <c r="E292" s="39" t="s">
        <v>68</v>
      </c>
    </row>
    <row r="293" spans="1:16" ht="12.75">
      <c r="A293" t="s">
        <v>48</v>
      </c>
      <c s="34" t="s">
        <v>270</v>
      </c>
      <c s="34" t="s">
        <v>1883</v>
      </c>
      <c s="35" t="s">
        <v>4</v>
      </c>
      <c s="6" t="s">
        <v>1884</v>
      </c>
      <c s="36" t="s">
        <v>426</v>
      </c>
      <c s="37">
        <v>72</v>
      </c>
      <c s="36">
        <v>0</v>
      </c>
      <c s="36">
        <f>ROUND(G293*H293,6)</f>
      </c>
      <c r="L293" s="38">
        <v>0</v>
      </c>
      <c s="32">
        <f>ROUND(ROUND(L293,2)*ROUND(G293,3),2)</f>
      </c>
      <c s="36" t="s">
        <v>66</v>
      </c>
      <c>
        <f>(M293*21)/100</f>
      </c>
      <c t="s">
        <v>26</v>
      </c>
    </row>
    <row r="294" spans="1:5" ht="12.75">
      <c r="A294" s="35" t="s">
        <v>55</v>
      </c>
      <c r="E294" s="39" t="s">
        <v>4</v>
      </c>
    </row>
    <row r="295" spans="1:5" ht="12.75">
      <c r="A295" s="35" t="s">
        <v>57</v>
      </c>
      <c r="E295" s="40" t="s">
        <v>67</v>
      </c>
    </row>
    <row r="296" spans="1:5" ht="12.75">
      <c r="A296" t="s">
        <v>59</v>
      </c>
      <c r="E296" s="39" t="s">
        <v>68</v>
      </c>
    </row>
    <row r="297" spans="1:16" ht="12.75">
      <c r="A297" t="s">
        <v>48</v>
      </c>
      <c s="34" t="s">
        <v>642</v>
      </c>
      <c s="34" t="s">
        <v>1885</v>
      </c>
      <c s="35" t="s">
        <v>4</v>
      </c>
      <c s="6" t="s">
        <v>1886</v>
      </c>
      <c s="36" t="s">
        <v>426</v>
      </c>
      <c s="37">
        <v>8</v>
      </c>
      <c s="36">
        <v>0</v>
      </c>
      <c s="36">
        <f>ROUND(G297*H297,6)</f>
      </c>
      <c r="L297" s="38">
        <v>0</v>
      </c>
      <c s="32">
        <f>ROUND(ROUND(L297,2)*ROUND(G297,3),2)</f>
      </c>
      <c s="36" t="s">
        <v>66</v>
      </c>
      <c>
        <f>(M297*21)/100</f>
      </c>
      <c t="s">
        <v>26</v>
      </c>
    </row>
    <row r="298" spans="1:5" ht="12.75">
      <c r="A298" s="35" t="s">
        <v>55</v>
      </c>
      <c r="E298" s="39" t="s">
        <v>4</v>
      </c>
    </row>
    <row r="299" spans="1:5" ht="12.75">
      <c r="A299" s="35" t="s">
        <v>57</v>
      </c>
      <c r="E299" s="40" t="s">
        <v>67</v>
      </c>
    </row>
    <row r="300" spans="1:5" ht="12.75">
      <c r="A300" t="s">
        <v>59</v>
      </c>
      <c r="E300" s="39" t="s">
        <v>68</v>
      </c>
    </row>
    <row r="301" spans="1:16" ht="12.75">
      <c r="A301" t="s">
        <v>48</v>
      </c>
      <c s="34" t="s">
        <v>643</v>
      </c>
      <c s="34" t="s">
        <v>1887</v>
      </c>
      <c s="35" t="s">
        <v>4</v>
      </c>
      <c s="6" t="s">
        <v>1888</v>
      </c>
      <c s="36" t="s">
        <v>426</v>
      </c>
      <c s="37">
        <v>40</v>
      </c>
      <c s="36">
        <v>0</v>
      </c>
      <c s="36">
        <f>ROUND(G301*H301,6)</f>
      </c>
      <c r="L301" s="38">
        <v>0</v>
      </c>
      <c s="32">
        <f>ROUND(ROUND(L301,2)*ROUND(G301,3),2)</f>
      </c>
      <c s="36" t="s">
        <v>66</v>
      </c>
      <c>
        <f>(M301*21)/100</f>
      </c>
      <c t="s">
        <v>26</v>
      </c>
    </row>
    <row r="302" spans="1:5" ht="12.75">
      <c r="A302" s="35" t="s">
        <v>55</v>
      </c>
      <c r="E302" s="39" t="s">
        <v>4</v>
      </c>
    </row>
    <row r="303" spans="1:5" ht="12.75">
      <c r="A303" s="35" t="s">
        <v>57</v>
      </c>
      <c r="E303" s="40" t="s">
        <v>67</v>
      </c>
    </row>
    <row r="304" spans="1:5" ht="12.75">
      <c r="A304" t="s">
        <v>59</v>
      </c>
      <c r="E304" s="39" t="s">
        <v>68</v>
      </c>
    </row>
    <row r="305" spans="1:16" ht="12.75">
      <c r="A305" t="s">
        <v>48</v>
      </c>
      <c s="34" t="s">
        <v>273</v>
      </c>
      <c s="34" t="s">
        <v>1889</v>
      </c>
      <c s="35" t="s">
        <v>4</v>
      </c>
      <c s="6" t="s">
        <v>1890</v>
      </c>
      <c s="36" t="s">
        <v>426</v>
      </c>
      <c s="37">
        <v>16</v>
      </c>
      <c s="36">
        <v>0</v>
      </c>
      <c s="36">
        <f>ROUND(G305*H305,6)</f>
      </c>
      <c r="L305" s="38">
        <v>0</v>
      </c>
      <c s="32">
        <f>ROUND(ROUND(L305,2)*ROUND(G305,3),2)</f>
      </c>
      <c s="36" t="s">
        <v>66</v>
      </c>
      <c>
        <f>(M305*21)/100</f>
      </c>
      <c t="s">
        <v>26</v>
      </c>
    </row>
    <row r="306" spans="1:5" ht="12.75">
      <c r="A306" s="35" t="s">
        <v>55</v>
      </c>
      <c r="E306" s="39" t="s">
        <v>4</v>
      </c>
    </row>
    <row r="307" spans="1:5" ht="12.75">
      <c r="A307" s="35" t="s">
        <v>57</v>
      </c>
      <c r="E307" s="40" t="s">
        <v>67</v>
      </c>
    </row>
    <row r="308" spans="1:5" ht="12.75">
      <c r="A308" t="s">
        <v>59</v>
      </c>
      <c r="E308" s="39" t="s">
        <v>68</v>
      </c>
    </row>
    <row r="309" spans="1:16" ht="12.75">
      <c r="A309" t="s">
        <v>48</v>
      </c>
      <c s="34" t="s">
        <v>276</v>
      </c>
      <c s="34" t="s">
        <v>2431</v>
      </c>
      <c s="35" t="s">
        <v>4</v>
      </c>
      <c s="6" t="s">
        <v>2432</v>
      </c>
      <c s="36" t="s">
        <v>92</v>
      </c>
      <c s="37">
        <v>2</v>
      </c>
      <c s="36">
        <v>0</v>
      </c>
      <c s="36">
        <f>ROUND(G309*H309,6)</f>
      </c>
      <c r="L309" s="38">
        <v>0</v>
      </c>
      <c s="32">
        <f>ROUND(ROUND(L309,2)*ROUND(G309,3),2)</f>
      </c>
      <c s="36" t="s">
        <v>66</v>
      </c>
      <c>
        <f>(M309*21)/100</f>
      </c>
      <c t="s">
        <v>26</v>
      </c>
    </row>
    <row r="310" spans="1:5" ht="12.75">
      <c r="A310" s="35" t="s">
        <v>55</v>
      </c>
      <c r="E310" s="39" t="s">
        <v>4</v>
      </c>
    </row>
    <row r="311" spans="1:5" ht="12.75">
      <c r="A311" s="35" t="s">
        <v>57</v>
      </c>
      <c r="E311" s="40" t="s">
        <v>67</v>
      </c>
    </row>
    <row r="312" spans="1:5" ht="12.75">
      <c r="A312" t="s">
        <v>59</v>
      </c>
      <c r="E312" s="39" t="s">
        <v>68</v>
      </c>
    </row>
    <row r="313" spans="1:16" ht="12.75">
      <c r="A313" t="s">
        <v>48</v>
      </c>
      <c s="34" t="s">
        <v>279</v>
      </c>
      <c s="34" t="s">
        <v>960</v>
      </c>
      <c s="35" t="s">
        <v>4</v>
      </c>
      <c s="6" t="s">
        <v>450</v>
      </c>
      <c s="36" t="s">
        <v>92</v>
      </c>
      <c s="37">
        <v>4</v>
      </c>
      <c s="36">
        <v>0</v>
      </c>
      <c s="36">
        <f>ROUND(G313*H313,6)</f>
      </c>
      <c r="L313" s="38">
        <v>0</v>
      </c>
      <c s="32">
        <f>ROUND(ROUND(L313,2)*ROUND(G313,3),2)</f>
      </c>
      <c s="36" t="s">
        <v>66</v>
      </c>
      <c>
        <f>(M313*21)/100</f>
      </c>
      <c t="s">
        <v>26</v>
      </c>
    </row>
    <row r="314" spans="1:5" ht="12.75">
      <c r="A314" s="35" t="s">
        <v>55</v>
      </c>
      <c r="E314" s="39" t="s">
        <v>4</v>
      </c>
    </row>
    <row r="315" spans="1:5" ht="12.75">
      <c r="A315" s="35" t="s">
        <v>57</v>
      </c>
      <c r="E315" s="40" t="s">
        <v>67</v>
      </c>
    </row>
    <row r="316" spans="1:5" ht="12.75">
      <c r="A316" t="s">
        <v>59</v>
      </c>
      <c r="E316" s="39" t="s">
        <v>68</v>
      </c>
    </row>
    <row r="317" spans="1:16" ht="12.75">
      <c r="A317" t="s">
        <v>48</v>
      </c>
      <c s="34" t="s">
        <v>282</v>
      </c>
      <c s="34" t="s">
        <v>456</v>
      </c>
      <c s="35" t="s">
        <v>4</v>
      </c>
      <c s="6" t="s">
        <v>457</v>
      </c>
      <c s="36" t="s">
        <v>71</v>
      </c>
      <c s="37">
        <v>70</v>
      </c>
      <c s="36">
        <v>0</v>
      </c>
      <c s="36">
        <f>ROUND(G317*H317,6)</f>
      </c>
      <c r="L317" s="38">
        <v>0</v>
      </c>
      <c s="32">
        <f>ROUND(ROUND(L317,2)*ROUND(G317,3),2)</f>
      </c>
      <c s="36" t="s">
        <v>66</v>
      </c>
      <c>
        <f>(M317*21)/100</f>
      </c>
      <c t="s">
        <v>26</v>
      </c>
    </row>
    <row r="318" spans="1:5" ht="12.75">
      <c r="A318" s="35" t="s">
        <v>55</v>
      </c>
      <c r="E318" s="39" t="s">
        <v>4</v>
      </c>
    </row>
    <row r="319" spans="1:5" ht="12.75">
      <c r="A319" s="35" t="s">
        <v>57</v>
      </c>
      <c r="E319" s="40" t="s">
        <v>67</v>
      </c>
    </row>
    <row r="320" spans="1:5" ht="12.75">
      <c r="A320" t="s">
        <v>59</v>
      </c>
      <c r="E320" s="39" t="s">
        <v>68</v>
      </c>
    </row>
    <row r="321" spans="1:16" ht="12.75">
      <c r="A321" t="s">
        <v>48</v>
      </c>
      <c s="34" t="s">
        <v>285</v>
      </c>
      <c s="34" t="s">
        <v>792</v>
      </c>
      <c s="35" t="s">
        <v>4</v>
      </c>
      <c s="6" t="s">
        <v>793</v>
      </c>
      <c s="36" t="s">
        <v>71</v>
      </c>
      <c s="37">
        <v>70</v>
      </c>
      <c s="36">
        <v>0</v>
      </c>
      <c s="36">
        <f>ROUND(G321*H321,6)</f>
      </c>
      <c r="L321" s="38">
        <v>0</v>
      </c>
      <c s="32">
        <f>ROUND(ROUND(L321,2)*ROUND(G321,3),2)</f>
      </c>
      <c s="36" t="s">
        <v>66</v>
      </c>
      <c>
        <f>(M321*21)/100</f>
      </c>
      <c t="s">
        <v>26</v>
      </c>
    </row>
    <row r="322" spans="1:5" ht="12.75">
      <c r="A322" s="35" t="s">
        <v>55</v>
      </c>
      <c r="E322" s="39" t="s">
        <v>4</v>
      </c>
    </row>
    <row r="323" spans="1:5" ht="12.75">
      <c r="A323" s="35" t="s">
        <v>57</v>
      </c>
      <c r="E323" s="40" t="s">
        <v>67</v>
      </c>
    </row>
    <row r="324" spans="1:5" ht="12.75">
      <c r="A324" t="s">
        <v>59</v>
      </c>
      <c r="E324" s="39" t="s">
        <v>68</v>
      </c>
    </row>
    <row r="325" spans="1:16" ht="12.75">
      <c r="A325" t="s">
        <v>48</v>
      </c>
      <c s="34" t="s">
        <v>644</v>
      </c>
      <c s="34" t="s">
        <v>459</v>
      </c>
      <c s="35" t="s">
        <v>4</v>
      </c>
      <c s="6" t="s">
        <v>460</v>
      </c>
      <c s="36" t="s">
        <v>92</v>
      </c>
      <c s="37">
        <v>1</v>
      </c>
      <c s="36">
        <v>0</v>
      </c>
      <c s="36">
        <f>ROUND(G325*H325,6)</f>
      </c>
      <c r="L325" s="38">
        <v>0</v>
      </c>
      <c s="32">
        <f>ROUND(ROUND(L325,2)*ROUND(G325,3),2)</f>
      </c>
      <c s="36" t="s">
        <v>66</v>
      </c>
      <c>
        <f>(M325*21)/100</f>
      </c>
      <c t="s">
        <v>26</v>
      </c>
    </row>
    <row r="326" spans="1:5" ht="12.75">
      <c r="A326" s="35" t="s">
        <v>55</v>
      </c>
      <c r="E326" s="39" t="s">
        <v>4</v>
      </c>
    </row>
    <row r="327" spans="1:5" ht="12.75">
      <c r="A327" s="35" t="s">
        <v>57</v>
      </c>
      <c r="E327" s="40" t="s">
        <v>67</v>
      </c>
    </row>
    <row r="328" spans="1:5" ht="12.75">
      <c r="A328" t="s">
        <v>59</v>
      </c>
      <c r="E328" s="39" t="s">
        <v>68</v>
      </c>
    </row>
    <row r="329" spans="1:16" ht="12.75">
      <c r="A329" t="s">
        <v>48</v>
      </c>
      <c s="34" t="s">
        <v>645</v>
      </c>
      <c s="34" t="s">
        <v>796</v>
      </c>
      <c s="35" t="s">
        <v>4</v>
      </c>
      <c s="6" t="s">
        <v>797</v>
      </c>
      <c s="36" t="s">
        <v>92</v>
      </c>
      <c s="37">
        <v>1</v>
      </c>
      <c s="36">
        <v>0</v>
      </c>
      <c s="36">
        <f>ROUND(G329*H329,6)</f>
      </c>
      <c r="L329" s="38">
        <v>0</v>
      </c>
      <c s="32">
        <f>ROUND(ROUND(L329,2)*ROUND(G329,3),2)</f>
      </c>
      <c s="36" t="s">
        <v>66</v>
      </c>
      <c>
        <f>(M329*21)/100</f>
      </c>
      <c t="s">
        <v>26</v>
      </c>
    </row>
    <row r="330" spans="1:5" ht="12.75">
      <c r="A330" s="35" t="s">
        <v>55</v>
      </c>
      <c r="E330" s="39" t="s">
        <v>4</v>
      </c>
    </row>
    <row r="331" spans="1:5" ht="12.75">
      <c r="A331" s="35" t="s">
        <v>57</v>
      </c>
      <c r="E331" s="40" t="s">
        <v>67</v>
      </c>
    </row>
    <row r="332" spans="1:5" ht="12.75">
      <c r="A332" t="s">
        <v>59</v>
      </c>
      <c r="E332" s="39" t="s">
        <v>68</v>
      </c>
    </row>
    <row r="333" spans="1:16" ht="12.75">
      <c r="A333" t="s">
        <v>48</v>
      </c>
      <c s="34" t="s">
        <v>288</v>
      </c>
      <c s="34" t="s">
        <v>798</v>
      </c>
      <c s="35" t="s">
        <v>4</v>
      </c>
      <c s="6" t="s">
        <v>799</v>
      </c>
      <c s="36" t="s">
        <v>92</v>
      </c>
      <c s="37">
        <v>2</v>
      </c>
      <c s="36">
        <v>0</v>
      </c>
      <c s="36">
        <f>ROUND(G333*H333,6)</f>
      </c>
      <c r="L333" s="38">
        <v>0</v>
      </c>
      <c s="32">
        <f>ROUND(ROUND(L333,2)*ROUND(G333,3),2)</f>
      </c>
      <c s="36" t="s">
        <v>66</v>
      </c>
      <c>
        <f>(M333*21)/100</f>
      </c>
      <c t="s">
        <v>26</v>
      </c>
    </row>
    <row r="334" spans="1:5" ht="12.75">
      <c r="A334" s="35" t="s">
        <v>55</v>
      </c>
      <c r="E334" s="39" t="s">
        <v>4</v>
      </c>
    </row>
    <row r="335" spans="1:5" ht="12.75">
      <c r="A335" s="35" t="s">
        <v>57</v>
      </c>
      <c r="E335" s="40" t="s">
        <v>67</v>
      </c>
    </row>
    <row r="336" spans="1:5" ht="12.75">
      <c r="A336" t="s">
        <v>59</v>
      </c>
      <c r="E336" s="39" t="s">
        <v>68</v>
      </c>
    </row>
    <row r="337" spans="1:16" ht="12.75">
      <c r="A337" t="s">
        <v>48</v>
      </c>
      <c s="34" t="s">
        <v>291</v>
      </c>
      <c s="34" t="s">
        <v>844</v>
      </c>
      <c s="35" t="s">
        <v>4</v>
      </c>
      <c s="6" t="s">
        <v>845</v>
      </c>
      <c s="36" t="s">
        <v>92</v>
      </c>
      <c s="37">
        <v>8</v>
      </c>
      <c s="36">
        <v>0</v>
      </c>
      <c s="36">
        <f>ROUND(G337*H337,6)</f>
      </c>
      <c r="L337" s="38">
        <v>0</v>
      </c>
      <c s="32">
        <f>ROUND(ROUND(L337,2)*ROUND(G337,3),2)</f>
      </c>
      <c s="36" t="s">
        <v>66</v>
      </c>
      <c>
        <f>(M337*21)/100</f>
      </c>
      <c t="s">
        <v>26</v>
      </c>
    </row>
    <row r="338" spans="1:5" ht="12.75">
      <c r="A338" s="35" t="s">
        <v>55</v>
      </c>
      <c r="E338" s="39" t="s">
        <v>4</v>
      </c>
    </row>
    <row r="339" spans="1:5" ht="12.75">
      <c r="A339" s="35" t="s">
        <v>57</v>
      </c>
      <c r="E339" s="40" t="s">
        <v>67</v>
      </c>
    </row>
    <row r="340" spans="1:5" ht="12.75">
      <c r="A340" t="s">
        <v>59</v>
      </c>
      <c r="E340" s="39" t="s">
        <v>68</v>
      </c>
    </row>
    <row r="341" spans="1:16" ht="12.75">
      <c r="A341" t="s">
        <v>48</v>
      </c>
      <c s="34" t="s">
        <v>294</v>
      </c>
      <c s="34" t="s">
        <v>1891</v>
      </c>
      <c s="35" t="s">
        <v>4</v>
      </c>
      <c s="6" t="s">
        <v>1892</v>
      </c>
      <c s="36" t="s">
        <v>791</v>
      </c>
      <c s="37">
        <v>6</v>
      </c>
      <c s="36">
        <v>0</v>
      </c>
      <c s="36">
        <f>ROUND(G341*H341,6)</f>
      </c>
      <c r="L341" s="38">
        <v>0</v>
      </c>
      <c s="32">
        <f>ROUND(ROUND(L341,2)*ROUND(G341,3),2)</f>
      </c>
      <c s="36" t="s">
        <v>66</v>
      </c>
      <c>
        <f>(M341*21)/100</f>
      </c>
      <c t="s">
        <v>26</v>
      </c>
    </row>
    <row r="342" spans="1:5" ht="12.75">
      <c r="A342" s="35" t="s">
        <v>55</v>
      </c>
      <c r="E342" s="39" t="s">
        <v>4</v>
      </c>
    </row>
    <row r="343" spans="1:5" ht="12.75">
      <c r="A343" s="35" t="s">
        <v>57</v>
      </c>
      <c r="E343" s="40" t="s">
        <v>67</v>
      </c>
    </row>
    <row r="344" spans="1:5" ht="12.75">
      <c r="A344" t="s">
        <v>59</v>
      </c>
      <c r="E344" s="39" t="s">
        <v>68</v>
      </c>
    </row>
    <row r="345" spans="1:16" ht="12.75">
      <c r="A345" t="s">
        <v>48</v>
      </c>
      <c s="34" t="s">
        <v>297</v>
      </c>
      <c s="34" t="s">
        <v>891</v>
      </c>
      <c s="35" t="s">
        <v>4</v>
      </c>
      <c s="6" t="s">
        <v>892</v>
      </c>
      <c s="36" t="s">
        <v>120</v>
      </c>
      <c s="37">
        <v>0.2</v>
      </c>
      <c s="36">
        <v>0</v>
      </c>
      <c s="36">
        <f>ROUND(G345*H345,6)</f>
      </c>
      <c r="L345" s="38">
        <v>0</v>
      </c>
      <c s="32">
        <f>ROUND(ROUND(L345,2)*ROUND(G345,3),2)</f>
      </c>
      <c s="36" t="s">
        <v>66</v>
      </c>
      <c>
        <f>(M345*21)/100</f>
      </c>
      <c t="s">
        <v>26</v>
      </c>
    </row>
    <row r="346" spans="1:5" ht="12.75">
      <c r="A346" s="35" t="s">
        <v>55</v>
      </c>
      <c r="E346" s="39" t="s">
        <v>4</v>
      </c>
    </row>
    <row r="347" spans="1:5" ht="12.75">
      <c r="A347" s="35" t="s">
        <v>57</v>
      </c>
      <c r="E347" s="40" t="s">
        <v>67</v>
      </c>
    </row>
    <row r="348" spans="1:5" ht="12.75">
      <c r="A348" t="s">
        <v>59</v>
      </c>
      <c r="E348" s="39" t="s">
        <v>68</v>
      </c>
    </row>
    <row r="349" spans="1:16" ht="12.75">
      <c r="A349" t="s">
        <v>48</v>
      </c>
      <c s="34" t="s">
        <v>300</v>
      </c>
      <c s="34" t="s">
        <v>1199</v>
      </c>
      <c s="35" t="s">
        <v>4</v>
      </c>
      <c s="6" t="s">
        <v>1200</v>
      </c>
      <c s="36" t="s">
        <v>120</v>
      </c>
      <c s="37">
        <v>0.2</v>
      </c>
      <c s="36">
        <v>0</v>
      </c>
      <c s="36">
        <f>ROUND(G349*H349,6)</f>
      </c>
      <c r="L349" s="38">
        <v>0</v>
      </c>
      <c s="32">
        <f>ROUND(ROUND(L349,2)*ROUND(G349,3),2)</f>
      </c>
      <c s="36" t="s">
        <v>66</v>
      </c>
      <c>
        <f>(M349*21)/100</f>
      </c>
      <c t="s">
        <v>26</v>
      </c>
    </row>
    <row r="350" spans="1:5" ht="12.75">
      <c r="A350" s="35" t="s">
        <v>55</v>
      </c>
      <c r="E350" s="39" t="s">
        <v>4</v>
      </c>
    </row>
    <row r="351" spans="1:5" ht="12.75">
      <c r="A351" s="35" t="s">
        <v>57</v>
      </c>
      <c r="E351" s="40" t="s">
        <v>67</v>
      </c>
    </row>
    <row r="352" spans="1:5" ht="12.75">
      <c r="A352" t="s">
        <v>59</v>
      </c>
      <c r="E352" s="39" t="s">
        <v>68</v>
      </c>
    </row>
    <row r="353" spans="1:16" ht="12.75">
      <c r="A353" t="s">
        <v>48</v>
      </c>
      <c s="34" t="s">
        <v>303</v>
      </c>
      <c s="34" t="s">
        <v>1201</v>
      </c>
      <c s="35" t="s">
        <v>4</v>
      </c>
      <c s="6" t="s">
        <v>1202</v>
      </c>
      <c s="36" t="s">
        <v>120</v>
      </c>
      <c s="37">
        <v>0.2</v>
      </c>
      <c s="36">
        <v>0</v>
      </c>
      <c s="36">
        <f>ROUND(G353*H353,6)</f>
      </c>
      <c r="L353" s="38">
        <v>0</v>
      </c>
      <c s="32">
        <f>ROUND(ROUND(L353,2)*ROUND(G353,3),2)</f>
      </c>
      <c s="36" t="s">
        <v>66</v>
      </c>
      <c>
        <f>(M353*21)/100</f>
      </c>
      <c t="s">
        <v>26</v>
      </c>
    </row>
    <row r="354" spans="1:5" ht="12.75">
      <c r="A354" s="35" t="s">
        <v>55</v>
      </c>
      <c r="E354" s="39" t="s">
        <v>4</v>
      </c>
    </row>
    <row r="355" spans="1:5" ht="12.75">
      <c r="A355" s="35" t="s">
        <v>57</v>
      </c>
      <c r="E355" s="40" t="s">
        <v>67</v>
      </c>
    </row>
    <row r="356" spans="1:5" ht="12.75">
      <c r="A356" t="s">
        <v>59</v>
      </c>
      <c r="E356" s="39" t="s">
        <v>68</v>
      </c>
    </row>
    <row r="357" spans="1:16" ht="12.75">
      <c r="A357" t="s">
        <v>48</v>
      </c>
      <c s="34" t="s">
        <v>306</v>
      </c>
      <c s="34" t="s">
        <v>897</v>
      </c>
      <c s="35" t="s">
        <v>4</v>
      </c>
      <c s="6" t="s">
        <v>898</v>
      </c>
      <c s="36" t="s">
        <v>92</v>
      </c>
      <c s="37">
        <v>17</v>
      </c>
      <c s="36">
        <v>0</v>
      </c>
      <c s="36">
        <f>ROUND(G357*H357,6)</f>
      </c>
      <c r="L357" s="38">
        <v>0</v>
      </c>
      <c s="32">
        <f>ROUND(ROUND(L357,2)*ROUND(G357,3),2)</f>
      </c>
      <c s="36" t="s">
        <v>66</v>
      </c>
      <c>
        <f>(M357*21)/100</f>
      </c>
      <c t="s">
        <v>26</v>
      </c>
    </row>
    <row r="358" spans="1:5" ht="12.75">
      <c r="A358" s="35" t="s">
        <v>55</v>
      </c>
      <c r="E358" s="39" t="s">
        <v>4</v>
      </c>
    </row>
    <row r="359" spans="1:5" ht="12.75">
      <c r="A359" s="35" t="s">
        <v>57</v>
      </c>
      <c r="E359" s="40" t="s">
        <v>67</v>
      </c>
    </row>
    <row r="360" spans="1:5" ht="12.75">
      <c r="A360" t="s">
        <v>59</v>
      </c>
      <c r="E360" s="39" t="s">
        <v>68</v>
      </c>
    </row>
    <row r="361" spans="1:16" ht="12.75">
      <c r="A361" t="s">
        <v>48</v>
      </c>
      <c s="34" t="s">
        <v>309</v>
      </c>
      <c s="34" t="s">
        <v>1591</v>
      </c>
      <c s="35" t="s">
        <v>4</v>
      </c>
      <c s="6" t="s">
        <v>1592</v>
      </c>
      <c s="36" t="s">
        <v>92</v>
      </c>
      <c s="37">
        <v>1</v>
      </c>
      <c s="36">
        <v>0</v>
      </c>
      <c s="36">
        <f>ROUND(G361*H361,6)</f>
      </c>
      <c r="L361" s="38">
        <v>0</v>
      </c>
      <c s="32">
        <f>ROUND(ROUND(L361,2)*ROUND(G361,3),2)</f>
      </c>
      <c s="36" t="s">
        <v>66</v>
      </c>
      <c>
        <f>(M361*21)/100</f>
      </c>
      <c t="s">
        <v>26</v>
      </c>
    </row>
    <row r="362" spans="1:5" ht="12.75">
      <c r="A362" s="35" t="s">
        <v>55</v>
      </c>
      <c r="E362" s="39" t="s">
        <v>4</v>
      </c>
    </row>
    <row r="363" spans="1:5" ht="12.75">
      <c r="A363" s="35" t="s">
        <v>57</v>
      </c>
      <c r="E363" s="40" t="s">
        <v>67</v>
      </c>
    </row>
    <row r="364" spans="1:5" ht="12.75">
      <c r="A364" t="s">
        <v>59</v>
      </c>
      <c r="E364" s="39" t="s">
        <v>68</v>
      </c>
    </row>
    <row r="365" spans="1:16" ht="12.75">
      <c r="A365" t="s">
        <v>48</v>
      </c>
      <c s="34" t="s">
        <v>312</v>
      </c>
      <c s="34" t="s">
        <v>899</v>
      </c>
      <c s="35" t="s">
        <v>4</v>
      </c>
      <c s="6" t="s">
        <v>900</v>
      </c>
      <c s="36" t="s">
        <v>92</v>
      </c>
      <c s="37">
        <v>18</v>
      </c>
      <c s="36">
        <v>0</v>
      </c>
      <c s="36">
        <f>ROUND(G365*H365,6)</f>
      </c>
      <c r="L365" s="38">
        <v>0</v>
      </c>
      <c s="32">
        <f>ROUND(ROUND(L365,2)*ROUND(G365,3),2)</f>
      </c>
      <c s="36" t="s">
        <v>66</v>
      </c>
      <c>
        <f>(M365*21)/100</f>
      </c>
      <c t="s">
        <v>26</v>
      </c>
    </row>
    <row r="366" spans="1:5" ht="12.75">
      <c r="A366" s="35" t="s">
        <v>55</v>
      </c>
      <c r="E366" s="39" t="s">
        <v>4</v>
      </c>
    </row>
    <row r="367" spans="1:5" ht="12.75">
      <c r="A367" s="35" t="s">
        <v>57</v>
      </c>
      <c r="E367" s="40" t="s">
        <v>67</v>
      </c>
    </row>
    <row r="368" spans="1:5" ht="12.75">
      <c r="A368" t="s">
        <v>59</v>
      </c>
      <c r="E368" s="39" t="s">
        <v>68</v>
      </c>
    </row>
    <row r="369" spans="1:16" ht="12.75">
      <c r="A369" t="s">
        <v>48</v>
      </c>
      <c s="34" t="s">
        <v>315</v>
      </c>
      <c s="34" t="s">
        <v>1994</v>
      </c>
      <c s="35" t="s">
        <v>4</v>
      </c>
      <c s="6" t="s">
        <v>1995</v>
      </c>
      <c s="36" t="s">
        <v>92</v>
      </c>
      <c s="37">
        <v>8</v>
      </c>
      <c s="36">
        <v>0</v>
      </c>
      <c s="36">
        <f>ROUND(G369*H369,6)</f>
      </c>
      <c r="L369" s="38">
        <v>0</v>
      </c>
      <c s="32">
        <f>ROUND(ROUND(L369,2)*ROUND(G369,3),2)</f>
      </c>
      <c s="36" t="s">
        <v>66</v>
      </c>
      <c>
        <f>(M369*21)/100</f>
      </c>
      <c t="s">
        <v>26</v>
      </c>
    </row>
    <row r="370" spans="1:5" ht="12.75">
      <c r="A370" s="35" t="s">
        <v>55</v>
      </c>
      <c r="E370" s="39" t="s">
        <v>4</v>
      </c>
    </row>
    <row r="371" spans="1:5" ht="12.75">
      <c r="A371" s="35" t="s">
        <v>57</v>
      </c>
      <c r="E371" s="40" t="s">
        <v>67</v>
      </c>
    </row>
    <row r="372" spans="1:5" ht="12.75">
      <c r="A372" t="s">
        <v>59</v>
      </c>
      <c r="E372" s="39" t="s">
        <v>68</v>
      </c>
    </row>
    <row r="373" spans="1:16" ht="12.75">
      <c r="A373" t="s">
        <v>48</v>
      </c>
      <c s="34" t="s">
        <v>318</v>
      </c>
      <c s="34" t="s">
        <v>2002</v>
      </c>
      <c s="35" t="s">
        <v>4</v>
      </c>
      <c s="6" t="s">
        <v>2003</v>
      </c>
      <c s="36" t="s">
        <v>92</v>
      </c>
      <c s="37">
        <v>8</v>
      </c>
      <c s="36">
        <v>0</v>
      </c>
      <c s="36">
        <f>ROUND(G373*H373,6)</f>
      </c>
      <c r="L373" s="38">
        <v>0</v>
      </c>
      <c s="32">
        <f>ROUND(ROUND(L373,2)*ROUND(G373,3),2)</f>
      </c>
      <c s="36" t="s">
        <v>66</v>
      </c>
      <c>
        <f>(M373*21)/100</f>
      </c>
      <c t="s">
        <v>26</v>
      </c>
    </row>
    <row r="374" spans="1:5" ht="12.75">
      <c r="A374" s="35" t="s">
        <v>55</v>
      </c>
      <c r="E374" s="39" t="s">
        <v>4</v>
      </c>
    </row>
    <row r="375" spans="1:5" ht="12.75">
      <c r="A375" s="35" t="s">
        <v>57</v>
      </c>
      <c r="E375" s="40" t="s">
        <v>67</v>
      </c>
    </row>
    <row r="376" spans="1:5" ht="12.75">
      <c r="A376" t="s">
        <v>59</v>
      </c>
      <c r="E376" s="39" t="s">
        <v>68</v>
      </c>
    </row>
    <row r="377" spans="1:16" ht="12.75">
      <c r="A377" t="s">
        <v>48</v>
      </c>
      <c s="34" t="s">
        <v>321</v>
      </c>
      <c s="34" t="s">
        <v>1425</v>
      </c>
      <c s="35" t="s">
        <v>4</v>
      </c>
      <c s="6" t="s">
        <v>1426</v>
      </c>
      <c s="36" t="s">
        <v>92</v>
      </c>
      <c s="37">
        <v>3</v>
      </c>
      <c s="36">
        <v>0</v>
      </c>
      <c s="36">
        <f>ROUND(G377*H377,6)</f>
      </c>
      <c r="L377" s="38">
        <v>0</v>
      </c>
      <c s="32">
        <f>ROUND(ROUND(L377,2)*ROUND(G377,3),2)</f>
      </c>
      <c s="36" t="s">
        <v>66</v>
      </c>
      <c>
        <f>(M377*21)/100</f>
      </c>
      <c t="s">
        <v>26</v>
      </c>
    </row>
    <row r="378" spans="1:5" ht="12.75">
      <c r="A378" s="35" t="s">
        <v>55</v>
      </c>
      <c r="E378" s="39" t="s">
        <v>4</v>
      </c>
    </row>
    <row r="379" spans="1:5" ht="12.75">
      <c r="A379" s="35" t="s">
        <v>57</v>
      </c>
      <c r="E379" s="40" t="s">
        <v>67</v>
      </c>
    </row>
    <row r="380" spans="1:5" ht="12.75">
      <c r="A380" t="s">
        <v>59</v>
      </c>
      <c r="E380" s="39" t="s">
        <v>68</v>
      </c>
    </row>
    <row r="381" spans="1:16" ht="12.75">
      <c r="A381" t="s">
        <v>48</v>
      </c>
      <c s="34" t="s">
        <v>324</v>
      </c>
      <c s="34" t="s">
        <v>1427</v>
      </c>
      <c s="35" t="s">
        <v>4</v>
      </c>
      <c s="6" t="s">
        <v>1428</v>
      </c>
      <c s="36" t="s">
        <v>92</v>
      </c>
      <c s="37">
        <v>3</v>
      </c>
      <c s="36">
        <v>0</v>
      </c>
      <c s="36">
        <f>ROUND(G381*H381,6)</f>
      </c>
      <c r="L381" s="38">
        <v>0</v>
      </c>
      <c s="32">
        <f>ROUND(ROUND(L381,2)*ROUND(G381,3),2)</f>
      </c>
      <c s="36" t="s">
        <v>66</v>
      </c>
      <c>
        <f>(M381*21)/100</f>
      </c>
      <c t="s">
        <v>26</v>
      </c>
    </row>
    <row r="382" spans="1:5" ht="12.75">
      <c r="A382" s="35" t="s">
        <v>55</v>
      </c>
      <c r="E382" s="39" t="s">
        <v>4</v>
      </c>
    </row>
    <row r="383" spans="1:5" ht="12.75">
      <c r="A383" s="35" t="s">
        <v>57</v>
      </c>
      <c r="E383" s="40" t="s">
        <v>67</v>
      </c>
    </row>
    <row r="384" spans="1:5" ht="12.75">
      <c r="A384" t="s">
        <v>59</v>
      </c>
      <c r="E384" s="39" t="s">
        <v>68</v>
      </c>
    </row>
    <row r="385" spans="1:16" ht="12.75">
      <c r="A385" t="s">
        <v>48</v>
      </c>
      <c s="34" t="s">
        <v>327</v>
      </c>
      <c s="34" t="s">
        <v>981</v>
      </c>
      <c s="35" t="s">
        <v>4</v>
      </c>
      <c s="6" t="s">
        <v>982</v>
      </c>
      <c s="36" t="s">
        <v>71</v>
      </c>
      <c s="37">
        <v>14</v>
      </c>
      <c s="36">
        <v>0</v>
      </c>
      <c s="36">
        <f>ROUND(G385*H385,6)</f>
      </c>
      <c r="L385" s="38">
        <v>0</v>
      </c>
      <c s="32">
        <f>ROUND(ROUND(L385,2)*ROUND(G385,3),2)</f>
      </c>
      <c s="36" t="s">
        <v>66</v>
      </c>
      <c>
        <f>(M385*21)/100</f>
      </c>
      <c t="s">
        <v>26</v>
      </c>
    </row>
    <row r="386" spans="1:5" ht="12.75">
      <c r="A386" s="35" t="s">
        <v>55</v>
      </c>
      <c r="E386" s="39" t="s">
        <v>4</v>
      </c>
    </row>
    <row r="387" spans="1:5" ht="12.75">
      <c r="A387" s="35" t="s">
        <v>57</v>
      </c>
      <c r="E387" s="40" t="s">
        <v>67</v>
      </c>
    </row>
    <row r="388" spans="1:5" ht="12.75">
      <c r="A388" t="s">
        <v>59</v>
      </c>
      <c r="E388" s="39" t="s">
        <v>68</v>
      </c>
    </row>
    <row r="389" spans="1:16" ht="12.75">
      <c r="A389" t="s">
        <v>48</v>
      </c>
      <c s="34" t="s">
        <v>330</v>
      </c>
      <c s="34" t="s">
        <v>2279</v>
      </c>
      <c s="35" t="s">
        <v>4</v>
      </c>
      <c s="6" t="s">
        <v>2280</v>
      </c>
      <c s="36" t="s">
        <v>71</v>
      </c>
      <c s="37">
        <v>14</v>
      </c>
      <c s="36">
        <v>0</v>
      </c>
      <c s="36">
        <f>ROUND(G389*H389,6)</f>
      </c>
      <c r="L389" s="38">
        <v>0</v>
      </c>
      <c s="32">
        <f>ROUND(ROUND(L389,2)*ROUND(G389,3),2)</f>
      </c>
      <c s="36" t="s">
        <v>66</v>
      </c>
      <c>
        <f>(M389*21)/100</f>
      </c>
      <c t="s">
        <v>26</v>
      </c>
    </row>
    <row r="390" spans="1:5" ht="12.75">
      <c r="A390" s="35" t="s">
        <v>55</v>
      </c>
      <c r="E390" s="39" t="s">
        <v>4</v>
      </c>
    </row>
    <row r="391" spans="1:5" ht="12.75">
      <c r="A391" s="35" t="s">
        <v>57</v>
      </c>
      <c r="E391" s="40" t="s">
        <v>67</v>
      </c>
    </row>
    <row r="392" spans="1:5" ht="12.75">
      <c r="A392" t="s">
        <v>59</v>
      </c>
      <c r="E392" s="39" t="s">
        <v>68</v>
      </c>
    </row>
    <row r="393" spans="1:16" ht="12.75">
      <c r="A393" t="s">
        <v>48</v>
      </c>
      <c s="34" t="s">
        <v>333</v>
      </c>
      <c s="34" t="s">
        <v>2281</v>
      </c>
      <c s="35" t="s">
        <v>4</v>
      </c>
      <c s="6" t="s">
        <v>2282</v>
      </c>
      <c s="36" t="s">
        <v>92</v>
      </c>
      <c s="37">
        <v>4</v>
      </c>
      <c s="36">
        <v>0</v>
      </c>
      <c s="36">
        <f>ROUND(G393*H393,6)</f>
      </c>
      <c r="L393" s="38">
        <v>0</v>
      </c>
      <c s="32">
        <f>ROUND(ROUND(L393,2)*ROUND(G393,3),2)</f>
      </c>
      <c s="36" t="s">
        <v>66</v>
      </c>
      <c>
        <f>(M393*21)/100</f>
      </c>
      <c t="s">
        <v>26</v>
      </c>
    </row>
    <row r="394" spans="1:5" ht="12.75">
      <c r="A394" s="35" t="s">
        <v>55</v>
      </c>
      <c r="E394" s="39" t="s">
        <v>4</v>
      </c>
    </row>
    <row r="395" spans="1:5" ht="12.75">
      <c r="A395" s="35" t="s">
        <v>57</v>
      </c>
      <c r="E395" s="40" t="s">
        <v>67</v>
      </c>
    </row>
    <row r="396" spans="1:5" ht="12.75">
      <c r="A396" t="s">
        <v>59</v>
      </c>
      <c r="E396" s="39" t="s">
        <v>68</v>
      </c>
    </row>
    <row r="397" spans="1:16" ht="12.75">
      <c r="A397" t="s">
        <v>48</v>
      </c>
      <c s="34" t="s">
        <v>336</v>
      </c>
      <c s="34" t="s">
        <v>2283</v>
      </c>
      <c s="35" t="s">
        <v>4</v>
      </c>
      <c s="6" t="s">
        <v>2284</v>
      </c>
      <c s="36" t="s">
        <v>92</v>
      </c>
      <c s="37">
        <v>4</v>
      </c>
      <c s="36">
        <v>0</v>
      </c>
      <c s="36">
        <f>ROUND(G397*H397,6)</f>
      </c>
      <c r="L397" s="38">
        <v>0</v>
      </c>
      <c s="32">
        <f>ROUND(ROUND(L397,2)*ROUND(G397,3),2)</f>
      </c>
      <c s="36" t="s">
        <v>66</v>
      </c>
      <c>
        <f>(M397*21)/100</f>
      </c>
      <c t="s">
        <v>26</v>
      </c>
    </row>
    <row r="398" spans="1:5" ht="12.75">
      <c r="A398" s="35" t="s">
        <v>55</v>
      </c>
      <c r="E398" s="39" t="s">
        <v>4</v>
      </c>
    </row>
    <row r="399" spans="1:5" ht="12.75">
      <c r="A399" s="35" t="s">
        <v>57</v>
      </c>
      <c r="E399" s="40" t="s">
        <v>67</v>
      </c>
    </row>
    <row r="400" spans="1:5" ht="12.75">
      <c r="A400" t="s">
        <v>59</v>
      </c>
      <c r="E400" s="39" t="s">
        <v>68</v>
      </c>
    </row>
    <row r="401" spans="1:16" ht="12.75">
      <c r="A401" t="s">
        <v>48</v>
      </c>
      <c s="34" t="s">
        <v>339</v>
      </c>
      <c s="34" t="s">
        <v>989</v>
      </c>
      <c s="35" t="s">
        <v>4</v>
      </c>
      <c s="6" t="s">
        <v>990</v>
      </c>
      <c s="36" t="s">
        <v>92</v>
      </c>
      <c s="37">
        <v>5</v>
      </c>
      <c s="36">
        <v>0</v>
      </c>
      <c s="36">
        <f>ROUND(G401*H401,6)</f>
      </c>
      <c r="L401" s="38">
        <v>0</v>
      </c>
      <c s="32">
        <f>ROUND(ROUND(L401,2)*ROUND(G401,3),2)</f>
      </c>
      <c s="36" t="s">
        <v>66</v>
      </c>
      <c>
        <f>(M401*21)/100</f>
      </c>
      <c t="s">
        <v>26</v>
      </c>
    </row>
    <row r="402" spans="1:5" ht="12.75">
      <c r="A402" s="35" t="s">
        <v>55</v>
      </c>
      <c r="E402" s="39" t="s">
        <v>4</v>
      </c>
    </row>
    <row r="403" spans="1:5" ht="12.75">
      <c r="A403" s="35" t="s">
        <v>57</v>
      </c>
      <c r="E403" s="40" t="s">
        <v>67</v>
      </c>
    </row>
    <row r="404" spans="1:5" ht="12.75">
      <c r="A404" t="s">
        <v>59</v>
      </c>
      <c r="E404" s="39" t="s">
        <v>68</v>
      </c>
    </row>
    <row r="405" spans="1:16" ht="12.75">
      <c r="A405" t="s">
        <v>48</v>
      </c>
      <c s="34" t="s">
        <v>342</v>
      </c>
      <c s="34" t="s">
        <v>992</v>
      </c>
      <c s="35" t="s">
        <v>4</v>
      </c>
      <c s="6" t="s">
        <v>993</v>
      </c>
      <c s="36" t="s">
        <v>92</v>
      </c>
      <c s="37">
        <v>5</v>
      </c>
      <c s="36">
        <v>0</v>
      </c>
      <c s="36">
        <f>ROUND(G405*H405,6)</f>
      </c>
      <c r="L405" s="38">
        <v>0</v>
      </c>
      <c s="32">
        <f>ROUND(ROUND(L405,2)*ROUND(G405,3),2)</f>
      </c>
      <c s="36" t="s">
        <v>66</v>
      </c>
      <c>
        <f>(M405*21)/100</f>
      </c>
      <c t="s">
        <v>26</v>
      </c>
    </row>
    <row r="406" spans="1:5" ht="12.75">
      <c r="A406" s="35" t="s">
        <v>55</v>
      </c>
      <c r="E406" s="39" t="s">
        <v>4</v>
      </c>
    </row>
    <row r="407" spans="1:5" ht="12.75">
      <c r="A407" s="35" t="s">
        <v>57</v>
      </c>
      <c r="E407" s="40" t="s">
        <v>67</v>
      </c>
    </row>
    <row r="408" spans="1:5" ht="12.75">
      <c r="A408" t="s">
        <v>59</v>
      </c>
      <c r="E408" s="39" t="s">
        <v>68</v>
      </c>
    </row>
    <row r="409" spans="1:16" ht="12.75">
      <c r="A409" t="s">
        <v>48</v>
      </c>
      <c s="34" t="s">
        <v>345</v>
      </c>
      <c s="34" t="s">
        <v>994</v>
      </c>
      <c s="35" t="s">
        <v>4</v>
      </c>
      <c s="6" t="s">
        <v>995</v>
      </c>
      <c s="36" t="s">
        <v>92</v>
      </c>
      <c s="37">
        <v>4</v>
      </c>
      <c s="36">
        <v>0</v>
      </c>
      <c s="36">
        <f>ROUND(G409*H409,6)</f>
      </c>
      <c r="L409" s="38">
        <v>0</v>
      </c>
      <c s="32">
        <f>ROUND(ROUND(L409,2)*ROUND(G409,3),2)</f>
      </c>
      <c s="36" t="s">
        <v>66</v>
      </c>
      <c>
        <f>(M409*21)/100</f>
      </c>
      <c t="s">
        <v>26</v>
      </c>
    </row>
    <row r="410" spans="1:5" ht="12.75">
      <c r="A410" s="35" t="s">
        <v>55</v>
      </c>
      <c r="E410" s="39" t="s">
        <v>4</v>
      </c>
    </row>
    <row r="411" spans="1:5" ht="12.75">
      <c r="A411" s="35" t="s">
        <v>57</v>
      </c>
      <c r="E411" s="40" t="s">
        <v>67</v>
      </c>
    </row>
    <row r="412" spans="1:5" ht="12.75">
      <c r="A412" t="s">
        <v>59</v>
      </c>
      <c r="E412" s="39" t="s">
        <v>68</v>
      </c>
    </row>
    <row r="413" spans="1:16" ht="12.75">
      <c r="A413" t="s">
        <v>48</v>
      </c>
      <c s="34" t="s">
        <v>348</v>
      </c>
      <c s="34" t="s">
        <v>2433</v>
      </c>
      <c s="35" t="s">
        <v>4</v>
      </c>
      <c s="6" t="s">
        <v>2434</v>
      </c>
      <c s="36" t="s">
        <v>92</v>
      </c>
      <c s="37">
        <v>1</v>
      </c>
      <c s="36">
        <v>0</v>
      </c>
      <c s="36">
        <f>ROUND(G413*H413,6)</f>
      </c>
      <c r="L413" s="38">
        <v>0</v>
      </c>
      <c s="32">
        <f>ROUND(ROUND(L413,2)*ROUND(G413,3),2)</f>
      </c>
      <c s="36" t="s">
        <v>66</v>
      </c>
      <c>
        <f>(M413*21)/100</f>
      </c>
      <c t="s">
        <v>26</v>
      </c>
    </row>
    <row r="414" spans="1:5" ht="12.75">
      <c r="A414" s="35" t="s">
        <v>55</v>
      </c>
      <c r="E414" s="39" t="s">
        <v>4</v>
      </c>
    </row>
    <row r="415" spans="1:5" ht="12.75">
      <c r="A415" s="35" t="s">
        <v>57</v>
      </c>
      <c r="E415" s="40" t="s">
        <v>67</v>
      </c>
    </row>
    <row r="416" spans="1:5" ht="12.75">
      <c r="A416" t="s">
        <v>59</v>
      </c>
      <c r="E416" s="39" t="s">
        <v>68</v>
      </c>
    </row>
    <row r="417" spans="1:16" ht="12.75">
      <c r="A417" t="s">
        <v>48</v>
      </c>
      <c s="34" t="s">
        <v>351</v>
      </c>
      <c s="34" t="s">
        <v>2435</v>
      </c>
      <c s="35" t="s">
        <v>4</v>
      </c>
      <c s="6" t="s">
        <v>2436</v>
      </c>
      <c s="36" t="s">
        <v>92</v>
      </c>
      <c s="37">
        <v>1</v>
      </c>
      <c s="36">
        <v>0</v>
      </c>
      <c s="36">
        <f>ROUND(G417*H417,6)</f>
      </c>
      <c r="L417" s="38">
        <v>0</v>
      </c>
      <c s="32">
        <f>ROUND(ROUND(L417,2)*ROUND(G417,3),2)</f>
      </c>
      <c s="36" t="s">
        <v>66</v>
      </c>
      <c>
        <f>(M417*21)/100</f>
      </c>
      <c t="s">
        <v>26</v>
      </c>
    </row>
    <row r="418" spans="1:5" ht="12.75">
      <c r="A418" s="35" t="s">
        <v>55</v>
      </c>
      <c r="E418" s="39" t="s">
        <v>4</v>
      </c>
    </row>
    <row r="419" spans="1:5" ht="12.75">
      <c r="A419" s="35" t="s">
        <v>57</v>
      </c>
      <c r="E419" s="40" t="s">
        <v>67</v>
      </c>
    </row>
    <row r="420" spans="1:5" ht="12.75">
      <c r="A420" t="s">
        <v>59</v>
      </c>
      <c r="E420" s="39" t="s">
        <v>68</v>
      </c>
    </row>
    <row r="421" spans="1:16" ht="12.75">
      <c r="A421" t="s">
        <v>48</v>
      </c>
      <c s="34" t="s">
        <v>354</v>
      </c>
      <c s="34" t="s">
        <v>2437</v>
      </c>
      <c s="35" t="s">
        <v>4</v>
      </c>
      <c s="6" t="s">
        <v>2438</v>
      </c>
      <c s="36" t="s">
        <v>92</v>
      </c>
      <c s="37">
        <v>2</v>
      </c>
      <c s="36">
        <v>0</v>
      </c>
      <c s="36">
        <f>ROUND(G421*H421,6)</f>
      </c>
      <c r="L421" s="38">
        <v>0</v>
      </c>
      <c s="32">
        <f>ROUND(ROUND(L421,2)*ROUND(G421,3),2)</f>
      </c>
      <c s="36" t="s">
        <v>66</v>
      </c>
      <c>
        <f>(M421*21)/100</f>
      </c>
      <c t="s">
        <v>26</v>
      </c>
    </row>
    <row r="422" spans="1:5" ht="12.75">
      <c r="A422" s="35" t="s">
        <v>55</v>
      </c>
      <c r="E422" s="39" t="s">
        <v>4</v>
      </c>
    </row>
    <row r="423" spans="1:5" ht="12.75">
      <c r="A423" s="35" t="s">
        <v>57</v>
      </c>
      <c r="E423" s="40" t="s">
        <v>67</v>
      </c>
    </row>
    <row r="424" spans="1:5" ht="12.75">
      <c r="A424" t="s">
        <v>59</v>
      </c>
      <c r="E424" s="39" t="s">
        <v>68</v>
      </c>
    </row>
    <row r="425" spans="1:16" ht="12.75">
      <c r="A425" t="s">
        <v>48</v>
      </c>
      <c s="34" t="s">
        <v>357</v>
      </c>
      <c s="34" t="s">
        <v>2439</v>
      </c>
      <c s="35" t="s">
        <v>4</v>
      </c>
      <c s="6" t="s">
        <v>2440</v>
      </c>
      <c s="36" t="s">
        <v>92</v>
      </c>
      <c s="37">
        <v>1</v>
      </c>
      <c s="36">
        <v>0</v>
      </c>
      <c s="36">
        <f>ROUND(G425*H425,6)</f>
      </c>
      <c r="L425" s="38">
        <v>0</v>
      </c>
      <c s="32">
        <f>ROUND(ROUND(L425,2)*ROUND(G425,3),2)</f>
      </c>
      <c s="36" t="s">
        <v>66</v>
      </c>
      <c>
        <f>(M425*21)/100</f>
      </c>
      <c t="s">
        <v>26</v>
      </c>
    </row>
    <row r="426" spans="1:5" ht="12.75">
      <c r="A426" s="35" t="s">
        <v>55</v>
      </c>
      <c r="E426" s="39" t="s">
        <v>4</v>
      </c>
    </row>
    <row r="427" spans="1:5" ht="12.75">
      <c r="A427" s="35" t="s">
        <v>57</v>
      </c>
      <c r="E427" s="40" t="s">
        <v>67</v>
      </c>
    </row>
    <row r="428" spans="1:5" ht="12.75">
      <c r="A428" t="s">
        <v>59</v>
      </c>
      <c r="E428" s="39" t="s">
        <v>68</v>
      </c>
    </row>
    <row r="429" spans="1:16" ht="12.75">
      <c r="A429" t="s">
        <v>48</v>
      </c>
      <c s="34" t="s">
        <v>360</v>
      </c>
      <c s="34" t="s">
        <v>1671</v>
      </c>
      <c s="35" t="s">
        <v>4</v>
      </c>
      <c s="6" t="s">
        <v>1518</v>
      </c>
      <c s="36" t="s">
        <v>92</v>
      </c>
      <c s="37">
        <v>26</v>
      </c>
      <c s="36">
        <v>0</v>
      </c>
      <c s="36">
        <f>ROUND(G429*H429,6)</f>
      </c>
      <c r="L429" s="38">
        <v>0</v>
      </c>
      <c s="32">
        <f>ROUND(ROUND(L429,2)*ROUND(G429,3),2)</f>
      </c>
      <c s="36" t="s">
        <v>66</v>
      </c>
      <c>
        <f>(M429*21)/100</f>
      </c>
      <c t="s">
        <v>26</v>
      </c>
    </row>
    <row r="430" spans="1:5" ht="12.75">
      <c r="A430" s="35" t="s">
        <v>55</v>
      </c>
      <c r="E430" s="39" t="s">
        <v>4</v>
      </c>
    </row>
    <row r="431" spans="1:5" ht="12.75">
      <c r="A431" s="35" t="s">
        <v>57</v>
      </c>
      <c r="E431" s="40" t="s">
        <v>67</v>
      </c>
    </row>
    <row r="432" spans="1:5" ht="12.75">
      <c r="A432" t="s">
        <v>59</v>
      </c>
      <c r="E432" s="39" t="s">
        <v>68</v>
      </c>
    </row>
    <row r="433" spans="1:16" ht="12.75">
      <c r="A433" t="s">
        <v>48</v>
      </c>
      <c s="34" t="s">
        <v>363</v>
      </c>
      <c s="34" t="s">
        <v>2441</v>
      </c>
      <c s="35" t="s">
        <v>4</v>
      </c>
      <c s="6" t="s">
        <v>2442</v>
      </c>
      <c s="36" t="s">
        <v>92</v>
      </c>
      <c s="37">
        <v>3</v>
      </c>
      <c s="36">
        <v>0</v>
      </c>
      <c s="36">
        <f>ROUND(G433*H433,6)</f>
      </c>
      <c r="L433" s="38">
        <v>0</v>
      </c>
      <c s="32">
        <f>ROUND(ROUND(L433,2)*ROUND(G433,3),2)</f>
      </c>
      <c s="36" t="s">
        <v>66</v>
      </c>
      <c>
        <f>(M433*21)/100</f>
      </c>
      <c t="s">
        <v>26</v>
      </c>
    </row>
    <row r="434" spans="1:5" ht="12.75">
      <c r="A434" s="35" t="s">
        <v>55</v>
      </c>
      <c r="E434" s="39" t="s">
        <v>4</v>
      </c>
    </row>
    <row r="435" spans="1:5" ht="12.75">
      <c r="A435" s="35" t="s">
        <v>57</v>
      </c>
      <c r="E435" s="40" t="s">
        <v>67</v>
      </c>
    </row>
    <row r="436" spans="1:5" ht="12.75">
      <c r="A436" t="s">
        <v>59</v>
      </c>
      <c r="E436" s="39" t="s">
        <v>68</v>
      </c>
    </row>
    <row r="437" spans="1:16" ht="12.75">
      <c r="A437" t="s">
        <v>48</v>
      </c>
      <c s="34" t="s">
        <v>366</v>
      </c>
      <c s="34" t="s">
        <v>2443</v>
      </c>
      <c s="35" t="s">
        <v>4</v>
      </c>
      <c s="6" t="s">
        <v>2444</v>
      </c>
      <c s="36" t="s">
        <v>92</v>
      </c>
      <c s="37">
        <v>6</v>
      </c>
      <c s="36">
        <v>0</v>
      </c>
      <c s="36">
        <f>ROUND(G437*H437,6)</f>
      </c>
      <c r="L437" s="38">
        <v>0</v>
      </c>
      <c s="32">
        <f>ROUND(ROUND(L437,2)*ROUND(G437,3),2)</f>
      </c>
      <c s="36" t="s">
        <v>66</v>
      </c>
      <c>
        <f>(M437*21)/100</f>
      </c>
      <c t="s">
        <v>26</v>
      </c>
    </row>
    <row r="438" spans="1:5" ht="12.75">
      <c r="A438" s="35" t="s">
        <v>55</v>
      </c>
      <c r="E438" s="39" t="s">
        <v>4</v>
      </c>
    </row>
    <row r="439" spans="1:5" ht="12.75">
      <c r="A439" s="35" t="s">
        <v>57</v>
      </c>
      <c r="E439" s="40" t="s">
        <v>67</v>
      </c>
    </row>
    <row r="440" spans="1:5" ht="12.75">
      <c r="A440" t="s">
        <v>59</v>
      </c>
      <c r="E440" s="39" t="s">
        <v>68</v>
      </c>
    </row>
    <row r="441" spans="1:16" ht="12.75">
      <c r="A441" t="s">
        <v>48</v>
      </c>
      <c s="34" t="s">
        <v>369</v>
      </c>
      <c s="34" t="s">
        <v>2445</v>
      </c>
      <c s="35" t="s">
        <v>4</v>
      </c>
      <c s="6" t="s">
        <v>2446</v>
      </c>
      <c s="36" t="s">
        <v>92</v>
      </c>
      <c s="37">
        <v>7</v>
      </c>
      <c s="36">
        <v>0</v>
      </c>
      <c s="36">
        <f>ROUND(G441*H441,6)</f>
      </c>
      <c r="L441" s="38">
        <v>0</v>
      </c>
      <c s="32">
        <f>ROUND(ROUND(L441,2)*ROUND(G441,3),2)</f>
      </c>
      <c s="36" t="s">
        <v>66</v>
      </c>
      <c>
        <f>(M441*21)/100</f>
      </c>
      <c t="s">
        <v>26</v>
      </c>
    </row>
    <row r="442" spans="1:5" ht="12.75">
      <c r="A442" s="35" t="s">
        <v>55</v>
      </c>
      <c r="E442" s="39" t="s">
        <v>4</v>
      </c>
    </row>
    <row r="443" spans="1:5" ht="12.75">
      <c r="A443" s="35" t="s">
        <v>57</v>
      </c>
      <c r="E443" s="40" t="s">
        <v>67</v>
      </c>
    </row>
    <row r="444" spans="1:5" ht="12.75">
      <c r="A444" t="s">
        <v>59</v>
      </c>
      <c r="E444" s="39" t="s">
        <v>68</v>
      </c>
    </row>
    <row r="445" spans="1:16" ht="12.75">
      <c r="A445" t="s">
        <v>48</v>
      </c>
      <c s="34" t="s">
        <v>372</v>
      </c>
      <c s="34" t="s">
        <v>2447</v>
      </c>
      <c s="35" t="s">
        <v>4</v>
      </c>
      <c s="6" t="s">
        <v>2448</v>
      </c>
      <c s="36" t="s">
        <v>92</v>
      </c>
      <c s="37">
        <v>4</v>
      </c>
      <c s="36">
        <v>0</v>
      </c>
      <c s="36">
        <f>ROUND(G445*H445,6)</f>
      </c>
      <c r="L445" s="38">
        <v>0</v>
      </c>
      <c s="32">
        <f>ROUND(ROUND(L445,2)*ROUND(G445,3),2)</f>
      </c>
      <c s="36" t="s">
        <v>66</v>
      </c>
      <c>
        <f>(M445*21)/100</f>
      </c>
      <c t="s">
        <v>26</v>
      </c>
    </row>
    <row r="446" spans="1:5" ht="12.75">
      <c r="A446" s="35" t="s">
        <v>55</v>
      </c>
      <c r="E446" s="39" t="s">
        <v>4</v>
      </c>
    </row>
    <row r="447" spans="1:5" ht="12.75">
      <c r="A447" s="35" t="s">
        <v>57</v>
      </c>
      <c r="E447" s="40" t="s">
        <v>67</v>
      </c>
    </row>
    <row r="448" spans="1:5" ht="12.75">
      <c r="A448" t="s">
        <v>59</v>
      </c>
      <c r="E448" s="39" t="s">
        <v>68</v>
      </c>
    </row>
    <row r="449" spans="1:16" ht="12.75">
      <c r="A449" t="s">
        <v>48</v>
      </c>
      <c s="34" t="s">
        <v>375</v>
      </c>
      <c s="34" t="s">
        <v>2449</v>
      </c>
      <c s="35" t="s">
        <v>4</v>
      </c>
      <c s="6" t="s">
        <v>2450</v>
      </c>
      <c s="36" t="s">
        <v>92</v>
      </c>
      <c s="37">
        <v>1</v>
      </c>
      <c s="36">
        <v>0</v>
      </c>
      <c s="36">
        <f>ROUND(G449*H449,6)</f>
      </c>
      <c r="L449" s="38">
        <v>0</v>
      </c>
      <c s="32">
        <f>ROUND(ROUND(L449,2)*ROUND(G449,3),2)</f>
      </c>
      <c s="36" t="s">
        <v>66</v>
      </c>
      <c>
        <f>(M449*21)/100</f>
      </c>
      <c t="s">
        <v>26</v>
      </c>
    </row>
    <row r="450" spans="1:5" ht="12.75">
      <c r="A450" s="35" t="s">
        <v>55</v>
      </c>
      <c r="E450" s="39" t="s">
        <v>4</v>
      </c>
    </row>
    <row r="451" spans="1:5" ht="12.75">
      <c r="A451" s="35" t="s">
        <v>57</v>
      </c>
      <c r="E451" s="40" t="s">
        <v>67</v>
      </c>
    </row>
    <row r="452" spans="1:5" ht="12.75">
      <c r="A452" t="s">
        <v>59</v>
      </c>
      <c r="E452" s="39" t="s">
        <v>68</v>
      </c>
    </row>
    <row r="453" spans="1:16" ht="12.75">
      <c r="A453" t="s">
        <v>48</v>
      </c>
      <c s="34" t="s">
        <v>378</v>
      </c>
      <c s="34" t="s">
        <v>2451</v>
      </c>
      <c s="35" t="s">
        <v>4</v>
      </c>
      <c s="6" t="s">
        <v>2452</v>
      </c>
      <c s="36" t="s">
        <v>92</v>
      </c>
      <c s="37">
        <v>3</v>
      </c>
      <c s="36">
        <v>0</v>
      </c>
      <c s="36">
        <f>ROUND(G453*H453,6)</f>
      </c>
      <c r="L453" s="38">
        <v>0</v>
      </c>
      <c s="32">
        <f>ROUND(ROUND(L453,2)*ROUND(G453,3),2)</f>
      </c>
      <c s="36" t="s">
        <v>66</v>
      </c>
      <c>
        <f>(M453*21)/100</f>
      </c>
      <c t="s">
        <v>26</v>
      </c>
    </row>
    <row r="454" spans="1:5" ht="12.75">
      <c r="A454" s="35" t="s">
        <v>55</v>
      </c>
      <c r="E454" s="39" t="s">
        <v>4</v>
      </c>
    </row>
    <row r="455" spans="1:5" ht="12.75">
      <c r="A455" s="35" t="s">
        <v>57</v>
      </c>
      <c r="E455" s="40" t="s">
        <v>67</v>
      </c>
    </row>
    <row r="456" spans="1:5" ht="12.75">
      <c r="A456" t="s">
        <v>59</v>
      </c>
      <c r="E456" s="39" t="s">
        <v>68</v>
      </c>
    </row>
    <row r="457" spans="1:16" ht="12.75">
      <c r="A457" t="s">
        <v>48</v>
      </c>
      <c s="34" t="s">
        <v>381</v>
      </c>
      <c s="34" t="s">
        <v>2453</v>
      </c>
      <c s="35" t="s">
        <v>4</v>
      </c>
      <c s="6" t="s">
        <v>2454</v>
      </c>
      <c s="36" t="s">
        <v>92</v>
      </c>
      <c s="37">
        <v>24</v>
      </c>
      <c s="36">
        <v>0</v>
      </c>
      <c s="36">
        <f>ROUND(G457*H457,6)</f>
      </c>
      <c r="L457" s="38">
        <v>0</v>
      </c>
      <c s="32">
        <f>ROUND(ROUND(L457,2)*ROUND(G457,3),2)</f>
      </c>
      <c s="36" t="s">
        <v>66</v>
      </c>
      <c>
        <f>(M457*21)/100</f>
      </c>
      <c t="s">
        <v>26</v>
      </c>
    </row>
    <row r="458" spans="1:5" ht="12.75">
      <c r="A458" s="35" t="s">
        <v>55</v>
      </c>
      <c r="E458" s="39" t="s">
        <v>4</v>
      </c>
    </row>
    <row r="459" spans="1:5" ht="12.75">
      <c r="A459" s="35" t="s">
        <v>57</v>
      </c>
      <c r="E459" s="40" t="s">
        <v>67</v>
      </c>
    </row>
    <row r="460" spans="1:5" ht="12.75">
      <c r="A460" t="s">
        <v>59</v>
      </c>
      <c r="E460" s="39" t="s">
        <v>68</v>
      </c>
    </row>
    <row r="461" spans="1:16" ht="12.75">
      <c r="A461" t="s">
        <v>48</v>
      </c>
      <c s="34" t="s">
        <v>384</v>
      </c>
      <c s="34" t="s">
        <v>2455</v>
      </c>
      <c s="35" t="s">
        <v>4</v>
      </c>
      <c s="6" t="s">
        <v>2456</v>
      </c>
      <c s="36" t="s">
        <v>71</v>
      </c>
      <c s="37">
        <v>162</v>
      </c>
      <c s="36">
        <v>0</v>
      </c>
      <c s="36">
        <f>ROUND(G461*H461,6)</f>
      </c>
      <c r="L461" s="38">
        <v>0</v>
      </c>
      <c s="32">
        <f>ROUND(ROUND(L461,2)*ROUND(G461,3),2)</f>
      </c>
      <c s="36" t="s">
        <v>66</v>
      </c>
      <c>
        <f>(M461*21)/100</f>
      </c>
      <c t="s">
        <v>26</v>
      </c>
    </row>
    <row r="462" spans="1:5" ht="12.75">
      <c r="A462" s="35" t="s">
        <v>55</v>
      </c>
      <c r="E462" s="39" t="s">
        <v>4</v>
      </c>
    </row>
    <row r="463" spans="1:5" ht="12.75">
      <c r="A463" s="35" t="s">
        <v>57</v>
      </c>
      <c r="E463" s="40" t="s">
        <v>67</v>
      </c>
    </row>
    <row r="464" spans="1:5" ht="12.75">
      <c r="A464" t="s">
        <v>59</v>
      </c>
      <c r="E464" s="39" t="s">
        <v>68</v>
      </c>
    </row>
    <row r="465" spans="1:16" ht="12.75">
      <c r="A465" t="s">
        <v>48</v>
      </c>
      <c s="34" t="s">
        <v>387</v>
      </c>
      <c s="34" t="s">
        <v>2457</v>
      </c>
      <c s="35" t="s">
        <v>4</v>
      </c>
      <c s="6" t="s">
        <v>2458</v>
      </c>
      <c s="36" t="s">
        <v>92</v>
      </c>
      <c s="37">
        <v>6</v>
      </c>
      <c s="36">
        <v>0</v>
      </c>
      <c s="36">
        <f>ROUND(G465*H465,6)</f>
      </c>
      <c r="L465" s="38">
        <v>0</v>
      </c>
      <c s="32">
        <f>ROUND(ROUND(L465,2)*ROUND(G465,3),2)</f>
      </c>
      <c s="36" t="s">
        <v>66</v>
      </c>
      <c>
        <f>(M465*21)/100</f>
      </c>
      <c t="s">
        <v>26</v>
      </c>
    </row>
    <row r="466" spans="1:5" ht="12.75">
      <c r="A466" s="35" t="s">
        <v>55</v>
      </c>
      <c r="E466" s="39" t="s">
        <v>4</v>
      </c>
    </row>
    <row r="467" spans="1:5" ht="12.75">
      <c r="A467" s="35" t="s">
        <v>57</v>
      </c>
      <c r="E467" s="40" t="s">
        <v>67</v>
      </c>
    </row>
    <row r="468" spans="1:5" ht="12.75">
      <c r="A468" t="s">
        <v>59</v>
      </c>
      <c r="E468" s="39" t="s">
        <v>68</v>
      </c>
    </row>
    <row r="469" spans="1:16" ht="12.75">
      <c r="A469" t="s">
        <v>48</v>
      </c>
      <c s="34" t="s">
        <v>390</v>
      </c>
      <c s="34" t="s">
        <v>2459</v>
      </c>
      <c s="35" t="s">
        <v>4</v>
      </c>
      <c s="6" t="s">
        <v>2460</v>
      </c>
      <c s="36" t="s">
        <v>92</v>
      </c>
      <c s="37">
        <v>2</v>
      </c>
      <c s="36">
        <v>0</v>
      </c>
      <c s="36">
        <f>ROUND(G469*H469,6)</f>
      </c>
      <c r="L469" s="38">
        <v>0</v>
      </c>
      <c s="32">
        <f>ROUND(ROUND(L469,2)*ROUND(G469,3),2)</f>
      </c>
      <c s="36" t="s">
        <v>66</v>
      </c>
      <c>
        <f>(M469*21)/100</f>
      </c>
      <c t="s">
        <v>26</v>
      </c>
    </row>
    <row r="470" spans="1:5" ht="12.75">
      <c r="A470" s="35" t="s">
        <v>55</v>
      </c>
      <c r="E470" s="39" t="s">
        <v>4</v>
      </c>
    </row>
    <row r="471" spans="1:5" ht="12.75">
      <c r="A471" s="35" t="s">
        <v>57</v>
      </c>
      <c r="E471" s="40" t="s">
        <v>67</v>
      </c>
    </row>
    <row r="472" spans="1:5" ht="12.75">
      <c r="A472" t="s">
        <v>59</v>
      </c>
      <c r="E472" s="39" t="s">
        <v>68</v>
      </c>
    </row>
    <row r="473" spans="1:16" ht="12.75">
      <c r="A473" t="s">
        <v>48</v>
      </c>
      <c s="34" t="s">
        <v>393</v>
      </c>
      <c s="34" t="s">
        <v>2461</v>
      </c>
      <c s="35" t="s">
        <v>4</v>
      </c>
      <c s="6" t="s">
        <v>2462</v>
      </c>
      <c s="36" t="s">
        <v>92</v>
      </c>
      <c s="37">
        <v>1</v>
      </c>
      <c s="36">
        <v>0</v>
      </c>
      <c s="36">
        <f>ROUND(G473*H473,6)</f>
      </c>
      <c r="L473" s="38">
        <v>0</v>
      </c>
      <c s="32">
        <f>ROUND(ROUND(L473,2)*ROUND(G473,3),2)</f>
      </c>
      <c s="36" t="s">
        <v>66</v>
      </c>
      <c>
        <f>(M473*21)/100</f>
      </c>
      <c t="s">
        <v>26</v>
      </c>
    </row>
    <row r="474" spans="1:5" ht="12.75">
      <c r="A474" s="35" t="s">
        <v>55</v>
      </c>
      <c r="E474" s="39" t="s">
        <v>4</v>
      </c>
    </row>
    <row r="475" spans="1:5" ht="12.75">
      <c r="A475" s="35" t="s">
        <v>57</v>
      </c>
      <c r="E475" s="40" t="s">
        <v>67</v>
      </c>
    </row>
    <row r="476" spans="1:5" ht="12.75">
      <c r="A476" t="s">
        <v>59</v>
      </c>
      <c r="E476" s="39" t="s">
        <v>68</v>
      </c>
    </row>
    <row r="477" spans="1:16" ht="12.75">
      <c r="A477" t="s">
        <v>48</v>
      </c>
      <c s="34" t="s">
        <v>396</v>
      </c>
      <c s="34" t="s">
        <v>2463</v>
      </c>
      <c s="35" t="s">
        <v>4</v>
      </c>
      <c s="6" t="s">
        <v>2464</v>
      </c>
      <c s="36" t="s">
        <v>92</v>
      </c>
      <c s="37">
        <v>1</v>
      </c>
      <c s="36">
        <v>0</v>
      </c>
      <c s="36">
        <f>ROUND(G477*H477,6)</f>
      </c>
      <c r="L477" s="38">
        <v>0</v>
      </c>
      <c s="32">
        <f>ROUND(ROUND(L477,2)*ROUND(G477,3),2)</f>
      </c>
      <c s="36" t="s">
        <v>66</v>
      </c>
      <c>
        <f>(M477*21)/100</f>
      </c>
      <c t="s">
        <v>26</v>
      </c>
    </row>
    <row r="478" spans="1:5" ht="12.75">
      <c r="A478" s="35" t="s">
        <v>55</v>
      </c>
      <c r="E478" s="39" t="s">
        <v>4</v>
      </c>
    </row>
    <row r="479" spans="1:5" ht="12.75">
      <c r="A479" s="35" t="s">
        <v>57</v>
      </c>
      <c r="E479" s="40" t="s">
        <v>67</v>
      </c>
    </row>
    <row r="480" spans="1:5" ht="12.75">
      <c r="A480" t="s">
        <v>59</v>
      </c>
      <c r="E480" s="39" t="s">
        <v>68</v>
      </c>
    </row>
    <row r="481" spans="1:16" ht="25.5">
      <c r="A481" t="s">
        <v>48</v>
      </c>
      <c s="34" t="s">
        <v>399</v>
      </c>
      <c s="34" t="s">
        <v>2465</v>
      </c>
      <c s="35" t="s">
        <v>4</v>
      </c>
      <c s="6" t="s">
        <v>2466</v>
      </c>
      <c s="36" t="s">
        <v>92</v>
      </c>
      <c s="37">
        <v>1</v>
      </c>
      <c s="36">
        <v>0</v>
      </c>
      <c s="36">
        <f>ROUND(G481*H481,6)</f>
      </c>
      <c r="L481" s="38">
        <v>0</v>
      </c>
      <c s="32">
        <f>ROUND(ROUND(L481,2)*ROUND(G481,3),2)</f>
      </c>
      <c s="36" t="s">
        <v>66</v>
      </c>
      <c>
        <f>(M481*21)/100</f>
      </c>
      <c t="s">
        <v>26</v>
      </c>
    </row>
    <row r="482" spans="1:5" ht="12.75">
      <c r="A482" s="35" t="s">
        <v>55</v>
      </c>
      <c r="E482" s="39" t="s">
        <v>4</v>
      </c>
    </row>
    <row r="483" spans="1:5" ht="12.75">
      <c r="A483" s="35" t="s">
        <v>57</v>
      </c>
      <c r="E483" s="40" t="s">
        <v>67</v>
      </c>
    </row>
    <row r="484" spans="1:5" ht="12.75">
      <c r="A484" t="s">
        <v>59</v>
      </c>
      <c r="E484" s="39" t="s">
        <v>68</v>
      </c>
    </row>
    <row r="485" spans="1:16" ht="25.5">
      <c r="A485" t="s">
        <v>48</v>
      </c>
      <c s="34" t="s">
        <v>402</v>
      </c>
      <c s="34" t="s">
        <v>2467</v>
      </c>
      <c s="35" t="s">
        <v>4</v>
      </c>
      <c s="6" t="s">
        <v>2468</v>
      </c>
      <c s="36" t="s">
        <v>92</v>
      </c>
      <c s="37">
        <v>1</v>
      </c>
      <c s="36">
        <v>0</v>
      </c>
      <c s="36">
        <f>ROUND(G485*H485,6)</f>
      </c>
      <c r="L485" s="38">
        <v>0</v>
      </c>
      <c s="32">
        <f>ROUND(ROUND(L485,2)*ROUND(G485,3),2)</f>
      </c>
      <c s="36" t="s">
        <v>66</v>
      </c>
      <c>
        <f>(M485*21)/100</f>
      </c>
      <c t="s">
        <v>26</v>
      </c>
    </row>
    <row r="486" spans="1:5" ht="12.75">
      <c r="A486" s="35" t="s">
        <v>55</v>
      </c>
      <c r="E486" s="39" t="s">
        <v>4</v>
      </c>
    </row>
    <row r="487" spans="1:5" ht="12.75">
      <c r="A487" s="35" t="s">
        <v>57</v>
      </c>
      <c r="E487" s="40" t="s">
        <v>67</v>
      </c>
    </row>
    <row r="488" spans="1:5" ht="12.75">
      <c r="A488" t="s">
        <v>59</v>
      </c>
      <c r="E488" s="39" t="s">
        <v>68</v>
      </c>
    </row>
    <row r="489" spans="1:16" ht="25.5">
      <c r="A489" t="s">
        <v>48</v>
      </c>
      <c s="34" t="s">
        <v>405</v>
      </c>
      <c s="34" t="s">
        <v>2469</v>
      </c>
      <c s="35" t="s">
        <v>4</v>
      </c>
      <c s="6" t="s">
        <v>2470</v>
      </c>
      <c s="36" t="s">
        <v>92</v>
      </c>
      <c s="37">
        <v>1</v>
      </c>
      <c s="36">
        <v>0</v>
      </c>
      <c s="36">
        <f>ROUND(G489*H489,6)</f>
      </c>
      <c r="L489" s="38">
        <v>0</v>
      </c>
      <c s="32">
        <f>ROUND(ROUND(L489,2)*ROUND(G489,3),2)</f>
      </c>
      <c s="36" t="s">
        <v>66</v>
      </c>
      <c>
        <f>(M489*21)/100</f>
      </c>
      <c t="s">
        <v>26</v>
      </c>
    </row>
    <row r="490" spans="1:5" ht="12.75">
      <c r="A490" s="35" t="s">
        <v>55</v>
      </c>
      <c r="E490" s="39" t="s">
        <v>4</v>
      </c>
    </row>
    <row r="491" spans="1:5" ht="12.75">
      <c r="A491" s="35" t="s">
        <v>57</v>
      </c>
      <c r="E491" s="40" t="s">
        <v>67</v>
      </c>
    </row>
    <row r="492" spans="1:5" ht="12.75">
      <c r="A492" t="s">
        <v>59</v>
      </c>
      <c r="E492" s="39" t="s">
        <v>68</v>
      </c>
    </row>
    <row r="493" spans="1:16" ht="12.75">
      <c r="A493" t="s">
        <v>48</v>
      </c>
      <c s="34" t="s">
        <v>408</v>
      </c>
      <c s="34" t="s">
        <v>2471</v>
      </c>
      <c s="35" t="s">
        <v>4</v>
      </c>
      <c s="6" t="s">
        <v>2472</v>
      </c>
      <c s="36" t="s">
        <v>92</v>
      </c>
      <c s="37">
        <v>1</v>
      </c>
      <c s="36">
        <v>0</v>
      </c>
      <c s="36">
        <f>ROUND(G493*H493,6)</f>
      </c>
      <c r="L493" s="38">
        <v>0</v>
      </c>
      <c s="32">
        <f>ROUND(ROUND(L493,2)*ROUND(G493,3),2)</f>
      </c>
      <c s="36" t="s">
        <v>66</v>
      </c>
      <c>
        <f>(M493*21)/100</f>
      </c>
      <c t="s">
        <v>26</v>
      </c>
    </row>
    <row r="494" spans="1:5" ht="12.75">
      <c r="A494" s="35" t="s">
        <v>55</v>
      </c>
      <c r="E494" s="39" t="s">
        <v>4</v>
      </c>
    </row>
    <row r="495" spans="1:5" ht="12.75">
      <c r="A495" s="35" t="s">
        <v>57</v>
      </c>
      <c r="E495" s="40" t="s">
        <v>67</v>
      </c>
    </row>
    <row r="496" spans="1:5" ht="12.75">
      <c r="A496" t="s">
        <v>59</v>
      </c>
      <c r="E496" s="39" t="s">
        <v>68</v>
      </c>
    </row>
    <row r="497" spans="1:16" ht="12.75">
      <c r="A497" t="s">
        <v>48</v>
      </c>
      <c s="34" t="s">
        <v>411</v>
      </c>
      <c s="34" t="s">
        <v>2473</v>
      </c>
      <c s="35" t="s">
        <v>4</v>
      </c>
      <c s="6" t="s">
        <v>2474</v>
      </c>
      <c s="36" t="s">
        <v>92</v>
      </c>
      <c s="37">
        <v>1</v>
      </c>
      <c s="36">
        <v>0</v>
      </c>
      <c s="36">
        <f>ROUND(G497*H497,6)</f>
      </c>
      <c r="L497" s="38">
        <v>0</v>
      </c>
      <c s="32">
        <f>ROUND(ROUND(L497,2)*ROUND(G497,3),2)</f>
      </c>
      <c s="36" t="s">
        <v>66</v>
      </c>
      <c>
        <f>(M497*21)/100</f>
      </c>
      <c t="s">
        <v>26</v>
      </c>
    </row>
    <row r="498" spans="1:5" ht="12.75">
      <c r="A498" s="35" t="s">
        <v>55</v>
      </c>
      <c r="E498" s="39" t="s">
        <v>4</v>
      </c>
    </row>
    <row r="499" spans="1:5" ht="12.75">
      <c r="A499" s="35" t="s">
        <v>57</v>
      </c>
      <c r="E499" s="40" t="s">
        <v>67</v>
      </c>
    </row>
    <row r="500" spans="1:5" ht="12.75">
      <c r="A500" t="s">
        <v>59</v>
      </c>
      <c r="E500" s="39" t="s">
        <v>68</v>
      </c>
    </row>
    <row r="501" spans="1:16" ht="12.75">
      <c r="A501" t="s">
        <v>48</v>
      </c>
      <c s="34" t="s">
        <v>414</v>
      </c>
      <c s="34" t="s">
        <v>2475</v>
      </c>
      <c s="35" t="s">
        <v>4</v>
      </c>
      <c s="6" t="s">
        <v>2476</v>
      </c>
      <c s="36" t="s">
        <v>92</v>
      </c>
      <c s="37">
        <v>1</v>
      </c>
      <c s="36">
        <v>0</v>
      </c>
      <c s="36">
        <f>ROUND(G501*H501,6)</f>
      </c>
      <c r="L501" s="38">
        <v>0</v>
      </c>
      <c s="32">
        <f>ROUND(ROUND(L501,2)*ROUND(G501,3),2)</f>
      </c>
      <c s="36" t="s">
        <v>66</v>
      </c>
      <c>
        <f>(M501*21)/100</f>
      </c>
      <c t="s">
        <v>26</v>
      </c>
    </row>
    <row r="502" spans="1:5" ht="12.75">
      <c r="A502" s="35" t="s">
        <v>55</v>
      </c>
      <c r="E502" s="39" t="s">
        <v>4</v>
      </c>
    </row>
    <row r="503" spans="1:5" ht="12.75">
      <c r="A503" s="35" t="s">
        <v>57</v>
      </c>
      <c r="E503" s="40" t="s">
        <v>67</v>
      </c>
    </row>
    <row r="504" spans="1:5" ht="12.75">
      <c r="A504" t="s">
        <v>59</v>
      </c>
      <c r="E504" s="39" t="s">
        <v>68</v>
      </c>
    </row>
    <row r="505" spans="1:16" ht="12.75">
      <c r="A505" t="s">
        <v>48</v>
      </c>
      <c s="34" t="s">
        <v>417</v>
      </c>
      <c s="34" t="s">
        <v>2477</v>
      </c>
      <c s="35" t="s">
        <v>4</v>
      </c>
      <c s="6" t="s">
        <v>2478</v>
      </c>
      <c s="36" t="s">
        <v>92</v>
      </c>
      <c s="37">
        <v>1</v>
      </c>
      <c s="36">
        <v>0</v>
      </c>
      <c s="36">
        <f>ROUND(G505*H505,6)</f>
      </c>
      <c r="L505" s="38">
        <v>0</v>
      </c>
      <c s="32">
        <f>ROUND(ROUND(L505,2)*ROUND(G505,3),2)</f>
      </c>
      <c s="36" t="s">
        <v>66</v>
      </c>
      <c>
        <f>(M505*21)/100</f>
      </c>
      <c t="s">
        <v>26</v>
      </c>
    </row>
    <row r="506" spans="1:5" ht="12.75">
      <c r="A506" s="35" t="s">
        <v>55</v>
      </c>
      <c r="E506" s="39" t="s">
        <v>4</v>
      </c>
    </row>
    <row r="507" spans="1:5" ht="12.75">
      <c r="A507" s="35" t="s">
        <v>57</v>
      </c>
      <c r="E507" s="40" t="s">
        <v>67</v>
      </c>
    </row>
    <row r="508" spans="1:5" ht="12.75">
      <c r="A508" t="s">
        <v>59</v>
      </c>
      <c r="E508" s="39" t="s">
        <v>68</v>
      </c>
    </row>
    <row r="509" spans="1:16" ht="12.75">
      <c r="A509" t="s">
        <v>48</v>
      </c>
      <c s="34" t="s">
        <v>420</v>
      </c>
      <c s="34" t="s">
        <v>2479</v>
      </c>
      <c s="35" t="s">
        <v>4</v>
      </c>
      <c s="6" t="s">
        <v>2480</v>
      </c>
      <c s="36" t="s">
        <v>92</v>
      </c>
      <c s="37">
        <v>1</v>
      </c>
      <c s="36">
        <v>0</v>
      </c>
      <c s="36">
        <f>ROUND(G509*H509,6)</f>
      </c>
      <c r="L509" s="38">
        <v>0</v>
      </c>
      <c s="32">
        <f>ROUND(ROUND(L509,2)*ROUND(G509,3),2)</f>
      </c>
      <c s="36" t="s">
        <v>66</v>
      </c>
      <c>
        <f>(M509*21)/100</f>
      </c>
      <c t="s">
        <v>26</v>
      </c>
    </row>
    <row r="510" spans="1:5" ht="12.75">
      <c r="A510" s="35" t="s">
        <v>55</v>
      </c>
      <c r="E510" s="39" t="s">
        <v>4</v>
      </c>
    </row>
    <row r="511" spans="1:5" ht="12.75">
      <c r="A511" s="35" t="s">
        <v>57</v>
      </c>
      <c r="E511" s="40" t="s">
        <v>67</v>
      </c>
    </row>
    <row r="512" spans="1:5" ht="12.75">
      <c r="A512" t="s">
        <v>59</v>
      </c>
      <c r="E512" s="39" t="s">
        <v>68</v>
      </c>
    </row>
    <row r="513" spans="1:16" ht="12.75">
      <c r="A513" t="s">
        <v>48</v>
      </c>
      <c s="34" t="s">
        <v>423</v>
      </c>
      <c s="34" t="s">
        <v>2481</v>
      </c>
      <c s="35" t="s">
        <v>4</v>
      </c>
      <c s="6" t="s">
        <v>2482</v>
      </c>
      <c s="36" t="s">
        <v>92</v>
      </c>
      <c s="37">
        <v>4</v>
      </c>
      <c s="36">
        <v>0</v>
      </c>
      <c s="36">
        <f>ROUND(G513*H513,6)</f>
      </c>
      <c r="L513" s="38">
        <v>0</v>
      </c>
      <c s="32">
        <f>ROUND(ROUND(L513,2)*ROUND(G513,3),2)</f>
      </c>
      <c s="36" t="s">
        <v>66</v>
      </c>
      <c>
        <f>(M513*21)/100</f>
      </c>
      <c t="s">
        <v>26</v>
      </c>
    </row>
    <row r="514" spans="1:5" ht="12.75">
      <c r="A514" s="35" t="s">
        <v>55</v>
      </c>
      <c r="E514" s="39" t="s">
        <v>4</v>
      </c>
    </row>
    <row r="515" spans="1:5" ht="12.75">
      <c r="A515" s="35" t="s">
        <v>57</v>
      </c>
      <c r="E515" s="40" t="s">
        <v>67</v>
      </c>
    </row>
    <row r="516" spans="1:5" ht="12.75">
      <c r="A516" t="s">
        <v>59</v>
      </c>
      <c r="E516" s="39" t="s">
        <v>68</v>
      </c>
    </row>
    <row r="517" spans="1:16" ht="12.75">
      <c r="A517" t="s">
        <v>48</v>
      </c>
      <c s="34" t="s">
        <v>427</v>
      </c>
      <c s="34" t="s">
        <v>2483</v>
      </c>
      <c s="35" t="s">
        <v>4</v>
      </c>
      <c s="6" t="s">
        <v>2484</v>
      </c>
      <c s="36" t="s">
        <v>92</v>
      </c>
      <c s="37">
        <v>4</v>
      </c>
      <c s="36">
        <v>0</v>
      </c>
      <c s="36">
        <f>ROUND(G517*H517,6)</f>
      </c>
      <c r="L517" s="38">
        <v>0</v>
      </c>
      <c s="32">
        <f>ROUND(ROUND(L517,2)*ROUND(G517,3),2)</f>
      </c>
      <c s="36" t="s">
        <v>66</v>
      </c>
      <c>
        <f>(M517*21)/100</f>
      </c>
      <c t="s">
        <v>26</v>
      </c>
    </row>
    <row r="518" spans="1:5" ht="12.75">
      <c r="A518" s="35" t="s">
        <v>55</v>
      </c>
      <c r="E518" s="39" t="s">
        <v>4</v>
      </c>
    </row>
    <row r="519" spans="1:5" ht="12.75">
      <c r="A519" s="35" t="s">
        <v>57</v>
      </c>
      <c r="E519" s="40" t="s">
        <v>67</v>
      </c>
    </row>
    <row r="520" spans="1:5" ht="12.75">
      <c r="A520" t="s">
        <v>59</v>
      </c>
      <c r="E520" s="39" t="s">
        <v>68</v>
      </c>
    </row>
    <row r="521" spans="1:16" ht="12.75">
      <c r="A521" t="s">
        <v>48</v>
      </c>
      <c s="34" t="s">
        <v>430</v>
      </c>
      <c s="34" t="s">
        <v>2485</v>
      </c>
      <c s="35" t="s">
        <v>4</v>
      </c>
      <c s="6" t="s">
        <v>2486</v>
      </c>
      <c s="36" t="s">
        <v>92</v>
      </c>
      <c s="37">
        <v>24</v>
      </c>
      <c s="36">
        <v>0</v>
      </c>
      <c s="36">
        <f>ROUND(G521*H521,6)</f>
      </c>
      <c r="L521" s="38">
        <v>0</v>
      </c>
      <c s="32">
        <f>ROUND(ROUND(L521,2)*ROUND(G521,3),2)</f>
      </c>
      <c s="36" t="s">
        <v>54</v>
      </c>
      <c>
        <f>(M521*21)/100</f>
      </c>
      <c t="s">
        <v>26</v>
      </c>
    </row>
    <row r="522" spans="1:5" ht="12.75">
      <c r="A522" s="35" t="s">
        <v>55</v>
      </c>
      <c r="E522" s="39" t="s">
        <v>4</v>
      </c>
    </row>
    <row r="523" spans="1:5" ht="12.75">
      <c r="A523" s="35" t="s">
        <v>57</v>
      </c>
      <c r="E523" s="40" t="s">
        <v>67</v>
      </c>
    </row>
    <row r="524" spans="1:5" ht="38.25">
      <c r="A524" t="s">
        <v>59</v>
      </c>
      <c r="E524" s="39" t="s">
        <v>2487</v>
      </c>
    </row>
    <row r="525" spans="1:16" ht="12.75">
      <c r="A525" t="s">
        <v>48</v>
      </c>
      <c s="34" t="s">
        <v>433</v>
      </c>
      <c s="34" t="s">
        <v>2488</v>
      </c>
      <c s="35" t="s">
        <v>4</v>
      </c>
      <c s="6" t="s">
        <v>2489</v>
      </c>
      <c s="36" t="s">
        <v>92</v>
      </c>
      <c s="37">
        <v>1</v>
      </c>
      <c s="36">
        <v>0</v>
      </c>
      <c s="36">
        <f>ROUND(G525*H525,6)</f>
      </c>
      <c r="L525" s="38">
        <v>0</v>
      </c>
      <c s="32">
        <f>ROUND(ROUND(L525,2)*ROUND(G525,3),2)</f>
      </c>
      <c s="36" t="s">
        <v>54</v>
      </c>
      <c>
        <f>(M525*21)/100</f>
      </c>
      <c t="s">
        <v>26</v>
      </c>
    </row>
    <row r="526" spans="1:5" ht="12.75">
      <c r="A526" s="35" t="s">
        <v>55</v>
      </c>
      <c r="E526" s="39" t="s">
        <v>4</v>
      </c>
    </row>
    <row r="527" spans="1:5" ht="12.75">
      <c r="A527" s="35" t="s">
        <v>57</v>
      </c>
      <c r="E527" s="40" t="s">
        <v>67</v>
      </c>
    </row>
    <row r="528" spans="1:5" ht="114.75">
      <c r="A528" t="s">
        <v>59</v>
      </c>
      <c r="E528" s="39" t="s">
        <v>2490</v>
      </c>
    </row>
    <row r="529" spans="1:16" ht="12.75">
      <c r="A529" t="s">
        <v>48</v>
      </c>
      <c s="34" t="s">
        <v>436</v>
      </c>
      <c s="34" t="s">
        <v>2491</v>
      </c>
      <c s="35" t="s">
        <v>4</v>
      </c>
      <c s="6" t="s">
        <v>2492</v>
      </c>
      <c s="36" t="s">
        <v>71</v>
      </c>
      <c s="37">
        <v>240</v>
      </c>
      <c s="36">
        <v>0</v>
      </c>
      <c s="36">
        <f>ROUND(G529*H529,6)</f>
      </c>
      <c r="L529" s="38">
        <v>0</v>
      </c>
      <c s="32">
        <f>ROUND(ROUND(L529,2)*ROUND(G529,3),2)</f>
      </c>
      <c s="36" t="s">
        <v>54</v>
      </c>
      <c>
        <f>(M529*21)/100</f>
      </c>
      <c t="s">
        <v>26</v>
      </c>
    </row>
    <row r="530" spans="1:5" ht="12.75">
      <c r="A530" s="35" t="s">
        <v>55</v>
      </c>
      <c r="E530" s="39" t="s">
        <v>4</v>
      </c>
    </row>
    <row r="531" spans="1:5" ht="12.75">
      <c r="A531" s="35" t="s">
        <v>57</v>
      </c>
      <c r="E531" s="40" t="s">
        <v>67</v>
      </c>
    </row>
    <row r="532" spans="1:5" ht="153">
      <c r="A532" t="s">
        <v>59</v>
      </c>
      <c r="E532" s="39" t="s">
        <v>2493</v>
      </c>
    </row>
    <row r="533" spans="1:16" ht="12.75">
      <c r="A533" t="s">
        <v>48</v>
      </c>
      <c s="34" t="s">
        <v>439</v>
      </c>
      <c s="34" t="s">
        <v>2494</v>
      </c>
      <c s="35" t="s">
        <v>4</v>
      </c>
      <c s="6" t="s">
        <v>2495</v>
      </c>
      <c s="36" t="s">
        <v>1185</v>
      </c>
      <c s="37">
        <v>4</v>
      </c>
      <c s="36">
        <v>0</v>
      </c>
      <c s="36">
        <f>ROUND(G533*H533,6)</f>
      </c>
      <c r="L533" s="38">
        <v>0</v>
      </c>
      <c s="32">
        <f>ROUND(ROUND(L533,2)*ROUND(G533,3),2)</f>
      </c>
      <c s="36" t="s">
        <v>54</v>
      </c>
      <c>
        <f>(M533*21)/100</f>
      </c>
      <c t="s">
        <v>26</v>
      </c>
    </row>
    <row r="534" spans="1:5" ht="12.75">
      <c r="A534" s="35" t="s">
        <v>55</v>
      </c>
      <c r="E534" s="39" t="s">
        <v>4</v>
      </c>
    </row>
    <row r="535" spans="1:5" ht="12.75">
      <c r="A535" s="35" t="s">
        <v>57</v>
      </c>
      <c r="E535" s="40" t="s">
        <v>67</v>
      </c>
    </row>
    <row r="536" spans="1:5" ht="191.25">
      <c r="A536" t="s">
        <v>59</v>
      </c>
      <c r="E536" s="39" t="s">
        <v>2496</v>
      </c>
    </row>
    <row r="537" spans="1:16" ht="12.75">
      <c r="A537" t="s">
        <v>48</v>
      </c>
      <c s="34" t="s">
        <v>442</v>
      </c>
      <c s="34" t="s">
        <v>1948</v>
      </c>
      <c s="35" t="s">
        <v>4</v>
      </c>
      <c s="6" t="s">
        <v>1949</v>
      </c>
      <c s="36" t="s">
        <v>92</v>
      </c>
      <c s="37">
        <v>4</v>
      </c>
      <c s="36">
        <v>0</v>
      </c>
      <c s="36">
        <f>ROUND(G537*H537,6)</f>
      </c>
      <c r="L537" s="38">
        <v>0</v>
      </c>
      <c s="32">
        <f>ROUND(ROUND(L537,2)*ROUND(G537,3),2)</f>
      </c>
      <c s="36" t="s">
        <v>54</v>
      </c>
      <c>
        <f>(M537*21)/100</f>
      </c>
      <c t="s">
        <v>26</v>
      </c>
    </row>
    <row r="538" spans="1:5" ht="12.75">
      <c r="A538" s="35" t="s">
        <v>55</v>
      </c>
      <c r="E538" s="39" t="s">
        <v>4</v>
      </c>
    </row>
    <row r="539" spans="1:5" ht="12.75">
      <c r="A539" s="35" t="s">
        <v>57</v>
      </c>
      <c r="E539" s="40" t="s">
        <v>67</v>
      </c>
    </row>
    <row r="540" spans="1:5" ht="114.75">
      <c r="A540" t="s">
        <v>59</v>
      </c>
      <c r="E540" s="39" t="s">
        <v>1950</v>
      </c>
    </row>
    <row r="541" spans="1:16" ht="12.75">
      <c r="A541" t="s">
        <v>48</v>
      </c>
      <c s="34" t="s">
        <v>445</v>
      </c>
      <c s="34" t="s">
        <v>1951</v>
      </c>
      <c s="35" t="s">
        <v>4</v>
      </c>
      <c s="6" t="s">
        <v>1952</v>
      </c>
      <c s="36" t="s">
        <v>92</v>
      </c>
      <c s="37">
        <v>4</v>
      </c>
      <c s="36">
        <v>0</v>
      </c>
      <c s="36">
        <f>ROUND(G541*H541,6)</f>
      </c>
      <c r="L541" s="38">
        <v>0</v>
      </c>
      <c s="32">
        <f>ROUND(ROUND(L541,2)*ROUND(G541,3),2)</f>
      </c>
      <c s="36" t="s">
        <v>54</v>
      </c>
      <c>
        <f>(M541*21)/100</f>
      </c>
      <c t="s">
        <v>26</v>
      </c>
    </row>
    <row r="542" spans="1:5" ht="12.75">
      <c r="A542" s="35" t="s">
        <v>55</v>
      </c>
      <c r="E542" s="39" t="s">
        <v>4</v>
      </c>
    </row>
    <row r="543" spans="1:5" ht="12.75">
      <c r="A543" s="35" t="s">
        <v>57</v>
      </c>
      <c r="E543" s="40" t="s">
        <v>67</v>
      </c>
    </row>
    <row r="544" spans="1:5" ht="114.75">
      <c r="A544" t="s">
        <v>59</v>
      </c>
      <c r="E544" s="39" t="s">
        <v>1042</v>
      </c>
    </row>
    <row r="545" spans="1:16" ht="12.75">
      <c r="A545" t="s">
        <v>48</v>
      </c>
      <c s="34" t="s">
        <v>448</v>
      </c>
      <c s="34" t="s">
        <v>2497</v>
      </c>
      <c s="35" t="s">
        <v>4</v>
      </c>
      <c s="6" t="s">
        <v>2498</v>
      </c>
      <c s="36" t="s">
        <v>92</v>
      </c>
      <c s="37">
        <v>1</v>
      </c>
      <c s="36">
        <v>0</v>
      </c>
      <c s="36">
        <f>ROUND(G545*H545,6)</f>
      </c>
      <c r="L545" s="38">
        <v>0</v>
      </c>
      <c s="32">
        <f>ROUND(ROUND(L545,2)*ROUND(G545,3),2)</f>
      </c>
      <c s="36" t="s">
        <v>54</v>
      </c>
      <c>
        <f>(M545*21)/100</f>
      </c>
      <c t="s">
        <v>26</v>
      </c>
    </row>
    <row r="546" spans="1:5" ht="12.75">
      <c r="A546" s="35" t="s">
        <v>55</v>
      </c>
      <c r="E546" s="39" t="s">
        <v>4</v>
      </c>
    </row>
    <row r="547" spans="1:5" ht="12.75">
      <c r="A547" s="35" t="s">
        <v>57</v>
      </c>
      <c r="E547" s="40" t="s">
        <v>67</v>
      </c>
    </row>
    <row r="548" spans="1:5" ht="242.25">
      <c r="A548" t="s">
        <v>59</v>
      </c>
      <c r="E548" s="39" t="s">
        <v>2499</v>
      </c>
    </row>
    <row r="549" spans="1:16" ht="25.5">
      <c r="A549" t="s">
        <v>48</v>
      </c>
      <c s="34" t="s">
        <v>451</v>
      </c>
      <c s="34" t="s">
        <v>2500</v>
      </c>
      <c s="35" t="s">
        <v>4</v>
      </c>
      <c s="6" t="s">
        <v>2501</v>
      </c>
      <c s="36" t="s">
        <v>92</v>
      </c>
      <c s="37">
        <v>1</v>
      </c>
      <c s="36">
        <v>0</v>
      </c>
      <c s="36">
        <f>ROUND(G549*H549,6)</f>
      </c>
      <c r="L549" s="38">
        <v>0</v>
      </c>
      <c s="32">
        <f>ROUND(ROUND(L549,2)*ROUND(G549,3),2)</f>
      </c>
      <c s="36" t="s">
        <v>54</v>
      </c>
      <c>
        <f>(M549*21)/100</f>
      </c>
      <c t="s">
        <v>26</v>
      </c>
    </row>
    <row r="550" spans="1:5" ht="12.75">
      <c r="A550" s="35" t="s">
        <v>55</v>
      </c>
      <c r="E550" s="39" t="s">
        <v>4</v>
      </c>
    </row>
    <row r="551" spans="1:5" ht="12.75">
      <c r="A551" s="35" t="s">
        <v>57</v>
      </c>
      <c r="E551" s="40" t="s">
        <v>67</v>
      </c>
    </row>
    <row r="552" spans="1:5" ht="293.25">
      <c r="A552" t="s">
        <v>59</v>
      </c>
      <c r="E552" s="39" t="s">
        <v>2502</v>
      </c>
    </row>
    <row r="553" spans="1:16" ht="12.75">
      <c r="A553" t="s">
        <v>48</v>
      </c>
      <c s="34" t="s">
        <v>455</v>
      </c>
      <c s="34" t="s">
        <v>2503</v>
      </c>
      <c s="35" t="s">
        <v>4</v>
      </c>
      <c s="6" t="s">
        <v>2504</v>
      </c>
      <c s="36" t="s">
        <v>1095</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67</v>
      </c>
    </row>
    <row r="556" spans="1:5" ht="229.5">
      <c r="A556" t="s">
        <v>59</v>
      </c>
      <c r="E556" s="39" t="s">
        <v>2505</v>
      </c>
    </row>
    <row r="557" spans="1:13" ht="12.75">
      <c r="A557" t="s">
        <v>45</v>
      </c>
      <c r="C557" s="31" t="s">
        <v>89</v>
      </c>
      <c r="E557" s="33" t="s">
        <v>2506</v>
      </c>
      <c r="J557" s="32">
        <f>0</f>
      </c>
      <c s="32">
        <f>0</f>
      </c>
      <c s="32">
        <f>0+L558+L562</f>
      </c>
      <c s="32">
        <f>0+M558+M562</f>
      </c>
    </row>
    <row r="558" spans="1:16" ht="12.75">
      <c r="A558" t="s">
        <v>48</v>
      </c>
      <c s="34" t="s">
        <v>458</v>
      </c>
      <c s="34" t="s">
        <v>2507</v>
      </c>
      <c s="35" t="s">
        <v>4</v>
      </c>
      <c s="6" t="s">
        <v>2508</v>
      </c>
      <c s="36" t="s">
        <v>71</v>
      </c>
      <c s="37">
        <v>12</v>
      </c>
      <c s="36">
        <v>0</v>
      </c>
      <c s="36">
        <f>ROUND(G558*H558,6)</f>
      </c>
      <c r="L558" s="38">
        <v>0</v>
      </c>
      <c s="32">
        <f>ROUND(ROUND(L558,2)*ROUND(G558,3),2)</f>
      </c>
      <c s="36" t="s">
        <v>66</v>
      </c>
      <c>
        <f>(M558*21)/100</f>
      </c>
      <c t="s">
        <v>26</v>
      </c>
    </row>
    <row r="559" spans="1:5" ht="12.75">
      <c r="A559" s="35" t="s">
        <v>55</v>
      </c>
      <c r="E559" s="39" t="s">
        <v>4</v>
      </c>
    </row>
    <row r="560" spans="1:5" ht="12.75">
      <c r="A560" s="35" t="s">
        <v>57</v>
      </c>
      <c r="E560" s="40" t="s">
        <v>67</v>
      </c>
    </row>
    <row r="561" spans="1:5" ht="12.75">
      <c r="A561" t="s">
        <v>59</v>
      </c>
      <c r="E561" s="39" t="s">
        <v>68</v>
      </c>
    </row>
    <row r="562" spans="1:16" ht="12.75">
      <c r="A562" t="s">
        <v>48</v>
      </c>
      <c s="34" t="s">
        <v>461</v>
      </c>
      <c s="34" t="s">
        <v>2509</v>
      </c>
      <c s="35" t="s">
        <v>4</v>
      </c>
      <c s="6" t="s">
        <v>2510</v>
      </c>
      <c s="36" t="s">
        <v>65</v>
      </c>
      <c s="37">
        <v>8.4</v>
      </c>
      <c s="36">
        <v>0</v>
      </c>
      <c s="36">
        <f>ROUND(G562*H562,6)</f>
      </c>
      <c r="L562" s="38">
        <v>0</v>
      </c>
      <c s="32">
        <f>ROUND(ROUND(L562,2)*ROUND(G562,3),2)</f>
      </c>
      <c s="36" t="s">
        <v>66</v>
      </c>
      <c>
        <f>(M562*21)/100</f>
      </c>
      <c t="s">
        <v>26</v>
      </c>
    </row>
    <row r="563" spans="1:5" ht="12.75">
      <c r="A563" s="35" t="s">
        <v>55</v>
      </c>
      <c r="E563" s="39" t="s">
        <v>4</v>
      </c>
    </row>
    <row r="564" spans="1:5" ht="12.75">
      <c r="A564" s="35" t="s">
        <v>57</v>
      </c>
      <c r="E564" s="40" t="s">
        <v>67</v>
      </c>
    </row>
    <row r="565" spans="1:5" ht="12.75">
      <c r="A565" t="s">
        <v>59</v>
      </c>
      <c r="E5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6.xml><?xml version="1.0" encoding="utf-8"?>
<worksheet xmlns="http://schemas.openxmlformats.org/spreadsheetml/2006/main" xmlns:r="http://schemas.openxmlformats.org/officeDocument/2006/relationships">
  <dimension ref="A1:T2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COUNTIFS(L8:L228,"=0",A8:A228,"P")+COUNTIFS(L8:L228,"",A8:A228,"P")+SUM(Q8:Q228)</f>
      </c>
    </row>
    <row r="8" spans="1:13" ht="12.75">
      <c r="A8" t="s">
        <v>43</v>
      </c>
      <c r="C8" s="28" t="s">
        <v>2513</v>
      </c>
      <c r="E8" s="30" t="s">
        <v>2512</v>
      </c>
      <c r="J8" s="29">
        <f>0+J9+J26+J35</f>
      </c>
      <c s="29">
        <f>0+K9+K26+K35</f>
      </c>
      <c s="29">
        <f>0+L9+L26+L35</f>
      </c>
      <c s="29">
        <f>0+M9+M26+M35</f>
      </c>
    </row>
    <row r="9" spans="1:13" ht="12.75">
      <c r="A9" t="s">
        <v>45</v>
      </c>
      <c r="C9" s="31" t="s">
        <v>46</v>
      </c>
      <c r="E9" s="33" t="s">
        <v>2359</v>
      </c>
      <c r="J9" s="32">
        <f>0</f>
      </c>
      <c s="32">
        <f>0</f>
      </c>
      <c s="32">
        <f>0+L10+L14+L18+L22</f>
      </c>
      <c s="32">
        <f>0+M10+M14+M18+M22</f>
      </c>
    </row>
    <row r="10" spans="1:16" ht="25.5">
      <c r="A10" t="s">
        <v>48</v>
      </c>
      <c s="34" t="s">
        <v>62</v>
      </c>
      <c s="34" t="s">
        <v>917</v>
      </c>
      <c s="35" t="s">
        <v>918</v>
      </c>
      <c s="6" t="s">
        <v>919</v>
      </c>
      <c s="36" t="s">
        <v>53</v>
      </c>
      <c s="37">
        <v>1.9</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2360</v>
      </c>
      <c s="35" t="s">
        <v>2361</v>
      </c>
      <c s="6" t="s">
        <v>2362</v>
      </c>
      <c s="36" t="s">
        <v>53</v>
      </c>
      <c s="37">
        <v>1</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6" ht="12.75">
      <c r="A18" t="s">
        <v>48</v>
      </c>
      <c s="34" t="s">
        <v>25</v>
      </c>
      <c s="34" t="s">
        <v>740</v>
      </c>
      <c s="35" t="s">
        <v>26</v>
      </c>
      <c s="6" t="s">
        <v>2370</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67</v>
      </c>
    </row>
    <row r="21" spans="1:5" ht="12.75">
      <c r="A21" t="s">
        <v>59</v>
      </c>
      <c r="E21" s="39" t="s">
        <v>1522</v>
      </c>
    </row>
    <row r="22" spans="1:16" ht="12.75">
      <c r="A22" t="s">
        <v>48</v>
      </c>
      <c s="34" t="s">
        <v>74</v>
      </c>
      <c s="34" t="s">
        <v>2374</v>
      </c>
      <c s="35" t="s">
        <v>4</v>
      </c>
      <c s="6" t="s">
        <v>2375</v>
      </c>
      <c s="36" t="s">
        <v>92</v>
      </c>
      <c s="37">
        <v>9</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102">
      <c r="A25" t="s">
        <v>59</v>
      </c>
      <c r="E25" s="39" t="s">
        <v>2376</v>
      </c>
    </row>
    <row r="26" spans="1:13" ht="12.75">
      <c r="A26" t="s">
        <v>45</v>
      </c>
      <c r="C26" s="31" t="s">
        <v>62</v>
      </c>
      <c r="E26" s="33" t="s">
        <v>1238</v>
      </c>
      <c r="J26" s="32">
        <f>0</f>
      </c>
      <c s="32">
        <f>0</f>
      </c>
      <c s="32">
        <f>0+L27+L31</f>
      </c>
      <c s="32">
        <f>0+M27+M31</f>
      </c>
    </row>
    <row r="27" spans="1:16" ht="12.75">
      <c r="A27" t="s">
        <v>48</v>
      </c>
      <c s="34" t="s">
        <v>77</v>
      </c>
      <c s="34" t="s">
        <v>698</v>
      </c>
      <c s="35" t="s">
        <v>4</v>
      </c>
      <c s="6" t="s">
        <v>699</v>
      </c>
      <c s="36" t="s">
        <v>65</v>
      </c>
      <c s="37">
        <v>6.5</v>
      </c>
      <c s="36">
        <v>0</v>
      </c>
      <c s="36">
        <f>ROUND(G27*H27,6)</f>
      </c>
      <c r="L27" s="38">
        <v>0</v>
      </c>
      <c s="32">
        <f>ROUND(ROUND(L27,2)*ROUND(G27,3),2)</f>
      </c>
      <c s="36" t="s">
        <v>66</v>
      </c>
      <c>
        <f>(M27*21)/100</f>
      </c>
      <c t="s">
        <v>26</v>
      </c>
    </row>
    <row r="28" spans="1:5" ht="12.75">
      <c r="A28" s="35" t="s">
        <v>55</v>
      </c>
      <c r="E28" s="39" t="s">
        <v>4</v>
      </c>
    </row>
    <row r="29" spans="1:5" ht="12.75">
      <c r="A29" s="35" t="s">
        <v>57</v>
      </c>
      <c r="E29" s="40" t="s">
        <v>67</v>
      </c>
    </row>
    <row r="30" spans="1:5" ht="12.75">
      <c r="A30" t="s">
        <v>59</v>
      </c>
      <c r="E30" s="39" t="s">
        <v>68</v>
      </c>
    </row>
    <row r="31" spans="1:16" ht="12.75">
      <c r="A31" t="s">
        <v>48</v>
      </c>
      <c s="34" t="s">
        <v>80</v>
      </c>
      <c s="34" t="s">
        <v>72</v>
      </c>
      <c s="35" t="s">
        <v>4</v>
      </c>
      <c s="6" t="s">
        <v>73</v>
      </c>
      <c s="36" t="s">
        <v>65</v>
      </c>
      <c s="37">
        <v>3.6</v>
      </c>
      <c s="36">
        <v>0</v>
      </c>
      <c s="36">
        <f>ROUND(G31*H31,6)</f>
      </c>
      <c r="L31" s="38">
        <v>0</v>
      </c>
      <c s="32">
        <f>ROUND(ROUND(L31,2)*ROUND(G31,3),2)</f>
      </c>
      <c s="36" t="s">
        <v>66</v>
      </c>
      <c>
        <f>(M31*21)/100</f>
      </c>
      <c t="s">
        <v>26</v>
      </c>
    </row>
    <row r="32" spans="1:5" ht="12.75">
      <c r="A32" s="35" t="s">
        <v>55</v>
      </c>
      <c r="E32" s="39" t="s">
        <v>4</v>
      </c>
    </row>
    <row r="33" spans="1:5" ht="12.75">
      <c r="A33" s="35" t="s">
        <v>57</v>
      </c>
      <c r="E33" s="40" t="s">
        <v>67</v>
      </c>
    </row>
    <row r="34" spans="1:5" ht="12.75">
      <c r="A34" t="s">
        <v>59</v>
      </c>
      <c r="E34" s="39" t="s">
        <v>68</v>
      </c>
    </row>
    <row r="35" spans="1:13" ht="12.75">
      <c r="A35" t="s">
        <v>45</v>
      </c>
      <c r="C35" s="31" t="s">
        <v>83</v>
      </c>
      <c r="E35" s="33" t="s">
        <v>1864</v>
      </c>
      <c r="J35" s="32">
        <f>0</f>
      </c>
      <c s="32">
        <f>0</f>
      </c>
      <c s="32">
        <f>0+L36+L40+L44+L48+L52+L56+L60+L64+L68+L72+L76+L80+L84+L88+L92+L96+L100+L104+L108+L112+L116+L120+L124+L128+L132+L136+L140+L144+L148+L152+L156+L160+L164+L168+L172+L176+L180+L184+L188+L192+L196+L200+L204+L208+L212+L216+L220+L224+L228</f>
      </c>
      <c s="32">
        <f>0+M36+M40+M44+M48+M52+M56+M60+M64+M68+M72+M76+M80+M84+M88+M92+M96+M100+M104+M108+M112+M116+M120+M124+M128+M132+M136+M140+M144+M148+M152+M156+M160+M164+M168+M172+M176+M180+M184+M188+M192+M196+M200+M204+M208+M212+M216+M220+M224+M228</f>
      </c>
    </row>
    <row r="36" spans="1:16" ht="25.5">
      <c r="A36" t="s">
        <v>48</v>
      </c>
      <c s="34" t="s">
        <v>83</v>
      </c>
      <c s="34" t="s">
        <v>1115</v>
      </c>
      <c s="35" t="s">
        <v>4</v>
      </c>
      <c s="6" t="s">
        <v>1116</v>
      </c>
      <c s="36" t="s">
        <v>71</v>
      </c>
      <c s="37">
        <v>40</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12.75">
      <c r="A40" t="s">
        <v>48</v>
      </c>
      <c s="34" t="s">
        <v>86</v>
      </c>
      <c s="34" t="s">
        <v>97</v>
      </c>
      <c s="35" t="s">
        <v>4</v>
      </c>
      <c s="6" t="s">
        <v>98</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12.75">
      <c r="A44" t="s">
        <v>48</v>
      </c>
      <c s="34" t="s">
        <v>89</v>
      </c>
      <c s="34" t="s">
        <v>762</v>
      </c>
      <c s="35" t="s">
        <v>4</v>
      </c>
      <c s="6" t="s">
        <v>763</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12.75">
      <c r="A48" t="s">
        <v>48</v>
      </c>
      <c s="34" t="s">
        <v>93</v>
      </c>
      <c s="34" t="s">
        <v>944</v>
      </c>
      <c s="35" t="s">
        <v>4</v>
      </c>
      <c s="6" t="s">
        <v>945</v>
      </c>
      <c s="36" t="s">
        <v>71</v>
      </c>
      <c s="37">
        <v>5</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764</v>
      </c>
      <c s="35" t="s">
        <v>4</v>
      </c>
      <c s="6" t="s">
        <v>765</v>
      </c>
      <c s="36" t="s">
        <v>71</v>
      </c>
      <c s="37">
        <v>2</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948</v>
      </c>
      <c s="35" t="s">
        <v>4</v>
      </c>
      <c s="6" t="s">
        <v>949</v>
      </c>
      <c s="36" t="s">
        <v>92</v>
      </c>
      <c s="37">
        <v>6</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25.5">
      <c r="A60" t="s">
        <v>48</v>
      </c>
      <c s="34" t="s">
        <v>102</v>
      </c>
      <c s="34" t="s">
        <v>766</v>
      </c>
      <c s="35" t="s">
        <v>4</v>
      </c>
      <c s="6" t="s">
        <v>767</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1272</v>
      </c>
      <c s="35" t="s">
        <v>4</v>
      </c>
      <c s="6" t="s">
        <v>1273</v>
      </c>
      <c s="36" t="s">
        <v>71</v>
      </c>
      <c s="37">
        <v>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1869</v>
      </c>
      <c s="35" t="s">
        <v>4</v>
      </c>
      <c s="6" t="s">
        <v>1870</v>
      </c>
      <c s="36" t="s">
        <v>92</v>
      </c>
      <c s="37">
        <v>6</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12.75">
      <c r="A72" t="s">
        <v>48</v>
      </c>
      <c s="34" t="s">
        <v>111</v>
      </c>
      <c s="34" t="s">
        <v>954</v>
      </c>
      <c s="35" t="s">
        <v>4</v>
      </c>
      <c s="6" t="s">
        <v>955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25.5">
      <c r="A76" t="s">
        <v>48</v>
      </c>
      <c s="34" t="s">
        <v>114</v>
      </c>
      <c s="34" t="s">
        <v>956</v>
      </c>
      <c s="35" t="s">
        <v>4</v>
      </c>
      <c s="6" t="s">
        <v>957</v>
      </c>
      <c s="36" t="s">
        <v>92</v>
      </c>
      <c s="37">
        <v>1</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38.25">
      <c r="A80" t="s">
        <v>48</v>
      </c>
      <c s="34" t="s">
        <v>117</v>
      </c>
      <c s="34" t="s">
        <v>958</v>
      </c>
      <c s="35" t="s">
        <v>4</v>
      </c>
      <c s="6" t="s">
        <v>959</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25.5">
      <c r="A84" t="s">
        <v>48</v>
      </c>
      <c s="34" t="s">
        <v>121</v>
      </c>
      <c s="34" t="s">
        <v>1877</v>
      </c>
      <c s="35" t="s">
        <v>4</v>
      </c>
      <c s="6" t="s">
        <v>1878</v>
      </c>
      <c s="36" t="s">
        <v>92</v>
      </c>
      <c s="37">
        <v>1</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12.75">
      <c r="A88" t="s">
        <v>48</v>
      </c>
      <c s="34" t="s">
        <v>124</v>
      </c>
      <c s="34" t="s">
        <v>1879</v>
      </c>
      <c s="35" t="s">
        <v>4</v>
      </c>
      <c s="6" t="s">
        <v>1880</v>
      </c>
      <c s="36" t="s">
        <v>426</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12.75">
      <c r="A92" t="s">
        <v>48</v>
      </c>
      <c s="34" t="s">
        <v>127</v>
      </c>
      <c s="34" t="s">
        <v>1883</v>
      </c>
      <c s="35" t="s">
        <v>4</v>
      </c>
      <c s="6" t="s">
        <v>1884</v>
      </c>
      <c s="36" t="s">
        <v>426</v>
      </c>
      <c s="37">
        <v>72</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1885</v>
      </c>
      <c s="35" t="s">
        <v>4</v>
      </c>
      <c s="6" t="s">
        <v>1886</v>
      </c>
      <c s="36" t="s">
        <v>426</v>
      </c>
      <c s="37">
        <v>8</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1887</v>
      </c>
      <c s="35" t="s">
        <v>4</v>
      </c>
      <c s="6" t="s">
        <v>1888</v>
      </c>
      <c s="36" t="s">
        <v>426</v>
      </c>
      <c s="37">
        <v>16</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12.75">
      <c r="A104" t="s">
        <v>48</v>
      </c>
      <c s="34" t="s">
        <v>136</v>
      </c>
      <c s="34" t="s">
        <v>844</v>
      </c>
      <c s="35" t="s">
        <v>4</v>
      </c>
      <c s="6" t="s">
        <v>845</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1199</v>
      </c>
      <c s="35" t="s">
        <v>4</v>
      </c>
      <c s="6" t="s">
        <v>1200</v>
      </c>
      <c s="36" t="s">
        <v>120</v>
      </c>
      <c s="37">
        <v>0.24</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1201</v>
      </c>
      <c s="35" t="s">
        <v>4</v>
      </c>
      <c s="6" t="s">
        <v>1202</v>
      </c>
      <c s="36" t="s">
        <v>120</v>
      </c>
      <c s="37">
        <v>0.24</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1017</v>
      </c>
      <c s="35" t="s">
        <v>4</v>
      </c>
      <c s="6" t="s">
        <v>1018</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12.75">
      <c r="A120" t="s">
        <v>48</v>
      </c>
      <c s="34" t="s">
        <v>148</v>
      </c>
      <c s="34" t="s">
        <v>1019</v>
      </c>
      <c s="35" t="s">
        <v>4</v>
      </c>
      <c s="6" t="s">
        <v>1020</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12.75">
      <c r="A124" t="s">
        <v>48</v>
      </c>
      <c s="34" t="s">
        <v>151</v>
      </c>
      <c s="34" t="s">
        <v>2514</v>
      </c>
      <c s="35" t="s">
        <v>4</v>
      </c>
      <c s="6" t="s">
        <v>2515</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1029</v>
      </c>
      <c s="35" t="s">
        <v>4</v>
      </c>
      <c s="6" t="s">
        <v>1030</v>
      </c>
      <c s="36" t="s">
        <v>92</v>
      </c>
      <c s="37">
        <v>2</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12.75">
      <c r="A132" t="s">
        <v>48</v>
      </c>
      <c s="34" t="s">
        <v>157</v>
      </c>
      <c s="34" t="s">
        <v>2516</v>
      </c>
      <c s="35" t="s">
        <v>4</v>
      </c>
      <c s="6" t="s">
        <v>2517</v>
      </c>
      <c s="36" t="s">
        <v>92</v>
      </c>
      <c s="37">
        <v>2</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12.75">
      <c r="A136" t="s">
        <v>48</v>
      </c>
      <c s="34" t="s">
        <v>160</v>
      </c>
      <c s="34" t="s">
        <v>2518</v>
      </c>
      <c s="35" t="s">
        <v>4</v>
      </c>
      <c s="6" t="s">
        <v>2519</v>
      </c>
      <c s="36" t="s">
        <v>236</v>
      </c>
      <c s="37">
        <v>18</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2520</v>
      </c>
      <c s="35" t="s">
        <v>4</v>
      </c>
      <c s="6" t="s">
        <v>2521</v>
      </c>
      <c s="36" t="s">
        <v>236</v>
      </c>
      <c s="37">
        <v>18</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2522</v>
      </c>
      <c s="35" t="s">
        <v>4</v>
      </c>
      <c s="6" t="s">
        <v>2523</v>
      </c>
      <c s="36" t="s">
        <v>92</v>
      </c>
      <c s="37">
        <v>1</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2524</v>
      </c>
      <c s="35" t="s">
        <v>4</v>
      </c>
      <c s="6" t="s">
        <v>2525</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2526</v>
      </c>
      <c s="35" t="s">
        <v>4</v>
      </c>
      <c s="6" t="s">
        <v>2527</v>
      </c>
      <c s="36" t="s">
        <v>92</v>
      </c>
      <c s="37">
        <v>1</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2528</v>
      </c>
      <c s="35" t="s">
        <v>4</v>
      </c>
      <c s="6" t="s">
        <v>2529</v>
      </c>
      <c s="36" t="s">
        <v>1190</v>
      </c>
      <c s="37">
        <v>9</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2530</v>
      </c>
      <c s="35" t="s">
        <v>4</v>
      </c>
      <c s="6" t="s">
        <v>2531</v>
      </c>
      <c s="36" t="s">
        <v>92</v>
      </c>
      <c s="37">
        <v>9</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1951</v>
      </c>
      <c s="35" t="s">
        <v>4</v>
      </c>
      <c s="6" t="s">
        <v>1952</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67</v>
      </c>
    </row>
    <row r="167" spans="1:5" ht="114.75">
      <c r="A167" t="s">
        <v>59</v>
      </c>
      <c r="E167" s="39" t="s">
        <v>1042</v>
      </c>
    </row>
    <row r="168" spans="1:16" ht="12.75">
      <c r="A168" t="s">
        <v>48</v>
      </c>
      <c s="34" t="s">
        <v>184</v>
      </c>
      <c s="34" t="s">
        <v>1951</v>
      </c>
      <c s="35" t="s">
        <v>62</v>
      </c>
      <c s="6" t="s">
        <v>1952</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67</v>
      </c>
    </row>
    <row r="171" spans="1:5" ht="114.75">
      <c r="A171" t="s">
        <v>59</v>
      </c>
      <c r="E171" s="39" t="s">
        <v>1042</v>
      </c>
    </row>
    <row r="172" spans="1:16" ht="12.75">
      <c r="A172" t="s">
        <v>48</v>
      </c>
      <c s="34" t="s">
        <v>187</v>
      </c>
      <c s="34" t="s">
        <v>2532</v>
      </c>
      <c s="35" t="s">
        <v>4</v>
      </c>
      <c s="6" t="s">
        <v>2533</v>
      </c>
      <c s="36" t="s">
        <v>92</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67</v>
      </c>
    </row>
    <row r="175" spans="1:5" ht="204">
      <c r="A175" t="s">
        <v>59</v>
      </c>
      <c r="E175" s="39" t="s">
        <v>2534</v>
      </c>
    </row>
    <row r="176" spans="1:16" ht="12.75">
      <c r="A176" t="s">
        <v>48</v>
      </c>
      <c s="34" t="s">
        <v>191</v>
      </c>
      <c s="34" t="s">
        <v>2535</v>
      </c>
      <c s="35" t="s">
        <v>4</v>
      </c>
      <c s="6" t="s">
        <v>2536</v>
      </c>
      <c s="36" t="s">
        <v>92</v>
      </c>
      <c s="37">
        <v>1</v>
      </c>
      <c s="36">
        <v>0</v>
      </c>
      <c s="36">
        <f>ROUND(G176*H176,6)</f>
      </c>
      <c r="L176" s="38">
        <v>0</v>
      </c>
      <c s="32">
        <f>ROUND(ROUND(L176,2)*ROUND(G176,3),2)</f>
      </c>
      <c s="36" t="s">
        <v>54</v>
      </c>
      <c>
        <f>(M176*21)/100</f>
      </c>
      <c t="s">
        <v>26</v>
      </c>
    </row>
    <row r="177" spans="1:5" ht="12.75">
      <c r="A177" s="35" t="s">
        <v>55</v>
      </c>
      <c r="E177" s="39" t="s">
        <v>4</v>
      </c>
    </row>
    <row r="178" spans="1:5" ht="12.75">
      <c r="A178" s="35" t="s">
        <v>57</v>
      </c>
      <c r="E178" s="40" t="s">
        <v>67</v>
      </c>
    </row>
    <row r="179" spans="1:5" ht="140.25">
      <c r="A179" t="s">
        <v>59</v>
      </c>
      <c r="E179" s="39" t="s">
        <v>2537</v>
      </c>
    </row>
    <row r="180" spans="1:16" ht="12.75">
      <c r="A180" t="s">
        <v>48</v>
      </c>
      <c s="34" t="s">
        <v>194</v>
      </c>
      <c s="34" t="s">
        <v>2538</v>
      </c>
      <c s="35" t="s">
        <v>4</v>
      </c>
      <c s="6" t="s">
        <v>2539</v>
      </c>
      <c s="36" t="s">
        <v>1095</v>
      </c>
      <c s="37">
        <v>1</v>
      </c>
      <c s="36">
        <v>0</v>
      </c>
      <c s="36">
        <f>ROUND(G180*H180,6)</f>
      </c>
      <c r="L180" s="38">
        <v>0</v>
      </c>
      <c s="32">
        <f>ROUND(ROUND(L180,2)*ROUND(G180,3),2)</f>
      </c>
      <c s="36" t="s">
        <v>54</v>
      </c>
      <c>
        <f>(M180*21)/100</f>
      </c>
      <c t="s">
        <v>26</v>
      </c>
    </row>
    <row r="181" spans="1:5" ht="12.75">
      <c r="A181" s="35" t="s">
        <v>55</v>
      </c>
      <c r="E181" s="39" t="s">
        <v>4</v>
      </c>
    </row>
    <row r="182" spans="1:5" ht="12.75">
      <c r="A182" s="35" t="s">
        <v>57</v>
      </c>
      <c r="E182" s="40" t="s">
        <v>67</v>
      </c>
    </row>
    <row r="183" spans="1:5" ht="165.75">
      <c r="A183" t="s">
        <v>59</v>
      </c>
      <c r="E183" s="39" t="s">
        <v>2540</v>
      </c>
    </row>
    <row r="184" spans="1:16" ht="12.75">
      <c r="A184" t="s">
        <v>48</v>
      </c>
      <c s="34" t="s">
        <v>197</v>
      </c>
      <c s="34" t="s">
        <v>2541</v>
      </c>
      <c s="35" t="s">
        <v>4</v>
      </c>
      <c s="6" t="s">
        <v>2542</v>
      </c>
      <c s="36" t="s">
        <v>92</v>
      </c>
      <c s="37">
        <v>1</v>
      </c>
      <c s="36">
        <v>0</v>
      </c>
      <c s="36">
        <f>ROUND(G184*H184,6)</f>
      </c>
      <c r="L184" s="38">
        <v>0</v>
      </c>
      <c s="32">
        <f>ROUND(ROUND(L184,2)*ROUND(G184,3),2)</f>
      </c>
      <c s="36" t="s">
        <v>54</v>
      </c>
      <c>
        <f>(M184*21)/100</f>
      </c>
      <c t="s">
        <v>26</v>
      </c>
    </row>
    <row r="185" spans="1:5" ht="12.75">
      <c r="A185" s="35" t="s">
        <v>55</v>
      </c>
      <c r="E185" s="39" t="s">
        <v>4</v>
      </c>
    </row>
    <row r="186" spans="1:5" ht="12.75">
      <c r="A186" s="35" t="s">
        <v>57</v>
      </c>
      <c r="E186" s="40" t="s">
        <v>67</v>
      </c>
    </row>
    <row r="187" spans="1:5" ht="140.25">
      <c r="A187" t="s">
        <v>59</v>
      </c>
      <c r="E187" s="39" t="s">
        <v>2543</v>
      </c>
    </row>
    <row r="188" spans="1:16" ht="25.5">
      <c r="A188" t="s">
        <v>48</v>
      </c>
      <c s="34" t="s">
        <v>200</v>
      </c>
      <c s="34" t="s">
        <v>2544</v>
      </c>
      <c s="35" t="s">
        <v>4</v>
      </c>
      <c s="6" t="s">
        <v>2545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67</v>
      </c>
    </row>
    <row r="191" spans="1:5" ht="127.5">
      <c r="A191" t="s">
        <v>59</v>
      </c>
      <c r="E191" s="39" t="s">
        <v>2546</v>
      </c>
    </row>
    <row r="192" spans="1:16" ht="12.75">
      <c r="A192" t="s">
        <v>48</v>
      </c>
      <c s="34" t="s">
        <v>203</v>
      </c>
      <c s="34" t="s">
        <v>2547</v>
      </c>
      <c s="35" t="s">
        <v>4</v>
      </c>
      <c s="6" t="s">
        <v>2548</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67</v>
      </c>
    </row>
    <row r="195" spans="1:5" ht="153">
      <c r="A195" t="s">
        <v>59</v>
      </c>
      <c r="E195" s="39" t="s">
        <v>2549</v>
      </c>
    </row>
    <row r="196" spans="1:16" ht="25.5">
      <c r="A196" t="s">
        <v>48</v>
      </c>
      <c s="34" t="s">
        <v>206</v>
      </c>
      <c s="34" t="s">
        <v>2550</v>
      </c>
      <c s="35" t="s">
        <v>4</v>
      </c>
      <c s="6" t="s">
        <v>2551</v>
      </c>
      <c s="36" t="s">
        <v>92</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67</v>
      </c>
    </row>
    <row r="199" spans="1:5" ht="127.5">
      <c r="A199" t="s">
        <v>59</v>
      </c>
      <c r="E199" s="39" t="s">
        <v>2552</v>
      </c>
    </row>
    <row r="200" spans="1:16" ht="12.75">
      <c r="A200" t="s">
        <v>48</v>
      </c>
      <c s="34" t="s">
        <v>209</v>
      </c>
      <c s="34" t="s">
        <v>2553</v>
      </c>
      <c s="35" t="s">
        <v>4</v>
      </c>
      <c s="6" t="s">
        <v>2554</v>
      </c>
      <c s="36" t="s">
        <v>92</v>
      </c>
      <c s="37">
        <v>3</v>
      </c>
      <c s="36">
        <v>0</v>
      </c>
      <c s="36">
        <f>ROUND(G200*H200,6)</f>
      </c>
      <c r="L200" s="38">
        <v>0</v>
      </c>
      <c s="32">
        <f>ROUND(ROUND(L200,2)*ROUND(G200,3),2)</f>
      </c>
      <c s="36" t="s">
        <v>54</v>
      </c>
      <c>
        <f>(M200*21)/100</f>
      </c>
      <c t="s">
        <v>26</v>
      </c>
    </row>
    <row r="201" spans="1:5" ht="12.75">
      <c r="A201" s="35" t="s">
        <v>55</v>
      </c>
      <c r="E201" s="39" t="s">
        <v>4</v>
      </c>
    </row>
    <row r="202" spans="1:5" ht="12.75">
      <c r="A202" s="35" t="s">
        <v>57</v>
      </c>
      <c r="E202" s="40" t="s">
        <v>67</v>
      </c>
    </row>
    <row r="203" spans="1:5" ht="153">
      <c r="A203" t="s">
        <v>59</v>
      </c>
      <c r="E203" s="39" t="s">
        <v>2555</v>
      </c>
    </row>
    <row r="204" spans="1:16" ht="12.75">
      <c r="A204" t="s">
        <v>48</v>
      </c>
      <c s="34" t="s">
        <v>212</v>
      </c>
      <c s="34" t="s">
        <v>2556</v>
      </c>
      <c s="35" t="s">
        <v>4</v>
      </c>
      <c s="6" t="s">
        <v>2557</v>
      </c>
      <c s="36" t="s">
        <v>92</v>
      </c>
      <c s="37">
        <v>3</v>
      </c>
      <c s="36">
        <v>0</v>
      </c>
      <c s="36">
        <f>ROUND(G204*H204,6)</f>
      </c>
      <c r="L204" s="38">
        <v>0</v>
      </c>
      <c s="32">
        <f>ROUND(ROUND(L204,2)*ROUND(G204,3),2)</f>
      </c>
      <c s="36" t="s">
        <v>54</v>
      </c>
      <c>
        <f>(M204*21)/100</f>
      </c>
      <c t="s">
        <v>26</v>
      </c>
    </row>
    <row r="205" spans="1:5" ht="12.75">
      <c r="A205" s="35" t="s">
        <v>55</v>
      </c>
      <c r="E205" s="39" t="s">
        <v>4</v>
      </c>
    </row>
    <row r="206" spans="1:5" ht="12.75">
      <c r="A206" s="35" t="s">
        <v>57</v>
      </c>
      <c r="E206" s="40" t="s">
        <v>67</v>
      </c>
    </row>
    <row r="207" spans="1:5" ht="153">
      <c r="A207" t="s">
        <v>59</v>
      </c>
      <c r="E207" s="39" t="s">
        <v>2555</v>
      </c>
    </row>
    <row r="208" spans="1:16" ht="12.75">
      <c r="A208" t="s">
        <v>48</v>
      </c>
      <c s="34" t="s">
        <v>215</v>
      </c>
      <c s="34" t="s">
        <v>2558</v>
      </c>
      <c s="35" t="s">
        <v>4</v>
      </c>
      <c s="6" t="s">
        <v>2559</v>
      </c>
      <c s="36" t="s">
        <v>92</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67</v>
      </c>
    </row>
    <row r="211" spans="1:5" ht="153">
      <c r="A211" t="s">
        <v>59</v>
      </c>
      <c r="E211" s="39" t="s">
        <v>2560</v>
      </c>
    </row>
    <row r="212" spans="1:16" ht="12.75">
      <c r="A212" t="s">
        <v>48</v>
      </c>
      <c s="34" t="s">
        <v>218</v>
      </c>
      <c s="34" t="s">
        <v>2561</v>
      </c>
      <c s="35" t="s">
        <v>4</v>
      </c>
      <c s="6" t="s">
        <v>2562</v>
      </c>
      <c s="36" t="s">
        <v>92</v>
      </c>
      <c s="37">
        <v>3</v>
      </c>
      <c s="36">
        <v>0</v>
      </c>
      <c s="36">
        <f>ROUND(G212*H212,6)</f>
      </c>
      <c r="L212" s="38">
        <v>0</v>
      </c>
      <c s="32">
        <f>ROUND(ROUND(L212,2)*ROUND(G212,3),2)</f>
      </c>
      <c s="36" t="s">
        <v>54</v>
      </c>
      <c>
        <f>(M212*21)/100</f>
      </c>
      <c t="s">
        <v>26</v>
      </c>
    </row>
    <row r="213" spans="1:5" ht="12.75">
      <c r="A213" s="35" t="s">
        <v>55</v>
      </c>
      <c r="E213" s="39" t="s">
        <v>4</v>
      </c>
    </row>
    <row r="214" spans="1:5" ht="12.75">
      <c r="A214" s="35" t="s">
        <v>57</v>
      </c>
      <c r="E214" s="40" t="s">
        <v>67</v>
      </c>
    </row>
    <row r="215" spans="1:5" ht="153">
      <c r="A215" t="s">
        <v>59</v>
      </c>
      <c r="E215" s="39" t="s">
        <v>2555</v>
      </c>
    </row>
    <row r="216" spans="1:16" ht="12.75">
      <c r="A216" t="s">
        <v>48</v>
      </c>
      <c s="34" t="s">
        <v>221</v>
      </c>
      <c s="34" t="s">
        <v>2563</v>
      </c>
      <c s="35" t="s">
        <v>4</v>
      </c>
      <c s="6" t="s">
        <v>2564</v>
      </c>
      <c s="36" t="s">
        <v>236</v>
      </c>
      <c s="37">
        <v>17</v>
      </c>
      <c s="36">
        <v>0</v>
      </c>
      <c s="36">
        <f>ROUND(G216*H216,6)</f>
      </c>
      <c r="L216" s="38">
        <v>0</v>
      </c>
      <c s="32">
        <f>ROUND(ROUND(L216,2)*ROUND(G216,3),2)</f>
      </c>
      <c s="36" t="s">
        <v>54</v>
      </c>
      <c>
        <f>(M216*21)/100</f>
      </c>
      <c t="s">
        <v>26</v>
      </c>
    </row>
    <row r="217" spans="1:5" ht="12.75">
      <c r="A217" s="35" t="s">
        <v>55</v>
      </c>
      <c r="E217" s="39" t="s">
        <v>4</v>
      </c>
    </row>
    <row r="218" spans="1:5" ht="12.75">
      <c r="A218" s="35" t="s">
        <v>57</v>
      </c>
      <c r="E218" s="40" t="s">
        <v>67</v>
      </c>
    </row>
    <row r="219" spans="1:5" ht="51">
      <c r="A219" t="s">
        <v>59</v>
      </c>
      <c r="E219" s="39" t="s">
        <v>2565</v>
      </c>
    </row>
    <row r="220" spans="1:16" ht="12.75">
      <c r="A220" t="s">
        <v>48</v>
      </c>
      <c s="34" t="s">
        <v>224</v>
      </c>
      <c s="34" t="s">
        <v>2566</v>
      </c>
      <c s="35" t="s">
        <v>4</v>
      </c>
      <c s="6" t="s">
        <v>2567</v>
      </c>
      <c s="36" t="s">
        <v>1095</v>
      </c>
      <c s="37">
        <v>1</v>
      </c>
      <c s="36">
        <v>0</v>
      </c>
      <c s="36">
        <f>ROUND(G220*H220,6)</f>
      </c>
      <c r="L220" s="38">
        <v>0</v>
      </c>
      <c s="32">
        <f>ROUND(ROUND(L220,2)*ROUND(G220,3),2)</f>
      </c>
      <c s="36" t="s">
        <v>54</v>
      </c>
      <c>
        <f>(M220*21)/100</f>
      </c>
      <c t="s">
        <v>26</v>
      </c>
    </row>
    <row r="221" spans="1:5" ht="12.75">
      <c r="A221" s="35" t="s">
        <v>55</v>
      </c>
      <c r="E221" s="39" t="s">
        <v>4</v>
      </c>
    </row>
    <row r="222" spans="1:5" ht="12.75">
      <c r="A222" s="35" t="s">
        <v>57</v>
      </c>
      <c r="E222" s="40" t="s">
        <v>67</v>
      </c>
    </row>
    <row r="223" spans="1:5" ht="216.75">
      <c r="A223" t="s">
        <v>59</v>
      </c>
      <c r="E223" s="39" t="s">
        <v>2568</v>
      </c>
    </row>
    <row r="224" spans="1:16" ht="12.75">
      <c r="A224" t="s">
        <v>48</v>
      </c>
      <c s="34" t="s">
        <v>637</v>
      </c>
      <c s="34" t="s">
        <v>2569</v>
      </c>
      <c s="35" t="s">
        <v>4</v>
      </c>
      <c s="6" t="s">
        <v>2570</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67</v>
      </c>
    </row>
    <row r="227" spans="1:5" ht="114.75">
      <c r="A227" t="s">
        <v>59</v>
      </c>
      <c r="E227" s="39" t="s">
        <v>2571</v>
      </c>
    </row>
    <row r="228" spans="1:16" ht="12.75">
      <c r="A228" t="s">
        <v>48</v>
      </c>
      <c s="34" t="s">
        <v>227</v>
      </c>
      <c s="34" t="s">
        <v>2572</v>
      </c>
      <c s="35" t="s">
        <v>4</v>
      </c>
      <c s="6" t="s">
        <v>2573</v>
      </c>
      <c s="36" t="s">
        <v>92</v>
      </c>
      <c s="37">
        <v>3</v>
      </c>
      <c s="36">
        <v>0</v>
      </c>
      <c s="36">
        <f>ROUND(G228*H228,6)</f>
      </c>
      <c r="L228" s="38">
        <v>0</v>
      </c>
      <c s="32">
        <f>ROUND(ROUND(L228,2)*ROUND(G228,3),2)</f>
      </c>
      <c s="36" t="s">
        <v>54</v>
      </c>
      <c>
        <f>(M228*21)/100</f>
      </c>
      <c t="s">
        <v>26</v>
      </c>
    </row>
    <row r="229" spans="1:5" ht="12.75">
      <c r="A229" s="35" t="s">
        <v>55</v>
      </c>
      <c r="E229" s="39" t="s">
        <v>4</v>
      </c>
    </row>
    <row r="230" spans="1:5" ht="12.75">
      <c r="A230" s="35" t="s">
        <v>57</v>
      </c>
      <c r="E230" s="40" t="s">
        <v>67</v>
      </c>
    </row>
    <row r="231" spans="1:5" ht="51">
      <c r="A231" t="s">
        <v>59</v>
      </c>
      <c r="E231" s="39" t="s">
        <v>2574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7.xml><?xml version="1.0" encoding="utf-8"?>
<worksheet xmlns="http://schemas.openxmlformats.org/spreadsheetml/2006/main" xmlns:r="http://schemas.openxmlformats.org/officeDocument/2006/relationships">
  <dimension ref="A1:T5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COUNTIFS(L8:L573,"=0",A8:A573,"P")+COUNTIFS(L8:L573,"",A8:A573,"P")+SUM(Q8:Q573)</f>
      </c>
    </row>
    <row r="8" spans="1:13" ht="12.75">
      <c r="A8" t="s">
        <v>43</v>
      </c>
      <c r="C8" s="28" t="s">
        <v>2577</v>
      </c>
      <c r="E8" s="30" t="s">
        <v>2576</v>
      </c>
      <c r="J8" s="29">
        <f>0+J9+J18+J23+J568</f>
      </c>
      <c s="29">
        <f>0+K9+K18+K23+K568</f>
      </c>
      <c s="29">
        <f>0+L9+L18+L23+L568</f>
      </c>
      <c s="29">
        <f>0+M9+M18+M23+M568</f>
      </c>
    </row>
    <row r="9" spans="1:13" ht="12.75">
      <c r="A9" t="s">
        <v>45</v>
      </c>
      <c r="C9" s="31" t="s">
        <v>46</v>
      </c>
      <c r="E9" s="33" t="s">
        <v>2359</v>
      </c>
      <c r="J9" s="32">
        <f>0</f>
      </c>
      <c s="32">
        <f>0</f>
      </c>
      <c s="32">
        <f>0+L10+L14</f>
      </c>
      <c s="32">
        <f>0+M10+M14</f>
      </c>
    </row>
    <row r="10" spans="1:16" ht="25.5">
      <c r="A10" t="s">
        <v>48</v>
      </c>
      <c s="34" t="s">
        <v>62</v>
      </c>
      <c s="34" t="s">
        <v>50</v>
      </c>
      <c s="35" t="s">
        <v>51</v>
      </c>
      <c s="6" t="s">
        <v>52</v>
      </c>
      <c s="36" t="s">
        <v>53</v>
      </c>
      <c s="37">
        <v>0.03</v>
      </c>
      <c s="36">
        <v>0</v>
      </c>
      <c s="36">
        <f>ROUND(G10*H10,6)</f>
      </c>
      <c r="L10" s="38">
        <v>0</v>
      </c>
      <c s="32">
        <f>ROUND(ROUND(L10,2)*ROUND(G10,3),2)</f>
      </c>
      <c s="36" t="s">
        <v>54</v>
      </c>
      <c>
        <f>(M10*21)/100</f>
      </c>
      <c t="s">
        <v>26</v>
      </c>
    </row>
    <row r="11" spans="1:5" ht="25.5">
      <c r="A11" s="35" t="s">
        <v>55</v>
      </c>
      <c r="E11" s="39" t="s">
        <v>56</v>
      </c>
    </row>
    <row r="12" spans="1:5" ht="12.75">
      <c r="A12" s="35" t="s">
        <v>57</v>
      </c>
      <c r="E12" s="40" t="s">
        <v>67</v>
      </c>
    </row>
    <row r="13" spans="1:5" ht="25.5">
      <c r="A13" t="s">
        <v>59</v>
      </c>
      <c r="E13" s="39" t="s">
        <v>56</v>
      </c>
    </row>
    <row r="14" spans="1:16" ht="25.5">
      <c r="A14" t="s">
        <v>48</v>
      </c>
      <c s="34" t="s">
        <v>26</v>
      </c>
      <c s="34" t="s">
        <v>926</v>
      </c>
      <c s="35" t="s">
        <v>927</v>
      </c>
      <c s="6" t="s">
        <v>928</v>
      </c>
      <c s="36" t="s">
        <v>53</v>
      </c>
      <c s="37">
        <v>0.03</v>
      </c>
      <c s="36">
        <v>0</v>
      </c>
      <c s="36">
        <f>ROUND(G14*H14,6)</f>
      </c>
      <c r="L14" s="38">
        <v>0</v>
      </c>
      <c s="32">
        <f>ROUND(ROUND(L14,2)*ROUND(G14,3),2)</f>
      </c>
      <c s="36" t="s">
        <v>54</v>
      </c>
      <c>
        <f>(M14*21)/100</f>
      </c>
      <c t="s">
        <v>26</v>
      </c>
    </row>
    <row r="15" spans="1:5" ht="25.5">
      <c r="A15" s="35" t="s">
        <v>55</v>
      </c>
      <c r="E15" s="39" t="s">
        <v>56</v>
      </c>
    </row>
    <row r="16" spans="1:5" ht="12.75">
      <c r="A16" s="35" t="s">
        <v>57</v>
      </c>
      <c r="E16" s="40" t="s">
        <v>67</v>
      </c>
    </row>
    <row r="17" spans="1:5" ht="25.5">
      <c r="A17" t="s">
        <v>59</v>
      </c>
      <c r="E17" s="39" t="s">
        <v>56</v>
      </c>
    </row>
    <row r="18" spans="1:13" ht="12.75">
      <c r="A18" t="s">
        <v>45</v>
      </c>
      <c r="C18" s="31" t="s">
        <v>80</v>
      </c>
      <c r="E18" s="33" t="s">
        <v>1861</v>
      </c>
      <c r="J18" s="32">
        <f>0</f>
      </c>
      <c s="32">
        <f>0</f>
      </c>
      <c s="32">
        <f>0+L19</f>
      </c>
      <c s="32">
        <f>0+M19</f>
      </c>
    </row>
    <row r="19" spans="1:16" ht="12.75">
      <c r="A19" t="s">
        <v>48</v>
      </c>
      <c s="34" t="s">
        <v>25</v>
      </c>
      <c s="34" t="s">
        <v>1240</v>
      </c>
      <c s="35" t="s">
        <v>4</v>
      </c>
      <c s="6" t="s">
        <v>1241</v>
      </c>
      <c s="36" t="s">
        <v>697</v>
      </c>
      <c s="37">
        <v>12</v>
      </c>
      <c s="36">
        <v>0</v>
      </c>
      <c s="36">
        <f>ROUND(G19*H19,6)</f>
      </c>
      <c r="L19" s="38">
        <v>0</v>
      </c>
      <c s="32">
        <f>ROUND(ROUND(L19,2)*ROUND(G19,3),2)</f>
      </c>
      <c s="36" t="s">
        <v>66</v>
      </c>
      <c>
        <f>(M19*21)/100</f>
      </c>
      <c t="s">
        <v>26</v>
      </c>
    </row>
    <row r="20" spans="1:5" ht="12.75">
      <c r="A20" s="35" t="s">
        <v>55</v>
      </c>
      <c r="E20" s="39" t="s">
        <v>4</v>
      </c>
    </row>
    <row r="21" spans="1:5" ht="12.75">
      <c r="A21" s="35" t="s">
        <v>57</v>
      </c>
      <c r="E21" s="40" t="s">
        <v>67</v>
      </c>
    </row>
    <row r="22" spans="1:5" ht="12.75">
      <c r="A22" t="s">
        <v>59</v>
      </c>
      <c r="E22" s="39" t="s">
        <v>68</v>
      </c>
    </row>
    <row r="23" spans="1:13" ht="12.75">
      <c r="A23" t="s">
        <v>45</v>
      </c>
      <c r="C23" s="31" t="s">
        <v>83</v>
      </c>
      <c r="E23" s="33" t="s">
        <v>1864</v>
      </c>
      <c r="J23" s="32">
        <f>0</f>
      </c>
      <c s="32">
        <f>0</f>
      </c>
      <c s="32">
        <f>0+L24+L28+L32+L36+L40+L44+L48+L52+L56+L60+L64+L68+L72+L76+L80+L84+L88+L92+L96+L100+L104+L108+L112+L116+L120+L124+L128+L132+L136+L140+L144+L148+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L440+L444+L448+L452+L456+L460+L464+L468+L472+L476+L480+L484+L488+L492+L496+L500+L504+L508+L512+L516+L520+L524+L528+L532+L536+L540+L544+L548+L552+L556+L560+L564</f>
      </c>
      <c s="32">
        <f>0+M24+M28+M32+M36+M40+M44+M48+M52+M56+M60+M64+M68+M72+M76+M80+M84+M88+M92+M96+M100+M104+M108+M112+M116+M120+M124+M128+M132+M136+M140+M144+M148+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M440+M444+M448+M452+M456+M460+M464+M468+M472+M476+M480+M484+M488+M492+M496+M500+M504+M508+M512+M516+M520+M524+M528+M532+M536+M540+M544+M548+M552+M556+M560+M564</f>
      </c>
    </row>
    <row r="24" spans="1:16" ht="12.75">
      <c r="A24" t="s">
        <v>48</v>
      </c>
      <c s="34" t="s">
        <v>74</v>
      </c>
      <c s="34" t="s">
        <v>1654</v>
      </c>
      <c s="35" t="s">
        <v>4</v>
      </c>
      <c s="6" t="s">
        <v>2578</v>
      </c>
      <c s="36" t="s">
        <v>92</v>
      </c>
      <c s="37">
        <v>7</v>
      </c>
      <c s="36">
        <v>0</v>
      </c>
      <c s="36">
        <f>ROUND(G24*H24,6)</f>
      </c>
      <c r="L24" s="38">
        <v>0</v>
      </c>
      <c s="32">
        <f>ROUND(ROUND(L24,2)*ROUND(G24,3),2)</f>
      </c>
      <c s="36" t="s">
        <v>66</v>
      </c>
      <c>
        <f>(M24*21)/100</f>
      </c>
      <c t="s">
        <v>26</v>
      </c>
    </row>
    <row r="25" spans="1:5" ht="12.75">
      <c r="A25" s="35" t="s">
        <v>55</v>
      </c>
      <c r="E25" s="39" t="s">
        <v>4</v>
      </c>
    </row>
    <row r="26" spans="1:5" ht="12.75">
      <c r="A26" s="35" t="s">
        <v>57</v>
      </c>
      <c r="E26" s="40" t="s">
        <v>67</v>
      </c>
    </row>
    <row r="27" spans="1:5" ht="12.75">
      <c r="A27" t="s">
        <v>59</v>
      </c>
      <c r="E27" s="39" t="s">
        <v>68</v>
      </c>
    </row>
    <row r="28" spans="1:16" ht="12.75">
      <c r="A28" t="s">
        <v>48</v>
      </c>
      <c s="34" t="s">
        <v>77</v>
      </c>
      <c s="34" t="s">
        <v>1443</v>
      </c>
      <c s="35" t="s">
        <v>4</v>
      </c>
      <c s="6" t="s">
        <v>1444</v>
      </c>
      <c s="36" t="s">
        <v>92</v>
      </c>
      <c s="37">
        <v>1</v>
      </c>
      <c s="36">
        <v>0</v>
      </c>
      <c s="36">
        <f>ROUND(G28*H28,6)</f>
      </c>
      <c r="L28" s="38">
        <v>0</v>
      </c>
      <c s="32">
        <f>ROUND(ROUND(L28,2)*ROUND(G28,3),2)</f>
      </c>
      <c s="36" t="s">
        <v>66</v>
      </c>
      <c>
        <f>(M28*21)/100</f>
      </c>
      <c t="s">
        <v>26</v>
      </c>
    </row>
    <row r="29" spans="1:5" ht="12.75">
      <c r="A29" s="35" t="s">
        <v>55</v>
      </c>
      <c r="E29" s="39" t="s">
        <v>4</v>
      </c>
    </row>
    <row r="30" spans="1:5" ht="12.75">
      <c r="A30" s="35" t="s">
        <v>57</v>
      </c>
      <c r="E30" s="40" t="s">
        <v>67</v>
      </c>
    </row>
    <row r="31" spans="1:5" ht="12.75">
      <c r="A31" t="s">
        <v>59</v>
      </c>
      <c r="E31" s="39" t="s">
        <v>68</v>
      </c>
    </row>
    <row r="32" spans="1:16" ht="12.75">
      <c r="A32" t="s">
        <v>48</v>
      </c>
      <c s="34" t="s">
        <v>80</v>
      </c>
      <c s="34" t="s">
        <v>1572</v>
      </c>
      <c s="35" t="s">
        <v>4</v>
      </c>
      <c s="6" t="s">
        <v>2579</v>
      </c>
      <c s="36" t="s">
        <v>92</v>
      </c>
      <c s="37">
        <v>16</v>
      </c>
      <c s="36">
        <v>0</v>
      </c>
      <c s="36">
        <f>ROUND(G32*H32,6)</f>
      </c>
      <c r="L32" s="38">
        <v>0</v>
      </c>
      <c s="32">
        <f>ROUND(ROUND(L32,2)*ROUND(G32,3),2)</f>
      </c>
      <c s="36" t="s">
        <v>66</v>
      </c>
      <c>
        <f>(M32*21)/100</f>
      </c>
      <c t="s">
        <v>26</v>
      </c>
    </row>
    <row r="33" spans="1:5" ht="12.75">
      <c r="A33" s="35" t="s">
        <v>55</v>
      </c>
      <c r="E33" s="39" t="s">
        <v>4</v>
      </c>
    </row>
    <row r="34" spans="1:5" ht="12.75">
      <c r="A34" s="35" t="s">
        <v>57</v>
      </c>
      <c r="E34" s="40" t="s">
        <v>67</v>
      </c>
    </row>
    <row r="35" spans="1:5" ht="12.75">
      <c r="A35" t="s">
        <v>59</v>
      </c>
      <c r="E35" s="39" t="s">
        <v>68</v>
      </c>
    </row>
    <row r="36" spans="1:16" ht="25.5">
      <c r="A36" t="s">
        <v>48</v>
      </c>
      <c s="34" t="s">
        <v>83</v>
      </c>
      <c s="34" t="s">
        <v>2403</v>
      </c>
      <c s="35" t="s">
        <v>4</v>
      </c>
      <c s="6" t="s">
        <v>2404</v>
      </c>
      <c s="36" t="s">
        <v>71</v>
      </c>
      <c s="37">
        <v>16</v>
      </c>
      <c s="36">
        <v>0</v>
      </c>
      <c s="36">
        <f>ROUND(G36*H36,6)</f>
      </c>
      <c r="L36" s="38">
        <v>0</v>
      </c>
      <c s="32">
        <f>ROUND(ROUND(L36,2)*ROUND(G36,3),2)</f>
      </c>
      <c s="36" t="s">
        <v>66</v>
      </c>
      <c>
        <f>(M36*21)/100</f>
      </c>
      <c t="s">
        <v>26</v>
      </c>
    </row>
    <row r="37" spans="1:5" ht="12.75">
      <c r="A37" s="35" t="s">
        <v>55</v>
      </c>
      <c r="E37" s="39" t="s">
        <v>4</v>
      </c>
    </row>
    <row r="38" spans="1:5" ht="12.75">
      <c r="A38" s="35" t="s">
        <v>57</v>
      </c>
      <c r="E38" s="40" t="s">
        <v>67</v>
      </c>
    </row>
    <row r="39" spans="1:5" ht="12.75">
      <c r="A39" t="s">
        <v>59</v>
      </c>
      <c r="E39" s="39" t="s">
        <v>68</v>
      </c>
    </row>
    <row r="40" spans="1:16" ht="25.5">
      <c r="A40" t="s">
        <v>48</v>
      </c>
      <c s="34" t="s">
        <v>86</v>
      </c>
      <c s="34" t="s">
        <v>2580</v>
      </c>
      <c s="35" t="s">
        <v>4</v>
      </c>
      <c s="6" t="s">
        <v>2581</v>
      </c>
      <c s="36" t="s">
        <v>71</v>
      </c>
      <c s="37">
        <v>60</v>
      </c>
      <c s="36">
        <v>0</v>
      </c>
      <c s="36">
        <f>ROUND(G40*H40,6)</f>
      </c>
      <c r="L40" s="38">
        <v>0</v>
      </c>
      <c s="32">
        <f>ROUND(ROUND(L40,2)*ROUND(G40,3),2)</f>
      </c>
      <c s="36" t="s">
        <v>66</v>
      </c>
      <c>
        <f>(M40*21)/100</f>
      </c>
      <c t="s">
        <v>26</v>
      </c>
    </row>
    <row r="41" spans="1:5" ht="12.75">
      <c r="A41" s="35" t="s">
        <v>55</v>
      </c>
      <c r="E41" s="39" t="s">
        <v>4</v>
      </c>
    </row>
    <row r="42" spans="1:5" ht="12.75">
      <c r="A42" s="35" t="s">
        <v>57</v>
      </c>
      <c r="E42" s="40" t="s">
        <v>67</v>
      </c>
    </row>
    <row r="43" spans="1:5" ht="12.75">
      <c r="A43" t="s">
        <v>59</v>
      </c>
      <c r="E43" s="39" t="s">
        <v>68</v>
      </c>
    </row>
    <row r="44" spans="1:16" ht="25.5">
      <c r="A44" t="s">
        <v>48</v>
      </c>
      <c s="34" t="s">
        <v>89</v>
      </c>
      <c s="34" t="s">
        <v>2034</v>
      </c>
      <c s="35" t="s">
        <v>4</v>
      </c>
      <c s="6" t="s">
        <v>2035</v>
      </c>
      <c s="36" t="s">
        <v>71</v>
      </c>
      <c s="37">
        <v>4</v>
      </c>
      <c s="36">
        <v>0</v>
      </c>
      <c s="36">
        <f>ROUND(G44*H44,6)</f>
      </c>
      <c r="L44" s="38">
        <v>0</v>
      </c>
      <c s="32">
        <f>ROUND(ROUND(L44,2)*ROUND(G44,3),2)</f>
      </c>
      <c s="36" t="s">
        <v>66</v>
      </c>
      <c>
        <f>(M44*21)/100</f>
      </c>
      <c t="s">
        <v>26</v>
      </c>
    </row>
    <row r="45" spans="1:5" ht="12.75">
      <c r="A45" s="35" t="s">
        <v>55</v>
      </c>
      <c r="E45" s="39" t="s">
        <v>4</v>
      </c>
    </row>
    <row r="46" spans="1:5" ht="12.75">
      <c r="A46" s="35" t="s">
        <v>57</v>
      </c>
      <c r="E46" s="40" t="s">
        <v>67</v>
      </c>
    </row>
    <row r="47" spans="1:5" ht="12.75">
      <c r="A47" t="s">
        <v>59</v>
      </c>
      <c r="E47" s="39" t="s">
        <v>68</v>
      </c>
    </row>
    <row r="48" spans="1:16" ht="25.5">
      <c r="A48" t="s">
        <v>48</v>
      </c>
      <c s="34" t="s">
        <v>93</v>
      </c>
      <c s="34" t="s">
        <v>936</v>
      </c>
      <c s="35" t="s">
        <v>4</v>
      </c>
      <c s="6" t="s">
        <v>937</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67</v>
      </c>
    </row>
    <row r="51" spans="1:5" ht="12.75">
      <c r="A51" t="s">
        <v>59</v>
      </c>
      <c r="E51" s="39" t="s">
        <v>68</v>
      </c>
    </row>
    <row r="52" spans="1:16" ht="25.5">
      <c r="A52" t="s">
        <v>48</v>
      </c>
      <c s="34" t="s">
        <v>96</v>
      </c>
      <c s="34" t="s">
        <v>1449</v>
      </c>
      <c s="35" t="s">
        <v>4</v>
      </c>
      <c s="6" t="s">
        <v>1450</v>
      </c>
      <c s="36" t="s">
        <v>71</v>
      </c>
      <c s="37">
        <v>350</v>
      </c>
      <c s="36">
        <v>0</v>
      </c>
      <c s="36">
        <f>ROUND(G52*H52,6)</f>
      </c>
      <c r="L52" s="38">
        <v>0</v>
      </c>
      <c s="32">
        <f>ROUND(ROUND(L52,2)*ROUND(G52,3),2)</f>
      </c>
      <c s="36" t="s">
        <v>66</v>
      </c>
      <c>
        <f>(M52*21)/100</f>
      </c>
      <c t="s">
        <v>26</v>
      </c>
    </row>
    <row r="53" spans="1:5" ht="12.75">
      <c r="A53" s="35" t="s">
        <v>55</v>
      </c>
      <c r="E53" s="39" t="s">
        <v>4</v>
      </c>
    </row>
    <row r="54" spans="1:5" ht="12.75">
      <c r="A54" s="35" t="s">
        <v>57</v>
      </c>
      <c r="E54" s="40" t="s">
        <v>67</v>
      </c>
    </row>
    <row r="55" spans="1:5" ht="12.75">
      <c r="A55" t="s">
        <v>59</v>
      </c>
      <c r="E55" s="39" t="s">
        <v>68</v>
      </c>
    </row>
    <row r="56" spans="1:16" ht="25.5">
      <c r="A56" t="s">
        <v>48</v>
      </c>
      <c s="34" t="s">
        <v>99</v>
      </c>
      <c s="34" t="s">
        <v>2582</v>
      </c>
      <c s="35" t="s">
        <v>4</v>
      </c>
      <c s="6" t="s">
        <v>2583</v>
      </c>
      <c s="36" t="s">
        <v>71</v>
      </c>
      <c s="37">
        <v>50</v>
      </c>
      <c s="36">
        <v>0</v>
      </c>
      <c s="36">
        <f>ROUND(G56*H56,6)</f>
      </c>
      <c r="L56" s="38">
        <v>0</v>
      </c>
      <c s="32">
        <f>ROUND(ROUND(L56,2)*ROUND(G56,3),2)</f>
      </c>
      <c s="36" t="s">
        <v>66</v>
      </c>
      <c>
        <f>(M56*21)/100</f>
      </c>
      <c t="s">
        <v>26</v>
      </c>
    </row>
    <row r="57" spans="1:5" ht="12.75">
      <c r="A57" s="35" t="s">
        <v>55</v>
      </c>
      <c r="E57" s="39" t="s">
        <v>4</v>
      </c>
    </row>
    <row r="58" spans="1:5" ht="12.75">
      <c r="A58" s="35" t="s">
        <v>57</v>
      </c>
      <c r="E58" s="40" t="s">
        <v>67</v>
      </c>
    </row>
    <row r="59" spans="1:5" ht="12.75">
      <c r="A59" t="s">
        <v>59</v>
      </c>
      <c r="E59" s="39" t="s">
        <v>68</v>
      </c>
    </row>
    <row r="60" spans="1:16" ht="12.75">
      <c r="A60" t="s">
        <v>48</v>
      </c>
      <c s="34" t="s">
        <v>102</v>
      </c>
      <c s="34" t="s">
        <v>1267</v>
      </c>
      <c s="35" t="s">
        <v>4</v>
      </c>
      <c s="6" t="s">
        <v>1268</v>
      </c>
      <c s="36" t="s">
        <v>71</v>
      </c>
      <c s="37">
        <v>200</v>
      </c>
      <c s="36">
        <v>0</v>
      </c>
      <c s="36">
        <f>ROUND(G60*H60,6)</f>
      </c>
      <c r="L60" s="38">
        <v>0</v>
      </c>
      <c s="32">
        <f>ROUND(ROUND(L60,2)*ROUND(G60,3),2)</f>
      </c>
      <c s="36" t="s">
        <v>66</v>
      </c>
      <c>
        <f>(M60*21)/100</f>
      </c>
      <c t="s">
        <v>26</v>
      </c>
    </row>
    <row r="61" spans="1:5" ht="12.75">
      <c r="A61" s="35" t="s">
        <v>55</v>
      </c>
      <c r="E61" s="39" t="s">
        <v>4</v>
      </c>
    </row>
    <row r="62" spans="1:5" ht="12.75">
      <c r="A62" s="35" t="s">
        <v>57</v>
      </c>
      <c r="E62" s="40" t="s">
        <v>67</v>
      </c>
    </row>
    <row r="63" spans="1:5" ht="12.75">
      <c r="A63" t="s">
        <v>59</v>
      </c>
      <c r="E63" s="39" t="s">
        <v>68</v>
      </c>
    </row>
    <row r="64" spans="1:16" ht="12.75">
      <c r="A64" t="s">
        <v>48</v>
      </c>
      <c s="34" t="s">
        <v>105</v>
      </c>
      <c s="34" t="s">
        <v>1117</v>
      </c>
      <c s="35" t="s">
        <v>4</v>
      </c>
      <c s="6" t="s">
        <v>1118</v>
      </c>
      <c s="36" t="s">
        <v>92</v>
      </c>
      <c s="37">
        <v>150</v>
      </c>
      <c s="36">
        <v>0</v>
      </c>
      <c s="36">
        <f>ROUND(G64*H64,6)</f>
      </c>
      <c r="L64" s="38">
        <v>0</v>
      </c>
      <c s="32">
        <f>ROUND(ROUND(L64,2)*ROUND(G64,3),2)</f>
      </c>
      <c s="36" t="s">
        <v>66</v>
      </c>
      <c>
        <f>(M64*21)/100</f>
      </c>
      <c t="s">
        <v>26</v>
      </c>
    </row>
    <row r="65" spans="1:5" ht="12.75">
      <c r="A65" s="35" t="s">
        <v>55</v>
      </c>
      <c r="E65" s="39" t="s">
        <v>4</v>
      </c>
    </row>
    <row r="66" spans="1:5" ht="12.75">
      <c r="A66" s="35" t="s">
        <v>57</v>
      </c>
      <c r="E66" s="40" t="s">
        <v>67</v>
      </c>
    </row>
    <row r="67" spans="1:5" ht="12.75">
      <c r="A67" t="s">
        <v>59</v>
      </c>
      <c r="E67" s="39" t="s">
        <v>68</v>
      </c>
    </row>
    <row r="68" spans="1:16" ht="12.75">
      <c r="A68" t="s">
        <v>48</v>
      </c>
      <c s="34" t="s">
        <v>108</v>
      </c>
      <c s="34" t="s">
        <v>2407</v>
      </c>
      <c s="35" t="s">
        <v>4</v>
      </c>
      <c s="6" t="s">
        <v>2408</v>
      </c>
      <c s="36" t="s">
        <v>92</v>
      </c>
      <c s="37">
        <v>150</v>
      </c>
      <c s="36">
        <v>0</v>
      </c>
      <c s="36">
        <f>ROUND(G68*H68,6)</f>
      </c>
      <c r="L68" s="38">
        <v>0</v>
      </c>
      <c s="32">
        <f>ROUND(ROUND(L68,2)*ROUND(G68,3),2)</f>
      </c>
      <c s="36" t="s">
        <v>66</v>
      </c>
      <c>
        <f>(M68*21)/100</f>
      </c>
      <c t="s">
        <v>26</v>
      </c>
    </row>
    <row r="69" spans="1:5" ht="12.75">
      <c r="A69" s="35" t="s">
        <v>55</v>
      </c>
      <c r="E69" s="39" t="s">
        <v>4</v>
      </c>
    </row>
    <row r="70" spans="1:5" ht="12.75">
      <c r="A70" s="35" t="s">
        <v>57</v>
      </c>
      <c r="E70" s="40" t="s">
        <v>67</v>
      </c>
    </row>
    <row r="71" spans="1:5" ht="12.75">
      <c r="A71" t="s">
        <v>59</v>
      </c>
      <c r="E71" s="39" t="s">
        <v>68</v>
      </c>
    </row>
    <row r="72" spans="1:16" ht="25.5">
      <c r="A72" t="s">
        <v>48</v>
      </c>
      <c s="34" t="s">
        <v>111</v>
      </c>
      <c s="34" t="s">
        <v>1751</v>
      </c>
      <c s="35" t="s">
        <v>4</v>
      </c>
      <c s="6" t="s">
        <v>1752</v>
      </c>
      <c s="36" t="s">
        <v>92</v>
      </c>
      <c s="37">
        <v>100</v>
      </c>
      <c s="36">
        <v>0</v>
      </c>
      <c s="36">
        <f>ROUND(G72*H72,6)</f>
      </c>
      <c r="L72" s="38">
        <v>0</v>
      </c>
      <c s="32">
        <f>ROUND(ROUND(L72,2)*ROUND(G72,3),2)</f>
      </c>
      <c s="36" t="s">
        <v>66</v>
      </c>
      <c>
        <f>(M72*21)/100</f>
      </c>
      <c t="s">
        <v>26</v>
      </c>
    </row>
    <row r="73" spans="1:5" ht="12.75">
      <c r="A73" s="35" t="s">
        <v>55</v>
      </c>
      <c r="E73" s="39" t="s">
        <v>4</v>
      </c>
    </row>
    <row r="74" spans="1:5" ht="12.75">
      <c r="A74" s="35" t="s">
        <v>57</v>
      </c>
      <c r="E74" s="40" t="s">
        <v>67</v>
      </c>
    </row>
    <row r="75" spans="1:5" ht="12.75">
      <c r="A75" t="s">
        <v>59</v>
      </c>
      <c r="E75" s="39" t="s">
        <v>68</v>
      </c>
    </row>
    <row r="76" spans="1:16" ht="12.75">
      <c r="A76" t="s">
        <v>48</v>
      </c>
      <c s="34" t="s">
        <v>114</v>
      </c>
      <c s="34" t="s">
        <v>1455</v>
      </c>
      <c s="35" t="s">
        <v>4</v>
      </c>
      <c s="6" t="s">
        <v>1456</v>
      </c>
      <c s="36" t="s">
        <v>697</v>
      </c>
      <c s="37">
        <v>4</v>
      </c>
      <c s="36">
        <v>0</v>
      </c>
      <c s="36">
        <f>ROUND(G76*H76,6)</f>
      </c>
      <c r="L76" s="38">
        <v>0</v>
      </c>
      <c s="32">
        <f>ROUND(ROUND(L76,2)*ROUND(G76,3),2)</f>
      </c>
      <c s="36" t="s">
        <v>66</v>
      </c>
      <c>
        <f>(M76*21)/100</f>
      </c>
      <c t="s">
        <v>26</v>
      </c>
    </row>
    <row r="77" spans="1:5" ht="12.75">
      <c r="A77" s="35" t="s">
        <v>55</v>
      </c>
      <c r="E77" s="39" t="s">
        <v>4</v>
      </c>
    </row>
    <row r="78" spans="1:5" ht="12.75">
      <c r="A78" s="35" t="s">
        <v>57</v>
      </c>
      <c r="E78" s="40" t="s">
        <v>67</v>
      </c>
    </row>
    <row r="79" spans="1:5" ht="12.75">
      <c r="A79" t="s">
        <v>59</v>
      </c>
      <c r="E79" s="39" t="s">
        <v>68</v>
      </c>
    </row>
    <row r="80" spans="1:16" ht="12.75">
      <c r="A80" t="s">
        <v>48</v>
      </c>
      <c s="34" t="s">
        <v>117</v>
      </c>
      <c s="34" t="s">
        <v>1255</v>
      </c>
      <c s="35" t="s">
        <v>4</v>
      </c>
      <c s="6" t="s">
        <v>1256</v>
      </c>
      <c s="36" t="s">
        <v>92</v>
      </c>
      <c s="37">
        <v>10</v>
      </c>
      <c s="36">
        <v>0</v>
      </c>
      <c s="36">
        <f>ROUND(G80*H80,6)</f>
      </c>
      <c r="L80" s="38">
        <v>0</v>
      </c>
      <c s="32">
        <f>ROUND(ROUND(L80,2)*ROUND(G80,3),2)</f>
      </c>
      <c s="36" t="s">
        <v>66</v>
      </c>
      <c>
        <f>(M80*21)/100</f>
      </c>
      <c t="s">
        <v>26</v>
      </c>
    </row>
    <row r="81" spans="1:5" ht="12.75">
      <c r="A81" s="35" t="s">
        <v>55</v>
      </c>
      <c r="E81" s="39" t="s">
        <v>4</v>
      </c>
    </row>
    <row r="82" spans="1:5" ht="12.75">
      <c r="A82" s="35" t="s">
        <v>57</v>
      </c>
      <c r="E82" s="40" t="s">
        <v>67</v>
      </c>
    </row>
    <row r="83" spans="1:5" ht="12.75">
      <c r="A83" t="s">
        <v>59</v>
      </c>
      <c r="E83" s="39" t="s">
        <v>68</v>
      </c>
    </row>
    <row r="84" spans="1:16" ht="12.75">
      <c r="A84" t="s">
        <v>48</v>
      </c>
      <c s="34" t="s">
        <v>121</v>
      </c>
      <c s="34" t="s">
        <v>97</v>
      </c>
      <c s="35" t="s">
        <v>4</v>
      </c>
      <c s="6" t="s">
        <v>98</v>
      </c>
      <c s="36" t="s">
        <v>71</v>
      </c>
      <c s="37">
        <v>530</v>
      </c>
      <c s="36">
        <v>0</v>
      </c>
      <c s="36">
        <f>ROUND(G84*H84,6)</f>
      </c>
      <c r="L84" s="38">
        <v>0</v>
      </c>
      <c s="32">
        <f>ROUND(ROUND(L84,2)*ROUND(G84,3),2)</f>
      </c>
      <c s="36" t="s">
        <v>66</v>
      </c>
      <c>
        <f>(M84*21)/100</f>
      </c>
      <c t="s">
        <v>26</v>
      </c>
    </row>
    <row r="85" spans="1:5" ht="12.75">
      <c r="A85" s="35" t="s">
        <v>55</v>
      </c>
      <c r="E85" s="39" t="s">
        <v>4</v>
      </c>
    </row>
    <row r="86" spans="1:5" ht="12.75">
      <c r="A86" s="35" t="s">
        <v>57</v>
      </c>
      <c r="E86" s="40" t="s">
        <v>67</v>
      </c>
    </row>
    <row r="87" spans="1:5" ht="12.75">
      <c r="A87" t="s">
        <v>59</v>
      </c>
      <c r="E87" s="39" t="s">
        <v>68</v>
      </c>
    </row>
    <row r="88" spans="1:16" ht="25.5">
      <c r="A88" t="s">
        <v>48</v>
      </c>
      <c s="34" t="s">
        <v>124</v>
      </c>
      <c s="34" t="s">
        <v>2584</v>
      </c>
      <c s="35" t="s">
        <v>4</v>
      </c>
      <c s="6" t="s">
        <v>2585</v>
      </c>
      <c s="36" t="s">
        <v>92</v>
      </c>
      <c s="37">
        <v>8</v>
      </c>
      <c s="36">
        <v>0</v>
      </c>
      <c s="36">
        <f>ROUND(G88*H88,6)</f>
      </c>
      <c r="L88" s="38">
        <v>0</v>
      </c>
      <c s="32">
        <f>ROUND(ROUND(L88,2)*ROUND(G88,3),2)</f>
      </c>
      <c s="36" t="s">
        <v>66</v>
      </c>
      <c>
        <f>(M88*21)/100</f>
      </c>
      <c t="s">
        <v>26</v>
      </c>
    </row>
    <row r="89" spans="1:5" ht="12.75">
      <c r="A89" s="35" t="s">
        <v>55</v>
      </c>
      <c r="E89" s="39" t="s">
        <v>4</v>
      </c>
    </row>
    <row r="90" spans="1:5" ht="12.75">
      <c r="A90" s="35" t="s">
        <v>57</v>
      </c>
      <c r="E90" s="40" t="s">
        <v>67</v>
      </c>
    </row>
    <row r="91" spans="1:5" ht="12.75">
      <c r="A91" t="s">
        <v>59</v>
      </c>
      <c r="E91" s="39" t="s">
        <v>68</v>
      </c>
    </row>
    <row r="92" spans="1:16" ht="25.5">
      <c r="A92" t="s">
        <v>48</v>
      </c>
      <c s="34" t="s">
        <v>127</v>
      </c>
      <c s="34" t="s">
        <v>2586</v>
      </c>
      <c s="35" t="s">
        <v>4</v>
      </c>
      <c s="6" t="s">
        <v>2587</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67</v>
      </c>
    </row>
    <row r="95" spans="1:5" ht="12.75">
      <c r="A95" t="s">
        <v>59</v>
      </c>
      <c r="E95" s="39" t="s">
        <v>68</v>
      </c>
    </row>
    <row r="96" spans="1:16" ht="12.75">
      <c r="A96" t="s">
        <v>48</v>
      </c>
      <c s="34" t="s">
        <v>130</v>
      </c>
      <c s="34" t="s">
        <v>758</v>
      </c>
      <c s="35" t="s">
        <v>4</v>
      </c>
      <c s="6" t="s">
        <v>759</v>
      </c>
      <c s="36" t="s">
        <v>92</v>
      </c>
      <c s="37">
        <v>17</v>
      </c>
      <c s="36">
        <v>0</v>
      </c>
      <c s="36">
        <f>ROUND(G96*H96,6)</f>
      </c>
      <c r="L96" s="38">
        <v>0</v>
      </c>
      <c s="32">
        <f>ROUND(ROUND(L96,2)*ROUND(G96,3),2)</f>
      </c>
      <c s="36" t="s">
        <v>66</v>
      </c>
      <c>
        <f>(M96*21)/100</f>
      </c>
      <c t="s">
        <v>26</v>
      </c>
    </row>
    <row r="97" spans="1:5" ht="12.75">
      <c r="A97" s="35" t="s">
        <v>55</v>
      </c>
      <c r="E97" s="39" t="s">
        <v>4</v>
      </c>
    </row>
    <row r="98" spans="1:5" ht="12.75">
      <c r="A98" s="35" t="s">
        <v>57</v>
      </c>
      <c r="E98" s="40" t="s">
        <v>67</v>
      </c>
    </row>
    <row r="99" spans="1:5" ht="12.75">
      <c r="A99" t="s">
        <v>59</v>
      </c>
      <c r="E99" s="39" t="s">
        <v>68</v>
      </c>
    </row>
    <row r="100" spans="1:16" ht="12.75">
      <c r="A100" t="s">
        <v>48</v>
      </c>
      <c s="34" t="s">
        <v>133</v>
      </c>
      <c s="34" t="s">
        <v>762</v>
      </c>
      <c s="35" t="s">
        <v>4</v>
      </c>
      <c s="6" t="s">
        <v>763</v>
      </c>
      <c s="36" t="s">
        <v>92</v>
      </c>
      <c s="37">
        <v>17</v>
      </c>
      <c s="36">
        <v>0</v>
      </c>
      <c s="36">
        <f>ROUND(G100*H100,6)</f>
      </c>
      <c r="L100" s="38">
        <v>0</v>
      </c>
      <c s="32">
        <f>ROUND(ROUND(L100,2)*ROUND(G100,3),2)</f>
      </c>
      <c s="36" t="s">
        <v>66</v>
      </c>
      <c>
        <f>(M100*21)/100</f>
      </c>
      <c t="s">
        <v>26</v>
      </c>
    </row>
    <row r="101" spans="1:5" ht="12.75">
      <c r="A101" s="35" t="s">
        <v>55</v>
      </c>
      <c r="E101" s="39" t="s">
        <v>4</v>
      </c>
    </row>
    <row r="102" spans="1:5" ht="12.75">
      <c r="A102" s="35" t="s">
        <v>57</v>
      </c>
      <c r="E102" s="40" t="s">
        <v>67</v>
      </c>
    </row>
    <row r="103" spans="1:5" ht="12.75">
      <c r="A103" t="s">
        <v>59</v>
      </c>
      <c r="E103" s="39" t="s">
        <v>68</v>
      </c>
    </row>
    <row r="104" spans="1:16" ht="25.5">
      <c r="A104" t="s">
        <v>48</v>
      </c>
      <c s="34" t="s">
        <v>136</v>
      </c>
      <c s="34" t="s">
        <v>764</v>
      </c>
      <c s="35" t="s">
        <v>4</v>
      </c>
      <c s="6" t="s">
        <v>765</v>
      </c>
      <c s="36" t="s">
        <v>71</v>
      </c>
      <c s="37">
        <v>250</v>
      </c>
      <c s="36">
        <v>0</v>
      </c>
      <c s="36">
        <f>ROUND(G104*H104,6)</f>
      </c>
      <c r="L104" s="38">
        <v>0</v>
      </c>
      <c s="32">
        <f>ROUND(ROUND(L104,2)*ROUND(G104,3),2)</f>
      </c>
      <c s="36" t="s">
        <v>66</v>
      </c>
      <c>
        <f>(M104*21)/100</f>
      </c>
      <c t="s">
        <v>26</v>
      </c>
    </row>
    <row r="105" spans="1:5" ht="12.75">
      <c r="A105" s="35" t="s">
        <v>55</v>
      </c>
      <c r="E105" s="39" t="s">
        <v>4</v>
      </c>
    </row>
    <row r="106" spans="1:5" ht="12.75">
      <c r="A106" s="35" t="s">
        <v>57</v>
      </c>
      <c r="E106" s="40" t="s">
        <v>67</v>
      </c>
    </row>
    <row r="107" spans="1:5" ht="12.75">
      <c r="A107" t="s">
        <v>59</v>
      </c>
      <c r="E107" s="39" t="s">
        <v>68</v>
      </c>
    </row>
    <row r="108" spans="1:16" ht="12.75">
      <c r="A108" t="s">
        <v>48</v>
      </c>
      <c s="34" t="s">
        <v>139</v>
      </c>
      <c s="34" t="s">
        <v>946</v>
      </c>
      <c s="35" t="s">
        <v>4</v>
      </c>
      <c s="6" t="s">
        <v>947</v>
      </c>
      <c s="36" t="s">
        <v>71</v>
      </c>
      <c s="37">
        <v>130</v>
      </c>
      <c s="36">
        <v>0</v>
      </c>
      <c s="36">
        <f>ROUND(G108*H108,6)</f>
      </c>
      <c r="L108" s="38">
        <v>0</v>
      </c>
      <c s="32">
        <f>ROUND(ROUND(L108,2)*ROUND(G108,3),2)</f>
      </c>
      <c s="36" t="s">
        <v>66</v>
      </c>
      <c>
        <f>(M108*21)/100</f>
      </c>
      <c t="s">
        <v>26</v>
      </c>
    </row>
    <row r="109" spans="1:5" ht="12.75">
      <c r="A109" s="35" t="s">
        <v>55</v>
      </c>
      <c r="E109" s="39" t="s">
        <v>4</v>
      </c>
    </row>
    <row r="110" spans="1:5" ht="12.75">
      <c r="A110" s="35" t="s">
        <v>57</v>
      </c>
      <c r="E110" s="40" t="s">
        <v>67</v>
      </c>
    </row>
    <row r="111" spans="1:5" ht="12.75">
      <c r="A111" t="s">
        <v>59</v>
      </c>
      <c r="E111" s="39" t="s">
        <v>68</v>
      </c>
    </row>
    <row r="112" spans="1:16" ht="12.75">
      <c r="A112" t="s">
        <v>48</v>
      </c>
      <c s="34" t="s">
        <v>142</v>
      </c>
      <c s="34" t="s">
        <v>103</v>
      </c>
      <c s="35" t="s">
        <v>4</v>
      </c>
      <c s="6" t="s">
        <v>2588</v>
      </c>
      <c s="36" t="s">
        <v>71</v>
      </c>
      <c s="37">
        <v>125</v>
      </c>
      <c s="36">
        <v>0</v>
      </c>
      <c s="36">
        <f>ROUND(G112*H112,6)</f>
      </c>
      <c r="L112" s="38">
        <v>0</v>
      </c>
      <c s="32">
        <f>ROUND(ROUND(L112,2)*ROUND(G112,3),2)</f>
      </c>
      <c s="36" t="s">
        <v>66</v>
      </c>
      <c>
        <f>(M112*21)/100</f>
      </c>
      <c t="s">
        <v>26</v>
      </c>
    </row>
    <row r="113" spans="1:5" ht="12.75">
      <c r="A113" s="35" t="s">
        <v>55</v>
      </c>
      <c r="E113" s="39" t="s">
        <v>4</v>
      </c>
    </row>
    <row r="114" spans="1:5" ht="12.75">
      <c r="A114" s="35" t="s">
        <v>57</v>
      </c>
      <c r="E114" s="40" t="s">
        <v>67</v>
      </c>
    </row>
    <row r="115" spans="1:5" ht="12.75">
      <c r="A115" t="s">
        <v>59</v>
      </c>
      <c r="E115" s="39" t="s">
        <v>68</v>
      </c>
    </row>
    <row r="116" spans="1:16" ht="12.75">
      <c r="A116" t="s">
        <v>48</v>
      </c>
      <c s="34" t="s">
        <v>145</v>
      </c>
      <c s="34" t="s">
        <v>106</v>
      </c>
      <c s="35" t="s">
        <v>4</v>
      </c>
      <c s="6" t="s">
        <v>107</v>
      </c>
      <c s="36" t="s">
        <v>71</v>
      </c>
      <c s="37">
        <v>450</v>
      </c>
      <c s="36">
        <v>0</v>
      </c>
      <c s="36">
        <f>ROUND(G116*H116,6)</f>
      </c>
      <c r="L116" s="38">
        <v>0</v>
      </c>
      <c s="32">
        <f>ROUND(ROUND(L116,2)*ROUND(G116,3),2)</f>
      </c>
      <c s="36" t="s">
        <v>66</v>
      </c>
      <c>
        <f>(M116*21)/100</f>
      </c>
      <c t="s">
        <v>26</v>
      </c>
    </row>
    <row r="117" spans="1:5" ht="12.75">
      <c r="A117" s="35" t="s">
        <v>55</v>
      </c>
      <c r="E117" s="39" t="s">
        <v>4</v>
      </c>
    </row>
    <row r="118" spans="1:5" ht="12.75">
      <c r="A118" s="35" t="s">
        <v>57</v>
      </c>
      <c r="E118" s="40" t="s">
        <v>67</v>
      </c>
    </row>
    <row r="119" spans="1:5" ht="12.75">
      <c r="A119" t="s">
        <v>59</v>
      </c>
      <c r="E119" s="39" t="s">
        <v>68</v>
      </c>
    </row>
    <row r="120" spans="1:16" ht="25.5">
      <c r="A120" t="s">
        <v>48</v>
      </c>
      <c s="34" t="s">
        <v>148</v>
      </c>
      <c s="34" t="s">
        <v>2589</v>
      </c>
      <c s="35" t="s">
        <v>4</v>
      </c>
      <c s="6" t="s">
        <v>2590</v>
      </c>
      <c s="36" t="s">
        <v>71</v>
      </c>
      <c s="37">
        <v>160</v>
      </c>
      <c s="36">
        <v>0</v>
      </c>
      <c s="36">
        <f>ROUND(G120*H120,6)</f>
      </c>
      <c r="L120" s="38">
        <v>0</v>
      </c>
      <c s="32">
        <f>ROUND(ROUND(L120,2)*ROUND(G120,3),2)</f>
      </c>
      <c s="36" t="s">
        <v>66</v>
      </c>
      <c>
        <f>(M120*21)/100</f>
      </c>
      <c t="s">
        <v>26</v>
      </c>
    </row>
    <row r="121" spans="1:5" ht="12.75">
      <c r="A121" s="35" t="s">
        <v>55</v>
      </c>
      <c r="E121" s="39" t="s">
        <v>4</v>
      </c>
    </row>
    <row r="122" spans="1:5" ht="12.75">
      <c r="A122" s="35" t="s">
        <v>57</v>
      </c>
      <c r="E122" s="40" t="s">
        <v>67</v>
      </c>
    </row>
    <row r="123" spans="1:5" ht="12.75">
      <c r="A123" t="s">
        <v>59</v>
      </c>
      <c r="E123" s="39" t="s">
        <v>68</v>
      </c>
    </row>
    <row r="124" spans="1:16" ht="25.5">
      <c r="A124" t="s">
        <v>48</v>
      </c>
      <c s="34" t="s">
        <v>151</v>
      </c>
      <c s="34" t="s">
        <v>766</v>
      </c>
      <c s="35" t="s">
        <v>4</v>
      </c>
      <c s="6" t="s">
        <v>767</v>
      </c>
      <c s="36" t="s">
        <v>92</v>
      </c>
      <c s="37">
        <v>50</v>
      </c>
      <c s="36">
        <v>0</v>
      </c>
      <c s="36">
        <f>ROUND(G124*H124,6)</f>
      </c>
      <c r="L124" s="38">
        <v>0</v>
      </c>
      <c s="32">
        <f>ROUND(ROUND(L124,2)*ROUND(G124,3),2)</f>
      </c>
      <c s="36" t="s">
        <v>66</v>
      </c>
      <c>
        <f>(M124*21)/100</f>
      </c>
      <c t="s">
        <v>26</v>
      </c>
    </row>
    <row r="125" spans="1:5" ht="12.75">
      <c r="A125" s="35" t="s">
        <v>55</v>
      </c>
      <c r="E125" s="39" t="s">
        <v>4</v>
      </c>
    </row>
    <row r="126" spans="1:5" ht="12.75">
      <c r="A126" s="35" t="s">
        <v>57</v>
      </c>
      <c r="E126" s="40" t="s">
        <v>67</v>
      </c>
    </row>
    <row r="127" spans="1:5" ht="12.75">
      <c r="A127" t="s">
        <v>59</v>
      </c>
      <c r="E127" s="39" t="s">
        <v>68</v>
      </c>
    </row>
    <row r="128" spans="1:16" ht="25.5">
      <c r="A128" t="s">
        <v>48</v>
      </c>
      <c s="34" t="s">
        <v>154</v>
      </c>
      <c s="34" t="s">
        <v>950</v>
      </c>
      <c s="35" t="s">
        <v>4</v>
      </c>
      <c s="6" t="s">
        <v>951</v>
      </c>
      <c s="36" t="s">
        <v>92</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67</v>
      </c>
    </row>
    <row r="131" spans="1:5" ht="12.75">
      <c r="A131" t="s">
        <v>59</v>
      </c>
      <c r="E131" s="39" t="s">
        <v>68</v>
      </c>
    </row>
    <row r="132" spans="1:16" ht="25.5">
      <c r="A132" t="s">
        <v>48</v>
      </c>
      <c s="34" t="s">
        <v>157</v>
      </c>
      <c s="34" t="s">
        <v>112</v>
      </c>
      <c s="35" t="s">
        <v>4</v>
      </c>
      <c s="6" t="s">
        <v>2591</v>
      </c>
      <c s="36" t="s">
        <v>92</v>
      </c>
      <c s="37">
        <v>20</v>
      </c>
      <c s="36">
        <v>0</v>
      </c>
      <c s="36">
        <f>ROUND(G132*H132,6)</f>
      </c>
      <c r="L132" s="38">
        <v>0</v>
      </c>
      <c s="32">
        <f>ROUND(ROUND(L132,2)*ROUND(G132,3),2)</f>
      </c>
      <c s="36" t="s">
        <v>66</v>
      </c>
      <c>
        <f>(M132*21)/100</f>
      </c>
      <c t="s">
        <v>26</v>
      </c>
    </row>
    <row r="133" spans="1:5" ht="12.75">
      <c r="A133" s="35" t="s">
        <v>55</v>
      </c>
      <c r="E133" s="39" t="s">
        <v>4</v>
      </c>
    </row>
    <row r="134" spans="1:5" ht="12.75">
      <c r="A134" s="35" t="s">
        <v>57</v>
      </c>
      <c r="E134" s="40" t="s">
        <v>67</v>
      </c>
    </row>
    <row r="135" spans="1:5" ht="12.75">
      <c r="A135" t="s">
        <v>59</v>
      </c>
      <c r="E135" s="39" t="s">
        <v>68</v>
      </c>
    </row>
    <row r="136" spans="1:16" ht="25.5">
      <c r="A136" t="s">
        <v>48</v>
      </c>
      <c s="34" t="s">
        <v>160</v>
      </c>
      <c s="34" t="s">
        <v>115</v>
      </c>
      <c s="35" t="s">
        <v>4</v>
      </c>
      <c s="6" t="s">
        <v>116</v>
      </c>
      <c s="36" t="s">
        <v>92</v>
      </c>
      <c s="37">
        <v>54</v>
      </c>
      <c s="36">
        <v>0</v>
      </c>
      <c s="36">
        <f>ROUND(G136*H136,6)</f>
      </c>
      <c r="L136" s="38">
        <v>0</v>
      </c>
      <c s="32">
        <f>ROUND(ROUND(L136,2)*ROUND(G136,3),2)</f>
      </c>
      <c s="36" t="s">
        <v>66</v>
      </c>
      <c>
        <f>(M136*21)/100</f>
      </c>
      <c t="s">
        <v>26</v>
      </c>
    </row>
    <row r="137" spans="1:5" ht="12.75">
      <c r="A137" s="35" t="s">
        <v>55</v>
      </c>
      <c r="E137" s="39" t="s">
        <v>4</v>
      </c>
    </row>
    <row r="138" spans="1:5" ht="12.75">
      <c r="A138" s="35" t="s">
        <v>57</v>
      </c>
      <c r="E138" s="40" t="s">
        <v>67</v>
      </c>
    </row>
    <row r="139" spans="1:5" ht="12.75">
      <c r="A139" t="s">
        <v>59</v>
      </c>
      <c r="E139" s="39" t="s">
        <v>68</v>
      </c>
    </row>
    <row r="140" spans="1:16" ht="12.75">
      <c r="A140" t="s">
        <v>48</v>
      </c>
      <c s="34" t="s">
        <v>163</v>
      </c>
      <c s="34" t="s">
        <v>1272</v>
      </c>
      <c s="35" t="s">
        <v>4</v>
      </c>
      <c s="6" t="s">
        <v>1273</v>
      </c>
      <c s="36" t="s">
        <v>71</v>
      </c>
      <c s="37">
        <v>530</v>
      </c>
      <c s="36">
        <v>0</v>
      </c>
      <c s="36">
        <f>ROUND(G140*H140,6)</f>
      </c>
      <c r="L140" s="38">
        <v>0</v>
      </c>
      <c s="32">
        <f>ROUND(ROUND(L140,2)*ROUND(G140,3),2)</f>
      </c>
      <c s="36" t="s">
        <v>66</v>
      </c>
      <c>
        <f>(M140*21)/100</f>
      </c>
      <c t="s">
        <v>26</v>
      </c>
    </row>
    <row r="141" spans="1:5" ht="12.75">
      <c r="A141" s="35" t="s">
        <v>55</v>
      </c>
      <c r="E141" s="39" t="s">
        <v>4</v>
      </c>
    </row>
    <row r="142" spans="1:5" ht="12.75">
      <c r="A142" s="35" t="s">
        <v>57</v>
      </c>
      <c r="E142" s="40" t="s">
        <v>67</v>
      </c>
    </row>
    <row r="143" spans="1:5" ht="12.75">
      <c r="A143" t="s">
        <v>59</v>
      </c>
      <c r="E143" s="39" t="s">
        <v>68</v>
      </c>
    </row>
    <row r="144" spans="1:16" ht="12.75">
      <c r="A144" t="s">
        <v>48</v>
      </c>
      <c s="34" t="s">
        <v>166</v>
      </c>
      <c s="34" t="s">
        <v>1869</v>
      </c>
      <c s="35" t="s">
        <v>4</v>
      </c>
      <c s="6" t="s">
        <v>1870</v>
      </c>
      <c s="36" t="s">
        <v>92</v>
      </c>
      <c s="37">
        <v>416</v>
      </c>
      <c s="36">
        <v>0</v>
      </c>
      <c s="36">
        <f>ROUND(G144*H144,6)</f>
      </c>
      <c r="L144" s="38">
        <v>0</v>
      </c>
      <c s="32">
        <f>ROUND(ROUND(L144,2)*ROUND(G144,3),2)</f>
      </c>
      <c s="36" t="s">
        <v>66</v>
      </c>
      <c>
        <f>(M144*21)/100</f>
      </c>
      <c t="s">
        <v>26</v>
      </c>
    </row>
    <row r="145" spans="1:5" ht="12.75">
      <c r="A145" s="35" t="s">
        <v>55</v>
      </c>
      <c r="E145" s="39" t="s">
        <v>4</v>
      </c>
    </row>
    <row r="146" spans="1:5" ht="12.75">
      <c r="A146" s="35" t="s">
        <v>57</v>
      </c>
      <c r="E146" s="40" t="s">
        <v>67</v>
      </c>
    </row>
    <row r="147" spans="1:5" ht="12.75">
      <c r="A147" t="s">
        <v>59</v>
      </c>
      <c r="E147" s="39" t="s">
        <v>68</v>
      </c>
    </row>
    <row r="148" spans="1:16" ht="12.75">
      <c r="A148" t="s">
        <v>48</v>
      </c>
      <c s="34" t="s">
        <v>169</v>
      </c>
      <c s="34" t="s">
        <v>2592</v>
      </c>
      <c s="35" t="s">
        <v>4</v>
      </c>
      <c s="6" t="s">
        <v>2593</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67</v>
      </c>
    </row>
    <row r="151" spans="1:5" ht="12.75">
      <c r="A151" t="s">
        <v>59</v>
      </c>
      <c r="E151" s="39" t="s">
        <v>68</v>
      </c>
    </row>
    <row r="152" spans="1:16" ht="12.75">
      <c r="A152" t="s">
        <v>48</v>
      </c>
      <c s="34" t="s">
        <v>172</v>
      </c>
      <c s="34" t="s">
        <v>952</v>
      </c>
      <c s="35" t="s">
        <v>4</v>
      </c>
      <c s="6" t="s">
        <v>953</v>
      </c>
      <c s="36" t="s">
        <v>92</v>
      </c>
      <c s="37">
        <v>9</v>
      </c>
      <c s="36">
        <v>0</v>
      </c>
      <c s="36">
        <f>ROUND(G152*H152,6)</f>
      </c>
      <c r="L152" s="38">
        <v>0</v>
      </c>
      <c s="32">
        <f>ROUND(ROUND(L152,2)*ROUND(G152,3),2)</f>
      </c>
      <c s="36" t="s">
        <v>66</v>
      </c>
      <c>
        <f>(M152*21)/100</f>
      </c>
      <c t="s">
        <v>26</v>
      </c>
    </row>
    <row r="153" spans="1:5" ht="12.75">
      <c r="A153" s="35" t="s">
        <v>55</v>
      </c>
      <c r="E153" s="39" t="s">
        <v>4</v>
      </c>
    </row>
    <row r="154" spans="1:5" ht="12.75">
      <c r="A154" s="35" t="s">
        <v>57</v>
      </c>
      <c r="E154" s="40" t="s">
        <v>67</v>
      </c>
    </row>
    <row r="155" spans="1:5" ht="12.75">
      <c r="A155" t="s">
        <v>59</v>
      </c>
      <c r="E155" s="39" t="s">
        <v>68</v>
      </c>
    </row>
    <row r="156" spans="1:16" ht="12.75">
      <c r="A156" t="s">
        <v>48</v>
      </c>
      <c s="34" t="s">
        <v>175</v>
      </c>
      <c s="34" t="s">
        <v>954</v>
      </c>
      <c s="35" t="s">
        <v>4</v>
      </c>
      <c s="6" t="s">
        <v>955</v>
      </c>
      <c s="36" t="s">
        <v>92</v>
      </c>
      <c s="37">
        <v>12</v>
      </c>
      <c s="36">
        <v>0</v>
      </c>
      <c s="36">
        <f>ROUND(G156*H156,6)</f>
      </c>
      <c r="L156" s="38">
        <v>0</v>
      </c>
      <c s="32">
        <f>ROUND(ROUND(L156,2)*ROUND(G156,3),2)</f>
      </c>
      <c s="36" t="s">
        <v>66</v>
      </c>
      <c>
        <f>(M156*21)/100</f>
      </c>
      <c t="s">
        <v>26</v>
      </c>
    </row>
    <row r="157" spans="1:5" ht="12.75">
      <c r="A157" s="35" t="s">
        <v>55</v>
      </c>
      <c r="E157" s="39" t="s">
        <v>4</v>
      </c>
    </row>
    <row r="158" spans="1:5" ht="12.75">
      <c r="A158" s="35" t="s">
        <v>57</v>
      </c>
      <c r="E158" s="40" t="s">
        <v>67</v>
      </c>
    </row>
    <row r="159" spans="1:5" ht="12.75">
      <c r="A159" t="s">
        <v>59</v>
      </c>
      <c r="E159" s="39" t="s">
        <v>68</v>
      </c>
    </row>
    <row r="160" spans="1:16" ht="12.75">
      <c r="A160" t="s">
        <v>48</v>
      </c>
      <c s="34" t="s">
        <v>178</v>
      </c>
      <c s="34" t="s">
        <v>2421</v>
      </c>
      <c s="35" t="s">
        <v>4</v>
      </c>
      <c s="6" t="s">
        <v>2422</v>
      </c>
      <c s="36" t="s">
        <v>92</v>
      </c>
      <c s="37">
        <v>3</v>
      </c>
      <c s="36">
        <v>0</v>
      </c>
      <c s="36">
        <f>ROUND(G160*H160,6)</f>
      </c>
      <c r="L160" s="38">
        <v>0</v>
      </c>
      <c s="32">
        <f>ROUND(ROUND(L160,2)*ROUND(G160,3),2)</f>
      </c>
      <c s="36" t="s">
        <v>66</v>
      </c>
      <c>
        <f>(M160*21)/100</f>
      </c>
      <c t="s">
        <v>26</v>
      </c>
    </row>
    <row r="161" spans="1:5" ht="12.75">
      <c r="A161" s="35" t="s">
        <v>55</v>
      </c>
      <c r="E161" s="39" t="s">
        <v>4</v>
      </c>
    </row>
    <row r="162" spans="1:5" ht="12.75">
      <c r="A162" s="35" t="s">
        <v>57</v>
      </c>
      <c r="E162" s="40" t="s">
        <v>67</v>
      </c>
    </row>
    <row r="163" spans="1:5" ht="12.75">
      <c r="A163" t="s">
        <v>59</v>
      </c>
      <c r="E163" s="39" t="s">
        <v>68</v>
      </c>
    </row>
    <row r="164" spans="1:16" ht="12.75">
      <c r="A164" t="s">
        <v>48</v>
      </c>
      <c s="34" t="s">
        <v>181</v>
      </c>
      <c s="34" t="s">
        <v>2594</v>
      </c>
      <c s="35" t="s">
        <v>4</v>
      </c>
      <c s="6" t="s">
        <v>2595</v>
      </c>
      <c s="36" t="s">
        <v>92</v>
      </c>
      <c s="37">
        <v>3</v>
      </c>
      <c s="36">
        <v>0</v>
      </c>
      <c s="36">
        <f>ROUND(G164*H164,6)</f>
      </c>
      <c r="L164" s="38">
        <v>0</v>
      </c>
      <c s="32">
        <f>ROUND(ROUND(L164,2)*ROUND(G164,3),2)</f>
      </c>
      <c s="36" t="s">
        <v>66</v>
      </c>
      <c>
        <f>(M164*21)/100</f>
      </c>
      <c t="s">
        <v>26</v>
      </c>
    </row>
    <row r="165" spans="1:5" ht="12.75">
      <c r="A165" s="35" t="s">
        <v>55</v>
      </c>
      <c r="E165" s="39" t="s">
        <v>4</v>
      </c>
    </row>
    <row r="166" spans="1:5" ht="12.75">
      <c r="A166" s="35" t="s">
        <v>57</v>
      </c>
      <c r="E166" s="40" t="s">
        <v>67</v>
      </c>
    </row>
    <row r="167" spans="1:5" ht="12.75">
      <c r="A167" t="s">
        <v>59</v>
      </c>
      <c r="E167" s="39" t="s">
        <v>68</v>
      </c>
    </row>
    <row r="168" spans="1:16" ht="12.75">
      <c r="A168" t="s">
        <v>48</v>
      </c>
      <c s="34" t="s">
        <v>184</v>
      </c>
      <c s="34" t="s">
        <v>1129</v>
      </c>
      <c s="35" t="s">
        <v>4</v>
      </c>
      <c s="6" t="s">
        <v>1130</v>
      </c>
      <c s="36" t="s">
        <v>92</v>
      </c>
      <c s="37">
        <v>6</v>
      </c>
      <c s="36">
        <v>0</v>
      </c>
      <c s="36">
        <f>ROUND(G168*H168,6)</f>
      </c>
      <c r="L168" s="38">
        <v>0</v>
      </c>
      <c s="32">
        <f>ROUND(ROUND(L168,2)*ROUND(G168,3),2)</f>
      </c>
      <c s="36" t="s">
        <v>66</v>
      </c>
      <c>
        <f>(M168*21)/100</f>
      </c>
      <c t="s">
        <v>26</v>
      </c>
    </row>
    <row r="169" spans="1:5" ht="12.75">
      <c r="A169" s="35" t="s">
        <v>55</v>
      </c>
      <c r="E169" s="39" t="s">
        <v>4</v>
      </c>
    </row>
    <row r="170" spans="1:5" ht="12.75">
      <c r="A170" s="35" t="s">
        <v>57</v>
      </c>
      <c r="E170" s="40" t="s">
        <v>67</v>
      </c>
    </row>
    <row r="171" spans="1:5" ht="12.75">
      <c r="A171" t="s">
        <v>59</v>
      </c>
      <c r="E171" s="39" t="s">
        <v>68</v>
      </c>
    </row>
    <row r="172" spans="1:16" ht="12.75">
      <c r="A172" t="s">
        <v>48</v>
      </c>
      <c s="34" t="s">
        <v>187</v>
      </c>
      <c s="34" t="s">
        <v>1131</v>
      </c>
      <c s="35" t="s">
        <v>4</v>
      </c>
      <c s="6" t="s">
        <v>1132</v>
      </c>
      <c s="36" t="s">
        <v>92</v>
      </c>
      <c s="37">
        <v>26</v>
      </c>
      <c s="36">
        <v>0</v>
      </c>
      <c s="36">
        <f>ROUND(G172*H172,6)</f>
      </c>
      <c r="L172" s="38">
        <v>0</v>
      </c>
      <c s="32">
        <f>ROUND(ROUND(L172,2)*ROUND(G172,3),2)</f>
      </c>
      <c s="36" t="s">
        <v>66</v>
      </c>
      <c>
        <f>(M172*21)/100</f>
      </c>
      <c t="s">
        <v>26</v>
      </c>
    </row>
    <row r="173" spans="1:5" ht="12.75">
      <c r="A173" s="35" t="s">
        <v>55</v>
      </c>
      <c r="E173" s="39" t="s">
        <v>4</v>
      </c>
    </row>
    <row r="174" spans="1:5" ht="12.75">
      <c r="A174" s="35" t="s">
        <v>57</v>
      </c>
      <c r="E174" s="40" t="s">
        <v>67</v>
      </c>
    </row>
    <row r="175" spans="1:5" ht="12.75">
      <c r="A175" t="s">
        <v>59</v>
      </c>
      <c r="E175" s="39" t="s">
        <v>68</v>
      </c>
    </row>
    <row r="176" spans="1:16" ht="12.75">
      <c r="A176" t="s">
        <v>48</v>
      </c>
      <c s="34" t="s">
        <v>191</v>
      </c>
      <c s="34" t="s">
        <v>2596</v>
      </c>
      <c s="35" t="s">
        <v>4</v>
      </c>
      <c s="6" t="s">
        <v>2597</v>
      </c>
      <c s="36" t="s">
        <v>92</v>
      </c>
      <c s="37">
        <v>24</v>
      </c>
      <c s="36">
        <v>0</v>
      </c>
      <c s="36">
        <f>ROUND(G176*H176,6)</f>
      </c>
      <c r="L176" s="38">
        <v>0</v>
      </c>
      <c s="32">
        <f>ROUND(ROUND(L176,2)*ROUND(G176,3),2)</f>
      </c>
      <c s="36" t="s">
        <v>66</v>
      </c>
      <c>
        <f>(M176*21)/100</f>
      </c>
      <c t="s">
        <v>26</v>
      </c>
    </row>
    <row r="177" spans="1:5" ht="12.75">
      <c r="A177" s="35" t="s">
        <v>55</v>
      </c>
      <c r="E177" s="39" t="s">
        <v>4</v>
      </c>
    </row>
    <row r="178" spans="1:5" ht="12.75">
      <c r="A178" s="35" t="s">
        <v>57</v>
      </c>
      <c r="E178" s="40" t="s">
        <v>67</v>
      </c>
    </row>
    <row r="179" spans="1:5" ht="12.75">
      <c r="A179" t="s">
        <v>59</v>
      </c>
      <c r="E179" s="39" t="s">
        <v>68</v>
      </c>
    </row>
    <row r="180" spans="1:16" ht="12.75">
      <c r="A180" t="s">
        <v>48</v>
      </c>
      <c s="34" t="s">
        <v>194</v>
      </c>
      <c s="34" t="s">
        <v>2598</v>
      </c>
      <c s="35" t="s">
        <v>4</v>
      </c>
      <c s="6" t="s">
        <v>2599</v>
      </c>
      <c s="36" t="s">
        <v>92</v>
      </c>
      <c s="37">
        <v>50</v>
      </c>
      <c s="36">
        <v>0</v>
      </c>
      <c s="36">
        <f>ROUND(G180*H180,6)</f>
      </c>
      <c r="L180" s="38">
        <v>0</v>
      </c>
      <c s="32">
        <f>ROUND(ROUND(L180,2)*ROUND(G180,3),2)</f>
      </c>
      <c s="36" t="s">
        <v>66</v>
      </c>
      <c>
        <f>(M180*21)/100</f>
      </c>
      <c t="s">
        <v>26</v>
      </c>
    </row>
    <row r="181" spans="1:5" ht="12.75">
      <c r="A181" s="35" t="s">
        <v>55</v>
      </c>
      <c r="E181" s="39" t="s">
        <v>4</v>
      </c>
    </row>
    <row r="182" spans="1:5" ht="12.75">
      <c r="A182" s="35" t="s">
        <v>57</v>
      </c>
      <c r="E182" s="40" t="s">
        <v>67</v>
      </c>
    </row>
    <row r="183" spans="1:5" ht="12.75">
      <c r="A183" t="s">
        <v>59</v>
      </c>
      <c r="E183" s="39" t="s">
        <v>68</v>
      </c>
    </row>
    <row r="184" spans="1:16" ht="12.75">
      <c r="A184" t="s">
        <v>48</v>
      </c>
      <c s="34" t="s">
        <v>197</v>
      </c>
      <c s="34" t="s">
        <v>2600</v>
      </c>
      <c s="35" t="s">
        <v>4</v>
      </c>
      <c s="6" t="s">
        <v>2601</v>
      </c>
      <c s="36" t="s">
        <v>92</v>
      </c>
      <c s="37">
        <v>50</v>
      </c>
      <c s="36">
        <v>0</v>
      </c>
      <c s="36">
        <f>ROUND(G184*H184,6)</f>
      </c>
      <c r="L184" s="38">
        <v>0</v>
      </c>
      <c s="32">
        <f>ROUND(ROUND(L184,2)*ROUND(G184,3),2)</f>
      </c>
      <c s="36" t="s">
        <v>66</v>
      </c>
      <c>
        <f>(M184*21)/100</f>
      </c>
      <c t="s">
        <v>26</v>
      </c>
    </row>
    <row r="185" spans="1:5" ht="12.75">
      <c r="A185" s="35" t="s">
        <v>55</v>
      </c>
      <c r="E185" s="39" t="s">
        <v>4</v>
      </c>
    </row>
    <row r="186" spans="1:5" ht="12.75">
      <c r="A186" s="35" t="s">
        <v>57</v>
      </c>
      <c r="E186" s="40" t="s">
        <v>67</v>
      </c>
    </row>
    <row r="187" spans="1:5" ht="12.75">
      <c r="A187" t="s">
        <v>59</v>
      </c>
      <c r="E187" s="39" t="s">
        <v>68</v>
      </c>
    </row>
    <row r="188" spans="1:16" ht="12.75">
      <c r="A188" t="s">
        <v>48</v>
      </c>
      <c s="34" t="s">
        <v>200</v>
      </c>
      <c s="34" t="s">
        <v>2425</v>
      </c>
      <c s="35" t="s">
        <v>4</v>
      </c>
      <c s="6" t="s">
        <v>2426</v>
      </c>
      <c s="36" t="s">
        <v>92</v>
      </c>
      <c s="37">
        <v>14</v>
      </c>
      <c s="36">
        <v>0</v>
      </c>
      <c s="36">
        <f>ROUND(G188*H188,6)</f>
      </c>
      <c r="L188" s="38">
        <v>0</v>
      </c>
      <c s="32">
        <f>ROUND(ROUND(L188,2)*ROUND(G188,3),2)</f>
      </c>
      <c s="36" t="s">
        <v>66</v>
      </c>
      <c>
        <f>(M188*21)/100</f>
      </c>
      <c t="s">
        <v>26</v>
      </c>
    </row>
    <row r="189" spans="1:5" ht="12.75">
      <c r="A189" s="35" t="s">
        <v>55</v>
      </c>
      <c r="E189" s="39" t="s">
        <v>4</v>
      </c>
    </row>
    <row r="190" spans="1:5" ht="12.75">
      <c r="A190" s="35" t="s">
        <v>57</v>
      </c>
      <c r="E190" s="40" t="s">
        <v>67</v>
      </c>
    </row>
    <row r="191" spans="1:5" ht="12.75">
      <c r="A191" t="s">
        <v>59</v>
      </c>
      <c r="E191" s="39" t="s">
        <v>68</v>
      </c>
    </row>
    <row r="192" spans="1:16" ht="12.75">
      <c r="A192" t="s">
        <v>48</v>
      </c>
      <c s="34" t="s">
        <v>203</v>
      </c>
      <c s="34" t="s">
        <v>2427</v>
      </c>
      <c s="35" t="s">
        <v>4</v>
      </c>
      <c s="6" t="s">
        <v>2428</v>
      </c>
      <c s="36" t="s">
        <v>92</v>
      </c>
      <c s="37">
        <v>14</v>
      </c>
      <c s="36">
        <v>0</v>
      </c>
      <c s="36">
        <f>ROUND(G192*H192,6)</f>
      </c>
      <c r="L192" s="38">
        <v>0</v>
      </c>
      <c s="32">
        <f>ROUND(ROUND(L192,2)*ROUND(G192,3),2)</f>
      </c>
      <c s="36" t="s">
        <v>66</v>
      </c>
      <c>
        <f>(M192*21)/100</f>
      </c>
      <c t="s">
        <v>26</v>
      </c>
    </row>
    <row r="193" spans="1:5" ht="12.75">
      <c r="A193" s="35" t="s">
        <v>55</v>
      </c>
      <c r="E193" s="39" t="s">
        <v>4</v>
      </c>
    </row>
    <row r="194" spans="1:5" ht="12.75">
      <c r="A194" s="35" t="s">
        <v>57</v>
      </c>
      <c r="E194" s="40" t="s">
        <v>67</v>
      </c>
    </row>
    <row r="195" spans="1:5" ht="12.75">
      <c r="A195" t="s">
        <v>59</v>
      </c>
      <c r="E195" s="39" t="s">
        <v>68</v>
      </c>
    </row>
    <row r="196" spans="1:16" ht="25.5">
      <c r="A196" t="s">
        <v>48</v>
      </c>
      <c s="34" t="s">
        <v>206</v>
      </c>
      <c s="34" t="s">
        <v>956</v>
      </c>
      <c s="35" t="s">
        <v>4</v>
      </c>
      <c s="6" t="s">
        <v>957</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67</v>
      </c>
    </row>
    <row r="199" spans="1:5" ht="12.75">
      <c r="A199" t="s">
        <v>59</v>
      </c>
      <c r="E199" s="39" t="s">
        <v>68</v>
      </c>
    </row>
    <row r="200" spans="1:16" ht="38.25">
      <c r="A200" t="s">
        <v>48</v>
      </c>
      <c s="34" t="s">
        <v>209</v>
      </c>
      <c s="34" t="s">
        <v>958</v>
      </c>
      <c s="35" t="s">
        <v>4</v>
      </c>
      <c s="6" t="s">
        <v>959</v>
      </c>
      <c s="36" t="s">
        <v>92</v>
      </c>
      <c s="37">
        <v>39</v>
      </c>
      <c s="36">
        <v>0</v>
      </c>
      <c s="36">
        <f>ROUND(G200*H200,6)</f>
      </c>
      <c r="L200" s="38">
        <v>0</v>
      </c>
      <c s="32">
        <f>ROUND(ROUND(L200,2)*ROUND(G200,3),2)</f>
      </c>
      <c s="36" t="s">
        <v>66</v>
      </c>
      <c>
        <f>(M200*21)/100</f>
      </c>
      <c t="s">
        <v>26</v>
      </c>
    </row>
    <row r="201" spans="1:5" ht="12.75">
      <c r="A201" s="35" t="s">
        <v>55</v>
      </c>
      <c r="E201" s="39" t="s">
        <v>4</v>
      </c>
    </row>
    <row r="202" spans="1:5" ht="12.75">
      <c r="A202" s="35" t="s">
        <v>57</v>
      </c>
      <c r="E202" s="40" t="s">
        <v>67</v>
      </c>
    </row>
    <row r="203" spans="1:5" ht="12.75">
      <c r="A203" t="s">
        <v>59</v>
      </c>
      <c r="E203" s="39" t="s">
        <v>68</v>
      </c>
    </row>
    <row r="204" spans="1:16" ht="25.5">
      <c r="A204" t="s">
        <v>48</v>
      </c>
      <c s="34" t="s">
        <v>212</v>
      </c>
      <c s="34" t="s">
        <v>1877</v>
      </c>
      <c s="35" t="s">
        <v>4</v>
      </c>
      <c s="6" t="s">
        <v>1878</v>
      </c>
      <c s="36" t="s">
        <v>92</v>
      </c>
      <c s="37">
        <v>17</v>
      </c>
      <c s="36">
        <v>0</v>
      </c>
      <c s="36">
        <f>ROUND(G204*H204,6)</f>
      </c>
      <c r="L204" s="38">
        <v>0</v>
      </c>
      <c s="32">
        <f>ROUND(ROUND(L204,2)*ROUND(G204,3),2)</f>
      </c>
      <c s="36" t="s">
        <v>66</v>
      </c>
      <c>
        <f>(M204*21)/100</f>
      </c>
      <c t="s">
        <v>26</v>
      </c>
    </row>
    <row r="205" spans="1:5" ht="12.75">
      <c r="A205" s="35" t="s">
        <v>55</v>
      </c>
      <c r="E205" s="39" t="s">
        <v>4</v>
      </c>
    </row>
    <row r="206" spans="1:5" ht="12.75">
      <c r="A206" s="35" t="s">
        <v>57</v>
      </c>
      <c r="E206" s="40" t="s">
        <v>67</v>
      </c>
    </row>
    <row r="207" spans="1:5" ht="12.75">
      <c r="A207" t="s">
        <v>59</v>
      </c>
      <c r="E207" s="39" t="s">
        <v>68</v>
      </c>
    </row>
    <row r="208" spans="1:16" ht="12.75">
      <c r="A208" t="s">
        <v>48</v>
      </c>
      <c s="34" t="s">
        <v>215</v>
      </c>
      <c s="34" t="s">
        <v>1879</v>
      </c>
      <c s="35" t="s">
        <v>4</v>
      </c>
      <c s="6" t="s">
        <v>1880</v>
      </c>
      <c s="36" t="s">
        <v>426</v>
      </c>
      <c s="37">
        <v>48</v>
      </c>
      <c s="36">
        <v>0</v>
      </c>
      <c s="36">
        <f>ROUND(G208*H208,6)</f>
      </c>
      <c r="L208" s="38">
        <v>0</v>
      </c>
      <c s="32">
        <f>ROUND(ROUND(L208,2)*ROUND(G208,3),2)</f>
      </c>
      <c s="36" t="s">
        <v>66</v>
      </c>
      <c>
        <f>(M208*21)/100</f>
      </c>
      <c t="s">
        <v>26</v>
      </c>
    </row>
    <row r="209" spans="1:5" ht="12.75">
      <c r="A209" s="35" t="s">
        <v>55</v>
      </c>
      <c r="E209" s="39" t="s">
        <v>4</v>
      </c>
    </row>
    <row r="210" spans="1:5" ht="12.75">
      <c r="A210" s="35" t="s">
        <v>57</v>
      </c>
      <c r="E210" s="40" t="s">
        <v>67</v>
      </c>
    </row>
    <row r="211" spans="1:5" ht="12.75">
      <c r="A211" t="s">
        <v>59</v>
      </c>
      <c r="E211" s="39" t="s">
        <v>68</v>
      </c>
    </row>
    <row r="212" spans="1:16" ht="12.75">
      <c r="A212" t="s">
        <v>48</v>
      </c>
      <c s="34" t="s">
        <v>218</v>
      </c>
      <c s="34" t="s">
        <v>1883</v>
      </c>
      <c s="35" t="s">
        <v>4</v>
      </c>
      <c s="6" t="s">
        <v>1884</v>
      </c>
      <c s="36" t="s">
        <v>426</v>
      </c>
      <c s="37">
        <v>168</v>
      </c>
      <c s="36">
        <v>0</v>
      </c>
      <c s="36">
        <f>ROUND(G212*H212,6)</f>
      </c>
      <c r="L212" s="38">
        <v>0</v>
      </c>
      <c s="32">
        <f>ROUND(ROUND(L212,2)*ROUND(G212,3),2)</f>
      </c>
      <c s="36" t="s">
        <v>66</v>
      </c>
      <c>
        <f>(M212*21)/100</f>
      </c>
      <c t="s">
        <v>26</v>
      </c>
    </row>
    <row r="213" spans="1:5" ht="12.75">
      <c r="A213" s="35" t="s">
        <v>55</v>
      </c>
      <c r="E213" s="39" t="s">
        <v>4</v>
      </c>
    </row>
    <row r="214" spans="1:5" ht="12.75">
      <c r="A214" s="35" t="s">
        <v>57</v>
      </c>
      <c r="E214" s="40" t="s">
        <v>67</v>
      </c>
    </row>
    <row r="215" spans="1:5" ht="12.75">
      <c r="A215" t="s">
        <v>59</v>
      </c>
      <c r="E215" s="39" t="s">
        <v>68</v>
      </c>
    </row>
    <row r="216" spans="1:16" ht="12.75">
      <c r="A216" t="s">
        <v>48</v>
      </c>
      <c s="34" t="s">
        <v>221</v>
      </c>
      <c s="34" t="s">
        <v>1885</v>
      </c>
      <c s="35" t="s">
        <v>4</v>
      </c>
      <c s="6" t="s">
        <v>1886</v>
      </c>
      <c s="36" t="s">
        <v>426</v>
      </c>
      <c s="37">
        <v>16</v>
      </c>
      <c s="36">
        <v>0</v>
      </c>
      <c s="36">
        <f>ROUND(G216*H216,6)</f>
      </c>
      <c r="L216" s="38">
        <v>0</v>
      </c>
      <c s="32">
        <f>ROUND(ROUND(L216,2)*ROUND(G216,3),2)</f>
      </c>
      <c s="36" t="s">
        <v>66</v>
      </c>
      <c>
        <f>(M216*21)/100</f>
      </c>
      <c t="s">
        <v>26</v>
      </c>
    </row>
    <row r="217" spans="1:5" ht="12.75">
      <c r="A217" s="35" t="s">
        <v>55</v>
      </c>
      <c r="E217" s="39" t="s">
        <v>4</v>
      </c>
    </row>
    <row r="218" spans="1:5" ht="12.75">
      <c r="A218" s="35" t="s">
        <v>57</v>
      </c>
      <c r="E218" s="40" t="s">
        <v>67</v>
      </c>
    </row>
    <row r="219" spans="1:5" ht="12.75">
      <c r="A219" t="s">
        <v>59</v>
      </c>
      <c r="E219" s="39" t="s">
        <v>68</v>
      </c>
    </row>
    <row r="220" spans="1:16" ht="12.75">
      <c r="A220" t="s">
        <v>48</v>
      </c>
      <c s="34" t="s">
        <v>224</v>
      </c>
      <c s="34" t="s">
        <v>1887</v>
      </c>
      <c s="35" t="s">
        <v>4</v>
      </c>
      <c s="6" t="s">
        <v>1888</v>
      </c>
      <c s="36" t="s">
        <v>426</v>
      </c>
      <c s="37">
        <v>24</v>
      </c>
      <c s="36">
        <v>0</v>
      </c>
      <c s="36">
        <f>ROUND(G220*H220,6)</f>
      </c>
      <c r="L220" s="38">
        <v>0</v>
      </c>
      <c s="32">
        <f>ROUND(ROUND(L220,2)*ROUND(G220,3),2)</f>
      </c>
      <c s="36" t="s">
        <v>66</v>
      </c>
      <c>
        <f>(M220*21)/100</f>
      </c>
      <c t="s">
        <v>26</v>
      </c>
    </row>
    <row r="221" spans="1:5" ht="12.75">
      <c r="A221" s="35" t="s">
        <v>55</v>
      </c>
      <c r="E221" s="39" t="s">
        <v>4</v>
      </c>
    </row>
    <row r="222" spans="1:5" ht="12.75">
      <c r="A222" s="35" t="s">
        <v>57</v>
      </c>
      <c r="E222" s="40" t="s">
        <v>67</v>
      </c>
    </row>
    <row r="223" spans="1:5" ht="12.75">
      <c r="A223" t="s">
        <v>59</v>
      </c>
      <c r="E223" s="39" t="s">
        <v>68</v>
      </c>
    </row>
    <row r="224" spans="1:16" ht="12.75">
      <c r="A224" t="s">
        <v>48</v>
      </c>
      <c s="34" t="s">
        <v>637</v>
      </c>
      <c s="34" t="s">
        <v>1889</v>
      </c>
      <c s="35" t="s">
        <v>4</v>
      </c>
      <c s="6" t="s">
        <v>1890</v>
      </c>
      <c s="36" t="s">
        <v>426</v>
      </c>
      <c s="37">
        <v>48</v>
      </c>
      <c s="36">
        <v>0</v>
      </c>
      <c s="36">
        <f>ROUND(G224*H224,6)</f>
      </c>
      <c r="L224" s="38">
        <v>0</v>
      </c>
      <c s="32">
        <f>ROUND(ROUND(L224,2)*ROUND(G224,3),2)</f>
      </c>
      <c s="36" t="s">
        <v>66</v>
      </c>
      <c>
        <f>(M224*21)/100</f>
      </c>
      <c t="s">
        <v>26</v>
      </c>
    </row>
    <row r="225" spans="1:5" ht="12.75">
      <c r="A225" s="35" t="s">
        <v>55</v>
      </c>
      <c r="E225" s="39" t="s">
        <v>4</v>
      </c>
    </row>
    <row r="226" spans="1:5" ht="12.75">
      <c r="A226" s="35" t="s">
        <v>57</v>
      </c>
      <c r="E226" s="40" t="s">
        <v>67</v>
      </c>
    </row>
    <row r="227" spans="1:5" ht="12.75">
      <c r="A227" t="s">
        <v>59</v>
      </c>
      <c r="E227" s="39" t="s">
        <v>68</v>
      </c>
    </row>
    <row r="228" spans="1:16" ht="12.75">
      <c r="A228" t="s">
        <v>48</v>
      </c>
      <c s="34" t="s">
        <v>227</v>
      </c>
      <c s="34" t="s">
        <v>2602</v>
      </c>
      <c s="35" t="s">
        <v>4</v>
      </c>
      <c s="6" t="s">
        <v>2603</v>
      </c>
      <c s="36" t="s">
        <v>92</v>
      </c>
      <c s="37">
        <v>14</v>
      </c>
      <c s="36">
        <v>0</v>
      </c>
      <c s="36">
        <f>ROUND(G228*H228,6)</f>
      </c>
      <c r="L228" s="38">
        <v>0</v>
      </c>
      <c s="32">
        <f>ROUND(ROUND(L228,2)*ROUND(G228,3),2)</f>
      </c>
      <c s="36" t="s">
        <v>66</v>
      </c>
      <c>
        <f>(M228*21)/100</f>
      </c>
      <c t="s">
        <v>26</v>
      </c>
    </row>
    <row r="229" spans="1:5" ht="12.75">
      <c r="A229" s="35" t="s">
        <v>55</v>
      </c>
      <c r="E229" s="39" t="s">
        <v>4</v>
      </c>
    </row>
    <row r="230" spans="1:5" ht="12.75">
      <c r="A230" s="35" t="s">
        <v>57</v>
      </c>
      <c r="E230" s="40" t="s">
        <v>67</v>
      </c>
    </row>
    <row r="231" spans="1:5" ht="12.75">
      <c r="A231" t="s">
        <v>59</v>
      </c>
      <c r="E231" s="39" t="s">
        <v>68</v>
      </c>
    </row>
    <row r="232" spans="1:16" ht="12.75">
      <c r="A232" t="s">
        <v>48</v>
      </c>
      <c s="34" t="s">
        <v>230</v>
      </c>
      <c s="34" t="s">
        <v>960</v>
      </c>
      <c s="35" t="s">
        <v>4</v>
      </c>
      <c s="6" t="s">
        <v>450</v>
      </c>
      <c s="36" t="s">
        <v>92</v>
      </c>
      <c s="37">
        <v>11</v>
      </c>
      <c s="36">
        <v>0</v>
      </c>
      <c s="36">
        <f>ROUND(G232*H232,6)</f>
      </c>
      <c r="L232" s="38">
        <v>0</v>
      </c>
      <c s="32">
        <f>ROUND(ROUND(L232,2)*ROUND(G232,3),2)</f>
      </c>
      <c s="36" t="s">
        <v>66</v>
      </c>
      <c>
        <f>(M232*21)/100</f>
      </c>
      <c t="s">
        <v>26</v>
      </c>
    </row>
    <row r="233" spans="1:5" ht="12.75">
      <c r="A233" s="35" t="s">
        <v>55</v>
      </c>
      <c r="E233" s="39" t="s">
        <v>4</v>
      </c>
    </row>
    <row r="234" spans="1:5" ht="12.75">
      <c r="A234" s="35" t="s">
        <v>57</v>
      </c>
      <c r="E234" s="40" t="s">
        <v>67</v>
      </c>
    </row>
    <row r="235" spans="1:5" ht="12.75">
      <c r="A235" t="s">
        <v>59</v>
      </c>
      <c r="E235" s="39" t="s">
        <v>68</v>
      </c>
    </row>
    <row r="236" spans="1:16" ht="12.75">
      <c r="A236" t="s">
        <v>48</v>
      </c>
      <c s="34" t="s">
        <v>233</v>
      </c>
      <c s="34" t="s">
        <v>968</v>
      </c>
      <c s="35" t="s">
        <v>4</v>
      </c>
      <c s="6" t="s">
        <v>1147</v>
      </c>
      <c s="36" t="s">
        <v>71</v>
      </c>
      <c s="37">
        <v>4</v>
      </c>
      <c s="36">
        <v>0</v>
      </c>
      <c s="36">
        <f>ROUND(G236*H236,6)</f>
      </c>
      <c r="L236" s="38">
        <v>0</v>
      </c>
      <c s="32">
        <f>ROUND(ROUND(L236,2)*ROUND(G236,3),2)</f>
      </c>
      <c s="36" t="s">
        <v>66</v>
      </c>
      <c>
        <f>(M236*21)/100</f>
      </c>
      <c t="s">
        <v>26</v>
      </c>
    </row>
    <row r="237" spans="1:5" ht="12.75">
      <c r="A237" s="35" t="s">
        <v>55</v>
      </c>
      <c r="E237" s="39" t="s">
        <v>4</v>
      </c>
    </row>
    <row r="238" spans="1:5" ht="12.75">
      <c r="A238" s="35" t="s">
        <v>57</v>
      </c>
      <c r="E238" s="40" t="s">
        <v>67</v>
      </c>
    </row>
    <row r="239" spans="1:5" ht="12.75">
      <c r="A239" t="s">
        <v>59</v>
      </c>
      <c r="E239" s="39" t="s">
        <v>68</v>
      </c>
    </row>
    <row r="240" spans="1:16" ht="12.75">
      <c r="A240" t="s">
        <v>48</v>
      </c>
      <c s="34" t="s">
        <v>237</v>
      </c>
      <c s="34" t="s">
        <v>970</v>
      </c>
      <c s="35" t="s">
        <v>4</v>
      </c>
      <c s="6" t="s">
        <v>971</v>
      </c>
      <c s="36" t="s">
        <v>71</v>
      </c>
      <c s="37">
        <v>4</v>
      </c>
      <c s="36">
        <v>0</v>
      </c>
      <c s="36">
        <f>ROUND(G240*H240,6)</f>
      </c>
      <c r="L240" s="38">
        <v>0</v>
      </c>
      <c s="32">
        <f>ROUND(ROUND(L240,2)*ROUND(G240,3),2)</f>
      </c>
      <c s="36" t="s">
        <v>66</v>
      </c>
      <c>
        <f>(M240*21)/100</f>
      </c>
      <c t="s">
        <v>26</v>
      </c>
    </row>
    <row r="241" spans="1:5" ht="12.75">
      <c r="A241" s="35" t="s">
        <v>55</v>
      </c>
      <c r="E241" s="39" t="s">
        <v>4</v>
      </c>
    </row>
    <row r="242" spans="1:5" ht="12.75">
      <c r="A242" s="35" t="s">
        <v>57</v>
      </c>
      <c r="E242" s="40" t="s">
        <v>67</v>
      </c>
    </row>
    <row r="243" spans="1:5" ht="12.75">
      <c r="A243" t="s">
        <v>59</v>
      </c>
      <c r="E243" s="39" t="s">
        <v>68</v>
      </c>
    </row>
    <row r="244" spans="1:16" ht="12.75">
      <c r="A244" t="s">
        <v>48</v>
      </c>
      <c s="34" t="s">
        <v>240</v>
      </c>
      <c s="34" t="s">
        <v>891</v>
      </c>
      <c s="35" t="s">
        <v>4</v>
      </c>
      <c s="6" t="s">
        <v>2604</v>
      </c>
      <c s="36" t="s">
        <v>120</v>
      </c>
      <c s="37">
        <v>5.9</v>
      </c>
      <c s="36">
        <v>0</v>
      </c>
      <c s="36">
        <f>ROUND(G244*H244,6)</f>
      </c>
      <c r="L244" s="38">
        <v>0</v>
      </c>
      <c s="32">
        <f>ROUND(ROUND(L244,2)*ROUND(G244,3),2)</f>
      </c>
      <c s="36" t="s">
        <v>66</v>
      </c>
      <c>
        <f>(M244*21)/100</f>
      </c>
      <c t="s">
        <v>26</v>
      </c>
    </row>
    <row r="245" spans="1:5" ht="12.75">
      <c r="A245" s="35" t="s">
        <v>55</v>
      </c>
      <c r="E245" s="39" t="s">
        <v>4</v>
      </c>
    </row>
    <row r="246" spans="1:5" ht="12.75">
      <c r="A246" s="35" t="s">
        <v>57</v>
      </c>
      <c r="E246" s="40" t="s">
        <v>67</v>
      </c>
    </row>
    <row r="247" spans="1:5" ht="12.75">
      <c r="A247" t="s">
        <v>59</v>
      </c>
      <c r="E247" s="39" t="s">
        <v>68</v>
      </c>
    </row>
    <row r="248" spans="1:16" ht="12.75">
      <c r="A248" t="s">
        <v>48</v>
      </c>
      <c s="34" t="s">
        <v>243</v>
      </c>
      <c s="34" t="s">
        <v>974</v>
      </c>
      <c s="35" t="s">
        <v>4</v>
      </c>
      <c s="6" t="s">
        <v>1198</v>
      </c>
      <c s="36" t="s">
        <v>71</v>
      </c>
      <c s="37">
        <v>1190</v>
      </c>
      <c s="36">
        <v>0</v>
      </c>
      <c s="36">
        <f>ROUND(G248*H248,6)</f>
      </c>
      <c r="L248" s="38">
        <v>0</v>
      </c>
      <c s="32">
        <f>ROUND(ROUND(L248,2)*ROUND(G248,3),2)</f>
      </c>
      <c s="36" t="s">
        <v>66</v>
      </c>
      <c>
        <f>(M248*21)/100</f>
      </c>
      <c t="s">
        <v>26</v>
      </c>
    </row>
    <row r="249" spans="1:5" ht="12.75">
      <c r="A249" s="35" t="s">
        <v>55</v>
      </c>
      <c r="E249" s="39" t="s">
        <v>4</v>
      </c>
    </row>
    <row r="250" spans="1:5" ht="12.75">
      <c r="A250" s="35" t="s">
        <v>57</v>
      </c>
      <c r="E250" s="40" t="s">
        <v>67</v>
      </c>
    </row>
    <row r="251" spans="1:5" ht="12.75">
      <c r="A251" t="s">
        <v>59</v>
      </c>
      <c r="E251" s="39" t="s">
        <v>68</v>
      </c>
    </row>
    <row r="252" spans="1:16" ht="12.75">
      <c r="A252" t="s">
        <v>48</v>
      </c>
      <c s="34" t="s">
        <v>246</v>
      </c>
      <c s="34" t="s">
        <v>1199</v>
      </c>
      <c s="35" t="s">
        <v>4</v>
      </c>
      <c s="6" t="s">
        <v>1200</v>
      </c>
      <c s="36" t="s">
        <v>120</v>
      </c>
      <c s="37">
        <v>5.1</v>
      </c>
      <c s="36">
        <v>0</v>
      </c>
      <c s="36">
        <f>ROUND(G252*H252,6)</f>
      </c>
      <c r="L252" s="38">
        <v>0</v>
      </c>
      <c s="32">
        <f>ROUND(ROUND(L252,2)*ROUND(G252,3),2)</f>
      </c>
      <c s="36" t="s">
        <v>66</v>
      </c>
      <c>
        <f>(M252*21)/100</f>
      </c>
      <c t="s">
        <v>26</v>
      </c>
    </row>
    <row r="253" spans="1:5" ht="12.75">
      <c r="A253" s="35" t="s">
        <v>55</v>
      </c>
      <c r="E253" s="39" t="s">
        <v>4</v>
      </c>
    </row>
    <row r="254" spans="1:5" ht="12.75">
      <c r="A254" s="35" t="s">
        <v>57</v>
      </c>
      <c r="E254" s="40" t="s">
        <v>67</v>
      </c>
    </row>
    <row r="255" spans="1:5" ht="12.75">
      <c r="A255" t="s">
        <v>59</v>
      </c>
      <c r="E255" s="39" t="s">
        <v>68</v>
      </c>
    </row>
    <row r="256" spans="1:16" ht="12.75">
      <c r="A256" t="s">
        <v>48</v>
      </c>
      <c s="34" t="s">
        <v>249</v>
      </c>
      <c s="34" t="s">
        <v>1201</v>
      </c>
      <c s="35" t="s">
        <v>4</v>
      </c>
      <c s="6" t="s">
        <v>1202</v>
      </c>
      <c s="36" t="s">
        <v>120</v>
      </c>
      <c s="37">
        <v>5.78</v>
      </c>
      <c s="36">
        <v>0</v>
      </c>
      <c s="36">
        <f>ROUND(G256*H256,6)</f>
      </c>
      <c r="L256" s="38">
        <v>0</v>
      </c>
      <c s="32">
        <f>ROUND(ROUND(L256,2)*ROUND(G256,3),2)</f>
      </c>
      <c s="36" t="s">
        <v>66</v>
      </c>
      <c>
        <f>(M256*21)/100</f>
      </c>
      <c t="s">
        <v>26</v>
      </c>
    </row>
    <row r="257" spans="1:5" ht="12.75">
      <c r="A257" s="35" t="s">
        <v>55</v>
      </c>
      <c r="E257" s="39" t="s">
        <v>4</v>
      </c>
    </row>
    <row r="258" spans="1:5" ht="12.75">
      <c r="A258" s="35" t="s">
        <v>57</v>
      </c>
      <c r="E258" s="40" t="s">
        <v>67</v>
      </c>
    </row>
    <row r="259" spans="1:5" ht="12.75">
      <c r="A259" t="s">
        <v>59</v>
      </c>
      <c r="E259" s="39" t="s">
        <v>68</v>
      </c>
    </row>
    <row r="260" spans="1:16" ht="12.75">
      <c r="A260" t="s">
        <v>48</v>
      </c>
      <c s="34" t="s">
        <v>252</v>
      </c>
      <c s="34" t="s">
        <v>1994</v>
      </c>
      <c s="35" t="s">
        <v>4</v>
      </c>
      <c s="6" t="s">
        <v>1995</v>
      </c>
      <c s="36" t="s">
        <v>92</v>
      </c>
      <c s="37">
        <v>8</v>
      </c>
      <c s="36">
        <v>0</v>
      </c>
      <c s="36">
        <f>ROUND(G260*H260,6)</f>
      </c>
      <c r="L260" s="38">
        <v>0</v>
      </c>
      <c s="32">
        <f>ROUND(ROUND(L260,2)*ROUND(G260,3),2)</f>
      </c>
      <c s="36" t="s">
        <v>66</v>
      </c>
      <c>
        <f>(M260*21)/100</f>
      </c>
      <c t="s">
        <v>26</v>
      </c>
    </row>
    <row r="261" spans="1:5" ht="12.75">
      <c r="A261" s="35" t="s">
        <v>55</v>
      </c>
      <c r="E261" s="39" t="s">
        <v>4</v>
      </c>
    </row>
    <row r="262" spans="1:5" ht="12.75">
      <c r="A262" s="35" t="s">
        <v>57</v>
      </c>
      <c r="E262" s="40" t="s">
        <v>67</v>
      </c>
    </row>
    <row r="263" spans="1:5" ht="12.75">
      <c r="A263" t="s">
        <v>59</v>
      </c>
      <c r="E263" s="39" t="s">
        <v>68</v>
      </c>
    </row>
    <row r="264" spans="1:16" ht="25.5">
      <c r="A264" t="s">
        <v>48</v>
      </c>
      <c s="34" t="s">
        <v>255</v>
      </c>
      <c s="34" t="s">
        <v>2000</v>
      </c>
      <c s="35" t="s">
        <v>4</v>
      </c>
      <c s="6" t="s">
        <v>2001</v>
      </c>
      <c s="36" t="s">
        <v>92</v>
      </c>
      <c s="37">
        <v>80</v>
      </c>
      <c s="36">
        <v>0</v>
      </c>
      <c s="36">
        <f>ROUND(G264*H264,6)</f>
      </c>
      <c r="L264" s="38">
        <v>0</v>
      </c>
      <c s="32">
        <f>ROUND(ROUND(L264,2)*ROUND(G264,3),2)</f>
      </c>
      <c s="36" t="s">
        <v>66</v>
      </c>
      <c>
        <f>(M264*21)/100</f>
      </c>
      <c t="s">
        <v>26</v>
      </c>
    </row>
    <row r="265" spans="1:5" ht="12.75">
      <c r="A265" s="35" t="s">
        <v>55</v>
      </c>
      <c r="E265" s="39" t="s">
        <v>4</v>
      </c>
    </row>
    <row r="266" spans="1:5" ht="12.75">
      <c r="A266" s="35" t="s">
        <v>57</v>
      </c>
      <c r="E266" s="40" t="s">
        <v>67</v>
      </c>
    </row>
    <row r="267" spans="1:5" ht="12.75">
      <c r="A267" t="s">
        <v>59</v>
      </c>
      <c r="E267" s="39" t="s">
        <v>68</v>
      </c>
    </row>
    <row r="268" spans="1:16" ht="12.75">
      <c r="A268" t="s">
        <v>48</v>
      </c>
      <c s="34" t="s">
        <v>258</v>
      </c>
      <c s="34" t="s">
        <v>2002</v>
      </c>
      <c s="35" t="s">
        <v>4</v>
      </c>
      <c s="6" t="s">
        <v>2003</v>
      </c>
      <c s="36" t="s">
        <v>92</v>
      </c>
      <c s="37">
        <v>16</v>
      </c>
      <c s="36">
        <v>0</v>
      </c>
      <c s="36">
        <f>ROUND(G268*H268,6)</f>
      </c>
      <c r="L268" s="38">
        <v>0</v>
      </c>
      <c s="32">
        <f>ROUND(ROUND(L268,2)*ROUND(G268,3),2)</f>
      </c>
      <c s="36" t="s">
        <v>66</v>
      </c>
      <c>
        <f>(M268*21)/100</f>
      </c>
      <c t="s">
        <v>26</v>
      </c>
    </row>
    <row r="269" spans="1:5" ht="12.75">
      <c r="A269" s="35" t="s">
        <v>55</v>
      </c>
      <c r="E269" s="39" t="s">
        <v>4</v>
      </c>
    </row>
    <row r="270" spans="1:5" ht="12.75">
      <c r="A270" s="35" t="s">
        <v>57</v>
      </c>
      <c r="E270" s="40" t="s">
        <v>67</v>
      </c>
    </row>
    <row r="271" spans="1:5" ht="12.75">
      <c r="A271" t="s">
        <v>59</v>
      </c>
      <c r="E271" s="39" t="s">
        <v>68</v>
      </c>
    </row>
    <row r="272" spans="1:16" ht="12.75">
      <c r="A272" t="s">
        <v>48</v>
      </c>
      <c s="34" t="s">
        <v>261</v>
      </c>
      <c s="34" t="s">
        <v>2605</v>
      </c>
      <c s="35" t="s">
        <v>4</v>
      </c>
      <c s="6" t="s">
        <v>2606</v>
      </c>
      <c s="36" t="s">
        <v>92</v>
      </c>
      <c s="37">
        <v>3</v>
      </c>
      <c s="36">
        <v>0</v>
      </c>
      <c s="36">
        <f>ROUND(G272*H272,6)</f>
      </c>
      <c r="L272" s="38">
        <v>0</v>
      </c>
      <c s="32">
        <f>ROUND(ROUND(L272,2)*ROUND(G272,3),2)</f>
      </c>
      <c s="36" t="s">
        <v>66</v>
      </c>
      <c>
        <f>(M272*21)/100</f>
      </c>
      <c t="s">
        <v>26</v>
      </c>
    </row>
    <row r="273" spans="1:5" ht="12.75">
      <c r="A273" s="35" t="s">
        <v>55</v>
      </c>
      <c r="E273" s="39" t="s">
        <v>4</v>
      </c>
    </row>
    <row r="274" spans="1:5" ht="12.75">
      <c r="A274" s="35" t="s">
        <v>57</v>
      </c>
      <c r="E274" s="40" t="s">
        <v>67</v>
      </c>
    </row>
    <row r="275" spans="1:5" ht="12.75">
      <c r="A275" t="s">
        <v>59</v>
      </c>
      <c r="E275" s="39" t="s">
        <v>68</v>
      </c>
    </row>
    <row r="276" spans="1:16" ht="12.75">
      <c r="A276" t="s">
        <v>48</v>
      </c>
      <c s="34" t="s">
        <v>264</v>
      </c>
      <c s="34" t="s">
        <v>2256</v>
      </c>
      <c s="35" t="s">
        <v>4</v>
      </c>
      <c s="6" t="s">
        <v>2257</v>
      </c>
      <c s="36" t="s">
        <v>92</v>
      </c>
      <c s="37">
        <v>3</v>
      </c>
      <c s="36">
        <v>0</v>
      </c>
      <c s="36">
        <f>ROUND(G276*H276,6)</f>
      </c>
      <c r="L276" s="38">
        <v>0</v>
      </c>
      <c s="32">
        <f>ROUND(ROUND(L276,2)*ROUND(G276,3),2)</f>
      </c>
      <c s="36" t="s">
        <v>66</v>
      </c>
      <c>
        <f>(M276*21)/100</f>
      </c>
      <c t="s">
        <v>26</v>
      </c>
    </row>
    <row r="277" spans="1:5" ht="12.75">
      <c r="A277" s="35" t="s">
        <v>55</v>
      </c>
      <c r="E277" s="39" t="s">
        <v>4</v>
      </c>
    </row>
    <row r="278" spans="1:5" ht="12.75">
      <c r="A278" s="35" t="s">
        <v>57</v>
      </c>
      <c r="E278" s="40" t="s">
        <v>67</v>
      </c>
    </row>
    <row r="279" spans="1:5" ht="12.75">
      <c r="A279" t="s">
        <v>59</v>
      </c>
      <c r="E279" s="39" t="s">
        <v>68</v>
      </c>
    </row>
    <row r="280" spans="1:16" ht="12.75">
      <c r="A280" t="s">
        <v>48</v>
      </c>
      <c s="34" t="s">
        <v>638</v>
      </c>
      <c s="34" t="s">
        <v>979</v>
      </c>
      <c s="35" t="s">
        <v>4</v>
      </c>
      <c s="6" t="s">
        <v>980</v>
      </c>
      <c s="36" t="s">
        <v>92</v>
      </c>
      <c s="37">
        <v>6</v>
      </c>
      <c s="36">
        <v>0</v>
      </c>
      <c s="36">
        <f>ROUND(G280*H280,6)</f>
      </c>
      <c r="L280" s="38">
        <v>0</v>
      </c>
      <c s="32">
        <f>ROUND(ROUND(L280,2)*ROUND(G280,3),2)</f>
      </c>
      <c s="36" t="s">
        <v>66</v>
      </c>
      <c>
        <f>(M280*21)/100</f>
      </c>
      <c t="s">
        <v>26</v>
      </c>
    </row>
    <row r="281" spans="1:5" ht="12.75">
      <c r="A281" s="35" t="s">
        <v>55</v>
      </c>
      <c r="E281" s="39" t="s">
        <v>4</v>
      </c>
    </row>
    <row r="282" spans="1:5" ht="12.75">
      <c r="A282" s="35" t="s">
        <v>57</v>
      </c>
      <c r="E282" s="40" t="s">
        <v>67</v>
      </c>
    </row>
    <row r="283" spans="1:5" ht="12.75">
      <c r="A283" t="s">
        <v>59</v>
      </c>
      <c r="E283" s="39" t="s">
        <v>68</v>
      </c>
    </row>
    <row r="284" spans="1:16" ht="12.75">
      <c r="A284" t="s">
        <v>48</v>
      </c>
      <c s="34" t="s">
        <v>639</v>
      </c>
      <c s="34" t="s">
        <v>2607</v>
      </c>
      <c s="35" t="s">
        <v>4</v>
      </c>
      <c s="6" t="s">
        <v>2608</v>
      </c>
      <c s="36" t="s">
        <v>92</v>
      </c>
      <c s="37">
        <v>8</v>
      </c>
      <c s="36">
        <v>0</v>
      </c>
      <c s="36">
        <f>ROUND(G284*H284,6)</f>
      </c>
      <c r="L284" s="38">
        <v>0</v>
      </c>
      <c s="32">
        <f>ROUND(ROUND(L284,2)*ROUND(G284,3),2)</f>
      </c>
      <c s="36" t="s">
        <v>66</v>
      </c>
      <c>
        <f>(M284*21)/100</f>
      </c>
      <c t="s">
        <v>26</v>
      </c>
    </row>
    <row r="285" spans="1:5" ht="12.75">
      <c r="A285" s="35" t="s">
        <v>55</v>
      </c>
      <c r="E285" s="39" t="s">
        <v>4</v>
      </c>
    </row>
    <row r="286" spans="1:5" ht="12.75">
      <c r="A286" s="35" t="s">
        <v>57</v>
      </c>
      <c r="E286" s="40" t="s">
        <v>67</v>
      </c>
    </row>
    <row r="287" spans="1:5" ht="12.75">
      <c r="A287" t="s">
        <v>59</v>
      </c>
      <c r="E287" s="39" t="s">
        <v>68</v>
      </c>
    </row>
    <row r="288" spans="1:16" ht="12.75">
      <c r="A288" t="s">
        <v>48</v>
      </c>
      <c s="34" t="s">
        <v>267</v>
      </c>
      <c s="34" t="s">
        <v>2609</v>
      </c>
      <c s="35" t="s">
        <v>4</v>
      </c>
      <c s="6" t="s">
        <v>2610</v>
      </c>
      <c s="36" t="s">
        <v>92</v>
      </c>
      <c s="37">
        <v>8</v>
      </c>
      <c s="36">
        <v>0</v>
      </c>
      <c s="36">
        <f>ROUND(G288*H288,6)</f>
      </c>
      <c r="L288" s="38">
        <v>0</v>
      </c>
      <c s="32">
        <f>ROUND(ROUND(L288,2)*ROUND(G288,3),2)</f>
      </c>
      <c s="36" t="s">
        <v>66</v>
      </c>
      <c>
        <f>(M288*21)/100</f>
      </c>
      <c t="s">
        <v>26</v>
      </c>
    </row>
    <row r="289" spans="1:5" ht="12.75">
      <c r="A289" s="35" t="s">
        <v>55</v>
      </c>
      <c r="E289" s="39" t="s">
        <v>4</v>
      </c>
    </row>
    <row r="290" spans="1:5" ht="12.75">
      <c r="A290" s="35" t="s">
        <v>57</v>
      </c>
      <c r="E290" s="40" t="s">
        <v>67</v>
      </c>
    </row>
    <row r="291" spans="1:5" ht="12.75">
      <c r="A291" t="s">
        <v>59</v>
      </c>
      <c r="E291" s="39" t="s">
        <v>68</v>
      </c>
    </row>
    <row r="292" spans="1:16" ht="12.75">
      <c r="A292" t="s">
        <v>48</v>
      </c>
      <c s="34" t="s">
        <v>270</v>
      </c>
      <c s="34" t="s">
        <v>981</v>
      </c>
      <c s="35" t="s">
        <v>4</v>
      </c>
      <c s="6" t="s">
        <v>982</v>
      </c>
      <c s="36" t="s">
        <v>71</v>
      </c>
      <c s="37">
        <v>6</v>
      </c>
      <c s="36">
        <v>0</v>
      </c>
      <c s="36">
        <f>ROUND(G292*H292,6)</f>
      </c>
      <c r="L292" s="38">
        <v>0</v>
      </c>
      <c s="32">
        <f>ROUND(ROUND(L292,2)*ROUND(G292,3),2)</f>
      </c>
      <c s="36" t="s">
        <v>66</v>
      </c>
      <c>
        <f>(M292*21)/100</f>
      </c>
      <c t="s">
        <v>26</v>
      </c>
    </row>
    <row r="293" spans="1:5" ht="12.75">
      <c r="A293" s="35" t="s">
        <v>55</v>
      </c>
      <c r="E293" s="39" t="s">
        <v>4</v>
      </c>
    </row>
    <row r="294" spans="1:5" ht="12.75">
      <c r="A294" s="35" t="s">
        <v>57</v>
      </c>
      <c r="E294" s="40" t="s">
        <v>67</v>
      </c>
    </row>
    <row r="295" spans="1:5" ht="12.75">
      <c r="A295" t="s">
        <v>59</v>
      </c>
      <c r="E295" s="39" t="s">
        <v>68</v>
      </c>
    </row>
    <row r="296" spans="1:16" ht="12.75">
      <c r="A296" t="s">
        <v>48</v>
      </c>
      <c s="34" t="s">
        <v>642</v>
      </c>
      <c s="34" t="s">
        <v>983</v>
      </c>
      <c s="35" t="s">
        <v>4</v>
      </c>
      <c s="6" t="s">
        <v>984</v>
      </c>
      <c s="36" t="s">
        <v>71</v>
      </c>
      <c s="37">
        <v>6</v>
      </c>
      <c s="36">
        <v>0</v>
      </c>
      <c s="36">
        <f>ROUND(G296*H296,6)</f>
      </c>
      <c r="L296" s="38">
        <v>0</v>
      </c>
      <c s="32">
        <f>ROUND(ROUND(L296,2)*ROUND(G296,3),2)</f>
      </c>
      <c s="36" t="s">
        <v>66</v>
      </c>
      <c>
        <f>(M296*21)/100</f>
      </c>
      <c t="s">
        <v>26</v>
      </c>
    </row>
    <row r="297" spans="1:5" ht="12.75">
      <c r="A297" s="35" t="s">
        <v>55</v>
      </c>
      <c r="E297" s="39" t="s">
        <v>4</v>
      </c>
    </row>
    <row r="298" spans="1:5" ht="12.75">
      <c r="A298" s="35" t="s">
        <v>57</v>
      </c>
      <c r="E298" s="40" t="s">
        <v>67</v>
      </c>
    </row>
    <row r="299" spans="1:5" ht="12.75">
      <c r="A299" t="s">
        <v>59</v>
      </c>
      <c r="E299" s="39" t="s">
        <v>68</v>
      </c>
    </row>
    <row r="300" spans="1:16" ht="12.75">
      <c r="A300" t="s">
        <v>48</v>
      </c>
      <c s="34" t="s">
        <v>643</v>
      </c>
      <c s="34" t="s">
        <v>2611</v>
      </c>
      <c s="35" t="s">
        <v>4</v>
      </c>
      <c s="6" t="s">
        <v>2612</v>
      </c>
      <c s="36" t="s">
        <v>92</v>
      </c>
      <c s="37">
        <v>2</v>
      </c>
      <c s="36">
        <v>0</v>
      </c>
      <c s="36">
        <f>ROUND(G300*H300,6)</f>
      </c>
      <c r="L300" s="38">
        <v>0</v>
      </c>
      <c s="32">
        <f>ROUND(ROUND(L300,2)*ROUND(G300,3),2)</f>
      </c>
      <c s="36" t="s">
        <v>66</v>
      </c>
      <c>
        <f>(M300*21)/100</f>
      </c>
      <c t="s">
        <v>26</v>
      </c>
    </row>
    <row r="301" spans="1:5" ht="12.75">
      <c r="A301" s="35" t="s">
        <v>55</v>
      </c>
      <c r="E301" s="39" t="s">
        <v>4</v>
      </c>
    </row>
    <row r="302" spans="1:5" ht="12.75">
      <c r="A302" s="35" t="s">
        <v>57</v>
      </c>
      <c r="E302" s="40" t="s">
        <v>67</v>
      </c>
    </row>
    <row r="303" spans="1:5" ht="12.75">
      <c r="A303" t="s">
        <v>59</v>
      </c>
      <c r="E303" s="39" t="s">
        <v>68</v>
      </c>
    </row>
    <row r="304" spans="1:16" ht="12.75">
      <c r="A304" t="s">
        <v>48</v>
      </c>
      <c s="34" t="s">
        <v>273</v>
      </c>
      <c s="34" t="s">
        <v>2613</v>
      </c>
      <c s="35" t="s">
        <v>4</v>
      </c>
      <c s="6" t="s">
        <v>2614</v>
      </c>
      <c s="36" t="s">
        <v>92</v>
      </c>
      <c s="37">
        <v>2</v>
      </c>
      <c s="36">
        <v>0</v>
      </c>
      <c s="36">
        <f>ROUND(G304*H304,6)</f>
      </c>
      <c r="L304" s="38">
        <v>0</v>
      </c>
      <c s="32">
        <f>ROUND(ROUND(L304,2)*ROUND(G304,3),2)</f>
      </c>
      <c s="36" t="s">
        <v>66</v>
      </c>
      <c>
        <f>(M304*21)/100</f>
      </c>
      <c t="s">
        <v>26</v>
      </c>
    </row>
    <row r="305" spans="1:5" ht="12.75">
      <c r="A305" s="35" t="s">
        <v>55</v>
      </c>
      <c r="E305" s="39" t="s">
        <v>4</v>
      </c>
    </row>
    <row r="306" spans="1:5" ht="12.75">
      <c r="A306" s="35" t="s">
        <v>57</v>
      </c>
      <c r="E306" s="40" t="s">
        <v>67</v>
      </c>
    </row>
    <row r="307" spans="1:5" ht="12.75">
      <c r="A307" t="s">
        <v>59</v>
      </c>
      <c r="E307" s="39" t="s">
        <v>68</v>
      </c>
    </row>
    <row r="308" spans="1:16" ht="12.75">
      <c r="A308" t="s">
        <v>48</v>
      </c>
      <c s="34" t="s">
        <v>276</v>
      </c>
      <c s="34" t="s">
        <v>2615</v>
      </c>
      <c s="35" t="s">
        <v>4</v>
      </c>
      <c s="6" t="s">
        <v>2616</v>
      </c>
      <c s="36" t="s">
        <v>92</v>
      </c>
      <c s="37">
        <v>1</v>
      </c>
      <c s="36">
        <v>0</v>
      </c>
      <c s="36">
        <f>ROUND(G308*H308,6)</f>
      </c>
      <c r="L308" s="38">
        <v>0</v>
      </c>
      <c s="32">
        <f>ROUND(ROUND(L308,2)*ROUND(G308,3),2)</f>
      </c>
      <c s="36" t="s">
        <v>66</v>
      </c>
      <c>
        <f>(M308*21)/100</f>
      </c>
      <c t="s">
        <v>26</v>
      </c>
    </row>
    <row r="309" spans="1:5" ht="12.75">
      <c r="A309" s="35" t="s">
        <v>55</v>
      </c>
      <c r="E309" s="39" t="s">
        <v>4</v>
      </c>
    </row>
    <row r="310" spans="1:5" ht="12.75">
      <c r="A310" s="35" t="s">
        <v>57</v>
      </c>
      <c r="E310" s="40" t="s">
        <v>67</v>
      </c>
    </row>
    <row r="311" spans="1:5" ht="12.75">
      <c r="A311" t="s">
        <v>59</v>
      </c>
      <c r="E311" s="39" t="s">
        <v>68</v>
      </c>
    </row>
    <row r="312" spans="1:16" ht="12.75">
      <c r="A312" t="s">
        <v>48</v>
      </c>
      <c s="34" t="s">
        <v>279</v>
      </c>
      <c s="34" t="s">
        <v>2617</v>
      </c>
      <c s="35" t="s">
        <v>4</v>
      </c>
      <c s="6" t="s">
        <v>2618</v>
      </c>
      <c s="36" t="s">
        <v>92</v>
      </c>
      <c s="37">
        <v>1</v>
      </c>
      <c s="36">
        <v>0</v>
      </c>
      <c s="36">
        <f>ROUND(G312*H312,6)</f>
      </c>
      <c r="L312" s="38">
        <v>0</v>
      </c>
      <c s="32">
        <f>ROUND(ROUND(L312,2)*ROUND(G312,3),2)</f>
      </c>
      <c s="36" t="s">
        <v>66</v>
      </c>
      <c>
        <f>(M312*21)/100</f>
      </c>
      <c t="s">
        <v>26</v>
      </c>
    </row>
    <row r="313" spans="1:5" ht="12.75">
      <c r="A313" s="35" t="s">
        <v>55</v>
      </c>
      <c r="E313" s="39" t="s">
        <v>4</v>
      </c>
    </row>
    <row r="314" spans="1:5" ht="12.75">
      <c r="A314" s="35" t="s">
        <v>57</v>
      </c>
      <c r="E314" s="40" t="s">
        <v>67</v>
      </c>
    </row>
    <row r="315" spans="1:5" ht="12.75">
      <c r="A315" t="s">
        <v>59</v>
      </c>
      <c r="E315" s="39" t="s">
        <v>68</v>
      </c>
    </row>
    <row r="316" spans="1:16" ht="12.75">
      <c r="A316" t="s">
        <v>48</v>
      </c>
      <c s="34" t="s">
        <v>282</v>
      </c>
      <c s="34" t="s">
        <v>1607</v>
      </c>
      <c s="35" t="s">
        <v>4</v>
      </c>
      <c s="6" t="s">
        <v>2619</v>
      </c>
      <c s="36" t="s">
        <v>92</v>
      </c>
      <c s="37">
        <v>4</v>
      </c>
      <c s="36">
        <v>0</v>
      </c>
      <c s="36">
        <f>ROUND(G316*H316,6)</f>
      </c>
      <c r="L316" s="38">
        <v>0</v>
      </c>
      <c s="32">
        <f>ROUND(ROUND(L316,2)*ROUND(G316,3),2)</f>
      </c>
      <c s="36" t="s">
        <v>66</v>
      </c>
      <c>
        <f>(M316*21)/100</f>
      </c>
      <c t="s">
        <v>26</v>
      </c>
    </row>
    <row r="317" spans="1:5" ht="12.75">
      <c r="A317" s="35" t="s">
        <v>55</v>
      </c>
      <c r="E317" s="39" t="s">
        <v>4</v>
      </c>
    </row>
    <row r="318" spans="1:5" ht="12.75">
      <c r="A318" s="35" t="s">
        <v>57</v>
      </c>
      <c r="E318" s="40" t="s">
        <v>67</v>
      </c>
    </row>
    <row r="319" spans="1:5" ht="12.75">
      <c r="A319" t="s">
        <v>59</v>
      </c>
      <c r="E319" s="39" t="s">
        <v>68</v>
      </c>
    </row>
    <row r="320" spans="1:16" ht="12.75">
      <c r="A320" t="s">
        <v>48</v>
      </c>
      <c s="34" t="s">
        <v>285</v>
      </c>
      <c s="34" t="s">
        <v>2620</v>
      </c>
      <c s="35" t="s">
        <v>4</v>
      </c>
      <c s="6" t="s">
        <v>2621</v>
      </c>
      <c s="36" t="s">
        <v>92</v>
      </c>
      <c s="37">
        <v>1</v>
      </c>
      <c s="36">
        <v>0</v>
      </c>
      <c s="36">
        <f>ROUND(G320*H320,6)</f>
      </c>
      <c r="L320" s="38">
        <v>0</v>
      </c>
      <c s="32">
        <f>ROUND(ROUND(L320,2)*ROUND(G320,3),2)</f>
      </c>
      <c s="36" t="s">
        <v>66</v>
      </c>
      <c>
        <f>(M320*21)/100</f>
      </c>
      <c t="s">
        <v>26</v>
      </c>
    </row>
    <row r="321" spans="1:5" ht="12.75">
      <c r="A321" s="35" t="s">
        <v>55</v>
      </c>
      <c r="E321" s="39" t="s">
        <v>4</v>
      </c>
    </row>
    <row r="322" spans="1:5" ht="12.75">
      <c r="A322" s="35" t="s">
        <v>57</v>
      </c>
      <c r="E322" s="40" t="s">
        <v>67</v>
      </c>
    </row>
    <row r="323" spans="1:5" ht="12.75">
      <c r="A323" t="s">
        <v>59</v>
      </c>
      <c r="E323" s="39" t="s">
        <v>68</v>
      </c>
    </row>
    <row r="324" spans="1:16" ht="12.75">
      <c r="A324" t="s">
        <v>48</v>
      </c>
      <c s="34" t="s">
        <v>644</v>
      </c>
      <c s="34" t="s">
        <v>2622</v>
      </c>
      <c s="35" t="s">
        <v>4</v>
      </c>
      <c s="6" t="s">
        <v>2623</v>
      </c>
      <c s="36" t="s">
        <v>92</v>
      </c>
      <c s="37">
        <v>3</v>
      </c>
      <c s="36">
        <v>0</v>
      </c>
      <c s="36">
        <f>ROUND(G324*H324,6)</f>
      </c>
      <c r="L324" s="38">
        <v>0</v>
      </c>
      <c s="32">
        <f>ROUND(ROUND(L324,2)*ROUND(G324,3),2)</f>
      </c>
      <c s="36" t="s">
        <v>66</v>
      </c>
      <c>
        <f>(M324*21)/100</f>
      </c>
      <c t="s">
        <v>26</v>
      </c>
    </row>
    <row r="325" spans="1:5" ht="12.75">
      <c r="A325" s="35" t="s">
        <v>55</v>
      </c>
      <c r="E325" s="39" t="s">
        <v>4</v>
      </c>
    </row>
    <row r="326" spans="1:5" ht="12.75">
      <c r="A326" s="35" t="s">
        <v>57</v>
      </c>
      <c r="E326" s="40" t="s">
        <v>67</v>
      </c>
    </row>
    <row r="327" spans="1:5" ht="12.75">
      <c r="A327" t="s">
        <v>59</v>
      </c>
      <c r="E327" s="39" t="s">
        <v>68</v>
      </c>
    </row>
    <row r="328" spans="1:16" ht="12.75">
      <c r="A328" t="s">
        <v>48</v>
      </c>
      <c s="34" t="s">
        <v>645</v>
      </c>
      <c s="34" t="s">
        <v>2624</v>
      </c>
      <c s="35" t="s">
        <v>4</v>
      </c>
      <c s="6" t="s">
        <v>2625</v>
      </c>
      <c s="36" t="s">
        <v>92</v>
      </c>
      <c s="37">
        <v>8</v>
      </c>
      <c s="36">
        <v>0</v>
      </c>
      <c s="36">
        <f>ROUND(G328*H328,6)</f>
      </c>
      <c r="L328" s="38">
        <v>0</v>
      </c>
      <c s="32">
        <f>ROUND(ROUND(L328,2)*ROUND(G328,3),2)</f>
      </c>
      <c s="36" t="s">
        <v>66</v>
      </c>
      <c>
        <f>(M328*21)/100</f>
      </c>
      <c t="s">
        <v>26</v>
      </c>
    </row>
    <row r="329" spans="1:5" ht="12.75">
      <c r="A329" s="35" t="s">
        <v>55</v>
      </c>
      <c r="E329" s="39" t="s">
        <v>4</v>
      </c>
    </row>
    <row r="330" spans="1:5" ht="12.75">
      <c r="A330" s="35" t="s">
        <v>57</v>
      </c>
      <c r="E330" s="40" t="s">
        <v>67</v>
      </c>
    </row>
    <row r="331" spans="1:5" ht="12.75">
      <c r="A331" t="s">
        <v>59</v>
      </c>
      <c r="E331" s="39" t="s">
        <v>68</v>
      </c>
    </row>
    <row r="332" spans="1:16" ht="12.75">
      <c r="A332" t="s">
        <v>48</v>
      </c>
      <c s="34" t="s">
        <v>288</v>
      </c>
      <c s="34" t="s">
        <v>2626</v>
      </c>
      <c s="35" t="s">
        <v>4</v>
      </c>
      <c s="6" t="s">
        <v>2627</v>
      </c>
      <c s="36" t="s">
        <v>92</v>
      </c>
      <c s="37">
        <v>14</v>
      </c>
      <c s="36">
        <v>0</v>
      </c>
      <c s="36">
        <f>ROUND(G332*H332,6)</f>
      </c>
      <c r="L332" s="38">
        <v>0</v>
      </c>
      <c s="32">
        <f>ROUND(ROUND(L332,2)*ROUND(G332,3),2)</f>
      </c>
      <c s="36" t="s">
        <v>66</v>
      </c>
      <c>
        <f>(M332*21)/100</f>
      </c>
      <c t="s">
        <v>26</v>
      </c>
    </row>
    <row r="333" spans="1:5" ht="12.75">
      <c r="A333" s="35" t="s">
        <v>55</v>
      </c>
      <c r="E333" s="39" t="s">
        <v>4</v>
      </c>
    </row>
    <row r="334" spans="1:5" ht="12.75">
      <c r="A334" s="35" t="s">
        <v>57</v>
      </c>
      <c r="E334" s="40" t="s">
        <v>67</v>
      </c>
    </row>
    <row r="335" spans="1:5" ht="12.75">
      <c r="A335" t="s">
        <v>59</v>
      </c>
      <c r="E335" s="39" t="s">
        <v>68</v>
      </c>
    </row>
    <row r="336" spans="1:16" ht="12.75">
      <c r="A336" t="s">
        <v>48</v>
      </c>
      <c s="34" t="s">
        <v>291</v>
      </c>
      <c s="34" t="s">
        <v>2628</v>
      </c>
      <c s="35" t="s">
        <v>4</v>
      </c>
      <c s="6" t="s">
        <v>2629</v>
      </c>
      <c s="36" t="s">
        <v>92</v>
      </c>
      <c s="37">
        <v>17</v>
      </c>
      <c s="36">
        <v>0</v>
      </c>
      <c s="36">
        <f>ROUND(G336*H336,6)</f>
      </c>
      <c r="L336" s="38">
        <v>0</v>
      </c>
      <c s="32">
        <f>ROUND(ROUND(L336,2)*ROUND(G336,3),2)</f>
      </c>
      <c s="36" t="s">
        <v>66</v>
      </c>
      <c>
        <f>(M336*21)/100</f>
      </c>
      <c t="s">
        <v>26</v>
      </c>
    </row>
    <row r="337" spans="1:5" ht="12.75">
      <c r="A337" s="35" t="s">
        <v>55</v>
      </c>
      <c r="E337" s="39" t="s">
        <v>4</v>
      </c>
    </row>
    <row r="338" spans="1:5" ht="12.75">
      <c r="A338" s="35" t="s">
        <v>57</v>
      </c>
      <c r="E338" s="40" t="s">
        <v>67</v>
      </c>
    </row>
    <row r="339" spans="1:5" ht="12.75">
      <c r="A339" t="s">
        <v>59</v>
      </c>
      <c r="E339" s="39" t="s">
        <v>68</v>
      </c>
    </row>
    <row r="340" spans="1:16" ht="12.75">
      <c r="A340" t="s">
        <v>48</v>
      </c>
      <c s="34" t="s">
        <v>294</v>
      </c>
      <c s="34" t="s">
        <v>2630</v>
      </c>
      <c s="35" t="s">
        <v>4</v>
      </c>
      <c s="6" t="s">
        <v>2631</v>
      </c>
      <c s="36" t="s">
        <v>92</v>
      </c>
      <c s="37">
        <v>40</v>
      </c>
      <c s="36">
        <v>0</v>
      </c>
      <c s="36">
        <f>ROUND(G340*H340,6)</f>
      </c>
      <c r="L340" s="38">
        <v>0</v>
      </c>
      <c s="32">
        <f>ROUND(ROUND(L340,2)*ROUND(G340,3),2)</f>
      </c>
      <c s="36" t="s">
        <v>66</v>
      </c>
      <c>
        <f>(M340*21)/100</f>
      </c>
      <c t="s">
        <v>26</v>
      </c>
    </row>
    <row r="341" spans="1:5" ht="12.75">
      <c r="A341" s="35" t="s">
        <v>55</v>
      </c>
      <c r="E341" s="39" t="s">
        <v>4</v>
      </c>
    </row>
    <row r="342" spans="1:5" ht="12.75">
      <c r="A342" s="35" t="s">
        <v>57</v>
      </c>
      <c r="E342" s="40" t="s">
        <v>67</v>
      </c>
    </row>
    <row r="343" spans="1:5" ht="12.75">
      <c r="A343" t="s">
        <v>59</v>
      </c>
      <c r="E343" s="39" t="s">
        <v>68</v>
      </c>
    </row>
    <row r="344" spans="1:16" ht="12.75">
      <c r="A344" t="s">
        <v>48</v>
      </c>
      <c s="34" t="s">
        <v>297</v>
      </c>
      <c s="34" t="s">
        <v>2632</v>
      </c>
      <c s="35" t="s">
        <v>62</v>
      </c>
      <c s="6" t="s">
        <v>2633</v>
      </c>
      <c s="36" t="s">
        <v>92</v>
      </c>
      <c s="37">
        <v>5</v>
      </c>
      <c s="36">
        <v>0</v>
      </c>
      <c s="36">
        <f>ROUND(G344*H344,6)</f>
      </c>
      <c r="L344" s="38">
        <v>0</v>
      </c>
      <c s="32">
        <f>ROUND(ROUND(L344,2)*ROUND(G344,3),2)</f>
      </c>
      <c s="36" t="s">
        <v>54</v>
      </c>
      <c>
        <f>(M344*21)/100</f>
      </c>
      <c t="s">
        <v>26</v>
      </c>
    </row>
    <row r="345" spans="1:5" ht="12.75">
      <c r="A345" s="35" t="s">
        <v>55</v>
      </c>
      <c r="E345" s="39" t="s">
        <v>4</v>
      </c>
    </row>
    <row r="346" spans="1:5" ht="12.75">
      <c r="A346" s="35" t="s">
        <v>57</v>
      </c>
      <c r="E346" s="40" t="s">
        <v>67</v>
      </c>
    </row>
    <row r="347" spans="1:5" ht="140.25">
      <c r="A347" t="s">
        <v>59</v>
      </c>
      <c r="E347" s="39" t="s">
        <v>2634</v>
      </c>
    </row>
    <row r="348" spans="1:16" ht="12.75">
      <c r="A348" t="s">
        <v>48</v>
      </c>
      <c s="34" t="s">
        <v>300</v>
      </c>
      <c s="34" t="s">
        <v>2635</v>
      </c>
      <c s="35" t="s">
        <v>4</v>
      </c>
      <c s="6" t="s">
        <v>2636</v>
      </c>
      <c s="36" t="s">
        <v>92</v>
      </c>
      <c s="37">
        <v>6</v>
      </c>
      <c s="36">
        <v>0</v>
      </c>
      <c s="36">
        <f>ROUND(G348*H348,6)</f>
      </c>
      <c r="L348" s="38">
        <v>0</v>
      </c>
      <c s="32">
        <f>ROUND(ROUND(L348,2)*ROUND(G348,3),2)</f>
      </c>
      <c s="36" t="s">
        <v>66</v>
      </c>
      <c>
        <f>(M348*21)/100</f>
      </c>
      <c t="s">
        <v>26</v>
      </c>
    </row>
    <row r="349" spans="1:5" ht="12.75">
      <c r="A349" s="35" t="s">
        <v>55</v>
      </c>
      <c r="E349" s="39" t="s">
        <v>4</v>
      </c>
    </row>
    <row r="350" spans="1:5" ht="12.75">
      <c r="A350" s="35" t="s">
        <v>57</v>
      </c>
      <c r="E350" s="40" t="s">
        <v>67</v>
      </c>
    </row>
    <row r="351" spans="1:5" ht="12.75">
      <c r="A351" t="s">
        <v>59</v>
      </c>
      <c r="E351" s="39" t="s">
        <v>68</v>
      </c>
    </row>
    <row r="352" spans="1:16" ht="12.75">
      <c r="A352" t="s">
        <v>48</v>
      </c>
      <c s="34" t="s">
        <v>303</v>
      </c>
      <c s="34" t="s">
        <v>2637</v>
      </c>
      <c s="35" t="s">
        <v>4</v>
      </c>
      <c s="6" t="s">
        <v>2638</v>
      </c>
      <c s="36" t="s">
        <v>92</v>
      </c>
      <c s="37">
        <v>17</v>
      </c>
      <c s="36">
        <v>0</v>
      </c>
      <c s="36">
        <f>ROUND(G352*H352,6)</f>
      </c>
      <c r="L352" s="38">
        <v>0</v>
      </c>
      <c s="32">
        <f>ROUND(ROUND(L352,2)*ROUND(G352,3),2)</f>
      </c>
      <c s="36" t="s">
        <v>66</v>
      </c>
      <c>
        <f>(M352*21)/100</f>
      </c>
      <c t="s">
        <v>26</v>
      </c>
    </row>
    <row r="353" spans="1:5" ht="12.75">
      <c r="A353" s="35" t="s">
        <v>55</v>
      </c>
      <c r="E353" s="39" t="s">
        <v>4</v>
      </c>
    </row>
    <row r="354" spans="1:5" ht="12.75">
      <c r="A354" s="35" t="s">
        <v>57</v>
      </c>
      <c r="E354" s="40" t="s">
        <v>67</v>
      </c>
    </row>
    <row r="355" spans="1:5" ht="12.75">
      <c r="A355" t="s">
        <v>59</v>
      </c>
      <c r="E355" s="39" t="s">
        <v>68</v>
      </c>
    </row>
    <row r="356" spans="1:16" ht="12.75">
      <c r="A356" t="s">
        <v>48</v>
      </c>
      <c s="34" t="s">
        <v>306</v>
      </c>
      <c s="34" t="s">
        <v>2639</v>
      </c>
      <c s="35" t="s">
        <v>4</v>
      </c>
      <c s="6" t="s">
        <v>2640</v>
      </c>
      <c s="36" t="s">
        <v>92</v>
      </c>
      <c s="37">
        <v>1</v>
      </c>
      <c s="36">
        <v>0</v>
      </c>
      <c s="36">
        <f>ROUND(G356*H356,6)</f>
      </c>
      <c r="L356" s="38">
        <v>0</v>
      </c>
      <c s="32">
        <f>ROUND(ROUND(L356,2)*ROUND(G356,3),2)</f>
      </c>
      <c s="36" t="s">
        <v>66</v>
      </c>
      <c>
        <f>(M356*21)/100</f>
      </c>
      <c t="s">
        <v>26</v>
      </c>
    </row>
    <row r="357" spans="1:5" ht="12.75">
      <c r="A357" s="35" t="s">
        <v>55</v>
      </c>
      <c r="E357" s="39" t="s">
        <v>4</v>
      </c>
    </row>
    <row r="358" spans="1:5" ht="12.75">
      <c r="A358" s="35" t="s">
        <v>57</v>
      </c>
      <c r="E358" s="40" t="s">
        <v>67</v>
      </c>
    </row>
    <row r="359" spans="1:5" ht="12.75">
      <c r="A359" t="s">
        <v>59</v>
      </c>
      <c r="E359" s="39" t="s">
        <v>68</v>
      </c>
    </row>
    <row r="360" spans="1:16" ht="12.75">
      <c r="A360" t="s">
        <v>48</v>
      </c>
      <c s="34" t="s">
        <v>309</v>
      </c>
      <c s="34" t="s">
        <v>2641</v>
      </c>
      <c s="35" t="s">
        <v>4</v>
      </c>
      <c s="6" t="s">
        <v>2642</v>
      </c>
      <c s="36" t="s">
        <v>92</v>
      </c>
      <c s="37">
        <v>1</v>
      </c>
      <c s="36">
        <v>0</v>
      </c>
      <c s="36">
        <f>ROUND(G360*H360,6)</f>
      </c>
      <c r="L360" s="38">
        <v>0</v>
      </c>
      <c s="32">
        <f>ROUND(ROUND(L360,2)*ROUND(G360,3),2)</f>
      </c>
      <c s="36" t="s">
        <v>66</v>
      </c>
      <c>
        <f>(M360*21)/100</f>
      </c>
      <c t="s">
        <v>26</v>
      </c>
    </row>
    <row r="361" spans="1:5" ht="12.75">
      <c r="A361" s="35" t="s">
        <v>55</v>
      </c>
      <c r="E361" s="39" t="s">
        <v>4</v>
      </c>
    </row>
    <row r="362" spans="1:5" ht="12.75">
      <c r="A362" s="35" t="s">
        <v>57</v>
      </c>
      <c r="E362" s="40" t="s">
        <v>67</v>
      </c>
    </row>
    <row r="363" spans="1:5" ht="12.75">
      <c r="A363" t="s">
        <v>59</v>
      </c>
      <c r="E363" s="39" t="s">
        <v>68</v>
      </c>
    </row>
    <row r="364" spans="1:16" ht="12.75">
      <c r="A364" t="s">
        <v>48</v>
      </c>
      <c s="34" t="s">
        <v>312</v>
      </c>
      <c s="34" t="s">
        <v>2643</v>
      </c>
      <c s="35" t="s">
        <v>4</v>
      </c>
      <c s="6" t="s">
        <v>2644</v>
      </c>
      <c s="36" t="s">
        <v>92</v>
      </c>
      <c s="37">
        <v>3</v>
      </c>
      <c s="36">
        <v>0</v>
      </c>
      <c s="36">
        <f>ROUND(G364*H364,6)</f>
      </c>
      <c r="L364" s="38">
        <v>0</v>
      </c>
      <c s="32">
        <f>ROUND(ROUND(L364,2)*ROUND(G364,3),2)</f>
      </c>
      <c s="36" t="s">
        <v>66</v>
      </c>
      <c>
        <f>(M364*21)/100</f>
      </c>
      <c t="s">
        <v>26</v>
      </c>
    </row>
    <row r="365" spans="1:5" ht="12.75">
      <c r="A365" s="35" t="s">
        <v>55</v>
      </c>
      <c r="E365" s="39" t="s">
        <v>4</v>
      </c>
    </row>
    <row r="366" spans="1:5" ht="12.75">
      <c r="A366" s="35" t="s">
        <v>57</v>
      </c>
      <c r="E366" s="40" t="s">
        <v>67</v>
      </c>
    </row>
    <row r="367" spans="1:5" ht="12.75">
      <c r="A367" t="s">
        <v>59</v>
      </c>
      <c r="E367" s="39" t="s">
        <v>68</v>
      </c>
    </row>
    <row r="368" spans="1:16" ht="12.75">
      <c r="A368" t="s">
        <v>48</v>
      </c>
      <c s="34" t="s">
        <v>315</v>
      </c>
      <c s="34" t="s">
        <v>2645</v>
      </c>
      <c s="35" t="s">
        <v>4</v>
      </c>
      <c s="6" t="s">
        <v>2646</v>
      </c>
      <c s="36" t="s">
        <v>92</v>
      </c>
      <c s="37">
        <v>3</v>
      </c>
      <c s="36">
        <v>0</v>
      </c>
      <c s="36">
        <f>ROUND(G368*H368,6)</f>
      </c>
      <c r="L368" s="38">
        <v>0</v>
      </c>
      <c s="32">
        <f>ROUND(ROUND(L368,2)*ROUND(G368,3),2)</f>
      </c>
      <c s="36" t="s">
        <v>66</v>
      </c>
      <c>
        <f>(M368*21)/100</f>
      </c>
      <c t="s">
        <v>26</v>
      </c>
    </row>
    <row r="369" spans="1:5" ht="12.75">
      <c r="A369" s="35" t="s">
        <v>55</v>
      </c>
      <c r="E369" s="39" t="s">
        <v>4</v>
      </c>
    </row>
    <row r="370" spans="1:5" ht="12.75">
      <c r="A370" s="35" t="s">
        <v>57</v>
      </c>
      <c r="E370" s="40" t="s">
        <v>67</v>
      </c>
    </row>
    <row r="371" spans="1:5" ht="12.75">
      <c r="A371" t="s">
        <v>59</v>
      </c>
      <c r="E371" s="39" t="s">
        <v>68</v>
      </c>
    </row>
    <row r="372" spans="1:16" ht="12.75">
      <c r="A372" t="s">
        <v>48</v>
      </c>
      <c s="34" t="s">
        <v>318</v>
      </c>
      <c s="34" t="s">
        <v>2647</v>
      </c>
      <c s="35" t="s">
        <v>4</v>
      </c>
      <c s="6" t="s">
        <v>2648</v>
      </c>
      <c s="36" t="s">
        <v>92</v>
      </c>
      <c s="37">
        <v>8</v>
      </c>
      <c s="36">
        <v>0</v>
      </c>
      <c s="36">
        <f>ROUND(G372*H372,6)</f>
      </c>
      <c r="L372" s="38">
        <v>0</v>
      </c>
      <c s="32">
        <f>ROUND(ROUND(L372,2)*ROUND(G372,3),2)</f>
      </c>
      <c s="36" t="s">
        <v>66</v>
      </c>
      <c>
        <f>(M372*21)/100</f>
      </c>
      <c t="s">
        <v>26</v>
      </c>
    </row>
    <row r="373" spans="1:5" ht="12.75">
      <c r="A373" s="35" t="s">
        <v>55</v>
      </c>
      <c r="E373" s="39" t="s">
        <v>4</v>
      </c>
    </row>
    <row r="374" spans="1:5" ht="12.75">
      <c r="A374" s="35" t="s">
        <v>57</v>
      </c>
      <c r="E374" s="40" t="s">
        <v>67</v>
      </c>
    </row>
    <row r="375" spans="1:5" ht="12.75">
      <c r="A375" t="s">
        <v>59</v>
      </c>
      <c r="E375" s="39" t="s">
        <v>68</v>
      </c>
    </row>
    <row r="376" spans="1:16" ht="12.75">
      <c r="A376" t="s">
        <v>48</v>
      </c>
      <c s="34" t="s">
        <v>321</v>
      </c>
      <c s="34" t="s">
        <v>2649</v>
      </c>
      <c s="35" t="s">
        <v>4</v>
      </c>
      <c s="6" t="s">
        <v>2650</v>
      </c>
      <c s="36" t="s">
        <v>92</v>
      </c>
      <c s="37">
        <v>2</v>
      </c>
      <c s="36">
        <v>0</v>
      </c>
      <c s="36">
        <f>ROUND(G376*H376,6)</f>
      </c>
      <c r="L376" s="38">
        <v>0</v>
      </c>
      <c s="32">
        <f>ROUND(ROUND(L376,2)*ROUND(G376,3),2)</f>
      </c>
      <c s="36" t="s">
        <v>66</v>
      </c>
      <c>
        <f>(M376*21)/100</f>
      </c>
      <c t="s">
        <v>26</v>
      </c>
    </row>
    <row r="377" spans="1:5" ht="12.75">
      <c r="A377" s="35" t="s">
        <v>55</v>
      </c>
      <c r="E377" s="39" t="s">
        <v>4</v>
      </c>
    </row>
    <row r="378" spans="1:5" ht="12.75">
      <c r="A378" s="35" t="s">
        <v>57</v>
      </c>
      <c r="E378" s="40" t="s">
        <v>67</v>
      </c>
    </row>
    <row r="379" spans="1:5" ht="12.75">
      <c r="A379" t="s">
        <v>59</v>
      </c>
      <c r="E379" s="39" t="s">
        <v>68</v>
      </c>
    </row>
    <row r="380" spans="1:16" ht="12.75">
      <c r="A380" t="s">
        <v>48</v>
      </c>
      <c s="34" t="s">
        <v>324</v>
      </c>
      <c s="34" t="s">
        <v>2651</v>
      </c>
      <c s="35" t="s">
        <v>4</v>
      </c>
      <c s="6" t="s">
        <v>2652</v>
      </c>
      <c s="36" t="s">
        <v>92</v>
      </c>
      <c s="37">
        <v>2</v>
      </c>
      <c s="36">
        <v>0</v>
      </c>
      <c s="36">
        <f>ROUND(G380*H380,6)</f>
      </c>
      <c r="L380" s="38">
        <v>0</v>
      </c>
      <c s="32">
        <f>ROUND(ROUND(L380,2)*ROUND(G380,3),2)</f>
      </c>
      <c s="36" t="s">
        <v>66</v>
      </c>
      <c>
        <f>(M380*21)/100</f>
      </c>
      <c t="s">
        <v>26</v>
      </c>
    </row>
    <row r="381" spans="1:5" ht="12.75">
      <c r="A381" s="35" t="s">
        <v>55</v>
      </c>
      <c r="E381" s="39" t="s">
        <v>4</v>
      </c>
    </row>
    <row r="382" spans="1:5" ht="12.75">
      <c r="A382" s="35" t="s">
        <v>57</v>
      </c>
      <c r="E382" s="40" t="s">
        <v>67</v>
      </c>
    </row>
    <row r="383" spans="1:5" ht="12.75">
      <c r="A383" t="s">
        <v>59</v>
      </c>
      <c r="E383" s="39" t="s">
        <v>68</v>
      </c>
    </row>
    <row r="384" spans="1:16" ht="12.75">
      <c r="A384" t="s">
        <v>48</v>
      </c>
      <c s="34" t="s">
        <v>327</v>
      </c>
      <c s="34" t="s">
        <v>2653</v>
      </c>
      <c s="35" t="s">
        <v>4</v>
      </c>
      <c s="6" t="s">
        <v>2654</v>
      </c>
      <c s="36" t="s">
        <v>92</v>
      </c>
      <c s="37">
        <v>2</v>
      </c>
      <c s="36">
        <v>0</v>
      </c>
      <c s="36">
        <f>ROUND(G384*H384,6)</f>
      </c>
      <c r="L384" s="38">
        <v>0</v>
      </c>
      <c s="32">
        <f>ROUND(ROUND(L384,2)*ROUND(G384,3),2)</f>
      </c>
      <c s="36" t="s">
        <v>66</v>
      </c>
      <c>
        <f>(M384*21)/100</f>
      </c>
      <c t="s">
        <v>26</v>
      </c>
    </row>
    <row r="385" spans="1:5" ht="12.75">
      <c r="A385" s="35" t="s">
        <v>55</v>
      </c>
      <c r="E385" s="39" t="s">
        <v>4</v>
      </c>
    </row>
    <row r="386" spans="1:5" ht="12.75">
      <c r="A386" s="35" t="s">
        <v>57</v>
      </c>
      <c r="E386" s="40" t="s">
        <v>67</v>
      </c>
    </row>
    <row r="387" spans="1:5" ht="12.75">
      <c r="A387" t="s">
        <v>59</v>
      </c>
      <c r="E387" s="39" t="s">
        <v>68</v>
      </c>
    </row>
    <row r="388" spans="1:16" ht="12.75">
      <c r="A388" t="s">
        <v>48</v>
      </c>
      <c s="34" t="s">
        <v>330</v>
      </c>
      <c s="34" t="s">
        <v>2655</v>
      </c>
      <c s="35" t="s">
        <v>4</v>
      </c>
      <c s="6" t="s">
        <v>2656</v>
      </c>
      <c s="36" t="s">
        <v>92</v>
      </c>
      <c s="37">
        <v>2</v>
      </c>
      <c s="36">
        <v>0</v>
      </c>
      <c s="36">
        <f>ROUND(G388*H388,6)</f>
      </c>
      <c r="L388" s="38">
        <v>0</v>
      </c>
      <c s="32">
        <f>ROUND(ROUND(L388,2)*ROUND(G388,3),2)</f>
      </c>
      <c s="36" t="s">
        <v>66</v>
      </c>
      <c>
        <f>(M388*21)/100</f>
      </c>
      <c t="s">
        <v>26</v>
      </c>
    </row>
    <row r="389" spans="1:5" ht="12.75">
      <c r="A389" s="35" t="s">
        <v>55</v>
      </c>
      <c r="E389" s="39" t="s">
        <v>4</v>
      </c>
    </row>
    <row r="390" spans="1:5" ht="12.75">
      <c r="A390" s="35" t="s">
        <v>57</v>
      </c>
      <c r="E390" s="40" t="s">
        <v>67</v>
      </c>
    </row>
    <row r="391" spans="1:5" ht="12.75">
      <c r="A391" t="s">
        <v>59</v>
      </c>
      <c r="E391" s="39" t="s">
        <v>68</v>
      </c>
    </row>
    <row r="392" spans="1:16" ht="12.75">
      <c r="A392" t="s">
        <v>48</v>
      </c>
      <c s="34" t="s">
        <v>333</v>
      </c>
      <c s="34" t="s">
        <v>2657</v>
      </c>
      <c s="35" t="s">
        <v>4</v>
      </c>
      <c s="6" t="s">
        <v>2658</v>
      </c>
      <c s="36" t="s">
        <v>92</v>
      </c>
      <c s="37">
        <v>2</v>
      </c>
      <c s="36">
        <v>0</v>
      </c>
      <c s="36">
        <f>ROUND(G392*H392,6)</f>
      </c>
      <c r="L392" s="38">
        <v>0</v>
      </c>
      <c s="32">
        <f>ROUND(ROUND(L392,2)*ROUND(G392,3),2)</f>
      </c>
      <c s="36" t="s">
        <v>66</v>
      </c>
      <c>
        <f>(M392*21)/100</f>
      </c>
      <c t="s">
        <v>26</v>
      </c>
    </row>
    <row r="393" spans="1:5" ht="12.75">
      <c r="A393" s="35" t="s">
        <v>55</v>
      </c>
      <c r="E393" s="39" t="s">
        <v>4</v>
      </c>
    </row>
    <row r="394" spans="1:5" ht="12.75">
      <c r="A394" s="35" t="s">
        <v>57</v>
      </c>
      <c r="E394" s="40" t="s">
        <v>67</v>
      </c>
    </row>
    <row r="395" spans="1:5" ht="12.75">
      <c r="A395" t="s">
        <v>59</v>
      </c>
      <c r="E395" s="39" t="s">
        <v>68</v>
      </c>
    </row>
    <row r="396" spans="1:16" ht="12.75">
      <c r="A396" t="s">
        <v>48</v>
      </c>
      <c s="34" t="s">
        <v>336</v>
      </c>
      <c s="34" t="s">
        <v>2659</v>
      </c>
      <c s="35" t="s">
        <v>4</v>
      </c>
      <c s="6" t="s">
        <v>2660</v>
      </c>
      <c s="36" t="s">
        <v>92</v>
      </c>
      <c s="37">
        <v>9</v>
      </c>
      <c s="36">
        <v>0</v>
      </c>
      <c s="36">
        <f>ROUND(G396*H396,6)</f>
      </c>
      <c r="L396" s="38">
        <v>0</v>
      </c>
      <c s="32">
        <f>ROUND(ROUND(L396,2)*ROUND(G396,3),2)</f>
      </c>
      <c s="36" t="s">
        <v>66</v>
      </c>
      <c>
        <f>(M396*21)/100</f>
      </c>
      <c t="s">
        <v>26</v>
      </c>
    </row>
    <row r="397" spans="1:5" ht="12.75">
      <c r="A397" s="35" t="s">
        <v>55</v>
      </c>
      <c r="E397" s="39" t="s">
        <v>4</v>
      </c>
    </row>
    <row r="398" spans="1:5" ht="12.75">
      <c r="A398" s="35" t="s">
        <v>57</v>
      </c>
      <c r="E398" s="40" t="s">
        <v>67</v>
      </c>
    </row>
    <row r="399" spans="1:5" ht="12.75">
      <c r="A399" t="s">
        <v>59</v>
      </c>
      <c r="E399" s="39" t="s">
        <v>68</v>
      </c>
    </row>
    <row r="400" spans="1:16" ht="12.75">
      <c r="A400" t="s">
        <v>48</v>
      </c>
      <c s="34" t="s">
        <v>339</v>
      </c>
      <c s="34" t="s">
        <v>2661</v>
      </c>
      <c s="35" t="s">
        <v>4</v>
      </c>
      <c s="6" t="s">
        <v>2662</v>
      </c>
      <c s="36" t="s">
        <v>92</v>
      </c>
      <c s="37">
        <v>31</v>
      </c>
      <c s="36">
        <v>0</v>
      </c>
      <c s="36">
        <f>ROUND(G400*H400,6)</f>
      </c>
      <c r="L400" s="38">
        <v>0</v>
      </c>
      <c s="32">
        <f>ROUND(ROUND(L400,2)*ROUND(G400,3),2)</f>
      </c>
      <c s="36" t="s">
        <v>66</v>
      </c>
      <c>
        <f>(M400*21)/100</f>
      </c>
      <c t="s">
        <v>26</v>
      </c>
    </row>
    <row r="401" spans="1:5" ht="12.75">
      <c r="A401" s="35" t="s">
        <v>55</v>
      </c>
      <c r="E401" s="39" t="s">
        <v>4</v>
      </c>
    </row>
    <row r="402" spans="1:5" ht="12.75">
      <c r="A402" s="35" t="s">
        <v>57</v>
      </c>
      <c r="E402" s="40" t="s">
        <v>67</v>
      </c>
    </row>
    <row r="403" spans="1:5" ht="12.75">
      <c r="A403" t="s">
        <v>59</v>
      </c>
      <c r="E403" s="39" t="s">
        <v>68</v>
      </c>
    </row>
    <row r="404" spans="1:16" ht="12.75">
      <c r="A404" t="s">
        <v>48</v>
      </c>
      <c s="34" t="s">
        <v>342</v>
      </c>
      <c s="34" t="s">
        <v>2663</v>
      </c>
      <c s="35" t="s">
        <v>4</v>
      </c>
      <c s="6" t="s">
        <v>2664</v>
      </c>
      <c s="36" t="s">
        <v>92</v>
      </c>
      <c s="37">
        <v>15</v>
      </c>
      <c s="36">
        <v>0</v>
      </c>
      <c s="36">
        <f>ROUND(G404*H404,6)</f>
      </c>
      <c r="L404" s="38">
        <v>0</v>
      </c>
      <c s="32">
        <f>ROUND(ROUND(L404,2)*ROUND(G404,3),2)</f>
      </c>
      <c s="36" t="s">
        <v>66</v>
      </c>
      <c>
        <f>(M404*21)/100</f>
      </c>
      <c t="s">
        <v>26</v>
      </c>
    </row>
    <row r="405" spans="1:5" ht="12.75">
      <c r="A405" s="35" t="s">
        <v>55</v>
      </c>
      <c r="E405" s="39" t="s">
        <v>4</v>
      </c>
    </row>
    <row r="406" spans="1:5" ht="12.75">
      <c r="A406" s="35" t="s">
        <v>57</v>
      </c>
      <c r="E406" s="40" t="s">
        <v>67</v>
      </c>
    </row>
    <row r="407" spans="1:5" ht="12.75">
      <c r="A407" t="s">
        <v>59</v>
      </c>
      <c r="E407" s="39" t="s">
        <v>68</v>
      </c>
    </row>
    <row r="408" spans="1:16" ht="12.75">
      <c r="A408" t="s">
        <v>48</v>
      </c>
      <c s="34" t="s">
        <v>345</v>
      </c>
      <c s="34" t="s">
        <v>2665</v>
      </c>
      <c s="35" t="s">
        <v>4</v>
      </c>
      <c s="6" t="s">
        <v>2666</v>
      </c>
      <c s="36" t="s">
        <v>92</v>
      </c>
      <c s="37">
        <v>17</v>
      </c>
      <c s="36">
        <v>0</v>
      </c>
      <c s="36">
        <f>ROUND(G408*H408,6)</f>
      </c>
      <c r="L408" s="38">
        <v>0</v>
      </c>
      <c s="32">
        <f>ROUND(ROUND(L408,2)*ROUND(G408,3),2)</f>
      </c>
      <c s="36" t="s">
        <v>66</v>
      </c>
      <c>
        <f>(M408*21)/100</f>
      </c>
      <c t="s">
        <v>26</v>
      </c>
    </row>
    <row r="409" spans="1:5" ht="12.75">
      <c r="A409" s="35" t="s">
        <v>55</v>
      </c>
      <c r="E409" s="39" t="s">
        <v>4</v>
      </c>
    </row>
    <row r="410" spans="1:5" ht="12.75">
      <c r="A410" s="35" t="s">
        <v>57</v>
      </c>
      <c r="E410" s="40" t="s">
        <v>67</v>
      </c>
    </row>
    <row r="411" spans="1:5" ht="12.75">
      <c r="A411" t="s">
        <v>59</v>
      </c>
      <c r="E411" s="39" t="s">
        <v>68</v>
      </c>
    </row>
    <row r="412" spans="1:16" ht="12.75">
      <c r="A412" t="s">
        <v>48</v>
      </c>
      <c s="34" t="s">
        <v>348</v>
      </c>
      <c s="34" t="s">
        <v>2667</v>
      </c>
      <c s="35" t="s">
        <v>4</v>
      </c>
      <c s="6" t="s">
        <v>2668</v>
      </c>
      <c s="36" t="s">
        <v>92</v>
      </c>
      <c s="37">
        <v>26</v>
      </c>
      <c s="36">
        <v>0</v>
      </c>
      <c s="36">
        <f>ROUND(G412*H412,6)</f>
      </c>
      <c r="L412" s="38">
        <v>0</v>
      </c>
      <c s="32">
        <f>ROUND(ROUND(L412,2)*ROUND(G412,3),2)</f>
      </c>
      <c s="36" t="s">
        <v>66</v>
      </c>
      <c>
        <f>(M412*21)/100</f>
      </c>
      <c t="s">
        <v>26</v>
      </c>
    </row>
    <row r="413" spans="1:5" ht="12.75">
      <c r="A413" s="35" t="s">
        <v>55</v>
      </c>
      <c r="E413" s="39" t="s">
        <v>4</v>
      </c>
    </row>
    <row r="414" spans="1:5" ht="12.75">
      <c r="A414" s="35" t="s">
        <v>57</v>
      </c>
      <c r="E414" s="40" t="s">
        <v>67</v>
      </c>
    </row>
    <row r="415" spans="1:5" ht="12.75">
      <c r="A415" t="s">
        <v>59</v>
      </c>
      <c r="E415" s="39" t="s">
        <v>68</v>
      </c>
    </row>
    <row r="416" spans="1:16" ht="12.75">
      <c r="A416" t="s">
        <v>48</v>
      </c>
      <c s="34" t="s">
        <v>351</v>
      </c>
      <c s="34" t="s">
        <v>1231</v>
      </c>
      <c s="35" t="s">
        <v>4</v>
      </c>
      <c s="6" t="s">
        <v>1232</v>
      </c>
      <c s="36" t="s">
        <v>92</v>
      </c>
      <c s="37">
        <v>5</v>
      </c>
      <c s="36">
        <v>0</v>
      </c>
      <c s="36">
        <f>ROUND(G416*H416,6)</f>
      </c>
      <c r="L416" s="38">
        <v>0</v>
      </c>
      <c s="32">
        <f>ROUND(ROUND(L416,2)*ROUND(G416,3),2)</f>
      </c>
      <c s="36" t="s">
        <v>66</v>
      </c>
      <c>
        <f>(M416*21)/100</f>
      </c>
      <c t="s">
        <v>26</v>
      </c>
    </row>
    <row r="417" spans="1:5" ht="12.75">
      <c r="A417" s="35" t="s">
        <v>55</v>
      </c>
      <c r="E417" s="39" t="s">
        <v>4</v>
      </c>
    </row>
    <row r="418" spans="1:5" ht="12.75">
      <c r="A418" s="35" t="s">
        <v>57</v>
      </c>
      <c r="E418" s="40" t="s">
        <v>67</v>
      </c>
    </row>
    <row r="419" spans="1:5" ht="12.75">
      <c r="A419" t="s">
        <v>59</v>
      </c>
      <c r="E419" s="39" t="s">
        <v>68</v>
      </c>
    </row>
    <row r="420" spans="1:16" ht="12.75">
      <c r="A420" t="s">
        <v>48</v>
      </c>
      <c s="34" t="s">
        <v>354</v>
      </c>
      <c s="34" t="s">
        <v>2669</v>
      </c>
      <c s="35" t="s">
        <v>4</v>
      </c>
      <c s="6" t="s">
        <v>2670</v>
      </c>
      <c s="36" t="s">
        <v>92</v>
      </c>
      <c s="37">
        <v>1</v>
      </c>
      <c s="36">
        <v>0</v>
      </c>
      <c s="36">
        <f>ROUND(G420*H420,6)</f>
      </c>
      <c r="L420" s="38">
        <v>0</v>
      </c>
      <c s="32">
        <f>ROUND(ROUND(L420,2)*ROUND(G420,3),2)</f>
      </c>
      <c s="36" t="s">
        <v>66</v>
      </c>
      <c>
        <f>(M420*21)/100</f>
      </c>
      <c t="s">
        <v>26</v>
      </c>
    </row>
    <row r="421" spans="1:5" ht="12.75">
      <c r="A421" s="35" t="s">
        <v>55</v>
      </c>
      <c r="E421" s="39" t="s">
        <v>4</v>
      </c>
    </row>
    <row r="422" spans="1:5" ht="12.75">
      <c r="A422" s="35" t="s">
        <v>57</v>
      </c>
      <c r="E422" s="40" t="s">
        <v>67</v>
      </c>
    </row>
    <row r="423" spans="1:5" ht="12.75">
      <c r="A423" t="s">
        <v>59</v>
      </c>
      <c r="E423" s="39" t="s">
        <v>68</v>
      </c>
    </row>
    <row r="424" spans="1:16" ht="12.75">
      <c r="A424" t="s">
        <v>48</v>
      </c>
      <c s="34" t="s">
        <v>357</v>
      </c>
      <c s="34" t="s">
        <v>2671</v>
      </c>
      <c s="35" t="s">
        <v>4</v>
      </c>
      <c s="6" t="s">
        <v>2672</v>
      </c>
      <c s="36" t="s">
        <v>92</v>
      </c>
      <c s="37">
        <v>42</v>
      </c>
      <c s="36">
        <v>0</v>
      </c>
      <c s="36">
        <f>ROUND(G424*H424,6)</f>
      </c>
      <c r="L424" s="38">
        <v>0</v>
      </c>
      <c s="32">
        <f>ROUND(ROUND(L424,2)*ROUND(G424,3),2)</f>
      </c>
      <c s="36" t="s">
        <v>66</v>
      </c>
      <c>
        <f>(M424*21)/100</f>
      </c>
      <c t="s">
        <v>26</v>
      </c>
    </row>
    <row r="425" spans="1:5" ht="12.75">
      <c r="A425" s="35" t="s">
        <v>55</v>
      </c>
      <c r="E425" s="39" t="s">
        <v>4</v>
      </c>
    </row>
    <row r="426" spans="1:5" ht="12.75">
      <c r="A426" s="35" t="s">
        <v>57</v>
      </c>
      <c r="E426" s="40" t="s">
        <v>67</v>
      </c>
    </row>
    <row r="427" spans="1:5" ht="12.75">
      <c r="A427" t="s">
        <v>59</v>
      </c>
      <c r="E427" s="39" t="s">
        <v>68</v>
      </c>
    </row>
    <row r="428" spans="1:16" ht="12.75">
      <c r="A428" t="s">
        <v>48</v>
      </c>
      <c s="34" t="s">
        <v>360</v>
      </c>
      <c s="34" t="s">
        <v>2673</v>
      </c>
      <c s="35" t="s">
        <v>4</v>
      </c>
      <c s="6" t="s">
        <v>2674</v>
      </c>
      <c s="36" t="s">
        <v>92</v>
      </c>
      <c s="37">
        <v>38</v>
      </c>
      <c s="36">
        <v>0</v>
      </c>
      <c s="36">
        <f>ROUND(G428*H428,6)</f>
      </c>
      <c r="L428" s="38">
        <v>0</v>
      </c>
      <c s="32">
        <f>ROUND(ROUND(L428,2)*ROUND(G428,3),2)</f>
      </c>
      <c s="36" t="s">
        <v>66</v>
      </c>
      <c>
        <f>(M428*21)/100</f>
      </c>
      <c t="s">
        <v>26</v>
      </c>
    </row>
    <row r="429" spans="1:5" ht="12.75">
      <c r="A429" s="35" t="s">
        <v>55</v>
      </c>
      <c r="E429" s="39" t="s">
        <v>4</v>
      </c>
    </row>
    <row r="430" spans="1:5" ht="12.75">
      <c r="A430" s="35" t="s">
        <v>57</v>
      </c>
      <c r="E430" s="40" t="s">
        <v>67</v>
      </c>
    </row>
    <row r="431" spans="1:5" ht="12.75">
      <c r="A431" t="s">
        <v>59</v>
      </c>
      <c r="E431" s="39" t="s">
        <v>68</v>
      </c>
    </row>
    <row r="432" spans="1:16" ht="12.75">
      <c r="A432" t="s">
        <v>48</v>
      </c>
      <c s="34" t="s">
        <v>363</v>
      </c>
      <c s="34" t="s">
        <v>2675</v>
      </c>
      <c s="35" t="s">
        <v>4</v>
      </c>
      <c s="6" t="s">
        <v>2676</v>
      </c>
      <c s="36" t="s">
        <v>92</v>
      </c>
      <c s="37">
        <v>5</v>
      </c>
      <c s="36">
        <v>0</v>
      </c>
      <c s="36">
        <f>ROUND(G432*H432,6)</f>
      </c>
      <c r="L432" s="38">
        <v>0</v>
      </c>
      <c s="32">
        <f>ROUND(ROUND(L432,2)*ROUND(G432,3),2)</f>
      </c>
      <c s="36" t="s">
        <v>66</v>
      </c>
      <c>
        <f>(M432*21)/100</f>
      </c>
      <c t="s">
        <v>26</v>
      </c>
    </row>
    <row r="433" spans="1:5" ht="12.75">
      <c r="A433" s="35" t="s">
        <v>55</v>
      </c>
      <c r="E433" s="39" t="s">
        <v>4</v>
      </c>
    </row>
    <row r="434" spans="1:5" ht="12.75">
      <c r="A434" s="35" t="s">
        <v>57</v>
      </c>
      <c r="E434" s="40" t="s">
        <v>67</v>
      </c>
    </row>
    <row r="435" spans="1:5" ht="12.75">
      <c r="A435" t="s">
        <v>59</v>
      </c>
      <c r="E435" s="39" t="s">
        <v>68</v>
      </c>
    </row>
    <row r="436" spans="1:16" ht="12.75">
      <c r="A436" t="s">
        <v>48</v>
      </c>
      <c s="34" t="s">
        <v>366</v>
      </c>
      <c s="34" t="s">
        <v>2677</v>
      </c>
      <c s="35" t="s">
        <v>4</v>
      </c>
      <c s="6" t="s">
        <v>2678</v>
      </c>
      <c s="36" t="s">
        <v>92</v>
      </c>
      <c s="37">
        <v>6</v>
      </c>
      <c s="36">
        <v>0</v>
      </c>
      <c s="36">
        <f>ROUND(G436*H436,6)</f>
      </c>
      <c r="L436" s="38">
        <v>0</v>
      </c>
      <c s="32">
        <f>ROUND(ROUND(L436,2)*ROUND(G436,3),2)</f>
      </c>
      <c s="36" t="s">
        <v>66</v>
      </c>
      <c>
        <f>(M436*21)/100</f>
      </c>
      <c t="s">
        <v>26</v>
      </c>
    </row>
    <row r="437" spans="1:5" ht="12.75">
      <c r="A437" s="35" t="s">
        <v>55</v>
      </c>
      <c r="E437" s="39" t="s">
        <v>4</v>
      </c>
    </row>
    <row r="438" spans="1:5" ht="12.75">
      <c r="A438" s="35" t="s">
        <v>57</v>
      </c>
      <c r="E438" s="40" t="s">
        <v>67</v>
      </c>
    </row>
    <row r="439" spans="1:5" ht="12.75">
      <c r="A439" t="s">
        <v>59</v>
      </c>
      <c r="E439" s="39" t="s">
        <v>68</v>
      </c>
    </row>
    <row r="440" spans="1:16" ht="12.75">
      <c r="A440" t="s">
        <v>48</v>
      </c>
      <c s="34" t="s">
        <v>369</v>
      </c>
      <c s="34" t="s">
        <v>2679</v>
      </c>
      <c s="35" t="s">
        <v>4</v>
      </c>
      <c s="6" t="s">
        <v>2680</v>
      </c>
      <c s="36" t="s">
        <v>92</v>
      </c>
      <c s="37">
        <v>28</v>
      </c>
      <c s="36">
        <v>0</v>
      </c>
      <c s="36">
        <f>ROUND(G440*H440,6)</f>
      </c>
      <c r="L440" s="38">
        <v>0</v>
      </c>
      <c s="32">
        <f>ROUND(ROUND(L440,2)*ROUND(G440,3),2)</f>
      </c>
      <c s="36" t="s">
        <v>66</v>
      </c>
      <c>
        <f>(M440*21)/100</f>
      </c>
      <c t="s">
        <v>26</v>
      </c>
    </row>
    <row r="441" spans="1:5" ht="12.75">
      <c r="A441" s="35" t="s">
        <v>55</v>
      </c>
      <c r="E441" s="39" t="s">
        <v>4</v>
      </c>
    </row>
    <row r="442" spans="1:5" ht="12.75">
      <c r="A442" s="35" t="s">
        <v>57</v>
      </c>
      <c r="E442" s="40" t="s">
        <v>67</v>
      </c>
    </row>
    <row r="443" spans="1:5" ht="12.75">
      <c r="A443" t="s">
        <v>59</v>
      </c>
      <c r="E443" s="39" t="s">
        <v>68</v>
      </c>
    </row>
    <row r="444" spans="1:16" ht="12.75">
      <c r="A444" t="s">
        <v>48</v>
      </c>
      <c s="34" t="s">
        <v>372</v>
      </c>
      <c s="34" t="s">
        <v>2681</v>
      </c>
      <c s="35" t="s">
        <v>4</v>
      </c>
      <c s="6" t="s">
        <v>2682</v>
      </c>
      <c s="36" t="s">
        <v>92</v>
      </c>
      <c s="37">
        <v>48</v>
      </c>
      <c s="36">
        <v>0</v>
      </c>
      <c s="36">
        <f>ROUND(G444*H444,6)</f>
      </c>
      <c r="L444" s="38">
        <v>0</v>
      </c>
      <c s="32">
        <f>ROUND(ROUND(L444,2)*ROUND(G444,3),2)</f>
      </c>
      <c s="36" t="s">
        <v>66</v>
      </c>
      <c>
        <f>(M444*21)/100</f>
      </c>
      <c t="s">
        <v>26</v>
      </c>
    </row>
    <row r="445" spans="1:5" ht="12.75">
      <c r="A445" s="35" t="s">
        <v>55</v>
      </c>
      <c r="E445" s="39" t="s">
        <v>4</v>
      </c>
    </row>
    <row r="446" spans="1:5" ht="12.75">
      <c r="A446" s="35" t="s">
        <v>57</v>
      </c>
      <c r="E446" s="40" t="s">
        <v>67</v>
      </c>
    </row>
    <row r="447" spans="1:5" ht="12.75">
      <c r="A447" t="s">
        <v>59</v>
      </c>
      <c r="E447" s="39" t="s">
        <v>68</v>
      </c>
    </row>
    <row r="448" spans="1:16" ht="12.75">
      <c r="A448" t="s">
        <v>48</v>
      </c>
      <c s="34" t="s">
        <v>375</v>
      </c>
      <c s="34" t="s">
        <v>2683</v>
      </c>
      <c s="35" t="s">
        <v>4</v>
      </c>
      <c s="6" t="s">
        <v>2684</v>
      </c>
      <c s="36" t="s">
        <v>92</v>
      </c>
      <c s="37">
        <v>10</v>
      </c>
      <c s="36">
        <v>0</v>
      </c>
      <c s="36">
        <f>ROUND(G448*H448,6)</f>
      </c>
      <c r="L448" s="38">
        <v>0</v>
      </c>
      <c s="32">
        <f>ROUND(ROUND(L448,2)*ROUND(G448,3),2)</f>
      </c>
      <c s="36" t="s">
        <v>66</v>
      </c>
      <c>
        <f>(M448*21)/100</f>
      </c>
      <c t="s">
        <v>26</v>
      </c>
    </row>
    <row r="449" spans="1:5" ht="12.75">
      <c r="A449" s="35" t="s">
        <v>55</v>
      </c>
      <c r="E449" s="39" t="s">
        <v>4</v>
      </c>
    </row>
    <row r="450" spans="1:5" ht="12.75">
      <c r="A450" s="35" t="s">
        <v>57</v>
      </c>
      <c r="E450" s="40" t="s">
        <v>67</v>
      </c>
    </row>
    <row r="451" spans="1:5" ht="12.75">
      <c r="A451" t="s">
        <v>59</v>
      </c>
      <c r="E451" s="39" t="s">
        <v>68</v>
      </c>
    </row>
    <row r="452" spans="1:16" ht="12.75">
      <c r="A452" t="s">
        <v>48</v>
      </c>
      <c s="34" t="s">
        <v>378</v>
      </c>
      <c s="34" t="s">
        <v>2685</v>
      </c>
      <c s="35" t="s">
        <v>4</v>
      </c>
      <c s="6" t="s">
        <v>2686</v>
      </c>
      <c s="36" t="s">
        <v>92</v>
      </c>
      <c s="37">
        <v>15</v>
      </c>
      <c s="36">
        <v>0</v>
      </c>
      <c s="36">
        <f>ROUND(G452*H452,6)</f>
      </c>
      <c r="L452" s="38">
        <v>0</v>
      </c>
      <c s="32">
        <f>ROUND(ROUND(L452,2)*ROUND(G452,3),2)</f>
      </c>
      <c s="36" t="s">
        <v>66</v>
      </c>
      <c>
        <f>(M452*21)/100</f>
      </c>
      <c t="s">
        <v>26</v>
      </c>
    </row>
    <row r="453" spans="1:5" ht="12.75">
      <c r="A453" s="35" t="s">
        <v>55</v>
      </c>
      <c r="E453" s="39" t="s">
        <v>4</v>
      </c>
    </row>
    <row r="454" spans="1:5" ht="12.75">
      <c r="A454" s="35" t="s">
        <v>57</v>
      </c>
      <c r="E454" s="40" t="s">
        <v>67</v>
      </c>
    </row>
    <row r="455" spans="1:5" ht="12.75">
      <c r="A455" t="s">
        <v>59</v>
      </c>
      <c r="E455" s="39" t="s">
        <v>68</v>
      </c>
    </row>
    <row r="456" spans="1:16" ht="12.75">
      <c r="A456" t="s">
        <v>48</v>
      </c>
      <c s="34" t="s">
        <v>381</v>
      </c>
      <c s="34" t="s">
        <v>2687</v>
      </c>
      <c s="35" t="s">
        <v>4</v>
      </c>
      <c s="6" t="s">
        <v>2688</v>
      </c>
      <c s="36" t="s">
        <v>92</v>
      </c>
      <c s="37">
        <v>2</v>
      </c>
      <c s="36">
        <v>0</v>
      </c>
      <c s="36">
        <f>ROUND(G456*H456,6)</f>
      </c>
      <c r="L456" s="38">
        <v>0</v>
      </c>
      <c s="32">
        <f>ROUND(ROUND(L456,2)*ROUND(G456,3),2)</f>
      </c>
      <c s="36" t="s">
        <v>66</v>
      </c>
      <c>
        <f>(M456*21)/100</f>
      </c>
      <c t="s">
        <v>26</v>
      </c>
    </row>
    <row r="457" spans="1:5" ht="12.75">
      <c r="A457" s="35" t="s">
        <v>55</v>
      </c>
      <c r="E457" s="39" t="s">
        <v>4</v>
      </c>
    </row>
    <row r="458" spans="1:5" ht="12.75">
      <c r="A458" s="35" t="s">
        <v>57</v>
      </c>
      <c r="E458" s="40" t="s">
        <v>67</v>
      </c>
    </row>
    <row r="459" spans="1:5" ht="12.75">
      <c r="A459" t="s">
        <v>59</v>
      </c>
      <c r="E459" s="39" t="s">
        <v>68</v>
      </c>
    </row>
    <row r="460" spans="1:16" ht="12.75">
      <c r="A460" t="s">
        <v>48</v>
      </c>
      <c s="34" t="s">
        <v>384</v>
      </c>
      <c s="34" t="s">
        <v>2689</v>
      </c>
      <c s="35" t="s">
        <v>4</v>
      </c>
      <c s="6" t="s">
        <v>2690</v>
      </c>
      <c s="36" t="s">
        <v>92</v>
      </c>
      <c s="37">
        <v>2</v>
      </c>
      <c s="36">
        <v>0</v>
      </c>
      <c s="36">
        <f>ROUND(G460*H460,6)</f>
      </c>
      <c r="L460" s="38">
        <v>0</v>
      </c>
      <c s="32">
        <f>ROUND(ROUND(L460,2)*ROUND(G460,3),2)</f>
      </c>
      <c s="36" t="s">
        <v>66</v>
      </c>
      <c>
        <f>(M460*21)/100</f>
      </c>
      <c t="s">
        <v>26</v>
      </c>
    </row>
    <row r="461" spans="1:5" ht="12.75">
      <c r="A461" s="35" t="s">
        <v>55</v>
      </c>
      <c r="E461" s="39" t="s">
        <v>4</v>
      </c>
    </row>
    <row r="462" spans="1:5" ht="12.75">
      <c r="A462" s="35" t="s">
        <v>57</v>
      </c>
      <c r="E462" s="40" t="s">
        <v>67</v>
      </c>
    </row>
    <row r="463" spans="1:5" ht="12.75">
      <c r="A463" t="s">
        <v>59</v>
      </c>
      <c r="E463" s="39" t="s">
        <v>68</v>
      </c>
    </row>
    <row r="464" spans="1:16" ht="12.75">
      <c r="A464" t="s">
        <v>48</v>
      </c>
      <c s="34" t="s">
        <v>387</v>
      </c>
      <c s="34" t="s">
        <v>2691</v>
      </c>
      <c s="35" t="s">
        <v>4</v>
      </c>
      <c s="6" t="s">
        <v>2692</v>
      </c>
      <c s="36" t="s">
        <v>92</v>
      </c>
      <c s="37">
        <v>2</v>
      </c>
      <c s="36">
        <v>0</v>
      </c>
      <c s="36">
        <f>ROUND(G464*H464,6)</f>
      </c>
      <c r="L464" s="38">
        <v>0</v>
      </c>
      <c s="32">
        <f>ROUND(ROUND(L464,2)*ROUND(G464,3),2)</f>
      </c>
      <c s="36" t="s">
        <v>66</v>
      </c>
      <c>
        <f>(M464*21)/100</f>
      </c>
      <c t="s">
        <v>26</v>
      </c>
    </row>
    <row r="465" spans="1:5" ht="12.75">
      <c r="A465" s="35" t="s">
        <v>55</v>
      </c>
      <c r="E465" s="39" t="s">
        <v>4</v>
      </c>
    </row>
    <row r="466" spans="1:5" ht="12.75">
      <c r="A466" s="35" t="s">
        <v>57</v>
      </c>
      <c r="E466" s="40" t="s">
        <v>67</v>
      </c>
    </row>
    <row r="467" spans="1:5" ht="12.75">
      <c r="A467" t="s">
        <v>59</v>
      </c>
      <c r="E467" s="39" t="s">
        <v>68</v>
      </c>
    </row>
    <row r="468" spans="1:16" ht="12.75">
      <c r="A468" t="s">
        <v>48</v>
      </c>
      <c s="34" t="s">
        <v>390</v>
      </c>
      <c s="34" t="s">
        <v>2693</v>
      </c>
      <c s="35" t="s">
        <v>4</v>
      </c>
      <c s="6" t="s">
        <v>2694</v>
      </c>
      <c s="36" t="s">
        <v>92</v>
      </c>
      <c s="37">
        <v>2</v>
      </c>
      <c s="36">
        <v>0</v>
      </c>
      <c s="36">
        <f>ROUND(G468*H468,6)</f>
      </c>
      <c r="L468" s="38">
        <v>0</v>
      </c>
      <c s="32">
        <f>ROUND(ROUND(L468,2)*ROUND(G468,3),2)</f>
      </c>
      <c s="36" t="s">
        <v>66</v>
      </c>
      <c>
        <f>(M468*21)/100</f>
      </c>
      <c t="s">
        <v>26</v>
      </c>
    </row>
    <row r="469" spans="1:5" ht="12.75">
      <c r="A469" s="35" t="s">
        <v>55</v>
      </c>
      <c r="E469" s="39" t="s">
        <v>4</v>
      </c>
    </row>
    <row r="470" spans="1:5" ht="12.75">
      <c r="A470" s="35" t="s">
        <v>57</v>
      </c>
      <c r="E470" s="40" t="s">
        <v>67</v>
      </c>
    </row>
    <row r="471" spans="1:5" ht="12.75">
      <c r="A471" t="s">
        <v>59</v>
      </c>
      <c r="E471" s="39" t="s">
        <v>68</v>
      </c>
    </row>
    <row r="472" spans="1:16" ht="12.75">
      <c r="A472" t="s">
        <v>48</v>
      </c>
      <c s="34" t="s">
        <v>393</v>
      </c>
      <c s="34" t="s">
        <v>2695</v>
      </c>
      <c s="35" t="s">
        <v>4</v>
      </c>
      <c s="6" t="s">
        <v>2696</v>
      </c>
      <c s="36" t="s">
        <v>92</v>
      </c>
      <c s="37">
        <v>2</v>
      </c>
      <c s="36">
        <v>0</v>
      </c>
      <c s="36">
        <f>ROUND(G472*H472,6)</f>
      </c>
      <c r="L472" s="38">
        <v>0</v>
      </c>
      <c s="32">
        <f>ROUND(ROUND(L472,2)*ROUND(G472,3),2)</f>
      </c>
      <c s="36" t="s">
        <v>66</v>
      </c>
      <c>
        <f>(M472*21)/100</f>
      </c>
      <c t="s">
        <v>26</v>
      </c>
    </row>
    <row r="473" spans="1:5" ht="12.75">
      <c r="A473" s="35" t="s">
        <v>55</v>
      </c>
      <c r="E473" s="39" t="s">
        <v>4</v>
      </c>
    </row>
    <row r="474" spans="1:5" ht="12.75">
      <c r="A474" s="35" t="s">
        <v>57</v>
      </c>
      <c r="E474" s="40" t="s">
        <v>67</v>
      </c>
    </row>
    <row r="475" spans="1:5" ht="12.75">
      <c r="A475" t="s">
        <v>59</v>
      </c>
      <c r="E475" s="39" t="s">
        <v>68</v>
      </c>
    </row>
    <row r="476" spans="1:16" ht="12.75">
      <c r="A476" t="s">
        <v>48</v>
      </c>
      <c s="34" t="s">
        <v>396</v>
      </c>
      <c s="34" t="s">
        <v>2697</v>
      </c>
      <c s="35" t="s">
        <v>4</v>
      </c>
      <c s="6" t="s">
        <v>2698</v>
      </c>
      <c s="36" t="s">
        <v>92</v>
      </c>
      <c s="37">
        <v>521</v>
      </c>
      <c s="36">
        <v>0</v>
      </c>
      <c s="36">
        <f>ROUND(G476*H476,6)</f>
      </c>
      <c r="L476" s="38">
        <v>0</v>
      </c>
      <c s="32">
        <f>ROUND(ROUND(L476,2)*ROUND(G476,3),2)</f>
      </c>
      <c s="36" t="s">
        <v>66</v>
      </c>
      <c>
        <f>(M476*21)/100</f>
      </c>
      <c t="s">
        <v>26</v>
      </c>
    </row>
    <row r="477" spans="1:5" ht="12.75">
      <c r="A477" s="35" t="s">
        <v>55</v>
      </c>
      <c r="E477" s="39" t="s">
        <v>4</v>
      </c>
    </row>
    <row r="478" spans="1:5" ht="12.75">
      <c r="A478" s="35" t="s">
        <v>57</v>
      </c>
      <c r="E478" s="40" t="s">
        <v>67</v>
      </c>
    </row>
    <row r="479" spans="1:5" ht="12.75">
      <c r="A479" t="s">
        <v>59</v>
      </c>
      <c r="E479" s="39" t="s">
        <v>68</v>
      </c>
    </row>
    <row r="480" spans="1:16" ht="12.75">
      <c r="A480" t="s">
        <v>48</v>
      </c>
      <c s="34" t="s">
        <v>399</v>
      </c>
      <c s="34" t="s">
        <v>2699</v>
      </c>
      <c s="35" t="s">
        <v>4</v>
      </c>
      <c s="6" t="s">
        <v>2700</v>
      </c>
      <c s="36" t="s">
        <v>426</v>
      </c>
      <c s="37">
        <v>168</v>
      </c>
      <c s="36">
        <v>0</v>
      </c>
      <c s="36">
        <f>ROUND(G480*H480,6)</f>
      </c>
      <c r="L480" s="38">
        <v>0</v>
      </c>
      <c s="32">
        <f>ROUND(ROUND(L480,2)*ROUND(G480,3),2)</f>
      </c>
      <c s="36" t="s">
        <v>66</v>
      </c>
      <c>
        <f>(M480*21)/100</f>
      </c>
      <c t="s">
        <v>26</v>
      </c>
    </row>
    <row r="481" spans="1:5" ht="12.75">
      <c r="A481" s="35" t="s">
        <v>55</v>
      </c>
      <c r="E481" s="39" t="s">
        <v>4</v>
      </c>
    </row>
    <row r="482" spans="1:5" ht="12.75">
      <c r="A482" s="35" t="s">
        <v>57</v>
      </c>
      <c r="E482" s="40" t="s">
        <v>67</v>
      </c>
    </row>
    <row r="483" spans="1:5" ht="12.75">
      <c r="A483" t="s">
        <v>59</v>
      </c>
      <c r="E483" s="39" t="s">
        <v>68</v>
      </c>
    </row>
    <row r="484" spans="1:16" ht="12.75">
      <c r="A484" t="s">
        <v>48</v>
      </c>
      <c s="34" t="s">
        <v>402</v>
      </c>
      <c s="34" t="s">
        <v>2701</v>
      </c>
      <c s="35" t="s">
        <v>4</v>
      </c>
      <c s="6" t="s">
        <v>2702</v>
      </c>
      <c s="36" t="s">
        <v>92</v>
      </c>
      <c s="37">
        <v>10</v>
      </c>
      <c s="36">
        <v>0</v>
      </c>
      <c s="36">
        <f>ROUND(G484*H484,6)</f>
      </c>
      <c r="L484" s="38">
        <v>0</v>
      </c>
      <c s="32">
        <f>ROUND(ROUND(L484,2)*ROUND(G484,3),2)</f>
      </c>
      <c s="36" t="s">
        <v>54</v>
      </c>
      <c>
        <f>(M484*21)/100</f>
      </c>
      <c t="s">
        <v>26</v>
      </c>
    </row>
    <row r="485" spans="1:5" ht="12.75">
      <c r="A485" s="35" t="s">
        <v>55</v>
      </c>
      <c r="E485" s="39" t="s">
        <v>4</v>
      </c>
    </row>
    <row r="486" spans="1:5" ht="12.75">
      <c r="A486" s="35" t="s">
        <v>57</v>
      </c>
      <c r="E486" s="40" t="s">
        <v>67</v>
      </c>
    </row>
    <row r="487" spans="1:5" ht="89.25">
      <c r="A487" t="s">
        <v>59</v>
      </c>
      <c r="E487" s="39" t="s">
        <v>2703</v>
      </c>
    </row>
    <row r="488" spans="1:16" ht="12.75">
      <c r="A488" t="s">
        <v>48</v>
      </c>
      <c s="34" t="s">
        <v>405</v>
      </c>
      <c s="34" t="s">
        <v>2704</v>
      </c>
      <c s="35" t="s">
        <v>4</v>
      </c>
      <c s="6" t="s">
        <v>2705</v>
      </c>
      <c s="36" t="s">
        <v>92</v>
      </c>
      <c s="37">
        <v>55</v>
      </c>
      <c s="36">
        <v>0</v>
      </c>
      <c s="36">
        <f>ROUND(G488*H488,6)</f>
      </c>
      <c r="L488" s="38">
        <v>0</v>
      </c>
      <c s="32">
        <f>ROUND(ROUND(L488,2)*ROUND(G488,3),2)</f>
      </c>
      <c s="36" t="s">
        <v>54</v>
      </c>
      <c>
        <f>(M488*21)/100</f>
      </c>
      <c t="s">
        <v>26</v>
      </c>
    </row>
    <row r="489" spans="1:5" ht="12.75">
      <c r="A489" s="35" t="s">
        <v>55</v>
      </c>
      <c r="E489" s="39" t="s">
        <v>4</v>
      </c>
    </row>
    <row r="490" spans="1:5" ht="12.75">
      <c r="A490" s="35" t="s">
        <v>57</v>
      </c>
      <c r="E490" s="40" t="s">
        <v>67</v>
      </c>
    </row>
    <row r="491" spans="1:5" ht="89.25">
      <c r="A491" t="s">
        <v>59</v>
      </c>
      <c r="E491" s="39" t="s">
        <v>2706</v>
      </c>
    </row>
    <row r="492" spans="1:16" ht="25.5">
      <c r="A492" t="s">
        <v>48</v>
      </c>
      <c s="34" t="s">
        <v>408</v>
      </c>
      <c s="34" t="s">
        <v>2494</v>
      </c>
      <c s="35" t="s">
        <v>4</v>
      </c>
      <c s="6" t="s">
        <v>2707</v>
      </c>
      <c s="36" t="s">
        <v>120</v>
      </c>
      <c s="37">
        <v>0.85</v>
      </c>
      <c s="36">
        <v>0</v>
      </c>
      <c s="36">
        <f>ROUND(G492*H492,6)</f>
      </c>
      <c r="L492" s="38">
        <v>0</v>
      </c>
      <c s="32">
        <f>ROUND(ROUND(L492,2)*ROUND(G492,3),2)</f>
      </c>
      <c s="36" t="s">
        <v>54</v>
      </c>
      <c>
        <f>(M492*21)/100</f>
      </c>
      <c t="s">
        <v>26</v>
      </c>
    </row>
    <row r="493" spans="1:5" ht="12.75">
      <c r="A493" s="35" t="s">
        <v>55</v>
      </c>
      <c r="E493" s="39" t="s">
        <v>4</v>
      </c>
    </row>
    <row r="494" spans="1:5" ht="12.75">
      <c r="A494" s="35" t="s">
        <v>57</v>
      </c>
      <c r="E494" s="40" t="s">
        <v>67</v>
      </c>
    </row>
    <row r="495" spans="1:5" ht="102">
      <c r="A495" t="s">
        <v>59</v>
      </c>
      <c r="E495" s="39" t="s">
        <v>2708</v>
      </c>
    </row>
    <row r="496" spans="1:16" ht="25.5">
      <c r="A496" t="s">
        <v>48</v>
      </c>
      <c s="34" t="s">
        <v>411</v>
      </c>
      <c s="34" t="s">
        <v>2709</v>
      </c>
      <c s="35" t="s">
        <v>4</v>
      </c>
      <c s="6" t="s">
        <v>2710</v>
      </c>
      <c s="36" t="s">
        <v>120</v>
      </c>
      <c s="37">
        <v>0.68</v>
      </c>
      <c s="36">
        <v>0</v>
      </c>
      <c s="36">
        <f>ROUND(G496*H496,6)</f>
      </c>
      <c r="L496" s="38">
        <v>0</v>
      </c>
      <c s="32">
        <f>ROUND(ROUND(L496,2)*ROUND(G496,3),2)</f>
      </c>
      <c s="36" t="s">
        <v>54</v>
      </c>
      <c>
        <f>(M496*21)/100</f>
      </c>
      <c t="s">
        <v>26</v>
      </c>
    </row>
    <row r="497" spans="1:5" ht="12.75">
      <c r="A497" s="35" t="s">
        <v>55</v>
      </c>
      <c r="E497" s="39" t="s">
        <v>4</v>
      </c>
    </row>
    <row r="498" spans="1:5" ht="12.75">
      <c r="A498" s="35" t="s">
        <v>57</v>
      </c>
      <c r="E498" s="40" t="s">
        <v>67</v>
      </c>
    </row>
    <row r="499" spans="1:5" ht="102">
      <c r="A499" t="s">
        <v>59</v>
      </c>
      <c r="E499" s="39" t="s">
        <v>2708</v>
      </c>
    </row>
    <row r="500" spans="1:16" ht="12.75">
      <c r="A500" t="s">
        <v>48</v>
      </c>
      <c s="34" t="s">
        <v>414</v>
      </c>
      <c s="34" t="s">
        <v>1948</v>
      </c>
      <c s="35" t="s">
        <v>4</v>
      </c>
      <c s="6" t="s">
        <v>1949</v>
      </c>
      <c s="36" t="s">
        <v>92</v>
      </c>
      <c s="37">
        <v>133</v>
      </c>
      <c s="36">
        <v>0</v>
      </c>
      <c s="36">
        <f>ROUND(G500*H500,6)</f>
      </c>
      <c r="L500" s="38">
        <v>0</v>
      </c>
      <c s="32">
        <f>ROUND(ROUND(L500,2)*ROUND(G500,3),2)</f>
      </c>
      <c s="36" t="s">
        <v>54</v>
      </c>
      <c>
        <f>(M500*21)/100</f>
      </c>
      <c t="s">
        <v>26</v>
      </c>
    </row>
    <row r="501" spans="1:5" ht="12.75">
      <c r="A501" s="35" t="s">
        <v>55</v>
      </c>
      <c r="E501" s="39" t="s">
        <v>4</v>
      </c>
    </row>
    <row r="502" spans="1:5" ht="12.75">
      <c r="A502" s="35" t="s">
        <v>57</v>
      </c>
      <c r="E502" s="40" t="s">
        <v>67</v>
      </c>
    </row>
    <row r="503" spans="1:5" ht="114.75">
      <c r="A503" t="s">
        <v>59</v>
      </c>
      <c r="E503" s="39" t="s">
        <v>1950</v>
      </c>
    </row>
    <row r="504" spans="1:16" ht="25.5">
      <c r="A504" t="s">
        <v>48</v>
      </c>
      <c s="34" t="s">
        <v>417</v>
      </c>
      <c s="34" t="s">
        <v>2711</v>
      </c>
      <c s="35" t="s">
        <v>4</v>
      </c>
      <c s="6" t="s">
        <v>2712</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67</v>
      </c>
    </row>
    <row r="507" spans="1:5" ht="191.25">
      <c r="A507" t="s">
        <v>59</v>
      </c>
      <c r="E507" s="39" t="s">
        <v>2713</v>
      </c>
    </row>
    <row r="508" spans="1:16" ht="12.75">
      <c r="A508" t="s">
        <v>48</v>
      </c>
      <c s="34" t="s">
        <v>420</v>
      </c>
      <c s="34" t="s">
        <v>1951</v>
      </c>
      <c s="35" t="s">
        <v>4</v>
      </c>
      <c s="6" t="s">
        <v>1952</v>
      </c>
      <c s="36" t="s">
        <v>92</v>
      </c>
      <c s="37">
        <v>133</v>
      </c>
      <c s="36">
        <v>0</v>
      </c>
      <c s="36">
        <f>ROUND(G508*H508,6)</f>
      </c>
      <c r="L508" s="38">
        <v>0</v>
      </c>
      <c s="32">
        <f>ROUND(ROUND(L508,2)*ROUND(G508,3),2)</f>
      </c>
      <c s="36" t="s">
        <v>54</v>
      </c>
      <c>
        <f>(M508*21)/100</f>
      </c>
      <c t="s">
        <v>26</v>
      </c>
    </row>
    <row r="509" spans="1:5" ht="12.75">
      <c r="A509" s="35" t="s">
        <v>55</v>
      </c>
      <c r="E509" s="39" t="s">
        <v>4</v>
      </c>
    </row>
    <row r="510" spans="1:5" ht="12.75">
      <c r="A510" s="35" t="s">
        <v>57</v>
      </c>
      <c r="E510" s="40" t="s">
        <v>67</v>
      </c>
    </row>
    <row r="511" spans="1:5" ht="114.75">
      <c r="A511" t="s">
        <v>59</v>
      </c>
      <c r="E511" s="39" t="s">
        <v>1042</v>
      </c>
    </row>
    <row r="512" spans="1:16" ht="12.75">
      <c r="A512" t="s">
        <v>48</v>
      </c>
      <c s="34" t="s">
        <v>423</v>
      </c>
      <c s="34" t="s">
        <v>2714</v>
      </c>
      <c s="35" t="s">
        <v>4</v>
      </c>
      <c s="6" t="s">
        <v>2715</v>
      </c>
      <c s="36" t="s">
        <v>92</v>
      </c>
      <c s="37">
        <v>11</v>
      </c>
      <c s="36">
        <v>0</v>
      </c>
      <c s="36">
        <f>ROUND(G512*H512,6)</f>
      </c>
      <c r="L512" s="38">
        <v>0</v>
      </c>
      <c s="32">
        <f>ROUND(ROUND(L512,2)*ROUND(G512,3),2)</f>
      </c>
      <c s="36" t="s">
        <v>54</v>
      </c>
      <c>
        <f>(M512*21)/100</f>
      </c>
      <c t="s">
        <v>26</v>
      </c>
    </row>
    <row r="513" spans="1:5" ht="12.75">
      <c r="A513" s="35" t="s">
        <v>55</v>
      </c>
      <c r="E513" s="39" t="s">
        <v>4</v>
      </c>
    </row>
    <row r="514" spans="1:5" ht="12.75">
      <c r="A514" s="35" t="s">
        <v>57</v>
      </c>
      <c r="E514" s="40" t="s">
        <v>67</v>
      </c>
    </row>
    <row r="515" spans="1:5" ht="191.25">
      <c r="A515" t="s">
        <v>59</v>
      </c>
      <c r="E515" s="39" t="s">
        <v>2713</v>
      </c>
    </row>
    <row r="516" spans="1:16" ht="12.75">
      <c r="A516" t="s">
        <v>48</v>
      </c>
      <c s="34" t="s">
        <v>427</v>
      </c>
      <c s="34" t="s">
        <v>2716</v>
      </c>
      <c s="35" t="s">
        <v>4</v>
      </c>
      <c s="6" t="s">
        <v>2717</v>
      </c>
      <c s="36" t="s">
        <v>92</v>
      </c>
      <c s="37">
        <v>20</v>
      </c>
      <c s="36">
        <v>0</v>
      </c>
      <c s="36">
        <f>ROUND(G516*H516,6)</f>
      </c>
      <c r="L516" s="38">
        <v>0</v>
      </c>
      <c s="32">
        <f>ROUND(ROUND(L516,2)*ROUND(G516,3),2)</f>
      </c>
      <c s="36" t="s">
        <v>54</v>
      </c>
      <c>
        <f>(M516*21)/100</f>
      </c>
      <c t="s">
        <v>26</v>
      </c>
    </row>
    <row r="517" spans="1:5" ht="12.75">
      <c r="A517" s="35" t="s">
        <v>55</v>
      </c>
      <c r="E517" s="39" t="s">
        <v>4</v>
      </c>
    </row>
    <row r="518" spans="1:5" ht="12.75">
      <c r="A518" s="35" t="s">
        <v>57</v>
      </c>
      <c r="E518" s="40" t="s">
        <v>67</v>
      </c>
    </row>
    <row r="519" spans="1:5" ht="89.25">
      <c r="A519" t="s">
        <v>59</v>
      </c>
      <c r="E519" s="39" t="s">
        <v>2718</v>
      </c>
    </row>
    <row r="520" spans="1:16" ht="12.75">
      <c r="A520" t="s">
        <v>48</v>
      </c>
      <c s="34" t="s">
        <v>430</v>
      </c>
      <c s="34" t="s">
        <v>2719</v>
      </c>
      <c s="35" t="s">
        <v>4</v>
      </c>
      <c s="6" t="s">
        <v>2720</v>
      </c>
      <c s="36" t="s">
        <v>92</v>
      </c>
      <c s="37">
        <v>1042</v>
      </c>
      <c s="36">
        <v>0</v>
      </c>
      <c s="36">
        <f>ROUND(G520*H520,6)</f>
      </c>
      <c r="L520" s="38">
        <v>0</v>
      </c>
      <c s="32">
        <f>ROUND(ROUND(L520,2)*ROUND(G520,3),2)</f>
      </c>
      <c s="36" t="s">
        <v>54</v>
      </c>
      <c>
        <f>(M520*21)/100</f>
      </c>
      <c t="s">
        <v>26</v>
      </c>
    </row>
    <row r="521" spans="1:5" ht="12.75">
      <c r="A521" s="35" t="s">
        <v>55</v>
      </c>
      <c r="E521" s="39" t="s">
        <v>4</v>
      </c>
    </row>
    <row r="522" spans="1:5" ht="12.75">
      <c r="A522" s="35" t="s">
        <v>57</v>
      </c>
      <c r="E522" s="40" t="s">
        <v>67</v>
      </c>
    </row>
    <row r="523" spans="1:5" ht="127.5">
      <c r="A523" t="s">
        <v>59</v>
      </c>
      <c r="E523" s="39" t="s">
        <v>2721</v>
      </c>
    </row>
    <row r="524" spans="1:16" ht="12.75">
      <c r="A524" t="s">
        <v>48</v>
      </c>
      <c s="34" t="s">
        <v>433</v>
      </c>
      <c s="34" t="s">
        <v>2722</v>
      </c>
      <c s="35" t="s">
        <v>4</v>
      </c>
      <c s="6" t="s">
        <v>2723</v>
      </c>
      <c s="36" t="s">
        <v>92</v>
      </c>
      <c s="37">
        <v>106</v>
      </c>
      <c s="36">
        <v>0</v>
      </c>
      <c s="36">
        <f>ROUND(G524*H524,6)</f>
      </c>
      <c r="L524" s="38">
        <v>0</v>
      </c>
      <c s="32">
        <f>ROUND(ROUND(L524,2)*ROUND(G524,3),2)</f>
      </c>
      <c s="36" t="s">
        <v>54</v>
      </c>
      <c>
        <f>(M524*21)/100</f>
      </c>
      <c t="s">
        <v>26</v>
      </c>
    </row>
    <row r="525" spans="1:5" ht="12.75">
      <c r="A525" s="35" t="s">
        <v>55</v>
      </c>
      <c r="E525" s="39" t="s">
        <v>4</v>
      </c>
    </row>
    <row r="526" spans="1:5" ht="12.75">
      <c r="A526" s="35" t="s">
        <v>57</v>
      </c>
      <c r="E526" s="40" t="s">
        <v>67</v>
      </c>
    </row>
    <row r="527" spans="1:5" ht="153">
      <c r="A527" t="s">
        <v>59</v>
      </c>
      <c r="E527" s="39" t="s">
        <v>2724</v>
      </c>
    </row>
    <row r="528" spans="1:16" ht="12.75">
      <c r="A528" t="s">
        <v>48</v>
      </c>
      <c s="34" t="s">
        <v>436</v>
      </c>
      <c s="34" t="s">
        <v>2725</v>
      </c>
      <c s="35" t="s">
        <v>4</v>
      </c>
      <c s="6" t="s">
        <v>1378</v>
      </c>
      <c s="36" t="s">
        <v>92</v>
      </c>
      <c s="37">
        <v>72</v>
      </c>
      <c s="36">
        <v>0</v>
      </c>
      <c s="36">
        <f>ROUND(G528*H528,6)</f>
      </c>
      <c r="L528" s="38">
        <v>0</v>
      </c>
      <c s="32">
        <f>ROUND(ROUND(L528,2)*ROUND(G528,3),2)</f>
      </c>
      <c s="36" t="s">
        <v>54</v>
      </c>
      <c>
        <f>(M528*21)/100</f>
      </c>
      <c t="s">
        <v>26</v>
      </c>
    </row>
    <row r="529" spans="1:5" ht="12.75">
      <c r="A529" s="35" t="s">
        <v>55</v>
      </c>
      <c r="E529" s="39" t="s">
        <v>4</v>
      </c>
    </row>
    <row r="530" spans="1:5" ht="12.75">
      <c r="A530" s="35" t="s">
        <v>57</v>
      </c>
      <c r="E530" s="40" t="s">
        <v>67</v>
      </c>
    </row>
    <row r="531" spans="1:5" ht="153">
      <c r="A531" t="s">
        <v>59</v>
      </c>
      <c r="E531" s="39" t="s">
        <v>2726</v>
      </c>
    </row>
    <row r="532" spans="1:16" ht="12.75">
      <c r="A532" t="s">
        <v>48</v>
      </c>
      <c s="34" t="s">
        <v>439</v>
      </c>
      <c s="34" t="s">
        <v>2727</v>
      </c>
      <c s="35" t="s">
        <v>62</v>
      </c>
      <c s="6" t="s">
        <v>2728</v>
      </c>
      <c s="36" t="s">
        <v>92</v>
      </c>
      <c s="37">
        <v>13</v>
      </c>
      <c s="36">
        <v>0</v>
      </c>
      <c s="36">
        <f>ROUND(G532*H532,6)</f>
      </c>
      <c r="L532" s="38">
        <v>0</v>
      </c>
      <c s="32">
        <f>ROUND(ROUND(L532,2)*ROUND(G532,3),2)</f>
      </c>
      <c s="36" t="s">
        <v>54</v>
      </c>
      <c>
        <f>(M532*21)/100</f>
      </c>
      <c t="s">
        <v>26</v>
      </c>
    </row>
    <row r="533" spans="1:5" ht="12.75">
      <c r="A533" s="35" t="s">
        <v>55</v>
      </c>
      <c r="E533" s="39" t="s">
        <v>4</v>
      </c>
    </row>
    <row r="534" spans="1:5" ht="12.75">
      <c r="A534" s="35" t="s">
        <v>57</v>
      </c>
      <c r="E534" s="40" t="s">
        <v>67</v>
      </c>
    </row>
    <row r="535" spans="1:5" ht="140.25">
      <c r="A535" t="s">
        <v>59</v>
      </c>
      <c r="E535" s="39" t="s">
        <v>2729</v>
      </c>
    </row>
    <row r="536" spans="1:16" ht="12.75">
      <c r="A536" t="s">
        <v>48</v>
      </c>
      <c s="34" t="s">
        <v>442</v>
      </c>
      <c s="34" t="s">
        <v>2727</v>
      </c>
      <c s="35" t="s">
        <v>26</v>
      </c>
      <c s="6" t="s">
        <v>2730</v>
      </c>
      <c s="36" t="s">
        <v>92</v>
      </c>
      <c s="37">
        <v>4</v>
      </c>
      <c s="36">
        <v>0</v>
      </c>
      <c s="36">
        <f>ROUND(G536*H536,6)</f>
      </c>
      <c r="L536" s="38">
        <v>0</v>
      </c>
      <c s="32">
        <f>ROUND(ROUND(L536,2)*ROUND(G536,3),2)</f>
      </c>
      <c s="36" t="s">
        <v>54</v>
      </c>
      <c>
        <f>(M536*21)/100</f>
      </c>
      <c t="s">
        <v>26</v>
      </c>
    </row>
    <row r="537" spans="1:5" ht="12.75">
      <c r="A537" s="35" t="s">
        <v>55</v>
      </c>
      <c r="E537" s="39" t="s">
        <v>4</v>
      </c>
    </row>
    <row r="538" spans="1:5" ht="12.75">
      <c r="A538" s="35" t="s">
        <v>57</v>
      </c>
      <c r="E538" s="40" t="s">
        <v>67</v>
      </c>
    </row>
    <row r="539" spans="1:5" ht="140.25">
      <c r="A539" t="s">
        <v>59</v>
      </c>
      <c r="E539" s="39" t="s">
        <v>2731</v>
      </c>
    </row>
    <row r="540" spans="1:16" ht="12.75">
      <c r="A540" t="s">
        <v>48</v>
      </c>
      <c s="34" t="s">
        <v>445</v>
      </c>
      <c s="34" t="s">
        <v>2727</v>
      </c>
      <c s="35" t="s">
        <v>25</v>
      </c>
      <c s="6" t="s">
        <v>2732</v>
      </c>
      <c s="36" t="s">
        <v>92</v>
      </c>
      <c s="37">
        <v>40</v>
      </c>
      <c s="36">
        <v>0</v>
      </c>
      <c s="36">
        <f>ROUND(G540*H540,6)</f>
      </c>
      <c r="L540" s="38">
        <v>0</v>
      </c>
      <c s="32">
        <f>ROUND(ROUND(L540,2)*ROUND(G540,3),2)</f>
      </c>
      <c s="36" t="s">
        <v>54</v>
      </c>
      <c>
        <f>(M540*21)/100</f>
      </c>
      <c t="s">
        <v>26</v>
      </c>
    </row>
    <row r="541" spans="1:5" ht="12.75">
      <c r="A541" s="35" t="s">
        <v>55</v>
      </c>
      <c r="E541" s="39" t="s">
        <v>4</v>
      </c>
    </row>
    <row r="542" spans="1:5" ht="12.75">
      <c r="A542" s="35" t="s">
        <v>57</v>
      </c>
      <c r="E542" s="40" t="s">
        <v>67</v>
      </c>
    </row>
    <row r="543" spans="1:5" ht="153">
      <c r="A543" t="s">
        <v>59</v>
      </c>
      <c r="E543" s="39" t="s">
        <v>2733</v>
      </c>
    </row>
    <row r="544" spans="1:16" ht="12.75">
      <c r="A544" t="s">
        <v>48</v>
      </c>
      <c s="34" t="s">
        <v>448</v>
      </c>
      <c s="34" t="s">
        <v>2727</v>
      </c>
      <c s="35" t="s">
        <v>74</v>
      </c>
      <c s="6" t="s">
        <v>2734</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67</v>
      </c>
    </row>
    <row r="547" spans="1:5" ht="140.25">
      <c r="A547" t="s">
        <v>59</v>
      </c>
      <c r="E547" s="39" t="s">
        <v>2735</v>
      </c>
    </row>
    <row r="548" spans="1:16" ht="12.75">
      <c r="A548" t="s">
        <v>48</v>
      </c>
      <c s="34" t="s">
        <v>451</v>
      </c>
      <c s="34" t="s">
        <v>2727</v>
      </c>
      <c s="35" t="s">
        <v>77</v>
      </c>
      <c s="6" t="s">
        <v>2736</v>
      </c>
      <c s="36" t="s">
        <v>92</v>
      </c>
      <c s="37">
        <v>3</v>
      </c>
      <c s="36">
        <v>0</v>
      </c>
      <c s="36">
        <f>ROUND(G548*H548,6)</f>
      </c>
      <c r="L548" s="38">
        <v>0</v>
      </c>
      <c s="32">
        <f>ROUND(ROUND(L548,2)*ROUND(G548,3),2)</f>
      </c>
      <c s="36" t="s">
        <v>54</v>
      </c>
      <c>
        <f>(M548*21)/100</f>
      </c>
      <c t="s">
        <v>26</v>
      </c>
    </row>
    <row r="549" spans="1:5" ht="12.75">
      <c r="A549" s="35" t="s">
        <v>55</v>
      </c>
      <c r="E549" s="39" t="s">
        <v>4</v>
      </c>
    </row>
    <row r="550" spans="1:5" ht="12.75">
      <c r="A550" s="35" t="s">
        <v>57</v>
      </c>
      <c r="E550" s="40" t="s">
        <v>67</v>
      </c>
    </row>
    <row r="551" spans="1:5" ht="140.25">
      <c r="A551" t="s">
        <v>59</v>
      </c>
      <c r="E551" s="39" t="s">
        <v>2737</v>
      </c>
    </row>
    <row r="552" spans="1:16" ht="12.75">
      <c r="A552" t="s">
        <v>48</v>
      </c>
      <c s="34" t="s">
        <v>455</v>
      </c>
      <c s="34" t="s">
        <v>2738</v>
      </c>
      <c s="35" t="s">
        <v>4</v>
      </c>
      <c s="6" t="s">
        <v>2739</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67</v>
      </c>
    </row>
    <row r="555" spans="1:5" ht="51">
      <c r="A555" t="s">
        <v>59</v>
      </c>
      <c r="E555" s="39" t="s">
        <v>2740</v>
      </c>
    </row>
    <row r="556" spans="1:16" ht="12.75">
      <c r="A556" t="s">
        <v>48</v>
      </c>
      <c s="34" t="s">
        <v>458</v>
      </c>
      <c s="34" t="s">
        <v>2741</v>
      </c>
      <c s="35" t="s">
        <v>4</v>
      </c>
      <c s="6" t="s">
        <v>2742</v>
      </c>
      <c s="36" t="s">
        <v>92</v>
      </c>
      <c s="37">
        <v>1042</v>
      </c>
      <c s="36">
        <v>0</v>
      </c>
      <c s="36">
        <f>ROUND(G556*H556,6)</f>
      </c>
      <c r="L556" s="38">
        <v>0</v>
      </c>
      <c s="32">
        <f>ROUND(ROUND(L556,2)*ROUND(G556,3),2)</f>
      </c>
      <c s="36" t="s">
        <v>54</v>
      </c>
      <c>
        <f>(M556*21)/100</f>
      </c>
      <c t="s">
        <v>26</v>
      </c>
    </row>
    <row r="557" spans="1:5" ht="12.75">
      <c r="A557" s="35" t="s">
        <v>55</v>
      </c>
      <c r="E557" s="39" t="s">
        <v>4</v>
      </c>
    </row>
    <row r="558" spans="1:5" ht="12.75">
      <c r="A558" s="35" t="s">
        <v>57</v>
      </c>
      <c r="E558" s="40" t="s">
        <v>67</v>
      </c>
    </row>
    <row r="559" spans="1:5" ht="127.5">
      <c r="A559" t="s">
        <v>59</v>
      </c>
      <c r="E559" s="39" t="s">
        <v>2743</v>
      </c>
    </row>
    <row r="560" spans="1:16" ht="12.75">
      <c r="A560" t="s">
        <v>48</v>
      </c>
      <c s="34" t="s">
        <v>461</v>
      </c>
      <c s="34" t="s">
        <v>2744</v>
      </c>
      <c s="35" t="s">
        <v>4</v>
      </c>
      <c s="6" t="s">
        <v>2745</v>
      </c>
      <c s="36" t="s">
        <v>92</v>
      </c>
      <c s="37">
        <v>14</v>
      </c>
      <c s="36">
        <v>0</v>
      </c>
      <c s="36">
        <f>ROUND(G560*H560,6)</f>
      </c>
      <c r="L560" s="38">
        <v>0</v>
      </c>
      <c s="32">
        <f>ROUND(ROUND(L560,2)*ROUND(G560,3),2)</f>
      </c>
      <c s="36" t="s">
        <v>54</v>
      </c>
      <c>
        <f>(M560*21)/100</f>
      </c>
      <c t="s">
        <v>26</v>
      </c>
    </row>
    <row r="561" spans="1:5" ht="12.75">
      <c r="A561" s="35" t="s">
        <v>55</v>
      </c>
      <c r="E561" s="39" t="s">
        <v>4</v>
      </c>
    </row>
    <row r="562" spans="1:5" ht="12.75">
      <c r="A562" s="35" t="s">
        <v>57</v>
      </c>
      <c r="E562" s="40" t="s">
        <v>67</v>
      </c>
    </row>
    <row r="563" spans="1:5" ht="76.5">
      <c r="A563" t="s">
        <v>59</v>
      </c>
      <c r="E563" s="39" t="s">
        <v>2746</v>
      </c>
    </row>
    <row r="564" spans="1:16" ht="12.75">
      <c r="A564" t="s">
        <v>48</v>
      </c>
      <c s="34" t="s">
        <v>464</v>
      </c>
      <c s="34" t="s">
        <v>2747</v>
      </c>
      <c s="35" t="s">
        <v>4</v>
      </c>
      <c s="6" t="s">
        <v>2748</v>
      </c>
      <c s="36" t="s">
        <v>92</v>
      </c>
      <c s="37">
        <v>14</v>
      </c>
      <c s="36">
        <v>0</v>
      </c>
      <c s="36">
        <f>ROUND(G564*H564,6)</f>
      </c>
      <c r="L564" s="38">
        <v>0</v>
      </c>
      <c s="32">
        <f>ROUND(ROUND(L564,2)*ROUND(G564,3),2)</f>
      </c>
      <c s="36" t="s">
        <v>54</v>
      </c>
      <c>
        <f>(M564*21)/100</f>
      </c>
      <c t="s">
        <v>26</v>
      </c>
    </row>
    <row r="565" spans="1:5" ht="12.75">
      <c r="A565" s="35" t="s">
        <v>55</v>
      </c>
      <c r="E565" s="39" t="s">
        <v>4</v>
      </c>
    </row>
    <row r="566" spans="1:5" ht="12.75">
      <c r="A566" s="35" t="s">
        <v>57</v>
      </c>
      <c r="E566" s="40" t="s">
        <v>67</v>
      </c>
    </row>
    <row r="567" spans="1:5" ht="114.75">
      <c r="A567" t="s">
        <v>59</v>
      </c>
      <c r="E567" s="39" t="s">
        <v>2749</v>
      </c>
    </row>
    <row r="568" spans="1:13" ht="12.75">
      <c r="A568" t="s">
        <v>45</v>
      </c>
      <c r="C568" s="31" t="s">
        <v>89</v>
      </c>
      <c r="E568" s="33" t="s">
        <v>2506</v>
      </c>
      <c r="J568" s="32">
        <f>0</f>
      </c>
      <c s="32">
        <f>0</f>
      </c>
      <c s="32">
        <f>0+L569+L573</f>
      </c>
      <c s="32">
        <f>0+M569+M573</f>
      </c>
    </row>
    <row r="569" spans="1:16" ht="12.75">
      <c r="A569" t="s">
        <v>48</v>
      </c>
      <c s="34" t="s">
        <v>467</v>
      </c>
      <c s="34" t="s">
        <v>2750</v>
      </c>
      <c s="35" t="s">
        <v>4</v>
      </c>
      <c s="6" t="s">
        <v>2751</v>
      </c>
      <c s="36" t="s">
        <v>65</v>
      </c>
      <c s="37">
        <v>1</v>
      </c>
      <c s="36">
        <v>0</v>
      </c>
      <c s="36">
        <f>ROUND(G569*H569,6)</f>
      </c>
      <c r="L569" s="38">
        <v>0</v>
      </c>
      <c s="32">
        <f>ROUND(ROUND(L569,2)*ROUND(G569,3),2)</f>
      </c>
      <c s="36" t="s">
        <v>66</v>
      </c>
      <c>
        <f>(M569*21)/100</f>
      </c>
      <c t="s">
        <v>26</v>
      </c>
    </row>
    <row r="570" spans="1:5" ht="12.75">
      <c r="A570" s="35" t="s">
        <v>55</v>
      </c>
      <c r="E570" s="39" t="s">
        <v>4</v>
      </c>
    </row>
    <row r="571" spans="1:5" ht="12.75">
      <c r="A571" s="35" t="s">
        <v>57</v>
      </c>
      <c r="E571" s="40" t="s">
        <v>67</v>
      </c>
    </row>
    <row r="572" spans="1:5" ht="12.75">
      <c r="A572" t="s">
        <v>59</v>
      </c>
      <c r="E572" s="39" t="s">
        <v>68</v>
      </c>
    </row>
    <row r="573" spans="1:16" ht="12.75">
      <c r="A573" t="s">
        <v>48</v>
      </c>
      <c s="34" t="s">
        <v>473</v>
      </c>
      <c s="34" t="s">
        <v>2752</v>
      </c>
      <c s="35" t="s">
        <v>4</v>
      </c>
      <c s="6" t="s">
        <v>2753</v>
      </c>
      <c s="36" t="s">
        <v>65</v>
      </c>
      <c s="37">
        <v>0.3</v>
      </c>
      <c s="36">
        <v>0</v>
      </c>
      <c s="36">
        <f>ROUND(G573*H573,6)</f>
      </c>
      <c r="L573" s="38">
        <v>0</v>
      </c>
      <c s="32">
        <f>ROUND(ROUND(L573,2)*ROUND(G573,3),2)</f>
      </c>
      <c s="36" t="s">
        <v>66</v>
      </c>
      <c>
        <f>(M573*21)/100</f>
      </c>
      <c t="s">
        <v>26</v>
      </c>
    </row>
    <row r="574" spans="1:5" ht="12.75">
      <c r="A574" s="35" t="s">
        <v>55</v>
      </c>
      <c r="E574" s="39" t="s">
        <v>4</v>
      </c>
    </row>
    <row r="575" spans="1:5" ht="12.75">
      <c r="A575" s="35" t="s">
        <v>57</v>
      </c>
      <c r="E575" s="40" t="s">
        <v>67</v>
      </c>
    </row>
    <row r="576" spans="1:5" ht="12.75">
      <c r="A576" t="s">
        <v>59</v>
      </c>
      <c r="E5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8.xml><?xml version="1.0" encoding="utf-8"?>
<worksheet xmlns="http://schemas.openxmlformats.org/spreadsheetml/2006/main" xmlns:r="http://schemas.openxmlformats.org/officeDocument/2006/relationships">
  <dimension ref="A1:T3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COUNTIFS(L8:L316,"=0",A8:A316,"P")+COUNTIFS(L8:L316,"",A8:A316,"P")+SUM(Q8:Q316)</f>
      </c>
    </row>
    <row r="8" spans="1:13" ht="12.75">
      <c r="A8" t="s">
        <v>43</v>
      </c>
      <c r="C8" s="28" t="s">
        <v>2756</v>
      </c>
      <c r="E8" s="30" t="s">
        <v>2755</v>
      </c>
      <c r="J8" s="29">
        <f>0+J9+J86+J307</f>
      </c>
      <c s="29">
        <f>0+K9+K86+K307</f>
      </c>
      <c s="29">
        <f>0+L9+L86+L307</f>
      </c>
      <c s="29">
        <f>0+M9+M86+M307</f>
      </c>
    </row>
    <row r="9" spans="1:13" ht="12.75">
      <c r="A9" t="s">
        <v>45</v>
      </c>
      <c r="C9" s="31" t="s">
        <v>62</v>
      </c>
      <c r="E9" s="33" t="s">
        <v>694</v>
      </c>
      <c r="J9" s="32">
        <f>0</f>
      </c>
      <c s="32">
        <f>0</f>
      </c>
      <c s="32">
        <f>0+L10+L14+L18+L22+L26+L30+L34+L38+L42+L46+L50+L54+L58+L62+L66+L70+L74+L78+L82</f>
      </c>
      <c s="32">
        <f>0+M10+M14+M18+M22+M26+M30+M34+M38+M42+M46+M50+M54+M58+M62+M66+M70+M74+M78+M82</f>
      </c>
    </row>
    <row r="10" spans="1:16" ht="12.75">
      <c r="A10" t="s">
        <v>48</v>
      </c>
      <c s="34" t="s">
        <v>62</v>
      </c>
      <c s="34" t="s">
        <v>698</v>
      </c>
      <c s="35" t="s">
        <v>4</v>
      </c>
      <c s="6" t="s">
        <v>699</v>
      </c>
      <c s="36" t="s">
        <v>65</v>
      </c>
      <c s="37">
        <v>8</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702</v>
      </c>
      <c s="35" t="s">
        <v>4</v>
      </c>
      <c s="6" t="s">
        <v>703</v>
      </c>
      <c s="36" t="s">
        <v>65</v>
      </c>
      <c s="37">
        <v>23.2</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18.8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40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75</v>
      </c>
      <c s="35" t="s">
        <v>4</v>
      </c>
      <c s="6" t="s">
        <v>76</v>
      </c>
      <c s="36" t="s">
        <v>71</v>
      </c>
      <c s="37">
        <v>20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81</v>
      </c>
      <c s="35" t="s">
        <v>4</v>
      </c>
      <c s="6" t="s">
        <v>82</v>
      </c>
      <c s="36" t="s">
        <v>71</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2870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1572</v>
      </c>
      <c s="35" t="s">
        <v>4</v>
      </c>
      <c s="6" t="s">
        <v>2579</v>
      </c>
      <c s="36" t="s">
        <v>92</v>
      </c>
      <c s="37">
        <v>4</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722</v>
      </c>
      <c s="35" t="s">
        <v>4</v>
      </c>
      <c s="6" t="s">
        <v>723</v>
      </c>
      <c s="36" t="s">
        <v>71</v>
      </c>
      <c s="37">
        <v>20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726</v>
      </c>
      <c s="35" t="s">
        <v>4</v>
      </c>
      <c s="6" t="s">
        <v>727</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728</v>
      </c>
      <c s="35" t="s">
        <v>4</v>
      </c>
      <c s="6" t="s">
        <v>729</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90</v>
      </c>
      <c s="35" t="s">
        <v>4</v>
      </c>
      <c s="6" t="s">
        <v>91</v>
      </c>
      <c s="36" t="s">
        <v>92</v>
      </c>
      <c s="37">
        <v>40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730</v>
      </c>
      <c s="35" t="s">
        <v>4</v>
      </c>
      <c s="6" t="s">
        <v>731</v>
      </c>
      <c s="36" t="s">
        <v>92</v>
      </c>
      <c s="37">
        <v>80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740</v>
      </c>
      <c s="35" t="s">
        <v>4</v>
      </c>
      <c s="6" t="s">
        <v>741</v>
      </c>
      <c s="36" t="s">
        <v>236</v>
      </c>
      <c s="37">
        <v>3.67</v>
      </c>
      <c s="36">
        <v>0</v>
      </c>
      <c s="36">
        <f>ROUND(G70*H70,6)</f>
      </c>
      <c r="L70" s="38">
        <v>0</v>
      </c>
      <c s="32">
        <f>ROUND(ROUND(L70,2)*ROUND(G70,3),2)</f>
      </c>
      <c s="36" t="s">
        <v>54</v>
      </c>
      <c>
        <f>(M70*21)/100</f>
      </c>
      <c t="s">
        <v>26</v>
      </c>
    </row>
    <row r="71" spans="1:5" ht="12.75">
      <c r="A71" s="35" t="s">
        <v>55</v>
      </c>
      <c r="E71" s="39" t="s">
        <v>4</v>
      </c>
    </row>
    <row r="72" spans="1:5" ht="12.75">
      <c r="A72" s="35" t="s">
        <v>57</v>
      </c>
      <c r="E72" s="40" t="s">
        <v>67</v>
      </c>
    </row>
    <row r="73" spans="1:5" ht="89.25">
      <c r="A73" t="s">
        <v>59</v>
      </c>
      <c r="E73" s="39" t="s">
        <v>742</v>
      </c>
    </row>
    <row r="74" spans="1:16" ht="38.25">
      <c r="A74" t="s">
        <v>48</v>
      </c>
      <c s="34" t="s">
        <v>114</v>
      </c>
      <c s="34" t="s">
        <v>743</v>
      </c>
      <c s="35" t="s">
        <v>4</v>
      </c>
      <c s="6" t="s">
        <v>744</v>
      </c>
      <c s="36" t="s">
        <v>65</v>
      </c>
      <c s="37">
        <v>2</v>
      </c>
      <c s="36">
        <v>0</v>
      </c>
      <c s="36">
        <f>ROUND(G74*H74,6)</f>
      </c>
      <c r="L74" s="38">
        <v>0</v>
      </c>
      <c s="32">
        <f>ROUND(ROUND(L74,2)*ROUND(G74,3),2)</f>
      </c>
      <c s="36" t="s">
        <v>54</v>
      </c>
      <c>
        <f>(M74*21)/100</f>
      </c>
      <c t="s">
        <v>26</v>
      </c>
    </row>
    <row r="75" spans="1:5" ht="12.75">
      <c r="A75" s="35" t="s">
        <v>55</v>
      </c>
      <c r="E75" s="39" t="s">
        <v>4</v>
      </c>
    </row>
    <row r="76" spans="1:5" ht="12.75">
      <c r="A76" s="35" t="s">
        <v>57</v>
      </c>
      <c r="E76" s="40" t="s">
        <v>67</v>
      </c>
    </row>
    <row r="77" spans="1:5" ht="409.5">
      <c r="A77" t="s">
        <v>59</v>
      </c>
      <c r="E77" s="39" t="s">
        <v>745</v>
      </c>
    </row>
    <row r="78" spans="1:16" ht="12.75">
      <c r="A78" t="s">
        <v>48</v>
      </c>
      <c s="34" t="s">
        <v>117</v>
      </c>
      <c s="34" t="s">
        <v>749</v>
      </c>
      <c s="35" t="s">
        <v>4</v>
      </c>
      <c s="6" t="s">
        <v>750</v>
      </c>
      <c s="36" t="s">
        <v>236</v>
      </c>
      <c s="37">
        <v>0.04</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76.5">
      <c r="A81" t="s">
        <v>59</v>
      </c>
      <c r="E81" s="39" t="s">
        <v>751</v>
      </c>
    </row>
    <row r="82" spans="1:16" ht="12.75">
      <c r="A82" t="s">
        <v>48</v>
      </c>
      <c s="34" t="s">
        <v>121</v>
      </c>
      <c s="34" t="s">
        <v>752</v>
      </c>
      <c s="35" t="s">
        <v>4</v>
      </c>
      <c s="6" t="s">
        <v>753</v>
      </c>
      <c s="36" t="s">
        <v>236</v>
      </c>
      <c s="37">
        <v>3.67</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754</v>
      </c>
    </row>
    <row r="86" spans="1:13" ht="12.75">
      <c r="A86" t="s">
        <v>45</v>
      </c>
      <c r="C86" s="31" t="s">
        <v>276</v>
      </c>
      <c r="E86" s="33" t="s">
        <v>755</v>
      </c>
      <c r="J86" s="32">
        <f>0</f>
      </c>
      <c s="32">
        <f>0</f>
      </c>
      <c s="32">
        <f>0+L87+L91+L95+L99+L103+L107+L111+L115+L119+L123+L127+L131+L135+L139+L143+L147+L151+L155+L159+L163+L167+L171+L175+L179+L183+L187+L191+L195+L199+L203+L207+L211+L215+L219+L223+L227+L231+L235+L239+L243+L247+L251+L255+L259+L263+L267+L271+L275+L279+L283+L287+L291+L295+L299+L303</f>
      </c>
      <c s="32">
        <f>0+M87+M91+M95+M99+M103+M107+M111+M115+M119+M123+M127+M131+M135+M139+M143+M147+M151+M155+M159+M163+M167+M171+M175+M179+M183+M187+M191+M195+M199+M203+M207+M211+M215+M219+M223+M227+M231+M235+M239+M243+M247+M251+M255+M259+M263+M267+M271+M275+M279+M283+M287+M291+M295+M299+M303</f>
      </c>
    </row>
    <row r="87" spans="1:16" ht="25.5">
      <c r="A87" t="s">
        <v>48</v>
      </c>
      <c s="34" t="s">
        <v>124</v>
      </c>
      <c s="34" t="s">
        <v>756</v>
      </c>
      <c s="35" t="s">
        <v>4</v>
      </c>
      <c s="6" t="s">
        <v>757</v>
      </c>
      <c s="36" t="s">
        <v>71</v>
      </c>
      <c s="37">
        <v>60</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760</v>
      </c>
      <c s="35" t="s">
        <v>4</v>
      </c>
      <c s="6" t="s">
        <v>761</v>
      </c>
      <c s="36" t="s">
        <v>92</v>
      </c>
      <c s="37">
        <v>7</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762</v>
      </c>
      <c s="35" t="s">
        <v>4</v>
      </c>
      <c s="6" t="s">
        <v>763</v>
      </c>
      <c s="36" t="s">
        <v>92</v>
      </c>
      <c s="37">
        <v>7</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25.5">
      <c r="A99" t="s">
        <v>48</v>
      </c>
      <c s="34" t="s">
        <v>133</v>
      </c>
      <c s="34" t="s">
        <v>764</v>
      </c>
      <c s="35" t="s">
        <v>4</v>
      </c>
      <c s="6" t="s">
        <v>765</v>
      </c>
      <c s="36" t="s">
        <v>71</v>
      </c>
      <c s="37">
        <v>35</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25.5">
      <c r="A103" t="s">
        <v>48</v>
      </c>
      <c s="34" t="s">
        <v>136</v>
      </c>
      <c s="34" t="s">
        <v>766</v>
      </c>
      <c s="35" t="s">
        <v>4</v>
      </c>
      <c s="6" t="s">
        <v>767</v>
      </c>
      <c s="36" t="s">
        <v>92</v>
      </c>
      <c s="37">
        <v>14</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2150</v>
      </c>
      <c s="35" t="s">
        <v>4</v>
      </c>
      <c s="6" t="s">
        <v>2151</v>
      </c>
      <c s="36" t="s">
        <v>770</v>
      </c>
      <c s="37">
        <v>8.37</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25.5">
      <c r="A111" t="s">
        <v>48</v>
      </c>
      <c s="34" t="s">
        <v>142</v>
      </c>
      <c s="34" t="s">
        <v>2193</v>
      </c>
      <c s="35" t="s">
        <v>4</v>
      </c>
      <c s="6" t="s">
        <v>2194</v>
      </c>
      <c s="36" t="s">
        <v>71</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25.5">
      <c r="A115" t="s">
        <v>48</v>
      </c>
      <c s="34" t="s">
        <v>145</v>
      </c>
      <c s="34" t="s">
        <v>777</v>
      </c>
      <c s="35" t="s">
        <v>4</v>
      </c>
      <c s="6" t="s">
        <v>778</v>
      </c>
      <c s="36" t="s">
        <v>71</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781</v>
      </c>
      <c s="35" t="s">
        <v>4</v>
      </c>
      <c s="6" t="s">
        <v>782</v>
      </c>
      <c s="36" t="s">
        <v>454</v>
      </c>
      <c s="37">
        <v>94.32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785</v>
      </c>
      <c s="35" t="s">
        <v>4</v>
      </c>
      <c s="6" t="s">
        <v>786</v>
      </c>
      <c s="36" t="s">
        <v>92</v>
      </c>
      <c s="37">
        <v>4</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787</v>
      </c>
      <c s="35" t="s">
        <v>4</v>
      </c>
      <c s="6" t="s">
        <v>788</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456</v>
      </c>
      <c s="35" t="s">
        <v>4</v>
      </c>
      <c s="6" t="s">
        <v>457</v>
      </c>
      <c s="36" t="s">
        <v>71</v>
      </c>
      <c s="37">
        <v>5740</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1393</v>
      </c>
      <c s="35" t="s">
        <v>4</v>
      </c>
      <c s="6" t="s">
        <v>1394</v>
      </c>
      <c s="36" t="s">
        <v>71</v>
      </c>
      <c s="37">
        <v>20</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2156</v>
      </c>
      <c s="35" t="s">
        <v>4</v>
      </c>
      <c s="6" t="s">
        <v>2157</v>
      </c>
      <c s="36" t="s">
        <v>71</v>
      </c>
      <c s="37">
        <v>20</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789</v>
      </c>
      <c s="35" t="s">
        <v>4</v>
      </c>
      <c s="6" t="s">
        <v>790</v>
      </c>
      <c s="36" t="s">
        <v>791</v>
      </c>
      <c s="37">
        <v>10</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792</v>
      </c>
      <c s="35" t="s">
        <v>4</v>
      </c>
      <c s="6" t="s">
        <v>793</v>
      </c>
      <c s="36" t="s">
        <v>71</v>
      </c>
      <c s="37">
        <v>5740</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794</v>
      </c>
      <c s="35" t="s">
        <v>4</v>
      </c>
      <c s="6" t="s">
        <v>795</v>
      </c>
      <c s="36" t="s">
        <v>92</v>
      </c>
      <c s="37">
        <v>20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459</v>
      </c>
      <c s="35" t="s">
        <v>4</v>
      </c>
      <c s="6" t="s">
        <v>460</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796</v>
      </c>
      <c s="35" t="s">
        <v>4</v>
      </c>
      <c s="6" t="s">
        <v>797</v>
      </c>
      <c s="36" t="s">
        <v>92</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798</v>
      </c>
      <c s="35" t="s">
        <v>4</v>
      </c>
      <c s="6" t="s">
        <v>799</v>
      </c>
      <c s="36" t="s">
        <v>92</v>
      </c>
      <c s="37">
        <v>10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2158</v>
      </c>
      <c s="35" t="s">
        <v>4</v>
      </c>
      <c s="6" t="s">
        <v>2159</v>
      </c>
      <c s="36" t="s">
        <v>92</v>
      </c>
      <c s="37">
        <v>2</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2162</v>
      </c>
      <c s="35" t="s">
        <v>4</v>
      </c>
      <c s="6" t="s">
        <v>2163</v>
      </c>
      <c s="36" t="s">
        <v>92</v>
      </c>
      <c s="37">
        <v>12</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2757</v>
      </c>
      <c s="35" t="s">
        <v>4</v>
      </c>
      <c s="6" t="s">
        <v>2758</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2088</v>
      </c>
      <c s="35" t="s">
        <v>4</v>
      </c>
      <c s="6" t="s">
        <v>2089</v>
      </c>
      <c s="36" t="s">
        <v>92</v>
      </c>
      <c s="37">
        <v>1</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808</v>
      </c>
      <c s="35" t="s">
        <v>4</v>
      </c>
      <c s="6" t="s">
        <v>809</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67</v>
      </c>
    </row>
    <row r="186" spans="1:5" ht="12.75">
      <c r="A186" t="s">
        <v>59</v>
      </c>
      <c r="E186" s="39" t="s">
        <v>68</v>
      </c>
    </row>
    <row r="187" spans="1:16" ht="12.75">
      <c r="A187" t="s">
        <v>48</v>
      </c>
      <c s="34" t="s">
        <v>200</v>
      </c>
      <c s="34" t="s">
        <v>810</v>
      </c>
      <c s="35" t="s">
        <v>4</v>
      </c>
      <c s="6" t="s">
        <v>811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814</v>
      </c>
      <c s="35" t="s">
        <v>4</v>
      </c>
      <c s="6" t="s">
        <v>815</v>
      </c>
      <c s="36" t="s">
        <v>92</v>
      </c>
      <c s="37">
        <v>4</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816</v>
      </c>
      <c s="35" t="s">
        <v>4</v>
      </c>
      <c s="6" t="s">
        <v>817</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818</v>
      </c>
      <c s="35" t="s">
        <v>4</v>
      </c>
      <c s="6" t="s">
        <v>819</v>
      </c>
      <c s="36" t="s">
        <v>92</v>
      </c>
      <c s="37">
        <v>9</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820</v>
      </c>
      <c s="35" t="s">
        <v>4</v>
      </c>
      <c s="6" t="s">
        <v>821</v>
      </c>
      <c s="36" t="s">
        <v>92</v>
      </c>
      <c s="37">
        <v>9</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826</v>
      </c>
      <c s="35" t="s">
        <v>4</v>
      </c>
      <c s="6" t="s">
        <v>827</v>
      </c>
      <c s="36" t="s">
        <v>92</v>
      </c>
      <c s="37">
        <v>3</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828</v>
      </c>
      <c s="35" t="s">
        <v>4</v>
      </c>
      <c s="6" t="s">
        <v>829</v>
      </c>
      <c s="36" t="s">
        <v>92</v>
      </c>
      <c s="37">
        <v>3</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830</v>
      </c>
      <c s="35" t="s">
        <v>4</v>
      </c>
      <c s="6" t="s">
        <v>831</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834</v>
      </c>
      <c s="35" t="s">
        <v>4</v>
      </c>
      <c s="6" t="s">
        <v>835</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838</v>
      </c>
      <c s="35" t="s">
        <v>4</v>
      </c>
      <c s="6" t="s">
        <v>839</v>
      </c>
      <c s="36" t="s">
        <v>92</v>
      </c>
      <c s="37">
        <v>2</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848</v>
      </c>
      <c s="35" t="s">
        <v>4</v>
      </c>
      <c s="6" t="s">
        <v>849</v>
      </c>
      <c s="36" t="s">
        <v>92</v>
      </c>
      <c s="37">
        <v>2</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852</v>
      </c>
      <c s="35" t="s">
        <v>4</v>
      </c>
      <c s="6" t="s">
        <v>853</v>
      </c>
      <c s="36" t="s">
        <v>92</v>
      </c>
      <c s="37">
        <v>12</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7</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7</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175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864</v>
      </c>
      <c s="35" t="s">
        <v>4</v>
      </c>
      <c s="6" t="s">
        <v>865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870</v>
      </c>
      <c s="35" t="s">
        <v>4</v>
      </c>
      <c s="6" t="s">
        <v>871</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874</v>
      </c>
      <c s="35" t="s">
        <v>4</v>
      </c>
      <c s="6" t="s">
        <v>875</v>
      </c>
      <c s="36" t="s">
        <v>92</v>
      </c>
      <c s="37">
        <v>2</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878</v>
      </c>
      <c s="35" t="s">
        <v>4</v>
      </c>
      <c s="6" t="s">
        <v>879</v>
      </c>
      <c s="36" t="s">
        <v>92</v>
      </c>
      <c s="37">
        <v>5</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2203</v>
      </c>
      <c s="35" t="s">
        <v>4</v>
      </c>
      <c s="6" t="s">
        <v>2204</v>
      </c>
      <c s="36" t="s">
        <v>92</v>
      </c>
      <c s="37">
        <v>2</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880</v>
      </c>
      <c s="35" t="s">
        <v>4</v>
      </c>
      <c s="6" t="s">
        <v>881</v>
      </c>
      <c s="36" t="s">
        <v>92</v>
      </c>
      <c s="37">
        <v>2</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882</v>
      </c>
      <c s="35" t="s">
        <v>4</v>
      </c>
      <c s="6" t="s">
        <v>883</v>
      </c>
      <c s="36" t="s">
        <v>92</v>
      </c>
      <c s="37">
        <v>12</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25.5">
      <c r="A275" t="s">
        <v>48</v>
      </c>
      <c s="34" t="s">
        <v>264</v>
      </c>
      <c s="34" t="s">
        <v>884</v>
      </c>
      <c s="35" t="s">
        <v>4</v>
      </c>
      <c s="6" t="s">
        <v>885</v>
      </c>
      <c s="36" t="s">
        <v>92</v>
      </c>
      <c s="37">
        <v>3</v>
      </c>
      <c s="36">
        <v>0</v>
      </c>
      <c s="36">
        <f>ROUND(G275*H275,6)</f>
      </c>
      <c r="L275" s="38">
        <v>0</v>
      </c>
      <c s="32">
        <f>ROUND(ROUND(L275,2)*ROUND(G275,3),2)</f>
      </c>
      <c s="36" t="s">
        <v>66</v>
      </c>
      <c>
        <f>(M275*21)/100</f>
      </c>
      <c t="s">
        <v>26</v>
      </c>
    </row>
    <row r="276" spans="1:5" ht="12.75">
      <c r="A276" s="35" t="s">
        <v>55</v>
      </c>
      <c r="E276" s="39" t="s">
        <v>4</v>
      </c>
    </row>
    <row r="277" spans="1:5" ht="12.75">
      <c r="A277" s="35" t="s">
        <v>57</v>
      </c>
      <c r="E277" s="40" t="s">
        <v>67</v>
      </c>
    </row>
    <row r="278" spans="1:5" ht="12.75">
      <c r="A278" t="s">
        <v>59</v>
      </c>
      <c r="E278" s="39" t="s">
        <v>68</v>
      </c>
    </row>
    <row r="279" spans="1:16" ht="25.5">
      <c r="A279" t="s">
        <v>48</v>
      </c>
      <c s="34" t="s">
        <v>638</v>
      </c>
      <c s="34" t="s">
        <v>886</v>
      </c>
      <c s="35" t="s">
        <v>4</v>
      </c>
      <c s="6" t="s">
        <v>887</v>
      </c>
      <c s="36" t="s">
        <v>92</v>
      </c>
      <c s="37">
        <v>3</v>
      </c>
      <c s="36">
        <v>0</v>
      </c>
      <c s="36">
        <f>ROUND(G279*H279,6)</f>
      </c>
      <c r="L279" s="38">
        <v>0</v>
      </c>
      <c s="32">
        <f>ROUND(ROUND(L279,2)*ROUND(G279,3),2)</f>
      </c>
      <c s="36" t="s">
        <v>66</v>
      </c>
      <c>
        <f>(M279*21)/100</f>
      </c>
      <c t="s">
        <v>26</v>
      </c>
    </row>
    <row r="280" spans="1:5" ht="12.75">
      <c r="A280" s="35" t="s">
        <v>55</v>
      </c>
      <c r="E280" s="39" t="s">
        <v>4</v>
      </c>
    </row>
    <row r="281" spans="1:5" ht="12.75">
      <c r="A281" s="35" t="s">
        <v>57</v>
      </c>
      <c r="E281" s="40" t="s">
        <v>67</v>
      </c>
    </row>
    <row r="282" spans="1:5" ht="12.75">
      <c r="A282" t="s">
        <v>59</v>
      </c>
      <c r="E282" s="39" t="s">
        <v>68</v>
      </c>
    </row>
    <row r="283" spans="1:16" ht="12.75">
      <c r="A283" t="s">
        <v>48</v>
      </c>
      <c s="34" t="s">
        <v>639</v>
      </c>
      <c s="34" t="s">
        <v>888</v>
      </c>
      <c s="35" t="s">
        <v>4</v>
      </c>
      <c s="6" t="s">
        <v>889</v>
      </c>
      <c s="36" t="s">
        <v>890</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67</v>
      </c>
    </row>
    <row r="286" spans="1:5" ht="12.75">
      <c r="A286" t="s">
        <v>59</v>
      </c>
      <c r="E286" s="39" t="s">
        <v>68</v>
      </c>
    </row>
    <row r="287" spans="1:16" ht="12.75">
      <c r="A287" t="s">
        <v>48</v>
      </c>
      <c s="34" t="s">
        <v>267</v>
      </c>
      <c s="34" t="s">
        <v>893</v>
      </c>
      <c s="35" t="s">
        <v>4</v>
      </c>
      <c s="6" t="s">
        <v>894</v>
      </c>
      <c s="36" t="s">
        <v>92</v>
      </c>
      <c s="37">
        <v>48</v>
      </c>
      <c s="36">
        <v>0</v>
      </c>
      <c s="36">
        <f>ROUND(G287*H287,6)</f>
      </c>
      <c r="L287" s="38">
        <v>0</v>
      </c>
      <c s="32">
        <f>ROUND(ROUND(L287,2)*ROUND(G287,3),2)</f>
      </c>
      <c s="36" t="s">
        <v>66</v>
      </c>
      <c>
        <f>(M287*21)/100</f>
      </c>
      <c t="s">
        <v>26</v>
      </c>
    </row>
    <row r="288" spans="1:5" ht="12.75">
      <c r="A288" s="35" t="s">
        <v>55</v>
      </c>
      <c r="E288" s="39" t="s">
        <v>4</v>
      </c>
    </row>
    <row r="289" spans="1:5" ht="12.75">
      <c r="A289" s="35" t="s">
        <v>57</v>
      </c>
      <c r="E289" s="40" t="s">
        <v>67</v>
      </c>
    </row>
    <row r="290" spans="1:5" ht="12.75">
      <c r="A290" t="s">
        <v>59</v>
      </c>
      <c r="E290" s="39" t="s">
        <v>68</v>
      </c>
    </row>
    <row r="291" spans="1:16" ht="12.75">
      <c r="A291" t="s">
        <v>48</v>
      </c>
      <c s="34" t="s">
        <v>270</v>
      </c>
      <c s="34" t="s">
        <v>895</v>
      </c>
      <c s="35" t="s">
        <v>4</v>
      </c>
      <c s="6" t="s">
        <v>896</v>
      </c>
      <c s="36" t="s">
        <v>92</v>
      </c>
      <c s="37">
        <v>48</v>
      </c>
      <c s="36">
        <v>0</v>
      </c>
      <c s="36">
        <f>ROUND(G291*H291,6)</f>
      </c>
      <c r="L291" s="38">
        <v>0</v>
      </c>
      <c s="32">
        <f>ROUND(ROUND(L291,2)*ROUND(G291,3),2)</f>
      </c>
      <c s="36" t="s">
        <v>66</v>
      </c>
      <c>
        <f>(M291*21)/100</f>
      </c>
      <c t="s">
        <v>26</v>
      </c>
    </row>
    <row r="292" spans="1:5" ht="12.75">
      <c r="A292" s="35" t="s">
        <v>55</v>
      </c>
      <c r="E292" s="39" t="s">
        <v>4</v>
      </c>
    </row>
    <row r="293" spans="1:5" ht="12.75">
      <c r="A293" s="35" t="s">
        <v>57</v>
      </c>
      <c r="E293" s="40" t="s">
        <v>67</v>
      </c>
    </row>
    <row r="294" spans="1:5" ht="12.75">
      <c r="A294" t="s">
        <v>59</v>
      </c>
      <c r="E294" s="39" t="s">
        <v>68</v>
      </c>
    </row>
    <row r="295" spans="1:16" ht="12.75">
      <c r="A295" t="s">
        <v>48</v>
      </c>
      <c s="34" t="s">
        <v>642</v>
      </c>
      <c s="34" t="s">
        <v>897</v>
      </c>
      <c s="35" t="s">
        <v>4</v>
      </c>
      <c s="6" t="s">
        <v>898</v>
      </c>
      <c s="36" t="s">
        <v>92</v>
      </c>
      <c s="37">
        <v>24</v>
      </c>
      <c s="36">
        <v>0</v>
      </c>
      <c s="36">
        <f>ROUND(G295*H295,6)</f>
      </c>
      <c r="L295" s="38">
        <v>0</v>
      </c>
      <c s="32">
        <f>ROUND(ROUND(L295,2)*ROUND(G295,3),2)</f>
      </c>
      <c s="36" t="s">
        <v>66</v>
      </c>
      <c>
        <f>(M295*21)/100</f>
      </c>
      <c t="s">
        <v>26</v>
      </c>
    </row>
    <row r="296" spans="1:5" ht="12.75">
      <c r="A296" s="35" t="s">
        <v>55</v>
      </c>
      <c r="E296" s="39" t="s">
        <v>4</v>
      </c>
    </row>
    <row r="297" spans="1:5" ht="12.75">
      <c r="A297" s="35" t="s">
        <v>57</v>
      </c>
      <c r="E297" s="40" t="s">
        <v>67</v>
      </c>
    </row>
    <row r="298" spans="1:5" ht="12.75">
      <c r="A298" t="s">
        <v>59</v>
      </c>
      <c r="E298" s="39" t="s">
        <v>68</v>
      </c>
    </row>
    <row r="299" spans="1:16" ht="12.75">
      <c r="A299" t="s">
        <v>48</v>
      </c>
      <c s="34" t="s">
        <v>643</v>
      </c>
      <c s="34" t="s">
        <v>899</v>
      </c>
      <c s="35" t="s">
        <v>4</v>
      </c>
      <c s="6" t="s">
        <v>900</v>
      </c>
      <c s="36" t="s">
        <v>92</v>
      </c>
      <c s="37">
        <v>24</v>
      </c>
      <c s="36">
        <v>0</v>
      </c>
      <c s="36">
        <f>ROUND(G299*H299,6)</f>
      </c>
      <c r="L299" s="38">
        <v>0</v>
      </c>
      <c s="32">
        <f>ROUND(ROUND(L299,2)*ROUND(G299,3),2)</f>
      </c>
      <c s="36" t="s">
        <v>66</v>
      </c>
      <c>
        <f>(M299*21)/100</f>
      </c>
      <c t="s">
        <v>26</v>
      </c>
    </row>
    <row r="300" spans="1:5" ht="12.75">
      <c r="A300" s="35" t="s">
        <v>55</v>
      </c>
      <c r="E300" s="39" t="s">
        <v>4</v>
      </c>
    </row>
    <row r="301" spans="1:5" ht="12.75">
      <c r="A301" s="35" t="s">
        <v>57</v>
      </c>
      <c r="E301" s="40" t="s">
        <v>67</v>
      </c>
    </row>
    <row r="302" spans="1:5" ht="12.75">
      <c r="A302" t="s">
        <v>59</v>
      </c>
      <c r="E302" s="39" t="s">
        <v>68</v>
      </c>
    </row>
    <row r="303" spans="1:16" ht="12.75">
      <c r="A303" t="s">
        <v>48</v>
      </c>
      <c s="34" t="s">
        <v>273</v>
      </c>
      <c s="34" t="s">
        <v>910</v>
      </c>
      <c s="35" t="s">
        <v>4</v>
      </c>
      <c s="6" t="s">
        <v>911</v>
      </c>
      <c s="36" t="s">
        <v>71</v>
      </c>
      <c s="37">
        <v>3670</v>
      </c>
      <c s="36">
        <v>0</v>
      </c>
      <c s="36">
        <f>ROUND(G303*H303,6)</f>
      </c>
      <c r="L303" s="38">
        <v>0</v>
      </c>
      <c s="32">
        <f>ROUND(ROUND(L303,2)*ROUND(G303,3),2)</f>
      </c>
      <c s="36" t="s">
        <v>54</v>
      </c>
      <c>
        <f>(M303*21)/100</f>
      </c>
      <c t="s">
        <v>26</v>
      </c>
    </row>
    <row r="304" spans="1:5" ht="12.75">
      <c r="A304" s="35" t="s">
        <v>55</v>
      </c>
      <c r="E304" s="39" t="s">
        <v>4</v>
      </c>
    </row>
    <row r="305" spans="1:5" ht="12.75">
      <c r="A305" s="35" t="s">
        <v>57</v>
      </c>
      <c r="E305" s="40" t="s">
        <v>67</v>
      </c>
    </row>
    <row r="306" spans="1:5" ht="102">
      <c r="A306" t="s">
        <v>59</v>
      </c>
      <c r="E306" s="39" t="s">
        <v>912</v>
      </c>
    </row>
    <row r="307" spans="1:13" ht="12.75">
      <c r="A307" t="s">
        <v>45</v>
      </c>
      <c r="C307" s="31" t="s">
        <v>1380</v>
      </c>
      <c r="E307" s="33" t="s">
        <v>916</v>
      </c>
      <c r="J307" s="32">
        <f>0</f>
      </c>
      <c s="32">
        <f>0</f>
      </c>
      <c s="32">
        <f>0+L308+L312+L316</f>
      </c>
      <c s="32">
        <f>0+M308+M312+M316</f>
      </c>
    </row>
    <row r="308" spans="1:16" ht="25.5">
      <c r="A308" t="s">
        <v>48</v>
      </c>
      <c s="34" t="s">
        <v>276</v>
      </c>
      <c s="34" t="s">
        <v>917</v>
      </c>
      <c s="35" t="s">
        <v>918</v>
      </c>
      <c s="6" t="s">
        <v>919</v>
      </c>
      <c s="36" t="s">
        <v>53</v>
      </c>
      <c s="37">
        <v>5.28</v>
      </c>
      <c s="36">
        <v>0</v>
      </c>
      <c s="36">
        <f>ROUND(G308*H308,6)</f>
      </c>
      <c r="L308" s="38">
        <v>0</v>
      </c>
      <c s="32">
        <f>ROUND(ROUND(L308,2)*ROUND(G308,3),2)</f>
      </c>
      <c s="36" t="s">
        <v>54</v>
      </c>
      <c>
        <f>(M308*21)/100</f>
      </c>
      <c t="s">
        <v>26</v>
      </c>
    </row>
    <row r="309" spans="1:5" ht="25.5">
      <c r="A309" s="35" t="s">
        <v>55</v>
      </c>
      <c r="E309" s="39" t="s">
        <v>56</v>
      </c>
    </row>
    <row r="310" spans="1:5" ht="12.75">
      <c r="A310" s="35" t="s">
        <v>57</v>
      </c>
      <c r="E310" s="40" t="s">
        <v>67</v>
      </c>
    </row>
    <row r="311" spans="1:5" ht="25.5">
      <c r="A311" t="s">
        <v>59</v>
      </c>
      <c r="E311" s="39" t="s">
        <v>56</v>
      </c>
    </row>
    <row r="312" spans="1:16" ht="25.5">
      <c r="A312" t="s">
        <v>48</v>
      </c>
      <c s="34" t="s">
        <v>279</v>
      </c>
      <c s="34" t="s">
        <v>920</v>
      </c>
      <c s="35" t="s">
        <v>921</v>
      </c>
      <c s="6" t="s">
        <v>922</v>
      </c>
      <c s="36" t="s">
        <v>53</v>
      </c>
      <c s="37">
        <v>0.1</v>
      </c>
      <c s="36">
        <v>0</v>
      </c>
      <c s="36">
        <f>ROUND(G312*H312,6)</f>
      </c>
      <c r="L312" s="38">
        <v>0</v>
      </c>
      <c s="32">
        <f>ROUND(ROUND(L312,2)*ROUND(G312,3),2)</f>
      </c>
      <c s="36" t="s">
        <v>54</v>
      </c>
      <c>
        <f>(M312*21)/100</f>
      </c>
      <c t="s">
        <v>26</v>
      </c>
    </row>
    <row r="313" spans="1:5" ht="25.5">
      <c r="A313" s="35" t="s">
        <v>55</v>
      </c>
      <c r="E313" s="39" t="s">
        <v>56</v>
      </c>
    </row>
    <row r="314" spans="1:5" ht="12.75">
      <c r="A314" s="35" t="s">
        <v>57</v>
      </c>
      <c r="E314" s="40" t="s">
        <v>67</v>
      </c>
    </row>
    <row r="315" spans="1:5" ht="25.5">
      <c r="A315" t="s">
        <v>59</v>
      </c>
      <c r="E315" s="39" t="s">
        <v>56</v>
      </c>
    </row>
    <row r="316" spans="1:16" ht="25.5">
      <c r="A316" t="s">
        <v>48</v>
      </c>
      <c s="34" t="s">
        <v>282</v>
      </c>
      <c s="34" t="s">
        <v>929</v>
      </c>
      <c s="35" t="s">
        <v>930</v>
      </c>
      <c s="6" t="s">
        <v>931</v>
      </c>
      <c s="36" t="s">
        <v>53</v>
      </c>
      <c s="37">
        <v>0.09</v>
      </c>
      <c s="36">
        <v>0</v>
      </c>
      <c s="36">
        <f>ROUND(G316*H316,6)</f>
      </c>
      <c r="L316" s="38">
        <v>0</v>
      </c>
      <c s="32">
        <f>ROUND(ROUND(L316,2)*ROUND(G316,3),2)</f>
      </c>
      <c s="36" t="s">
        <v>54</v>
      </c>
      <c>
        <f>(M316*21)/100</f>
      </c>
      <c t="s">
        <v>26</v>
      </c>
    </row>
    <row r="317" spans="1:5" ht="25.5">
      <c r="A317" s="35" t="s">
        <v>55</v>
      </c>
      <c r="E317" s="39" t="s">
        <v>56</v>
      </c>
    </row>
    <row r="318" spans="1:5" ht="12.75">
      <c r="A318" s="35" t="s">
        <v>57</v>
      </c>
      <c r="E318" s="40" t="s">
        <v>67</v>
      </c>
    </row>
    <row r="319" spans="1:5" ht="25.5">
      <c r="A319" t="s">
        <v>59</v>
      </c>
      <c r="E31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39.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2761</v>
      </c>
      <c r="E8" s="30" t="s">
        <v>2760</v>
      </c>
      <c r="J8" s="29">
        <f>0+J9+J50+J139</f>
      </c>
      <c s="29">
        <f>0+K9+K50+K139</f>
      </c>
      <c s="29">
        <f>0+L9+L50+L139</f>
      </c>
      <c s="29">
        <f>0+M9+M50+M139</f>
      </c>
    </row>
    <row r="9" spans="1:13" ht="12.75">
      <c r="A9" t="s">
        <v>45</v>
      </c>
      <c r="C9" s="31" t="s">
        <v>62</v>
      </c>
      <c r="E9" s="33" t="s">
        <v>694</v>
      </c>
      <c r="J9" s="32">
        <f>0</f>
      </c>
      <c s="32">
        <f>0</f>
      </c>
      <c s="32">
        <f>0+L10+L14+L18+L22+L26+L30+L34+L38+L42+L46</f>
      </c>
      <c s="32">
        <f>0+M10+M14+M18+M22+M26+M30+M34+M38+M42+M46</f>
      </c>
    </row>
    <row r="10" spans="1:16" ht="12.75">
      <c r="A10" t="s">
        <v>48</v>
      </c>
      <c s="34" t="s">
        <v>62</v>
      </c>
      <c s="34" t="s">
        <v>698</v>
      </c>
      <c s="35" t="s">
        <v>4</v>
      </c>
      <c s="6" t="s">
        <v>699</v>
      </c>
      <c s="36" t="s">
        <v>65</v>
      </c>
      <c s="37">
        <v>2</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714</v>
      </c>
      <c s="35" t="s">
        <v>4</v>
      </c>
      <c s="6" t="s">
        <v>715</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87</v>
      </c>
      <c s="35" t="s">
        <v>4</v>
      </c>
      <c s="6" t="s">
        <v>88</v>
      </c>
      <c s="36" t="s">
        <v>71</v>
      </c>
      <c s="37">
        <v>760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90</v>
      </c>
      <c s="35" t="s">
        <v>4</v>
      </c>
      <c s="6" t="s">
        <v>91</v>
      </c>
      <c s="36" t="s">
        <v>92</v>
      </c>
      <c s="37">
        <v>10</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730</v>
      </c>
      <c s="35" t="s">
        <v>4</v>
      </c>
      <c s="6" t="s">
        <v>731</v>
      </c>
      <c s="36" t="s">
        <v>92</v>
      </c>
      <c s="37">
        <v>20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740</v>
      </c>
      <c s="35" t="s">
        <v>4</v>
      </c>
      <c s="6" t="s">
        <v>741</v>
      </c>
      <c s="36" t="s">
        <v>236</v>
      </c>
      <c s="37">
        <v>0.76</v>
      </c>
      <c s="36">
        <v>0</v>
      </c>
      <c s="36">
        <f>ROUND(G42*H42,6)</f>
      </c>
      <c r="L42" s="38">
        <v>0</v>
      </c>
      <c s="32">
        <f>ROUND(ROUND(L42,2)*ROUND(G42,3),2)</f>
      </c>
      <c s="36" t="s">
        <v>54</v>
      </c>
      <c>
        <f>(M42*21)/100</f>
      </c>
      <c t="s">
        <v>26</v>
      </c>
    </row>
    <row r="43" spans="1:5" ht="12.75">
      <c r="A43" s="35" t="s">
        <v>55</v>
      </c>
      <c r="E43" s="39" t="s">
        <v>4</v>
      </c>
    </row>
    <row r="44" spans="1:5" ht="12.75">
      <c r="A44" s="35" t="s">
        <v>57</v>
      </c>
      <c r="E44" s="40" t="s">
        <v>67</v>
      </c>
    </row>
    <row r="45" spans="1:5" ht="89.25">
      <c r="A45" t="s">
        <v>59</v>
      </c>
      <c r="E45" s="39" t="s">
        <v>742</v>
      </c>
    </row>
    <row r="46" spans="1:16" ht="12.75">
      <c r="A46" t="s">
        <v>48</v>
      </c>
      <c s="34" t="s">
        <v>93</v>
      </c>
      <c s="34" t="s">
        <v>752</v>
      </c>
      <c s="35" t="s">
        <v>4</v>
      </c>
      <c s="6" t="s">
        <v>753</v>
      </c>
      <c s="36" t="s">
        <v>236</v>
      </c>
      <c s="37">
        <v>0.76</v>
      </c>
      <c s="36">
        <v>0</v>
      </c>
      <c s="36">
        <f>ROUND(G46*H46,6)</f>
      </c>
      <c r="L46" s="38">
        <v>0</v>
      </c>
      <c s="32">
        <f>ROUND(ROUND(L46,2)*ROUND(G46,3),2)</f>
      </c>
      <c s="36" t="s">
        <v>54</v>
      </c>
      <c>
        <f>(M46*21)/100</f>
      </c>
      <c t="s">
        <v>26</v>
      </c>
    </row>
    <row r="47" spans="1:5" ht="12.75">
      <c r="A47" s="35" t="s">
        <v>55</v>
      </c>
      <c r="E47" s="39" t="s">
        <v>4</v>
      </c>
    </row>
    <row r="48" spans="1:5" ht="12.75">
      <c r="A48" s="35" t="s">
        <v>57</v>
      </c>
      <c r="E48" s="40" t="s">
        <v>67</v>
      </c>
    </row>
    <row r="49" spans="1:5" ht="89.25">
      <c r="A49" t="s">
        <v>59</v>
      </c>
      <c r="E49" s="39" t="s">
        <v>754</v>
      </c>
    </row>
    <row r="50" spans="1:13" ht="12.75">
      <c r="A50" t="s">
        <v>45</v>
      </c>
      <c r="C50" s="31" t="s">
        <v>276</v>
      </c>
      <c r="E50" s="33" t="s">
        <v>755</v>
      </c>
      <c r="J50" s="32">
        <f>0</f>
      </c>
      <c s="32">
        <f>0</f>
      </c>
      <c s="32">
        <f>0+L51+L55+L59+L63+L67+L71+L75+L79+L83+L87+L91+L95+L99+L103+L107+L111+L115+L119+L123+L127+L131+L135</f>
      </c>
      <c s="32">
        <f>0+M51+M55+M59+M63+M67+M71+M75+M79+M83+M87+M91+M95+M99+M103+M107+M111+M115+M119+M123+M127+M131+M135</f>
      </c>
    </row>
    <row r="51" spans="1:16" ht="12.75">
      <c r="A51" t="s">
        <v>48</v>
      </c>
      <c s="34" t="s">
        <v>96</v>
      </c>
      <c s="34" t="s">
        <v>760</v>
      </c>
      <c s="35" t="s">
        <v>4</v>
      </c>
      <c s="6" t="s">
        <v>761</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67</v>
      </c>
    </row>
    <row r="54" spans="1:5" ht="12.75">
      <c r="A54" t="s">
        <v>59</v>
      </c>
      <c r="E54" s="39" t="s">
        <v>68</v>
      </c>
    </row>
    <row r="55" spans="1:16" ht="12.75">
      <c r="A55" t="s">
        <v>48</v>
      </c>
      <c s="34" t="s">
        <v>99</v>
      </c>
      <c s="34" t="s">
        <v>762</v>
      </c>
      <c s="35" t="s">
        <v>4</v>
      </c>
      <c s="6" t="s">
        <v>763</v>
      </c>
      <c s="36" t="s">
        <v>92</v>
      </c>
      <c s="37">
        <v>2</v>
      </c>
      <c s="36">
        <v>0</v>
      </c>
      <c s="36">
        <f>ROUND(G55*H55,6)</f>
      </c>
      <c r="L55" s="38">
        <v>0</v>
      </c>
      <c s="32">
        <f>ROUND(ROUND(L55,2)*ROUND(G55,3),2)</f>
      </c>
      <c s="36" t="s">
        <v>66</v>
      </c>
      <c>
        <f>(M55*21)/100</f>
      </c>
      <c t="s">
        <v>26</v>
      </c>
    </row>
    <row r="56" spans="1:5" ht="12.75">
      <c r="A56" s="35" t="s">
        <v>55</v>
      </c>
      <c r="E56" s="39" t="s">
        <v>4</v>
      </c>
    </row>
    <row r="57" spans="1:5" ht="12.75">
      <c r="A57" s="35" t="s">
        <v>57</v>
      </c>
      <c r="E57" s="40" t="s">
        <v>67</v>
      </c>
    </row>
    <row r="58" spans="1:5" ht="12.75">
      <c r="A58" t="s">
        <v>59</v>
      </c>
      <c r="E58" s="39" t="s">
        <v>68</v>
      </c>
    </row>
    <row r="59" spans="1:16" ht="25.5">
      <c r="A59" t="s">
        <v>48</v>
      </c>
      <c s="34" t="s">
        <v>102</v>
      </c>
      <c s="34" t="s">
        <v>764</v>
      </c>
      <c s="35" t="s">
        <v>4</v>
      </c>
      <c s="6" t="s">
        <v>765</v>
      </c>
      <c s="36" t="s">
        <v>71</v>
      </c>
      <c s="37">
        <v>10</v>
      </c>
      <c s="36">
        <v>0</v>
      </c>
      <c s="36">
        <f>ROUND(G59*H59,6)</f>
      </c>
      <c r="L59" s="38">
        <v>0</v>
      </c>
      <c s="32">
        <f>ROUND(ROUND(L59,2)*ROUND(G59,3),2)</f>
      </c>
      <c s="36" t="s">
        <v>66</v>
      </c>
      <c>
        <f>(M59*21)/100</f>
      </c>
      <c t="s">
        <v>26</v>
      </c>
    </row>
    <row r="60" spans="1:5" ht="12.75">
      <c r="A60" s="35" t="s">
        <v>55</v>
      </c>
      <c r="E60" s="39" t="s">
        <v>4</v>
      </c>
    </row>
    <row r="61" spans="1:5" ht="12.75">
      <c r="A61" s="35" t="s">
        <v>57</v>
      </c>
      <c r="E61" s="40" t="s">
        <v>67</v>
      </c>
    </row>
    <row r="62" spans="1:5" ht="12.75">
      <c r="A62" t="s">
        <v>59</v>
      </c>
      <c r="E62" s="39" t="s">
        <v>68</v>
      </c>
    </row>
    <row r="63" spans="1:16" ht="25.5">
      <c r="A63" t="s">
        <v>48</v>
      </c>
      <c s="34" t="s">
        <v>105</v>
      </c>
      <c s="34" t="s">
        <v>766</v>
      </c>
      <c s="35" t="s">
        <v>4</v>
      </c>
      <c s="6" t="s">
        <v>767</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67</v>
      </c>
    </row>
    <row r="66" spans="1:5" ht="12.75">
      <c r="A66" t="s">
        <v>59</v>
      </c>
      <c r="E66" s="39" t="s">
        <v>68</v>
      </c>
    </row>
    <row r="67" spans="1:16" ht="12.75">
      <c r="A67" t="s">
        <v>48</v>
      </c>
      <c s="34" t="s">
        <v>108</v>
      </c>
      <c s="34" t="s">
        <v>2150</v>
      </c>
      <c s="35" t="s">
        <v>4</v>
      </c>
      <c s="6" t="s">
        <v>2151</v>
      </c>
      <c s="36" t="s">
        <v>770</v>
      </c>
      <c s="37">
        <v>2.28</v>
      </c>
      <c s="36">
        <v>0</v>
      </c>
      <c s="36">
        <f>ROUND(G67*H67,6)</f>
      </c>
      <c r="L67" s="38">
        <v>0</v>
      </c>
      <c s="32">
        <f>ROUND(ROUND(L67,2)*ROUND(G67,3),2)</f>
      </c>
      <c s="36" t="s">
        <v>66</v>
      </c>
      <c>
        <f>(M67*21)/100</f>
      </c>
      <c t="s">
        <v>26</v>
      </c>
    </row>
    <row r="68" spans="1:5" ht="12.75">
      <c r="A68" s="35" t="s">
        <v>55</v>
      </c>
      <c r="E68" s="39" t="s">
        <v>4</v>
      </c>
    </row>
    <row r="69" spans="1:5" ht="12.75">
      <c r="A69" s="35" t="s">
        <v>57</v>
      </c>
      <c r="E69" s="40" t="s">
        <v>67</v>
      </c>
    </row>
    <row r="70" spans="1:5" ht="12.75">
      <c r="A70" t="s">
        <v>59</v>
      </c>
      <c r="E70" s="39" t="s">
        <v>68</v>
      </c>
    </row>
    <row r="71" spans="1:16" ht="12.75">
      <c r="A71" t="s">
        <v>48</v>
      </c>
      <c s="34" t="s">
        <v>111</v>
      </c>
      <c s="34" t="s">
        <v>456</v>
      </c>
      <c s="35" t="s">
        <v>4</v>
      </c>
      <c s="6" t="s">
        <v>457</v>
      </c>
      <c s="36" t="s">
        <v>71</v>
      </c>
      <c s="37">
        <v>1520</v>
      </c>
      <c s="36">
        <v>0</v>
      </c>
      <c s="36">
        <f>ROUND(G71*H71,6)</f>
      </c>
      <c r="L71" s="38">
        <v>0</v>
      </c>
      <c s="32">
        <f>ROUND(ROUND(L71,2)*ROUND(G71,3),2)</f>
      </c>
      <c s="36" t="s">
        <v>66</v>
      </c>
      <c>
        <f>(M71*21)/100</f>
      </c>
      <c t="s">
        <v>26</v>
      </c>
    </row>
    <row r="72" spans="1:5" ht="12.75">
      <c r="A72" s="35" t="s">
        <v>55</v>
      </c>
      <c r="E72" s="39" t="s">
        <v>4</v>
      </c>
    </row>
    <row r="73" spans="1:5" ht="12.75">
      <c r="A73" s="35" t="s">
        <v>57</v>
      </c>
      <c r="E73" s="40" t="s">
        <v>67</v>
      </c>
    </row>
    <row r="74" spans="1:5" ht="12.75">
      <c r="A74" t="s">
        <v>59</v>
      </c>
      <c r="E74" s="39" t="s">
        <v>68</v>
      </c>
    </row>
    <row r="75" spans="1:16" ht="12.75">
      <c r="A75" t="s">
        <v>48</v>
      </c>
      <c s="34" t="s">
        <v>114</v>
      </c>
      <c s="34" t="s">
        <v>789</v>
      </c>
      <c s="35" t="s">
        <v>4</v>
      </c>
      <c s="6" t="s">
        <v>790</v>
      </c>
      <c s="36" t="s">
        <v>791</v>
      </c>
      <c s="37">
        <v>2</v>
      </c>
      <c s="36">
        <v>0</v>
      </c>
      <c s="36">
        <f>ROUND(G75*H75,6)</f>
      </c>
      <c r="L75" s="38">
        <v>0</v>
      </c>
      <c s="32">
        <f>ROUND(ROUND(L75,2)*ROUND(G75,3),2)</f>
      </c>
      <c s="36" t="s">
        <v>66</v>
      </c>
      <c>
        <f>(M75*21)/100</f>
      </c>
      <c t="s">
        <v>26</v>
      </c>
    </row>
    <row r="76" spans="1:5" ht="12.75">
      <c r="A76" s="35" t="s">
        <v>55</v>
      </c>
      <c r="E76" s="39" t="s">
        <v>4</v>
      </c>
    </row>
    <row r="77" spans="1:5" ht="12.75">
      <c r="A77" s="35" t="s">
        <v>57</v>
      </c>
      <c r="E77" s="40" t="s">
        <v>67</v>
      </c>
    </row>
    <row r="78" spans="1:5" ht="12.75">
      <c r="A78" t="s">
        <v>59</v>
      </c>
      <c r="E78" s="39" t="s">
        <v>68</v>
      </c>
    </row>
    <row r="79" spans="1:16" ht="12.75">
      <c r="A79" t="s">
        <v>48</v>
      </c>
      <c s="34" t="s">
        <v>117</v>
      </c>
      <c s="34" t="s">
        <v>792</v>
      </c>
      <c s="35" t="s">
        <v>4</v>
      </c>
      <c s="6" t="s">
        <v>793</v>
      </c>
      <c s="36" t="s">
        <v>71</v>
      </c>
      <c s="37">
        <v>1520</v>
      </c>
      <c s="36">
        <v>0</v>
      </c>
      <c s="36">
        <f>ROUND(G79*H79,6)</f>
      </c>
      <c r="L79" s="38">
        <v>0</v>
      </c>
      <c s="32">
        <f>ROUND(ROUND(L79,2)*ROUND(G79,3),2)</f>
      </c>
      <c s="36" t="s">
        <v>66</v>
      </c>
      <c>
        <f>(M79*21)/100</f>
      </c>
      <c t="s">
        <v>26</v>
      </c>
    </row>
    <row r="80" spans="1:5" ht="12.75">
      <c r="A80" s="35" t="s">
        <v>55</v>
      </c>
      <c r="E80" s="39" t="s">
        <v>4</v>
      </c>
    </row>
    <row r="81" spans="1:5" ht="12.75">
      <c r="A81" s="35" t="s">
        <v>57</v>
      </c>
      <c r="E81" s="40" t="s">
        <v>67</v>
      </c>
    </row>
    <row r="82" spans="1:5" ht="12.75">
      <c r="A82" t="s">
        <v>59</v>
      </c>
      <c r="E82" s="39" t="s">
        <v>68</v>
      </c>
    </row>
    <row r="83" spans="1:16" ht="12.75">
      <c r="A83" t="s">
        <v>48</v>
      </c>
      <c s="34" t="s">
        <v>121</v>
      </c>
      <c s="34" t="s">
        <v>794</v>
      </c>
      <c s="35" t="s">
        <v>4</v>
      </c>
      <c s="6" t="s">
        <v>795</v>
      </c>
      <c s="36" t="s">
        <v>92</v>
      </c>
      <c s="37">
        <v>2</v>
      </c>
      <c s="36">
        <v>0</v>
      </c>
      <c s="36">
        <f>ROUND(G83*H83,6)</f>
      </c>
      <c r="L83" s="38">
        <v>0</v>
      </c>
      <c s="32">
        <f>ROUND(ROUND(L83,2)*ROUND(G83,3),2)</f>
      </c>
      <c s="36" t="s">
        <v>66</v>
      </c>
      <c>
        <f>(M83*21)/100</f>
      </c>
      <c t="s">
        <v>26</v>
      </c>
    </row>
    <row r="84" spans="1:5" ht="12.75">
      <c r="A84" s="35" t="s">
        <v>55</v>
      </c>
      <c r="E84" s="39" t="s">
        <v>4</v>
      </c>
    </row>
    <row r="85" spans="1:5" ht="12.75">
      <c r="A85" s="35" t="s">
        <v>57</v>
      </c>
      <c r="E85" s="40" t="s">
        <v>67</v>
      </c>
    </row>
    <row r="86" spans="1:5" ht="12.75">
      <c r="A86" t="s">
        <v>59</v>
      </c>
      <c r="E86" s="39" t="s">
        <v>68</v>
      </c>
    </row>
    <row r="87" spans="1:16" ht="12.75">
      <c r="A87" t="s">
        <v>48</v>
      </c>
      <c s="34" t="s">
        <v>124</v>
      </c>
      <c s="34" t="s">
        <v>459</v>
      </c>
      <c s="35" t="s">
        <v>4</v>
      </c>
      <c s="6" t="s">
        <v>460</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67</v>
      </c>
    </row>
    <row r="90" spans="1:5" ht="12.75">
      <c r="A90" t="s">
        <v>59</v>
      </c>
      <c r="E90" s="39" t="s">
        <v>68</v>
      </c>
    </row>
    <row r="91" spans="1:16" ht="12.75">
      <c r="A91" t="s">
        <v>48</v>
      </c>
      <c s="34" t="s">
        <v>127</v>
      </c>
      <c s="34" t="s">
        <v>796</v>
      </c>
      <c s="35" t="s">
        <v>4</v>
      </c>
      <c s="6" t="s">
        <v>797</v>
      </c>
      <c s="36" t="s">
        <v>92</v>
      </c>
      <c s="37">
        <v>2</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2158</v>
      </c>
      <c s="35" t="s">
        <v>4</v>
      </c>
      <c s="6" t="s">
        <v>2159</v>
      </c>
      <c s="36" t="s">
        <v>92</v>
      </c>
      <c s="37">
        <v>2</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2162</v>
      </c>
      <c s="35" t="s">
        <v>4</v>
      </c>
      <c s="6" t="s">
        <v>2163</v>
      </c>
      <c s="36" t="s">
        <v>92</v>
      </c>
      <c s="37">
        <v>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856</v>
      </c>
      <c s="35" t="s">
        <v>4</v>
      </c>
      <c s="6" t="s">
        <v>857</v>
      </c>
      <c s="36" t="s">
        <v>92</v>
      </c>
      <c s="37">
        <v>2</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858</v>
      </c>
      <c s="35" t="s">
        <v>4</v>
      </c>
      <c s="6" t="s">
        <v>859</v>
      </c>
      <c s="36" t="s">
        <v>92</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860</v>
      </c>
      <c s="35" t="s">
        <v>4</v>
      </c>
      <c s="6" t="s">
        <v>861</v>
      </c>
      <c s="36" t="s">
        <v>71</v>
      </c>
      <c s="37">
        <v>50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878</v>
      </c>
      <c s="35" t="s">
        <v>4</v>
      </c>
      <c s="6" t="s">
        <v>879</v>
      </c>
      <c s="36" t="s">
        <v>92</v>
      </c>
      <c s="37">
        <v>2</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880</v>
      </c>
      <c s="35" t="s">
        <v>4</v>
      </c>
      <c s="6" t="s">
        <v>881</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882</v>
      </c>
      <c s="35" t="s">
        <v>4</v>
      </c>
      <c s="6" t="s">
        <v>883</v>
      </c>
      <c s="36" t="s">
        <v>92</v>
      </c>
      <c s="37">
        <v>12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25.5">
      <c r="A127" t="s">
        <v>48</v>
      </c>
      <c s="34" t="s">
        <v>154</v>
      </c>
      <c s="34" t="s">
        <v>884</v>
      </c>
      <c s="35" t="s">
        <v>4</v>
      </c>
      <c s="6" t="s">
        <v>885</v>
      </c>
      <c s="36" t="s">
        <v>92</v>
      </c>
      <c s="37">
        <v>3</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25.5">
      <c r="A131" t="s">
        <v>48</v>
      </c>
      <c s="34" t="s">
        <v>157</v>
      </c>
      <c s="34" t="s">
        <v>886</v>
      </c>
      <c s="35" t="s">
        <v>4</v>
      </c>
      <c s="6" t="s">
        <v>887</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910</v>
      </c>
      <c s="35" t="s">
        <v>4</v>
      </c>
      <c s="6" t="s">
        <v>911</v>
      </c>
      <c s="36" t="s">
        <v>71</v>
      </c>
      <c s="37">
        <v>760</v>
      </c>
      <c s="36">
        <v>0</v>
      </c>
      <c s="36">
        <f>ROUND(G135*H135,6)</f>
      </c>
      <c r="L135" s="38">
        <v>0</v>
      </c>
      <c s="32">
        <f>ROUND(ROUND(L135,2)*ROUND(G135,3),2)</f>
      </c>
      <c s="36" t="s">
        <v>54</v>
      </c>
      <c>
        <f>(M135*21)/100</f>
      </c>
      <c t="s">
        <v>26</v>
      </c>
    </row>
    <row r="136" spans="1:5" ht="12.75">
      <c r="A136" s="35" t="s">
        <v>55</v>
      </c>
      <c r="E136" s="39" t="s">
        <v>4</v>
      </c>
    </row>
    <row r="137" spans="1:5" ht="12.75">
      <c r="A137" s="35" t="s">
        <v>57</v>
      </c>
      <c r="E137" s="40" t="s">
        <v>67</v>
      </c>
    </row>
    <row r="138" spans="1:5" ht="102">
      <c r="A138" t="s">
        <v>59</v>
      </c>
      <c r="E138" s="39" t="s">
        <v>912</v>
      </c>
    </row>
    <row r="139" spans="1:13" ht="12.75">
      <c r="A139" t="s">
        <v>45</v>
      </c>
      <c r="C139" s="31" t="s">
        <v>1380</v>
      </c>
      <c r="E139" s="33" t="s">
        <v>916</v>
      </c>
      <c r="J139" s="32">
        <f>0</f>
      </c>
      <c s="32">
        <f>0</f>
      </c>
      <c s="32">
        <f>0+L140+L144</f>
      </c>
      <c s="32">
        <f>0+M140+M144</f>
      </c>
    </row>
    <row r="140" spans="1:16" ht="25.5">
      <c r="A140" t="s">
        <v>48</v>
      </c>
      <c s="34" t="s">
        <v>163</v>
      </c>
      <c s="34" t="s">
        <v>917</v>
      </c>
      <c s="35" t="s">
        <v>918</v>
      </c>
      <c s="6" t="s">
        <v>919</v>
      </c>
      <c s="36" t="s">
        <v>53</v>
      </c>
      <c s="37">
        <v>2.2</v>
      </c>
      <c s="36">
        <v>0</v>
      </c>
      <c s="36">
        <f>ROUND(G140*H140,6)</f>
      </c>
      <c r="L140" s="38">
        <v>0</v>
      </c>
      <c s="32">
        <f>ROUND(ROUND(L140,2)*ROUND(G140,3),2)</f>
      </c>
      <c s="36" t="s">
        <v>54</v>
      </c>
      <c>
        <f>(M140*21)/100</f>
      </c>
      <c t="s">
        <v>26</v>
      </c>
    </row>
    <row r="141" spans="1:5" ht="25.5">
      <c r="A141" s="35" t="s">
        <v>55</v>
      </c>
      <c r="E141" s="39" t="s">
        <v>56</v>
      </c>
    </row>
    <row r="142" spans="1:5" ht="12.75">
      <c r="A142" s="35" t="s">
        <v>57</v>
      </c>
      <c r="E142" s="40" t="s">
        <v>67</v>
      </c>
    </row>
    <row r="143" spans="1:5" ht="25.5">
      <c r="A143" t="s">
        <v>59</v>
      </c>
      <c r="E143" s="39" t="s">
        <v>56</v>
      </c>
    </row>
    <row r="144" spans="1:16" ht="25.5">
      <c r="A144" t="s">
        <v>48</v>
      </c>
      <c s="34" t="s">
        <v>166</v>
      </c>
      <c s="34" t="s">
        <v>929</v>
      </c>
      <c s="35" t="s">
        <v>930</v>
      </c>
      <c s="6" t="s">
        <v>931</v>
      </c>
      <c s="36" t="s">
        <v>53</v>
      </c>
      <c s="37">
        <v>0.01</v>
      </c>
      <c s="36">
        <v>0</v>
      </c>
      <c s="36">
        <f>ROUND(G144*H144,6)</f>
      </c>
      <c r="L144" s="38">
        <v>0</v>
      </c>
      <c s="32">
        <f>ROUND(ROUND(L144,2)*ROUND(G144,3),2)</f>
      </c>
      <c s="36" t="s">
        <v>54</v>
      </c>
      <c>
        <f>(M144*21)/100</f>
      </c>
      <c t="s">
        <v>26</v>
      </c>
    </row>
    <row r="145" spans="1:5" ht="25.5">
      <c r="A145" s="35" t="s">
        <v>55</v>
      </c>
      <c r="E145" s="39" t="s">
        <v>56</v>
      </c>
    </row>
    <row r="146" spans="1:5" ht="12.75">
      <c r="A146" s="35" t="s">
        <v>57</v>
      </c>
      <c r="E146" s="40" t="s">
        <v>67</v>
      </c>
    </row>
    <row r="147" spans="1:5" ht="25.5">
      <c r="A147" t="s">
        <v>59</v>
      </c>
      <c r="E14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0.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2764</v>
      </c>
      <c r="E8" s="30" t="s">
        <v>2763</v>
      </c>
      <c r="J8" s="29">
        <f>0+J9+J158</f>
      </c>
      <c s="29">
        <f>0+K9+K158</f>
      </c>
      <c s="29">
        <f>0+L9+L158</f>
      </c>
      <c s="29">
        <f>0+M9+M158</f>
      </c>
    </row>
    <row r="9" spans="1:13" ht="12.75">
      <c r="A9" t="s">
        <v>45</v>
      </c>
      <c r="C9" s="31" t="s">
        <v>276</v>
      </c>
      <c r="E9" s="33" t="s">
        <v>1537</v>
      </c>
      <c r="J9" s="32">
        <f>0</f>
      </c>
      <c s="32">
        <f>0</f>
      </c>
      <c s="32">
        <f>0+L10+L14+L18+L22+L26+L30+L34+L38+L42+L46+L50+L54+L58+L62+L66+L70+L74+L78+L82+L86+L90+L94+L98+L102+L106+L110+L114+L118+L122+L126+L130+L134+L138+L142+L146+L150+L154</f>
      </c>
      <c s="32">
        <f>0+M10+M14+M18+M22+M26+M30+M34+M38+M42+M46+M50+M54+M58+M62+M66+M70+M74+M78+M82+M86+M90+M94+M98+M102+M106+M110+M114+M118+M122+M126+M130+M134+M138+M142+M146+M150+M154</f>
      </c>
    </row>
    <row r="10" spans="1:16" ht="12.75">
      <c r="A10" t="s">
        <v>48</v>
      </c>
      <c s="34" t="s">
        <v>62</v>
      </c>
      <c s="34" t="s">
        <v>1443</v>
      </c>
      <c s="35" t="s">
        <v>4</v>
      </c>
      <c s="6" t="s">
        <v>1444</v>
      </c>
      <c s="36" t="s">
        <v>92</v>
      </c>
      <c s="37">
        <v>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25.5">
      <c r="A14" t="s">
        <v>48</v>
      </c>
      <c s="34" t="s">
        <v>26</v>
      </c>
      <c s="34" t="s">
        <v>1115</v>
      </c>
      <c s="35" t="s">
        <v>4</v>
      </c>
      <c s="6" t="s">
        <v>1116</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1267</v>
      </c>
      <c s="35" t="s">
        <v>4</v>
      </c>
      <c s="6" t="s">
        <v>1268</v>
      </c>
      <c s="36" t="s">
        <v>71</v>
      </c>
      <c s="37">
        <v>40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1455</v>
      </c>
      <c s="35" t="s">
        <v>4</v>
      </c>
      <c s="6" t="s">
        <v>1456</v>
      </c>
      <c s="36" t="s">
        <v>697</v>
      </c>
      <c s="37">
        <v>0.5</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1457</v>
      </c>
      <c s="35" t="s">
        <v>4</v>
      </c>
      <c s="6" t="s">
        <v>1458</v>
      </c>
      <c s="36" t="s">
        <v>697</v>
      </c>
      <c s="37">
        <v>0.5</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1255</v>
      </c>
      <c s="35" t="s">
        <v>4</v>
      </c>
      <c s="6" t="s">
        <v>1256</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25.5">
      <c r="A34" t="s">
        <v>48</v>
      </c>
      <c s="34" t="s">
        <v>83</v>
      </c>
      <c s="34" t="s">
        <v>728</v>
      </c>
      <c s="35" t="s">
        <v>4</v>
      </c>
      <c s="6" t="s">
        <v>729</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940</v>
      </c>
      <c s="35" t="s">
        <v>4</v>
      </c>
      <c s="6" t="s">
        <v>941</v>
      </c>
      <c s="36" t="s">
        <v>92</v>
      </c>
      <c s="37">
        <v>4</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764</v>
      </c>
      <c s="35" t="s">
        <v>4</v>
      </c>
      <c s="6" t="s">
        <v>765</v>
      </c>
      <c s="36" t="s">
        <v>71</v>
      </c>
      <c s="37">
        <v>10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1194</v>
      </c>
      <c s="35" t="s">
        <v>4</v>
      </c>
      <c s="6" t="s">
        <v>1195</v>
      </c>
      <c s="36" t="s">
        <v>71</v>
      </c>
      <c s="37">
        <v>20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766</v>
      </c>
      <c s="35" t="s">
        <v>4</v>
      </c>
      <c s="6" t="s">
        <v>767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1538</v>
      </c>
      <c s="35" t="s">
        <v>4</v>
      </c>
      <c s="6" t="s">
        <v>1539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1540</v>
      </c>
      <c s="35" t="s">
        <v>4</v>
      </c>
      <c s="6" t="s">
        <v>1541</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1542</v>
      </c>
      <c s="35" t="s">
        <v>4</v>
      </c>
      <c s="6" t="s">
        <v>1543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1287</v>
      </c>
      <c s="35" t="s">
        <v>4</v>
      </c>
      <c s="6" t="s">
        <v>1288</v>
      </c>
      <c s="36" t="s">
        <v>92</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1289</v>
      </c>
      <c s="35" t="s">
        <v>4</v>
      </c>
      <c s="6" t="s">
        <v>1290</v>
      </c>
      <c s="36" t="s">
        <v>92</v>
      </c>
      <c s="37">
        <v>10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1544</v>
      </c>
      <c s="35" t="s">
        <v>4</v>
      </c>
      <c s="6" t="s">
        <v>1545</v>
      </c>
      <c s="36" t="s">
        <v>120</v>
      </c>
      <c s="37">
        <v>0.1</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1199</v>
      </c>
      <c s="35" t="s">
        <v>4</v>
      </c>
      <c s="6" t="s">
        <v>1200</v>
      </c>
      <c s="36" t="s">
        <v>120</v>
      </c>
      <c s="37">
        <v>0.4</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1201</v>
      </c>
      <c s="35" t="s">
        <v>4</v>
      </c>
      <c s="6" t="s">
        <v>1202</v>
      </c>
      <c s="36" t="s">
        <v>120</v>
      </c>
      <c s="37">
        <v>0.4</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1465</v>
      </c>
      <c s="35" t="s">
        <v>4</v>
      </c>
      <c s="6" t="s">
        <v>1466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1467</v>
      </c>
      <c s="35" t="s">
        <v>4</v>
      </c>
      <c s="6" t="s">
        <v>1468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1469</v>
      </c>
      <c s="35" t="s">
        <v>4</v>
      </c>
      <c s="6" t="s">
        <v>1470</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1471</v>
      </c>
      <c s="35" t="s">
        <v>4</v>
      </c>
      <c s="6" t="s">
        <v>1472</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12.75">
      <c r="A102" t="s">
        <v>48</v>
      </c>
      <c s="34" t="s">
        <v>136</v>
      </c>
      <c s="34" t="s">
        <v>1477</v>
      </c>
      <c s="35" t="s">
        <v>4</v>
      </c>
      <c s="6" t="s">
        <v>1478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67</v>
      </c>
    </row>
    <row r="105" spans="1:5" ht="12.75">
      <c r="A105" t="s">
        <v>59</v>
      </c>
      <c r="E105" s="39" t="s">
        <v>68</v>
      </c>
    </row>
    <row r="106" spans="1:16" ht="12.75">
      <c r="A106" t="s">
        <v>48</v>
      </c>
      <c s="34" t="s">
        <v>139</v>
      </c>
      <c s="34" t="s">
        <v>1479</v>
      </c>
      <c s="35" t="s">
        <v>4</v>
      </c>
      <c s="6" t="s">
        <v>1480</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67</v>
      </c>
    </row>
    <row r="109" spans="1:5" ht="12.75">
      <c r="A109" t="s">
        <v>59</v>
      </c>
      <c r="E109" s="39" t="s">
        <v>68</v>
      </c>
    </row>
    <row r="110" spans="1:16" ht="25.5">
      <c r="A110" t="s">
        <v>48</v>
      </c>
      <c s="34" t="s">
        <v>142</v>
      </c>
      <c s="34" t="s">
        <v>2117</v>
      </c>
      <c s="35" t="s">
        <v>4</v>
      </c>
      <c s="6" t="s">
        <v>2118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67</v>
      </c>
    </row>
    <row r="113" spans="1:5" ht="12.75">
      <c r="A113" t="s">
        <v>59</v>
      </c>
      <c r="E113" s="39" t="s">
        <v>68</v>
      </c>
    </row>
    <row r="114" spans="1:16" ht="12.75">
      <c r="A114" t="s">
        <v>48</v>
      </c>
      <c s="34" t="s">
        <v>145</v>
      </c>
      <c s="34" t="s">
        <v>1487</v>
      </c>
      <c s="35" t="s">
        <v>4</v>
      </c>
      <c s="6" t="s">
        <v>1488</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67</v>
      </c>
    </row>
    <row r="117" spans="1:5" ht="12.75">
      <c r="A117" t="s">
        <v>59</v>
      </c>
      <c r="E117" s="39" t="s">
        <v>68</v>
      </c>
    </row>
    <row r="118" spans="1:16" ht="12.75">
      <c r="A118" t="s">
        <v>48</v>
      </c>
      <c s="34" t="s">
        <v>148</v>
      </c>
      <c s="34" t="s">
        <v>1493</v>
      </c>
      <c s="35" t="s">
        <v>4</v>
      </c>
      <c s="6" t="s">
        <v>1494</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67</v>
      </c>
    </row>
    <row r="121" spans="1:5" ht="12.75">
      <c r="A121" t="s">
        <v>59</v>
      </c>
      <c r="E121" s="39" t="s">
        <v>68</v>
      </c>
    </row>
    <row r="122" spans="1:16" ht="12.75">
      <c r="A122" t="s">
        <v>48</v>
      </c>
      <c s="34" t="s">
        <v>151</v>
      </c>
      <c s="34" t="s">
        <v>1495</v>
      </c>
      <c s="35" t="s">
        <v>4</v>
      </c>
      <c s="6" t="s">
        <v>1496</v>
      </c>
      <c s="36" t="s">
        <v>92</v>
      </c>
      <c s="37">
        <v>4</v>
      </c>
      <c s="36">
        <v>0</v>
      </c>
      <c s="36">
        <f>ROUND(G122*H122,6)</f>
      </c>
      <c r="L122" s="38">
        <v>0</v>
      </c>
      <c s="32">
        <f>ROUND(ROUND(L122,2)*ROUND(G122,3),2)</f>
      </c>
      <c s="36" t="s">
        <v>66</v>
      </c>
      <c>
        <f>(M122*21)/100</f>
      </c>
      <c t="s">
        <v>26</v>
      </c>
    </row>
    <row r="123" spans="1:5" ht="12.75">
      <c r="A123" s="35" t="s">
        <v>55</v>
      </c>
      <c r="E123" s="39" t="s">
        <v>4</v>
      </c>
    </row>
    <row r="124" spans="1:5" ht="12.75">
      <c r="A124" s="35" t="s">
        <v>57</v>
      </c>
      <c r="E124" s="40" t="s">
        <v>67</v>
      </c>
    </row>
    <row r="125" spans="1:5" ht="12.75">
      <c r="A125" t="s">
        <v>59</v>
      </c>
      <c r="E125" s="39" t="s">
        <v>68</v>
      </c>
    </row>
    <row r="126" spans="1:16" ht="12.75">
      <c r="A126" t="s">
        <v>48</v>
      </c>
      <c s="34" t="s">
        <v>154</v>
      </c>
      <c s="34" t="s">
        <v>1501</v>
      </c>
      <c s="35" t="s">
        <v>4</v>
      </c>
      <c s="6" t="s">
        <v>1502</v>
      </c>
      <c s="36" t="s">
        <v>92</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67</v>
      </c>
    </row>
    <row r="129" spans="1:5" ht="12.75">
      <c r="A129" t="s">
        <v>59</v>
      </c>
      <c r="E129" s="39" t="s">
        <v>68</v>
      </c>
    </row>
    <row r="130" spans="1:16" ht="12.75">
      <c r="A130" t="s">
        <v>48</v>
      </c>
      <c s="34" t="s">
        <v>157</v>
      </c>
      <c s="34" t="s">
        <v>1503</v>
      </c>
      <c s="35" t="s">
        <v>4</v>
      </c>
      <c s="6" t="s">
        <v>1504</v>
      </c>
      <c s="36" t="s">
        <v>92</v>
      </c>
      <c s="37">
        <v>4</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row r="134" spans="1:16" ht="12.75">
      <c r="A134" t="s">
        <v>48</v>
      </c>
      <c s="34" t="s">
        <v>160</v>
      </c>
      <c s="34" t="s">
        <v>1505</v>
      </c>
      <c s="35" t="s">
        <v>4</v>
      </c>
      <c s="6" t="s">
        <v>1506</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67</v>
      </c>
    </row>
    <row r="137" spans="1:5" ht="12.75">
      <c r="A137" t="s">
        <v>59</v>
      </c>
      <c r="E137" s="39" t="s">
        <v>68</v>
      </c>
    </row>
    <row r="138" spans="1:16" ht="12.75">
      <c r="A138" t="s">
        <v>48</v>
      </c>
      <c s="34" t="s">
        <v>163</v>
      </c>
      <c s="34" t="s">
        <v>1507</v>
      </c>
      <c s="35" t="s">
        <v>4</v>
      </c>
      <c s="6" t="s">
        <v>1508</v>
      </c>
      <c s="36" t="s">
        <v>1185</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67</v>
      </c>
    </row>
    <row r="141" spans="1:5" ht="12.75">
      <c r="A141" t="s">
        <v>59</v>
      </c>
      <c r="E141" s="39" t="s">
        <v>68</v>
      </c>
    </row>
    <row r="142" spans="1:16" ht="25.5">
      <c r="A142" t="s">
        <v>48</v>
      </c>
      <c s="34" t="s">
        <v>166</v>
      </c>
      <c s="34" t="s">
        <v>1509</v>
      </c>
      <c s="35" t="s">
        <v>4</v>
      </c>
      <c s="6" t="s">
        <v>1510</v>
      </c>
      <c s="36" t="s">
        <v>426</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67</v>
      </c>
    </row>
    <row r="145" spans="1:5" ht="12.75">
      <c r="A145" t="s">
        <v>59</v>
      </c>
      <c r="E145" s="39" t="s">
        <v>68</v>
      </c>
    </row>
    <row r="146" spans="1:16" ht="12.75">
      <c r="A146" t="s">
        <v>48</v>
      </c>
      <c s="34" t="s">
        <v>169</v>
      </c>
      <c s="34" t="s">
        <v>1520</v>
      </c>
      <c s="35" t="s">
        <v>4</v>
      </c>
      <c s="6" t="s">
        <v>1530</v>
      </c>
      <c s="36" t="s">
        <v>92</v>
      </c>
      <c s="37">
        <v>4</v>
      </c>
      <c s="36">
        <v>0</v>
      </c>
      <c s="36">
        <f>ROUND(G146*H146,6)</f>
      </c>
      <c r="L146" s="38">
        <v>0</v>
      </c>
      <c s="32">
        <f>ROUND(ROUND(L146,2)*ROUND(G146,3),2)</f>
      </c>
      <c s="36" t="s">
        <v>54</v>
      </c>
      <c>
        <f>(M146*21)/100</f>
      </c>
      <c t="s">
        <v>26</v>
      </c>
    </row>
    <row r="147" spans="1:5" ht="12.75">
      <c r="A147" s="35" t="s">
        <v>55</v>
      </c>
      <c r="E147" s="39" t="s">
        <v>4</v>
      </c>
    </row>
    <row r="148" spans="1:5" ht="12.75">
      <c r="A148" s="35" t="s">
        <v>57</v>
      </c>
      <c r="E148" s="40" t="s">
        <v>67</v>
      </c>
    </row>
    <row r="149" spans="1:5" ht="12.75">
      <c r="A149" t="s">
        <v>59</v>
      </c>
      <c r="E149" s="39" t="s">
        <v>1048</v>
      </c>
    </row>
    <row r="150" spans="1:16" ht="12.75">
      <c r="A150" t="s">
        <v>48</v>
      </c>
      <c s="34" t="s">
        <v>172</v>
      </c>
      <c s="34" t="s">
        <v>1520</v>
      </c>
      <c s="35" t="s">
        <v>62</v>
      </c>
      <c s="6" t="s">
        <v>1528</v>
      </c>
      <c s="36" t="s">
        <v>1095</v>
      </c>
      <c s="37">
        <v>1</v>
      </c>
      <c s="36">
        <v>0</v>
      </c>
      <c s="36">
        <f>ROUND(G150*H150,6)</f>
      </c>
      <c r="L150" s="38">
        <v>0</v>
      </c>
      <c s="32">
        <f>ROUND(ROUND(L150,2)*ROUND(G150,3),2)</f>
      </c>
      <c s="36" t="s">
        <v>54</v>
      </c>
      <c>
        <f>(M150*21)/100</f>
      </c>
      <c t="s">
        <v>26</v>
      </c>
    </row>
    <row r="151" spans="1:5" ht="12.75">
      <c r="A151" s="35" t="s">
        <v>55</v>
      </c>
      <c r="E151" s="39" t="s">
        <v>4</v>
      </c>
    </row>
    <row r="152" spans="1:5" ht="12.75">
      <c r="A152" s="35" t="s">
        <v>57</v>
      </c>
      <c r="E152" s="40" t="s">
        <v>67</v>
      </c>
    </row>
    <row r="153" spans="1:5" ht="12.75">
      <c r="A153" t="s">
        <v>59</v>
      </c>
      <c r="E153" s="39" t="s">
        <v>1529</v>
      </c>
    </row>
    <row r="154" spans="1:16" ht="12.75">
      <c r="A154" t="s">
        <v>48</v>
      </c>
      <c s="34" t="s">
        <v>175</v>
      </c>
      <c s="34" t="s">
        <v>1520</v>
      </c>
      <c s="35" t="s">
        <v>26</v>
      </c>
      <c s="6" t="s">
        <v>1526</v>
      </c>
      <c s="36" t="s">
        <v>92</v>
      </c>
      <c s="37">
        <v>1</v>
      </c>
      <c s="36">
        <v>0</v>
      </c>
      <c s="36">
        <f>ROUND(G154*H154,6)</f>
      </c>
      <c r="L154" s="38">
        <v>0</v>
      </c>
      <c s="32">
        <f>ROUND(ROUND(L154,2)*ROUND(G154,3),2)</f>
      </c>
      <c s="36" t="s">
        <v>54</v>
      </c>
      <c>
        <f>(M154*21)/100</f>
      </c>
      <c t="s">
        <v>26</v>
      </c>
    </row>
    <row r="155" spans="1:5" ht="12.75">
      <c r="A155" s="35" t="s">
        <v>55</v>
      </c>
      <c r="E155" s="39" t="s">
        <v>4</v>
      </c>
    </row>
    <row r="156" spans="1:5" ht="12.75">
      <c r="A156" s="35" t="s">
        <v>57</v>
      </c>
      <c r="E156" s="40" t="s">
        <v>67</v>
      </c>
    </row>
    <row r="157" spans="1:5" ht="12.75">
      <c r="A157" t="s">
        <v>59</v>
      </c>
      <c r="E157" s="39" t="s">
        <v>1522</v>
      </c>
    </row>
    <row r="158" spans="1:13" ht="12.75">
      <c r="A158" t="s">
        <v>45</v>
      </c>
      <c r="C158" s="31" t="s">
        <v>1380</v>
      </c>
      <c r="E158" s="33" t="s">
        <v>916</v>
      </c>
      <c r="J158" s="32">
        <f>0</f>
      </c>
      <c s="32">
        <f>0</f>
      </c>
      <c s="32">
        <f>0+L159+L163</f>
      </c>
      <c s="32">
        <f>0+M159+M163</f>
      </c>
    </row>
    <row r="159" spans="1:16" ht="25.5">
      <c r="A159" t="s">
        <v>48</v>
      </c>
      <c s="34" t="s">
        <v>178</v>
      </c>
      <c s="34" t="s">
        <v>920</v>
      </c>
      <c s="35" t="s">
        <v>921</v>
      </c>
      <c s="6" t="s">
        <v>922</v>
      </c>
      <c s="36" t="s">
        <v>53</v>
      </c>
      <c s="37">
        <v>0.05</v>
      </c>
      <c s="36">
        <v>0</v>
      </c>
      <c s="36">
        <f>ROUND(G159*H159,6)</f>
      </c>
      <c r="L159" s="38">
        <v>0</v>
      </c>
      <c s="32">
        <f>ROUND(ROUND(L159,2)*ROUND(G159,3),2)</f>
      </c>
      <c s="36" t="s">
        <v>54</v>
      </c>
      <c>
        <f>(M159*21)/100</f>
      </c>
      <c t="s">
        <v>26</v>
      </c>
    </row>
    <row r="160" spans="1:5" ht="25.5">
      <c r="A160" s="35" t="s">
        <v>55</v>
      </c>
      <c r="E160" s="39" t="s">
        <v>56</v>
      </c>
    </row>
    <row r="161" spans="1:5" ht="12.75">
      <c r="A161" s="35" t="s">
        <v>57</v>
      </c>
      <c r="E161" s="40" t="s">
        <v>67</v>
      </c>
    </row>
    <row r="162" spans="1:5" ht="25.5">
      <c r="A162" t="s">
        <v>59</v>
      </c>
      <c r="E162" s="39" t="s">
        <v>56</v>
      </c>
    </row>
    <row r="163" spans="1:16" ht="25.5">
      <c r="A163" t="s">
        <v>48</v>
      </c>
      <c s="34" t="s">
        <v>181</v>
      </c>
      <c s="34" t="s">
        <v>926</v>
      </c>
      <c s="35" t="s">
        <v>927</v>
      </c>
      <c s="6" t="s">
        <v>928</v>
      </c>
      <c s="36" t="s">
        <v>53</v>
      </c>
      <c s="37">
        <v>0.05</v>
      </c>
      <c s="36">
        <v>0</v>
      </c>
      <c s="36">
        <f>ROUND(G163*H163,6)</f>
      </c>
      <c r="L163" s="38">
        <v>0</v>
      </c>
      <c s="32">
        <f>ROUND(ROUND(L163,2)*ROUND(G163,3),2)</f>
      </c>
      <c s="36" t="s">
        <v>54</v>
      </c>
      <c>
        <f>(M163*21)/100</f>
      </c>
      <c t="s">
        <v>26</v>
      </c>
    </row>
    <row r="164" spans="1:5" ht="25.5">
      <c r="A164" s="35" t="s">
        <v>55</v>
      </c>
      <c r="E164" s="39" t="s">
        <v>56</v>
      </c>
    </row>
    <row r="165" spans="1:5" ht="12.75">
      <c r="A165" s="35" t="s">
        <v>57</v>
      </c>
      <c r="E165" s="40" t="s">
        <v>67</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1.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2767</v>
      </c>
      <c r="E8" s="30" t="s">
        <v>2766</v>
      </c>
      <c r="J8" s="29">
        <f>0+J9</f>
      </c>
      <c s="29">
        <f>0+K9</f>
      </c>
      <c s="29">
        <f>0+L9</f>
      </c>
      <c s="29">
        <f>0+M9</f>
      </c>
    </row>
    <row r="9" spans="1:13" ht="12.75">
      <c r="A9" t="s">
        <v>45</v>
      </c>
      <c r="C9" s="31" t="s">
        <v>276</v>
      </c>
      <c r="E9" s="33" t="s">
        <v>1653</v>
      </c>
      <c r="J9" s="32">
        <f>0</f>
      </c>
      <c s="32">
        <f>0</f>
      </c>
      <c s="32">
        <f>0+L10+L14+L18+L22+L26+L30+L34+L38+L42+L46+L50+L54+L58+L62+L66+L70+L74+L78+L82+L86+L90+L94+L98+L102+L106+L110+L114+L118+L122+L126+L130+L134+L138+L142+L146+L150+L154+L158+L162+L166+L170+L174+L178+L182+L186+L190+L194+L198+L202+L206+L210+L214+L218+L222+L226</f>
      </c>
      <c s="32">
        <f>0+M10+M14+M18+M22+M26+M30+M34+M38+M42+M46+M50+M54+M58+M62+M66+M70+M74+M78+M82+M86+M90+M94+M98+M102+M106+M110+M114+M118+M122+M126+M130+M134+M138+M142+M146+M150+M154+M158+M162+M166+M170+M174+M178+M182+M186+M190+M194+M198+M202+M206+M210+M214+M218+M222+M226</f>
      </c>
    </row>
    <row r="10" spans="1:16" ht="12.75">
      <c r="A10" t="s">
        <v>48</v>
      </c>
      <c s="34" t="s">
        <v>62</v>
      </c>
      <c s="34" t="s">
        <v>1654</v>
      </c>
      <c s="35" t="s">
        <v>62</v>
      </c>
      <c s="6" t="s">
        <v>1655</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1656</v>
      </c>
    </row>
    <row r="13" spans="1:5" ht="12.75">
      <c r="A13" t="s">
        <v>59</v>
      </c>
      <c r="E13" s="39" t="s">
        <v>68</v>
      </c>
    </row>
    <row r="14" spans="1:16" ht="25.5">
      <c r="A14" t="s">
        <v>48</v>
      </c>
      <c s="34" t="s">
        <v>26</v>
      </c>
      <c s="34" t="s">
        <v>1575</v>
      </c>
      <c s="35" t="s">
        <v>62</v>
      </c>
      <c s="6" t="s">
        <v>1576</v>
      </c>
      <c s="36" t="s">
        <v>71</v>
      </c>
      <c s="37">
        <v>10</v>
      </c>
      <c s="36">
        <v>0</v>
      </c>
      <c s="36">
        <f>ROUND(G14*H14,6)</f>
      </c>
      <c r="L14" s="38">
        <v>0</v>
      </c>
      <c s="32">
        <f>ROUND(ROUND(L14,2)*ROUND(G14,3),2)</f>
      </c>
      <c s="36" t="s">
        <v>66</v>
      </c>
      <c>
        <f>(M14*21)/100</f>
      </c>
      <c t="s">
        <v>26</v>
      </c>
    </row>
    <row r="15" spans="1:5" ht="12.75">
      <c r="A15" s="35" t="s">
        <v>55</v>
      </c>
      <c r="E15" s="39" t="s">
        <v>4</v>
      </c>
    </row>
    <row r="16" spans="1:5" ht="12.75">
      <c r="A16" s="35" t="s">
        <v>57</v>
      </c>
      <c r="E16" s="40" t="s">
        <v>1657</v>
      </c>
    </row>
    <row r="17" spans="1:5" ht="12.75">
      <c r="A17" t="s">
        <v>59</v>
      </c>
      <c r="E17" s="39" t="s">
        <v>68</v>
      </c>
    </row>
    <row r="18" spans="1:16" ht="12.75">
      <c r="A18" t="s">
        <v>48</v>
      </c>
      <c s="34" t="s">
        <v>25</v>
      </c>
      <c s="34" t="s">
        <v>946</v>
      </c>
      <c s="35" t="s">
        <v>62</v>
      </c>
      <c s="6" t="s">
        <v>1577</v>
      </c>
      <c s="36" t="s">
        <v>71</v>
      </c>
      <c s="37">
        <v>15</v>
      </c>
      <c s="36">
        <v>0</v>
      </c>
      <c s="36">
        <f>ROUND(G18*H18,6)</f>
      </c>
      <c r="L18" s="38">
        <v>0</v>
      </c>
      <c s="32">
        <f>ROUND(ROUND(L18,2)*ROUND(G18,3),2)</f>
      </c>
      <c s="36" t="s">
        <v>66</v>
      </c>
      <c>
        <f>(M18*21)/100</f>
      </c>
      <c t="s">
        <v>26</v>
      </c>
    </row>
    <row r="19" spans="1:5" ht="12.75">
      <c r="A19" s="35" t="s">
        <v>55</v>
      </c>
      <c r="E19" s="39" t="s">
        <v>4</v>
      </c>
    </row>
    <row r="20" spans="1:5" ht="12.75">
      <c r="A20" s="35" t="s">
        <v>57</v>
      </c>
      <c r="E20" s="40" t="s">
        <v>1658</v>
      </c>
    </row>
    <row r="21" spans="1:5" ht="12.75">
      <c r="A21" t="s">
        <v>59</v>
      </c>
      <c r="E21" s="39" t="s">
        <v>68</v>
      </c>
    </row>
    <row r="22" spans="1:16" ht="12.75">
      <c r="A22" t="s">
        <v>48</v>
      </c>
      <c s="34" t="s">
        <v>74</v>
      </c>
      <c s="34" t="s">
        <v>950</v>
      </c>
      <c s="35" t="s">
        <v>62</v>
      </c>
      <c s="6" t="s">
        <v>1578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1659</v>
      </c>
    </row>
    <row r="25" spans="1:5" ht="12.75">
      <c r="A25" t="s">
        <v>59</v>
      </c>
      <c r="E25" s="39" t="s">
        <v>68</v>
      </c>
    </row>
    <row r="26" spans="1:16" ht="12.75">
      <c r="A26" t="s">
        <v>48</v>
      </c>
      <c s="34" t="s">
        <v>77</v>
      </c>
      <c s="34" t="s">
        <v>952</v>
      </c>
      <c s="35" t="s">
        <v>62</v>
      </c>
      <c s="6" t="s">
        <v>1581</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1660</v>
      </c>
    </row>
    <row r="29" spans="1:5" ht="12.75">
      <c r="A29" t="s">
        <v>59</v>
      </c>
      <c r="E29" s="39" t="s">
        <v>68</v>
      </c>
    </row>
    <row r="30" spans="1:16" ht="12.75">
      <c r="A30" t="s">
        <v>48</v>
      </c>
      <c s="34" t="s">
        <v>80</v>
      </c>
      <c s="34" t="s">
        <v>1582</v>
      </c>
      <c s="35" t="s">
        <v>62</v>
      </c>
      <c s="6" t="s">
        <v>1583</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1661</v>
      </c>
    </row>
    <row r="33" spans="1:5" ht="12.75">
      <c r="A33" t="s">
        <v>59</v>
      </c>
      <c r="E33" s="39" t="s">
        <v>68</v>
      </c>
    </row>
    <row r="34" spans="1:16" ht="12.75">
      <c r="A34" t="s">
        <v>48</v>
      </c>
      <c s="34" t="s">
        <v>83</v>
      </c>
      <c s="34" t="s">
        <v>1584</v>
      </c>
      <c s="35" t="s">
        <v>62</v>
      </c>
      <c s="6" t="s">
        <v>1585</v>
      </c>
      <c s="36" t="s">
        <v>71</v>
      </c>
      <c s="37">
        <v>10</v>
      </c>
      <c s="36">
        <v>0</v>
      </c>
      <c s="36">
        <f>ROUND(G34*H34,6)</f>
      </c>
      <c r="L34" s="38">
        <v>0</v>
      </c>
      <c s="32">
        <f>ROUND(ROUND(L34,2)*ROUND(G34,3),2)</f>
      </c>
      <c s="36" t="s">
        <v>66</v>
      </c>
      <c>
        <f>(M34*21)/100</f>
      </c>
      <c t="s">
        <v>26</v>
      </c>
    </row>
    <row r="35" spans="1:5" ht="12.75">
      <c r="A35" s="35" t="s">
        <v>55</v>
      </c>
      <c r="E35" s="39" t="s">
        <v>4</v>
      </c>
    </row>
    <row r="36" spans="1:5" ht="12.75">
      <c r="A36" s="35" t="s">
        <v>57</v>
      </c>
      <c r="E36" s="40" t="s">
        <v>1662</v>
      </c>
    </row>
    <row r="37" spans="1:5" ht="12.75">
      <c r="A37" t="s">
        <v>59</v>
      </c>
      <c r="E37" s="39" t="s">
        <v>68</v>
      </c>
    </row>
    <row r="38" spans="1:16" ht="12.75">
      <c r="A38" t="s">
        <v>48</v>
      </c>
      <c s="34" t="s">
        <v>86</v>
      </c>
      <c s="34" t="s">
        <v>891</v>
      </c>
      <c s="35" t="s">
        <v>62</v>
      </c>
      <c s="6" t="s">
        <v>1587</v>
      </c>
      <c s="36" t="s">
        <v>120</v>
      </c>
      <c s="37">
        <v>0.6</v>
      </c>
      <c s="36">
        <v>0</v>
      </c>
      <c s="36">
        <f>ROUND(G38*H38,6)</f>
      </c>
      <c r="L38" s="38">
        <v>0</v>
      </c>
      <c s="32">
        <f>ROUND(ROUND(L38,2)*ROUND(G38,3),2)</f>
      </c>
      <c s="36" t="s">
        <v>66</v>
      </c>
      <c>
        <f>(M38*21)/100</f>
      </c>
      <c t="s">
        <v>26</v>
      </c>
    </row>
    <row r="39" spans="1:5" ht="12.75">
      <c r="A39" s="35" t="s">
        <v>55</v>
      </c>
      <c r="E39" s="39" t="s">
        <v>4</v>
      </c>
    </row>
    <row r="40" spans="1:5" ht="12.75">
      <c r="A40" s="35" t="s">
        <v>57</v>
      </c>
      <c r="E40" s="40" t="s">
        <v>1663</v>
      </c>
    </row>
    <row r="41" spans="1:5" ht="12.75">
      <c r="A41" t="s">
        <v>59</v>
      </c>
      <c r="E41" s="39" t="s">
        <v>68</v>
      </c>
    </row>
    <row r="42" spans="1:16" ht="12.75">
      <c r="A42" t="s">
        <v>48</v>
      </c>
      <c s="34" t="s">
        <v>89</v>
      </c>
      <c s="34" t="s">
        <v>1588</v>
      </c>
      <c s="35" t="s">
        <v>62</v>
      </c>
      <c s="6" t="s">
        <v>975</v>
      </c>
      <c s="36" t="s">
        <v>71</v>
      </c>
      <c s="37">
        <v>200</v>
      </c>
      <c s="36">
        <v>0</v>
      </c>
      <c s="36">
        <f>ROUND(G42*H42,6)</f>
      </c>
      <c r="L42" s="38">
        <v>0</v>
      </c>
      <c s="32">
        <f>ROUND(ROUND(L42,2)*ROUND(G42,3),2)</f>
      </c>
      <c s="36" t="s">
        <v>66</v>
      </c>
      <c>
        <f>(M42*21)/100</f>
      </c>
      <c t="s">
        <v>26</v>
      </c>
    </row>
    <row r="43" spans="1:5" ht="12.75">
      <c r="A43" s="35" t="s">
        <v>55</v>
      </c>
      <c r="E43" s="39" t="s">
        <v>4</v>
      </c>
    </row>
    <row r="44" spans="1:5" ht="12.75">
      <c r="A44" s="35" t="s">
        <v>57</v>
      </c>
      <c r="E44" s="40" t="s">
        <v>1664</v>
      </c>
    </row>
    <row r="45" spans="1:5" ht="12.75">
      <c r="A45" t="s">
        <v>59</v>
      </c>
      <c r="E45" s="39" t="s">
        <v>68</v>
      </c>
    </row>
    <row r="46" spans="1:16" ht="12.75">
      <c r="A46" t="s">
        <v>48</v>
      </c>
      <c s="34" t="s">
        <v>93</v>
      </c>
      <c s="34" t="s">
        <v>1199</v>
      </c>
      <c s="35" t="s">
        <v>62</v>
      </c>
      <c s="6" t="s">
        <v>1589</v>
      </c>
      <c s="36" t="s">
        <v>120</v>
      </c>
      <c s="37">
        <v>0.3</v>
      </c>
      <c s="36">
        <v>0</v>
      </c>
      <c s="36">
        <f>ROUND(G46*H46,6)</f>
      </c>
      <c r="L46" s="38">
        <v>0</v>
      </c>
      <c s="32">
        <f>ROUND(ROUND(L46,2)*ROUND(G46,3),2)</f>
      </c>
      <c s="36" t="s">
        <v>66</v>
      </c>
      <c>
        <f>(M46*21)/100</f>
      </c>
      <c t="s">
        <v>26</v>
      </c>
    </row>
    <row r="47" spans="1:5" ht="12.75">
      <c r="A47" s="35" t="s">
        <v>55</v>
      </c>
      <c r="E47" s="39" t="s">
        <v>4</v>
      </c>
    </row>
    <row r="48" spans="1:5" ht="12.75">
      <c r="A48" s="35" t="s">
        <v>57</v>
      </c>
      <c r="E48" s="40" t="s">
        <v>1665</v>
      </c>
    </row>
    <row r="49" spans="1:5" ht="12.75">
      <c r="A49" t="s">
        <v>59</v>
      </c>
      <c r="E49" s="39" t="s">
        <v>68</v>
      </c>
    </row>
    <row r="50" spans="1:16" ht="12.75">
      <c r="A50" t="s">
        <v>48</v>
      </c>
      <c s="34" t="s">
        <v>96</v>
      </c>
      <c s="34" t="s">
        <v>1201</v>
      </c>
      <c s="35" t="s">
        <v>62</v>
      </c>
      <c s="6" t="s">
        <v>1590</v>
      </c>
      <c s="36" t="s">
        <v>120</v>
      </c>
      <c s="37">
        <v>0.3</v>
      </c>
      <c s="36">
        <v>0</v>
      </c>
      <c s="36">
        <f>ROUND(G50*H50,6)</f>
      </c>
      <c r="L50" s="38">
        <v>0</v>
      </c>
      <c s="32">
        <f>ROUND(ROUND(L50,2)*ROUND(G50,3),2)</f>
      </c>
      <c s="36" t="s">
        <v>66</v>
      </c>
      <c>
        <f>(M50*21)/100</f>
      </c>
      <c t="s">
        <v>26</v>
      </c>
    </row>
    <row r="51" spans="1:5" ht="12.75">
      <c r="A51" s="35" t="s">
        <v>55</v>
      </c>
      <c r="E51" s="39" t="s">
        <v>4</v>
      </c>
    </row>
    <row r="52" spans="1:5" ht="12.75">
      <c r="A52" s="35" t="s">
        <v>57</v>
      </c>
      <c r="E52" s="40" t="s">
        <v>1666</v>
      </c>
    </row>
    <row r="53" spans="1:5" ht="12.75">
      <c r="A53" t="s">
        <v>59</v>
      </c>
      <c r="E53" s="39" t="s">
        <v>68</v>
      </c>
    </row>
    <row r="54" spans="1:16" ht="25.5">
      <c r="A54" t="s">
        <v>48</v>
      </c>
      <c s="34" t="s">
        <v>99</v>
      </c>
      <c s="34" t="s">
        <v>1766</v>
      </c>
      <c s="35" t="s">
        <v>62</v>
      </c>
      <c s="6" t="s">
        <v>1767</v>
      </c>
      <c s="36" t="s">
        <v>120</v>
      </c>
      <c s="37">
        <v>0.4</v>
      </c>
      <c s="36">
        <v>0</v>
      </c>
      <c s="36">
        <f>ROUND(G54*H54,6)</f>
      </c>
      <c r="L54" s="38">
        <v>0</v>
      </c>
      <c s="32">
        <f>ROUND(ROUND(L54,2)*ROUND(G54,3),2)</f>
      </c>
      <c s="36" t="s">
        <v>66</v>
      </c>
      <c>
        <f>(M54*21)/100</f>
      </c>
      <c t="s">
        <v>26</v>
      </c>
    </row>
    <row r="55" spans="1:5" ht="12.75">
      <c r="A55" s="35" t="s">
        <v>55</v>
      </c>
      <c r="E55" s="39" t="s">
        <v>4</v>
      </c>
    </row>
    <row r="56" spans="1:5" ht="12.75">
      <c r="A56" s="35" t="s">
        <v>57</v>
      </c>
      <c r="E56" s="40" t="s">
        <v>1768</v>
      </c>
    </row>
    <row r="57" spans="1:5" ht="12.75">
      <c r="A57" t="s">
        <v>59</v>
      </c>
      <c r="E57" s="39" t="s">
        <v>68</v>
      </c>
    </row>
    <row r="58" spans="1:16" ht="25.5">
      <c r="A58" t="s">
        <v>48</v>
      </c>
      <c s="34" t="s">
        <v>102</v>
      </c>
      <c s="34" t="s">
        <v>1769</v>
      </c>
      <c s="35" t="s">
        <v>62</v>
      </c>
      <c s="6" t="s">
        <v>1770</v>
      </c>
      <c s="36" t="s">
        <v>120</v>
      </c>
      <c s="37">
        <v>0.4</v>
      </c>
      <c s="36">
        <v>0</v>
      </c>
      <c s="36">
        <f>ROUND(G58*H58,6)</f>
      </c>
      <c r="L58" s="38">
        <v>0</v>
      </c>
      <c s="32">
        <f>ROUND(ROUND(L58,2)*ROUND(G58,3),2)</f>
      </c>
      <c s="36" t="s">
        <v>66</v>
      </c>
      <c>
        <f>(M58*21)/100</f>
      </c>
      <c t="s">
        <v>26</v>
      </c>
    </row>
    <row r="59" spans="1:5" ht="12.75">
      <c r="A59" s="35" t="s">
        <v>55</v>
      </c>
      <c r="E59" s="39" t="s">
        <v>4</v>
      </c>
    </row>
    <row r="60" spans="1:5" ht="12.75">
      <c r="A60" s="35" t="s">
        <v>57</v>
      </c>
      <c r="E60" s="40" t="s">
        <v>1771</v>
      </c>
    </row>
    <row r="61" spans="1:5" ht="12.75">
      <c r="A61" t="s">
        <v>59</v>
      </c>
      <c r="E61" s="39" t="s">
        <v>68</v>
      </c>
    </row>
    <row r="62" spans="1:16" ht="12.75">
      <c r="A62" t="s">
        <v>48</v>
      </c>
      <c s="34" t="s">
        <v>105</v>
      </c>
      <c s="34" t="s">
        <v>1591</v>
      </c>
      <c s="35" t="s">
        <v>62</v>
      </c>
      <c s="6" t="s">
        <v>1667</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1668</v>
      </c>
    </row>
    <row r="65" spans="1:5" ht="12.75">
      <c r="A65" t="s">
        <v>59</v>
      </c>
      <c r="E65" s="39" t="s">
        <v>68</v>
      </c>
    </row>
    <row r="66" spans="1:16" ht="12.75">
      <c r="A66" t="s">
        <v>48</v>
      </c>
      <c s="34" t="s">
        <v>108</v>
      </c>
      <c s="34" t="s">
        <v>899</v>
      </c>
      <c s="35" t="s">
        <v>62</v>
      </c>
      <c s="6" t="s">
        <v>1669</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1670</v>
      </c>
    </row>
    <row r="69" spans="1:5" ht="12.75">
      <c r="A69" t="s">
        <v>59</v>
      </c>
      <c r="E69" s="39" t="s">
        <v>68</v>
      </c>
    </row>
    <row r="70" spans="1:16" ht="12.75">
      <c r="A70" t="s">
        <v>48</v>
      </c>
      <c s="34" t="s">
        <v>111</v>
      </c>
      <c s="34" t="s">
        <v>1671</v>
      </c>
      <c s="35" t="s">
        <v>62</v>
      </c>
      <c s="6" t="s">
        <v>1672</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1673</v>
      </c>
    </row>
    <row r="73" spans="1:5" ht="12.75">
      <c r="A73" t="s">
        <v>59</v>
      </c>
      <c r="E73" s="39" t="s">
        <v>68</v>
      </c>
    </row>
    <row r="74" spans="1:16" ht="12.75">
      <c r="A74" t="s">
        <v>48</v>
      </c>
      <c s="34" t="s">
        <v>114</v>
      </c>
      <c s="34" t="s">
        <v>1674</v>
      </c>
      <c s="35" t="s">
        <v>62</v>
      </c>
      <c s="6" t="s">
        <v>1675</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1676</v>
      </c>
    </row>
    <row r="77" spans="1:5" ht="12.75">
      <c r="A77" t="s">
        <v>59</v>
      </c>
      <c r="E77" s="39" t="s">
        <v>68</v>
      </c>
    </row>
    <row r="78" spans="1:16" ht="12.75">
      <c r="A78" t="s">
        <v>48</v>
      </c>
      <c s="34" t="s">
        <v>117</v>
      </c>
      <c s="34" t="s">
        <v>1593</v>
      </c>
      <c s="35" t="s">
        <v>62</v>
      </c>
      <c s="6" t="s">
        <v>1802</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1803</v>
      </c>
    </row>
    <row r="81" spans="1:5" ht="12.75">
      <c r="A81" t="s">
        <v>59</v>
      </c>
      <c r="E81" s="39" t="s">
        <v>68</v>
      </c>
    </row>
    <row r="82" spans="1:16" ht="12.75">
      <c r="A82" t="s">
        <v>48</v>
      </c>
      <c s="34" t="s">
        <v>121</v>
      </c>
      <c s="34" t="s">
        <v>1804</v>
      </c>
      <c s="35" t="s">
        <v>62</v>
      </c>
      <c s="6" t="s">
        <v>1805</v>
      </c>
      <c s="36" t="s">
        <v>92</v>
      </c>
      <c s="37">
        <v>9</v>
      </c>
      <c s="36">
        <v>0</v>
      </c>
      <c s="36">
        <f>ROUND(G82*H82,6)</f>
      </c>
      <c r="L82" s="38">
        <v>0</v>
      </c>
      <c s="32">
        <f>ROUND(ROUND(L82,2)*ROUND(G82,3),2)</f>
      </c>
      <c s="36" t="s">
        <v>66</v>
      </c>
      <c>
        <f>(M82*21)/100</f>
      </c>
      <c t="s">
        <v>26</v>
      </c>
    </row>
    <row r="83" spans="1:5" ht="12.75">
      <c r="A83" s="35" t="s">
        <v>55</v>
      </c>
      <c r="E83" s="39" t="s">
        <v>4</v>
      </c>
    </row>
    <row r="84" spans="1:5" ht="12.75">
      <c r="A84" s="35" t="s">
        <v>57</v>
      </c>
      <c r="E84" s="40" t="s">
        <v>1806</v>
      </c>
    </row>
    <row r="85" spans="1:5" ht="12.75">
      <c r="A85" t="s">
        <v>59</v>
      </c>
      <c r="E85" s="39" t="s">
        <v>68</v>
      </c>
    </row>
    <row r="86" spans="1:16" ht="12.75">
      <c r="A86" t="s">
        <v>48</v>
      </c>
      <c s="34" t="s">
        <v>124</v>
      </c>
      <c s="34" t="s">
        <v>1810</v>
      </c>
      <c s="35" t="s">
        <v>62</v>
      </c>
      <c s="6" t="s">
        <v>1811</v>
      </c>
      <c s="36" t="s">
        <v>92</v>
      </c>
      <c s="37">
        <v>10</v>
      </c>
      <c s="36">
        <v>0</v>
      </c>
      <c s="36">
        <f>ROUND(G86*H86,6)</f>
      </c>
      <c r="L86" s="38">
        <v>0</v>
      </c>
      <c s="32">
        <f>ROUND(ROUND(L86,2)*ROUND(G86,3),2)</f>
      </c>
      <c s="36" t="s">
        <v>66</v>
      </c>
      <c>
        <f>(M86*21)/100</f>
      </c>
      <c t="s">
        <v>26</v>
      </c>
    </row>
    <row r="87" spans="1:5" ht="12.75">
      <c r="A87" s="35" t="s">
        <v>55</v>
      </c>
      <c r="E87" s="39" t="s">
        <v>4</v>
      </c>
    </row>
    <row r="88" spans="1:5" ht="12.75">
      <c r="A88" s="35" t="s">
        <v>57</v>
      </c>
      <c r="E88" s="40" t="s">
        <v>1812</v>
      </c>
    </row>
    <row r="89" spans="1:5" ht="12.75">
      <c r="A89" t="s">
        <v>59</v>
      </c>
      <c r="E89" s="39" t="s">
        <v>68</v>
      </c>
    </row>
    <row r="90" spans="1:16" ht="12.75">
      <c r="A90" t="s">
        <v>48</v>
      </c>
      <c s="34" t="s">
        <v>127</v>
      </c>
      <c s="34" t="s">
        <v>1597</v>
      </c>
      <c s="35" t="s">
        <v>62</v>
      </c>
      <c s="6" t="s">
        <v>1598</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1677</v>
      </c>
    </row>
    <row r="93" spans="1:5" ht="12.75">
      <c r="A93" t="s">
        <v>59</v>
      </c>
      <c r="E93" s="39" t="s">
        <v>68</v>
      </c>
    </row>
    <row r="94" spans="1:16" ht="12.75">
      <c r="A94" t="s">
        <v>48</v>
      </c>
      <c s="34" t="s">
        <v>130</v>
      </c>
      <c s="34" t="s">
        <v>1678</v>
      </c>
      <c s="35" t="s">
        <v>62</v>
      </c>
      <c s="6" t="s">
        <v>1679</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1680</v>
      </c>
    </row>
    <row r="97" spans="1:5" ht="12.75">
      <c r="A97" t="s">
        <v>59</v>
      </c>
      <c r="E97" s="39" t="s">
        <v>68</v>
      </c>
    </row>
    <row r="98" spans="1:16" ht="12.75">
      <c r="A98" t="s">
        <v>48</v>
      </c>
      <c s="34" t="s">
        <v>133</v>
      </c>
      <c s="34" t="s">
        <v>1599</v>
      </c>
      <c s="35" t="s">
        <v>62</v>
      </c>
      <c s="6" t="s">
        <v>1600</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1681</v>
      </c>
    </row>
    <row r="101" spans="1:5" ht="12.75">
      <c r="A101" t="s">
        <v>59</v>
      </c>
      <c r="E101" s="39" t="s">
        <v>68</v>
      </c>
    </row>
    <row r="102" spans="1:16" ht="12.75">
      <c r="A102" t="s">
        <v>48</v>
      </c>
      <c s="34" t="s">
        <v>136</v>
      </c>
      <c s="34" t="s">
        <v>1682</v>
      </c>
      <c s="35" t="s">
        <v>62</v>
      </c>
      <c s="6" t="s">
        <v>1683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1684</v>
      </c>
    </row>
    <row r="105" spans="1:5" ht="12.75">
      <c r="A105" t="s">
        <v>59</v>
      </c>
      <c r="E105" s="39" t="s">
        <v>68</v>
      </c>
    </row>
    <row r="106" spans="1:16" ht="12.75">
      <c r="A106" t="s">
        <v>48</v>
      </c>
      <c s="34" t="s">
        <v>139</v>
      </c>
      <c s="34" t="s">
        <v>1685</v>
      </c>
      <c s="35" t="s">
        <v>62</v>
      </c>
      <c s="6" t="s">
        <v>1686</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1687</v>
      </c>
    </row>
    <row r="109" spans="1:5" ht="12.75">
      <c r="A109" t="s">
        <v>59</v>
      </c>
      <c r="E109" s="39" t="s">
        <v>68</v>
      </c>
    </row>
    <row r="110" spans="1:16" ht="12.75">
      <c r="A110" t="s">
        <v>48</v>
      </c>
      <c s="34" t="s">
        <v>142</v>
      </c>
      <c s="34" t="s">
        <v>1601</v>
      </c>
      <c s="35" t="s">
        <v>62</v>
      </c>
      <c s="6" t="s">
        <v>1602</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1688</v>
      </c>
    </row>
    <row r="113" spans="1:5" ht="12.75">
      <c r="A113" t="s">
        <v>59</v>
      </c>
      <c r="E113" s="39" t="s">
        <v>68</v>
      </c>
    </row>
    <row r="114" spans="1:16" ht="12.75">
      <c r="A114" t="s">
        <v>48</v>
      </c>
      <c s="34" t="s">
        <v>145</v>
      </c>
      <c s="34" t="s">
        <v>1603</v>
      </c>
      <c s="35" t="s">
        <v>62</v>
      </c>
      <c s="6" t="s">
        <v>1604</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1689</v>
      </c>
    </row>
    <row r="117" spans="1:5" ht="12.75">
      <c r="A117" t="s">
        <v>59</v>
      </c>
      <c r="E117" s="39" t="s">
        <v>68</v>
      </c>
    </row>
    <row r="118" spans="1:16" ht="12.75">
      <c r="A118" t="s">
        <v>48</v>
      </c>
      <c s="34" t="s">
        <v>148</v>
      </c>
      <c s="34" t="s">
        <v>1690</v>
      </c>
      <c s="35" t="s">
        <v>62</v>
      </c>
      <c s="6" t="s">
        <v>1691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1692</v>
      </c>
    </row>
    <row r="121" spans="1:5" ht="12.75">
      <c r="A121" t="s">
        <v>59</v>
      </c>
      <c r="E121" s="39" t="s">
        <v>68</v>
      </c>
    </row>
    <row r="122" spans="1:16" ht="12.75">
      <c r="A122" t="s">
        <v>48</v>
      </c>
      <c s="34" t="s">
        <v>151</v>
      </c>
      <c s="34" t="s">
        <v>1605</v>
      </c>
      <c s="35" t="s">
        <v>62</v>
      </c>
      <c s="6" t="s">
        <v>1693</v>
      </c>
      <c s="36" t="s">
        <v>92</v>
      </c>
      <c s="37">
        <v>5</v>
      </c>
      <c s="36">
        <v>0</v>
      </c>
      <c s="36">
        <f>ROUND(G122*H122,6)</f>
      </c>
      <c r="L122" s="38">
        <v>0</v>
      </c>
      <c s="32">
        <f>ROUND(ROUND(L122,2)*ROUND(G122,3),2)</f>
      </c>
      <c s="36" t="s">
        <v>66</v>
      </c>
      <c>
        <f>(M122*21)/100</f>
      </c>
      <c t="s">
        <v>26</v>
      </c>
    </row>
    <row r="123" spans="1:5" ht="12.75">
      <c r="A123" s="35" t="s">
        <v>55</v>
      </c>
      <c r="E123" s="39" t="s">
        <v>4</v>
      </c>
    </row>
    <row r="124" spans="1:5" ht="12.75">
      <c r="A124" s="35" t="s">
        <v>57</v>
      </c>
      <c r="E124" s="40" t="s">
        <v>1694</v>
      </c>
    </row>
    <row r="125" spans="1:5" ht="12.75">
      <c r="A125" t="s">
        <v>59</v>
      </c>
      <c r="E125" s="39" t="s">
        <v>68</v>
      </c>
    </row>
    <row r="126" spans="1:16" ht="12.75">
      <c r="A126" t="s">
        <v>48</v>
      </c>
      <c s="34" t="s">
        <v>154</v>
      </c>
      <c s="34" t="s">
        <v>1695</v>
      </c>
      <c s="35" t="s">
        <v>62</v>
      </c>
      <c s="6" t="s">
        <v>1696</v>
      </c>
      <c s="36" t="s">
        <v>92</v>
      </c>
      <c s="37">
        <v>5</v>
      </c>
      <c s="36">
        <v>0</v>
      </c>
      <c s="36">
        <f>ROUND(G126*H126,6)</f>
      </c>
      <c r="L126" s="38">
        <v>0</v>
      </c>
      <c s="32">
        <f>ROUND(ROUND(L126,2)*ROUND(G126,3),2)</f>
      </c>
      <c s="36" t="s">
        <v>66</v>
      </c>
      <c>
        <f>(M126*21)/100</f>
      </c>
      <c t="s">
        <v>26</v>
      </c>
    </row>
    <row r="127" spans="1:5" ht="12.75">
      <c r="A127" s="35" t="s">
        <v>55</v>
      </c>
      <c r="E127" s="39" t="s">
        <v>4</v>
      </c>
    </row>
    <row r="128" spans="1:5" ht="12.75">
      <c r="A128" s="35" t="s">
        <v>57</v>
      </c>
      <c r="E128" s="40" t="s">
        <v>1697</v>
      </c>
    </row>
    <row r="129" spans="1:5" ht="12.75">
      <c r="A129" t="s">
        <v>59</v>
      </c>
      <c r="E129" s="39" t="s">
        <v>68</v>
      </c>
    </row>
    <row r="130" spans="1:16" ht="12.75">
      <c r="A130" t="s">
        <v>48</v>
      </c>
      <c s="34" t="s">
        <v>157</v>
      </c>
      <c s="34" t="s">
        <v>1607</v>
      </c>
      <c s="35" t="s">
        <v>62</v>
      </c>
      <c s="6" t="s">
        <v>1608</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1698</v>
      </c>
    </row>
    <row r="133" spans="1:5" ht="12.75">
      <c r="A133" t="s">
        <v>59</v>
      </c>
      <c r="E133" s="39" t="s">
        <v>68</v>
      </c>
    </row>
    <row r="134" spans="1:16" ht="12.75">
      <c r="A134" t="s">
        <v>48</v>
      </c>
      <c s="34" t="s">
        <v>160</v>
      </c>
      <c s="34" t="s">
        <v>1699</v>
      </c>
      <c s="35" t="s">
        <v>62</v>
      </c>
      <c s="6" t="s">
        <v>1700</v>
      </c>
      <c s="36" t="s">
        <v>92</v>
      </c>
      <c s="37">
        <v>4</v>
      </c>
      <c s="36">
        <v>0</v>
      </c>
      <c s="36">
        <f>ROUND(G134*H134,6)</f>
      </c>
      <c r="L134" s="38">
        <v>0</v>
      </c>
      <c s="32">
        <f>ROUND(ROUND(L134,2)*ROUND(G134,3),2)</f>
      </c>
      <c s="36" t="s">
        <v>66</v>
      </c>
      <c>
        <f>(M134*21)/100</f>
      </c>
      <c t="s">
        <v>26</v>
      </c>
    </row>
    <row r="135" spans="1:5" ht="12.75">
      <c r="A135" s="35" t="s">
        <v>55</v>
      </c>
      <c r="E135" s="39" t="s">
        <v>4</v>
      </c>
    </row>
    <row r="136" spans="1:5" ht="12.75">
      <c r="A136" s="35" t="s">
        <v>57</v>
      </c>
      <c r="E136" s="40" t="s">
        <v>1701</v>
      </c>
    </row>
    <row r="137" spans="1:5" ht="12.75">
      <c r="A137" t="s">
        <v>59</v>
      </c>
      <c r="E137" s="39" t="s">
        <v>68</v>
      </c>
    </row>
    <row r="138" spans="1:16" ht="12.75">
      <c r="A138" t="s">
        <v>48</v>
      </c>
      <c s="34" t="s">
        <v>163</v>
      </c>
      <c s="34" t="s">
        <v>1702</v>
      </c>
      <c s="35" t="s">
        <v>62</v>
      </c>
      <c s="6" t="s">
        <v>1703</v>
      </c>
      <c s="36" t="s">
        <v>92</v>
      </c>
      <c s="37">
        <v>6</v>
      </c>
      <c s="36">
        <v>0</v>
      </c>
      <c s="36">
        <f>ROUND(G138*H138,6)</f>
      </c>
      <c r="L138" s="38">
        <v>0</v>
      </c>
      <c s="32">
        <f>ROUND(ROUND(L138,2)*ROUND(G138,3),2)</f>
      </c>
      <c s="36" t="s">
        <v>66</v>
      </c>
      <c>
        <f>(M138*21)/100</f>
      </c>
      <c t="s">
        <v>26</v>
      </c>
    </row>
    <row r="139" spans="1:5" ht="12.75">
      <c r="A139" s="35" t="s">
        <v>55</v>
      </c>
      <c r="E139" s="39" t="s">
        <v>4</v>
      </c>
    </row>
    <row r="140" spans="1:5" ht="12.75">
      <c r="A140" s="35" t="s">
        <v>57</v>
      </c>
      <c r="E140" s="40" t="s">
        <v>1704</v>
      </c>
    </row>
    <row r="141" spans="1:5" ht="12.75">
      <c r="A141" t="s">
        <v>59</v>
      </c>
      <c r="E141" s="39" t="s">
        <v>68</v>
      </c>
    </row>
    <row r="142" spans="1:16" ht="12.75">
      <c r="A142" t="s">
        <v>48</v>
      </c>
      <c s="34" t="s">
        <v>166</v>
      </c>
      <c s="34" t="s">
        <v>1609</v>
      </c>
      <c s="35" t="s">
        <v>62</v>
      </c>
      <c s="6" t="s">
        <v>1610</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1705</v>
      </c>
    </row>
    <row r="145" spans="1:5" ht="12.75">
      <c r="A145" t="s">
        <v>59</v>
      </c>
      <c r="E145" s="39" t="s">
        <v>68</v>
      </c>
    </row>
    <row r="146" spans="1:16" ht="12.75">
      <c r="A146" t="s">
        <v>48</v>
      </c>
      <c s="34" t="s">
        <v>169</v>
      </c>
      <c s="34" t="s">
        <v>1706</v>
      </c>
      <c s="35" t="s">
        <v>62</v>
      </c>
      <c s="6" t="s">
        <v>1707</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1708</v>
      </c>
    </row>
    <row r="149" spans="1:5" ht="12.75">
      <c r="A149" t="s">
        <v>59</v>
      </c>
      <c r="E149" s="39" t="s">
        <v>68</v>
      </c>
    </row>
    <row r="150" spans="1:16" ht="12.75">
      <c r="A150" t="s">
        <v>48</v>
      </c>
      <c s="34" t="s">
        <v>172</v>
      </c>
      <c s="34" t="s">
        <v>1615</v>
      </c>
      <c s="35" t="s">
        <v>62</v>
      </c>
      <c s="6" t="s">
        <v>1709</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1710</v>
      </c>
    </row>
    <row r="153" spans="1:5" ht="12.75">
      <c r="A153" t="s">
        <v>59</v>
      </c>
      <c r="E153" s="39" t="s">
        <v>68</v>
      </c>
    </row>
    <row r="154" spans="1:16" ht="12.75">
      <c r="A154" t="s">
        <v>48</v>
      </c>
      <c s="34" t="s">
        <v>175</v>
      </c>
      <c s="34" t="s">
        <v>1711</v>
      </c>
      <c s="35" t="s">
        <v>62</v>
      </c>
      <c s="6" t="s">
        <v>1712</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1713</v>
      </c>
    </row>
    <row r="157" spans="1:5" ht="12.75">
      <c r="A157" t="s">
        <v>59</v>
      </c>
      <c r="E157" s="39" t="s">
        <v>68</v>
      </c>
    </row>
    <row r="158" spans="1:16" ht="12.75">
      <c r="A158" t="s">
        <v>48</v>
      </c>
      <c s="34" t="s">
        <v>178</v>
      </c>
      <c s="34" t="s">
        <v>1617</v>
      </c>
      <c s="35" t="s">
        <v>62</v>
      </c>
      <c s="6" t="s">
        <v>1714</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1715</v>
      </c>
    </row>
    <row r="161" spans="1:5" ht="12.75">
      <c r="A161" t="s">
        <v>59</v>
      </c>
      <c r="E161" s="39" t="s">
        <v>68</v>
      </c>
    </row>
    <row r="162" spans="1:16" ht="12.75">
      <c r="A162" t="s">
        <v>48</v>
      </c>
      <c s="34" t="s">
        <v>181</v>
      </c>
      <c s="34" t="s">
        <v>1716</v>
      </c>
      <c s="35" t="s">
        <v>62</v>
      </c>
      <c s="6" t="s">
        <v>1717</v>
      </c>
      <c s="36" t="s">
        <v>92</v>
      </c>
      <c s="37">
        <v>1</v>
      </c>
      <c s="36">
        <v>0</v>
      </c>
      <c s="36">
        <f>ROUND(G162*H162,6)</f>
      </c>
      <c r="L162" s="38">
        <v>0</v>
      </c>
      <c s="32">
        <f>ROUND(ROUND(L162,2)*ROUND(G162,3),2)</f>
      </c>
      <c s="36" t="s">
        <v>66</v>
      </c>
      <c>
        <f>(M162*21)/100</f>
      </c>
      <c t="s">
        <v>26</v>
      </c>
    </row>
    <row r="163" spans="1:5" ht="12.75">
      <c r="A163" s="35" t="s">
        <v>55</v>
      </c>
      <c r="E163" s="39" t="s">
        <v>4</v>
      </c>
    </row>
    <row r="164" spans="1:5" ht="12.75">
      <c r="A164" s="35" t="s">
        <v>57</v>
      </c>
      <c r="E164" s="40" t="s">
        <v>1718</v>
      </c>
    </row>
    <row r="165" spans="1:5" ht="12.75">
      <c r="A165" t="s">
        <v>59</v>
      </c>
      <c r="E165" s="39" t="s">
        <v>68</v>
      </c>
    </row>
    <row r="166" spans="1:16" ht="12.75">
      <c r="A166" t="s">
        <v>48</v>
      </c>
      <c s="34" t="s">
        <v>184</v>
      </c>
      <c s="34" t="s">
        <v>1621</v>
      </c>
      <c s="35" t="s">
        <v>62</v>
      </c>
      <c s="6" t="s">
        <v>1622</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1719</v>
      </c>
    </row>
    <row r="169" spans="1:5" ht="12.75">
      <c r="A169" t="s">
        <v>59</v>
      </c>
      <c r="E169" s="39" t="s">
        <v>68</v>
      </c>
    </row>
    <row r="170" spans="1:16" ht="12.75">
      <c r="A170" t="s">
        <v>48</v>
      </c>
      <c s="34" t="s">
        <v>187</v>
      </c>
      <c s="34" t="s">
        <v>1623</v>
      </c>
      <c s="35" t="s">
        <v>62</v>
      </c>
      <c s="6" t="s">
        <v>1624</v>
      </c>
      <c s="36" t="s">
        <v>92</v>
      </c>
      <c s="37">
        <v>1</v>
      </c>
      <c s="36">
        <v>0</v>
      </c>
      <c s="36">
        <f>ROUND(G170*H170,6)</f>
      </c>
      <c r="L170" s="38">
        <v>0</v>
      </c>
      <c s="32">
        <f>ROUND(ROUND(L170,2)*ROUND(G170,3),2)</f>
      </c>
      <c s="36" t="s">
        <v>66</v>
      </c>
      <c>
        <f>(M170*21)/100</f>
      </c>
      <c t="s">
        <v>26</v>
      </c>
    </row>
    <row r="171" spans="1:5" ht="12.75">
      <c r="A171" s="35" t="s">
        <v>55</v>
      </c>
      <c r="E171" s="39" t="s">
        <v>4</v>
      </c>
    </row>
    <row r="172" spans="1:5" ht="12.75">
      <c r="A172" s="35" t="s">
        <v>57</v>
      </c>
      <c r="E172" s="40" t="s">
        <v>1720</v>
      </c>
    </row>
    <row r="173" spans="1:5" ht="12.75">
      <c r="A173" t="s">
        <v>59</v>
      </c>
      <c r="E173" s="39" t="s">
        <v>68</v>
      </c>
    </row>
    <row r="174" spans="1:16" ht="12.75">
      <c r="A174" t="s">
        <v>48</v>
      </c>
      <c s="34" t="s">
        <v>191</v>
      </c>
      <c s="34" t="s">
        <v>1721</v>
      </c>
      <c s="35" t="s">
        <v>62</v>
      </c>
      <c s="6" t="s">
        <v>1722</v>
      </c>
      <c s="36" t="s">
        <v>92</v>
      </c>
      <c s="37">
        <v>1</v>
      </c>
      <c s="36">
        <v>0</v>
      </c>
      <c s="36">
        <f>ROUND(G174*H174,6)</f>
      </c>
      <c r="L174" s="38">
        <v>0</v>
      </c>
      <c s="32">
        <f>ROUND(ROUND(L174,2)*ROUND(G174,3),2)</f>
      </c>
      <c s="36" t="s">
        <v>66</v>
      </c>
      <c>
        <f>(M174*21)/100</f>
      </c>
      <c t="s">
        <v>26</v>
      </c>
    </row>
    <row r="175" spans="1:5" ht="12.75">
      <c r="A175" s="35" t="s">
        <v>55</v>
      </c>
      <c r="E175" s="39" t="s">
        <v>4</v>
      </c>
    </row>
    <row r="176" spans="1:5" ht="12.75">
      <c r="A176" s="35" t="s">
        <v>57</v>
      </c>
      <c r="E176" s="40" t="s">
        <v>1723</v>
      </c>
    </row>
    <row r="177" spans="1:5" ht="12.75">
      <c r="A177" t="s">
        <v>59</v>
      </c>
      <c r="E177" s="39" t="s">
        <v>68</v>
      </c>
    </row>
    <row r="178" spans="1:16" ht="12.75">
      <c r="A178" t="s">
        <v>48</v>
      </c>
      <c s="34" t="s">
        <v>194</v>
      </c>
      <c s="34" t="s">
        <v>1724</v>
      </c>
      <c s="35" t="s">
        <v>62</v>
      </c>
      <c s="6" t="s">
        <v>1725</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1726</v>
      </c>
    </row>
    <row r="181" spans="1:5" ht="12.75">
      <c r="A181" t="s">
        <v>59</v>
      </c>
      <c r="E181" s="39" t="s">
        <v>68</v>
      </c>
    </row>
    <row r="182" spans="1:16" ht="12.75">
      <c r="A182" t="s">
        <v>48</v>
      </c>
      <c s="34" t="s">
        <v>197</v>
      </c>
      <c s="34" t="s">
        <v>1727</v>
      </c>
      <c s="35" t="s">
        <v>62</v>
      </c>
      <c s="6" t="s">
        <v>1728</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1729</v>
      </c>
    </row>
    <row r="185" spans="1:5" ht="12.75">
      <c r="A185" t="s">
        <v>59</v>
      </c>
      <c r="E185" s="39" t="s">
        <v>68</v>
      </c>
    </row>
    <row r="186" spans="1:16" ht="12.75">
      <c r="A186" t="s">
        <v>48</v>
      </c>
      <c s="34" t="s">
        <v>200</v>
      </c>
      <c s="34" t="s">
        <v>1730</v>
      </c>
      <c s="35" t="s">
        <v>62</v>
      </c>
      <c s="6" t="s">
        <v>1731</v>
      </c>
      <c s="36" t="s">
        <v>92</v>
      </c>
      <c s="37">
        <v>2</v>
      </c>
      <c s="36">
        <v>0</v>
      </c>
      <c s="36">
        <f>ROUND(G186*H186,6)</f>
      </c>
      <c r="L186" s="38">
        <v>0</v>
      </c>
      <c s="32">
        <f>ROUND(ROUND(L186,2)*ROUND(G186,3),2)</f>
      </c>
      <c s="36" t="s">
        <v>66</v>
      </c>
      <c>
        <f>(M186*21)/100</f>
      </c>
      <c t="s">
        <v>26</v>
      </c>
    </row>
    <row r="187" spans="1:5" ht="12.75">
      <c r="A187" s="35" t="s">
        <v>55</v>
      </c>
      <c r="E187" s="39" t="s">
        <v>4</v>
      </c>
    </row>
    <row r="188" spans="1:5" ht="12.75">
      <c r="A188" s="35" t="s">
        <v>57</v>
      </c>
      <c r="E188" s="40" t="s">
        <v>1732</v>
      </c>
    </row>
    <row r="189" spans="1:5" ht="12.75">
      <c r="A189" t="s">
        <v>59</v>
      </c>
      <c r="E189" s="39" t="s">
        <v>68</v>
      </c>
    </row>
    <row r="190" spans="1:16" ht="12.75">
      <c r="A190" t="s">
        <v>48</v>
      </c>
      <c s="34" t="s">
        <v>203</v>
      </c>
      <c s="34" t="s">
        <v>1625</v>
      </c>
      <c s="35" t="s">
        <v>62</v>
      </c>
      <c s="6" t="s">
        <v>1626</v>
      </c>
      <c s="36" t="s">
        <v>92</v>
      </c>
      <c s="37">
        <v>1</v>
      </c>
      <c s="36">
        <v>0</v>
      </c>
      <c s="36">
        <f>ROUND(G190*H190,6)</f>
      </c>
      <c r="L190" s="38">
        <v>0</v>
      </c>
      <c s="32">
        <f>ROUND(ROUND(L190,2)*ROUND(G190,3),2)</f>
      </c>
      <c s="36" t="s">
        <v>66</v>
      </c>
      <c>
        <f>(M190*21)/100</f>
      </c>
      <c t="s">
        <v>26</v>
      </c>
    </row>
    <row r="191" spans="1:5" ht="12.75">
      <c r="A191" s="35" t="s">
        <v>55</v>
      </c>
      <c r="E191" s="39" t="s">
        <v>4</v>
      </c>
    </row>
    <row r="192" spans="1:5" ht="12.75">
      <c r="A192" s="35" t="s">
        <v>57</v>
      </c>
      <c r="E192" s="40" t="s">
        <v>1733</v>
      </c>
    </row>
    <row r="193" spans="1:5" ht="12.75">
      <c r="A193" t="s">
        <v>59</v>
      </c>
      <c r="E193" s="39" t="s">
        <v>68</v>
      </c>
    </row>
    <row r="194" spans="1:16" ht="12.75">
      <c r="A194" t="s">
        <v>48</v>
      </c>
      <c s="34" t="s">
        <v>206</v>
      </c>
      <c s="34" t="s">
        <v>1734</v>
      </c>
      <c s="35" t="s">
        <v>62</v>
      </c>
      <c s="6" t="s">
        <v>1735</v>
      </c>
      <c s="36" t="s">
        <v>92</v>
      </c>
      <c s="37">
        <v>1</v>
      </c>
      <c s="36">
        <v>0</v>
      </c>
      <c s="36">
        <f>ROUND(G194*H194,6)</f>
      </c>
      <c r="L194" s="38">
        <v>0</v>
      </c>
      <c s="32">
        <f>ROUND(ROUND(L194,2)*ROUND(G194,3),2)</f>
      </c>
      <c s="36" t="s">
        <v>66</v>
      </c>
      <c>
        <f>(M194*21)/100</f>
      </c>
      <c t="s">
        <v>26</v>
      </c>
    </row>
    <row r="195" spans="1:5" ht="12.75">
      <c r="A195" s="35" t="s">
        <v>55</v>
      </c>
      <c r="E195" s="39" t="s">
        <v>4</v>
      </c>
    </row>
    <row r="196" spans="1:5" ht="12.75">
      <c r="A196" s="35" t="s">
        <v>57</v>
      </c>
      <c r="E196" s="40" t="s">
        <v>1736</v>
      </c>
    </row>
    <row r="197" spans="1:5" ht="12.75">
      <c r="A197" t="s">
        <v>59</v>
      </c>
      <c r="E197" s="39" t="s">
        <v>68</v>
      </c>
    </row>
    <row r="198" spans="1:16" ht="12.75">
      <c r="A198" t="s">
        <v>48</v>
      </c>
      <c s="34" t="s">
        <v>209</v>
      </c>
      <c s="34" t="s">
        <v>1630</v>
      </c>
      <c s="35" t="s">
        <v>62</v>
      </c>
      <c s="6" t="s">
        <v>1631</v>
      </c>
      <c s="36" t="s">
        <v>426</v>
      </c>
      <c s="37">
        <v>8</v>
      </c>
      <c s="36">
        <v>0</v>
      </c>
      <c s="36">
        <f>ROUND(G198*H198,6)</f>
      </c>
      <c r="L198" s="38">
        <v>0</v>
      </c>
      <c s="32">
        <f>ROUND(ROUND(L198,2)*ROUND(G198,3),2)</f>
      </c>
      <c s="36" t="s">
        <v>66</v>
      </c>
      <c>
        <f>(M198*21)/100</f>
      </c>
      <c t="s">
        <v>26</v>
      </c>
    </row>
    <row r="199" spans="1:5" ht="12.75">
      <c r="A199" s="35" t="s">
        <v>55</v>
      </c>
      <c r="E199" s="39" t="s">
        <v>4</v>
      </c>
    </row>
    <row r="200" spans="1:5" ht="12.75">
      <c r="A200" s="35" t="s">
        <v>57</v>
      </c>
      <c r="E200" s="40" t="s">
        <v>1737</v>
      </c>
    </row>
    <row r="201" spans="1:5" ht="12.75">
      <c r="A201" t="s">
        <v>59</v>
      </c>
      <c r="E201" s="39" t="s">
        <v>68</v>
      </c>
    </row>
    <row r="202" spans="1:16" ht="12.75">
      <c r="A202" t="s">
        <v>48</v>
      </c>
      <c s="34" t="s">
        <v>212</v>
      </c>
      <c s="34" t="s">
        <v>1632</v>
      </c>
      <c s="35" t="s">
        <v>62</v>
      </c>
      <c s="6" t="s">
        <v>1633</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1738</v>
      </c>
    </row>
    <row r="205" spans="1:5" ht="12.75">
      <c r="A205" t="s">
        <v>59</v>
      </c>
      <c r="E205" s="39" t="s">
        <v>68</v>
      </c>
    </row>
    <row r="206" spans="1:16" ht="12.75">
      <c r="A206" t="s">
        <v>48</v>
      </c>
      <c s="34" t="s">
        <v>215</v>
      </c>
      <c s="34" t="s">
        <v>1634</v>
      </c>
      <c s="35" t="s">
        <v>62</v>
      </c>
      <c s="6" t="s">
        <v>1635</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1739</v>
      </c>
    </row>
    <row r="209" spans="1:5" ht="12.75">
      <c r="A209" t="s">
        <v>59</v>
      </c>
      <c r="E209" s="39" t="s">
        <v>68</v>
      </c>
    </row>
    <row r="210" spans="1:16" ht="12.75">
      <c r="A210" t="s">
        <v>48</v>
      </c>
      <c s="34" t="s">
        <v>218</v>
      </c>
      <c s="34" t="s">
        <v>1636</v>
      </c>
      <c s="35" t="s">
        <v>62</v>
      </c>
      <c s="6" t="s">
        <v>1637</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1740</v>
      </c>
    </row>
    <row r="213" spans="1:5" ht="12.75">
      <c r="A213" t="s">
        <v>59</v>
      </c>
      <c r="E213" s="39" t="s">
        <v>68</v>
      </c>
    </row>
    <row r="214" spans="1:16" ht="12.75">
      <c r="A214" t="s">
        <v>48</v>
      </c>
      <c s="34" t="s">
        <v>221</v>
      </c>
      <c s="34" t="s">
        <v>1233</v>
      </c>
      <c s="35" t="s">
        <v>62</v>
      </c>
      <c s="6" t="s">
        <v>1638</v>
      </c>
      <c s="36" t="s">
        <v>92</v>
      </c>
      <c s="37">
        <v>1</v>
      </c>
      <c s="36">
        <v>0</v>
      </c>
      <c s="36">
        <f>ROUND(G214*H214,6)</f>
      </c>
      <c r="L214" s="38">
        <v>0</v>
      </c>
      <c s="32">
        <f>ROUND(ROUND(L214,2)*ROUND(G214,3),2)</f>
      </c>
      <c s="36" t="s">
        <v>66</v>
      </c>
      <c>
        <f>(M214*21)/100</f>
      </c>
      <c t="s">
        <v>26</v>
      </c>
    </row>
    <row r="215" spans="1:5" ht="12.75">
      <c r="A215" s="35" t="s">
        <v>55</v>
      </c>
      <c r="E215" s="39" t="s">
        <v>4</v>
      </c>
    </row>
    <row r="216" spans="1:5" ht="12.75">
      <c r="A216" s="35" t="s">
        <v>57</v>
      </c>
      <c r="E216" s="40" t="s">
        <v>1741</v>
      </c>
    </row>
    <row r="217" spans="1:5" ht="12.75">
      <c r="A217" t="s">
        <v>59</v>
      </c>
      <c r="E217" s="39" t="s">
        <v>68</v>
      </c>
    </row>
    <row r="218" spans="1:16" ht="12.75">
      <c r="A218" t="s">
        <v>48</v>
      </c>
      <c s="34" t="s">
        <v>224</v>
      </c>
      <c s="34" t="s">
        <v>1642</v>
      </c>
      <c s="35" t="s">
        <v>62</v>
      </c>
      <c s="6" t="s">
        <v>1643</v>
      </c>
      <c s="36" t="s">
        <v>92</v>
      </c>
      <c s="37">
        <v>5</v>
      </c>
      <c s="36">
        <v>0</v>
      </c>
      <c s="36">
        <f>ROUND(G218*H218,6)</f>
      </c>
      <c r="L218" s="38">
        <v>0</v>
      </c>
      <c s="32">
        <f>ROUND(ROUND(L218,2)*ROUND(G218,3),2)</f>
      </c>
      <c s="36" t="s">
        <v>54</v>
      </c>
      <c>
        <f>(M218*21)/100</f>
      </c>
      <c t="s">
        <v>26</v>
      </c>
    </row>
    <row r="219" spans="1:5" ht="12.75">
      <c r="A219" s="35" t="s">
        <v>55</v>
      </c>
      <c r="E219" s="39" t="s">
        <v>4</v>
      </c>
    </row>
    <row r="220" spans="1:5" ht="12.75">
      <c r="A220" s="35" t="s">
        <v>57</v>
      </c>
      <c r="E220" s="40" t="s">
        <v>1742</v>
      </c>
    </row>
    <row r="221" spans="1:5" ht="76.5">
      <c r="A221" t="s">
        <v>59</v>
      </c>
      <c r="E221" s="39" t="s">
        <v>1644</v>
      </c>
    </row>
    <row r="222" spans="1:16" ht="12.75">
      <c r="A222" t="s">
        <v>48</v>
      </c>
      <c s="34" t="s">
        <v>637</v>
      </c>
      <c s="34" t="s">
        <v>1645</v>
      </c>
      <c s="35" t="s">
        <v>62</v>
      </c>
      <c s="6" t="s">
        <v>1646</v>
      </c>
      <c s="36" t="s">
        <v>92</v>
      </c>
      <c s="37">
        <v>3</v>
      </c>
      <c s="36">
        <v>0</v>
      </c>
      <c s="36">
        <f>ROUND(G222*H222,6)</f>
      </c>
      <c r="L222" s="38">
        <v>0</v>
      </c>
      <c s="32">
        <f>ROUND(ROUND(L222,2)*ROUND(G222,3),2)</f>
      </c>
      <c s="36" t="s">
        <v>54</v>
      </c>
      <c>
        <f>(M222*21)/100</f>
      </c>
      <c t="s">
        <v>26</v>
      </c>
    </row>
    <row r="223" spans="1:5" ht="12.75">
      <c r="A223" s="35" t="s">
        <v>55</v>
      </c>
      <c r="E223" s="39" t="s">
        <v>4</v>
      </c>
    </row>
    <row r="224" spans="1:5" ht="12.75">
      <c r="A224" s="35" t="s">
        <v>57</v>
      </c>
      <c r="E224" s="40" t="s">
        <v>1743</v>
      </c>
    </row>
    <row r="225" spans="1:5" ht="102">
      <c r="A225" t="s">
        <v>59</v>
      </c>
      <c r="E225" s="39" t="s">
        <v>1647</v>
      </c>
    </row>
    <row r="226" spans="1:16" ht="12.75">
      <c r="A226" t="s">
        <v>48</v>
      </c>
      <c s="34" t="s">
        <v>227</v>
      </c>
      <c s="34" t="s">
        <v>1648</v>
      </c>
      <c s="35" t="s">
        <v>62</v>
      </c>
      <c s="6" t="s">
        <v>1649</v>
      </c>
      <c s="36" t="s">
        <v>1095</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1744</v>
      </c>
    </row>
    <row r="229" spans="1:5" ht="102">
      <c r="A229" t="s">
        <v>59</v>
      </c>
      <c r="E229" s="39" t="s">
        <v>1647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689</v>
      </c>
      <c s="41">
        <f>Rekapitulace!C16</f>
      </c>
      <c s="20" t="s">
        <v>0</v>
      </c>
      <c t="s">
        <v>22</v>
      </c>
      <c t="s">
        <v>26</v>
      </c>
    </row>
    <row r="4" spans="1:16" ht="32" customHeight="1">
      <c r="A4" s="24" t="s">
        <v>19</v>
      </c>
      <c s="25" t="s">
        <v>27</v>
      </c>
      <c s="27" t="s">
        <v>689</v>
      </c>
      <c r="E4" s="26" t="s">
        <v>690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2770</v>
      </c>
      <c r="E8" s="30" t="s">
        <v>2769</v>
      </c>
      <c r="J8" s="29">
        <f>0+J9</f>
      </c>
      <c s="29">
        <f>0+K9</f>
      </c>
      <c s="29">
        <f>0+L9</f>
      </c>
      <c s="29">
        <f>0+M9</f>
      </c>
    </row>
    <row r="9" spans="1:13" ht="12.75">
      <c r="A9" t="s">
        <v>45</v>
      </c>
      <c r="C9" s="31" t="s">
        <v>276</v>
      </c>
      <c r="E9" s="33" t="s">
        <v>1981</v>
      </c>
      <c r="J9" s="32">
        <f>0</f>
      </c>
      <c s="32">
        <f>0</f>
      </c>
      <c s="32">
        <f>0+L10+L14+L18+L22+L26+L30+L34+L38+L42+L46+L50+L54+L58+L62+L66+L70+L74+L78+L82+L86+L90+L94+L98+L102+L106+L110+L114+L118+L122+L126+L130</f>
      </c>
      <c s="32">
        <f>0+M10+M14+M18+M22+M26+M30+M34+M38+M42+M46+M50+M54+M58+M62+M66+M70+M74+M78+M82+M86+M90+M94+M98+M102+M106+M110+M114+M118+M122+M126+M130</f>
      </c>
    </row>
    <row r="10" spans="1:16" ht="25.5">
      <c r="A10" t="s">
        <v>48</v>
      </c>
      <c s="34" t="s">
        <v>62</v>
      </c>
      <c s="34" t="s">
        <v>2044</v>
      </c>
      <c s="35" t="s">
        <v>62</v>
      </c>
      <c s="6" t="s">
        <v>2045</v>
      </c>
      <c s="36" t="s">
        <v>71</v>
      </c>
      <c s="37">
        <v>6</v>
      </c>
      <c s="36">
        <v>0</v>
      </c>
      <c s="36">
        <f>ROUND(G10*H10,6)</f>
      </c>
      <c r="L10" s="38">
        <v>0</v>
      </c>
      <c s="32">
        <f>ROUND(ROUND(L10,2)*ROUND(G10,3),2)</f>
      </c>
      <c s="36" t="s">
        <v>66</v>
      </c>
      <c>
        <f>(M10*21)/100</f>
      </c>
      <c t="s">
        <v>26</v>
      </c>
    </row>
    <row r="11" spans="1:5" ht="12.75">
      <c r="A11" s="35" t="s">
        <v>55</v>
      </c>
      <c r="E11" s="39" t="s">
        <v>4</v>
      </c>
    </row>
    <row r="12" spans="1:5" ht="12.75">
      <c r="A12" s="35" t="s">
        <v>57</v>
      </c>
      <c r="E12" s="40" t="s">
        <v>2046</v>
      </c>
    </row>
    <row r="13" spans="1:5" ht="12.75">
      <c r="A13" t="s">
        <v>59</v>
      </c>
      <c r="E13" s="39" t="s">
        <v>68</v>
      </c>
    </row>
    <row r="14" spans="1:16" ht="25.5">
      <c r="A14" t="s">
        <v>48</v>
      </c>
      <c s="34" t="s">
        <v>26</v>
      </c>
      <c s="34" t="s">
        <v>1984</v>
      </c>
      <c s="35" t="s">
        <v>62</v>
      </c>
      <c s="6" t="s">
        <v>1985</v>
      </c>
      <c s="36" t="s">
        <v>92</v>
      </c>
      <c s="37">
        <v>10</v>
      </c>
      <c s="36">
        <v>0</v>
      </c>
      <c s="36">
        <f>ROUND(G14*H14,6)</f>
      </c>
      <c r="L14" s="38">
        <v>0</v>
      </c>
      <c s="32">
        <f>ROUND(ROUND(L14,2)*ROUND(G14,3),2)</f>
      </c>
      <c s="36" t="s">
        <v>66</v>
      </c>
      <c>
        <f>(M14*21)/100</f>
      </c>
      <c t="s">
        <v>26</v>
      </c>
    </row>
    <row r="15" spans="1:5" ht="12.75">
      <c r="A15" s="35" t="s">
        <v>55</v>
      </c>
      <c r="E15" s="39" t="s">
        <v>4</v>
      </c>
    </row>
    <row r="16" spans="1:5" ht="12.75">
      <c r="A16" s="35" t="s">
        <v>57</v>
      </c>
      <c r="E16" s="40" t="s">
        <v>2047</v>
      </c>
    </row>
    <row r="17" spans="1:5" ht="12.75">
      <c r="A17" t="s">
        <v>59</v>
      </c>
      <c r="E17" s="39" t="s">
        <v>68</v>
      </c>
    </row>
    <row r="18" spans="1:16" ht="25.5">
      <c r="A18" t="s">
        <v>48</v>
      </c>
      <c s="34" t="s">
        <v>25</v>
      </c>
      <c s="34" t="s">
        <v>1575</v>
      </c>
      <c s="35" t="s">
        <v>62</v>
      </c>
      <c s="6" t="s">
        <v>1986</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2048</v>
      </c>
    </row>
    <row r="21" spans="1:5" ht="12.75">
      <c r="A21" t="s">
        <v>59</v>
      </c>
      <c r="E21" s="39" t="s">
        <v>68</v>
      </c>
    </row>
    <row r="22" spans="1:16" ht="12.75">
      <c r="A22" t="s">
        <v>48</v>
      </c>
      <c s="34" t="s">
        <v>74</v>
      </c>
      <c s="34" t="s">
        <v>946</v>
      </c>
      <c s="35" t="s">
        <v>62</v>
      </c>
      <c s="6" t="s">
        <v>1577</v>
      </c>
      <c s="36" t="s">
        <v>71</v>
      </c>
      <c s="37">
        <v>5</v>
      </c>
      <c s="36">
        <v>0</v>
      </c>
      <c s="36">
        <f>ROUND(G22*H22,6)</f>
      </c>
      <c r="L22" s="38">
        <v>0</v>
      </c>
      <c s="32">
        <f>ROUND(ROUND(L22,2)*ROUND(G22,3),2)</f>
      </c>
      <c s="36" t="s">
        <v>66</v>
      </c>
      <c>
        <f>(M22*21)/100</f>
      </c>
      <c t="s">
        <v>26</v>
      </c>
    </row>
    <row r="23" spans="1:5" ht="12.75">
      <c r="A23" s="35" t="s">
        <v>55</v>
      </c>
      <c r="E23" s="39" t="s">
        <v>4</v>
      </c>
    </row>
    <row r="24" spans="1:5" ht="12.75">
      <c r="A24" s="35" t="s">
        <v>57</v>
      </c>
      <c r="E24" s="40" t="s">
        <v>2049</v>
      </c>
    </row>
    <row r="25" spans="1:5" ht="12.75">
      <c r="A25" t="s">
        <v>59</v>
      </c>
      <c r="E25" s="39" t="s">
        <v>68</v>
      </c>
    </row>
    <row r="26" spans="1:16" ht="12.75">
      <c r="A26" t="s">
        <v>48</v>
      </c>
      <c s="34" t="s">
        <v>77</v>
      </c>
      <c s="34" t="s">
        <v>950</v>
      </c>
      <c s="35" t="s">
        <v>62</v>
      </c>
      <c s="6" t="s">
        <v>1578</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2050</v>
      </c>
    </row>
    <row r="29" spans="1:5" ht="12.75">
      <c r="A29" t="s">
        <v>59</v>
      </c>
      <c r="E29" s="39" t="s">
        <v>68</v>
      </c>
    </row>
    <row r="30" spans="1:16" ht="12.75">
      <c r="A30" t="s">
        <v>48</v>
      </c>
      <c s="34" t="s">
        <v>80</v>
      </c>
      <c s="34" t="s">
        <v>952</v>
      </c>
      <c s="35" t="s">
        <v>62</v>
      </c>
      <c s="6" t="s">
        <v>953</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1736</v>
      </c>
    </row>
    <row r="33" spans="1:5" ht="12.75">
      <c r="A33" t="s">
        <v>59</v>
      </c>
      <c r="E33" s="39" t="s">
        <v>68</v>
      </c>
    </row>
    <row r="34" spans="1:16" ht="12.75">
      <c r="A34" t="s">
        <v>48</v>
      </c>
      <c s="34" t="s">
        <v>83</v>
      </c>
      <c s="34" t="s">
        <v>1987</v>
      </c>
      <c s="35" t="s">
        <v>62</v>
      </c>
      <c s="6" t="s">
        <v>1988</v>
      </c>
      <c s="36" t="s">
        <v>92</v>
      </c>
      <c s="37">
        <v>12</v>
      </c>
      <c s="36">
        <v>0</v>
      </c>
      <c s="36">
        <f>ROUND(G34*H34,6)</f>
      </c>
      <c r="L34" s="38">
        <v>0</v>
      </c>
      <c s="32">
        <f>ROUND(ROUND(L34,2)*ROUND(G34,3),2)</f>
      </c>
      <c s="36" t="s">
        <v>54</v>
      </c>
      <c>
        <f>(M34*21)/100</f>
      </c>
      <c t="s">
        <v>26</v>
      </c>
    </row>
    <row r="35" spans="1:5" ht="12.75">
      <c r="A35" s="35" t="s">
        <v>55</v>
      </c>
      <c r="E35" s="39" t="s">
        <v>4</v>
      </c>
    </row>
    <row r="36" spans="1:5" ht="12.75">
      <c r="A36" s="35" t="s">
        <v>57</v>
      </c>
      <c r="E36" s="40" t="s">
        <v>2051</v>
      </c>
    </row>
    <row r="37" spans="1:5" ht="25.5">
      <c r="A37" t="s">
        <v>59</v>
      </c>
      <c r="E37" s="39" t="s">
        <v>1989</v>
      </c>
    </row>
    <row r="38" spans="1:16" ht="12.75">
      <c r="A38" t="s">
        <v>48</v>
      </c>
      <c s="34" t="s">
        <v>86</v>
      </c>
      <c s="34" t="s">
        <v>961</v>
      </c>
      <c s="35" t="s">
        <v>62</v>
      </c>
      <c s="6" t="s">
        <v>962</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2052</v>
      </c>
    </row>
    <row r="41" spans="1:5" ht="12.75">
      <c r="A41" t="s">
        <v>59</v>
      </c>
      <c r="E41" s="39" t="s">
        <v>68</v>
      </c>
    </row>
    <row r="42" spans="1:16" ht="12.75">
      <c r="A42" t="s">
        <v>48</v>
      </c>
      <c s="34" t="s">
        <v>89</v>
      </c>
      <c s="34" t="s">
        <v>1136</v>
      </c>
      <c s="35" t="s">
        <v>62</v>
      </c>
      <c s="6" t="s">
        <v>1137</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2053</v>
      </c>
    </row>
    <row r="45" spans="1:5" ht="12.75">
      <c r="A45" t="s">
        <v>59</v>
      </c>
      <c r="E45" s="39" t="s">
        <v>68</v>
      </c>
    </row>
    <row r="46" spans="1:16" ht="12.75">
      <c r="A46" t="s">
        <v>48</v>
      </c>
      <c s="34" t="s">
        <v>93</v>
      </c>
      <c s="34" t="s">
        <v>838</v>
      </c>
      <c s="35" t="s">
        <v>62</v>
      </c>
      <c s="6" t="s">
        <v>1138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2054</v>
      </c>
    </row>
    <row r="49" spans="1:5" ht="12.75">
      <c r="A49" t="s">
        <v>59</v>
      </c>
      <c r="E49" s="39" t="s">
        <v>68</v>
      </c>
    </row>
    <row r="50" spans="1:16" ht="12.75">
      <c r="A50" t="s">
        <v>48</v>
      </c>
      <c s="34" t="s">
        <v>96</v>
      </c>
      <c s="34" t="s">
        <v>1139</v>
      </c>
      <c s="35" t="s">
        <v>62</v>
      </c>
      <c s="6" t="s">
        <v>1140</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2055</v>
      </c>
    </row>
    <row r="53" spans="1:5" ht="12.75">
      <c r="A53" t="s">
        <v>59</v>
      </c>
      <c r="E53" s="39" t="s">
        <v>68</v>
      </c>
    </row>
    <row r="54" spans="1:16" ht="12.75">
      <c r="A54" t="s">
        <v>48</v>
      </c>
      <c s="34" t="s">
        <v>99</v>
      </c>
      <c s="34" t="s">
        <v>848</v>
      </c>
      <c s="35" t="s">
        <v>62</v>
      </c>
      <c s="6" t="s">
        <v>849</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2056</v>
      </c>
    </row>
    <row r="57" spans="1:5" ht="12.75">
      <c r="A57" t="s">
        <v>59</v>
      </c>
      <c r="E57" s="39" t="s">
        <v>68</v>
      </c>
    </row>
    <row r="58" spans="1:16" ht="12.75">
      <c r="A58" t="s">
        <v>48</v>
      </c>
      <c s="34" t="s">
        <v>102</v>
      </c>
      <c s="34" t="s">
        <v>1582</v>
      </c>
      <c s="35" t="s">
        <v>62</v>
      </c>
      <c s="6" t="s">
        <v>1583</v>
      </c>
      <c s="36" t="s">
        <v>71</v>
      </c>
      <c s="37">
        <v>10</v>
      </c>
      <c s="36">
        <v>0</v>
      </c>
      <c s="36">
        <f>ROUND(G58*H58,6)</f>
      </c>
      <c r="L58" s="38">
        <v>0</v>
      </c>
      <c s="32">
        <f>ROUND(ROUND(L58,2)*ROUND(G58,3),2)</f>
      </c>
      <c s="36" t="s">
        <v>66</v>
      </c>
      <c>
        <f>(M58*21)/100</f>
      </c>
      <c t="s">
        <v>26</v>
      </c>
    </row>
    <row r="59" spans="1:5" ht="12.75">
      <c r="A59" s="35" t="s">
        <v>55</v>
      </c>
      <c r="E59" s="39" t="s">
        <v>4</v>
      </c>
    </row>
    <row r="60" spans="1:5" ht="12.75">
      <c r="A60" s="35" t="s">
        <v>57</v>
      </c>
      <c r="E60" s="40" t="s">
        <v>2057</v>
      </c>
    </row>
    <row r="61" spans="1:5" ht="12.75">
      <c r="A61" t="s">
        <v>59</v>
      </c>
      <c r="E61" s="39" t="s">
        <v>68</v>
      </c>
    </row>
    <row r="62" spans="1:16" ht="12.75">
      <c r="A62" t="s">
        <v>48</v>
      </c>
      <c s="34" t="s">
        <v>105</v>
      </c>
      <c s="34" t="s">
        <v>1584</v>
      </c>
      <c s="35" t="s">
        <v>62</v>
      </c>
      <c s="6" t="s">
        <v>1585</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2058</v>
      </c>
    </row>
    <row r="65" spans="1:5" ht="12.75">
      <c r="A65" t="s">
        <v>59</v>
      </c>
      <c r="E65" s="39" t="s">
        <v>68</v>
      </c>
    </row>
    <row r="66" spans="1:16" ht="12.75">
      <c r="A66" t="s">
        <v>48</v>
      </c>
      <c s="34" t="s">
        <v>108</v>
      </c>
      <c s="34" t="s">
        <v>968</v>
      </c>
      <c s="35" t="s">
        <v>62</v>
      </c>
      <c s="6" t="s">
        <v>1147</v>
      </c>
      <c s="36" t="s">
        <v>71</v>
      </c>
      <c s="37">
        <v>1</v>
      </c>
      <c s="36">
        <v>0</v>
      </c>
      <c s="36">
        <f>ROUND(G66*H66,6)</f>
      </c>
      <c r="L66" s="38">
        <v>0</v>
      </c>
      <c s="32">
        <f>ROUND(ROUND(L66,2)*ROUND(G66,3),2)</f>
      </c>
      <c s="36" t="s">
        <v>66</v>
      </c>
      <c>
        <f>(M66*21)/100</f>
      </c>
      <c t="s">
        <v>26</v>
      </c>
    </row>
    <row r="67" spans="1:5" ht="12.75">
      <c r="A67" s="35" t="s">
        <v>55</v>
      </c>
      <c r="E67" s="39" t="s">
        <v>4</v>
      </c>
    </row>
    <row r="68" spans="1:5" ht="12.75">
      <c r="A68" s="35" t="s">
        <v>57</v>
      </c>
      <c r="E68" s="40" t="s">
        <v>2059</v>
      </c>
    </row>
    <row r="69" spans="1:5" ht="12.75">
      <c r="A69" t="s">
        <v>59</v>
      </c>
      <c r="E69" s="39" t="s">
        <v>68</v>
      </c>
    </row>
    <row r="70" spans="1:16" ht="12.75">
      <c r="A70" t="s">
        <v>48</v>
      </c>
      <c s="34" t="s">
        <v>111</v>
      </c>
      <c s="34" t="s">
        <v>970</v>
      </c>
      <c s="35" t="s">
        <v>62</v>
      </c>
      <c s="6" t="s">
        <v>971</v>
      </c>
      <c s="36" t="s">
        <v>71</v>
      </c>
      <c s="37">
        <v>1</v>
      </c>
      <c s="36">
        <v>0</v>
      </c>
      <c s="36">
        <f>ROUND(G70*H70,6)</f>
      </c>
      <c r="L70" s="38">
        <v>0</v>
      </c>
      <c s="32">
        <f>ROUND(ROUND(L70,2)*ROUND(G70,3),2)</f>
      </c>
      <c s="36" t="s">
        <v>66</v>
      </c>
      <c>
        <f>(M70*21)/100</f>
      </c>
      <c t="s">
        <v>26</v>
      </c>
    </row>
    <row r="71" spans="1:5" ht="12.75">
      <c r="A71" s="35" t="s">
        <v>55</v>
      </c>
      <c r="E71" s="39" t="s">
        <v>4</v>
      </c>
    </row>
    <row r="72" spans="1:5" ht="12.75">
      <c r="A72" s="35" t="s">
        <v>57</v>
      </c>
      <c r="E72" s="40" t="s">
        <v>2060</v>
      </c>
    </row>
    <row r="73" spans="1:5" ht="12.75">
      <c r="A73" t="s">
        <v>59</v>
      </c>
      <c r="E73" s="39" t="s">
        <v>68</v>
      </c>
    </row>
    <row r="74" spans="1:16" ht="12.75">
      <c r="A74" t="s">
        <v>48</v>
      </c>
      <c s="34" t="s">
        <v>114</v>
      </c>
      <c s="34" t="s">
        <v>891</v>
      </c>
      <c s="35" t="s">
        <v>62</v>
      </c>
      <c s="6" t="s">
        <v>1587</v>
      </c>
      <c s="36" t="s">
        <v>120</v>
      </c>
      <c s="37">
        <v>0.02</v>
      </c>
      <c s="36">
        <v>0</v>
      </c>
      <c s="36">
        <f>ROUND(G74*H74,6)</f>
      </c>
      <c r="L74" s="38">
        <v>0</v>
      </c>
      <c s="32">
        <f>ROUND(ROUND(L74,2)*ROUND(G74,3),2)</f>
      </c>
      <c s="36" t="s">
        <v>66</v>
      </c>
      <c>
        <f>(M74*21)/100</f>
      </c>
      <c t="s">
        <v>26</v>
      </c>
    </row>
    <row r="75" spans="1:5" ht="12.75">
      <c r="A75" s="35" t="s">
        <v>55</v>
      </c>
      <c r="E75" s="39" t="s">
        <v>4</v>
      </c>
    </row>
    <row r="76" spans="1:5" ht="12.75">
      <c r="A76" s="35" t="s">
        <v>57</v>
      </c>
      <c r="E76" s="40" t="s">
        <v>2061</v>
      </c>
    </row>
    <row r="77" spans="1:5" ht="12.75">
      <c r="A77" t="s">
        <v>59</v>
      </c>
      <c r="E77" s="39" t="s">
        <v>68</v>
      </c>
    </row>
    <row r="78" spans="1:16" ht="12.75">
      <c r="A78" t="s">
        <v>48</v>
      </c>
      <c s="34" t="s">
        <v>117</v>
      </c>
      <c s="34" t="s">
        <v>1588</v>
      </c>
      <c s="35" t="s">
        <v>62</v>
      </c>
      <c s="6" t="s">
        <v>975</v>
      </c>
      <c s="36" t="s">
        <v>71</v>
      </c>
      <c s="37">
        <v>10</v>
      </c>
      <c s="36">
        <v>0</v>
      </c>
      <c s="36">
        <f>ROUND(G78*H78,6)</f>
      </c>
      <c r="L78" s="38">
        <v>0</v>
      </c>
      <c s="32">
        <f>ROUND(ROUND(L78,2)*ROUND(G78,3),2)</f>
      </c>
      <c s="36" t="s">
        <v>66</v>
      </c>
      <c>
        <f>(M78*21)/100</f>
      </c>
      <c t="s">
        <v>26</v>
      </c>
    </row>
    <row r="79" spans="1:5" ht="12.75">
      <c r="A79" s="35" t="s">
        <v>55</v>
      </c>
      <c r="E79" s="39" t="s">
        <v>4</v>
      </c>
    </row>
    <row r="80" spans="1:5" ht="12.75">
      <c r="A80" s="35" t="s">
        <v>57</v>
      </c>
      <c r="E80" s="40" t="s">
        <v>2062</v>
      </c>
    </row>
    <row r="81" spans="1:5" ht="12.75">
      <c r="A81" t="s">
        <v>59</v>
      </c>
      <c r="E81" s="39" t="s">
        <v>68</v>
      </c>
    </row>
    <row r="82" spans="1:16" ht="12.75">
      <c r="A82" t="s">
        <v>48</v>
      </c>
      <c s="34" t="s">
        <v>121</v>
      </c>
      <c s="34" t="s">
        <v>1199</v>
      </c>
      <c s="35" t="s">
        <v>62</v>
      </c>
      <c s="6" t="s">
        <v>1589</v>
      </c>
      <c s="36" t="s">
        <v>120</v>
      </c>
      <c s="37">
        <v>0.2</v>
      </c>
      <c s="36">
        <v>0</v>
      </c>
      <c s="36">
        <f>ROUND(G82*H82,6)</f>
      </c>
      <c r="L82" s="38">
        <v>0</v>
      </c>
      <c s="32">
        <f>ROUND(ROUND(L82,2)*ROUND(G82,3),2)</f>
      </c>
      <c s="36" t="s">
        <v>66</v>
      </c>
      <c>
        <f>(M82*21)/100</f>
      </c>
      <c t="s">
        <v>26</v>
      </c>
    </row>
    <row r="83" spans="1:5" ht="12.75">
      <c r="A83" s="35" t="s">
        <v>55</v>
      </c>
      <c r="E83" s="39" t="s">
        <v>4</v>
      </c>
    </row>
    <row r="84" spans="1:5" ht="12.75">
      <c r="A84" s="35" t="s">
        <v>57</v>
      </c>
      <c r="E84" s="40" t="s">
        <v>2063</v>
      </c>
    </row>
    <row r="85" spans="1:5" ht="12.75">
      <c r="A85" t="s">
        <v>59</v>
      </c>
      <c r="E85" s="39" t="s">
        <v>68</v>
      </c>
    </row>
    <row r="86" spans="1:16" ht="12.75">
      <c r="A86" t="s">
        <v>48</v>
      </c>
      <c s="34" t="s">
        <v>124</v>
      </c>
      <c s="34" t="s">
        <v>1201</v>
      </c>
      <c s="35" t="s">
        <v>62</v>
      </c>
      <c s="6" t="s">
        <v>1590</v>
      </c>
      <c s="36" t="s">
        <v>120</v>
      </c>
      <c s="37">
        <v>0.2</v>
      </c>
      <c s="36">
        <v>0</v>
      </c>
      <c s="36">
        <f>ROUND(G86*H86,6)</f>
      </c>
      <c r="L86" s="38">
        <v>0</v>
      </c>
      <c s="32">
        <f>ROUND(ROUND(L86,2)*ROUND(G86,3),2)</f>
      </c>
      <c s="36" t="s">
        <v>66</v>
      </c>
      <c>
        <f>(M86*21)/100</f>
      </c>
      <c t="s">
        <v>26</v>
      </c>
    </row>
    <row r="87" spans="1:5" ht="12.75">
      <c r="A87" s="35" t="s">
        <v>55</v>
      </c>
      <c r="E87" s="39" t="s">
        <v>4</v>
      </c>
    </row>
    <row r="88" spans="1:5" ht="12.75">
      <c r="A88" s="35" t="s">
        <v>57</v>
      </c>
      <c r="E88" s="40" t="s">
        <v>2064</v>
      </c>
    </row>
    <row r="89" spans="1:5" ht="12.75">
      <c r="A89" t="s">
        <v>59</v>
      </c>
      <c r="E89" s="39" t="s">
        <v>68</v>
      </c>
    </row>
    <row r="90" spans="1:16" ht="12.75">
      <c r="A90" t="s">
        <v>48</v>
      </c>
      <c s="34" t="s">
        <v>127</v>
      </c>
      <c s="34" t="s">
        <v>1990</v>
      </c>
      <c s="35" t="s">
        <v>62</v>
      </c>
      <c s="6" t="s">
        <v>1991</v>
      </c>
      <c s="36" t="s">
        <v>92</v>
      </c>
      <c s="37">
        <v>3</v>
      </c>
      <c s="36">
        <v>0</v>
      </c>
      <c s="36">
        <f>ROUND(G90*H90,6)</f>
      </c>
      <c r="L90" s="38">
        <v>0</v>
      </c>
      <c s="32">
        <f>ROUND(ROUND(L90,2)*ROUND(G90,3),2)</f>
      </c>
      <c s="36" t="s">
        <v>66</v>
      </c>
      <c>
        <f>(M90*21)/100</f>
      </c>
      <c t="s">
        <v>26</v>
      </c>
    </row>
    <row r="91" spans="1:5" ht="12.75">
      <c r="A91" s="35" t="s">
        <v>55</v>
      </c>
      <c r="E91" s="39" t="s">
        <v>4</v>
      </c>
    </row>
    <row r="92" spans="1:5" ht="12.75">
      <c r="A92" s="35" t="s">
        <v>57</v>
      </c>
      <c r="E92" s="40" t="s">
        <v>2065</v>
      </c>
    </row>
    <row r="93" spans="1:5" ht="12.75">
      <c r="A93" t="s">
        <v>59</v>
      </c>
      <c r="E93" s="39" t="s">
        <v>68</v>
      </c>
    </row>
    <row r="94" spans="1:16" ht="12.75">
      <c r="A94" t="s">
        <v>48</v>
      </c>
      <c s="34" t="s">
        <v>130</v>
      </c>
      <c s="34" t="s">
        <v>1992</v>
      </c>
      <c s="35" t="s">
        <v>62</v>
      </c>
      <c s="6" t="s">
        <v>1993</v>
      </c>
      <c s="36" t="s">
        <v>92</v>
      </c>
      <c s="37">
        <v>3</v>
      </c>
      <c s="36">
        <v>0</v>
      </c>
      <c s="36">
        <f>ROUND(G94*H94,6)</f>
      </c>
      <c r="L94" s="38">
        <v>0</v>
      </c>
      <c s="32">
        <f>ROUND(ROUND(L94,2)*ROUND(G94,3),2)</f>
      </c>
      <c s="36" t="s">
        <v>66</v>
      </c>
      <c>
        <f>(M94*21)/100</f>
      </c>
      <c t="s">
        <v>26</v>
      </c>
    </row>
    <row r="95" spans="1:5" ht="12.75">
      <c r="A95" s="35" t="s">
        <v>55</v>
      </c>
      <c r="E95" s="39" t="s">
        <v>4</v>
      </c>
    </row>
    <row r="96" spans="1:5" ht="12.75">
      <c r="A96" s="35" t="s">
        <v>57</v>
      </c>
      <c r="E96" s="40" t="s">
        <v>2066</v>
      </c>
    </row>
    <row r="97" spans="1:5" ht="12.75">
      <c r="A97" t="s">
        <v>59</v>
      </c>
      <c r="E97" s="39" t="s">
        <v>68</v>
      </c>
    </row>
    <row r="98" spans="1:16" ht="12.75">
      <c r="A98" t="s">
        <v>48</v>
      </c>
      <c s="34" t="s">
        <v>133</v>
      </c>
      <c s="34" t="s">
        <v>1994</v>
      </c>
      <c s="35" t="s">
        <v>62</v>
      </c>
      <c s="6" t="s">
        <v>1995</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1680</v>
      </c>
    </row>
    <row r="101" spans="1:5" ht="12.75">
      <c r="A101" t="s">
        <v>59</v>
      </c>
      <c r="E101" s="39" t="s">
        <v>68</v>
      </c>
    </row>
    <row r="102" spans="1:16" ht="25.5">
      <c r="A102" t="s">
        <v>48</v>
      </c>
      <c s="34" t="s">
        <v>136</v>
      </c>
      <c s="34" t="s">
        <v>2067</v>
      </c>
      <c s="35" t="s">
        <v>62</v>
      </c>
      <c s="6" t="s">
        <v>2068</v>
      </c>
      <c s="36" t="s">
        <v>92</v>
      </c>
      <c s="37">
        <v>1</v>
      </c>
      <c s="36">
        <v>0</v>
      </c>
      <c s="36">
        <f>ROUND(G102*H102,6)</f>
      </c>
      <c r="L102" s="38">
        <v>0</v>
      </c>
      <c s="32">
        <f>ROUND(ROUND(L102,2)*ROUND(G102,3),2)</f>
      </c>
      <c s="36" t="s">
        <v>54</v>
      </c>
      <c>
        <f>(M102*21)/100</f>
      </c>
      <c t="s">
        <v>26</v>
      </c>
    </row>
    <row r="103" spans="1:5" ht="12.75">
      <c r="A103" s="35" t="s">
        <v>55</v>
      </c>
      <c r="E103" s="39" t="s">
        <v>4</v>
      </c>
    </row>
    <row r="104" spans="1:5" ht="12.75">
      <c r="A104" s="35" t="s">
        <v>57</v>
      </c>
      <c r="E104" s="40" t="s">
        <v>1677</v>
      </c>
    </row>
    <row r="105" spans="1:5" ht="25.5">
      <c r="A105" t="s">
        <v>59</v>
      </c>
      <c r="E105" s="39" t="s">
        <v>2771</v>
      </c>
    </row>
    <row r="106" spans="1:16" ht="25.5">
      <c r="A106" t="s">
        <v>48</v>
      </c>
      <c s="34" t="s">
        <v>139</v>
      </c>
      <c s="34" t="s">
        <v>2000</v>
      </c>
      <c s="35" t="s">
        <v>62</v>
      </c>
      <c s="6" t="s">
        <v>2001</v>
      </c>
      <c s="36" t="s">
        <v>92</v>
      </c>
      <c s="37">
        <v>6</v>
      </c>
      <c s="36">
        <v>0</v>
      </c>
      <c s="36">
        <f>ROUND(G106*H106,6)</f>
      </c>
      <c r="L106" s="38">
        <v>0</v>
      </c>
      <c s="32">
        <f>ROUND(ROUND(L106,2)*ROUND(G106,3),2)</f>
      </c>
      <c s="36" t="s">
        <v>66</v>
      </c>
      <c>
        <f>(M106*21)/100</f>
      </c>
      <c t="s">
        <v>26</v>
      </c>
    </row>
    <row r="107" spans="1:5" ht="12.75">
      <c r="A107" s="35" t="s">
        <v>55</v>
      </c>
      <c r="E107" s="39" t="s">
        <v>4</v>
      </c>
    </row>
    <row r="108" spans="1:5" ht="12.75">
      <c r="A108" s="35" t="s">
        <v>57</v>
      </c>
      <c r="E108" s="40" t="s">
        <v>2070</v>
      </c>
    </row>
    <row r="109" spans="1:5" ht="12.75">
      <c r="A109" t="s">
        <v>59</v>
      </c>
      <c r="E109" s="39" t="s">
        <v>68</v>
      </c>
    </row>
    <row r="110" spans="1:16" ht="12.75">
      <c r="A110" t="s">
        <v>48</v>
      </c>
      <c s="34" t="s">
        <v>142</v>
      </c>
      <c s="34" t="s">
        <v>2002</v>
      </c>
      <c s="35" t="s">
        <v>62</v>
      </c>
      <c s="6" t="s">
        <v>2003</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2071</v>
      </c>
    </row>
    <row r="113" spans="1:5" ht="12.75">
      <c r="A113" t="s">
        <v>59</v>
      </c>
      <c r="E113" s="39" t="s">
        <v>68</v>
      </c>
    </row>
    <row r="114" spans="1:16" ht="25.5">
      <c r="A114" t="s">
        <v>48</v>
      </c>
      <c s="34" t="s">
        <v>145</v>
      </c>
      <c s="34" t="s">
        <v>2010</v>
      </c>
      <c s="35" t="s">
        <v>62</v>
      </c>
      <c s="6" t="s">
        <v>2011</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1676</v>
      </c>
    </row>
    <row r="117" spans="1:5" ht="12.75">
      <c r="A117" t="s">
        <v>59</v>
      </c>
      <c r="E117" s="39" t="s">
        <v>68</v>
      </c>
    </row>
    <row r="118" spans="1:16" ht="12.75">
      <c r="A118" t="s">
        <v>48</v>
      </c>
      <c s="34" t="s">
        <v>148</v>
      </c>
      <c s="34" t="s">
        <v>2012</v>
      </c>
      <c s="35" t="s">
        <v>62</v>
      </c>
      <c s="6" t="s">
        <v>2013</v>
      </c>
      <c s="36" t="s">
        <v>92</v>
      </c>
      <c s="37">
        <v>2</v>
      </c>
      <c s="36">
        <v>0</v>
      </c>
      <c s="36">
        <f>ROUND(G118*H118,6)</f>
      </c>
      <c r="L118" s="38">
        <v>0</v>
      </c>
      <c s="32">
        <f>ROUND(ROUND(L118,2)*ROUND(G118,3),2)</f>
      </c>
      <c s="36" t="s">
        <v>66</v>
      </c>
      <c>
        <f>(M118*21)/100</f>
      </c>
      <c t="s">
        <v>26</v>
      </c>
    </row>
    <row r="119" spans="1:5" ht="12.75">
      <c r="A119" s="35" t="s">
        <v>55</v>
      </c>
      <c r="E119" s="39" t="s">
        <v>4</v>
      </c>
    </row>
    <row r="120" spans="1:5" ht="12.75">
      <c r="A120" s="35" t="s">
        <v>57</v>
      </c>
      <c r="E120" s="40" t="s">
        <v>2072</v>
      </c>
    </row>
    <row r="121" spans="1:5" ht="12.75">
      <c r="A121" t="s">
        <v>59</v>
      </c>
      <c r="E121" s="39" t="s">
        <v>68</v>
      </c>
    </row>
    <row r="122" spans="1:16" ht="25.5">
      <c r="A122" t="s">
        <v>48</v>
      </c>
      <c s="34" t="s">
        <v>151</v>
      </c>
      <c s="34" t="s">
        <v>2014</v>
      </c>
      <c s="35" t="s">
        <v>62</v>
      </c>
      <c s="6" t="s">
        <v>2015</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2073</v>
      </c>
    </row>
    <row r="125" spans="1:5" ht="12.75">
      <c r="A125" t="s">
        <v>59</v>
      </c>
      <c r="E125" s="39" t="s">
        <v>68</v>
      </c>
    </row>
    <row r="126" spans="1:16" ht="25.5">
      <c r="A126" t="s">
        <v>48</v>
      </c>
      <c s="34" t="s">
        <v>154</v>
      </c>
      <c s="34" t="s">
        <v>2016</v>
      </c>
      <c s="35" t="s">
        <v>62</v>
      </c>
      <c s="6" t="s">
        <v>2017</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2074</v>
      </c>
    </row>
    <row r="129" spans="1:5" ht="12.75">
      <c r="A129" t="s">
        <v>59</v>
      </c>
      <c r="E129" s="39" t="s">
        <v>68</v>
      </c>
    </row>
    <row r="130" spans="1:16" ht="12.75">
      <c r="A130" t="s">
        <v>48</v>
      </c>
      <c s="34" t="s">
        <v>157</v>
      </c>
      <c s="34" t="s">
        <v>852</v>
      </c>
      <c s="35" t="s">
        <v>4</v>
      </c>
      <c s="6" t="s">
        <v>853</v>
      </c>
      <c s="36" t="s">
        <v>92</v>
      </c>
      <c s="37">
        <v>10</v>
      </c>
      <c s="36">
        <v>0</v>
      </c>
      <c s="36">
        <f>ROUND(G130*H130,6)</f>
      </c>
      <c r="L130" s="38">
        <v>0</v>
      </c>
      <c s="32">
        <f>ROUND(ROUND(L130,2)*ROUND(G130,3),2)</f>
      </c>
      <c s="36" t="s">
        <v>66</v>
      </c>
      <c>
        <f>(M130*21)/100</f>
      </c>
      <c t="s">
        <v>26</v>
      </c>
    </row>
    <row r="131" spans="1:5" ht="12.75">
      <c r="A131" s="35" t="s">
        <v>55</v>
      </c>
      <c r="E131" s="39" t="s">
        <v>4</v>
      </c>
    </row>
    <row r="132" spans="1:5" ht="12.75">
      <c r="A132" s="35" t="s">
        <v>57</v>
      </c>
      <c r="E132" s="40" t="s">
        <v>67</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2776</v>
      </c>
      <c r="E8" s="30" t="s">
        <v>2775</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L278+L282+L286+L290+L294</f>
      </c>
      <c s="32">
        <f>0+M10+M14+M18+M22+M26+M30+M34+M38+M42+M46+M50+M54+M58+M62+M66+M70+M74+M78+M82+M86+M90+M94+M98+M102+M106+M110+M114+M118+M122+M126+M130+M134+M138+M142+M146+M150+M154+M158+M162+M166+M170+M174+M178+M182+M186+M190+M194+M198+M202+M206+M210+M214+M218+M222+M226+M230+M234+M238+M242+M246+M250+M254+M258+M262+M266+M270+M274+M278+M282+M286+M290+M294</f>
      </c>
    </row>
    <row r="10" spans="1:16" ht="12.75">
      <c r="A10" t="s">
        <v>48</v>
      </c>
      <c s="34" t="s">
        <v>62</v>
      </c>
      <c s="34" t="s">
        <v>2778</v>
      </c>
      <c s="35" t="s">
        <v>4</v>
      </c>
      <c s="6" t="s">
        <v>2779</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10</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2792</v>
      </c>
      <c s="35" t="s">
        <v>4</v>
      </c>
      <c s="6" t="s">
        <v>2793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40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2800</v>
      </c>
      <c s="35" t="s">
        <v>4</v>
      </c>
      <c s="6" t="s">
        <v>2801</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1538</v>
      </c>
      <c s="35" t="s">
        <v>4</v>
      </c>
      <c s="6" t="s">
        <v>1539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2802</v>
      </c>
      <c s="35" t="s">
        <v>4</v>
      </c>
      <c s="6" t="s">
        <v>2803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2804</v>
      </c>
      <c s="35" t="s">
        <v>4</v>
      </c>
      <c s="6" t="s">
        <v>2805</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2806</v>
      </c>
      <c s="35" t="s">
        <v>4</v>
      </c>
      <c s="6" t="s">
        <v>2807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2808</v>
      </c>
      <c s="35" t="s">
        <v>4</v>
      </c>
      <c s="6" t="s">
        <v>2809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2810</v>
      </c>
      <c s="35" t="s">
        <v>4</v>
      </c>
      <c s="6" t="s">
        <v>2811</v>
      </c>
      <c s="36" t="s">
        <v>92</v>
      </c>
      <c s="37">
        <v>1</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25.5">
      <c r="A81" t="s">
        <v>59</v>
      </c>
      <c r="E81" s="39" t="s">
        <v>2812</v>
      </c>
    </row>
    <row r="82" spans="1:16" ht="25.5">
      <c r="A82" t="s">
        <v>48</v>
      </c>
      <c s="34" t="s">
        <v>121</v>
      </c>
      <c s="34" t="s">
        <v>2813</v>
      </c>
      <c s="35" t="s">
        <v>4</v>
      </c>
      <c s="6" t="s">
        <v>2814</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25.5">
      <c r="A86" t="s">
        <v>48</v>
      </c>
      <c s="34" t="s">
        <v>124</v>
      </c>
      <c s="34" t="s">
        <v>2815</v>
      </c>
      <c s="35" t="s">
        <v>4</v>
      </c>
      <c s="6" t="s">
        <v>2816</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25.5">
      <c r="A90" t="s">
        <v>48</v>
      </c>
      <c s="34" t="s">
        <v>127</v>
      </c>
      <c s="34" t="s">
        <v>2817</v>
      </c>
      <c s="35" t="s">
        <v>4</v>
      </c>
      <c s="6" t="s">
        <v>2818</v>
      </c>
      <c s="36" t="s">
        <v>92</v>
      </c>
      <c s="37">
        <v>2</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38.25">
      <c r="A94" t="s">
        <v>48</v>
      </c>
      <c s="34" t="s">
        <v>130</v>
      </c>
      <c s="34" t="s">
        <v>2819</v>
      </c>
      <c s="35" t="s">
        <v>4</v>
      </c>
      <c s="6" t="s">
        <v>2820</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2821</v>
      </c>
      <c s="35" t="s">
        <v>4</v>
      </c>
      <c s="6" t="s">
        <v>2822</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2823</v>
      </c>
      <c s="35" t="s">
        <v>4</v>
      </c>
      <c s="6" t="s">
        <v>2824</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2825</v>
      </c>
      <c s="35" t="s">
        <v>4</v>
      </c>
      <c s="6" t="s">
        <v>2826</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2827</v>
      </c>
      <c s="35" t="s">
        <v>4</v>
      </c>
      <c s="6" t="s">
        <v>2828</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2829</v>
      </c>
      <c s="35" t="s">
        <v>4</v>
      </c>
      <c s="6" t="s">
        <v>2830</v>
      </c>
      <c s="36" t="s">
        <v>92</v>
      </c>
      <c s="37">
        <v>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2831</v>
      </c>
      <c s="35" t="s">
        <v>4</v>
      </c>
      <c s="6" t="s">
        <v>2832</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151</v>
      </c>
      <c s="34" t="s">
        <v>956</v>
      </c>
      <c s="35" t="s">
        <v>4</v>
      </c>
      <c s="6" t="s">
        <v>957</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38.25">
      <c r="A126" t="s">
        <v>48</v>
      </c>
      <c s="34" t="s">
        <v>154</v>
      </c>
      <c s="34" t="s">
        <v>958</v>
      </c>
      <c s="35" t="s">
        <v>4</v>
      </c>
      <c s="6" t="s">
        <v>959</v>
      </c>
      <c s="36" t="s">
        <v>92</v>
      </c>
      <c s="37">
        <v>14</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25.5">
      <c r="A130" t="s">
        <v>48</v>
      </c>
      <c s="34" t="s">
        <v>157</v>
      </c>
      <c s="34" t="s">
        <v>1877</v>
      </c>
      <c s="35" t="s">
        <v>4</v>
      </c>
      <c s="6" t="s">
        <v>1878</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160</v>
      </c>
      <c s="34" t="s">
        <v>2833</v>
      </c>
      <c s="35" t="s">
        <v>4</v>
      </c>
      <c s="6" t="s">
        <v>2834</v>
      </c>
      <c s="36" t="s">
        <v>92</v>
      </c>
      <c s="37">
        <v>2</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2835</v>
      </c>
      <c s="35" t="s">
        <v>4</v>
      </c>
      <c s="6" t="s">
        <v>2836</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1879</v>
      </c>
      <c s="35" t="s">
        <v>4</v>
      </c>
      <c s="6" t="s">
        <v>1880</v>
      </c>
      <c s="36" t="s">
        <v>426</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1883</v>
      </c>
      <c s="35" t="s">
        <v>4</v>
      </c>
      <c s="6" t="s">
        <v>1884</v>
      </c>
      <c s="36" t="s">
        <v>426</v>
      </c>
      <c s="37">
        <v>12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1885</v>
      </c>
      <c s="35" t="s">
        <v>4</v>
      </c>
      <c s="6" t="s">
        <v>1886</v>
      </c>
      <c s="36" t="s">
        <v>426</v>
      </c>
      <c s="37">
        <v>12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175</v>
      </c>
      <c s="34" t="s">
        <v>1887</v>
      </c>
      <c s="35" t="s">
        <v>4</v>
      </c>
      <c s="6" t="s">
        <v>1888</v>
      </c>
      <c s="36" t="s">
        <v>426</v>
      </c>
      <c s="37">
        <v>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2602</v>
      </c>
      <c s="35" t="s">
        <v>4</v>
      </c>
      <c s="6" t="s">
        <v>2603</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2837</v>
      </c>
      <c s="35" t="s">
        <v>4</v>
      </c>
      <c s="6" t="s">
        <v>2838</v>
      </c>
      <c s="36" t="s">
        <v>92</v>
      </c>
      <c s="37">
        <v>10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184</v>
      </c>
      <c s="34" t="s">
        <v>2405</v>
      </c>
      <c s="35" t="s">
        <v>4</v>
      </c>
      <c s="6" t="s">
        <v>2406</v>
      </c>
      <c s="36" t="s">
        <v>71</v>
      </c>
      <c s="37">
        <v>1610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1582</v>
      </c>
      <c s="35" t="s">
        <v>4</v>
      </c>
      <c s="6" t="s">
        <v>2839</v>
      </c>
      <c s="36" t="s">
        <v>71</v>
      </c>
      <c s="37">
        <v>40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1584</v>
      </c>
      <c s="35" t="s">
        <v>4</v>
      </c>
      <c s="6" t="s">
        <v>2840</v>
      </c>
      <c s="36" t="s">
        <v>71</v>
      </c>
      <c s="37">
        <v>40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103</v>
      </c>
      <c s="35" t="s">
        <v>4</v>
      </c>
      <c s="6" t="s">
        <v>104</v>
      </c>
      <c s="36" t="s">
        <v>71</v>
      </c>
      <c s="37">
        <v>90</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197</v>
      </c>
      <c s="34" t="s">
        <v>112</v>
      </c>
      <c s="35" t="s">
        <v>4</v>
      </c>
      <c s="6" t="s">
        <v>113</v>
      </c>
      <c s="36" t="s">
        <v>92</v>
      </c>
      <c s="37">
        <v>12</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106</v>
      </c>
      <c s="35" t="s">
        <v>4</v>
      </c>
      <c s="6" t="s">
        <v>107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115</v>
      </c>
      <c s="35" t="s">
        <v>4</v>
      </c>
      <c s="6" t="s">
        <v>116</v>
      </c>
      <c s="36" t="s">
        <v>92</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1199</v>
      </c>
      <c s="35" t="s">
        <v>4</v>
      </c>
      <c s="6" t="s">
        <v>1200</v>
      </c>
      <c s="36" t="s">
        <v>120</v>
      </c>
      <c s="37">
        <v>0.9</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1201</v>
      </c>
      <c s="35" t="s">
        <v>4</v>
      </c>
      <c s="6" t="s">
        <v>1202</v>
      </c>
      <c s="36" t="s">
        <v>120</v>
      </c>
      <c s="37">
        <v>0.9</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2841</v>
      </c>
      <c s="35" t="s">
        <v>4</v>
      </c>
      <c s="6" t="s">
        <v>2842</v>
      </c>
      <c s="36" t="s">
        <v>71</v>
      </c>
      <c s="37">
        <v>974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2843</v>
      </c>
      <c s="35" t="s">
        <v>4</v>
      </c>
      <c s="6" t="s">
        <v>2844</v>
      </c>
      <c s="36" t="s">
        <v>71</v>
      </c>
      <c s="37">
        <v>180</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2845</v>
      </c>
      <c s="35" t="s">
        <v>4</v>
      </c>
      <c s="6" t="s">
        <v>2846</v>
      </c>
      <c s="36" t="s">
        <v>92</v>
      </c>
      <c s="37">
        <v>86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2847</v>
      </c>
      <c s="35" t="s">
        <v>4</v>
      </c>
      <c s="6" t="s">
        <v>2848</v>
      </c>
      <c s="36" t="s">
        <v>92</v>
      </c>
      <c s="37">
        <v>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2238</v>
      </c>
      <c s="35" t="s">
        <v>4</v>
      </c>
      <c s="6" t="s">
        <v>2239</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25.5">
      <c r="A222" t="s">
        <v>48</v>
      </c>
      <c s="34" t="s">
        <v>637</v>
      </c>
      <c s="34" t="s">
        <v>764</v>
      </c>
      <c s="35" t="s">
        <v>4</v>
      </c>
      <c s="6" t="s">
        <v>765</v>
      </c>
      <c s="36" t="s">
        <v>71</v>
      </c>
      <c s="37">
        <v>20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25.5">
      <c r="A226" t="s">
        <v>48</v>
      </c>
      <c s="34" t="s">
        <v>227</v>
      </c>
      <c s="34" t="s">
        <v>766</v>
      </c>
      <c s="35" t="s">
        <v>4</v>
      </c>
      <c s="6" t="s">
        <v>767</v>
      </c>
      <c s="36" t="s">
        <v>92</v>
      </c>
      <c s="37">
        <v>4</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946</v>
      </c>
      <c s="35" t="s">
        <v>4</v>
      </c>
      <c s="6" t="s">
        <v>947</v>
      </c>
      <c s="36" t="s">
        <v>71</v>
      </c>
      <c s="37">
        <v>60</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1194</v>
      </c>
      <c s="35" t="s">
        <v>4</v>
      </c>
      <c s="6" t="s">
        <v>1195</v>
      </c>
      <c s="36" t="s">
        <v>71</v>
      </c>
      <c s="37">
        <v>50</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25.5">
      <c r="A238" t="s">
        <v>48</v>
      </c>
      <c s="34" t="s">
        <v>237</v>
      </c>
      <c s="34" t="s">
        <v>950</v>
      </c>
      <c s="35" t="s">
        <v>4</v>
      </c>
      <c s="6" t="s">
        <v>951</v>
      </c>
      <c s="36" t="s">
        <v>92</v>
      </c>
      <c s="37">
        <v>6</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25.5">
      <c r="A242" t="s">
        <v>48</v>
      </c>
      <c s="34" t="s">
        <v>240</v>
      </c>
      <c s="34" t="s">
        <v>109</v>
      </c>
      <c s="35" t="s">
        <v>4</v>
      </c>
      <c s="6" t="s">
        <v>110</v>
      </c>
      <c s="36" t="s">
        <v>92</v>
      </c>
      <c s="37">
        <v>6</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1272</v>
      </c>
      <c s="35" t="s">
        <v>4</v>
      </c>
      <c s="6" t="s">
        <v>1273</v>
      </c>
      <c s="36" t="s">
        <v>71</v>
      </c>
      <c s="37">
        <v>1680</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1869</v>
      </c>
      <c s="35" t="s">
        <v>4</v>
      </c>
      <c s="6" t="s">
        <v>1870</v>
      </c>
      <c s="36" t="s">
        <v>92</v>
      </c>
      <c s="37">
        <v>182</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2427</v>
      </c>
      <c s="35" t="s">
        <v>4</v>
      </c>
      <c s="6" t="s">
        <v>2428</v>
      </c>
      <c s="36" t="s">
        <v>92</v>
      </c>
      <c s="37">
        <v>2</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760</v>
      </c>
      <c s="35" t="s">
        <v>4</v>
      </c>
      <c s="6" t="s">
        <v>761</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2598</v>
      </c>
      <c s="35" t="s">
        <v>4</v>
      </c>
      <c s="6" t="s">
        <v>2599</v>
      </c>
      <c s="36" t="s">
        <v>92</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2849</v>
      </c>
      <c s="35" t="s">
        <v>4</v>
      </c>
      <c s="6" t="s">
        <v>2850</v>
      </c>
      <c s="36" t="s">
        <v>697</v>
      </c>
      <c s="37">
        <v>0.8</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1455</v>
      </c>
      <c s="35" t="s">
        <v>4</v>
      </c>
      <c s="6" t="s">
        <v>1456</v>
      </c>
      <c s="36" t="s">
        <v>697</v>
      </c>
      <c s="37">
        <v>0.5</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264</v>
      </c>
      <c s="34" t="s">
        <v>2851</v>
      </c>
      <c s="35" t="s">
        <v>4</v>
      </c>
      <c s="6" t="s">
        <v>2852</v>
      </c>
      <c s="36" t="s">
        <v>92</v>
      </c>
      <c s="37">
        <v>4</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638</v>
      </c>
      <c s="34" t="s">
        <v>954</v>
      </c>
      <c s="35" t="s">
        <v>4</v>
      </c>
      <c s="6" t="s">
        <v>955</v>
      </c>
      <c s="36" t="s">
        <v>92</v>
      </c>
      <c s="37">
        <v>6</v>
      </c>
      <c s="36">
        <v>0</v>
      </c>
      <c s="36">
        <f>ROUND(G278*H278,6)</f>
      </c>
      <c r="L278" s="38">
        <v>0</v>
      </c>
      <c s="32">
        <f>ROUND(ROUND(L278,2)*ROUND(G278,3),2)</f>
      </c>
      <c s="36" t="s">
        <v>66</v>
      </c>
      <c>
        <f>(M278*21)/100</f>
      </c>
      <c t="s">
        <v>26</v>
      </c>
    </row>
    <row r="279" spans="1:5" ht="12.75">
      <c r="A279" s="35" t="s">
        <v>55</v>
      </c>
      <c r="E279" s="39" t="s">
        <v>4</v>
      </c>
    </row>
    <row r="280" spans="1:5" ht="12.75">
      <c r="A280" s="35" t="s">
        <v>57</v>
      </c>
      <c r="E280" s="40" t="s">
        <v>4</v>
      </c>
    </row>
    <row r="281" spans="1:5" ht="12.75">
      <c r="A281" t="s">
        <v>59</v>
      </c>
      <c r="E281" s="39" t="s">
        <v>68</v>
      </c>
    </row>
    <row r="282" spans="1:16" ht="12.75">
      <c r="A282" t="s">
        <v>48</v>
      </c>
      <c s="34" t="s">
        <v>639</v>
      </c>
      <c s="34" t="s">
        <v>2853</v>
      </c>
      <c s="35" t="s">
        <v>4</v>
      </c>
      <c s="6" t="s">
        <v>2854</v>
      </c>
      <c s="36" t="s">
        <v>92</v>
      </c>
      <c s="37">
        <v>4</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267</v>
      </c>
      <c s="34" t="s">
        <v>2855</v>
      </c>
      <c s="35" t="s">
        <v>4</v>
      </c>
      <c s="6" t="s">
        <v>2856</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270</v>
      </c>
      <c s="34" t="s">
        <v>2857</v>
      </c>
      <c s="35" t="s">
        <v>4</v>
      </c>
      <c s="6" t="s">
        <v>2705</v>
      </c>
      <c s="36" t="s">
        <v>92</v>
      </c>
      <c s="37">
        <v>6</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1048</v>
      </c>
    </row>
    <row r="294" spans="1:16" ht="12.75">
      <c r="A294" t="s">
        <v>48</v>
      </c>
      <c s="34" t="s">
        <v>642</v>
      </c>
      <c s="34" t="s">
        <v>2858</v>
      </c>
      <c s="35" t="s">
        <v>4</v>
      </c>
      <c s="6" t="s">
        <v>2717</v>
      </c>
      <c s="36" t="s">
        <v>92</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4.xml><?xml version="1.0" encoding="utf-8"?>
<worksheet xmlns="http://schemas.openxmlformats.org/spreadsheetml/2006/main" xmlns:r="http://schemas.openxmlformats.org/officeDocument/2006/relationships">
  <dimension ref="A1:T2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COUNTIFS(L8:L274,"=0",A8:A274,"P")+COUNTIFS(L8:L274,"",A8:A274,"P")+SUM(Q8:Q274)</f>
      </c>
    </row>
    <row r="8" spans="1:13" ht="12.75">
      <c r="A8" t="s">
        <v>43</v>
      </c>
      <c r="C8" s="28" t="s">
        <v>2861</v>
      </c>
      <c r="E8" s="30" t="s">
        <v>2860</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L262+L266+L270+L274</f>
      </c>
      <c s="32">
        <f>0+M10+M14+M18+M22+M26+M30+M34+M38+M42+M46+M50+M54+M58+M62+M66+M70+M74+M78+M82+M86+M90+M94+M98+M102+M106+M110+M114+M118+M122+M126+M130+M134+M138+M142+M146+M150+M154+M158+M162+M166+M170+M174+M178+M182+M186+M190+M194+M198+M202+M206+M210+M214+M218+M222+M226+M230+M234+M238+M242+M246+M250+M254+M258+M262+M266+M270+M274</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2780</v>
      </c>
      <c s="35" t="s">
        <v>4</v>
      </c>
      <c s="6" t="s">
        <v>2781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2782</v>
      </c>
      <c s="35" t="s">
        <v>4</v>
      </c>
      <c s="6" t="s">
        <v>2783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38.25">
      <c r="A22" t="s">
        <v>48</v>
      </c>
      <c s="34" t="s">
        <v>74</v>
      </c>
      <c s="34" t="s">
        <v>2784</v>
      </c>
      <c s="35" t="s">
        <v>4</v>
      </c>
      <c s="6" t="s">
        <v>2785</v>
      </c>
      <c s="36" t="s">
        <v>92</v>
      </c>
      <c s="37">
        <v>6</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2786</v>
      </c>
      <c s="35" t="s">
        <v>4</v>
      </c>
      <c s="6" t="s">
        <v>2787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2788</v>
      </c>
      <c s="35" t="s">
        <v>4</v>
      </c>
      <c s="6" t="s">
        <v>2789</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2790</v>
      </c>
      <c s="35" t="s">
        <v>4</v>
      </c>
      <c s="6" t="s">
        <v>2791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2862</v>
      </c>
      <c s="35" t="s">
        <v>4</v>
      </c>
      <c s="6" t="s">
        <v>2863</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2794</v>
      </c>
      <c s="35" t="s">
        <v>4</v>
      </c>
      <c s="6" t="s">
        <v>2795</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2796</v>
      </c>
      <c s="35" t="s">
        <v>4</v>
      </c>
      <c s="6" t="s">
        <v>2797</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2798</v>
      </c>
      <c s="35" t="s">
        <v>4</v>
      </c>
      <c s="6" t="s">
        <v>2799</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2864</v>
      </c>
      <c s="35" t="s">
        <v>4</v>
      </c>
      <c s="6" t="s">
        <v>2865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2866</v>
      </c>
      <c s="35" t="s">
        <v>4</v>
      </c>
      <c s="6" t="s">
        <v>2867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2868</v>
      </c>
      <c s="35" t="s">
        <v>4</v>
      </c>
      <c s="6" t="s">
        <v>2869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2870</v>
      </c>
      <c s="35" t="s">
        <v>4</v>
      </c>
      <c s="6" t="s">
        <v>2871</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2813</v>
      </c>
      <c s="35" t="s">
        <v>4</v>
      </c>
      <c s="6" t="s">
        <v>2814</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114</v>
      </c>
      <c s="34" t="s">
        <v>2815</v>
      </c>
      <c s="35" t="s">
        <v>4</v>
      </c>
      <c s="6" t="s">
        <v>2816</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38.25">
      <c r="A78" t="s">
        <v>48</v>
      </c>
      <c s="34" t="s">
        <v>117</v>
      </c>
      <c s="34" t="s">
        <v>2821</v>
      </c>
      <c s="35" t="s">
        <v>4</v>
      </c>
      <c s="6" t="s">
        <v>2822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10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645</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170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0.472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0.472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165</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120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32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6</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15</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4</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25</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15</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4</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645</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86</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43</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4</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8</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4</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2872</v>
      </c>
      <c s="35" t="s">
        <v>4</v>
      </c>
      <c s="6" t="s">
        <v>2873</v>
      </c>
      <c s="36" t="s">
        <v>92</v>
      </c>
      <c s="37">
        <v>4</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1702</v>
      </c>
      <c s="35" t="s">
        <v>4</v>
      </c>
      <c s="6" t="s">
        <v>2874</v>
      </c>
      <c s="36" t="s">
        <v>92</v>
      </c>
      <c s="37">
        <v>4</v>
      </c>
      <c s="36">
        <v>0</v>
      </c>
      <c s="36">
        <f>ROUND(G254*H254,6)</f>
      </c>
      <c r="L254" s="38">
        <v>0</v>
      </c>
      <c s="32">
        <f>ROUND(ROUND(L254,2)*ROUND(G254,3),2)</f>
      </c>
      <c s="36" t="s">
        <v>66</v>
      </c>
      <c>
        <f>(M254*21)/100</f>
      </c>
      <c t="s">
        <v>26</v>
      </c>
    </row>
    <row r="255" spans="1:5" ht="12.75">
      <c r="A255" s="35" t="s">
        <v>55</v>
      </c>
      <c r="E255" s="39" t="s">
        <v>4</v>
      </c>
    </row>
    <row r="256" spans="1:5" ht="12.75">
      <c r="A256" s="35" t="s">
        <v>57</v>
      </c>
      <c r="E256" s="40" t="s">
        <v>4</v>
      </c>
    </row>
    <row r="257" spans="1:5" ht="12.75">
      <c r="A257" t="s">
        <v>59</v>
      </c>
      <c r="E257" s="39" t="s">
        <v>68</v>
      </c>
    </row>
    <row r="258" spans="1:16" ht="12.75">
      <c r="A258" t="s">
        <v>48</v>
      </c>
      <c s="34" t="s">
        <v>252</v>
      </c>
      <c s="34" t="s">
        <v>968</v>
      </c>
      <c s="35" t="s">
        <v>4</v>
      </c>
      <c s="6" t="s">
        <v>1147</v>
      </c>
      <c s="36" t="s">
        <v>71</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255</v>
      </c>
      <c s="34" t="s">
        <v>970</v>
      </c>
      <c s="35" t="s">
        <v>4</v>
      </c>
      <c s="6" t="s">
        <v>971</v>
      </c>
      <c s="36" t="s">
        <v>71</v>
      </c>
      <c s="37">
        <v>2</v>
      </c>
      <c s="36">
        <v>0</v>
      </c>
      <c s="36">
        <f>ROUND(G262*H262,6)</f>
      </c>
      <c r="L262" s="38">
        <v>0</v>
      </c>
      <c s="32">
        <f>ROUND(ROUND(L262,2)*ROUND(G262,3),2)</f>
      </c>
      <c s="36" t="s">
        <v>66</v>
      </c>
      <c>
        <f>(M262*21)/100</f>
      </c>
      <c t="s">
        <v>26</v>
      </c>
    </row>
    <row r="263" spans="1:5" ht="12.75">
      <c r="A263" s="35" t="s">
        <v>55</v>
      </c>
      <c r="E263" s="39" t="s">
        <v>4</v>
      </c>
    </row>
    <row r="264" spans="1:5" ht="12.75">
      <c r="A264" s="35" t="s">
        <v>57</v>
      </c>
      <c r="E264" s="40" t="s">
        <v>4</v>
      </c>
    </row>
    <row r="265" spans="1:5" ht="12.75">
      <c r="A265" t="s">
        <v>59</v>
      </c>
      <c r="E265" s="39" t="s">
        <v>68</v>
      </c>
    </row>
    <row r="266" spans="1:16" ht="12.75">
      <c r="A266" t="s">
        <v>48</v>
      </c>
      <c s="34" t="s">
        <v>258</v>
      </c>
      <c s="34" t="s">
        <v>2855</v>
      </c>
      <c s="35" t="s">
        <v>4</v>
      </c>
      <c s="6" t="s">
        <v>2856</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261</v>
      </c>
      <c s="34" t="s">
        <v>2857</v>
      </c>
      <c s="35" t="s">
        <v>4</v>
      </c>
      <c s="6" t="s">
        <v>2705</v>
      </c>
      <c s="36" t="s">
        <v>92</v>
      </c>
      <c s="37">
        <v>8</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1048</v>
      </c>
    </row>
    <row r="274" spans="1:16" ht="12.75">
      <c r="A274" t="s">
        <v>48</v>
      </c>
      <c s="34" t="s">
        <v>264</v>
      </c>
      <c s="34" t="s">
        <v>2858</v>
      </c>
      <c s="35" t="s">
        <v>4</v>
      </c>
      <c s="6" t="s">
        <v>2717</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5.xml><?xml version="1.0" encoding="utf-8"?>
<worksheet xmlns="http://schemas.openxmlformats.org/spreadsheetml/2006/main" xmlns:r="http://schemas.openxmlformats.org/officeDocument/2006/relationships">
  <dimension ref="A1:T26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COUNTIFS(L8:L258,"=0",A8:A258,"P")+COUNTIFS(L8:L258,"",A8:A258,"P")+SUM(Q8:Q258)</f>
      </c>
    </row>
    <row r="8" spans="1:13" ht="12.75">
      <c r="A8" t="s">
        <v>43</v>
      </c>
      <c r="C8" s="28" t="s">
        <v>2877</v>
      </c>
      <c r="E8" s="30" t="s">
        <v>2876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L250+L254+L258</f>
      </c>
      <c s="32">
        <f>0+M10+M14+M18+M22+M26+M30+M34+M38+M42+M46+M50+M54+M58+M62+M66+M70+M74+M78+M82+M86+M90+M94+M98+M102+M106+M110+M114+M118+M122+M126+M130+M134+M138+M142+M146+M150+M154+M158+M162+M166+M170+M174+M178+M182+M186+M190+M194+M198+M202+M206+M210+M214+M218+M222+M226+M230+M234+M238+M242+M246+M250+M254+M258</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2878</v>
      </c>
      <c s="35" t="s">
        <v>4</v>
      </c>
      <c s="6" t="s">
        <v>2879</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2880</v>
      </c>
      <c s="35" t="s">
        <v>4</v>
      </c>
      <c s="6" t="s">
        <v>2881</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2882</v>
      </c>
      <c s="35" t="s">
        <v>4</v>
      </c>
      <c s="6" t="s">
        <v>2883</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2884</v>
      </c>
      <c s="35" t="s">
        <v>4</v>
      </c>
      <c s="6" t="s">
        <v>2885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2886</v>
      </c>
      <c s="35" t="s">
        <v>4</v>
      </c>
      <c s="6" t="s">
        <v>2887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38.25">
      <c r="A74" t="s">
        <v>48</v>
      </c>
      <c s="34" t="s">
        <v>114</v>
      </c>
      <c s="34" t="s">
        <v>2821</v>
      </c>
      <c s="35" t="s">
        <v>4</v>
      </c>
      <c s="6" t="s">
        <v>2822</v>
      </c>
      <c s="36" t="s">
        <v>92</v>
      </c>
      <c s="37">
        <v>2</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2823</v>
      </c>
      <c s="35" t="s">
        <v>4</v>
      </c>
      <c s="6" t="s">
        <v>2824</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3</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300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20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103</v>
      </c>
      <c s="35" t="s">
        <v>4</v>
      </c>
      <c s="6" t="s">
        <v>104</v>
      </c>
      <c s="36" t="s">
        <v>71</v>
      </c>
      <c s="37">
        <v>30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112</v>
      </c>
      <c s="35" t="s">
        <v>4</v>
      </c>
      <c s="6" t="s">
        <v>113</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0.12</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0.12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2841</v>
      </c>
      <c s="35" t="s">
        <v>4</v>
      </c>
      <c s="6" t="s">
        <v>2842</v>
      </c>
      <c s="36" t="s">
        <v>71</v>
      </c>
      <c s="37">
        <v>142</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2843</v>
      </c>
      <c s="35" t="s">
        <v>4</v>
      </c>
      <c s="6" t="s">
        <v>2844</v>
      </c>
      <c s="36" t="s">
        <v>71</v>
      </c>
      <c s="37">
        <v>60</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191</v>
      </c>
      <c s="34" t="s">
        <v>2845</v>
      </c>
      <c s="35" t="s">
        <v>4</v>
      </c>
      <c s="6" t="s">
        <v>2846</v>
      </c>
      <c s="36" t="s">
        <v>92</v>
      </c>
      <c s="37">
        <v>24</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194</v>
      </c>
      <c s="34" t="s">
        <v>2847</v>
      </c>
      <c s="35" t="s">
        <v>4</v>
      </c>
      <c s="6" t="s">
        <v>2848</v>
      </c>
      <c s="36" t="s">
        <v>92</v>
      </c>
      <c s="37">
        <v>1</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2238</v>
      </c>
      <c s="35" t="s">
        <v>4</v>
      </c>
      <c s="6" t="s">
        <v>2239</v>
      </c>
      <c s="36" t="s">
        <v>92</v>
      </c>
      <c s="37">
        <v>1</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25.5">
      <c r="A186" t="s">
        <v>48</v>
      </c>
      <c s="34" t="s">
        <v>200</v>
      </c>
      <c s="34" t="s">
        <v>764</v>
      </c>
      <c s="35" t="s">
        <v>4</v>
      </c>
      <c s="6" t="s">
        <v>765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766</v>
      </c>
      <c s="35" t="s">
        <v>4</v>
      </c>
      <c s="6" t="s">
        <v>767</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206</v>
      </c>
      <c s="34" t="s">
        <v>946</v>
      </c>
      <c s="35" t="s">
        <v>4</v>
      </c>
      <c s="6" t="s">
        <v>947</v>
      </c>
      <c s="36" t="s">
        <v>71</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1194</v>
      </c>
      <c s="35" t="s">
        <v>4</v>
      </c>
      <c s="6" t="s">
        <v>1195</v>
      </c>
      <c s="36" t="s">
        <v>71</v>
      </c>
      <c s="37">
        <v>10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25.5">
      <c r="A202" t="s">
        <v>48</v>
      </c>
      <c s="34" t="s">
        <v>212</v>
      </c>
      <c s="34" t="s">
        <v>950</v>
      </c>
      <c s="35" t="s">
        <v>4</v>
      </c>
      <c s="6" t="s">
        <v>951</v>
      </c>
      <c s="36" t="s">
        <v>92</v>
      </c>
      <c s="37">
        <v>2</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215</v>
      </c>
      <c s="34" t="s">
        <v>109</v>
      </c>
      <c s="35" t="s">
        <v>4</v>
      </c>
      <c s="6" t="s">
        <v>110</v>
      </c>
      <c s="36" t="s">
        <v>92</v>
      </c>
      <c s="37">
        <v>2</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1272</v>
      </c>
      <c s="35" t="s">
        <v>4</v>
      </c>
      <c s="6" t="s">
        <v>1273</v>
      </c>
      <c s="36" t="s">
        <v>71</v>
      </c>
      <c s="37">
        <v>300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1869</v>
      </c>
      <c s="35" t="s">
        <v>4</v>
      </c>
      <c s="6" t="s">
        <v>1870</v>
      </c>
      <c s="36" t="s">
        <v>92</v>
      </c>
      <c s="37">
        <v>42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2427</v>
      </c>
      <c s="35" t="s">
        <v>4</v>
      </c>
      <c s="6" t="s">
        <v>2428</v>
      </c>
      <c s="36" t="s">
        <v>92</v>
      </c>
      <c s="37">
        <v>1</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760</v>
      </c>
      <c s="35" t="s">
        <v>4</v>
      </c>
      <c s="6" t="s">
        <v>761</v>
      </c>
      <c s="36" t="s">
        <v>92</v>
      </c>
      <c s="37">
        <v>1</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2598</v>
      </c>
      <c s="35" t="s">
        <v>4</v>
      </c>
      <c s="6" t="s">
        <v>2599</v>
      </c>
      <c s="36" t="s">
        <v>92</v>
      </c>
      <c s="37">
        <v>21</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2849</v>
      </c>
      <c s="35" t="s">
        <v>4</v>
      </c>
      <c s="6" t="s">
        <v>2850</v>
      </c>
      <c s="36" t="s">
        <v>697</v>
      </c>
      <c s="37">
        <v>0.3</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1455</v>
      </c>
      <c s="35" t="s">
        <v>4</v>
      </c>
      <c s="6" t="s">
        <v>1456</v>
      </c>
      <c s="36" t="s">
        <v>697</v>
      </c>
      <c s="37">
        <v>0.2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2851</v>
      </c>
      <c s="35" t="s">
        <v>4</v>
      </c>
      <c s="6" t="s">
        <v>2852</v>
      </c>
      <c s="36" t="s">
        <v>92</v>
      </c>
      <c s="37">
        <v>2</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954</v>
      </c>
      <c s="35" t="s">
        <v>4</v>
      </c>
      <c s="6" t="s">
        <v>955</v>
      </c>
      <c s="36" t="s">
        <v>92</v>
      </c>
      <c s="37">
        <v>4</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243</v>
      </c>
      <c s="34" t="s">
        <v>2853</v>
      </c>
      <c s="35" t="s">
        <v>4</v>
      </c>
      <c s="6" t="s">
        <v>2854</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246</v>
      </c>
      <c s="34" t="s">
        <v>2855</v>
      </c>
      <c s="35" t="s">
        <v>4</v>
      </c>
      <c s="6" t="s">
        <v>2856</v>
      </c>
      <c s="36" t="s">
        <v>92</v>
      </c>
      <c s="37">
        <v>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249</v>
      </c>
      <c s="34" t="s">
        <v>2857</v>
      </c>
      <c s="35" t="s">
        <v>4</v>
      </c>
      <c s="6" t="s">
        <v>2705</v>
      </c>
      <c s="36" t="s">
        <v>92</v>
      </c>
      <c s="37">
        <v>2</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1048</v>
      </c>
    </row>
    <row r="258" spans="1:16" ht="12.75">
      <c r="A258" t="s">
        <v>48</v>
      </c>
      <c s="34" t="s">
        <v>252</v>
      </c>
      <c s="34" t="s">
        <v>2858</v>
      </c>
      <c s="35" t="s">
        <v>4</v>
      </c>
      <c s="6" t="s">
        <v>2717</v>
      </c>
      <c s="36" t="s">
        <v>92</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6.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2890</v>
      </c>
      <c r="E8" s="30" t="s">
        <v>2889</v>
      </c>
      <c r="J8" s="29">
        <f>0+J9+J42+J191</f>
      </c>
      <c s="29">
        <f>0+K9+K42+K191</f>
      </c>
      <c s="29">
        <f>0+L9+L42+L191</f>
      </c>
      <c s="29">
        <f>0+M9+M42+M191</f>
      </c>
    </row>
    <row r="9" spans="1:13" ht="12.75">
      <c r="A9" t="s">
        <v>45</v>
      </c>
      <c r="C9" s="31" t="s">
        <v>267</v>
      </c>
      <c r="E9" s="33" t="s">
        <v>2891</v>
      </c>
      <c r="J9" s="32">
        <f>0</f>
      </c>
      <c s="32">
        <f>0</f>
      </c>
      <c s="32">
        <f>0+L10+L14+L18+L22+L26+L30+L34+L38</f>
      </c>
      <c s="32">
        <f>0+M10+M14+M18+M22+M26+M30+M34+M38</f>
      </c>
    </row>
    <row r="10" spans="1:16" ht="25.5">
      <c r="A10" t="s">
        <v>48</v>
      </c>
      <c s="34" t="s">
        <v>62</v>
      </c>
      <c s="34" t="s">
        <v>2892</v>
      </c>
      <c s="35" t="s">
        <v>4</v>
      </c>
      <c s="6" t="s">
        <v>2893</v>
      </c>
      <c s="36" t="s">
        <v>92</v>
      </c>
      <c s="37">
        <v>220</v>
      </c>
      <c s="36">
        <v>0</v>
      </c>
      <c s="36">
        <f>ROUND(G10*H10,6)</f>
      </c>
      <c r="L10" s="38">
        <v>0</v>
      </c>
      <c s="32">
        <f>ROUND(ROUND(L10,2)*ROUND(G10,3),2)</f>
      </c>
      <c s="36" t="s">
        <v>54</v>
      </c>
      <c>
        <f>(M10*21)/100</f>
      </c>
      <c t="s">
        <v>26</v>
      </c>
    </row>
    <row r="11" spans="1:5" ht="12.75">
      <c r="A11" s="35" t="s">
        <v>55</v>
      </c>
      <c r="E11" s="39" t="s">
        <v>4</v>
      </c>
    </row>
    <row r="12" spans="1:5" ht="25.5">
      <c r="A12" s="35" t="s">
        <v>57</v>
      </c>
      <c r="E12" s="40" t="s">
        <v>2812</v>
      </c>
    </row>
    <row r="13" spans="1:5" ht="102">
      <c r="A13" t="s">
        <v>59</v>
      </c>
      <c r="E13" s="39" t="s">
        <v>2894</v>
      </c>
    </row>
    <row r="14" spans="1:16" ht="25.5">
      <c r="A14" t="s">
        <v>48</v>
      </c>
      <c s="34" t="s">
        <v>26</v>
      </c>
      <c s="34" t="s">
        <v>2895</v>
      </c>
      <c s="35" t="s">
        <v>4</v>
      </c>
      <c s="6" t="s">
        <v>2896</v>
      </c>
      <c s="36" t="s">
        <v>71</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1447</v>
      </c>
      <c s="35" t="s">
        <v>4</v>
      </c>
      <c s="6" t="s">
        <v>1448</v>
      </c>
      <c s="36" t="s">
        <v>71</v>
      </c>
      <c s="37">
        <v>420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25.5">
      <c r="A22" t="s">
        <v>48</v>
      </c>
      <c s="34" t="s">
        <v>74</v>
      </c>
      <c s="34" t="s">
        <v>2897</v>
      </c>
      <c s="35" t="s">
        <v>4</v>
      </c>
      <c s="6" t="s">
        <v>2898</v>
      </c>
      <c s="36" t="s">
        <v>697</v>
      </c>
      <c s="37">
        <v>105</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1117</v>
      </c>
      <c s="35" t="s">
        <v>4</v>
      </c>
      <c s="6" t="s">
        <v>1118</v>
      </c>
      <c s="36" t="s">
        <v>92</v>
      </c>
      <c s="37">
        <v>150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12.75">
      <c r="A30" t="s">
        <v>48</v>
      </c>
      <c s="34" t="s">
        <v>80</v>
      </c>
      <c s="34" t="s">
        <v>2849</v>
      </c>
      <c s="35" t="s">
        <v>4</v>
      </c>
      <c s="6" t="s">
        <v>2850</v>
      </c>
      <c s="36" t="s">
        <v>697</v>
      </c>
      <c s="37">
        <v>4</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6" ht="12.75">
      <c r="A34" t="s">
        <v>48</v>
      </c>
      <c s="34" t="s">
        <v>83</v>
      </c>
      <c s="34" t="s">
        <v>1255</v>
      </c>
      <c s="35" t="s">
        <v>4</v>
      </c>
      <c s="6" t="s">
        <v>1256</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38.25">
      <c r="A38" t="s">
        <v>48</v>
      </c>
      <c s="34" t="s">
        <v>86</v>
      </c>
      <c s="34" t="s">
        <v>2899</v>
      </c>
      <c s="35" t="s">
        <v>4</v>
      </c>
      <c s="6" t="s">
        <v>2900</v>
      </c>
      <c s="36" t="s">
        <v>1259</v>
      </c>
      <c s="37">
        <v>100</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3" ht="12.75">
      <c r="A42" t="s">
        <v>45</v>
      </c>
      <c r="C42" s="31" t="s">
        <v>273</v>
      </c>
      <c r="E42" s="33" t="s">
        <v>2901</v>
      </c>
      <c r="J42" s="32">
        <f>0</f>
      </c>
      <c s="32">
        <f>0</f>
      </c>
      <c s="32">
        <f>0+L43+L47+L51+L55+L59+L63+L67+L71+L75+L79+L83+L87+L91+L95+L99+L103+L107+L111+L115+L119+L123+L127+L131+L135+L139+L143+L147+L151+L155+L159+L163+L167+L171+L175+L179+L183+L187</f>
      </c>
      <c s="32">
        <f>0+M43+M47+M51+M55+M59+M63+M67+M71+M75+M79+M83+M87+M91+M95+M99+M103+M107+M111+M115+M119+M123+M127+M131+M135+M139+M143+M147+M151+M155+M159+M163+M167+M171+M175+M179+M183+M187</f>
      </c>
    </row>
    <row r="43" spans="1:16" ht="12.75">
      <c r="A43" t="s">
        <v>48</v>
      </c>
      <c s="34" t="s">
        <v>89</v>
      </c>
      <c s="34" t="s">
        <v>2902</v>
      </c>
      <c s="35" t="s">
        <v>4</v>
      </c>
      <c s="6" t="s">
        <v>2903</v>
      </c>
      <c s="36" t="s">
        <v>92</v>
      </c>
      <c s="37">
        <v>1</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2904</v>
      </c>
      <c s="35" t="s">
        <v>4</v>
      </c>
      <c s="6" t="s">
        <v>2905</v>
      </c>
      <c s="36" t="s">
        <v>92</v>
      </c>
      <c s="37">
        <v>2</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2906</v>
      </c>
      <c s="35" t="s">
        <v>4</v>
      </c>
      <c s="6" t="s">
        <v>2907</v>
      </c>
      <c s="36" t="s">
        <v>71</v>
      </c>
      <c s="37">
        <v>150</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760</v>
      </c>
      <c s="35" t="s">
        <v>4</v>
      </c>
      <c s="6" t="s">
        <v>761</v>
      </c>
      <c s="36" t="s">
        <v>92</v>
      </c>
      <c s="37">
        <v>10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762</v>
      </c>
      <c s="35" t="s">
        <v>4</v>
      </c>
      <c s="6" t="s">
        <v>763</v>
      </c>
      <c s="36" t="s">
        <v>92</v>
      </c>
      <c s="37">
        <v>200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946</v>
      </c>
      <c s="35" t="s">
        <v>4</v>
      </c>
      <c s="6" t="s">
        <v>947</v>
      </c>
      <c s="36" t="s">
        <v>71</v>
      </c>
      <c s="37">
        <v>250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1194</v>
      </c>
      <c s="35" t="s">
        <v>4</v>
      </c>
      <c s="6" t="s">
        <v>1195</v>
      </c>
      <c s="36" t="s">
        <v>71</v>
      </c>
      <c s="37">
        <v>420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2417</v>
      </c>
      <c s="35" t="s">
        <v>4</v>
      </c>
      <c s="6" t="s">
        <v>2418</v>
      </c>
      <c s="36" t="s">
        <v>71</v>
      </c>
      <c s="37">
        <v>30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12.75">
      <c r="A75" t="s">
        <v>48</v>
      </c>
      <c s="34" t="s">
        <v>114</v>
      </c>
      <c s="34" t="s">
        <v>103</v>
      </c>
      <c s="35" t="s">
        <v>4</v>
      </c>
      <c s="6" t="s">
        <v>104</v>
      </c>
      <c s="36" t="s">
        <v>71</v>
      </c>
      <c s="37">
        <v>545</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950</v>
      </c>
      <c s="35" t="s">
        <v>4</v>
      </c>
      <c s="6" t="s">
        <v>951</v>
      </c>
      <c s="36" t="s">
        <v>92</v>
      </c>
      <c s="37">
        <v>22</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109</v>
      </c>
      <c s="35" t="s">
        <v>4</v>
      </c>
      <c s="6" t="s">
        <v>110</v>
      </c>
      <c s="36" t="s">
        <v>92</v>
      </c>
      <c s="37">
        <v>32</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112</v>
      </c>
      <c s="35" t="s">
        <v>4</v>
      </c>
      <c s="6" t="s">
        <v>113</v>
      </c>
      <c s="36" t="s">
        <v>92</v>
      </c>
      <c s="37">
        <v>16</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1869</v>
      </c>
      <c s="35" t="s">
        <v>4</v>
      </c>
      <c s="6" t="s">
        <v>1870</v>
      </c>
      <c s="36" t="s">
        <v>92</v>
      </c>
      <c s="37">
        <v>70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38.25">
      <c r="A95" t="s">
        <v>48</v>
      </c>
      <c s="34" t="s">
        <v>130</v>
      </c>
      <c s="34" t="s">
        <v>2908</v>
      </c>
      <c s="35" t="s">
        <v>4</v>
      </c>
      <c s="6" t="s">
        <v>2909</v>
      </c>
      <c s="36" t="s">
        <v>92</v>
      </c>
      <c s="37">
        <v>12</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51">
      <c r="A98" t="s">
        <v>59</v>
      </c>
      <c r="E98" s="39" t="s">
        <v>2910</v>
      </c>
    </row>
    <row r="99" spans="1:16" ht="12.75">
      <c r="A99" t="s">
        <v>48</v>
      </c>
      <c s="34" t="s">
        <v>133</v>
      </c>
      <c s="34" t="s">
        <v>2911</v>
      </c>
      <c s="35" t="s">
        <v>4</v>
      </c>
      <c s="6" t="s">
        <v>2912</v>
      </c>
      <c s="36" t="s">
        <v>92</v>
      </c>
      <c s="37">
        <v>1</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2913</v>
      </c>
      <c s="35" t="s">
        <v>4</v>
      </c>
      <c s="6" t="s">
        <v>2914</v>
      </c>
      <c s="36" t="s">
        <v>92</v>
      </c>
      <c s="37">
        <v>1</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2915</v>
      </c>
      <c s="35" t="s">
        <v>4</v>
      </c>
      <c s="6" t="s">
        <v>2916</v>
      </c>
      <c s="36" t="s">
        <v>92</v>
      </c>
      <c s="37">
        <v>8</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12.75">
      <c r="A111" t="s">
        <v>48</v>
      </c>
      <c s="34" t="s">
        <v>142</v>
      </c>
      <c s="34" t="s">
        <v>2917</v>
      </c>
      <c s="35" t="s">
        <v>4</v>
      </c>
      <c s="6" t="s">
        <v>2918</v>
      </c>
      <c s="36" t="s">
        <v>92</v>
      </c>
      <c s="37">
        <v>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12.75">
      <c r="A115" t="s">
        <v>48</v>
      </c>
      <c s="34" t="s">
        <v>145</v>
      </c>
      <c s="34" t="s">
        <v>2919</v>
      </c>
      <c s="35" t="s">
        <v>4</v>
      </c>
      <c s="6" t="s">
        <v>2920</v>
      </c>
      <c s="36" t="s">
        <v>92</v>
      </c>
      <c s="37">
        <v>12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02">
      <c r="A118" t="s">
        <v>59</v>
      </c>
      <c r="E118" s="39" t="s">
        <v>2921</v>
      </c>
    </row>
    <row r="119" spans="1:16" ht="12.75">
      <c r="A119" t="s">
        <v>48</v>
      </c>
      <c s="34" t="s">
        <v>148</v>
      </c>
      <c s="34" t="s">
        <v>2922</v>
      </c>
      <c s="35" t="s">
        <v>4</v>
      </c>
      <c s="6" t="s">
        <v>2923</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25.5">
      <c r="A123" t="s">
        <v>48</v>
      </c>
      <c s="34" t="s">
        <v>151</v>
      </c>
      <c s="34" t="s">
        <v>956</v>
      </c>
      <c s="35" t="s">
        <v>4</v>
      </c>
      <c s="6" t="s">
        <v>957</v>
      </c>
      <c s="36" t="s">
        <v>92</v>
      </c>
      <c s="37">
        <v>1</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38.25">
      <c r="A127" t="s">
        <v>48</v>
      </c>
      <c s="34" t="s">
        <v>154</v>
      </c>
      <c s="34" t="s">
        <v>958</v>
      </c>
      <c s="35" t="s">
        <v>4</v>
      </c>
      <c s="6" t="s">
        <v>959</v>
      </c>
      <c s="36" t="s">
        <v>92</v>
      </c>
      <c s="37">
        <v>27</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12.75">
      <c r="A131" t="s">
        <v>48</v>
      </c>
      <c s="34" t="s">
        <v>157</v>
      </c>
      <c s="34" t="s">
        <v>2924</v>
      </c>
      <c s="35" t="s">
        <v>4</v>
      </c>
      <c s="6" t="s">
        <v>2925</v>
      </c>
      <c s="36" t="s">
        <v>92</v>
      </c>
      <c s="37">
        <v>35</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2926</v>
      </c>
      <c s="35" t="s">
        <v>4</v>
      </c>
      <c s="6" t="s">
        <v>2927</v>
      </c>
      <c s="36" t="s">
        <v>92</v>
      </c>
      <c s="37">
        <v>1</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1879</v>
      </c>
      <c s="35" t="s">
        <v>4</v>
      </c>
      <c s="6" t="s">
        <v>1880</v>
      </c>
      <c s="36" t="s">
        <v>426</v>
      </c>
      <c s="37">
        <v>80</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1883</v>
      </c>
      <c s="35" t="s">
        <v>4</v>
      </c>
      <c s="6" t="s">
        <v>1884</v>
      </c>
      <c s="36" t="s">
        <v>426</v>
      </c>
      <c s="37">
        <v>80</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12.75">
      <c r="A147" t="s">
        <v>48</v>
      </c>
      <c s="34" t="s">
        <v>169</v>
      </c>
      <c s="34" t="s">
        <v>1887</v>
      </c>
      <c s="35" t="s">
        <v>4</v>
      </c>
      <c s="6" t="s">
        <v>1888</v>
      </c>
      <c s="36" t="s">
        <v>426</v>
      </c>
      <c s="37">
        <v>80</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2928</v>
      </c>
      <c s="35" t="s">
        <v>4</v>
      </c>
      <c s="6" t="s">
        <v>2929</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2602</v>
      </c>
      <c s="35" t="s">
        <v>4</v>
      </c>
      <c s="6" t="s">
        <v>2603</v>
      </c>
      <c s="36" t="s">
        <v>92</v>
      </c>
      <c s="37">
        <v>5</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2930</v>
      </c>
      <c s="35" t="s">
        <v>4</v>
      </c>
      <c s="6" t="s">
        <v>2931</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12.75">
      <c r="A163" t="s">
        <v>48</v>
      </c>
      <c s="34" t="s">
        <v>181</v>
      </c>
      <c s="34" t="s">
        <v>2932</v>
      </c>
      <c s="35" t="s">
        <v>4</v>
      </c>
      <c s="6" t="s">
        <v>2933</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2934</v>
      </c>
      <c s="35" t="s">
        <v>4</v>
      </c>
      <c s="6" t="s">
        <v>2935</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2936</v>
      </c>
      <c s="35" t="s">
        <v>4</v>
      </c>
      <c s="6" t="s">
        <v>2937</v>
      </c>
      <c s="36" t="s">
        <v>92</v>
      </c>
      <c s="37">
        <v>100</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2938</v>
      </c>
      <c s="35" t="s">
        <v>4</v>
      </c>
      <c s="6" t="s">
        <v>2939</v>
      </c>
      <c s="36" t="s">
        <v>92</v>
      </c>
      <c s="37">
        <v>100</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2940</v>
      </c>
      <c s="35" t="s">
        <v>4</v>
      </c>
      <c s="6" t="s">
        <v>2941</v>
      </c>
      <c s="36" t="s">
        <v>92</v>
      </c>
      <c s="37">
        <v>12</v>
      </c>
      <c s="36">
        <v>0</v>
      </c>
      <c s="36">
        <f>ROUND(G179*H179,6)</f>
      </c>
      <c r="L179" s="38">
        <v>0</v>
      </c>
      <c s="32">
        <f>ROUND(ROUND(L179,2)*ROUND(G179,3),2)</f>
      </c>
      <c s="36" t="s">
        <v>54</v>
      </c>
      <c>
        <f>(M179*21)/100</f>
      </c>
      <c t="s">
        <v>26</v>
      </c>
    </row>
    <row r="180" spans="1:5" ht="12.75">
      <c r="A180" s="35" t="s">
        <v>55</v>
      </c>
      <c r="E180" s="39" t="s">
        <v>4</v>
      </c>
    </row>
    <row r="181" spans="1:5" ht="25.5">
      <c r="A181" s="35" t="s">
        <v>57</v>
      </c>
      <c r="E181" s="40" t="s">
        <v>2812</v>
      </c>
    </row>
    <row r="182" spans="1:5" ht="38.25">
      <c r="A182" t="s">
        <v>59</v>
      </c>
      <c r="E182" s="39" t="s">
        <v>2942</v>
      </c>
    </row>
    <row r="183" spans="1:16" ht="12.75">
      <c r="A183" t="s">
        <v>48</v>
      </c>
      <c s="34" t="s">
        <v>197</v>
      </c>
      <c s="34" t="s">
        <v>2943</v>
      </c>
      <c s="35" t="s">
        <v>4</v>
      </c>
      <c s="6" t="s">
        <v>2944</v>
      </c>
      <c s="36" t="s">
        <v>92</v>
      </c>
      <c s="37">
        <v>2</v>
      </c>
      <c s="36">
        <v>0</v>
      </c>
      <c s="36">
        <f>ROUND(G183*H183,6)</f>
      </c>
      <c r="L183" s="38">
        <v>0</v>
      </c>
      <c s="32">
        <f>ROUND(ROUND(L183,2)*ROUND(G183,3),2)</f>
      </c>
      <c s="36" t="s">
        <v>54</v>
      </c>
      <c>
        <f>(M183*21)/100</f>
      </c>
      <c t="s">
        <v>26</v>
      </c>
    </row>
    <row r="184" spans="1:5" ht="12.75">
      <c r="A184" s="35" t="s">
        <v>55</v>
      </c>
      <c r="E184" s="39" t="s">
        <v>4</v>
      </c>
    </row>
    <row r="185" spans="1:5" ht="25.5">
      <c r="A185" s="35" t="s">
        <v>57</v>
      </c>
      <c r="E185" s="40" t="s">
        <v>2812</v>
      </c>
    </row>
    <row r="186" spans="1:5" ht="63.75">
      <c r="A186" t="s">
        <v>59</v>
      </c>
      <c r="E186" s="39" t="s">
        <v>2945</v>
      </c>
    </row>
    <row r="187" spans="1:16" ht="12.75">
      <c r="A187" t="s">
        <v>48</v>
      </c>
      <c s="34" t="s">
        <v>200</v>
      </c>
      <c s="34" t="s">
        <v>2946</v>
      </c>
      <c s="35" t="s">
        <v>4</v>
      </c>
      <c s="6" t="s">
        <v>2947</v>
      </c>
      <c s="36" t="s">
        <v>92</v>
      </c>
      <c s="37">
        <v>1</v>
      </c>
      <c s="36">
        <v>0</v>
      </c>
      <c s="36">
        <f>ROUND(G187*H187,6)</f>
      </c>
      <c r="L187" s="38">
        <v>0</v>
      </c>
      <c s="32">
        <f>ROUND(ROUND(L187,2)*ROUND(G187,3),2)</f>
      </c>
      <c s="36" t="s">
        <v>54</v>
      </c>
      <c>
        <f>(M187*21)/100</f>
      </c>
      <c t="s">
        <v>26</v>
      </c>
    </row>
    <row r="188" spans="1:5" ht="12.75">
      <c r="A188" s="35" t="s">
        <v>55</v>
      </c>
      <c r="E188" s="39" t="s">
        <v>4</v>
      </c>
    </row>
    <row r="189" spans="1:5" ht="25.5">
      <c r="A189" s="35" t="s">
        <v>57</v>
      </c>
      <c r="E189" s="40" t="s">
        <v>2812</v>
      </c>
    </row>
    <row r="190" spans="1:5" ht="89.25">
      <c r="A190" t="s">
        <v>59</v>
      </c>
      <c r="E190" s="39" t="s">
        <v>2948</v>
      </c>
    </row>
    <row r="191" spans="1:13" ht="12.75">
      <c r="A191" t="s">
        <v>45</v>
      </c>
      <c r="C191" s="31" t="s">
        <v>918</v>
      </c>
      <c r="E191" s="33" t="s">
        <v>2949</v>
      </c>
      <c r="J191" s="32">
        <f>0</f>
      </c>
      <c s="32">
        <f>0</f>
      </c>
      <c s="32">
        <f>0+L192+L196</f>
      </c>
      <c s="32">
        <f>0+M192+M196</f>
      </c>
    </row>
    <row r="192" spans="1:16" ht="25.5">
      <c r="A192" t="s">
        <v>48</v>
      </c>
      <c s="34" t="s">
        <v>203</v>
      </c>
      <c s="34" t="s">
        <v>2950</v>
      </c>
      <c s="35" t="s">
        <v>2951</v>
      </c>
      <c s="6" t="s">
        <v>2952</v>
      </c>
      <c s="36" t="s">
        <v>53</v>
      </c>
      <c s="37">
        <v>0.05</v>
      </c>
      <c s="36">
        <v>0</v>
      </c>
      <c s="36">
        <f>ROUND(G192*H192,6)</f>
      </c>
      <c r="L192" s="38">
        <v>0</v>
      </c>
      <c s="32">
        <f>ROUND(ROUND(L192,2)*ROUND(G192,3),2)</f>
      </c>
      <c s="36" t="s">
        <v>54</v>
      </c>
      <c>
        <f>(M192*21)/100</f>
      </c>
      <c t="s">
        <v>26</v>
      </c>
    </row>
    <row r="193" spans="1:5" ht="25.5">
      <c r="A193" s="35" t="s">
        <v>55</v>
      </c>
      <c r="E193" s="39" t="s">
        <v>56</v>
      </c>
    </row>
    <row r="194" spans="1:5" ht="25.5">
      <c r="A194" s="35" t="s">
        <v>57</v>
      </c>
      <c r="E194" s="40" t="s">
        <v>2812</v>
      </c>
    </row>
    <row r="195" spans="1:5" ht="25.5">
      <c r="A195" t="s">
        <v>59</v>
      </c>
      <c r="E195" s="39" t="s">
        <v>56</v>
      </c>
    </row>
    <row r="196" spans="1:16" ht="25.5">
      <c r="A196" t="s">
        <v>48</v>
      </c>
      <c s="34" t="s">
        <v>206</v>
      </c>
      <c s="34" t="s">
        <v>50</v>
      </c>
      <c s="35" t="s">
        <v>51</v>
      </c>
      <c s="6" t="s">
        <v>52</v>
      </c>
      <c s="36" t="s">
        <v>53</v>
      </c>
      <c s="37">
        <v>0.05</v>
      </c>
      <c s="36">
        <v>0</v>
      </c>
      <c s="36">
        <f>ROUND(G196*H196,6)</f>
      </c>
      <c r="L196" s="38">
        <v>0</v>
      </c>
      <c s="32">
        <f>ROUND(ROUND(L196,2)*ROUND(G196,3),2)</f>
      </c>
      <c s="36" t="s">
        <v>54</v>
      </c>
      <c>
        <f>(M196*21)/100</f>
      </c>
      <c t="s">
        <v>26</v>
      </c>
    </row>
    <row r="197" spans="1:5" ht="25.5">
      <c r="A197" s="35" t="s">
        <v>55</v>
      </c>
      <c r="E197" s="39" t="s">
        <v>56</v>
      </c>
    </row>
    <row r="198" spans="1:5" ht="25.5">
      <c r="A198" s="35" t="s">
        <v>57</v>
      </c>
      <c r="E198" s="40" t="s">
        <v>2812</v>
      </c>
    </row>
    <row r="199" spans="1:5" ht="25.5">
      <c r="A199" t="s">
        <v>59</v>
      </c>
      <c r="E1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7.xml><?xml version="1.0" encoding="utf-8"?>
<worksheet xmlns="http://schemas.openxmlformats.org/spreadsheetml/2006/main" xmlns:r="http://schemas.openxmlformats.org/officeDocument/2006/relationships">
  <dimension ref="A1:T3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COUNTIFS(L8:L319,"=0",A8:A319,"P")+COUNTIFS(L8:L319,"",A8:A319,"P")+SUM(Q8:Q319)</f>
      </c>
    </row>
    <row r="8" spans="1:13" ht="12.75">
      <c r="A8" t="s">
        <v>43</v>
      </c>
      <c r="C8" s="28" t="s">
        <v>2955</v>
      </c>
      <c r="E8" s="30" t="s">
        <v>2954</v>
      </c>
      <c r="J8" s="29">
        <f>0+J9+J22+J39+J116+J177+J310</f>
      </c>
      <c s="29">
        <f>0+K9+K22+K39+K116+K177+K310</f>
      </c>
      <c s="29">
        <f>0+L9+L22+L39+L116+L177+L310</f>
      </c>
      <c s="29">
        <f>0+M9+M22+M39+M116+M177+M310</f>
      </c>
    </row>
    <row r="9" spans="1:13" ht="12.75">
      <c r="A9" t="s">
        <v>45</v>
      </c>
      <c r="C9" s="31" t="s">
        <v>2956</v>
      </c>
      <c r="E9" s="33" t="s">
        <v>2957</v>
      </c>
      <c r="J9" s="32">
        <f>0</f>
      </c>
      <c s="32">
        <f>0</f>
      </c>
      <c s="32">
        <f>0+L10+L14+L18</f>
      </c>
      <c s="32">
        <f>0+M10+M14+M18</f>
      </c>
    </row>
    <row r="10" spans="1:16" ht="38.25">
      <c r="A10" t="s">
        <v>48</v>
      </c>
      <c s="34" t="s">
        <v>62</v>
      </c>
      <c s="34" t="s">
        <v>2958</v>
      </c>
      <c s="35" t="s">
        <v>4</v>
      </c>
      <c s="6" t="s">
        <v>2959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2960</v>
      </c>
    </row>
    <row r="13" spans="1:5" ht="51">
      <c r="A13" t="s">
        <v>59</v>
      </c>
      <c r="E13" s="39" t="s">
        <v>2961</v>
      </c>
    </row>
    <row r="14" spans="1:16" ht="25.5">
      <c r="A14" t="s">
        <v>48</v>
      </c>
      <c s="34" t="s">
        <v>26</v>
      </c>
      <c s="34" t="s">
        <v>2962</v>
      </c>
      <c s="35" t="s">
        <v>4</v>
      </c>
      <c s="6" t="s">
        <v>2963</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2964</v>
      </c>
    </row>
    <row r="17" spans="1:5" ht="51">
      <c r="A17" t="s">
        <v>59</v>
      </c>
      <c r="E17" s="39" t="s">
        <v>2961</v>
      </c>
    </row>
    <row r="18" spans="1:16" ht="25.5">
      <c r="A18" t="s">
        <v>48</v>
      </c>
      <c s="34" t="s">
        <v>25</v>
      </c>
      <c s="34" t="s">
        <v>2965</v>
      </c>
      <c s="35" t="s">
        <v>4</v>
      </c>
      <c s="6" t="s">
        <v>2966</v>
      </c>
      <c s="36" t="s">
        <v>92</v>
      </c>
      <c s="37">
        <v>1</v>
      </c>
      <c s="36">
        <v>0</v>
      </c>
      <c s="36">
        <f>ROUND(G18*H18,6)</f>
      </c>
      <c r="L18" s="38">
        <v>0</v>
      </c>
      <c s="32">
        <f>ROUND(ROUND(L18,2)*ROUND(G18,3),2)</f>
      </c>
      <c s="36" t="s">
        <v>54</v>
      </c>
      <c>
        <f>(M18*21)/100</f>
      </c>
      <c t="s">
        <v>26</v>
      </c>
    </row>
    <row r="19" spans="1:5" ht="12.75">
      <c r="A19" s="35" t="s">
        <v>55</v>
      </c>
      <c r="E19" s="39" t="s">
        <v>4</v>
      </c>
    </row>
    <row r="20" spans="1:5" ht="12.75">
      <c r="A20" s="35" t="s">
        <v>57</v>
      </c>
      <c r="E20" s="40" t="s">
        <v>2967</v>
      </c>
    </row>
    <row r="21" spans="1:5" ht="51">
      <c r="A21" t="s">
        <v>59</v>
      </c>
      <c r="E21" s="39" t="s">
        <v>2961</v>
      </c>
    </row>
    <row r="22" spans="1:13" ht="12.75">
      <c r="A22" t="s">
        <v>45</v>
      </c>
      <c r="C22" s="31" t="s">
        <v>2968</v>
      </c>
      <c r="E22" s="33" t="s">
        <v>2969</v>
      </c>
      <c r="J22" s="32">
        <f>0</f>
      </c>
      <c s="32">
        <f>0</f>
      </c>
      <c s="32">
        <f>0+L23+L27+L31+L35</f>
      </c>
      <c s="32">
        <f>0+M23+M27+M31+M35</f>
      </c>
    </row>
    <row r="23" spans="1:16" ht="25.5">
      <c r="A23" t="s">
        <v>48</v>
      </c>
      <c s="34" t="s">
        <v>74</v>
      </c>
      <c s="34" t="s">
        <v>1447</v>
      </c>
      <c s="35" t="s">
        <v>4</v>
      </c>
      <c s="6" t="s">
        <v>1448</v>
      </c>
      <c s="36" t="s">
        <v>71</v>
      </c>
      <c s="37">
        <v>264</v>
      </c>
      <c s="36">
        <v>0</v>
      </c>
      <c s="36">
        <f>ROUND(G23*H23,6)</f>
      </c>
      <c r="L23" s="38">
        <v>0</v>
      </c>
      <c s="32">
        <f>ROUND(ROUND(L23,2)*ROUND(G23,3),2)</f>
      </c>
      <c s="36" t="s">
        <v>66</v>
      </c>
      <c>
        <f>(M23*21)/100</f>
      </c>
      <c t="s">
        <v>26</v>
      </c>
    </row>
    <row r="24" spans="1:5" ht="12.75">
      <c r="A24" s="35" t="s">
        <v>55</v>
      </c>
      <c r="E24" s="39" t="s">
        <v>4</v>
      </c>
    </row>
    <row r="25" spans="1:5" ht="12.75">
      <c r="A25" s="35" t="s">
        <v>57</v>
      </c>
      <c r="E25" s="40" t="s">
        <v>2970</v>
      </c>
    </row>
    <row r="26" spans="1:5" ht="12.75">
      <c r="A26" t="s">
        <v>59</v>
      </c>
      <c r="E26" s="39" t="s">
        <v>68</v>
      </c>
    </row>
    <row r="27" spans="1:16" ht="25.5">
      <c r="A27" t="s">
        <v>48</v>
      </c>
      <c s="34" t="s">
        <v>77</v>
      </c>
      <c s="34" t="s">
        <v>1113</v>
      </c>
      <c s="35" t="s">
        <v>4</v>
      </c>
      <c s="6" t="s">
        <v>1114</v>
      </c>
      <c s="36" t="s">
        <v>71</v>
      </c>
      <c s="37">
        <v>30</v>
      </c>
      <c s="36">
        <v>0</v>
      </c>
      <c s="36">
        <f>ROUND(G27*H27,6)</f>
      </c>
      <c r="L27" s="38">
        <v>0</v>
      </c>
      <c s="32">
        <f>ROUND(ROUND(L27,2)*ROUND(G27,3),2)</f>
      </c>
      <c s="36" t="s">
        <v>66</v>
      </c>
      <c>
        <f>(M27*21)/100</f>
      </c>
      <c t="s">
        <v>26</v>
      </c>
    </row>
    <row r="28" spans="1:5" ht="12.75">
      <c r="A28" s="35" t="s">
        <v>55</v>
      </c>
      <c r="E28" s="39" t="s">
        <v>4</v>
      </c>
    </row>
    <row r="29" spans="1:5" ht="12.75">
      <c r="A29" s="35" t="s">
        <v>57</v>
      </c>
      <c r="E29" s="40" t="s">
        <v>2971</v>
      </c>
    </row>
    <row r="30" spans="1:5" ht="12.75">
      <c r="A30" t="s">
        <v>59</v>
      </c>
      <c r="E30" s="39" t="s">
        <v>68</v>
      </c>
    </row>
    <row r="31" spans="1:16" ht="25.5">
      <c r="A31" t="s">
        <v>48</v>
      </c>
      <c s="34" t="s">
        <v>80</v>
      </c>
      <c s="34" t="s">
        <v>2972</v>
      </c>
      <c s="35" t="s">
        <v>4</v>
      </c>
      <c s="6" t="s">
        <v>2973</v>
      </c>
      <c s="36" t="s">
        <v>697</v>
      </c>
      <c s="37">
        <v>79.2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2974</v>
      </c>
      <c s="35" t="s">
        <v>4</v>
      </c>
      <c s="6" t="s">
        <v>2975</v>
      </c>
      <c s="36" t="s">
        <v>92</v>
      </c>
      <c s="37">
        <v>18</v>
      </c>
      <c s="36">
        <v>0</v>
      </c>
      <c s="36">
        <f>ROUND(G35*H35,6)</f>
      </c>
      <c r="L35" s="38">
        <v>0</v>
      </c>
      <c s="32">
        <f>ROUND(ROUND(L35,2)*ROUND(G35,3),2)</f>
      </c>
      <c s="36" t="s">
        <v>66</v>
      </c>
      <c>
        <f>(M35*21)/100</f>
      </c>
      <c t="s">
        <v>26</v>
      </c>
    </row>
    <row r="36" spans="1:5" ht="12.75">
      <c r="A36" s="35" t="s">
        <v>55</v>
      </c>
      <c r="E36" s="39" t="s">
        <v>4</v>
      </c>
    </row>
    <row r="37" spans="1:5" ht="12.75">
      <c r="A37" s="35" t="s">
        <v>57</v>
      </c>
      <c r="E37" s="40" t="s">
        <v>2976</v>
      </c>
    </row>
    <row r="38" spans="1:5" ht="12.75">
      <c r="A38" t="s">
        <v>59</v>
      </c>
      <c r="E38" s="39" t="s">
        <v>68</v>
      </c>
    </row>
    <row r="39" spans="1:13" ht="12.75">
      <c r="A39" t="s">
        <v>45</v>
      </c>
      <c r="C39" s="31" t="s">
        <v>2977</v>
      </c>
      <c r="E39" s="33" t="s">
        <v>2978</v>
      </c>
      <c r="J39" s="32">
        <f>0</f>
      </c>
      <c s="32">
        <f>0</f>
      </c>
      <c s="32">
        <f>0+L40+L44+L48+L52+L56+L60+L64+L68+L72+L76+L80+L84+L88+L92+L96+L100+L104+L108+L112</f>
      </c>
      <c s="32">
        <f>0+M40+M44+M48+M52+M56+M60+M64+M68+M72+M76+M80+M84+M88+M92+M96+M100+M104+M108+M112</f>
      </c>
    </row>
    <row r="40" spans="1:16" ht="12.75">
      <c r="A40" t="s">
        <v>48</v>
      </c>
      <c s="34" t="s">
        <v>86</v>
      </c>
      <c s="34" t="s">
        <v>2979</v>
      </c>
      <c s="35" t="s">
        <v>4</v>
      </c>
      <c s="6" t="s">
        <v>2980</v>
      </c>
      <c s="36" t="s">
        <v>71</v>
      </c>
      <c s="37">
        <v>420</v>
      </c>
      <c s="36">
        <v>0</v>
      </c>
      <c s="36">
        <f>ROUND(G40*H40,6)</f>
      </c>
      <c r="L40" s="38">
        <v>0</v>
      </c>
      <c s="32">
        <f>ROUND(ROUND(L40,2)*ROUND(G40,3),2)</f>
      </c>
      <c s="36" t="s">
        <v>66</v>
      </c>
      <c>
        <f>(M40*21)/100</f>
      </c>
      <c t="s">
        <v>26</v>
      </c>
    </row>
    <row r="41" spans="1:5" ht="12.75">
      <c r="A41" s="35" t="s">
        <v>55</v>
      </c>
      <c r="E41" s="39" t="s">
        <v>4</v>
      </c>
    </row>
    <row r="42" spans="1:5" ht="12.75">
      <c r="A42" s="35" t="s">
        <v>57</v>
      </c>
      <c r="E42" s="40" t="s">
        <v>2981</v>
      </c>
    </row>
    <row r="43" spans="1:5" ht="12.75">
      <c r="A43" t="s">
        <v>59</v>
      </c>
      <c r="E43" s="39" t="s">
        <v>68</v>
      </c>
    </row>
    <row r="44" spans="1:16" ht="12.75">
      <c r="A44" t="s">
        <v>48</v>
      </c>
      <c s="34" t="s">
        <v>89</v>
      </c>
      <c s="34" t="s">
        <v>2982</v>
      </c>
      <c s="35" t="s">
        <v>4</v>
      </c>
      <c s="6" t="s">
        <v>2983</v>
      </c>
      <c s="36" t="s">
        <v>71</v>
      </c>
      <c s="37">
        <v>285</v>
      </c>
      <c s="36">
        <v>0</v>
      </c>
      <c s="36">
        <f>ROUND(G44*H44,6)</f>
      </c>
      <c r="L44" s="38">
        <v>0</v>
      </c>
      <c s="32">
        <f>ROUND(ROUND(L44,2)*ROUND(G44,3),2)</f>
      </c>
      <c s="36" t="s">
        <v>66</v>
      </c>
      <c>
        <f>(M44*21)/100</f>
      </c>
      <c t="s">
        <v>26</v>
      </c>
    </row>
    <row r="45" spans="1:5" ht="12.75">
      <c r="A45" s="35" t="s">
        <v>55</v>
      </c>
      <c r="E45" s="39" t="s">
        <v>4</v>
      </c>
    </row>
    <row r="46" spans="1:5" ht="12.75">
      <c r="A46" s="35" t="s">
        <v>57</v>
      </c>
      <c r="E46" s="40" t="s">
        <v>2984</v>
      </c>
    </row>
    <row r="47" spans="1:5" ht="12.75">
      <c r="A47" t="s">
        <v>59</v>
      </c>
      <c r="E47" s="39" t="s">
        <v>68</v>
      </c>
    </row>
    <row r="48" spans="1:16" ht="25.5">
      <c r="A48" t="s">
        <v>48</v>
      </c>
      <c s="34" t="s">
        <v>93</v>
      </c>
      <c s="34" t="s">
        <v>2985</v>
      </c>
      <c s="35" t="s">
        <v>4</v>
      </c>
      <c s="6" t="s">
        <v>2986</v>
      </c>
      <c s="36" t="s">
        <v>92</v>
      </c>
      <c s="37">
        <v>9</v>
      </c>
      <c s="36">
        <v>0</v>
      </c>
      <c s="36">
        <f>ROUND(G48*H48,6)</f>
      </c>
      <c r="L48" s="38">
        <v>0</v>
      </c>
      <c s="32">
        <f>ROUND(ROUND(L48,2)*ROUND(G48,3),2)</f>
      </c>
      <c s="36" t="s">
        <v>66</v>
      </c>
      <c>
        <f>(M48*21)/100</f>
      </c>
      <c t="s">
        <v>26</v>
      </c>
    </row>
    <row r="49" spans="1:5" ht="12.75">
      <c r="A49" s="35" t="s">
        <v>55</v>
      </c>
      <c r="E49" s="39" t="s">
        <v>4</v>
      </c>
    </row>
    <row r="50" spans="1:5" ht="12.75">
      <c r="A50" s="35" t="s">
        <v>57</v>
      </c>
      <c r="E50" s="40" t="s">
        <v>2987</v>
      </c>
    </row>
    <row r="51" spans="1:5" ht="12.75">
      <c r="A51" t="s">
        <v>59</v>
      </c>
      <c r="E51" s="39" t="s">
        <v>68</v>
      </c>
    </row>
    <row r="52" spans="1:16" ht="25.5">
      <c r="A52" t="s">
        <v>48</v>
      </c>
      <c s="34" t="s">
        <v>96</v>
      </c>
      <c s="34" t="s">
        <v>2988</v>
      </c>
      <c s="35" t="s">
        <v>4</v>
      </c>
      <c s="6" t="s">
        <v>2989</v>
      </c>
      <c s="36" t="s">
        <v>92</v>
      </c>
      <c s="37">
        <v>9</v>
      </c>
      <c s="36">
        <v>0</v>
      </c>
      <c s="36">
        <f>ROUND(G52*H52,6)</f>
      </c>
      <c r="L52" s="38">
        <v>0</v>
      </c>
      <c s="32">
        <f>ROUND(ROUND(L52,2)*ROUND(G52,3),2)</f>
      </c>
      <c s="36" t="s">
        <v>66</v>
      </c>
      <c>
        <f>(M52*21)/100</f>
      </c>
      <c t="s">
        <v>26</v>
      </c>
    </row>
    <row r="53" spans="1:5" ht="12.75">
      <c r="A53" s="35" t="s">
        <v>55</v>
      </c>
      <c r="E53" s="39" t="s">
        <v>4</v>
      </c>
    </row>
    <row r="54" spans="1:5" ht="12.75">
      <c r="A54" s="35" t="s">
        <v>57</v>
      </c>
      <c r="E54" s="40" t="s">
        <v>2987</v>
      </c>
    </row>
    <row r="55" spans="1:5" ht="12.75">
      <c r="A55" t="s">
        <v>59</v>
      </c>
      <c r="E55" s="39" t="s">
        <v>68</v>
      </c>
    </row>
    <row r="56" spans="1:16" ht="25.5">
      <c r="A56" t="s">
        <v>48</v>
      </c>
      <c s="34" t="s">
        <v>99</v>
      </c>
      <c s="34" t="s">
        <v>2990</v>
      </c>
      <c s="35" t="s">
        <v>4</v>
      </c>
      <c s="6" t="s">
        <v>2991</v>
      </c>
      <c s="36" t="s">
        <v>71</v>
      </c>
      <c s="37">
        <v>194</v>
      </c>
      <c s="36">
        <v>0</v>
      </c>
      <c s="36">
        <f>ROUND(G56*H56,6)</f>
      </c>
      <c r="L56" s="38">
        <v>0</v>
      </c>
      <c s="32">
        <f>ROUND(ROUND(L56,2)*ROUND(G56,3),2)</f>
      </c>
      <c s="36" t="s">
        <v>66</v>
      </c>
      <c>
        <f>(M56*21)/100</f>
      </c>
      <c t="s">
        <v>26</v>
      </c>
    </row>
    <row r="57" spans="1:5" ht="12.75">
      <c r="A57" s="35" t="s">
        <v>55</v>
      </c>
      <c r="E57" s="39" t="s">
        <v>4</v>
      </c>
    </row>
    <row r="58" spans="1:5" ht="12.75">
      <c r="A58" s="35" t="s">
        <v>57</v>
      </c>
      <c r="E58" s="40" t="s">
        <v>560</v>
      </c>
    </row>
    <row r="59" spans="1:5" ht="12.75">
      <c r="A59" t="s">
        <v>59</v>
      </c>
      <c r="E59" s="39" t="s">
        <v>68</v>
      </c>
    </row>
    <row r="60" spans="1:16" ht="25.5">
      <c r="A60" t="s">
        <v>48</v>
      </c>
      <c s="34" t="s">
        <v>102</v>
      </c>
      <c s="34" t="s">
        <v>2992</v>
      </c>
      <c s="35" t="s">
        <v>4</v>
      </c>
      <c s="6" t="s">
        <v>2993</v>
      </c>
      <c s="36" t="s">
        <v>71</v>
      </c>
      <c s="37">
        <v>180</v>
      </c>
      <c s="36">
        <v>0</v>
      </c>
      <c s="36">
        <f>ROUND(G60*H60,6)</f>
      </c>
      <c r="L60" s="38">
        <v>0</v>
      </c>
      <c s="32">
        <f>ROUND(ROUND(L60,2)*ROUND(G60,3),2)</f>
      </c>
      <c s="36" t="s">
        <v>66</v>
      </c>
      <c>
        <f>(M60*21)/100</f>
      </c>
      <c t="s">
        <v>26</v>
      </c>
    </row>
    <row r="61" spans="1:5" ht="12.75">
      <c r="A61" s="35" t="s">
        <v>55</v>
      </c>
      <c r="E61" s="39" t="s">
        <v>4</v>
      </c>
    </row>
    <row r="62" spans="1:5" ht="12.75">
      <c r="A62" s="35" t="s">
        <v>57</v>
      </c>
      <c r="E62" s="40" t="s">
        <v>540</v>
      </c>
    </row>
    <row r="63" spans="1:5" ht="12.75">
      <c r="A63" t="s">
        <v>59</v>
      </c>
      <c r="E63" s="39" t="s">
        <v>68</v>
      </c>
    </row>
    <row r="64" spans="1:16" ht="25.5">
      <c r="A64" t="s">
        <v>48</v>
      </c>
      <c s="34" t="s">
        <v>105</v>
      </c>
      <c s="34" t="s">
        <v>2994</v>
      </c>
      <c s="35" t="s">
        <v>4</v>
      </c>
      <c s="6" t="s">
        <v>2995</v>
      </c>
      <c s="36" t="s">
        <v>71</v>
      </c>
      <c s="37">
        <v>1501</v>
      </c>
      <c s="36">
        <v>0</v>
      </c>
      <c s="36">
        <f>ROUND(G64*H64,6)</f>
      </c>
      <c r="L64" s="38">
        <v>0</v>
      </c>
      <c s="32">
        <f>ROUND(ROUND(L64,2)*ROUND(G64,3),2)</f>
      </c>
      <c s="36" t="s">
        <v>66</v>
      </c>
      <c>
        <f>(M64*21)/100</f>
      </c>
      <c t="s">
        <v>26</v>
      </c>
    </row>
    <row r="65" spans="1:5" ht="12.75">
      <c r="A65" s="35" t="s">
        <v>55</v>
      </c>
      <c r="E65" s="39" t="s">
        <v>4</v>
      </c>
    </row>
    <row r="66" spans="1:5" ht="12.75">
      <c r="A66" s="35" t="s">
        <v>57</v>
      </c>
      <c r="E66" s="40" t="s">
        <v>2996</v>
      </c>
    </row>
    <row r="67" spans="1:5" ht="12.75">
      <c r="A67" t="s">
        <v>59</v>
      </c>
      <c r="E67" s="39" t="s">
        <v>68</v>
      </c>
    </row>
    <row r="68" spans="1:16" ht="25.5">
      <c r="A68" t="s">
        <v>48</v>
      </c>
      <c s="34" t="s">
        <v>108</v>
      </c>
      <c s="34" t="s">
        <v>2997</v>
      </c>
      <c s="35" t="s">
        <v>4</v>
      </c>
      <c s="6" t="s">
        <v>2998</v>
      </c>
      <c s="36" t="s">
        <v>71</v>
      </c>
      <c s="37">
        <v>1176</v>
      </c>
      <c s="36">
        <v>0</v>
      </c>
      <c s="36">
        <f>ROUND(G68*H68,6)</f>
      </c>
      <c r="L68" s="38">
        <v>0</v>
      </c>
      <c s="32">
        <f>ROUND(ROUND(L68,2)*ROUND(G68,3),2)</f>
      </c>
      <c s="36" t="s">
        <v>66</v>
      </c>
      <c>
        <f>(M68*21)/100</f>
      </c>
      <c t="s">
        <v>26</v>
      </c>
    </row>
    <row r="69" spans="1:5" ht="12.75">
      <c r="A69" s="35" t="s">
        <v>55</v>
      </c>
      <c r="E69" s="39" t="s">
        <v>4</v>
      </c>
    </row>
    <row r="70" spans="1:5" ht="12.75">
      <c r="A70" s="35" t="s">
        <v>57</v>
      </c>
      <c r="E70" s="40" t="s">
        <v>2999</v>
      </c>
    </row>
    <row r="71" spans="1:5" ht="12.75">
      <c r="A71" t="s">
        <v>59</v>
      </c>
      <c r="E71" s="39" t="s">
        <v>68</v>
      </c>
    </row>
    <row r="72" spans="1:16" ht="12.75">
      <c r="A72" t="s">
        <v>48</v>
      </c>
      <c s="34" t="s">
        <v>111</v>
      </c>
      <c s="34" t="s">
        <v>100</v>
      </c>
      <c s="35" t="s">
        <v>4</v>
      </c>
      <c s="6" t="s">
        <v>101</v>
      </c>
      <c s="36" t="s">
        <v>71</v>
      </c>
      <c s="37">
        <v>183</v>
      </c>
      <c s="36">
        <v>0</v>
      </c>
      <c s="36">
        <f>ROUND(G72*H72,6)</f>
      </c>
      <c r="L72" s="38">
        <v>0</v>
      </c>
      <c s="32">
        <f>ROUND(ROUND(L72,2)*ROUND(G72,3),2)</f>
      </c>
      <c s="36" t="s">
        <v>66</v>
      </c>
      <c>
        <f>(M72*21)/100</f>
      </c>
      <c t="s">
        <v>26</v>
      </c>
    </row>
    <row r="73" spans="1:5" ht="12.75">
      <c r="A73" s="35" t="s">
        <v>55</v>
      </c>
      <c r="E73" s="39" t="s">
        <v>4</v>
      </c>
    </row>
    <row r="74" spans="1:5" ht="12.75">
      <c r="A74" s="35" t="s">
        <v>57</v>
      </c>
      <c r="E74" s="40" t="s">
        <v>549</v>
      </c>
    </row>
    <row r="75" spans="1:5" ht="12.75">
      <c r="A75" t="s">
        <v>59</v>
      </c>
      <c r="E75" s="39" t="s">
        <v>68</v>
      </c>
    </row>
    <row r="76" spans="1:16" ht="25.5">
      <c r="A76" t="s">
        <v>48</v>
      </c>
      <c s="34" t="s">
        <v>114</v>
      </c>
      <c s="34" t="s">
        <v>3000</v>
      </c>
      <c s="35" t="s">
        <v>4</v>
      </c>
      <c s="6" t="s">
        <v>3001</v>
      </c>
      <c s="36" t="s">
        <v>71</v>
      </c>
      <c s="37">
        <v>141</v>
      </c>
      <c s="36">
        <v>0</v>
      </c>
      <c s="36">
        <f>ROUND(G76*H76,6)</f>
      </c>
      <c r="L76" s="38">
        <v>0</v>
      </c>
      <c s="32">
        <f>ROUND(ROUND(L76,2)*ROUND(G76,3),2)</f>
      </c>
      <c s="36" t="s">
        <v>66</v>
      </c>
      <c>
        <f>(M76*21)/100</f>
      </c>
      <c t="s">
        <v>26</v>
      </c>
    </row>
    <row r="77" spans="1:5" ht="12.75">
      <c r="A77" s="35" t="s">
        <v>55</v>
      </c>
      <c r="E77" s="39" t="s">
        <v>4</v>
      </c>
    </row>
    <row r="78" spans="1:5" ht="12.75">
      <c r="A78" s="35" t="s">
        <v>57</v>
      </c>
      <c r="E78" s="40" t="s">
        <v>473</v>
      </c>
    </row>
    <row r="79" spans="1:5" ht="12.75">
      <c r="A79" t="s">
        <v>59</v>
      </c>
      <c r="E79" s="39" t="s">
        <v>68</v>
      </c>
    </row>
    <row r="80" spans="1:16" ht="12.75">
      <c r="A80" t="s">
        <v>48</v>
      </c>
      <c s="34" t="s">
        <v>117</v>
      </c>
      <c s="34" t="s">
        <v>3002</v>
      </c>
      <c s="35" t="s">
        <v>4</v>
      </c>
      <c s="6" t="s">
        <v>3003</v>
      </c>
      <c s="36" t="s">
        <v>71</v>
      </c>
      <c s="37">
        <v>183</v>
      </c>
      <c s="36">
        <v>0</v>
      </c>
      <c s="36">
        <f>ROUND(G80*H80,6)</f>
      </c>
      <c r="L80" s="38">
        <v>0</v>
      </c>
      <c s="32">
        <f>ROUND(ROUND(L80,2)*ROUND(G80,3),2)</f>
      </c>
      <c s="36" t="s">
        <v>66</v>
      </c>
      <c>
        <f>(M80*21)/100</f>
      </c>
      <c t="s">
        <v>26</v>
      </c>
    </row>
    <row r="81" spans="1:5" ht="12.75">
      <c r="A81" s="35" t="s">
        <v>55</v>
      </c>
      <c r="E81" s="39" t="s">
        <v>4</v>
      </c>
    </row>
    <row r="82" spans="1:5" ht="12.75">
      <c r="A82" s="35" t="s">
        <v>57</v>
      </c>
      <c r="E82" s="40" t="s">
        <v>549</v>
      </c>
    </row>
    <row r="83" spans="1:5" ht="12.75">
      <c r="A83" t="s">
        <v>59</v>
      </c>
      <c r="E83" s="39" t="s">
        <v>68</v>
      </c>
    </row>
    <row r="84" spans="1:16" ht="12.75">
      <c r="A84" t="s">
        <v>48</v>
      </c>
      <c s="34" t="s">
        <v>121</v>
      </c>
      <c s="34" t="s">
        <v>106</v>
      </c>
      <c s="35" t="s">
        <v>4</v>
      </c>
      <c s="6" t="s">
        <v>107</v>
      </c>
      <c s="36" t="s">
        <v>71</v>
      </c>
      <c s="37">
        <v>3006</v>
      </c>
      <c s="36">
        <v>0</v>
      </c>
      <c s="36">
        <f>ROUND(G84*H84,6)</f>
      </c>
      <c r="L84" s="38">
        <v>0</v>
      </c>
      <c s="32">
        <f>ROUND(ROUND(L84,2)*ROUND(G84,3),2)</f>
      </c>
      <c s="36" t="s">
        <v>66</v>
      </c>
      <c>
        <f>(M84*21)/100</f>
      </c>
      <c t="s">
        <v>26</v>
      </c>
    </row>
    <row r="85" spans="1:5" ht="12.75">
      <c r="A85" s="35" t="s">
        <v>55</v>
      </c>
      <c r="E85" s="39" t="s">
        <v>4</v>
      </c>
    </row>
    <row r="86" spans="1:5" ht="12.75">
      <c r="A86" s="35" t="s">
        <v>57</v>
      </c>
      <c r="E86" s="40" t="s">
        <v>3004</v>
      </c>
    </row>
    <row r="87" spans="1:5" ht="12.75">
      <c r="A87" t="s">
        <v>59</v>
      </c>
      <c r="E87" s="39" t="s">
        <v>68</v>
      </c>
    </row>
    <row r="88" spans="1:16" ht="25.5">
      <c r="A88" t="s">
        <v>48</v>
      </c>
      <c s="34" t="s">
        <v>124</v>
      </c>
      <c s="34" t="s">
        <v>3005</v>
      </c>
      <c s="35" t="s">
        <v>4</v>
      </c>
      <c s="6" t="s">
        <v>3006</v>
      </c>
      <c s="36" t="s">
        <v>92</v>
      </c>
      <c s="37">
        <v>4</v>
      </c>
      <c s="36">
        <v>0</v>
      </c>
      <c s="36">
        <f>ROUND(G88*H88,6)</f>
      </c>
      <c r="L88" s="38">
        <v>0</v>
      </c>
      <c s="32">
        <f>ROUND(ROUND(L88,2)*ROUND(G88,3),2)</f>
      </c>
      <c s="36" t="s">
        <v>66</v>
      </c>
      <c>
        <f>(M88*21)/100</f>
      </c>
      <c t="s">
        <v>26</v>
      </c>
    </row>
    <row r="89" spans="1:5" ht="12.75">
      <c r="A89" s="35" t="s">
        <v>55</v>
      </c>
      <c r="E89" s="39" t="s">
        <v>4</v>
      </c>
    </row>
    <row r="90" spans="1:5" ht="12.75">
      <c r="A90" s="35" t="s">
        <v>57</v>
      </c>
      <c r="E90" s="40" t="s">
        <v>3007</v>
      </c>
    </row>
    <row r="91" spans="1:5" ht="12.75">
      <c r="A91" t="s">
        <v>59</v>
      </c>
      <c r="E91" s="39" t="s">
        <v>68</v>
      </c>
    </row>
    <row r="92" spans="1:16" ht="25.5">
      <c r="A92" t="s">
        <v>48</v>
      </c>
      <c s="34" t="s">
        <v>127</v>
      </c>
      <c s="34" t="s">
        <v>950</v>
      </c>
      <c s="35" t="s">
        <v>4</v>
      </c>
      <c s="6" t="s">
        <v>951</v>
      </c>
      <c s="36" t="s">
        <v>92</v>
      </c>
      <c s="37">
        <v>40</v>
      </c>
      <c s="36">
        <v>0</v>
      </c>
      <c s="36">
        <f>ROUND(G92*H92,6)</f>
      </c>
      <c r="L92" s="38">
        <v>0</v>
      </c>
      <c s="32">
        <f>ROUND(ROUND(L92,2)*ROUND(G92,3),2)</f>
      </c>
      <c s="36" t="s">
        <v>66</v>
      </c>
      <c>
        <f>(M92*21)/100</f>
      </c>
      <c t="s">
        <v>26</v>
      </c>
    </row>
    <row r="93" spans="1:5" ht="12.75">
      <c r="A93" s="35" t="s">
        <v>55</v>
      </c>
      <c r="E93" s="39" t="s">
        <v>4</v>
      </c>
    </row>
    <row r="94" spans="1:5" ht="12.75">
      <c r="A94" s="35" t="s">
        <v>57</v>
      </c>
      <c r="E94" s="40" t="s">
        <v>3008</v>
      </c>
    </row>
    <row r="95" spans="1:5" ht="12.75">
      <c r="A95" t="s">
        <v>59</v>
      </c>
      <c r="E95" s="39" t="s">
        <v>68</v>
      </c>
    </row>
    <row r="96" spans="1:16" ht="25.5">
      <c r="A96" t="s">
        <v>48</v>
      </c>
      <c s="34" t="s">
        <v>130</v>
      </c>
      <c s="34" t="s">
        <v>109</v>
      </c>
      <c s="35" t="s">
        <v>4</v>
      </c>
      <c s="6" t="s">
        <v>110</v>
      </c>
      <c s="36" t="s">
        <v>92</v>
      </c>
      <c s="37">
        <v>28</v>
      </c>
      <c s="36">
        <v>0</v>
      </c>
      <c s="36">
        <f>ROUND(G96*H96,6)</f>
      </c>
      <c r="L96" s="38">
        <v>0</v>
      </c>
      <c s="32">
        <f>ROUND(ROUND(L96,2)*ROUND(G96,3),2)</f>
      </c>
      <c s="36" t="s">
        <v>66</v>
      </c>
      <c>
        <f>(M96*21)/100</f>
      </c>
      <c t="s">
        <v>26</v>
      </c>
    </row>
    <row r="97" spans="1:5" ht="12.75">
      <c r="A97" s="35" t="s">
        <v>55</v>
      </c>
      <c r="E97" s="39" t="s">
        <v>4</v>
      </c>
    </row>
    <row r="98" spans="1:5" ht="12.75">
      <c r="A98" s="35" t="s">
        <v>57</v>
      </c>
      <c r="E98" s="40" t="s">
        <v>3009</v>
      </c>
    </row>
    <row r="99" spans="1:5" ht="12.75">
      <c r="A99" t="s">
        <v>59</v>
      </c>
      <c r="E99" s="39" t="s">
        <v>68</v>
      </c>
    </row>
    <row r="100" spans="1:16" ht="25.5">
      <c r="A100" t="s">
        <v>48</v>
      </c>
      <c s="34" t="s">
        <v>133</v>
      </c>
      <c s="34" t="s">
        <v>112</v>
      </c>
      <c s="35" t="s">
        <v>4</v>
      </c>
      <c s="6" t="s">
        <v>113</v>
      </c>
      <c s="36" t="s">
        <v>92</v>
      </c>
      <c s="37">
        <v>64</v>
      </c>
      <c s="36">
        <v>0</v>
      </c>
      <c s="36">
        <f>ROUND(G100*H100,6)</f>
      </c>
      <c r="L100" s="38">
        <v>0</v>
      </c>
      <c s="32">
        <f>ROUND(ROUND(L100,2)*ROUND(G100,3),2)</f>
      </c>
      <c s="36" t="s">
        <v>66</v>
      </c>
      <c>
        <f>(M100*21)/100</f>
      </c>
      <c t="s">
        <v>26</v>
      </c>
    </row>
    <row r="101" spans="1:5" ht="12.75">
      <c r="A101" s="35" t="s">
        <v>55</v>
      </c>
      <c r="E101" s="39" t="s">
        <v>4</v>
      </c>
    </row>
    <row r="102" spans="1:5" ht="12.75">
      <c r="A102" s="35" t="s">
        <v>57</v>
      </c>
      <c r="E102" s="40" t="s">
        <v>3010</v>
      </c>
    </row>
    <row r="103" spans="1:5" ht="12.75">
      <c r="A103" t="s">
        <v>59</v>
      </c>
      <c r="E103" s="39" t="s">
        <v>68</v>
      </c>
    </row>
    <row r="104" spans="1:16" ht="25.5">
      <c r="A104" t="s">
        <v>48</v>
      </c>
      <c s="34" t="s">
        <v>136</v>
      </c>
      <c s="34" t="s">
        <v>3011</v>
      </c>
      <c s="35" t="s">
        <v>4</v>
      </c>
      <c s="6" t="s">
        <v>3012</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3013</v>
      </c>
    </row>
    <row r="107" spans="1:5" ht="12.75">
      <c r="A107" t="s">
        <v>59</v>
      </c>
      <c r="E107" s="39" t="s">
        <v>68</v>
      </c>
    </row>
    <row r="108" spans="1:16" ht="12.75">
      <c r="A108" t="s">
        <v>48</v>
      </c>
      <c s="34" t="s">
        <v>139</v>
      </c>
      <c s="34" t="s">
        <v>1272</v>
      </c>
      <c s="35" t="s">
        <v>4</v>
      </c>
      <c s="6" t="s">
        <v>1273</v>
      </c>
      <c s="36" t="s">
        <v>71</v>
      </c>
      <c s="37">
        <v>920</v>
      </c>
      <c s="36">
        <v>0</v>
      </c>
      <c s="36">
        <f>ROUND(G108*H108,6)</f>
      </c>
      <c r="L108" s="38">
        <v>0</v>
      </c>
      <c s="32">
        <f>ROUND(ROUND(L108,2)*ROUND(G108,3),2)</f>
      </c>
      <c s="36" t="s">
        <v>66</v>
      </c>
      <c>
        <f>(M108*21)/100</f>
      </c>
      <c t="s">
        <v>26</v>
      </c>
    </row>
    <row r="109" spans="1:5" ht="12.75">
      <c r="A109" s="35" t="s">
        <v>55</v>
      </c>
      <c r="E109" s="39" t="s">
        <v>4</v>
      </c>
    </row>
    <row r="110" spans="1:5" ht="12.75">
      <c r="A110" s="35" t="s">
        <v>57</v>
      </c>
      <c r="E110" s="40" t="s">
        <v>3014</v>
      </c>
    </row>
    <row r="111" spans="1:5" ht="12.75">
      <c r="A111" t="s">
        <v>59</v>
      </c>
      <c r="E111" s="39" t="s">
        <v>68</v>
      </c>
    </row>
    <row r="112" spans="1:16" ht="12.75">
      <c r="A112" t="s">
        <v>48</v>
      </c>
      <c s="34" t="s">
        <v>142</v>
      </c>
      <c s="34" t="s">
        <v>3015</v>
      </c>
      <c s="35" t="s">
        <v>4</v>
      </c>
      <c s="6" t="s">
        <v>3016</v>
      </c>
      <c s="36" t="s">
        <v>92</v>
      </c>
      <c s="37">
        <v>1030</v>
      </c>
      <c s="36">
        <v>0</v>
      </c>
      <c s="36">
        <f>ROUND(G112*H112,6)</f>
      </c>
      <c r="L112" s="38">
        <v>0</v>
      </c>
      <c s="32">
        <f>ROUND(ROUND(L112,2)*ROUND(G112,3),2)</f>
      </c>
      <c s="36" t="s">
        <v>66</v>
      </c>
      <c>
        <f>(M112*21)/100</f>
      </c>
      <c t="s">
        <v>26</v>
      </c>
    </row>
    <row r="113" spans="1:5" ht="12.75">
      <c r="A113" s="35" t="s">
        <v>55</v>
      </c>
      <c r="E113" s="39" t="s">
        <v>4</v>
      </c>
    </row>
    <row r="114" spans="1:5" ht="12.75">
      <c r="A114" s="35" t="s">
        <v>57</v>
      </c>
      <c r="E114" s="40" t="s">
        <v>3017</v>
      </c>
    </row>
    <row r="115" spans="1:5" ht="12.75">
      <c r="A115" t="s">
        <v>59</v>
      </c>
      <c r="E115" s="39" t="s">
        <v>68</v>
      </c>
    </row>
    <row r="116" spans="1:13" ht="12.75">
      <c r="A116" t="s">
        <v>45</v>
      </c>
      <c r="C116" s="31" t="s">
        <v>3018</v>
      </c>
      <c r="E116" s="33" t="s">
        <v>694</v>
      </c>
      <c r="J116" s="32">
        <f>0</f>
      </c>
      <c s="32">
        <f>0</f>
      </c>
      <c s="32">
        <f>0+L117+L121+L125+L129+L133+L137+L141+L145+L149+L153+L157+L161+L165+L169+L173</f>
      </c>
      <c s="32">
        <f>0+M117+M121+M125+M129+M133+M137+M141+M145+M149+M153+M157+M161+M165+M169+M173</f>
      </c>
    </row>
    <row r="117" spans="1:16" ht="12.75">
      <c r="A117" t="s">
        <v>48</v>
      </c>
      <c s="34" t="s">
        <v>145</v>
      </c>
      <c s="34" t="s">
        <v>3019</v>
      </c>
      <c s="35" t="s">
        <v>4</v>
      </c>
      <c s="6" t="s">
        <v>3020</v>
      </c>
      <c s="36" t="s">
        <v>3021</v>
      </c>
      <c s="37">
        <v>160</v>
      </c>
      <c s="36">
        <v>0</v>
      </c>
      <c s="36">
        <f>ROUND(G117*H117,6)</f>
      </c>
      <c r="L117" s="38">
        <v>0</v>
      </c>
      <c s="32">
        <f>ROUND(ROUND(L117,2)*ROUND(G117,3),2)</f>
      </c>
      <c s="36" t="s">
        <v>66</v>
      </c>
      <c>
        <f>(M117*21)/100</f>
      </c>
      <c t="s">
        <v>26</v>
      </c>
    </row>
    <row r="118" spans="1:5" ht="12.75">
      <c r="A118" s="35" t="s">
        <v>55</v>
      </c>
      <c r="E118" s="39" t="s">
        <v>4</v>
      </c>
    </row>
    <row r="119" spans="1:5" ht="12.75">
      <c r="A119" s="35" t="s">
        <v>57</v>
      </c>
      <c r="E119" s="40" t="s">
        <v>3022</v>
      </c>
    </row>
    <row r="120" spans="1:5" ht="12.75">
      <c r="A120" t="s">
        <v>59</v>
      </c>
      <c r="E120" s="39" t="s">
        <v>68</v>
      </c>
    </row>
    <row r="121" spans="1:16" ht="12.75">
      <c r="A121" t="s">
        <v>48</v>
      </c>
      <c s="34" t="s">
        <v>148</v>
      </c>
      <c s="34" t="s">
        <v>698</v>
      </c>
      <c s="35" t="s">
        <v>4</v>
      </c>
      <c s="6" t="s">
        <v>699</v>
      </c>
      <c s="36" t="s">
        <v>65</v>
      </c>
      <c s="37">
        <v>482.1</v>
      </c>
      <c s="36">
        <v>0</v>
      </c>
      <c s="36">
        <f>ROUND(G121*H121,6)</f>
      </c>
      <c r="L121" s="38">
        <v>0</v>
      </c>
      <c s="32">
        <f>ROUND(ROUND(L121,2)*ROUND(G121,3),2)</f>
      </c>
      <c s="36" t="s">
        <v>66</v>
      </c>
      <c>
        <f>(M121*21)/100</f>
      </c>
      <c t="s">
        <v>26</v>
      </c>
    </row>
    <row r="122" spans="1:5" ht="12.75">
      <c r="A122" s="35" t="s">
        <v>55</v>
      </c>
      <c r="E122" s="39" t="s">
        <v>4</v>
      </c>
    </row>
    <row r="123" spans="1:5" ht="51">
      <c r="A123" s="35" t="s">
        <v>57</v>
      </c>
      <c r="E123" s="40" t="s">
        <v>3023</v>
      </c>
    </row>
    <row r="124" spans="1:5" ht="12.75">
      <c r="A124" t="s">
        <v>59</v>
      </c>
      <c r="E124" s="39" t="s">
        <v>68</v>
      </c>
    </row>
    <row r="125" spans="1:16" ht="12.75">
      <c r="A125" t="s">
        <v>48</v>
      </c>
      <c s="34" t="s">
        <v>151</v>
      </c>
      <c s="34" t="s">
        <v>3024</v>
      </c>
      <c s="35" t="s">
        <v>4</v>
      </c>
      <c s="6" t="s">
        <v>3025</v>
      </c>
      <c s="36" t="s">
        <v>65</v>
      </c>
      <c s="37">
        <v>349.5</v>
      </c>
      <c s="36">
        <v>0</v>
      </c>
      <c s="36">
        <f>ROUND(G125*H125,6)</f>
      </c>
      <c r="L125" s="38">
        <v>0</v>
      </c>
      <c s="32">
        <f>ROUND(ROUND(L125,2)*ROUND(G125,3),2)</f>
      </c>
      <c s="36" t="s">
        <v>66</v>
      </c>
      <c>
        <f>(M125*21)/100</f>
      </c>
      <c t="s">
        <v>26</v>
      </c>
    </row>
    <row r="126" spans="1:5" ht="12.75">
      <c r="A126" s="35" t="s">
        <v>55</v>
      </c>
      <c r="E126" s="39" t="s">
        <v>4</v>
      </c>
    </row>
    <row r="127" spans="1:5" ht="12.75">
      <c r="A127" s="35" t="s">
        <v>57</v>
      </c>
      <c r="E127" s="40" t="s">
        <v>3026</v>
      </c>
    </row>
    <row r="128" spans="1:5" ht="12.75">
      <c r="A128" t="s">
        <v>59</v>
      </c>
      <c r="E128" s="39" t="s">
        <v>68</v>
      </c>
    </row>
    <row r="129" spans="1:16" ht="12.75">
      <c r="A129" t="s">
        <v>48</v>
      </c>
      <c s="34" t="s">
        <v>154</v>
      </c>
      <c s="34" t="s">
        <v>702</v>
      </c>
      <c s="35" t="s">
        <v>4</v>
      </c>
      <c s="6" t="s">
        <v>703</v>
      </c>
      <c s="36" t="s">
        <v>65</v>
      </c>
      <c s="37">
        <v>511</v>
      </c>
      <c s="36">
        <v>0</v>
      </c>
      <c s="36">
        <f>ROUND(G129*H129,6)</f>
      </c>
      <c r="L129" s="38">
        <v>0</v>
      </c>
      <c s="32">
        <f>ROUND(ROUND(L129,2)*ROUND(G129,3),2)</f>
      </c>
      <c s="36" t="s">
        <v>66</v>
      </c>
      <c>
        <f>(M129*21)/100</f>
      </c>
      <c t="s">
        <v>26</v>
      </c>
    </row>
    <row r="130" spans="1:5" ht="12.75">
      <c r="A130" s="35" t="s">
        <v>55</v>
      </c>
      <c r="E130" s="39" t="s">
        <v>4</v>
      </c>
    </row>
    <row r="131" spans="1:5" ht="12.75">
      <c r="A131" s="35" t="s">
        <v>57</v>
      </c>
      <c r="E131" s="40" t="s">
        <v>3027</v>
      </c>
    </row>
    <row r="132" spans="1:5" ht="12.75">
      <c r="A132" t="s">
        <v>59</v>
      </c>
      <c r="E132" s="39" t="s">
        <v>68</v>
      </c>
    </row>
    <row r="133" spans="1:16" ht="12.75">
      <c r="A133" t="s">
        <v>48</v>
      </c>
      <c s="34" t="s">
        <v>157</v>
      </c>
      <c s="34" t="s">
        <v>3028</v>
      </c>
      <c s="35" t="s">
        <v>4</v>
      </c>
      <c s="6" t="s">
        <v>3029</v>
      </c>
      <c s="36" t="s">
        <v>65</v>
      </c>
      <c s="37">
        <v>511</v>
      </c>
      <c s="36">
        <v>0</v>
      </c>
      <c s="36">
        <f>ROUND(G133*H133,6)</f>
      </c>
      <c r="L133" s="38">
        <v>0</v>
      </c>
      <c s="32">
        <f>ROUND(ROUND(L133,2)*ROUND(G133,3),2)</f>
      </c>
      <c s="36" t="s">
        <v>66</v>
      </c>
      <c>
        <f>(M133*21)/100</f>
      </c>
      <c t="s">
        <v>26</v>
      </c>
    </row>
    <row r="134" spans="1:5" ht="12.75">
      <c r="A134" s="35" t="s">
        <v>55</v>
      </c>
      <c r="E134" s="39" t="s">
        <v>4</v>
      </c>
    </row>
    <row r="135" spans="1:5" ht="12.75">
      <c r="A135" s="35" t="s">
        <v>57</v>
      </c>
      <c r="E135" s="40" t="s">
        <v>3030</v>
      </c>
    </row>
    <row r="136" spans="1:5" ht="12.75">
      <c r="A136" t="s">
        <v>59</v>
      </c>
      <c r="E136" s="39" t="s">
        <v>68</v>
      </c>
    </row>
    <row r="137" spans="1:16" ht="12.75">
      <c r="A137" t="s">
        <v>48</v>
      </c>
      <c s="34" t="s">
        <v>160</v>
      </c>
      <c s="34" t="s">
        <v>72</v>
      </c>
      <c s="35" t="s">
        <v>4</v>
      </c>
      <c s="6" t="s">
        <v>73</v>
      </c>
      <c s="36" t="s">
        <v>65</v>
      </c>
      <c s="37">
        <v>688.4</v>
      </c>
      <c s="36">
        <v>0</v>
      </c>
      <c s="36">
        <f>ROUND(G137*H137,6)</f>
      </c>
      <c r="L137" s="38">
        <v>0</v>
      </c>
      <c s="32">
        <f>ROUND(ROUND(L137,2)*ROUND(G137,3),2)</f>
      </c>
      <c s="36" t="s">
        <v>66</v>
      </c>
      <c>
        <f>(M137*21)/100</f>
      </c>
      <c t="s">
        <v>26</v>
      </c>
    </row>
    <row r="138" spans="1:5" ht="12.75">
      <c r="A138" s="35" t="s">
        <v>55</v>
      </c>
      <c r="E138" s="39" t="s">
        <v>4</v>
      </c>
    </row>
    <row r="139" spans="1:5" ht="12.75">
      <c r="A139" s="35" t="s">
        <v>57</v>
      </c>
      <c r="E139" s="40" t="s">
        <v>3031</v>
      </c>
    </row>
    <row r="140" spans="1:5" ht="12.75">
      <c r="A140" t="s">
        <v>59</v>
      </c>
      <c r="E140" s="39" t="s">
        <v>68</v>
      </c>
    </row>
    <row r="141" spans="1:16" ht="12.75">
      <c r="A141" t="s">
        <v>48</v>
      </c>
      <c s="34" t="s">
        <v>163</v>
      </c>
      <c s="34" t="s">
        <v>3032</v>
      </c>
      <c s="35" t="s">
        <v>4</v>
      </c>
      <c s="6" t="s">
        <v>3033</v>
      </c>
      <c s="36" t="s">
        <v>65</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3034</v>
      </c>
    </row>
    <row r="144" spans="1:5" ht="12.75">
      <c r="A144" t="s">
        <v>59</v>
      </c>
      <c r="E144" s="39" t="s">
        <v>68</v>
      </c>
    </row>
    <row r="145" spans="1:16" ht="12.75">
      <c r="A145" t="s">
        <v>48</v>
      </c>
      <c s="34" t="s">
        <v>166</v>
      </c>
      <c s="34" t="s">
        <v>1385</v>
      </c>
      <c s="35" t="s">
        <v>4</v>
      </c>
      <c s="6" t="s">
        <v>1386</v>
      </c>
      <c s="36" t="s">
        <v>65</v>
      </c>
      <c s="37">
        <v>48</v>
      </c>
      <c s="36">
        <v>0</v>
      </c>
      <c s="36">
        <f>ROUND(G145*H145,6)</f>
      </c>
      <c r="L145" s="38">
        <v>0</v>
      </c>
      <c s="32">
        <f>ROUND(ROUND(L145,2)*ROUND(G145,3),2)</f>
      </c>
      <c s="36" t="s">
        <v>66</v>
      </c>
      <c>
        <f>(M145*21)/100</f>
      </c>
      <c t="s">
        <v>26</v>
      </c>
    </row>
    <row r="146" spans="1:5" ht="12.75">
      <c r="A146" s="35" t="s">
        <v>55</v>
      </c>
      <c r="E146" s="39" t="s">
        <v>4</v>
      </c>
    </row>
    <row r="147" spans="1:5" ht="12.75">
      <c r="A147" s="35" t="s">
        <v>57</v>
      </c>
      <c r="E147" s="40" t="s">
        <v>3035</v>
      </c>
    </row>
    <row r="148" spans="1:5" ht="12.75">
      <c r="A148" t="s">
        <v>59</v>
      </c>
      <c r="E148" s="39" t="s">
        <v>68</v>
      </c>
    </row>
    <row r="149" spans="1:16" ht="12.75">
      <c r="A149" t="s">
        <v>48</v>
      </c>
      <c s="34" t="s">
        <v>169</v>
      </c>
      <c s="34" t="s">
        <v>3036</v>
      </c>
      <c s="35" t="s">
        <v>4</v>
      </c>
      <c s="6" t="s">
        <v>3037</v>
      </c>
      <c s="36" t="s">
        <v>65</v>
      </c>
      <c s="37">
        <v>30.6</v>
      </c>
      <c s="36">
        <v>0</v>
      </c>
      <c s="36">
        <f>ROUND(G149*H149,6)</f>
      </c>
      <c r="L149" s="38">
        <v>0</v>
      </c>
      <c s="32">
        <f>ROUND(ROUND(L149,2)*ROUND(G149,3),2)</f>
      </c>
      <c s="36" t="s">
        <v>66</v>
      </c>
      <c>
        <f>(M149*21)/100</f>
      </c>
      <c t="s">
        <v>26</v>
      </c>
    </row>
    <row r="150" spans="1:5" ht="12.75">
      <c r="A150" s="35" t="s">
        <v>55</v>
      </c>
      <c r="E150" s="39" t="s">
        <v>4</v>
      </c>
    </row>
    <row r="151" spans="1:5" ht="12.75">
      <c r="A151" s="35" t="s">
        <v>57</v>
      </c>
      <c r="E151" s="40" t="s">
        <v>3038</v>
      </c>
    </row>
    <row r="152" spans="1:5" ht="12.75">
      <c r="A152" t="s">
        <v>59</v>
      </c>
      <c r="E152" s="39" t="s">
        <v>68</v>
      </c>
    </row>
    <row r="153" spans="1:16" ht="12.75">
      <c r="A153" t="s">
        <v>48</v>
      </c>
      <c s="34" t="s">
        <v>172</v>
      </c>
      <c s="34" t="s">
        <v>3039</v>
      </c>
      <c s="35" t="s">
        <v>4</v>
      </c>
      <c s="6" t="s">
        <v>3040</v>
      </c>
      <c s="36" t="s">
        <v>71</v>
      </c>
      <c s="37">
        <v>120</v>
      </c>
      <c s="36">
        <v>0</v>
      </c>
      <c s="36">
        <f>ROUND(G153*H153,6)</f>
      </c>
      <c r="L153" s="38">
        <v>0</v>
      </c>
      <c s="32">
        <f>ROUND(ROUND(L153,2)*ROUND(G153,3),2)</f>
      </c>
      <c s="36" t="s">
        <v>66</v>
      </c>
      <c>
        <f>(M153*21)/100</f>
      </c>
      <c t="s">
        <v>26</v>
      </c>
    </row>
    <row r="154" spans="1:5" ht="12.75">
      <c r="A154" s="35" t="s">
        <v>55</v>
      </c>
      <c r="E154" s="39" t="s">
        <v>4</v>
      </c>
    </row>
    <row r="155" spans="1:5" ht="12.75">
      <c r="A155" s="35" t="s">
        <v>57</v>
      </c>
      <c r="E155" s="40" t="s">
        <v>3041</v>
      </c>
    </row>
    <row r="156" spans="1:5" ht="12.75">
      <c r="A156" t="s">
        <v>59</v>
      </c>
      <c r="E156" s="39" t="s">
        <v>68</v>
      </c>
    </row>
    <row r="157" spans="1:16" ht="12.75">
      <c r="A157" t="s">
        <v>48</v>
      </c>
      <c s="34" t="s">
        <v>175</v>
      </c>
      <c s="34" t="s">
        <v>81</v>
      </c>
      <c s="35" t="s">
        <v>4</v>
      </c>
      <c s="6" t="s">
        <v>82</v>
      </c>
      <c s="36" t="s">
        <v>71</v>
      </c>
      <c s="37">
        <v>920</v>
      </c>
      <c s="36">
        <v>0</v>
      </c>
      <c s="36">
        <f>ROUND(G157*H157,6)</f>
      </c>
      <c r="L157" s="38">
        <v>0</v>
      </c>
      <c s="32">
        <f>ROUND(ROUND(L157,2)*ROUND(G157,3),2)</f>
      </c>
      <c s="36" t="s">
        <v>66</v>
      </c>
      <c>
        <f>(M157*21)/100</f>
      </c>
      <c t="s">
        <v>26</v>
      </c>
    </row>
    <row r="158" spans="1:5" ht="12.75">
      <c r="A158" s="35" t="s">
        <v>55</v>
      </c>
      <c r="E158" s="39" t="s">
        <v>4</v>
      </c>
    </row>
    <row r="159" spans="1:5" ht="12.75">
      <c r="A159" s="35" t="s">
        <v>57</v>
      </c>
      <c r="E159" s="40" t="s">
        <v>3042</v>
      </c>
    </row>
    <row r="160" spans="1:5" ht="12.75">
      <c r="A160" t="s">
        <v>59</v>
      </c>
      <c r="E160" s="39" t="s">
        <v>68</v>
      </c>
    </row>
    <row r="161" spans="1:16" ht="12.75">
      <c r="A161" t="s">
        <v>48</v>
      </c>
      <c s="34" t="s">
        <v>178</v>
      </c>
      <c s="34" t="s">
        <v>3043</v>
      </c>
      <c s="35" t="s">
        <v>4</v>
      </c>
      <c s="6" t="s">
        <v>3044</v>
      </c>
      <c s="36" t="s">
        <v>92</v>
      </c>
      <c s="37">
        <v>6</v>
      </c>
      <c s="36">
        <v>0</v>
      </c>
      <c s="36">
        <f>ROUND(G161*H161,6)</f>
      </c>
      <c r="L161" s="38">
        <v>0</v>
      </c>
      <c s="32">
        <f>ROUND(ROUND(L161,2)*ROUND(G161,3),2)</f>
      </c>
      <c s="36" t="s">
        <v>66</v>
      </c>
      <c>
        <f>(M161*21)/100</f>
      </c>
      <c t="s">
        <v>26</v>
      </c>
    </row>
    <row r="162" spans="1:5" ht="12.75">
      <c r="A162" s="35" t="s">
        <v>55</v>
      </c>
      <c r="E162" s="39" t="s">
        <v>4</v>
      </c>
    </row>
    <row r="163" spans="1:5" ht="12.75">
      <c r="A163" s="35" t="s">
        <v>57</v>
      </c>
      <c r="E163" s="40" t="s">
        <v>3045</v>
      </c>
    </row>
    <row r="164" spans="1:5" ht="12.75">
      <c r="A164" t="s">
        <v>59</v>
      </c>
      <c r="E164" s="39" t="s">
        <v>68</v>
      </c>
    </row>
    <row r="165" spans="1:16" ht="12.75">
      <c r="A165" t="s">
        <v>48</v>
      </c>
      <c s="34" t="s">
        <v>181</v>
      </c>
      <c s="34" t="s">
        <v>3046</v>
      </c>
      <c s="35" t="s">
        <v>4</v>
      </c>
      <c s="6" t="s">
        <v>3047</v>
      </c>
      <c s="36" t="s">
        <v>92</v>
      </c>
      <c s="37">
        <v>6</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3048</v>
      </c>
      <c s="35" t="s">
        <v>4</v>
      </c>
      <c s="6" t="s">
        <v>3049</v>
      </c>
      <c s="36" t="s">
        <v>92</v>
      </c>
      <c s="37">
        <v>48</v>
      </c>
      <c s="36">
        <v>0</v>
      </c>
      <c s="36">
        <f>ROUND(G169*H169,6)</f>
      </c>
      <c r="L169" s="38">
        <v>0</v>
      </c>
      <c s="32">
        <f>ROUND(ROUND(L169,2)*ROUND(G169,3),2)</f>
      </c>
      <c s="36" t="s">
        <v>66</v>
      </c>
      <c>
        <f>(M169*21)/100</f>
      </c>
      <c t="s">
        <v>26</v>
      </c>
    </row>
    <row r="170" spans="1:5" ht="12.75">
      <c r="A170" s="35" t="s">
        <v>55</v>
      </c>
      <c r="E170" s="39" t="s">
        <v>4</v>
      </c>
    </row>
    <row r="171" spans="1:5" ht="12.75">
      <c r="A171" s="35" t="s">
        <v>57</v>
      </c>
      <c r="E171" s="40" t="s">
        <v>3050</v>
      </c>
    </row>
    <row r="172" spans="1:5" ht="12.75">
      <c r="A172" t="s">
        <v>59</v>
      </c>
      <c r="E172" s="39" t="s">
        <v>68</v>
      </c>
    </row>
    <row r="173" spans="1:16" ht="12.75">
      <c r="A173" t="s">
        <v>48</v>
      </c>
      <c s="34" t="s">
        <v>187</v>
      </c>
      <c s="34" t="s">
        <v>3051</v>
      </c>
      <c s="35" t="s">
        <v>4</v>
      </c>
      <c s="6" t="s">
        <v>3052</v>
      </c>
      <c s="36" t="s">
        <v>65</v>
      </c>
      <c s="37">
        <v>105.6</v>
      </c>
      <c s="36">
        <v>0</v>
      </c>
      <c s="36">
        <f>ROUND(G173*H173,6)</f>
      </c>
      <c r="L173" s="38">
        <v>0</v>
      </c>
      <c s="32">
        <f>ROUND(ROUND(L173,2)*ROUND(G173,3),2)</f>
      </c>
      <c s="36" t="s">
        <v>66</v>
      </c>
      <c>
        <f>(M173*21)/100</f>
      </c>
      <c t="s">
        <v>26</v>
      </c>
    </row>
    <row r="174" spans="1:5" ht="12.75">
      <c r="A174" s="35" t="s">
        <v>55</v>
      </c>
      <c r="E174" s="39" t="s">
        <v>4</v>
      </c>
    </row>
    <row r="175" spans="1:5" ht="25.5">
      <c r="A175" s="35" t="s">
        <v>57</v>
      </c>
      <c r="E175" s="40" t="s">
        <v>3053</v>
      </c>
    </row>
    <row r="176" spans="1:5" ht="12.75">
      <c r="A176" t="s">
        <v>59</v>
      </c>
      <c r="E176" s="39" t="s">
        <v>68</v>
      </c>
    </row>
    <row r="177" spans="1:13" ht="12.75">
      <c r="A177" t="s">
        <v>45</v>
      </c>
      <c r="C177" s="31" t="s">
        <v>3054</v>
      </c>
      <c r="E177" s="33" t="s">
        <v>3055</v>
      </c>
      <c r="J177" s="32">
        <f>0</f>
      </c>
      <c s="32">
        <f>0</f>
      </c>
      <c s="32">
        <f>0+L178+L182+L186+L190+L194+L198+L202+L206+L210+L214+L218+L222+L226+L230+L234+L238+L242+L246+L250+L254+L258+L262+L266+L270+L274+L278+L282+L286+L290+L294+L298+L302+L306</f>
      </c>
      <c s="32">
        <f>0+M178+M182+M186+M190+M194+M198+M202+M206+M210+M214+M218+M222+M226+M230+M234+M238+M242+M246+M250+M254+M258+M262+M266+M270+M274+M278+M282+M286+M290+M294+M298+M302+M306</f>
      </c>
    </row>
    <row r="178" spans="1:16" ht="12.75">
      <c r="A178" t="s">
        <v>48</v>
      </c>
      <c s="34" t="s">
        <v>191</v>
      </c>
      <c s="34" t="s">
        <v>2849</v>
      </c>
      <c s="35" t="s">
        <v>4</v>
      </c>
      <c s="6" t="s">
        <v>2850</v>
      </c>
      <c s="36" t="s">
        <v>697</v>
      </c>
      <c s="37">
        <v>2.8</v>
      </c>
      <c s="36">
        <v>0</v>
      </c>
      <c s="36">
        <f>ROUND(G178*H178,6)</f>
      </c>
      <c r="L178" s="38">
        <v>0</v>
      </c>
      <c s="32">
        <f>ROUND(ROUND(L178,2)*ROUND(G178,3),2)</f>
      </c>
      <c s="36" t="s">
        <v>66</v>
      </c>
      <c>
        <f>(M178*21)/100</f>
      </c>
      <c t="s">
        <v>26</v>
      </c>
    </row>
    <row r="179" spans="1:5" ht="12.75">
      <c r="A179" s="35" t="s">
        <v>55</v>
      </c>
      <c r="E179" s="39" t="s">
        <v>4</v>
      </c>
    </row>
    <row r="180" spans="1:5" ht="12.75">
      <c r="A180" s="35" t="s">
        <v>57</v>
      </c>
      <c r="E180" s="40" t="s">
        <v>3056</v>
      </c>
    </row>
    <row r="181" spans="1:5" ht="12.75">
      <c r="A181" t="s">
        <v>59</v>
      </c>
      <c r="E181" s="39" t="s">
        <v>68</v>
      </c>
    </row>
    <row r="182" spans="1:16" ht="25.5">
      <c r="A182" t="s">
        <v>48</v>
      </c>
      <c s="34" t="s">
        <v>194</v>
      </c>
      <c s="34" t="s">
        <v>1253</v>
      </c>
      <c s="35" t="s">
        <v>4</v>
      </c>
      <c s="6" t="s">
        <v>1254</v>
      </c>
      <c s="36" t="s">
        <v>92</v>
      </c>
      <c s="37">
        <v>185</v>
      </c>
      <c s="36">
        <v>0</v>
      </c>
      <c s="36">
        <f>ROUND(G182*H182,6)</f>
      </c>
      <c r="L182" s="38">
        <v>0</v>
      </c>
      <c s="32">
        <f>ROUND(ROUND(L182,2)*ROUND(G182,3),2)</f>
      </c>
      <c s="36" t="s">
        <v>66</v>
      </c>
      <c>
        <f>(M182*21)/100</f>
      </c>
      <c t="s">
        <v>26</v>
      </c>
    </row>
    <row r="183" spans="1:5" ht="12.75">
      <c r="A183" s="35" t="s">
        <v>55</v>
      </c>
      <c r="E183" s="39" t="s">
        <v>4</v>
      </c>
    </row>
    <row r="184" spans="1:5" ht="12.75">
      <c r="A184" s="35" t="s">
        <v>57</v>
      </c>
      <c r="E184" s="40" t="s">
        <v>3057</v>
      </c>
    </row>
    <row r="185" spans="1:5" ht="12.75">
      <c r="A185" t="s">
        <v>59</v>
      </c>
      <c r="E185" s="39" t="s">
        <v>68</v>
      </c>
    </row>
    <row r="186" spans="1:16" ht="12.75">
      <c r="A186" t="s">
        <v>48</v>
      </c>
      <c s="34" t="s">
        <v>197</v>
      </c>
      <c s="34" t="s">
        <v>2906</v>
      </c>
      <c s="35" t="s">
        <v>4</v>
      </c>
      <c s="6" t="s">
        <v>2907</v>
      </c>
      <c s="36" t="s">
        <v>71</v>
      </c>
      <c s="37">
        <v>80</v>
      </c>
      <c s="36">
        <v>0</v>
      </c>
      <c s="36">
        <f>ROUND(G186*H186,6)</f>
      </c>
      <c r="L186" s="38">
        <v>0</v>
      </c>
      <c s="32">
        <f>ROUND(ROUND(L186,2)*ROUND(G186,3),2)</f>
      </c>
      <c s="36" t="s">
        <v>66</v>
      </c>
      <c>
        <f>(M186*21)/100</f>
      </c>
      <c t="s">
        <v>26</v>
      </c>
    </row>
    <row r="187" spans="1:5" ht="12.75">
      <c r="A187" s="35" t="s">
        <v>55</v>
      </c>
      <c r="E187" s="39" t="s">
        <v>4</v>
      </c>
    </row>
    <row r="188" spans="1:5" ht="12.75">
      <c r="A188" s="35" t="s">
        <v>57</v>
      </c>
      <c r="E188" s="40" t="s">
        <v>3058</v>
      </c>
    </row>
    <row r="189" spans="1:5" ht="12.75">
      <c r="A189" t="s">
        <v>59</v>
      </c>
      <c r="E189" s="39" t="s">
        <v>68</v>
      </c>
    </row>
    <row r="190" spans="1:16" ht="12.75">
      <c r="A190" t="s">
        <v>48</v>
      </c>
      <c s="34" t="s">
        <v>200</v>
      </c>
      <c s="34" t="s">
        <v>2411</v>
      </c>
      <c s="35" t="s">
        <v>4</v>
      </c>
      <c s="6" t="s">
        <v>2412</v>
      </c>
      <c s="36" t="s">
        <v>71</v>
      </c>
      <c s="37">
        <v>180</v>
      </c>
      <c s="36">
        <v>0</v>
      </c>
      <c s="36">
        <f>ROUND(G190*H190,6)</f>
      </c>
      <c r="L190" s="38">
        <v>0</v>
      </c>
      <c s="32">
        <f>ROUND(ROUND(L190,2)*ROUND(G190,3),2)</f>
      </c>
      <c s="36" t="s">
        <v>66</v>
      </c>
      <c>
        <f>(M190*21)/100</f>
      </c>
      <c t="s">
        <v>26</v>
      </c>
    </row>
    <row r="191" spans="1:5" ht="12.75">
      <c r="A191" s="35" t="s">
        <v>55</v>
      </c>
      <c r="E191" s="39" t="s">
        <v>4</v>
      </c>
    </row>
    <row r="192" spans="1:5" ht="12.75">
      <c r="A192" s="35" t="s">
        <v>57</v>
      </c>
      <c r="E192" s="40" t="s">
        <v>3059</v>
      </c>
    </row>
    <row r="193" spans="1:5" ht="12.75">
      <c r="A193" t="s">
        <v>59</v>
      </c>
      <c r="E193" s="39" t="s">
        <v>68</v>
      </c>
    </row>
    <row r="194" spans="1:16" ht="12.75">
      <c r="A194" t="s">
        <v>48</v>
      </c>
      <c s="34" t="s">
        <v>203</v>
      </c>
      <c s="34" t="s">
        <v>3060</v>
      </c>
      <c s="35" t="s">
        <v>4</v>
      </c>
      <c s="6" t="s">
        <v>3061</v>
      </c>
      <c s="36" t="s">
        <v>92</v>
      </c>
      <c s="37">
        <v>4</v>
      </c>
      <c s="36">
        <v>0</v>
      </c>
      <c s="36">
        <f>ROUND(G194*H194,6)</f>
      </c>
      <c r="L194" s="38">
        <v>0</v>
      </c>
      <c s="32">
        <f>ROUND(ROUND(L194,2)*ROUND(G194,3),2)</f>
      </c>
      <c s="36" t="s">
        <v>66</v>
      </c>
      <c>
        <f>(M194*21)/100</f>
      </c>
      <c t="s">
        <v>26</v>
      </c>
    </row>
    <row r="195" spans="1:5" ht="12.75">
      <c r="A195" s="35" t="s">
        <v>55</v>
      </c>
      <c r="E195" s="39" t="s">
        <v>4</v>
      </c>
    </row>
    <row r="196" spans="1:5" ht="12.75">
      <c r="A196" s="35" t="s">
        <v>57</v>
      </c>
      <c r="E196" s="40" t="s">
        <v>3062</v>
      </c>
    </row>
    <row r="197" spans="1:5" ht="12.75">
      <c r="A197" t="s">
        <v>59</v>
      </c>
      <c r="E197" s="39" t="s">
        <v>68</v>
      </c>
    </row>
    <row r="198" spans="1:16" ht="12.75">
      <c r="A198" t="s">
        <v>48</v>
      </c>
      <c s="34" t="s">
        <v>206</v>
      </c>
      <c s="34" t="s">
        <v>762</v>
      </c>
      <c s="35" t="s">
        <v>4</v>
      </c>
      <c s="6" t="s">
        <v>763</v>
      </c>
      <c s="36" t="s">
        <v>92</v>
      </c>
      <c s="37">
        <v>168</v>
      </c>
      <c s="36">
        <v>0</v>
      </c>
      <c s="36">
        <f>ROUND(G198*H198,6)</f>
      </c>
      <c r="L198" s="38">
        <v>0</v>
      </c>
      <c s="32">
        <f>ROUND(ROUND(L198,2)*ROUND(G198,3),2)</f>
      </c>
      <c s="36" t="s">
        <v>66</v>
      </c>
      <c>
        <f>(M198*21)/100</f>
      </c>
      <c t="s">
        <v>26</v>
      </c>
    </row>
    <row r="199" spans="1:5" ht="12.75">
      <c r="A199" s="35" t="s">
        <v>55</v>
      </c>
      <c r="E199" s="39" t="s">
        <v>4</v>
      </c>
    </row>
    <row r="200" spans="1:5" ht="12.75">
      <c r="A200" s="35" t="s">
        <v>57</v>
      </c>
      <c r="E200" s="40" t="s">
        <v>518</v>
      </c>
    </row>
    <row r="201" spans="1:5" ht="12.75">
      <c r="A201" t="s">
        <v>59</v>
      </c>
      <c r="E201" s="39" t="s">
        <v>68</v>
      </c>
    </row>
    <row r="202" spans="1:16" ht="12.75">
      <c r="A202" t="s">
        <v>48</v>
      </c>
      <c s="34" t="s">
        <v>209</v>
      </c>
      <c s="34" t="s">
        <v>1124</v>
      </c>
      <c s="35" t="s">
        <v>4</v>
      </c>
      <c s="6" t="s">
        <v>1125</v>
      </c>
      <c s="36" t="s">
        <v>92</v>
      </c>
      <c s="37">
        <v>84</v>
      </c>
      <c s="36">
        <v>0</v>
      </c>
      <c s="36">
        <f>ROUND(G202*H202,6)</f>
      </c>
      <c r="L202" s="38">
        <v>0</v>
      </c>
      <c s="32">
        <f>ROUND(ROUND(L202,2)*ROUND(G202,3),2)</f>
      </c>
      <c s="36" t="s">
        <v>66</v>
      </c>
      <c>
        <f>(M202*21)/100</f>
      </c>
      <c t="s">
        <v>26</v>
      </c>
    </row>
    <row r="203" spans="1:5" ht="12.75">
      <c r="A203" s="35" t="s">
        <v>55</v>
      </c>
      <c r="E203" s="39" t="s">
        <v>4</v>
      </c>
    </row>
    <row r="204" spans="1:5" ht="12.75">
      <c r="A204" s="35" t="s">
        <v>57</v>
      </c>
      <c r="E204" s="40" t="s">
        <v>3063</v>
      </c>
    </row>
    <row r="205" spans="1:5" ht="12.75">
      <c r="A205" t="s">
        <v>59</v>
      </c>
      <c r="E205" s="39" t="s">
        <v>68</v>
      </c>
    </row>
    <row r="206" spans="1:16" ht="12.75">
      <c r="A206" t="s">
        <v>48</v>
      </c>
      <c s="34" t="s">
        <v>212</v>
      </c>
      <c s="34" t="s">
        <v>3064</v>
      </c>
      <c s="35" t="s">
        <v>4</v>
      </c>
      <c s="6" t="s">
        <v>1127</v>
      </c>
      <c s="36" t="s">
        <v>92</v>
      </c>
      <c s="37">
        <v>42</v>
      </c>
      <c s="36">
        <v>0</v>
      </c>
      <c s="36">
        <f>ROUND(G206*H206,6)</f>
      </c>
      <c r="L206" s="38">
        <v>0</v>
      </c>
      <c s="32">
        <f>ROUND(ROUND(L206,2)*ROUND(G206,3),2)</f>
      </c>
      <c s="36" t="s">
        <v>66</v>
      </c>
      <c>
        <f>(M206*21)/100</f>
      </c>
      <c t="s">
        <v>26</v>
      </c>
    </row>
    <row r="207" spans="1:5" ht="12.75">
      <c r="A207" s="35" t="s">
        <v>55</v>
      </c>
      <c r="E207" s="39" t="s">
        <v>4</v>
      </c>
    </row>
    <row r="208" spans="1:5" ht="25.5">
      <c r="A208" s="35" t="s">
        <v>57</v>
      </c>
      <c r="E208" s="40" t="s">
        <v>3065</v>
      </c>
    </row>
    <row r="209" spans="1:5" ht="12.75">
      <c r="A209" t="s">
        <v>59</v>
      </c>
      <c r="E209" s="39" t="s">
        <v>68</v>
      </c>
    </row>
    <row r="210" spans="1:16" ht="12.75">
      <c r="A210" t="s">
        <v>48</v>
      </c>
      <c s="34" t="s">
        <v>215</v>
      </c>
      <c s="34" t="s">
        <v>3066</v>
      </c>
      <c s="35" t="s">
        <v>4</v>
      </c>
      <c s="6" t="s">
        <v>3067</v>
      </c>
      <c s="36" t="s">
        <v>1128</v>
      </c>
      <c s="37">
        <v>4</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3068</v>
      </c>
      <c s="35" t="s">
        <v>4</v>
      </c>
      <c s="6" t="s">
        <v>3069</v>
      </c>
      <c s="36" t="s">
        <v>71</v>
      </c>
      <c s="37">
        <v>168</v>
      </c>
      <c s="36">
        <v>0</v>
      </c>
      <c s="36">
        <f>ROUND(G214*H214,6)</f>
      </c>
      <c r="L214" s="38">
        <v>0</v>
      </c>
      <c s="32">
        <f>ROUND(ROUND(L214,2)*ROUND(G214,3),2)</f>
      </c>
      <c s="36" t="s">
        <v>66</v>
      </c>
      <c>
        <f>(M214*21)/100</f>
      </c>
      <c t="s">
        <v>26</v>
      </c>
    </row>
    <row r="215" spans="1:5" ht="12.75">
      <c r="A215" s="35" t="s">
        <v>55</v>
      </c>
      <c r="E215" s="39" t="s">
        <v>4</v>
      </c>
    </row>
    <row r="216" spans="1:5" ht="12.75">
      <c r="A216" s="35" t="s">
        <v>57</v>
      </c>
      <c r="E216" s="40" t="s">
        <v>3070</v>
      </c>
    </row>
    <row r="217" spans="1:5" ht="12.75">
      <c r="A217" t="s">
        <v>59</v>
      </c>
      <c r="E217" s="39" t="s">
        <v>68</v>
      </c>
    </row>
    <row r="218" spans="1:16" ht="12.75">
      <c r="A218" t="s">
        <v>48</v>
      </c>
      <c s="34" t="s">
        <v>221</v>
      </c>
      <c s="34" t="s">
        <v>1869</v>
      </c>
      <c s="35" t="s">
        <v>4</v>
      </c>
      <c s="6" t="s">
        <v>1870</v>
      </c>
      <c s="36" t="s">
        <v>92</v>
      </c>
      <c s="37">
        <v>162</v>
      </c>
      <c s="36">
        <v>0</v>
      </c>
      <c s="36">
        <f>ROUND(G218*H218,6)</f>
      </c>
      <c r="L218" s="38">
        <v>0</v>
      </c>
      <c s="32">
        <f>ROUND(ROUND(L218,2)*ROUND(G218,3),2)</f>
      </c>
      <c s="36" t="s">
        <v>66</v>
      </c>
      <c>
        <f>(M218*21)/100</f>
      </c>
      <c t="s">
        <v>26</v>
      </c>
    </row>
    <row r="219" spans="1:5" ht="12.75">
      <c r="A219" s="35" t="s">
        <v>55</v>
      </c>
      <c r="E219" s="39" t="s">
        <v>4</v>
      </c>
    </row>
    <row r="220" spans="1:5" ht="12.75">
      <c r="A220" s="35" t="s">
        <v>57</v>
      </c>
      <c r="E220" s="40" t="s">
        <v>3071</v>
      </c>
    </row>
    <row r="221" spans="1:5" ht="12.75">
      <c r="A221" t="s">
        <v>59</v>
      </c>
      <c r="E221" s="39" t="s">
        <v>68</v>
      </c>
    </row>
    <row r="222" spans="1:16" ht="12.75">
      <c r="A222" t="s">
        <v>48</v>
      </c>
      <c s="34" t="s">
        <v>224</v>
      </c>
      <c s="34" t="s">
        <v>3072</v>
      </c>
      <c s="35" t="s">
        <v>4</v>
      </c>
      <c s="6" t="s">
        <v>3073</v>
      </c>
      <c s="36" t="s">
        <v>92</v>
      </c>
      <c s="37">
        <v>4</v>
      </c>
      <c s="36">
        <v>0</v>
      </c>
      <c s="36">
        <f>ROUND(G222*H222,6)</f>
      </c>
      <c r="L222" s="38">
        <v>0</v>
      </c>
      <c s="32">
        <f>ROUND(ROUND(L222,2)*ROUND(G222,3),2)</f>
      </c>
      <c s="36" t="s">
        <v>66</v>
      </c>
      <c>
        <f>(M222*21)/100</f>
      </c>
      <c t="s">
        <v>26</v>
      </c>
    </row>
    <row r="223" spans="1:5" ht="12.75">
      <c r="A223" s="35" t="s">
        <v>55</v>
      </c>
      <c r="E223" s="39" t="s">
        <v>4</v>
      </c>
    </row>
    <row r="224" spans="1:5" ht="12.75">
      <c r="A224" s="35" t="s">
        <v>57</v>
      </c>
      <c r="E224" s="40" t="s">
        <v>3062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173</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28</v>
      </c>
      <c s="36">
        <v>0</v>
      </c>
      <c s="36">
        <f>ROUND(G238*H238,6)</f>
      </c>
      <c r="L238" s="38">
        <v>0</v>
      </c>
      <c s="32">
        <f>ROUND(ROUND(L238,2)*ROUND(G238,3),2)</f>
      </c>
      <c s="36" t="s">
        <v>66</v>
      </c>
      <c>
        <f>(M238*21)/100</f>
      </c>
      <c t="s">
        <v>26</v>
      </c>
    </row>
    <row r="239" spans="1:5" ht="12.75">
      <c r="A239" s="35" t="s">
        <v>55</v>
      </c>
      <c r="E239" s="39" t="s">
        <v>4</v>
      </c>
    </row>
    <row r="240" spans="1:5" ht="12.75">
      <c r="A240" s="35" t="s">
        <v>57</v>
      </c>
      <c r="E240" s="40" t="s">
        <v>3076</v>
      </c>
    </row>
    <row r="241" spans="1:5" ht="12.75">
      <c r="A241" t="s">
        <v>59</v>
      </c>
      <c r="E241" s="39" t="s">
        <v>68</v>
      </c>
    </row>
    <row r="242" spans="1:16" ht="12.75">
      <c r="A242" t="s">
        <v>48</v>
      </c>
      <c s="34" t="s">
        <v>237</v>
      </c>
      <c s="34" t="s">
        <v>3077</v>
      </c>
      <c s="35" t="s">
        <v>4</v>
      </c>
      <c s="6" t="s">
        <v>3078</v>
      </c>
      <c s="36" t="s">
        <v>92</v>
      </c>
      <c s="37">
        <v>2</v>
      </c>
      <c s="36">
        <v>0</v>
      </c>
      <c s="36">
        <f>ROUND(G242*H242,6)</f>
      </c>
      <c r="L242" s="38">
        <v>0</v>
      </c>
      <c s="32">
        <f>ROUND(ROUND(L242,2)*ROUND(G242,3),2)</f>
      </c>
      <c s="36" t="s">
        <v>66</v>
      </c>
      <c>
        <f>(M242*21)/100</f>
      </c>
      <c t="s">
        <v>26</v>
      </c>
    </row>
    <row r="243" spans="1:5" ht="12.75">
      <c r="A243" s="35" t="s">
        <v>55</v>
      </c>
      <c r="E243" s="39" t="s">
        <v>4</v>
      </c>
    </row>
    <row r="244" spans="1:5" ht="12.75">
      <c r="A244" s="35" t="s">
        <v>57</v>
      </c>
      <c r="E244" s="40" t="s">
        <v>4</v>
      </c>
    </row>
    <row r="245" spans="1:5" ht="12.75">
      <c r="A245" t="s">
        <v>59</v>
      </c>
      <c r="E245" s="39" t="s">
        <v>68</v>
      </c>
    </row>
    <row r="246" spans="1:16" ht="12.75">
      <c r="A246" t="s">
        <v>48</v>
      </c>
      <c s="34" t="s">
        <v>240</v>
      </c>
      <c s="34" t="s">
        <v>3079</v>
      </c>
      <c s="35" t="s">
        <v>4</v>
      </c>
      <c s="6" t="s">
        <v>3080</v>
      </c>
      <c s="36" t="s">
        <v>92</v>
      </c>
      <c s="37">
        <v>2</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3081</v>
      </c>
      <c s="35" t="s">
        <v>4</v>
      </c>
      <c s="6" t="s">
        <v>3082</v>
      </c>
      <c s="36" t="s">
        <v>92</v>
      </c>
      <c s="37">
        <v>40</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3083</v>
      </c>
    </row>
    <row r="253" spans="1:5" ht="12.75">
      <c r="A253" t="s">
        <v>59</v>
      </c>
      <c r="E253" s="39" t="s">
        <v>68</v>
      </c>
    </row>
    <row r="254" spans="1:16" ht="12.75">
      <c r="A254" t="s">
        <v>48</v>
      </c>
      <c s="34" t="s">
        <v>246</v>
      </c>
      <c s="34" t="s">
        <v>3084</v>
      </c>
      <c s="35" t="s">
        <v>4</v>
      </c>
      <c s="6" t="s">
        <v>3085</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25.5">
      <c r="A258" t="s">
        <v>48</v>
      </c>
      <c s="34" t="s">
        <v>249</v>
      </c>
      <c s="34" t="s">
        <v>3087</v>
      </c>
      <c s="35" t="s">
        <v>4</v>
      </c>
      <c s="6" t="s">
        <v>3088</v>
      </c>
      <c s="36" t="s">
        <v>92</v>
      </c>
      <c s="37">
        <v>9</v>
      </c>
      <c s="36">
        <v>0</v>
      </c>
      <c s="36">
        <f>ROUND(G258*H258,6)</f>
      </c>
      <c r="L258" s="38">
        <v>0</v>
      </c>
      <c s="32">
        <f>ROUND(ROUND(L258,2)*ROUND(G258,3),2)</f>
      </c>
      <c s="36" t="s">
        <v>66</v>
      </c>
      <c>
        <f>(M258*21)/100</f>
      </c>
      <c t="s">
        <v>26</v>
      </c>
    </row>
    <row r="259" spans="1:5" ht="12.75">
      <c r="A259" s="35" t="s">
        <v>55</v>
      </c>
      <c r="E259" s="39" t="s">
        <v>4</v>
      </c>
    </row>
    <row r="260" spans="1:5" ht="12.75">
      <c r="A260" s="35" t="s">
        <v>57</v>
      </c>
      <c r="E260" s="40" t="s">
        <v>3086</v>
      </c>
    </row>
    <row r="261" spans="1:5" ht="12.75">
      <c r="A261" t="s">
        <v>59</v>
      </c>
      <c r="E261" s="39" t="s">
        <v>68</v>
      </c>
    </row>
    <row r="262" spans="1:16" ht="12.75">
      <c r="A262" t="s">
        <v>48</v>
      </c>
      <c s="34" t="s">
        <v>252</v>
      </c>
      <c s="34" t="s">
        <v>2926</v>
      </c>
      <c s="35" t="s">
        <v>4</v>
      </c>
      <c s="6" t="s">
        <v>2927</v>
      </c>
      <c s="36" t="s">
        <v>92</v>
      </c>
      <c s="37">
        <v>1</v>
      </c>
      <c s="36">
        <v>0</v>
      </c>
      <c s="36">
        <f>ROUND(G262*H262,6)</f>
      </c>
      <c r="L262" s="38">
        <v>0</v>
      </c>
      <c s="32">
        <f>ROUND(ROUND(L262,2)*ROUND(G262,3),2)</f>
      </c>
      <c s="36" t="s">
        <v>66</v>
      </c>
      <c>
        <f>(M262*21)/100</f>
      </c>
      <c t="s">
        <v>26</v>
      </c>
    </row>
    <row r="263" spans="1:5" ht="12.75">
      <c r="A263" s="35" t="s">
        <v>55</v>
      </c>
      <c r="E263" s="39" t="s">
        <v>4</v>
      </c>
    </row>
    <row r="264" spans="1:5" ht="12.75">
      <c r="A264" s="35" t="s">
        <v>57</v>
      </c>
      <c r="E264" s="40" t="s">
        <v>3089</v>
      </c>
    </row>
    <row r="265" spans="1:5" ht="12.75">
      <c r="A265" t="s">
        <v>59</v>
      </c>
      <c r="E265" s="39" t="s">
        <v>68</v>
      </c>
    </row>
    <row r="266" spans="1:16" ht="25.5">
      <c r="A266" t="s">
        <v>48</v>
      </c>
      <c s="34" t="s">
        <v>255</v>
      </c>
      <c s="34" t="s">
        <v>3090</v>
      </c>
      <c s="35" t="s">
        <v>4</v>
      </c>
      <c s="6" t="s">
        <v>3091</v>
      </c>
      <c s="36" t="s">
        <v>92</v>
      </c>
      <c s="37">
        <v>2</v>
      </c>
      <c s="36">
        <v>0</v>
      </c>
      <c s="36">
        <f>ROUND(G266*H266,6)</f>
      </c>
      <c r="L266" s="38">
        <v>0</v>
      </c>
      <c s="32">
        <f>ROUND(ROUND(L266,2)*ROUND(G266,3),2)</f>
      </c>
      <c s="36" t="s">
        <v>66</v>
      </c>
      <c>
        <f>(M266*21)/100</f>
      </c>
      <c t="s">
        <v>26</v>
      </c>
    </row>
    <row r="267" spans="1:5" ht="12.75">
      <c r="A267" s="35" t="s">
        <v>55</v>
      </c>
      <c r="E267" s="39" t="s">
        <v>4</v>
      </c>
    </row>
    <row r="268" spans="1:5" ht="12.75">
      <c r="A268" s="35" t="s">
        <v>57</v>
      </c>
      <c r="E268" s="40" t="s">
        <v>3092</v>
      </c>
    </row>
    <row r="269" spans="1:5" ht="12.75">
      <c r="A269" t="s">
        <v>59</v>
      </c>
      <c r="E269" s="39" t="s">
        <v>68</v>
      </c>
    </row>
    <row r="270" spans="1:16" ht="12.75">
      <c r="A270" t="s">
        <v>48</v>
      </c>
      <c s="34" t="s">
        <v>258</v>
      </c>
      <c s="34" t="s">
        <v>1879</v>
      </c>
      <c s="35" t="s">
        <v>4</v>
      </c>
      <c s="6" t="s">
        <v>1880</v>
      </c>
      <c s="36" t="s">
        <v>426</v>
      </c>
      <c s="37">
        <v>80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1883</v>
      </c>
      <c s="35" t="s">
        <v>4</v>
      </c>
      <c s="6" t="s">
        <v>1884</v>
      </c>
      <c s="36" t="s">
        <v>426</v>
      </c>
      <c s="37">
        <v>160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12.75">
      <c r="A278" t="s">
        <v>48</v>
      </c>
      <c s="34" t="s">
        <v>264</v>
      </c>
      <c s="34" t="s">
        <v>1885</v>
      </c>
      <c s="35" t="s">
        <v>4</v>
      </c>
      <c s="6" t="s">
        <v>1886</v>
      </c>
      <c s="36" t="s">
        <v>426</v>
      </c>
      <c s="37">
        <v>40</v>
      </c>
      <c s="36">
        <v>0</v>
      </c>
      <c s="36">
        <f>ROUND(G278*H278,6)</f>
      </c>
      <c r="L278" s="38">
        <v>0</v>
      </c>
      <c s="32">
        <f>ROUND(ROUND(L278,2)*ROUND(G278,3),2)</f>
      </c>
      <c s="36" t="s">
        <v>66</v>
      </c>
      <c>
        <f>(M278*21)/100</f>
      </c>
      <c t="s">
        <v>26</v>
      </c>
    </row>
    <row r="279" spans="1:5" ht="12.75">
      <c r="A279" s="35" t="s">
        <v>55</v>
      </c>
      <c r="E279" s="39" t="s">
        <v>4</v>
      </c>
    </row>
    <row r="280" spans="1:5" ht="12.75">
      <c r="A280" s="35" t="s">
        <v>57</v>
      </c>
      <c r="E280" s="40" t="s">
        <v>67</v>
      </c>
    </row>
    <row r="281" spans="1:5" ht="12.75">
      <c r="A281" t="s">
        <v>59</v>
      </c>
      <c r="E281" s="39" t="s">
        <v>68</v>
      </c>
    </row>
    <row r="282" spans="1:16" ht="12.75">
      <c r="A282" t="s">
        <v>48</v>
      </c>
      <c s="34" t="s">
        <v>638</v>
      </c>
      <c s="34" t="s">
        <v>1887</v>
      </c>
      <c s="35" t="s">
        <v>4</v>
      </c>
      <c s="6" t="s">
        <v>1888</v>
      </c>
      <c s="36" t="s">
        <v>426</v>
      </c>
      <c s="37">
        <v>40</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25.5">
      <c r="A286" t="s">
        <v>48</v>
      </c>
      <c s="34" t="s">
        <v>639</v>
      </c>
      <c s="34" t="s">
        <v>2928</v>
      </c>
      <c s="35" t="s">
        <v>4</v>
      </c>
      <c s="6" t="s">
        <v>2929</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3093</v>
      </c>
    </row>
    <row r="289" spans="1:5" ht="12.75">
      <c r="A289" t="s">
        <v>59</v>
      </c>
      <c r="E289" s="39" t="s">
        <v>68</v>
      </c>
    </row>
    <row r="290" spans="1:16" ht="12.75">
      <c r="A290" t="s">
        <v>48</v>
      </c>
      <c s="34" t="s">
        <v>267</v>
      </c>
      <c s="34" t="s">
        <v>3094</v>
      </c>
      <c s="35" t="s">
        <v>4</v>
      </c>
      <c s="6" t="s">
        <v>3095</v>
      </c>
      <c s="36" t="s">
        <v>92</v>
      </c>
      <c s="37">
        <v>4</v>
      </c>
      <c s="36">
        <v>0</v>
      </c>
      <c s="36">
        <f>ROUND(G290*H290,6)</f>
      </c>
      <c r="L290" s="38">
        <v>0</v>
      </c>
      <c s="32">
        <f>ROUND(ROUND(L290,2)*ROUND(G290,3),2)</f>
      </c>
      <c s="36" t="s">
        <v>66</v>
      </c>
      <c>
        <f>(M290*21)/100</f>
      </c>
      <c t="s">
        <v>26</v>
      </c>
    </row>
    <row r="291" spans="1:5" ht="12.75">
      <c r="A291" s="35" t="s">
        <v>55</v>
      </c>
      <c r="E291" s="39" t="s">
        <v>4</v>
      </c>
    </row>
    <row r="292" spans="1:5" ht="12.75">
      <c r="A292" s="35" t="s">
        <v>57</v>
      </c>
      <c r="E292" s="40" t="s">
        <v>67</v>
      </c>
    </row>
    <row r="293" spans="1:5" ht="12.75">
      <c r="A293" t="s">
        <v>59</v>
      </c>
      <c r="E293" s="39" t="s">
        <v>68</v>
      </c>
    </row>
    <row r="294" spans="1:16" ht="12.75">
      <c r="A294" t="s">
        <v>48</v>
      </c>
      <c s="34" t="s">
        <v>270</v>
      </c>
      <c s="34" t="s">
        <v>3096</v>
      </c>
      <c s="35" t="s">
        <v>4</v>
      </c>
      <c s="6" t="s">
        <v>3097</v>
      </c>
      <c s="36" t="s">
        <v>92</v>
      </c>
      <c s="37">
        <v>1</v>
      </c>
      <c s="36">
        <v>0</v>
      </c>
      <c s="36">
        <f>ROUND(G294*H294,6)</f>
      </c>
      <c r="L294" s="38">
        <v>0</v>
      </c>
      <c s="32">
        <f>ROUND(ROUND(L294,2)*ROUND(G294,3),2)</f>
      </c>
      <c s="36" t="s">
        <v>66</v>
      </c>
      <c>
        <f>(M294*21)/100</f>
      </c>
      <c t="s">
        <v>26</v>
      </c>
    </row>
    <row r="295" spans="1:5" ht="12.75">
      <c r="A295" s="35" t="s">
        <v>55</v>
      </c>
      <c r="E295" s="39" t="s">
        <v>4</v>
      </c>
    </row>
    <row r="296" spans="1:5" ht="12.75">
      <c r="A296" s="35" t="s">
        <v>57</v>
      </c>
      <c r="E296" s="40" t="s">
        <v>4</v>
      </c>
    </row>
    <row r="297" spans="1:5" ht="12.75">
      <c r="A297" t="s">
        <v>59</v>
      </c>
      <c r="E297" s="39" t="s">
        <v>68</v>
      </c>
    </row>
    <row r="298" spans="1:16" ht="12.75">
      <c r="A298" t="s">
        <v>48</v>
      </c>
      <c s="34" t="s">
        <v>642</v>
      </c>
      <c s="34" t="s">
        <v>2602</v>
      </c>
      <c s="35" t="s">
        <v>4</v>
      </c>
      <c s="6" t="s">
        <v>2603</v>
      </c>
      <c s="36" t="s">
        <v>92</v>
      </c>
      <c s="37">
        <v>25</v>
      </c>
      <c s="36">
        <v>0</v>
      </c>
      <c s="36">
        <f>ROUND(G298*H298,6)</f>
      </c>
      <c r="L298" s="38">
        <v>0</v>
      </c>
      <c s="32">
        <f>ROUND(ROUND(L298,2)*ROUND(G298,3),2)</f>
      </c>
      <c s="36" t="s">
        <v>66</v>
      </c>
      <c>
        <f>(M298*21)/100</f>
      </c>
      <c t="s">
        <v>26</v>
      </c>
    </row>
    <row r="299" spans="1:5" ht="12.75">
      <c r="A299" s="35" t="s">
        <v>55</v>
      </c>
      <c r="E299" s="39" t="s">
        <v>4</v>
      </c>
    </row>
    <row r="300" spans="1:5" ht="12.75">
      <c r="A300" s="35" t="s">
        <v>57</v>
      </c>
      <c r="E300" s="40" t="s">
        <v>3098</v>
      </c>
    </row>
    <row r="301" spans="1:5" ht="12.75">
      <c r="A301" t="s">
        <v>59</v>
      </c>
      <c r="E301" s="39" t="s">
        <v>68</v>
      </c>
    </row>
    <row r="302" spans="1:16" ht="12.75">
      <c r="A302" t="s">
        <v>48</v>
      </c>
      <c s="34" t="s">
        <v>643</v>
      </c>
      <c s="34" t="s">
        <v>2936</v>
      </c>
      <c s="35" t="s">
        <v>4</v>
      </c>
      <c s="6" t="s">
        <v>2937</v>
      </c>
      <c s="36" t="s">
        <v>92</v>
      </c>
      <c s="37">
        <v>246</v>
      </c>
      <c s="36">
        <v>0</v>
      </c>
      <c s="36">
        <f>ROUND(G302*H302,6)</f>
      </c>
      <c r="L302" s="38">
        <v>0</v>
      </c>
      <c s="32">
        <f>ROUND(ROUND(L302,2)*ROUND(G302,3),2)</f>
      </c>
      <c s="36" t="s">
        <v>66</v>
      </c>
      <c>
        <f>(M302*21)/100</f>
      </c>
      <c t="s">
        <v>26</v>
      </c>
    </row>
    <row r="303" spans="1:5" ht="12.75">
      <c r="A303" s="35" t="s">
        <v>55</v>
      </c>
      <c r="E303" s="39" t="s">
        <v>4</v>
      </c>
    </row>
    <row r="304" spans="1:5" ht="12.75">
      <c r="A304" s="35" t="s">
        <v>57</v>
      </c>
      <c r="E304" s="40" t="s">
        <v>3099</v>
      </c>
    </row>
    <row r="305" spans="1:5" ht="12.75">
      <c r="A305" t="s">
        <v>59</v>
      </c>
      <c r="E305" s="39" t="s">
        <v>68</v>
      </c>
    </row>
    <row r="306" spans="1:16" ht="25.5">
      <c r="A306" t="s">
        <v>48</v>
      </c>
      <c s="34" t="s">
        <v>273</v>
      </c>
      <c s="34" t="s">
        <v>3100</v>
      </c>
      <c s="35" t="s">
        <v>4</v>
      </c>
      <c s="6" t="s">
        <v>3101</v>
      </c>
      <c s="36" t="s">
        <v>426</v>
      </c>
      <c s="37">
        <v>160</v>
      </c>
      <c s="36">
        <v>0</v>
      </c>
      <c s="36">
        <f>ROUND(G306*H306,6)</f>
      </c>
      <c r="L306" s="38">
        <v>0</v>
      </c>
      <c s="32">
        <f>ROUND(ROUND(L306,2)*ROUND(G306,3),2)</f>
      </c>
      <c s="36" t="s">
        <v>54</v>
      </c>
      <c>
        <f>(M306*21)/100</f>
      </c>
      <c t="s">
        <v>26</v>
      </c>
    </row>
    <row r="307" spans="1:5" ht="12.75">
      <c r="A307" s="35" t="s">
        <v>55</v>
      </c>
      <c r="E307" s="39" t="s">
        <v>4</v>
      </c>
    </row>
    <row r="308" spans="1:5" ht="12.75">
      <c r="A308" s="35" t="s">
        <v>57</v>
      </c>
      <c r="E308" s="40" t="s">
        <v>3102</v>
      </c>
    </row>
    <row r="309" spans="1:5" ht="140.25">
      <c r="A309" t="s">
        <v>59</v>
      </c>
      <c r="E309" s="39" t="s">
        <v>3103</v>
      </c>
    </row>
    <row r="310" spans="1:13" ht="12.75">
      <c r="A310" t="s">
        <v>45</v>
      </c>
      <c r="C310" s="31" t="s">
        <v>918</v>
      </c>
      <c r="E310" s="33" t="s">
        <v>3104</v>
      </c>
      <c r="J310" s="32">
        <f>0</f>
      </c>
      <c s="32">
        <f>0</f>
      </c>
      <c s="32">
        <f>0+L311+L315+L319</f>
      </c>
      <c s="32">
        <f>0+M311+M315+M319</f>
      </c>
    </row>
    <row r="311" spans="1:16" ht="25.5">
      <c r="A311" t="s">
        <v>48</v>
      </c>
      <c s="34" t="s">
        <v>276</v>
      </c>
      <c s="34" t="s">
        <v>917</v>
      </c>
      <c s="35" t="s">
        <v>918</v>
      </c>
      <c s="6" t="s">
        <v>919</v>
      </c>
      <c s="36" t="s">
        <v>53</v>
      </c>
      <c s="37">
        <v>639.87</v>
      </c>
      <c s="36">
        <v>0</v>
      </c>
      <c s="36">
        <f>ROUND(G311*H311,6)</f>
      </c>
      <c r="L311" s="38">
        <v>0</v>
      </c>
      <c s="32">
        <f>ROUND(ROUND(L311,2)*ROUND(G311,3),2)</f>
      </c>
      <c s="36" t="s">
        <v>54</v>
      </c>
      <c>
        <f>(M311*21)/100</f>
      </c>
      <c t="s">
        <v>26</v>
      </c>
    </row>
    <row r="312" spans="1:5" ht="25.5">
      <c r="A312" s="35" t="s">
        <v>55</v>
      </c>
      <c r="E312" s="39" t="s">
        <v>56</v>
      </c>
    </row>
    <row r="313" spans="1:5" ht="12.75">
      <c r="A313" s="35" t="s">
        <v>57</v>
      </c>
      <c r="E313" s="40" t="s">
        <v>3105</v>
      </c>
    </row>
    <row r="314" spans="1:5" ht="25.5">
      <c r="A314" t="s">
        <v>59</v>
      </c>
      <c r="E314" s="39" t="s">
        <v>56</v>
      </c>
    </row>
    <row r="315" spans="1:16" ht="25.5">
      <c r="A315" t="s">
        <v>48</v>
      </c>
      <c s="34" t="s">
        <v>279</v>
      </c>
      <c s="34" t="s">
        <v>50</v>
      </c>
      <c s="35" t="s">
        <v>51</v>
      </c>
      <c s="6" t="s">
        <v>52</v>
      </c>
      <c s="36" t="s">
        <v>53</v>
      </c>
      <c s="37">
        <v>0.25</v>
      </c>
      <c s="36">
        <v>0</v>
      </c>
      <c s="36">
        <f>ROUND(G315*H315,6)</f>
      </c>
      <c r="L315" s="38">
        <v>0</v>
      </c>
      <c s="32">
        <f>ROUND(ROUND(L315,2)*ROUND(G315,3),2)</f>
      </c>
      <c s="36" t="s">
        <v>54</v>
      </c>
      <c>
        <f>(M315*21)/100</f>
      </c>
      <c t="s">
        <v>26</v>
      </c>
    </row>
    <row r="316" spans="1:5" ht="25.5">
      <c r="A316" s="35" t="s">
        <v>55</v>
      </c>
      <c r="E316" s="39" t="s">
        <v>56</v>
      </c>
    </row>
    <row r="317" spans="1:5" ht="12.75">
      <c r="A317" s="35" t="s">
        <v>57</v>
      </c>
      <c r="E317" s="40" t="s">
        <v>67</v>
      </c>
    </row>
    <row r="318" spans="1:5" ht="25.5">
      <c r="A318" t="s">
        <v>59</v>
      </c>
      <c r="E318" s="39" t="s">
        <v>56</v>
      </c>
    </row>
    <row r="319" spans="1:16" ht="25.5">
      <c r="A319" t="s">
        <v>48</v>
      </c>
      <c s="34" t="s">
        <v>282</v>
      </c>
      <c s="34" t="s">
        <v>929</v>
      </c>
      <c s="35" t="s">
        <v>930</v>
      </c>
      <c s="6" t="s">
        <v>931</v>
      </c>
      <c s="36" t="s">
        <v>53</v>
      </c>
      <c s="37">
        <v>0.029</v>
      </c>
      <c s="36">
        <v>0</v>
      </c>
      <c s="36">
        <f>ROUND(G319*H319,6)</f>
      </c>
      <c r="L319" s="38">
        <v>0</v>
      </c>
      <c s="32">
        <f>ROUND(ROUND(L319,2)*ROUND(G319,3),2)</f>
      </c>
      <c s="36" t="s">
        <v>54</v>
      </c>
      <c>
        <f>(M319*21)/100</f>
      </c>
      <c t="s">
        <v>26</v>
      </c>
    </row>
    <row r="320" spans="1:5" ht="25.5">
      <c r="A320" s="35" t="s">
        <v>55</v>
      </c>
      <c r="E320" s="39" t="s">
        <v>56</v>
      </c>
    </row>
    <row r="321" spans="1:5" ht="12.75">
      <c r="A321" s="35" t="s">
        <v>57</v>
      </c>
      <c r="E321" s="40" t="s">
        <v>3106</v>
      </c>
    </row>
    <row r="322" spans="1:5" ht="25.5">
      <c r="A322" t="s">
        <v>59</v>
      </c>
      <c r="E3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8.xml><?xml version="1.0" encoding="utf-8"?>
<worksheet xmlns="http://schemas.openxmlformats.org/spreadsheetml/2006/main" xmlns:r="http://schemas.openxmlformats.org/officeDocument/2006/relationships">
  <dimension ref="A1:T2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COUNTIFS(L8:L220,"=0",A8:A220,"P")+COUNTIFS(L8:L220,"",A8:A220,"P")+SUM(Q8:Q220)</f>
      </c>
    </row>
    <row r="8" spans="1:13" ht="12.75">
      <c r="A8" t="s">
        <v>43</v>
      </c>
      <c r="C8" s="28" t="s">
        <v>3109</v>
      </c>
      <c r="E8" s="30" t="s">
        <v>3108</v>
      </c>
      <c r="J8" s="29">
        <f>0+J9+J30+J215</f>
      </c>
      <c s="29">
        <f>0+K9+K30+K215</f>
      </c>
      <c s="29">
        <f>0+L9+L30+L215</f>
      </c>
      <c s="29">
        <f>0+M9+M30+M215</f>
      </c>
    </row>
    <row r="9" spans="1:13" ht="12.75">
      <c r="A9" t="s">
        <v>45</v>
      </c>
      <c r="C9" s="31" t="s">
        <v>267</v>
      </c>
      <c r="E9" s="33" t="s">
        <v>3110</v>
      </c>
      <c r="J9" s="32">
        <f>0</f>
      </c>
      <c s="32">
        <f>0</f>
      </c>
      <c s="32">
        <f>0+L10+L14+L18+L22+L26</f>
      </c>
      <c s="32">
        <f>0+M10+M14+M18+M22+M26</f>
      </c>
    </row>
    <row r="10" spans="1:16" ht="25.5">
      <c r="A10" t="s">
        <v>48</v>
      </c>
      <c s="34" t="s">
        <v>62</v>
      </c>
      <c s="34" t="s">
        <v>1445</v>
      </c>
      <c s="35" t="s">
        <v>4</v>
      </c>
      <c s="6" t="s">
        <v>1446</v>
      </c>
      <c s="36" t="s">
        <v>71</v>
      </c>
      <c s="37">
        <v>50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1117</v>
      </c>
      <c s="35" t="s">
        <v>4</v>
      </c>
      <c s="6" t="s">
        <v>1118</v>
      </c>
      <c s="36" t="s">
        <v>92</v>
      </c>
      <c s="37">
        <v>150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12.75">
      <c r="A18" t="s">
        <v>48</v>
      </c>
      <c s="34" t="s">
        <v>25</v>
      </c>
      <c s="34" t="s">
        <v>2849</v>
      </c>
      <c s="35" t="s">
        <v>4</v>
      </c>
      <c s="6" t="s">
        <v>2850</v>
      </c>
      <c s="36" t="s">
        <v>697</v>
      </c>
      <c s="37">
        <v>1</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1255</v>
      </c>
      <c s="35" t="s">
        <v>4</v>
      </c>
      <c s="6" t="s">
        <v>1256</v>
      </c>
      <c s="36" t="s">
        <v>92</v>
      </c>
      <c s="37">
        <v>1</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38.25">
      <c r="A26" t="s">
        <v>48</v>
      </c>
      <c s="34" t="s">
        <v>77</v>
      </c>
      <c s="34" t="s">
        <v>2899</v>
      </c>
      <c s="35" t="s">
        <v>4</v>
      </c>
      <c s="6" t="s">
        <v>2900</v>
      </c>
      <c s="36" t="s">
        <v>1259</v>
      </c>
      <c s="37">
        <v>100</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3" ht="12.75">
      <c r="A30" t="s">
        <v>45</v>
      </c>
      <c r="C30" s="31" t="s">
        <v>273</v>
      </c>
      <c r="E30" s="33" t="s">
        <v>3111</v>
      </c>
      <c r="J30" s="32">
        <f>0</f>
      </c>
      <c s="32">
        <f>0</f>
      </c>
      <c s="32">
        <f>0+L31+L35+L39+L43+L47+L51+L55+L59+L63+L67+L71+L75+L79+L83+L87+L91+L95+L99+L103+L107+L111+L115+L119+L123+L127+L131+L135+L139+L143+L147+L151+L155+L159+L163+L167+L171+L175+L179+L183+L187+L191+L195+L199+L203+L207+L211</f>
      </c>
      <c s="32">
        <f>0+M31+M35+M39+M43+M47+M51+M55+M59+M63+M67+M71+M75+M79+M83+M87+M91+M95+M99+M103+M107+M111+M115+M119+M123+M127+M131+M135+M139+M143+M147+M151+M155+M159+M163+M167+M171+M175+M179+M183+M187+M191+M195+M199+M203+M207+M211</f>
      </c>
    </row>
    <row r="31" spans="1:16" ht="12.75">
      <c r="A31" t="s">
        <v>48</v>
      </c>
      <c s="34" t="s">
        <v>80</v>
      </c>
      <c s="34" t="s">
        <v>2902</v>
      </c>
      <c s="35" t="s">
        <v>4</v>
      </c>
      <c s="6" t="s">
        <v>2903</v>
      </c>
      <c s="36" t="s">
        <v>92</v>
      </c>
      <c s="37">
        <v>8</v>
      </c>
      <c s="36">
        <v>0</v>
      </c>
      <c s="36">
        <f>ROUND(G31*H31,6)</f>
      </c>
      <c r="L31" s="38">
        <v>0</v>
      </c>
      <c s="32">
        <f>ROUND(ROUND(L31,2)*ROUND(G31,3),2)</f>
      </c>
      <c s="36" t="s">
        <v>66</v>
      </c>
      <c>
        <f>(M31*21)/100</f>
      </c>
      <c t="s">
        <v>26</v>
      </c>
    </row>
    <row r="32" spans="1:5" ht="12.75">
      <c r="A32" s="35" t="s">
        <v>55</v>
      </c>
      <c r="E32" s="39" t="s">
        <v>4</v>
      </c>
    </row>
    <row r="33" spans="1:5" ht="25.5">
      <c r="A33" s="35" t="s">
        <v>57</v>
      </c>
      <c r="E33" s="40" t="s">
        <v>2812</v>
      </c>
    </row>
    <row r="34" spans="1:5" ht="12.75">
      <c r="A34" t="s">
        <v>59</v>
      </c>
      <c r="E34" s="39" t="s">
        <v>68</v>
      </c>
    </row>
    <row r="35" spans="1:16" ht="12.75">
      <c r="A35" t="s">
        <v>48</v>
      </c>
      <c s="34" t="s">
        <v>83</v>
      </c>
      <c s="34" t="s">
        <v>2906</v>
      </c>
      <c s="35" t="s">
        <v>4</v>
      </c>
      <c s="6" t="s">
        <v>2907</v>
      </c>
      <c s="36" t="s">
        <v>71</v>
      </c>
      <c s="37">
        <v>20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20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20</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10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946</v>
      </c>
      <c s="35" t="s">
        <v>4</v>
      </c>
      <c s="6" t="s">
        <v>947</v>
      </c>
      <c s="36" t="s">
        <v>71</v>
      </c>
      <c s="37">
        <v>575</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1194</v>
      </c>
      <c s="35" t="s">
        <v>4</v>
      </c>
      <c s="6" t="s">
        <v>1195</v>
      </c>
      <c s="36" t="s">
        <v>71</v>
      </c>
      <c s="37">
        <v>152</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12.75">
      <c r="A59" t="s">
        <v>48</v>
      </c>
      <c s="34" t="s">
        <v>102</v>
      </c>
      <c s="34" t="s">
        <v>103</v>
      </c>
      <c s="35" t="s">
        <v>4</v>
      </c>
      <c s="6" t="s">
        <v>104</v>
      </c>
      <c s="36" t="s">
        <v>71</v>
      </c>
      <c s="37">
        <v>250</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12.75">
      <c r="A63" t="s">
        <v>48</v>
      </c>
      <c s="34" t="s">
        <v>105</v>
      </c>
      <c s="34" t="s">
        <v>629</v>
      </c>
      <c s="35" t="s">
        <v>4</v>
      </c>
      <c s="6" t="s">
        <v>630</v>
      </c>
      <c s="36" t="s">
        <v>71</v>
      </c>
      <c s="37">
        <v>32</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25.5">
      <c r="A67" t="s">
        <v>48</v>
      </c>
      <c s="34" t="s">
        <v>108</v>
      </c>
      <c s="34" t="s">
        <v>950</v>
      </c>
      <c s="35" t="s">
        <v>4</v>
      </c>
      <c s="6" t="s">
        <v>951</v>
      </c>
      <c s="36" t="s">
        <v>92</v>
      </c>
      <c s="37">
        <v>86</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25.5">
      <c r="A71" t="s">
        <v>48</v>
      </c>
      <c s="34" t="s">
        <v>111</v>
      </c>
      <c s="34" t="s">
        <v>109</v>
      </c>
      <c s="35" t="s">
        <v>4</v>
      </c>
      <c s="6" t="s">
        <v>110</v>
      </c>
      <c s="36" t="s">
        <v>92</v>
      </c>
      <c s="37">
        <v>24</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112</v>
      </c>
      <c s="35" t="s">
        <v>4</v>
      </c>
      <c s="6" t="s">
        <v>113</v>
      </c>
      <c s="36" t="s">
        <v>92</v>
      </c>
      <c s="37">
        <v>2</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25.5">
      <c r="A79" t="s">
        <v>48</v>
      </c>
      <c s="34" t="s">
        <v>117</v>
      </c>
      <c s="34" t="s">
        <v>633</v>
      </c>
      <c s="35" t="s">
        <v>4</v>
      </c>
      <c s="6" t="s">
        <v>634</v>
      </c>
      <c s="36" t="s">
        <v>92</v>
      </c>
      <c s="37">
        <v>16</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12.75">
      <c r="A83" t="s">
        <v>48</v>
      </c>
      <c s="34" t="s">
        <v>121</v>
      </c>
      <c s="34" t="s">
        <v>1869</v>
      </c>
      <c s="35" t="s">
        <v>4</v>
      </c>
      <c s="6" t="s">
        <v>1870</v>
      </c>
      <c s="36" t="s">
        <v>92</v>
      </c>
      <c s="37">
        <v>128</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12.75">
      <c r="A87" t="s">
        <v>48</v>
      </c>
      <c s="34" t="s">
        <v>124</v>
      </c>
      <c s="34" t="s">
        <v>3112</v>
      </c>
      <c s="35" t="s">
        <v>4</v>
      </c>
      <c s="6" t="s">
        <v>3113</v>
      </c>
      <c s="36" t="s">
        <v>92</v>
      </c>
      <c s="37">
        <v>1</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25.5">
      <c r="A91" t="s">
        <v>48</v>
      </c>
      <c s="34" t="s">
        <v>127</v>
      </c>
      <c s="34" t="s">
        <v>3114</v>
      </c>
      <c s="35" t="s">
        <v>4</v>
      </c>
      <c s="6" t="s">
        <v>3115</v>
      </c>
      <c s="36" t="s">
        <v>92</v>
      </c>
      <c s="37">
        <v>2</v>
      </c>
      <c s="36">
        <v>0</v>
      </c>
      <c s="36">
        <f>ROUND(G91*H91,6)</f>
      </c>
      <c r="L91" s="38">
        <v>0</v>
      </c>
      <c s="32">
        <f>ROUND(ROUND(L91,2)*ROUND(G91,3),2)</f>
      </c>
      <c s="36" t="s">
        <v>54</v>
      </c>
      <c>
        <f>(M91*21)/100</f>
      </c>
      <c t="s">
        <v>26</v>
      </c>
    </row>
    <row r="92" spans="1:5" ht="12.75">
      <c r="A92" s="35" t="s">
        <v>55</v>
      </c>
      <c r="E92" s="39" t="s">
        <v>4</v>
      </c>
    </row>
    <row r="93" spans="1:5" ht="25.5">
      <c r="A93" s="35" t="s">
        <v>57</v>
      </c>
      <c r="E93" s="40" t="s">
        <v>2812</v>
      </c>
    </row>
    <row r="94" spans="1:5" ht="127.5">
      <c r="A94" t="s">
        <v>59</v>
      </c>
      <c r="E94" s="39" t="s">
        <v>3116</v>
      </c>
    </row>
    <row r="95" spans="1:16" ht="38.25">
      <c r="A95" t="s">
        <v>48</v>
      </c>
      <c s="34" t="s">
        <v>130</v>
      </c>
      <c s="34" t="s">
        <v>3117</v>
      </c>
      <c s="35" t="s">
        <v>4</v>
      </c>
      <c s="6" t="s">
        <v>3118</v>
      </c>
      <c s="36" t="s">
        <v>92</v>
      </c>
      <c s="37">
        <v>4</v>
      </c>
      <c s="36">
        <v>0</v>
      </c>
      <c s="36">
        <f>ROUND(G95*H95,6)</f>
      </c>
      <c r="L95" s="38">
        <v>0</v>
      </c>
      <c s="32">
        <f>ROUND(ROUND(L95,2)*ROUND(G95,3),2)</f>
      </c>
      <c s="36" t="s">
        <v>54</v>
      </c>
      <c>
        <f>(M95*21)/100</f>
      </c>
      <c t="s">
        <v>26</v>
      </c>
    </row>
    <row r="96" spans="1:5" ht="12.75">
      <c r="A96" s="35" t="s">
        <v>55</v>
      </c>
      <c r="E96" s="39" t="s">
        <v>4</v>
      </c>
    </row>
    <row r="97" spans="1:5" ht="25.5">
      <c r="A97" s="35" t="s">
        <v>57</v>
      </c>
      <c r="E97" s="40" t="s">
        <v>2812</v>
      </c>
    </row>
    <row r="98" spans="1:5" ht="127.5">
      <c r="A98" t="s">
        <v>59</v>
      </c>
      <c r="E98" s="39" t="s">
        <v>3116</v>
      </c>
    </row>
    <row r="99" spans="1:16" ht="12.75">
      <c r="A99" t="s">
        <v>48</v>
      </c>
      <c s="34" t="s">
        <v>133</v>
      </c>
      <c s="34" t="s">
        <v>3119</v>
      </c>
      <c s="35" t="s">
        <v>4</v>
      </c>
      <c s="6" t="s">
        <v>3120</v>
      </c>
      <c s="36" t="s">
        <v>92</v>
      </c>
      <c s="37">
        <v>1</v>
      </c>
      <c s="36">
        <v>0</v>
      </c>
      <c s="36">
        <f>ROUND(G99*H99,6)</f>
      </c>
      <c r="L99" s="38">
        <v>0</v>
      </c>
      <c s="32">
        <f>ROUND(ROUND(L99,2)*ROUND(G99,3),2)</f>
      </c>
      <c s="36" t="s">
        <v>54</v>
      </c>
      <c>
        <f>(M99*21)/100</f>
      </c>
      <c t="s">
        <v>26</v>
      </c>
    </row>
    <row r="100" spans="1:5" ht="12.75">
      <c r="A100" s="35" t="s">
        <v>55</v>
      </c>
      <c r="E100" s="39" t="s">
        <v>4</v>
      </c>
    </row>
    <row r="101" spans="1:5" ht="25.5">
      <c r="A101" s="35" t="s">
        <v>57</v>
      </c>
      <c r="E101" s="40" t="s">
        <v>2812</v>
      </c>
    </row>
    <row r="102" spans="1:5" ht="127.5">
      <c r="A102" t="s">
        <v>59</v>
      </c>
      <c r="E102" s="39" t="s">
        <v>3116</v>
      </c>
    </row>
    <row r="103" spans="1:16" ht="25.5">
      <c r="A103" t="s">
        <v>48</v>
      </c>
      <c s="34" t="s">
        <v>136</v>
      </c>
      <c s="34" t="s">
        <v>3121</v>
      </c>
      <c s="35" t="s">
        <v>4</v>
      </c>
      <c s="6" t="s">
        <v>3122</v>
      </c>
      <c s="36" t="s">
        <v>92</v>
      </c>
      <c s="37">
        <v>1</v>
      </c>
      <c s="36">
        <v>0</v>
      </c>
      <c s="36">
        <f>ROUND(G103*H103,6)</f>
      </c>
      <c r="L103" s="38">
        <v>0</v>
      </c>
      <c s="32">
        <f>ROUND(ROUND(L103,2)*ROUND(G103,3),2)</f>
      </c>
      <c s="36" t="s">
        <v>54</v>
      </c>
      <c>
        <f>(M103*21)/100</f>
      </c>
      <c t="s">
        <v>26</v>
      </c>
    </row>
    <row r="104" spans="1:5" ht="12.75">
      <c r="A104" s="35" t="s">
        <v>55</v>
      </c>
      <c r="E104" s="39" t="s">
        <v>4</v>
      </c>
    </row>
    <row r="105" spans="1:5" ht="25.5">
      <c r="A105" s="35" t="s">
        <v>57</v>
      </c>
      <c r="E105" s="40" t="s">
        <v>2812</v>
      </c>
    </row>
    <row r="106" spans="1:5" ht="127.5">
      <c r="A106" t="s">
        <v>59</v>
      </c>
      <c r="E106" s="39" t="s">
        <v>3116</v>
      </c>
    </row>
    <row r="107" spans="1:16" ht="25.5">
      <c r="A107" t="s">
        <v>48</v>
      </c>
      <c s="34" t="s">
        <v>139</v>
      </c>
      <c s="34" t="s">
        <v>3123</v>
      </c>
      <c s="35" t="s">
        <v>4</v>
      </c>
      <c s="6" t="s">
        <v>3124</v>
      </c>
      <c s="36" t="s">
        <v>92</v>
      </c>
      <c s="37">
        <v>1</v>
      </c>
      <c s="36">
        <v>0</v>
      </c>
      <c s="36">
        <f>ROUND(G107*H107,6)</f>
      </c>
      <c r="L107" s="38">
        <v>0</v>
      </c>
      <c s="32">
        <f>ROUND(ROUND(L107,2)*ROUND(G107,3),2)</f>
      </c>
      <c s="36" t="s">
        <v>54</v>
      </c>
      <c>
        <f>(M107*21)/100</f>
      </c>
      <c t="s">
        <v>26</v>
      </c>
    </row>
    <row r="108" spans="1:5" ht="12.75">
      <c r="A108" s="35" t="s">
        <v>55</v>
      </c>
      <c r="E108" s="39" t="s">
        <v>4</v>
      </c>
    </row>
    <row r="109" spans="1:5" ht="25.5">
      <c r="A109" s="35" t="s">
        <v>57</v>
      </c>
      <c r="E109" s="40" t="s">
        <v>2812</v>
      </c>
    </row>
    <row r="110" spans="1:5" ht="127.5">
      <c r="A110" t="s">
        <v>59</v>
      </c>
      <c r="E110" s="39" t="s">
        <v>3116</v>
      </c>
    </row>
    <row r="111" spans="1:16" ht="12.75">
      <c r="A111" t="s">
        <v>48</v>
      </c>
      <c s="34" t="s">
        <v>142</v>
      </c>
      <c s="34" t="s">
        <v>3125</v>
      </c>
      <c s="35" t="s">
        <v>4</v>
      </c>
      <c s="6" t="s">
        <v>3126</v>
      </c>
      <c s="36" t="s">
        <v>92</v>
      </c>
      <c s="37">
        <v>11</v>
      </c>
      <c s="36">
        <v>0</v>
      </c>
      <c s="36">
        <f>ROUND(G111*H111,6)</f>
      </c>
      <c r="L111" s="38">
        <v>0</v>
      </c>
      <c s="32">
        <f>ROUND(ROUND(L111,2)*ROUND(G111,3),2)</f>
      </c>
      <c s="36" t="s">
        <v>54</v>
      </c>
      <c>
        <f>(M111*21)/100</f>
      </c>
      <c t="s">
        <v>26</v>
      </c>
    </row>
    <row r="112" spans="1:5" ht="12.75">
      <c r="A112" s="35" t="s">
        <v>55</v>
      </c>
      <c r="E112" s="39" t="s">
        <v>4</v>
      </c>
    </row>
    <row r="113" spans="1:5" ht="25.5">
      <c r="A113" s="35" t="s">
        <v>57</v>
      </c>
      <c r="E113" s="40" t="s">
        <v>2812</v>
      </c>
    </row>
    <row r="114" spans="1:5" ht="51">
      <c r="A114" t="s">
        <v>59</v>
      </c>
      <c r="E114" s="39" t="s">
        <v>3127</v>
      </c>
    </row>
    <row r="115" spans="1:16" ht="25.5">
      <c r="A115" t="s">
        <v>48</v>
      </c>
      <c s="34" t="s">
        <v>145</v>
      </c>
      <c s="34" t="s">
        <v>3128</v>
      </c>
      <c s="35" t="s">
        <v>4</v>
      </c>
      <c s="6" t="s">
        <v>3129</v>
      </c>
      <c s="36" t="s">
        <v>92</v>
      </c>
      <c s="37">
        <v>2</v>
      </c>
      <c s="36">
        <v>0</v>
      </c>
      <c s="36">
        <f>ROUND(G115*H115,6)</f>
      </c>
      <c r="L115" s="38">
        <v>0</v>
      </c>
      <c s="32">
        <f>ROUND(ROUND(L115,2)*ROUND(G115,3),2)</f>
      </c>
      <c s="36" t="s">
        <v>54</v>
      </c>
      <c>
        <f>(M115*21)/100</f>
      </c>
      <c t="s">
        <v>26</v>
      </c>
    </row>
    <row r="116" spans="1:5" ht="12.75">
      <c r="A116" s="35" t="s">
        <v>55</v>
      </c>
      <c r="E116" s="39" t="s">
        <v>4</v>
      </c>
    </row>
    <row r="117" spans="1:5" ht="25.5">
      <c r="A117" s="35" t="s">
        <v>57</v>
      </c>
      <c r="E117" s="40" t="s">
        <v>2812</v>
      </c>
    </row>
    <row r="118" spans="1:5" ht="153">
      <c r="A118" t="s">
        <v>59</v>
      </c>
      <c r="E118" s="39" t="s">
        <v>3130</v>
      </c>
    </row>
    <row r="119" spans="1:16" ht="25.5">
      <c r="A119" t="s">
        <v>48</v>
      </c>
      <c s="34" t="s">
        <v>148</v>
      </c>
      <c s="34" t="s">
        <v>3131</v>
      </c>
      <c s="35" t="s">
        <v>4</v>
      </c>
      <c s="6" t="s">
        <v>3132</v>
      </c>
      <c s="36" t="s">
        <v>92</v>
      </c>
      <c s="37">
        <v>4</v>
      </c>
      <c s="36">
        <v>0</v>
      </c>
      <c s="36">
        <f>ROUND(G119*H119,6)</f>
      </c>
      <c r="L119" s="38">
        <v>0</v>
      </c>
      <c s="32">
        <f>ROUND(ROUND(L119,2)*ROUND(G119,3),2)</f>
      </c>
      <c s="36" t="s">
        <v>54</v>
      </c>
      <c>
        <f>(M119*21)/100</f>
      </c>
      <c t="s">
        <v>26</v>
      </c>
    </row>
    <row r="120" spans="1:5" ht="12.75">
      <c r="A120" s="35" t="s">
        <v>55</v>
      </c>
      <c r="E120" s="39" t="s">
        <v>4</v>
      </c>
    </row>
    <row r="121" spans="1:5" ht="25.5">
      <c r="A121" s="35" t="s">
        <v>57</v>
      </c>
      <c r="E121" s="40" t="s">
        <v>2812</v>
      </c>
    </row>
    <row r="122" spans="1:5" ht="153">
      <c r="A122" t="s">
        <v>59</v>
      </c>
      <c r="E122" s="39" t="s">
        <v>3130</v>
      </c>
    </row>
    <row r="123" spans="1:16" ht="25.5">
      <c r="A123" t="s">
        <v>48</v>
      </c>
      <c s="34" t="s">
        <v>151</v>
      </c>
      <c s="34" t="s">
        <v>3133</v>
      </c>
      <c s="35" t="s">
        <v>4</v>
      </c>
      <c s="6" t="s">
        <v>3134</v>
      </c>
      <c s="36" t="s">
        <v>92</v>
      </c>
      <c s="37">
        <v>1</v>
      </c>
      <c s="36">
        <v>0</v>
      </c>
      <c s="36">
        <f>ROUND(G123*H123,6)</f>
      </c>
      <c r="L123" s="38">
        <v>0</v>
      </c>
      <c s="32">
        <f>ROUND(ROUND(L123,2)*ROUND(G123,3),2)</f>
      </c>
      <c s="36" t="s">
        <v>54</v>
      </c>
      <c>
        <f>(M123*21)/100</f>
      </c>
      <c t="s">
        <v>26</v>
      </c>
    </row>
    <row r="124" spans="1:5" ht="12.75">
      <c r="A124" s="35" t="s">
        <v>55</v>
      </c>
      <c r="E124" s="39" t="s">
        <v>4</v>
      </c>
    </row>
    <row r="125" spans="1:5" ht="25.5">
      <c r="A125" s="35" t="s">
        <v>57</v>
      </c>
      <c r="E125" s="40" t="s">
        <v>2812</v>
      </c>
    </row>
    <row r="126" spans="1:5" ht="153">
      <c r="A126" t="s">
        <v>59</v>
      </c>
      <c r="E126" s="39" t="s">
        <v>3130</v>
      </c>
    </row>
    <row r="127" spans="1:16" ht="12.75">
      <c r="A127" t="s">
        <v>48</v>
      </c>
      <c s="34" t="s">
        <v>154</v>
      </c>
      <c s="34" t="s">
        <v>3135</v>
      </c>
      <c s="35" t="s">
        <v>4</v>
      </c>
      <c s="6" t="s">
        <v>3136</v>
      </c>
      <c s="36" t="s">
        <v>92</v>
      </c>
      <c s="37">
        <v>2</v>
      </c>
      <c s="36">
        <v>0</v>
      </c>
      <c s="36">
        <f>ROUND(G127*H127,6)</f>
      </c>
      <c r="L127" s="38">
        <v>0</v>
      </c>
      <c s="32">
        <f>ROUND(ROUND(L127,2)*ROUND(G127,3),2)</f>
      </c>
      <c s="36" t="s">
        <v>54</v>
      </c>
      <c>
        <f>(M127*21)/100</f>
      </c>
      <c t="s">
        <v>26</v>
      </c>
    </row>
    <row r="128" spans="1:5" ht="12.75">
      <c r="A128" s="35" t="s">
        <v>55</v>
      </c>
      <c r="E128" s="39" t="s">
        <v>4</v>
      </c>
    </row>
    <row r="129" spans="1:5" ht="25.5">
      <c r="A129" s="35" t="s">
        <v>57</v>
      </c>
      <c r="E129" s="40" t="s">
        <v>2812</v>
      </c>
    </row>
    <row r="130" spans="1:5" ht="153">
      <c r="A130" t="s">
        <v>59</v>
      </c>
      <c r="E130" s="39" t="s">
        <v>3130</v>
      </c>
    </row>
    <row r="131" spans="1:16" ht="12.75">
      <c r="A131" t="s">
        <v>48</v>
      </c>
      <c s="34" t="s">
        <v>157</v>
      </c>
      <c s="34" t="s">
        <v>3137</v>
      </c>
      <c s="35" t="s">
        <v>4</v>
      </c>
      <c s="6" t="s">
        <v>2941</v>
      </c>
      <c s="36" t="s">
        <v>92</v>
      </c>
      <c s="37">
        <v>8</v>
      </c>
      <c s="36">
        <v>0</v>
      </c>
      <c s="36">
        <f>ROUND(G131*H131,6)</f>
      </c>
      <c r="L131" s="38">
        <v>0</v>
      </c>
      <c s="32">
        <f>ROUND(ROUND(L131,2)*ROUND(G131,3),2)</f>
      </c>
      <c s="36" t="s">
        <v>54</v>
      </c>
      <c>
        <f>(M131*21)/100</f>
      </c>
      <c t="s">
        <v>26</v>
      </c>
    </row>
    <row r="132" spans="1:5" ht="12.75">
      <c r="A132" s="35" t="s">
        <v>55</v>
      </c>
      <c r="E132" s="39" t="s">
        <v>4</v>
      </c>
    </row>
    <row r="133" spans="1:5" ht="25.5">
      <c r="A133" s="35" t="s">
        <v>57</v>
      </c>
      <c r="E133" s="40" t="s">
        <v>2812</v>
      </c>
    </row>
    <row r="134" spans="1:5" ht="38.25">
      <c r="A134" t="s">
        <v>59</v>
      </c>
      <c r="E134" s="39" t="s">
        <v>2942</v>
      </c>
    </row>
    <row r="135" spans="1:16" ht="12.75">
      <c r="A135" t="s">
        <v>48</v>
      </c>
      <c s="34" t="s">
        <v>160</v>
      </c>
      <c s="34" t="s">
        <v>3138</v>
      </c>
      <c s="35" t="s">
        <v>4</v>
      </c>
      <c s="6" t="s">
        <v>2944</v>
      </c>
      <c s="36" t="s">
        <v>92</v>
      </c>
      <c s="37">
        <v>2</v>
      </c>
      <c s="36">
        <v>0</v>
      </c>
      <c s="36">
        <f>ROUND(G135*H135,6)</f>
      </c>
      <c r="L135" s="38">
        <v>0</v>
      </c>
      <c s="32">
        <f>ROUND(ROUND(L135,2)*ROUND(G135,3),2)</f>
      </c>
      <c s="36" t="s">
        <v>54</v>
      </c>
      <c>
        <f>(M135*21)/100</f>
      </c>
      <c t="s">
        <v>26</v>
      </c>
    </row>
    <row r="136" spans="1:5" ht="12.75">
      <c r="A136" s="35" t="s">
        <v>55</v>
      </c>
      <c r="E136" s="39" t="s">
        <v>4</v>
      </c>
    </row>
    <row r="137" spans="1:5" ht="25.5">
      <c r="A137" s="35" t="s">
        <v>57</v>
      </c>
      <c r="E137" s="40" t="s">
        <v>2812</v>
      </c>
    </row>
    <row r="138" spans="1:5" ht="63.75">
      <c r="A138" t="s">
        <v>59</v>
      </c>
      <c r="E138" s="39" t="s">
        <v>2945</v>
      </c>
    </row>
    <row r="139" spans="1:16" ht="12.75">
      <c r="A139" t="s">
        <v>48</v>
      </c>
      <c s="34" t="s">
        <v>163</v>
      </c>
      <c s="34" t="s">
        <v>3139</v>
      </c>
      <c s="35" t="s">
        <v>4</v>
      </c>
      <c s="6" t="s">
        <v>3140</v>
      </c>
      <c s="36" t="s">
        <v>92</v>
      </c>
      <c s="37">
        <v>1</v>
      </c>
      <c s="36">
        <v>0</v>
      </c>
      <c s="36">
        <f>ROUND(G139*H139,6)</f>
      </c>
      <c r="L139" s="38">
        <v>0</v>
      </c>
      <c s="32">
        <f>ROUND(ROUND(L139,2)*ROUND(G139,3),2)</f>
      </c>
      <c s="36" t="s">
        <v>54</v>
      </c>
      <c>
        <f>(M139*21)/100</f>
      </c>
      <c t="s">
        <v>26</v>
      </c>
    </row>
    <row r="140" spans="1:5" ht="12.75">
      <c r="A140" s="35" t="s">
        <v>55</v>
      </c>
      <c r="E140" s="39" t="s">
        <v>4</v>
      </c>
    </row>
    <row r="141" spans="1:5" ht="25.5">
      <c r="A141" s="35" t="s">
        <v>57</v>
      </c>
      <c r="E141" s="40" t="s">
        <v>2812</v>
      </c>
    </row>
    <row r="142" spans="1:5" ht="51">
      <c r="A142" t="s">
        <v>59</v>
      </c>
      <c r="E142" s="39" t="s">
        <v>3141</v>
      </c>
    </row>
    <row r="143" spans="1:16" ht="12.75">
      <c r="A143" t="s">
        <v>48</v>
      </c>
      <c s="34" t="s">
        <v>166</v>
      </c>
      <c s="34" t="s">
        <v>3142</v>
      </c>
      <c s="35" t="s">
        <v>4</v>
      </c>
      <c s="6" t="s">
        <v>3143</v>
      </c>
      <c s="36" t="s">
        <v>92</v>
      </c>
      <c s="37">
        <v>1</v>
      </c>
      <c s="36">
        <v>0</v>
      </c>
      <c s="36">
        <f>ROUND(G143*H143,6)</f>
      </c>
      <c r="L143" s="38">
        <v>0</v>
      </c>
      <c s="32">
        <f>ROUND(ROUND(L143,2)*ROUND(G143,3),2)</f>
      </c>
      <c s="36" t="s">
        <v>54</v>
      </c>
      <c>
        <f>(M143*21)/100</f>
      </c>
      <c t="s">
        <v>26</v>
      </c>
    </row>
    <row r="144" spans="1:5" ht="12.75">
      <c r="A144" s="35" t="s">
        <v>55</v>
      </c>
      <c r="E144" s="39" t="s">
        <v>4</v>
      </c>
    </row>
    <row r="145" spans="1:5" ht="25.5">
      <c r="A145" s="35" t="s">
        <v>57</v>
      </c>
      <c r="E145" s="40" t="s">
        <v>2812</v>
      </c>
    </row>
    <row r="146" spans="1:5" ht="63.75">
      <c r="A146" t="s">
        <v>59</v>
      </c>
      <c r="E146" s="39" t="s">
        <v>3144</v>
      </c>
    </row>
    <row r="147" spans="1:16" ht="12.75">
      <c r="A147" t="s">
        <v>48</v>
      </c>
      <c s="34" t="s">
        <v>169</v>
      </c>
      <c s="34" t="s">
        <v>3145</v>
      </c>
      <c s="35" t="s">
        <v>4</v>
      </c>
      <c s="6" t="s">
        <v>3146</v>
      </c>
      <c s="36" t="s">
        <v>92</v>
      </c>
      <c s="37">
        <v>1</v>
      </c>
      <c s="36">
        <v>0</v>
      </c>
      <c s="36">
        <f>ROUND(G147*H147,6)</f>
      </c>
      <c r="L147" s="38">
        <v>0</v>
      </c>
      <c s="32">
        <f>ROUND(ROUND(L147,2)*ROUND(G147,3),2)</f>
      </c>
      <c s="36" t="s">
        <v>54</v>
      </c>
      <c>
        <f>(M147*21)/100</f>
      </c>
      <c t="s">
        <v>26</v>
      </c>
    </row>
    <row r="148" spans="1:5" ht="12.75">
      <c r="A148" s="35" t="s">
        <v>55</v>
      </c>
      <c r="E148" s="39" t="s">
        <v>4</v>
      </c>
    </row>
    <row r="149" spans="1:5" ht="25.5">
      <c r="A149" s="35" t="s">
        <v>57</v>
      </c>
      <c r="E149" s="40" t="s">
        <v>2812</v>
      </c>
    </row>
    <row r="150" spans="1:5" ht="89.25">
      <c r="A150" t="s">
        <v>59</v>
      </c>
      <c r="E150" s="39" t="s">
        <v>3147</v>
      </c>
    </row>
    <row r="151" spans="1:16" ht="12.75">
      <c r="A151" t="s">
        <v>48</v>
      </c>
      <c s="34" t="s">
        <v>172</v>
      </c>
      <c s="34" t="s">
        <v>2922</v>
      </c>
      <c s="35" t="s">
        <v>4</v>
      </c>
      <c s="6" t="s">
        <v>2923</v>
      </c>
      <c s="36" t="s">
        <v>92</v>
      </c>
      <c s="37">
        <v>1</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25.5">
      <c r="A155" t="s">
        <v>48</v>
      </c>
      <c s="34" t="s">
        <v>175</v>
      </c>
      <c s="34" t="s">
        <v>956</v>
      </c>
      <c s="35" t="s">
        <v>4</v>
      </c>
      <c s="6" t="s">
        <v>957</v>
      </c>
      <c s="36" t="s">
        <v>92</v>
      </c>
      <c s="37">
        <v>1</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38.25">
      <c r="A159" t="s">
        <v>48</v>
      </c>
      <c s="34" t="s">
        <v>178</v>
      </c>
      <c s="34" t="s">
        <v>958</v>
      </c>
      <c s="35" t="s">
        <v>4</v>
      </c>
      <c s="6" t="s">
        <v>959</v>
      </c>
      <c s="36" t="s">
        <v>92</v>
      </c>
      <c s="37">
        <v>37</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1877</v>
      </c>
      <c s="35" t="s">
        <v>4</v>
      </c>
      <c s="6" t="s">
        <v>1878</v>
      </c>
      <c s="36" t="s">
        <v>92</v>
      </c>
      <c s="37">
        <v>1</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12.75">
      <c r="A167" t="s">
        <v>48</v>
      </c>
      <c s="34" t="s">
        <v>184</v>
      </c>
      <c s="34" t="s">
        <v>3148</v>
      </c>
      <c s="35" t="s">
        <v>4</v>
      </c>
      <c s="6" t="s">
        <v>3149</v>
      </c>
      <c s="36" t="s">
        <v>92</v>
      </c>
      <c s="37">
        <v>1</v>
      </c>
      <c s="36">
        <v>0</v>
      </c>
      <c s="36">
        <f>ROUND(G167*H167,6)</f>
      </c>
      <c r="L167" s="38">
        <v>0</v>
      </c>
      <c s="32">
        <f>ROUND(ROUND(L167,2)*ROUND(G167,3),2)</f>
      </c>
      <c s="36" t="s">
        <v>66</v>
      </c>
      <c>
        <f>(M167*21)/100</f>
      </c>
      <c t="s">
        <v>26</v>
      </c>
    </row>
    <row r="168" spans="1:5" ht="12.75">
      <c r="A168" s="35" t="s">
        <v>55</v>
      </c>
      <c r="E168" s="39" t="s">
        <v>4</v>
      </c>
    </row>
    <row r="169" spans="1:5" ht="25.5">
      <c r="A169" s="35" t="s">
        <v>57</v>
      </c>
      <c r="E169" s="40" t="s">
        <v>2812</v>
      </c>
    </row>
    <row r="170" spans="1:5" ht="12.75">
      <c r="A170" t="s">
        <v>59</v>
      </c>
      <c r="E170" s="39" t="s">
        <v>68</v>
      </c>
    </row>
    <row r="171" spans="1:16" ht="12.75">
      <c r="A171" t="s">
        <v>48</v>
      </c>
      <c s="34" t="s">
        <v>187</v>
      </c>
      <c s="34" t="s">
        <v>2924</v>
      </c>
      <c s="35" t="s">
        <v>4</v>
      </c>
      <c s="6" t="s">
        <v>2925</v>
      </c>
      <c s="36" t="s">
        <v>92</v>
      </c>
      <c s="37">
        <v>55</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3081</v>
      </c>
      <c s="35" t="s">
        <v>4</v>
      </c>
      <c s="6" t="s">
        <v>3082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3150</v>
      </c>
      <c s="35" t="s">
        <v>4</v>
      </c>
      <c s="6" t="s">
        <v>3151</v>
      </c>
      <c s="36" t="s">
        <v>92</v>
      </c>
      <c s="37">
        <v>8</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2926</v>
      </c>
      <c s="35" t="s">
        <v>4</v>
      </c>
      <c s="6" t="s">
        <v>2927</v>
      </c>
      <c s="36" t="s">
        <v>92</v>
      </c>
      <c s="37">
        <v>1</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1879</v>
      </c>
      <c s="35" t="s">
        <v>4</v>
      </c>
      <c s="6" t="s">
        <v>1880</v>
      </c>
      <c s="36" t="s">
        <v>426</v>
      </c>
      <c s="37">
        <v>80</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12.75">
      <c r="A191" t="s">
        <v>48</v>
      </c>
      <c s="34" t="s">
        <v>203</v>
      </c>
      <c s="34" t="s">
        <v>1883</v>
      </c>
      <c s="35" t="s">
        <v>4</v>
      </c>
      <c s="6" t="s">
        <v>1884</v>
      </c>
      <c s="36" t="s">
        <v>426</v>
      </c>
      <c s="37">
        <v>80</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12.75">
      <c r="A195" t="s">
        <v>48</v>
      </c>
      <c s="34" t="s">
        <v>206</v>
      </c>
      <c s="34" t="s">
        <v>1885</v>
      </c>
      <c s="35" t="s">
        <v>4</v>
      </c>
      <c s="6" t="s">
        <v>1886</v>
      </c>
      <c s="36" t="s">
        <v>426</v>
      </c>
      <c s="37">
        <v>80</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12.75">
      <c r="A199" t="s">
        <v>48</v>
      </c>
      <c s="34" t="s">
        <v>209</v>
      </c>
      <c s="34" t="s">
        <v>2602</v>
      </c>
      <c s="35" t="s">
        <v>4</v>
      </c>
      <c s="6" t="s">
        <v>2603</v>
      </c>
      <c s="36" t="s">
        <v>92</v>
      </c>
      <c s="37">
        <v>30</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12.75">
      <c r="A203" t="s">
        <v>48</v>
      </c>
      <c s="34" t="s">
        <v>212</v>
      </c>
      <c s="34" t="s">
        <v>2936</v>
      </c>
      <c s="35" t="s">
        <v>4</v>
      </c>
      <c s="6" t="s">
        <v>2937</v>
      </c>
      <c s="36" t="s">
        <v>92</v>
      </c>
      <c s="37">
        <v>200</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2938</v>
      </c>
      <c s="35" t="s">
        <v>4</v>
      </c>
      <c s="6" t="s">
        <v>2939</v>
      </c>
      <c s="36" t="s">
        <v>92</v>
      </c>
      <c s="37">
        <v>150</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3152</v>
      </c>
      <c s="35" t="s">
        <v>4</v>
      </c>
      <c s="6" t="s">
        <v>3153</v>
      </c>
      <c s="36" t="s">
        <v>92</v>
      </c>
      <c s="37">
        <v>150</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3" ht="12.75">
      <c r="A215" t="s">
        <v>45</v>
      </c>
      <c r="C215" s="31" t="s">
        <v>918</v>
      </c>
      <c r="E215" s="33" t="s">
        <v>2949</v>
      </c>
      <c r="J215" s="32">
        <f>0</f>
      </c>
      <c s="32">
        <f>0</f>
      </c>
      <c s="32">
        <f>0+L216+L220</f>
      </c>
      <c s="32">
        <f>0+M216+M220</f>
      </c>
    </row>
    <row r="216" spans="1:16" ht="25.5">
      <c r="A216" t="s">
        <v>48</v>
      </c>
      <c s="34" t="s">
        <v>221</v>
      </c>
      <c s="34" t="s">
        <v>2950</v>
      </c>
      <c s="35" t="s">
        <v>2951</v>
      </c>
      <c s="6" t="s">
        <v>2952</v>
      </c>
      <c s="36" t="s">
        <v>53</v>
      </c>
      <c s="37">
        <v>0.05</v>
      </c>
      <c s="36">
        <v>0</v>
      </c>
      <c s="36">
        <f>ROUND(G216*H216,6)</f>
      </c>
      <c r="L216" s="38">
        <v>0</v>
      </c>
      <c s="32">
        <f>ROUND(ROUND(L216,2)*ROUND(G216,3),2)</f>
      </c>
      <c s="36" t="s">
        <v>54</v>
      </c>
      <c>
        <f>(M216*21)/100</f>
      </c>
      <c t="s">
        <v>26</v>
      </c>
    </row>
    <row r="217" spans="1:5" ht="25.5">
      <c r="A217" s="35" t="s">
        <v>55</v>
      </c>
      <c r="E217" s="39" t="s">
        <v>56</v>
      </c>
    </row>
    <row r="218" spans="1:5" ht="25.5">
      <c r="A218" s="35" t="s">
        <v>57</v>
      </c>
      <c r="E218" s="40" t="s">
        <v>2812</v>
      </c>
    </row>
    <row r="219" spans="1:5" ht="25.5">
      <c r="A219" t="s">
        <v>59</v>
      </c>
      <c r="E219" s="39" t="s">
        <v>56</v>
      </c>
    </row>
    <row r="220" spans="1:16" ht="25.5">
      <c r="A220" t="s">
        <v>48</v>
      </c>
      <c s="34" t="s">
        <v>224</v>
      </c>
      <c s="34" t="s">
        <v>50</v>
      </c>
      <c s="35" t="s">
        <v>51</v>
      </c>
      <c s="6" t="s">
        <v>52</v>
      </c>
      <c s="36" t="s">
        <v>53</v>
      </c>
      <c s="37">
        <v>0.05</v>
      </c>
      <c s="36">
        <v>0</v>
      </c>
      <c s="36">
        <f>ROUND(G220*H220,6)</f>
      </c>
      <c r="L220" s="38">
        <v>0</v>
      </c>
      <c s="32">
        <f>ROUND(ROUND(L220,2)*ROUND(G220,3),2)</f>
      </c>
      <c s="36" t="s">
        <v>54</v>
      </c>
      <c>
        <f>(M220*21)/100</f>
      </c>
      <c t="s">
        <v>26</v>
      </c>
    </row>
    <row r="221" spans="1:5" ht="25.5">
      <c r="A221" s="35" t="s">
        <v>55</v>
      </c>
      <c r="E221" s="39" t="s">
        <v>56</v>
      </c>
    </row>
    <row r="222" spans="1:5" ht="25.5">
      <c r="A222" s="35" t="s">
        <v>57</v>
      </c>
      <c r="E222" s="40" t="s">
        <v>2812</v>
      </c>
    </row>
    <row r="223" spans="1:5" ht="25.5">
      <c r="A223" t="s">
        <v>59</v>
      </c>
      <c r="E2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49.xml><?xml version="1.0" encoding="utf-8"?>
<worksheet xmlns="http://schemas.openxmlformats.org/spreadsheetml/2006/main" xmlns:r="http://schemas.openxmlformats.org/officeDocument/2006/relationships">
  <dimension ref="A1:T3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COUNTIFS(L8:L384,"=0",A8:A384,"P")+COUNTIFS(L8:L384,"",A8:A384,"P")+SUM(Q8:Q384)</f>
      </c>
    </row>
    <row r="8" spans="1:13" ht="12.75">
      <c r="A8" t="s">
        <v>43</v>
      </c>
      <c r="C8" s="28" t="s">
        <v>3156</v>
      </c>
      <c r="E8" s="30" t="s">
        <v>3155</v>
      </c>
      <c r="J8" s="29">
        <f>0+J9+J38+J375</f>
      </c>
      <c s="29">
        <f>0+K9+K38+K375</f>
      </c>
      <c s="29">
        <f>0+L9+L38+L375</f>
      </c>
      <c s="29">
        <f>0+M9+M38+M375</f>
      </c>
    </row>
    <row r="9" spans="1:13" ht="12.75">
      <c r="A9" t="s">
        <v>45</v>
      </c>
      <c r="C9" s="31" t="s">
        <v>267</v>
      </c>
      <c r="E9" s="33" t="s">
        <v>2891</v>
      </c>
      <c r="J9" s="32">
        <f>0</f>
      </c>
      <c s="32">
        <f>0</f>
      </c>
      <c s="32">
        <f>0+L10+L14+L18+L22+L26+L30+L34</f>
      </c>
      <c s="32">
        <f>0+M10+M14+M18+M22+M26+M30+M34</f>
      </c>
    </row>
    <row r="10" spans="1:16" ht="25.5">
      <c r="A10" t="s">
        <v>48</v>
      </c>
      <c s="34" t="s">
        <v>300</v>
      </c>
      <c s="34" t="s">
        <v>1447</v>
      </c>
      <c s="35" t="s">
        <v>4</v>
      </c>
      <c s="6" t="s">
        <v>1448</v>
      </c>
      <c s="36" t="s">
        <v>71</v>
      </c>
      <c s="37">
        <v>140</v>
      </c>
      <c s="36">
        <v>0</v>
      </c>
      <c s="36">
        <f>ROUND(G10*H10,6)</f>
      </c>
      <c r="L10" s="38">
        <v>0</v>
      </c>
      <c s="32">
        <f>ROUND(ROUND(L10,2)*ROUND(G10,3),2)</f>
      </c>
      <c s="36" t="s">
        <v>66</v>
      </c>
      <c>
        <f>(M10*21)/100</f>
      </c>
      <c t="s">
        <v>26</v>
      </c>
    </row>
    <row r="11" spans="1:5" ht="12.75">
      <c r="A11" s="35" t="s">
        <v>55</v>
      </c>
      <c r="E11" s="39" t="s">
        <v>4</v>
      </c>
    </row>
    <row r="12" spans="1:5" ht="12.75">
      <c r="A12" s="35" t="s">
        <v>57</v>
      </c>
      <c r="E12" s="40" t="s">
        <v>3157</v>
      </c>
    </row>
    <row r="13" spans="1:5" ht="12.75">
      <c r="A13" t="s">
        <v>59</v>
      </c>
      <c r="E13" s="39" t="s">
        <v>68</v>
      </c>
    </row>
    <row r="14" spans="1:16" ht="12.75">
      <c r="A14" t="s">
        <v>48</v>
      </c>
      <c s="34" t="s">
        <v>303</v>
      </c>
      <c s="34" t="s">
        <v>1455</v>
      </c>
      <c s="35" t="s">
        <v>4</v>
      </c>
      <c s="6" t="s">
        <v>1456</v>
      </c>
      <c s="36" t="s">
        <v>697</v>
      </c>
      <c s="37">
        <v>0.9</v>
      </c>
      <c s="36">
        <v>0</v>
      </c>
      <c s="36">
        <f>ROUND(G14*H14,6)</f>
      </c>
      <c r="L14" s="38">
        <v>0</v>
      </c>
      <c s="32">
        <f>ROUND(ROUND(L14,2)*ROUND(G14,3),2)</f>
      </c>
      <c s="36" t="s">
        <v>66</v>
      </c>
      <c>
        <f>(M14*21)/100</f>
      </c>
      <c t="s">
        <v>26</v>
      </c>
    </row>
    <row r="15" spans="1:5" ht="12.75">
      <c r="A15" s="35" t="s">
        <v>55</v>
      </c>
      <c r="E15" s="39" t="s">
        <v>4</v>
      </c>
    </row>
    <row r="16" spans="1:5" ht="12.75">
      <c r="A16" s="35" t="s">
        <v>57</v>
      </c>
      <c r="E16" s="40" t="s">
        <v>3158</v>
      </c>
    </row>
    <row r="17" spans="1:5" ht="12.75">
      <c r="A17" t="s">
        <v>59</v>
      </c>
      <c r="E17" s="39" t="s">
        <v>68</v>
      </c>
    </row>
    <row r="18" spans="1:16" ht="25.5">
      <c r="A18" t="s">
        <v>48</v>
      </c>
      <c s="34" t="s">
        <v>306</v>
      </c>
      <c s="34" t="s">
        <v>1257</v>
      </c>
      <c s="35" t="s">
        <v>4</v>
      </c>
      <c s="6" t="s">
        <v>1258</v>
      </c>
      <c s="36" t="s">
        <v>1259</v>
      </c>
      <c s="37">
        <v>180</v>
      </c>
      <c s="36">
        <v>0</v>
      </c>
      <c s="36">
        <f>ROUND(G18*H18,6)</f>
      </c>
      <c r="L18" s="38">
        <v>0</v>
      </c>
      <c s="32">
        <f>ROUND(ROUND(L18,2)*ROUND(G18,3),2)</f>
      </c>
      <c s="36" t="s">
        <v>66</v>
      </c>
      <c>
        <f>(M18*21)/100</f>
      </c>
      <c t="s">
        <v>26</v>
      </c>
    </row>
    <row r="19" spans="1:5" ht="12.75">
      <c r="A19" s="35" t="s">
        <v>55</v>
      </c>
      <c r="E19" s="39" t="s">
        <v>4</v>
      </c>
    </row>
    <row r="20" spans="1:5" ht="12.75">
      <c r="A20" s="35" t="s">
        <v>57</v>
      </c>
      <c r="E20" s="40" t="s">
        <v>3159</v>
      </c>
    </row>
    <row r="21" spans="1:5" ht="12.75">
      <c r="A21" t="s">
        <v>59</v>
      </c>
      <c r="E21" s="39" t="s">
        <v>68</v>
      </c>
    </row>
    <row r="22" spans="1:16" ht="25.5">
      <c r="A22" t="s">
        <v>48</v>
      </c>
      <c s="34" t="s">
        <v>309</v>
      </c>
      <c s="34" t="s">
        <v>3160</v>
      </c>
      <c s="35" t="s">
        <v>4</v>
      </c>
      <c s="6" t="s">
        <v>3161</v>
      </c>
      <c s="36" t="s">
        <v>697</v>
      </c>
      <c s="37">
        <v>54</v>
      </c>
      <c s="36">
        <v>0</v>
      </c>
      <c s="36">
        <f>ROUND(G22*H22,6)</f>
      </c>
      <c r="L22" s="38">
        <v>0</v>
      </c>
      <c s="32">
        <f>ROUND(ROUND(L22,2)*ROUND(G22,3),2)</f>
      </c>
      <c s="36" t="s">
        <v>66</v>
      </c>
      <c>
        <f>(M22*21)/100</f>
      </c>
      <c t="s">
        <v>26</v>
      </c>
    </row>
    <row r="23" spans="1:5" ht="12.75">
      <c r="A23" s="35" t="s">
        <v>55</v>
      </c>
      <c r="E23" s="39" t="s">
        <v>4</v>
      </c>
    </row>
    <row r="24" spans="1:5" ht="12.75">
      <c r="A24" s="35" t="s">
        <v>57</v>
      </c>
      <c r="E24" s="40" t="s">
        <v>3162</v>
      </c>
    </row>
    <row r="25" spans="1:5" ht="12.75">
      <c r="A25" t="s">
        <v>59</v>
      </c>
      <c r="E25" s="39" t="s">
        <v>68</v>
      </c>
    </row>
    <row r="26" spans="1:16" ht="25.5">
      <c r="A26" t="s">
        <v>48</v>
      </c>
      <c s="34" t="s">
        <v>312</v>
      </c>
      <c s="34" t="s">
        <v>2974</v>
      </c>
      <c s="35" t="s">
        <v>4</v>
      </c>
      <c s="6" t="s">
        <v>2975</v>
      </c>
      <c s="36" t="s">
        <v>92</v>
      </c>
      <c s="37">
        <v>60</v>
      </c>
      <c s="36">
        <v>0</v>
      </c>
      <c s="36">
        <f>ROUND(G26*H26,6)</f>
      </c>
      <c r="L26" s="38">
        <v>0</v>
      </c>
      <c s="32">
        <f>ROUND(ROUND(L26,2)*ROUND(G26,3),2)</f>
      </c>
      <c s="36" t="s">
        <v>66</v>
      </c>
      <c>
        <f>(M26*21)/100</f>
      </c>
      <c t="s">
        <v>26</v>
      </c>
    </row>
    <row r="27" spans="1:5" ht="12.75">
      <c r="A27" s="35" t="s">
        <v>55</v>
      </c>
      <c r="E27" s="39" t="s">
        <v>4</v>
      </c>
    </row>
    <row r="28" spans="1:5" ht="12.75">
      <c r="A28" s="35" t="s">
        <v>57</v>
      </c>
      <c r="E28" s="40" t="s">
        <v>3163</v>
      </c>
    </row>
    <row r="29" spans="1:5" ht="12.75">
      <c r="A29" t="s">
        <v>59</v>
      </c>
      <c r="E29" s="39" t="s">
        <v>68</v>
      </c>
    </row>
    <row r="30" spans="1:16" ht="12.75">
      <c r="A30" t="s">
        <v>48</v>
      </c>
      <c s="34" t="s">
        <v>315</v>
      </c>
      <c s="34" t="s">
        <v>2407</v>
      </c>
      <c s="35" t="s">
        <v>4</v>
      </c>
      <c s="6" t="s">
        <v>2408</v>
      </c>
      <c s="36" t="s">
        <v>92</v>
      </c>
      <c s="37">
        <v>120</v>
      </c>
      <c s="36">
        <v>0</v>
      </c>
      <c s="36">
        <f>ROUND(G30*H30,6)</f>
      </c>
      <c r="L30" s="38">
        <v>0</v>
      </c>
      <c s="32">
        <f>ROUND(ROUND(L30,2)*ROUND(G30,3),2)</f>
      </c>
      <c s="36" t="s">
        <v>66</v>
      </c>
      <c>
        <f>(M30*21)/100</f>
      </c>
      <c t="s">
        <v>26</v>
      </c>
    </row>
    <row r="31" spans="1:5" ht="12.75">
      <c r="A31" s="35" t="s">
        <v>55</v>
      </c>
      <c r="E31" s="39" t="s">
        <v>4</v>
      </c>
    </row>
    <row r="32" spans="1:5" ht="12.75">
      <c r="A32" s="35" t="s">
        <v>57</v>
      </c>
      <c r="E32" s="40" t="s">
        <v>3164</v>
      </c>
    </row>
    <row r="33" spans="1:5" ht="12.75">
      <c r="A33" t="s">
        <v>59</v>
      </c>
      <c r="E33" s="39" t="s">
        <v>68</v>
      </c>
    </row>
    <row r="34" spans="1:16" ht="12.75">
      <c r="A34" t="s">
        <v>48</v>
      </c>
      <c s="34" t="s">
        <v>318</v>
      </c>
      <c s="34" t="s">
        <v>1117</v>
      </c>
      <c s="35" t="s">
        <v>4</v>
      </c>
      <c s="6" t="s">
        <v>1118</v>
      </c>
      <c s="36" t="s">
        <v>92</v>
      </c>
      <c s="37">
        <v>120</v>
      </c>
      <c s="36">
        <v>0</v>
      </c>
      <c s="36">
        <f>ROUND(G34*H34,6)</f>
      </c>
      <c r="L34" s="38">
        <v>0</v>
      </c>
      <c s="32">
        <f>ROUND(ROUND(L34,2)*ROUND(G34,3),2)</f>
      </c>
      <c s="36" t="s">
        <v>66</v>
      </c>
      <c>
        <f>(M34*21)/100</f>
      </c>
      <c t="s">
        <v>26</v>
      </c>
    </row>
    <row r="35" spans="1:5" ht="12.75">
      <c r="A35" s="35" t="s">
        <v>55</v>
      </c>
      <c r="E35" s="39" t="s">
        <v>4</v>
      </c>
    </row>
    <row r="36" spans="1:5" ht="12.75">
      <c r="A36" s="35" t="s">
        <v>57</v>
      </c>
      <c r="E36" s="40" t="s">
        <v>3164</v>
      </c>
    </row>
    <row r="37" spans="1:5" ht="12.75">
      <c r="A37" t="s">
        <v>59</v>
      </c>
      <c r="E37" s="39" t="s">
        <v>68</v>
      </c>
    </row>
    <row r="38" spans="1:13" ht="12.75">
      <c r="A38" t="s">
        <v>45</v>
      </c>
      <c r="C38" s="31" t="s">
        <v>273</v>
      </c>
      <c r="E38" s="33" t="s">
        <v>3165</v>
      </c>
      <c r="J38" s="32">
        <f>0</f>
      </c>
      <c s="32">
        <f>0</f>
      </c>
      <c s="32">
        <f>0+L39+L43+L47+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L355+L359+L363+L367+L371</f>
      </c>
      <c s="32">
        <f>0+M39+M43+M47+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M355+M359+M363+M367+M371</f>
      </c>
    </row>
    <row r="39" spans="1:16" ht="38.25">
      <c r="A39" t="s">
        <v>48</v>
      </c>
      <c s="34" t="s">
        <v>62</v>
      </c>
      <c s="34" t="s">
        <v>3166</v>
      </c>
      <c s="35" t="s">
        <v>4</v>
      </c>
      <c s="6" t="s">
        <v>3167</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3168</v>
      </c>
    </row>
    <row r="42" spans="1:5" ht="12.75">
      <c r="A42" t="s">
        <v>59</v>
      </c>
      <c r="E42" s="39" t="s">
        <v>68</v>
      </c>
    </row>
    <row r="43" spans="1:16" ht="25.5">
      <c r="A43" t="s">
        <v>48</v>
      </c>
      <c s="34" t="s">
        <v>26</v>
      </c>
      <c s="34" t="s">
        <v>3169</v>
      </c>
      <c s="35" t="s">
        <v>4</v>
      </c>
      <c s="6" t="s">
        <v>3170</v>
      </c>
      <c s="36" t="s">
        <v>92</v>
      </c>
      <c s="37">
        <v>5</v>
      </c>
      <c s="36">
        <v>0</v>
      </c>
      <c s="36">
        <f>ROUND(G43*H43,6)</f>
      </c>
      <c r="L43" s="38">
        <v>0</v>
      </c>
      <c s="32">
        <f>ROUND(ROUND(L43,2)*ROUND(G43,3),2)</f>
      </c>
      <c s="36" t="s">
        <v>66</v>
      </c>
      <c>
        <f>(M43*21)/100</f>
      </c>
      <c t="s">
        <v>26</v>
      </c>
    </row>
    <row r="44" spans="1:5" ht="12.75">
      <c r="A44" s="35" t="s">
        <v>55</v>
      </c>
      <c r="E44" s="39" t="s">
        <v>4</v>
      </c>
    </row>
    <row r="45" spans="1:5" ht="12.75">
      <c r="A45" s="35" t="s">
        <v>57</v>
      </c>
      <c r="E45" s="40" t="s">
        <v>3168</v>
      </c>
    </row>
    <row r="46" spans="1:5" ht="12.75">
      <c r="A46" t="s">
        <v>59</v>
      </c>
      <c r="E46" s="39" t="s">
        <v>68</v>
      </c>
    </row>
    <row r="47" spans="1:16" ht="25.5">
      <c r="A47" t="s">
        <v>48</v>
      </c>
      <c s="34" t="s">
        <v>25</v>
      </c>
      <c s="34" t="s">
        <v>3171</v>
      </c>
      <c s="35" t="s">
        <v>4</v>
      </c>
      <c s="6" t="s">
        <v>3172</v>
      </c>
      <c s="36" t="s">
        <v>92</v>
      </c>
      <c s="37">
        <v>5</v>
      </c>
      <c s="36">
        <v>0</v>
      </c>
      <c s="36">
        <f>ROUND(G47*H47,6)</f>
      </c>
      <c r="L47" s="38">
        <v>0</v>
      </c>
      <c s="32">
        <f>ROUND(ROUND(L47,2)*ROUND(G47,3),2)</f>
      </c>
      <c s="36" t="s">
        <v>66</v>
      </c>
      <c>
        <f>(M47*21)/100</f>
      </c>
      <c t="s">
        <v>26</v>
      </c>
    </row>
    <row r="48" spans="1:5" ht="12.75">
      <c r="A48" s="35" t="s">
        <v>55</v>
      </c>
      <c r="E48" s="39" t="s">
        <v>4</v>
      </c>
    </row>
    <row r="49" spans="1:5" ht="12.75">
      <c r="A49" s="35" t="s">
        <v>57</v>
      </c>
      <c r="E49" s="40" t="s">
        <v>3168</v>
      </c>
    </row>
    <row r="50" spans="1:5" ht="12.75">
      <c r="A50" t="s">
        <v>59</v>
      </c>
      <c r="E50" s="39" t="s">
        <v>68</v>
      </c>
    </row>
    <row r="51" spans="1:16" ht="12.75">
      <c r="A51" t="s">
        <v>48</v>
      </c>
      <c s="34" t="s">
        <v>74</v>
      </c>
      <c s="34" t="s">
        <v>3173</v>
      </c>
      <c s="35" t="s">
        <v>4</v>
      </c>
      <c s="6" t="s">
        <v>3174</v>
      </c>
      <c s="36" t="s">
        <v>92</v>
      </c>
      <c s="37">
        <v>5</v>
      </c>
      <c s="36">
        <v>0</v>
      </c>
      <c s="36">
        <f>ROUND(G51*H51,6)</f>
      </c>
      <c r="L51" s="38">
        <v>0</v>
      </c>
      <c s="32">
        <f>ROUND(ROUND(L51,2)*ROUND(G51,3),2)</f>
      </c>
      <c s="36" t="s">
        <v>66</v>
      </c>
      <c>
        <f>(M51*21)/100</f>
      </c>
      <c t="s">
        <v>26</v>
      </c>
    </row>
    <row r="52" spans="1:5" ht="12.75">
      <c r="A52" s="35" t="s">
        <v>55</v>
      </c>
      <c r="E52" s="39" t="s">
        <v>4</v>
      </c>
    </row>
    <row r="53" spans="1:5" ht="12.75">
      <c r="A53" s="35" t="s">
        <v>57</v>
      </c>
      <c r="E53" s="40" t="s">
        <v>3168</v>
      </c>
    </row>
    <row r="54" spans="1:5" ht="12.75">
      <c r="A54" t="s">
        <v>59</v>
      </c>
      <c r="E54" s="39" t="s">
        <v>68</v>
      </c>
    </row>
    <row r="55" spans="1:16" ht="12.75">
      <c r="A55" t="s">
        <v>48</v>
      </c>
      <c s="34" t="s">
        <v>77</v>
      </c>
      <c s="34" t="s">
        <v>3175</v>
      </c>
      <c s="35" t="s">
        <v>4</v>
      </c>
      <c s="6" t="s">
        <v>2920</v>
      </c>
      <c s="36" t="s">
        <v>92</v>
      </c>
      <c s="37">
        <v>5</v>
      </c>
      <c s="36">
        <v>0</v>
      </c>
      <c s="36">
        <f>ROUND(G55*H55,6)</f>
      </c>
      <c r="L55" s="38">
        <v>0</v>
      </c>
      <c s="32">
        <f>ROUND(ROUND(L55,2)*ROUND(G55,3),2)</f>
      </c>
      <c s="36" t="s">
        <v>54</v>
      </c>
      <c>
        <f>(M55*21)/100</f>
      </c>
      <c t="s">
        <v>26</v>
      </c>
    </row>
    <row r="56" spans="1:5" ht="12.75">
      <c r="A56" s="35" t="s">
        <v>55</v>
      </c>
      <c r="E56" s="39" t="s">
        <v>4</v>
      </c>
    </row>
    <row r="57" spans="1:5" ht="12.75">
      <c r="A57" s="35" t="s">
        <v>57</v>
      </c>
      <c r="E57" s="40" t="s">
        <v>3168</v>
      </c>
    </row>
    <row r="58" spans="1:5" ht="102">
      <c r="A58" t="s">
        <v>59</v>
      </c>
      <c r="E58" s="39" t="s">
        <v>3176</v>
      </c>
    </row>
    <row r="59" spans="1:16" ht="25.5">
      <c r="A59" t="s">
        <v>48</v>
      </c>
      <c s="34" t="s">
        <v>80</v>
      </c>
      <c s="34" t="s">
        <v>3177</v>
      </c>
      <c s="35" t="s">
        <v>4</v>
      </c>
      <c s="6" t="s">
        <v>3178</v>
      </c>
      <c s="36" t="s">
        <v>92</v>
      </c>
      <c s="37">
        <v>2</v>
      </c>
      <c s="36">
        <v>0</v>
      </c>
      <c s="36">
        <f>ROUND(G59*H59,6)</f>
      </c>
      <c r="L59" s="38">
        <v>0</v>
      </c>
      <c s="32">
        <f>ROUND(ROUND(L59,2)*ROUND(G59,3),2)</f>
      </c>
      <c s="36" t="s">
        <v>66</v>
      </c>
      <c>
        <f>(M59*21)/100</f>
      </c>
      <c t="s">
        <v>26</v>
      </c>
    </row>
    <row r="60" spans="1:5" ht="12.75">
      <c r="A60" s="35" t="s">
        <v>55</v>
      </c>
      <c r="E60" s="39" t="s">
        <v>4</v>
      </c>
    </row>
    <row r="61" spans="1:5" ht="12.75">
      <c r="A61" s="35" t="s">
        <v>57</v>
      </c>
      <c r="E61" s="40" t="s">
        <v>3179</v>
      </c>
    </row>
    <row r="62" spans="1:5" ht="12.75">
      <c r="A62" t="s">
        <v>59</v>
      </c>
      <c r="E62" s="39" t="s">
        <v>68</v>
      </c>
    </row>
    <row r="63" spans="1:16" ht="38.25">
      <c r="A63" t="s">
        <v>48</v>
      </c>
      <c s="34" t="s">
        <v>83</v>
      </c>
      <c s="34" t="s">
        <v>3180</v>
      </c>
      <c s="35" t="s">
        <v>4</v>
      </c>
      <c s="6" t="s">
        <v>3181</v>
      </c>
      <c s="36" t="s">
        <v>92</v>
      </c>
      <c s="37">
        <v>2</v>
      </c>
      <c s="36">
        <v>0</v>
      </c>
      <c s="36">
        <f>ROUND(G63*H63,6)</f>
      </c>
      <c r="L63" s="38">
        <v>0</v>
      </c>
      <c s="32">
        <f>ROUND(ROUND(L63,2)*ROUND(G63,3),2)</f>
      </c>
      <c s="36" t="s">
        <v>66</v>
      </c>
      <c>
        <f>(M63*21)/100</f>
      </c>
      <c t="s">
        <v>26</v>
      </c>
    </row>
    <row r="64" spans="1:5" ht="12.75">
      <c r="A64" s="35" t="s">
        <v>55</v>
      </c>
      <c r="E64" s="39" t="s">
        <v>4</v>
      </c>
    </row>
    <row r="65" spans="1:5" ht="12.75">
      <c r="A65" s="35" t="s">
        <v>57</v>
      </c>
      <c r="E65" s="40" t="s">
        <v>3179</v>
      </c>
    </row>
    <row r="66" spans="1:5" ht="12.75">
      <c r="A66" t="s">
        <v>59</v>
      </c>
      <c r="E66" s="39" t="s">
        <v>68</v>
      </c>
    </row>
    <row r="67" spans="1:16" ht="25.5">
      <c r="A67" t="s">
        <v>48</v>
      </c>
      <c s="34" t="s">
        <v>86</v>
      </c>
      <c s="34" t="s">
        <v>3182</v>
      </c>
      <c s="35" t="s">
        <v>4</v>
      </c>
      <c s="6" t="s">
        <v>3183</v>
      </c>
      <c s="36" t="s">
        <v>92</v>
      </c>
      <c s="37">
        <v>6</v>
      </c>
      <c s="36">
        <v>0</v>
      </c>
      <c s="36">
        <f>ROUND(G67*H67,6)</f>
      </c>
      <c r="L67" s="38">
        <v>0</v>
      </c>
      <c s="32">
        <f>ROUND(ROUND(L67,2)*ROUND(G67,3),2)</f>
      </c>
      <c s="36" t="s">
        <v>66</v>
      </c>
      <c>
        <f>(M67*21)/100</f>
      </c>
      <c t="s">
        <v>26</v>
      </c>
    </row>
    <row r="68" spans="1:5" ht="12.75">
      <c r="A68" s="35" t="s">
        <v>55</v>
      </c>
      <c r="E68" s="39" t="s">
        <v>4</v>
      </c>
    </row>
    <row r="69" spans="1:5" ht="12.75">
      <c r="A69" s="35" t="s">
        <v>57</v>
      </c>
      <c r="E69" s="40" t="s">
        <v>3184</v>
      </c>
    </row>
    <row r="70" spans="1:5" ht="12.75">
      <c r="A70" t="s">
        <v>59</v>
      </c>
      <c r="E70" s="39" t="s">
        <v>68</v>
      </c>
    </row>
    <row r="71" spans="1:16" ht="38.25">
      <c r="A71" t="s">
        <v>48</v>
      </c>
      <c s="34" t="s">
        <v>89</v>
      </c>
      <c s="34" t="s">
        <v>3185</v>
      </c>
      <c s="35" t="s">
        <v>4</v>
      </c>
      <c s="6" t="s">
        <v>3186</v>
      </c>
      <c s="36" t="s">
        <v>92</v>
      </c>
      <c s="37">
        <v>3</v>
      </c>
      <c s="36">
        <v>0</v>
      </c>
      <c s="36">
        <f>ROUND(G71*H71,6)</f>
      </c>
      <c r="L71" s="38">
        <v>0</v>
      </c>
      <c s="32">
        <f>ROUND(ROUND(L71,2)*ROUND(G71,3),2)</f>
      </c>
      <c s="36" t="s">
        <v>66</v>
      </c>
      <c>
        <f>(M71*21)/100</f>
      </c>
      <c t="s">
        <v>26</v>
      </c>
    </row>
    <row r="72" spans="1:5" ht="12.75">
      <c r="A72" s="35" t="s">
        <v>55</v>
      </c>
      <c r="E72" s="39" t="s">
        <v>4</v>
      </c>
    </row>
    <row r="73" spans="1:5" ht="12.75">
      <c r="A73" s="35" t="s">
        <v>57</v>
      </c>
      <c r="E73" s="40" t="s">
        <v>3184</v>
      </c>
    </row>
    <row r="74" spans="1:5" ht="12.75">
      <c r="A74" t="s">
        <v>59</v>
      </c>
      <c r="E74" s="39" t="s">
        <v>68</v>
      </c>
    </row>
    <row r="75" spans="1:16" ht="25.5">
      <c r="A75" t="s">
        <v>48</v>
      </c>
      <c s="34" t="s">
        <v>93</v>
      </c>
      <c s="34" t="s">
        <v>3187</v>
      </c>
      <c s="35" t="s">
        <v>4</v>
      </c>
      <c s="6" t="s">
        <v>3188</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3189</v>
      </c>
    </row>
    <row r="78" spans="1:5" ht="12.75">
      <c r="A78" t="s">
        <v>59</v>
      </c>
      <c r="E78" s="39" t="s">
        <v>68</v>
      </c>
    </row>
    <row r="79" spans="1:16" ht="12.75">
      <c r="A79" t="s">
        <v>48</v>
      </c>
      <c s="34" t="s">
        <v>96</v>
      </c>
      <c s="34" t="s">
        <v>3190</v>
      </c>
      <c s="35" t="s">
        <v>4</v>
      </c>
      <c s="6" t="s">
        <v>3191</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3192</v>
      </c>
    </row>
    <row r="82" spans="1:5" ht="12.75">
      <c r="A82" t="s">
        <v>59</v>
      </c>
      <c r="E82" s="39" t="s">
        <v>68</v>
      </c>
    </row>
    <row r="83" spans="1:16" ht="25.5">
      <c r="A83" t="s">
        <v>48</v>
      </c>
      <c s="34" t="s">
        <v>99</v>
      </c>
      <c s="34" t="s">
        <v>3193</v>
      </c>
      <c s="35" t="s">
        <v>4</v>
      </c>
      <c s="6" t="s">
        <v>3194</v>
      </c>
      <c s="36" t="s">
        <v>92</v>
      </c>
      <c s="37">
        <v>1</v>
      </c>
      <c s="36">
        <v>0</v>
      </c>
      <c s="36">
        <f>ROUND(G83*H83,6)</f>
      </c>
      <c r="L83" s="38">
        <v>0</v>
      </c>
      <c s="32">
        <f>ROUND(ROUND(L83,2)*ROUND(G83,3),2)</f>
      </c>
      <c s="36" t="s">
        <v>54</v>
      </c>
      <c>
        <f>(M83*21)/100</f>
      </c>
      <c t="s">
        <v>26</v>
      </c>
    </row>
    <row r="84" spans="1:5" ht="12.75">
      <c r="A84" s="35" t="s">
        <v>55</v>
      </c>
      <c r="E84" s="39" t="s">
        <v>4</v>
      </c>
    </row>
    <row r="85" spans="1:5" ht="12.75">
      <c r="A85" s="35" t="s">
        <v>57</v>
      </c>
      <c r="E85" s="40" t="s">
        <v>3195</v>
      </c>
    </row>
    <row r="86" spans="1:5" ht="102">
      <c r="A86" t="s">
        <v>59</v>
      </c>
      <c r="E86" s="39" t="s">
        <v>3176</v>
      </c>
    </row>
    <row r="87" spans="1:16" ht="25.5">
      <c r="A87" t="s">
        <v>48</v>
      </c>
      <c s="34" t="s">
        <v>102</v>
      </c>
      <c s="34" t="s">
        <v>3196</v>
      </c>
      <c s="35" t="s">
        <v>4</v>
      </c>
      <c s="6" t="s">
        <v>3197</v>
      </c>
      <c s="36" t="s">
        <v>92</v>
      </c>
      <c s="37">
        <v>12</v>
      </c>
      <c s="36">
        <v>0</v>
      </c>
      <c s="36">
        <f>ROUND(G87*H87,6)</f>
      </c>
      <c r="L87" s="38">
        <v>0</v>
      </c>
      <c s="32">
        <f>ROUND(ROUND(L87,2)*ROUND(G87,3),2)</f>
      </c>
      <c s="36" t="s">
        <v>66</v>
      </c>
      <c>
        <f>(M87*21)/100</f>
      </c>
      <c t="s">
        <v>26</v>
      </c>
    </row>
    <row r="88" spans="1:5" ht="12.75">
      <c r="A88" s="35" t="s">
        <v>55</v>
      </c>
      <c r="E88" s="39" t="s">
        <v>4</v>
      </c>
    </row>
    <row r="89" spans="1:5" ht="12.75">
      <c r="A89" s="35" t="s">
        <v>57</v>
      </c>
      <c r="E89" s="40" t="s">
        <v>3198</v>
      </c>
    </row>
    <row r="90" spans="1:5" ht="12.75">
      <c r="A90" t="s">
        <v>59</v>
      </c>
      <c r="E90" s="39" t="s">
        <v>68</v>
      </c>
    </row>
    <row r="91" spans="1:16" ht="12.75">
      <c r="A91" t="s">
        <v>48</v>
      </c>
      <c s="34" t="s">
        <v>105</v>
      </c>
      <c s="34" t="s">
        <v>3199</v>
      </c>
      <c s="35" t="s">
        <v>4</v>
      </c>
      <c s="6" t="s">
        <v>3200</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3198</v>
      </c>
    </row>
    <row r="94" spans="1:5" ht="12.75">
      <c r="A94" t="s">
        <v>59</v>
      </c>
      <c r="E94" s="39" t="s">
        <v>68</v>
      </c>
    </row>
    <row r="95" spans="1:16" ht="12.75">
      <c r="A95" t="s">
        <v>48</v>
      </c>
      <c s="34" t="s">
        <v>108</v>
      </c>
      <c s="34" t="s">
        <v>3201</v>
      </c>
      <c s="35" t="s">
        <v>4</v>
      </c>
      <c s="6" t="s">
        <v>3202</v>
      </c>
      <c s="36" t="s">
        <v>71</v>
      </c>
      <c s="37">
        <v>7.5</v>
      </c>
      <c s="36">
        <v>0</v>
      </c>
      <c s="36">
        <f>ROUND(G95*H95,6)</f>
      </c>
      <c r="L95" s="38">
        <v>0</v>
      </c>
      <c s="32">
        <f>ROUND(ROUND(L95,2)*ROUND(G95,3),2)</f>
      </c>
      <c s="36" t="s">
        <v>54</v>
      </c>
      <c>
        <f>(M95*21)/100</f>
      </c>
      <c t="s">
        <v>26</v>
      </c>
    </row>
    <row r="96" spans="1:5" ht="12.75">
      <c r="A96" s="35" t="s">
        <v>55</v>
      </c>
      <c r="E96" s="39" t="s">
        <v>4</v>
      </c>
    </row>
    <row r="97" spans="1:5" ht="12.75">
      <c r="A97" s="35" t="s">
        <v>57</v>
      </c>
      <c r="E97" s="40" t="s">
        <v>3203</v>
      </c>
    </row>
    <row r="98" spans="1:5" ht="127.5">
      <c r="A98" t="s">
        <v>59</v>
      </c>
      <c r="E98" s="39" t="s">
        <v>3204</v>
      </c>
    </row>
    <row r="99" spans="1:16" ht="38.25">
      <c r="A99" t="s">
        <v>48</v>
      </c>
      <c s="34" t="s">
        <v>111</v>
      </c>
      <c s="34" t="s">
        <v>3205</v>
      </c>
      <c s="35" t="s">
        <v>4</v>
      </c>
      <c s="6" t="s">
        <v>3206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3207</v>
      </c>
    </row>
    <row r="102" spans="1:5" ht="12.75">
      <c r="A102" t="s">
        <v>59</v>
      </c>
      <c r="E102" s="39" t="s">
        <v>68</v>
      </c>
    </row>
    <row r="103" spans="1:16" ht="25.5">
      <c r="A103" t="s">
        <v>48</v>
      </c>
      <c s="34" t="s">
        <v>114</v>
      </c>
      <c s="34" t="s">
        <v>2835</v>
      </c>
      <c s="35" t="s">
        <v>4</v>
      </c>
      <c s="6" t="s">
        <v>2836</v>
      </c>
      <c s="36" t="s">
        <v>92</v>
      </c>
      <c s="37">
        <v>3</v>
      </c>
      <c s="36">
        <v>0</v>
      </c>
      <c s="36">
        <f>ROUND(G103*H103,6)</f>
      </c>
      <c r="L103" s="38">
        <v>0</v>
      </c>
      <c s="32">
        <f>ROUND(ROUND(L103,2)*ROUND(G103,3),2)</f>
      </c>
      <c s="36" t="s">
        <v>66</v>
      </c>
      <c>
        <f>(M103*21)/100</f>
      </c>
      <c t="s">
        <v>26</v>
      </c>
    </row>
    <row r="104" spans="1:5" ht="12.75">
      <c r="A104" s="35" t="s">
        <v>55</v>
      </c>
      <c r="E104" s="39" t="s">
        <v>4</v>
      </c>
    </row>
    <row r="105" spans="1:5" ht="12.75">
      <c r="A105" s="35" t="s">
        <v>57</v>
      </c>
      <c r="E105" s="40" t="s">
        <v>3208</v>
      </c>
    </row>
    <row r="106" spans="1:5" ht="12.75">
      <c r="A106" t="s">
        <v>59</v>
      </c>
      <c r="E106" s="39" t="s">
        <v>68</v>
      </c>
    </row>
    <row r="107" spans="1:16" ht="38.25">
      <c r="A107" t="s">
        <v>48</v>
      </c>
      <c s="34" t="s">
        <v>117</v>
      </c>
      <c s="34" t="s">
        <v>3209</v>
      </c>
      <c s="35" t="s">
        <v>4</v>
      </c>
      <c s="6" t="s">
        <v>3210</v>
      </c>
      <c s="36" t="s">
        <v>92</v>
      </c>
      <c s="37">
        <v>12</v>
      </c>
      <c s="36">
        <v>0</v>
      </c>
      <c s="36">
        <f>ROUND(G107*H107,6)</f>
      </c>
      <c r="L107" s="38">
        <v>0</v>
      </c>
      <c s="32">
        <f>ROUND(ROUND(L107,2)*ROUND(G107,3),2)</f>
      </c>
      <c s="36" t="s">
        <v>66</v>
      </c>
      <c>
        <f>(M107*21)/100</f>
      </c>
      <c t="s">
        <v>26</v>
      </c>
    </row>
    <row r="108" spans="1:5" ht="12.75">
      <c r="A108" s="35" t="s">
        <v>55</v>
      </c>
      <c r="E108" s="39" t="s">
        <v>4</v>
      </c>
    </row>
    <row r="109" spans="1:5" ht="12.75">
      <c r="A109" s="35" t="s">
        <v>57</v>
      </c>
      <c r="E109" s="40" t="s">
        <v>3211</v>
      </c>
    </row>
    <row r="110" spans="1:5" ht="12.75">
      <c r="A110" t="s">
        <v>59</v>
      </c>
      <c r="E110" s="39" t="s">
        <v>68</v>
      </c>
    </row>
    <row r="111" spans="1:16" ht="12.75">
      <c r="A111" t="s">
        <v>48</v>
      </c>
      <c s="34" t="s">
        <v>121</v>
      </c>
      <c s="34" t="s">
        <v>3212</v>
      </c>
      <c s="35" t="s">
        <v>4</v>
      </c>
      <c s="6" t="s">
        <v>3213</v>
      </c>
      <c s="36" t="s">
        <v>92</v>
      </c>
      <c s="37">
        <v>12</v>
      </c>
      <c s="36">
        <v>0</v>
      </c>
      <c s="36">
        <f>ROUND(G111*H111,6)</f>
      </c>
      <c r="L111" s="38">
        <v>0</v>
      </c>
      <c s="32">
        <f>ROUND(ROUND(L111,2)*ROUND(G111,3),2)</f>
      </c>
      <c s="36" t="s">
        <v>66</v>
      </c>
      <c>
        <f>(M111*21)/100</f>
      </c>
      <c t="s">
        <v>26</v>
      </c>
    </row>
    <row r="112" spans="1:5" ht="12.75">
      <c r="A112" s="35" t="s">
        <v>55</v>
      </c>
      <c r="E112" s="39" t="s">
        <v>4</v>
      </c>
    </row>
    <row r="113" spans="1:5" ht="12.75">
      <c r="A113" s="35" t="s">
        <v>57</v>
      </c>
      <c r="E113" s="40" t="s">
        <v>3211</v>
      </c>
    </row>
    <row r="114" spans="1:5" ht="12.75">
      <c r="A114" t="s">
        <v>59</v>
      </c>
      <c r="E114" s="39" t="s">
        <v>68</v>
      </c>
    </row>
    <row r="115" spans="1:16" ht="25.5">
      <c r="A115" t="s">
        <v>48</v>
      </c>
      <c s="34" t="s">
        <v>124</v>
      </c>
      <c s="34" t="s">
        <v>3214</v>
      </c>
      <c s="35" t="s">
        <v>4</v>
      </c>
      <c s="6" t="s">
        <v>3215</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3216</v>
      </c>
    </row>
    <row r="118" spans="1:5" ht="12.75">
      <c r="A118" t="s">
        <v>59</v>
      </c>
      <c r="E118" s="39" t="s">
        <v>1048</v>
      </c>
    </row>
    <row r="119" spans="1:16" ht="12.75">
      <c r="A119" t="s">
        <v>48</v>
      </c>
      <c s="34" t="s">
        <v>127</v>
      </c>
      <c s="34" t="s">
        <v>3217</v>
      </c>
      <c s="35" t="s">
        <v>4</v>
      </c>
      <c s="6" t="s">
        <v>3218</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3219</v>
      </c>
    </row>
    <row r="122" spans="1:5" ht="12.75">
      <c r="A122" t="s">
        <v>59</v>
      </c>
      <c r="E122" s="39" t="s">
        <v>68</v>
      </c>
    </row>
    <row r="123" spans="1:16" ht="12.75">
      <c r="A123" t="s">
        <v>48</v>
      </c>
      <c s="34" t="s">
        <v>130</v>
      </c>
      <c s="34" t="s">
        <v>3220</v>
      </c>
      <c s="35" t="s">
        <v>4</v>
      </c>
      <c s="6" t="s">
        <v>3221</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3222</v>
      </c>
    </row>
    <row r="126" spans="1:5" ht="12.75">
      <c r="A126" t="s">
        <v>59</v>
      </c>
      <c r="E126" s="39" t="s">
        <v>68</v>
      </c>
    </row>
    <row r="127" spans="1:16" ht="12.75">
      <c r="A127" t="s">
        <v>48</v>
      </c>
      <c s="34" t="s">
        <v>133</v>
      </c>
      <c s="34" t="s">
        <v>3223</v>
      </c>
      <c s="35" t="s">
        <v>4</v>
      </c>
      <c s="6" t="s">
        <v>3224</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3225</v>
      </c>
    </row>
    <row r="130" spans="1:5" ht="12.75">
      <c r="A130" t="s">
        <v>59</v>
      </c>
      <c r="E130" s="39" t="s">
        <v>68</v>
      </c>
    </row>
    <row r="131" spans="1:16" ht="12.75">
      <c r="A131" t="s">
        <v>48</v>
      </c>
      <c s="34" t="s">
        <v>136</v>
      </c>
      <c s="34" t="s">
        <v>3226</v>
      </c>
      <c s="35" t="s">
        <v>4</v>
      </c>
      <c s="6" t="s">
        <v>3227</v>
      </c>
      <c s="36" t="s">
        <v>92</v>
      </c>
      <c s="37">
        <v>2</v>
      </c>
      <c s="36">
        <v>0</v>
      </c>
      <c s="36">
        <f>ROUND(G131*H131,6)</f>
      </c>
      <c r="L131" s="38">
        <v>0</v>
      </c>
      <c s="32">
        <f>ROUND(ROUND(L131,2)*ROUND(G131,3),2)</f>
      </c>
      <c s="36" t="s">
        <v>66</v>
      </c>
      <c>
        <f>(M131*21)/100</f>
      </c>
      <c t="s">
        <v>26</v>
      </c>
    </row>
    <row r="132" spans="1:5" ht="12.75">
      <c r="A132" s="35" t="s">
        <v>55</v>
      </c>
      <c r="E132" s="39" t="s">
        <v>4</v>
      </c>
    </row>
    <row r="133" spans="1:5" ht="12.75">
      <c r="A133" s="35" t="s">
        <v>57</v>
      </c>
      <c r="E133" s="40" t="s">
        <v>3228</v>
      </c>
    </row>
    <row r="134" spans="1:5" ht="12.75">
      <c r="A134" t="s">
        <v>59</v>
      </c>
      <c r="E134" s="39" t="s">
        <v>68</v>
      </c>
    </row>
    <row r="135" spans="1:16" ht="12.75">
      <c r="A135" t="s">
        <v>48</v>
      </c>
      <c s="34" t="s">
        <v>139</v>
      </c>
      <c s="34" t="s">
        <v>3229</v>
      </c>
      <c s="35" t="s">
        <v>4</v>
      </c>
      <c s="6" t="s">
        <v>3230</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3231</v>
      </c>
    </row>
    <row r="138" spans="1:5" ht="12.75">
      <c r="A138" t="s">
        <v>59</v>
      </c>
      <c r="E138" s="39" t="s">
        <v>68</v>
      </c>
    </row>
    <row r="139" spans="1:16" ht="25.5">
      <c r="A139" t="s">
        <v>48</v>
      </c>
      <c s="34" t="s">
        <v>142</v>
      </c>
      <c s="34" t="s">
        <v>3232</v>
      </c>
      <c s="35" t="s">
        <v>4</v>
      </c>
      <c s="6" t="s">
        <v>3233</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3234</v>
      </c>
    </row>
    <row r="142" spans="1:5" ht="12.75">
      <c r="A142" t="s">
        <v>59</v>
      </c>
      <c r="E142" s="39" t="s">
        <v>68</v>
      </c>
    </row>
    <row r="143" spans="1:16" ht="12.75">
      <c r="A143" t="s">
        <v>48</v>
      </c>
      <c s="34" t="s">
        <v>145</v>
      </c>
      <c s="34" t="s">
        <v>3235</v>
      </c>
      <c s="35" t="s">
        <v>4</v>
      </c>
      <c s="6" t="s">
        <v>3236</v>
      </c>
      <c s="36" t="s">
        <v>92</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3234</v>
      </c>
    </row>
    <row r="146" spans="1:5" ht="12.75">
      <c r="A146" t="s">
        <v>59</v>
      </c>
      <c r="E146" s="39" t="s">
        <v>68</v>
      </c>
    </row>
    <row r="147" spans="1:16" ht="12.75">
      <c r="A147" t="s">
        <v>48</v>
      </c>
      <c s="34" t="s">
        <v>148</v>
      </c>
      <c s="34" t="s">
        <v>3237</v>
      </c>
      <c s="35" t="s">
        <v>4</v>
      </c>
      <c s="6" t="s">
        <v>3238</v>
      </c>
      <c s="36" t="s">
        <v>92</v>
      </c>
      <c s="37">
        <v>3</v>
      </c>
      <c s="36">
        <v>0</v>
      </c>
      <c s="36">
        <f>ROUND(G147*H147,6)</f>
      </c>
      <c r="L147" s="38">
        <v>0</v>
      </c>
      <c s="32">
        <f>ROUND(ROUND(L147,2)*ROUND(G147,3),2)</f>
      </c>
      <c s="36" t="s">
        <v>66</v>
      </c>
      <c>
        <f>(M147*21)/100</f>
      </c>
      <c t="s">
        <v>26</v>
      </c>
    </row>
    <row r="148" spans="1:5" ht="12.75">
      <c r="A148" s="35" t="s">
        <v>55</v>
      </c>
      <c r="E148" s="39" t="s">
        <v>4</v>
      </c>
    </row>
    <row r="149" spans="1:5" ht="12.75">
      <c r="A149" s="35" t="s">
        <v>57</v>
      </c>
      <c r="E149" s="40" t="s">
        <v>3239</v>
      </c>
    </row>
    <row r="150" spans="1:5" ht="12.75">
      <c r="A150" t="s">
        <v>59</v>
      </c>
      <c r="E150" s="39" t="s">
        <v>68</v>
      </c>
    </row>
    <row r="151" spans="1:16" ht="38.25">
      <c r="A151" t="s">
        <v>48</v>
      </c>
      <c s="34" t="s">
        <v>151</v>
      </c>
      <c s="34" t="s">
        <v>3240</v>
      </c>
      <c s="35" t="s">
        <v>4</v>
      </c>
      <c s="6" t="s">
        <v>3241</v>
      </c>
      <c s="36" t="s">
        <v>92</v>
      </c>
      <c s="37">
        <v>1</v>
      </c>
      <c s="36">
        <v>0</v>
      </c>
      <c s="36">
        <f>ROUND(G151*H151,6)</f>
      </c>
      <c r="L151" s="38">
        <v>0</v>
      </c>
      <c s="32">
        <f>ROUND(ROUND(L151,2)*ROUND(G151,3),2)</f>
      </c>
      <c s="36" t="s">
        <v>66</v>
      </c>
      <c>
        <f>(M151*21)/100</f>
      </c>
      <c t="s">
        <v>26</v>
      </c>
    </row>
    <row r="152" spans="1:5" ht="12.75">
      <c r="A152" s="35" t="s">
        <v>55</v>
      </c>
      <c r="E152" s="39" t="s">
        <v>4</v>
      </c>
    </row>
    <row r="153" spans="1:5" ht="12.75">
      <c r="A153" s="35" t="s">
        <v>57</v>
      </c>
      <c r="E153" s="40" t="s">
        <v>3242</v>
      </c>
    </row>
    <row r="154" spans="1:5" ht="12.75">
      <c r="A154" t="s">
        <v>59</v>
      </c>
      <c r="E154" s="39" t="s">
        <v>68</v>
      </c>
    </row>
    <row r="155" spans="1:16" ht="12.75">
      <c r="A155" t="s">
        <v>48</v>
      </c>
      <c s="34" t="s">
        <v>154</v>
      </c>
      <c s="34" t="s">
        <v>3243</v>
      </c>
      <c s="35" t="s">
        <v>4</v>
      </c>
      <c s="6" t="s">
        <v>3244</v>
      </c>
      <c s="36" t="s">
        <v>92</v>
      </c>
      <c s="37">
        <v>18</v>
      </c>
      <c s="36">
        <v>0</v>
      </c>
      <c s="36">
        <f>ROUND(G155*H155,6)</f>
      </c>
      <c r="L155" s="38">
        <v>0</v>
      </c>
      <c s="32">
        <f>ROUND(ROUND(L155,2)*ROUND(G155,3),2)</f>
      </c>
      <c s="36" t="s">
        <v>66</v>
      </c>
      <c>
        <f>(M155*21)/100</f>
      </c>
      <c t="s">
        <v>26</v>
      </c>
    </row>
    <row r="156" spans="1:5" ht="12.75">
      <c r="A156" s="35" t="s">
        <v>55</v>
      </c>
      <c r="E156" s="39" t="s">
        <v>4</v>
      </c>
    </row>
    <row r="157" spans="1:5" ht="12.75">
      <c r="A157" s="35" t="s">
        <v>57</v>
      </c>
      <c r="E157" s="40" t="s">
        <v>3245</v>
      </c>
    </row>
    <row r="158" spans="1:5" ht="12.75">
      <c r="A158" t="s">
        <v>59</v>
      </c>
      <c r="E158" s="39" t="s">
        <v>68</v>
      </c>
    </row>
    <row r="159" spans="1:16" ht="12.75">
      <c r="A159" t="s">
        <v>48</v>
      </c>
      <c s="34" t="s">
        <v>157</v>
      </c>
      <c s="34" t="s">
        <v>3246</v>
      </c>
      <c s="35" t="s">
        <v>4</v>
      </c>
      <c s="6" t="s">
        <v>3247</v>
      </c>
      <c s="36" t="s">
        <v>92</v>
      </c>
      <c s="37">
        <v>45</v>
      </c>
      <c s="36">
        <v>0</v>
      </c>
      <c s="36">
        <f>ROUND(G159*H159,6)</f>
      </c>
      <c r="L159" s="38">
        <v>0</v>
      </c>
      <c s="32">
        <f>ROUND(ROUND(L159,2)*ROUND(G159,3),2)</f>
      </c>
      <c s="36" t="s">
        <v>66</v>
      </c>
      <c>
        <f>(M159*21)/100</f>
      </c>
      <c t="s">
        <v>26</v>
      </c>
    </row>
    <row r="160" spans="1:5" ht="12.75">
      <c r="A160" s="35" t="s">
        <v>55</v>
      </c>
      <c r="E160" s="39" t="s">
        <v>4</v>
      </c>
    </row>
    <row r="161" spans="1:5" ht="12.75">
      <c r="A161" s="35" t="s">
        <v>57</v>
      </c>
      <c r="E161" s="40" t="s">
        <v>3248</v>
      </c>
    </row>
    <row r="162" spans="1:5" ht="12.75">
      <c r="A162" t="s">
        <v>59</v>
      </c>
      <c r="E162" s="39" t="s">
        <v>68</v>
      </c>
    </row>
    <row r="163" spans="1:16" ht="12.75">
      <c r="A163" t="s">
        <v>48</v>
      </c>
      <c s="34" t="s">
        <v>160</v>
      </c>
      <c s="34" t="s">
        <v>3249</v>
      </c>
      <c s="35" t="s">
        <v>4</v>
      </c>
      <c s="6" t="s">
        <v>3250</v>
      </c>
      <c s="36" t="s">
        <v>92</v>
      </c>
      <c s="37">
        <v>9</v>
      </c>
      <c s="36">
        <v>0</v>
      </c>
      <c s="36">
        <f>ROUND(G163*H163,6)</f>
      </c>
      <c r="L163" s="38">
        <v>0</v>
      </c>
      <c s="32">
        <f>ROUND(ROUND(L163,2)*ROUND(G163,3),2)</f>
      </c>
      <c s="36" t="s">
        <v>66</v>
      </c>
      <c>
        <f>(M163*21)/100</f>
      </c>
      <c t="s">
        <v>26</v>
      </c>
    </row>
    <row r="164" spans="1:5" ht="12.75">
      <c r="A164" s="35" t="s">
        <v>55</v>
      </c>
      <c r="E164" s="39" t="s">
        <v>4</v>
      </c>
    </row>
    <row r="165" spans="1:5" ht="12.75">
      <c r="A165" s="35" t="s">
        <v>57</v>
      </c>
      <c r="E165" s="40" t="s">
        <v>3251</v>
      </c>
    </row>
    <row r="166" spans="1:5" ht="12.75">
      <c r="A166" t="s">
        <v>59</v>
      </c>
      <c r="E166" s="39" t="s">
        <v>68</v>
      </c>
    </row>
    <row r="167" spans="1:16" ht="25.5">
      <c r="A167" t="s">
        <v>48</v>
      </c>
      <c s="34" t="s">
        <v>163</v>
      </c>
      <c s="34" t="s">
        <v>3252</v>
      </c>
      <c s="35" t="s">
        <v>4</v>
      </c>
      <c s="6" t="s">
        <v>3253</v>
      </c>
      <c s="36" t="s">
        <v>92</v>
      </c>
      <c s="37">
        <v>9</v>
      </c>
      <c s="36">
        <v>0</v>
      </c>
      <c s="36">
        <f>ROUND(G167*H167,6)</f>
      </c>
      <c r="L167" s="38">
        <v>0</v>
      </c>
      <c s="32">
        <f>ROUND(ROUND(L167,2)*ROUND(G167,3),2)</f>
      </c>
      <c s="36" t="s">
        <v>66</v>
      </c>
      <c>
        <f>(M167*21)/100</f>
      </c>
      <c t="s">
        <v>26</v>
      </c>
    </row>
    <row r="168" spans="1:5" ht="12.75">
      <c r="A168" s="35" t="s">
        <v>55</v>
      </c>
      <c r="E168" s="39" t="s">
        <v>4</v>
      </c>
    </row>
    <row r="169" spans="1:5" ht="12.75">
      <c r="A169" s="35" t="s">
        <v>57</v>
      </c>
      <c r="E169" s="40" t="s">
        <v>3254</v>
      </c>
    </row>
    <row r="170" spans="1:5" ht="12.75">
      <c r="A170" t="s">
        <v>59</v>
      </c>
      <c r="E170" s="39" t="s">
        <v>68</v>
      </c>
    </row>
    <row r="171" spans="1:16" ht="12.75">
      <c r="A171" t="s">
        <v>48</v>
      </c>
      <c s="34" t="s">
        <v>166</v>
      </c>
      <c s="34" t="s">
        <v>3255</v>
      </c>
      <c s="35" t="s">
        <v>4</v>
      </c>
      <c s="6" t="s">
        <v>3256</v>
      </c>
      <c s="36" t="s">
        <v>92</v>
      </c>
      <c s="37">
        <v>9</v>
      </c>
      <c s="36">
        <v>0</v>
      </c>
      <c s="36">
        <f>ROUND(G171*H171,6)</f>
      </c>
      <c r="L171" s="38">
        <v>0</v>
      </c>
      <c s="32">
        <f>ROUND(ROUND(L171,2)*ROUND(G171,3),2)</f>
      </c>
      <c s="36" t="s">
        <v>66</v>
      </c>
      <c>
        <f>(M171*21)/100</f>
      </c>
      <c t="s">
        <v>26</v>
      </c>
    </row>
    <row r="172" spans="1:5" ht="12.75">
      <c r="A172" s="35" t="s">
        <v>55</v>
      </c>
      <c r="E172" s="39" t="s">
        <v>4</v>
      </c>
    </row>
    <row r="173" spans="1:5" ht="12.75">
      <c r="A173" s="35" t="s">
        <v>57</v>
      </c>
      <c r="E173" s="40" t="s">
        <v>3254</v>
      </c>
    </row>
    <row r="174" spans="1:5" ht="12.75">
      <c r="A174" t="s">
        <v>59</v>
      </c>
      <c r="E174" s="39" t="s">
        <v>68</v>
      </c>
    </row>
    <row r="175" spans="1:16" ht="12.75">
      <c r="A175" t="s">
        <v>48</v>
      </c>
      <c s="34" t="s">
        <v>169</v>
      </c>
      <c s="34" t="s">
        <v>3257</v>
      </c>
      <c s="35" t="s">
        <v>4</v>
      </c>
      <c s="6" t="s">
        <v>3258</v>
      </c>
      <c s="36" t="s">
        <v>92</v>
      </c>
      <c s="37">
        <v>9</v>
      </c>
      <c s="36">
        <v>0</v>
      </c>
      <c s="36">
        <f>ROUND(G175*H175,6)</f>
      </c>
      <c r="L175" s="38">
        <v>0</v>
      </c>
      <c s="32">
        <f>ROUND(ROUND(L175,2)*ROUND(G175,3),2)</f>
      </c>
      <c s="36" t="s">
        <v>66</v>
      </c>
      <c>
        <f>(M175*21)/100</f>
      </c>
      <c t="s">
        <v>26</v>
      </c>
    </row>
    <row r="176" spans="1:5" ht="12.75">
      <c r="A176" s="35" t="s">
        <v>55</v>
      </c>
      <c r="E176" s="39" t="s">
        <v>4</v>
      </c>
    </row>
    <row r="177" spans="1:5" ht="12.75">
      <c r="A177" s="35" t="s">
        <v>57</v>
      </c>
      <c r="E177" s="40" t="s">
        <v>3254</v>
      </c>
    </row>
    <row r="178" spans="1:5" ht="12.75">
      <c r="A178" t="s">
        <v>59</v>
      </c>
      <c r="E178" s="39" t="s">
        <v>68</v>
      </c>
    </row>
    <row r="179" spans="1:16" ht="25.5">
      <c r="A179" t="s">
        <v>48</v>
      </c>
      <c s="34" t="s">
        <v>172</v>
      </c>
      <c s="34" t="s">
        <v>2997</v>
      </c>
      <c s="35" t="s">
        <v>4</v>
      </c>
      <c s="6" t="s">
        <v>2998</v>
      </c>
      <c s="36" t="s">
        <v>71</v>
      </c>
      <c s="37">
        <v>95</v>
      </c>
      <c s="36">
        <v>0</v>
      </c>
      <c s="36">
        <f>ROUND(G179*H179,6)</f>
      </c>
      <c r="L179" s="38">
        <v>0</v>
      </c>
      <c s="32">
        <f>ROUND(ROUND(L179,2)*ROUND(G179,3),2)</f>
      </c>
      <c s="36" t="s">
        <v>66</v>
      </c>
      <c>
        <f>(M179*21)/100</f>
      </c>
      <c t="s">
        <v>26</v>
      </c>
    </row>
    <row r="180" spans="1:5" ht="12.75">
      <c r="A180" s="35" t="s">
        <v>55</v>
      </c>
      <c r="E180" s="39" t="s">
        <v>4</v>
      </c>
    </row>
    <row r="181" spans="1:5" ht="12.75">
      <c r="A181" s="35" t="s">
        <v>57</v>
      </c>
      <c r="E181" s="40" t="s">
        <v>3259</v>
      </c>
    </row>
    <row r="182" spans="1:5" ht="12.75">
      <c r="A182" t="s">
        <v>59</v>
      </c>
      <c r="E182" s="39" t="s">
        <v>68</v>
      </c>
    </row>
    <row r="183" spans="1:16" ht="12.75">
      <c r="A183" t="s">
        <v>48</v>
      </c>
      <c s="34" t="s">
        <v>175</v>
      </c>
      <c s="34" t="s">
        <v>3260</v>
      </c>
      <c s="35" t="s">
        <v>4</v>
      </c>
      <c s="6" t="s">
        <v>3261</v>
      </c>
      <c s="36" t="s">
        <v>71</v>
      </c>
      <c s="37">
        <v>141</v>
      </c>
      <c s="36">
        <v>0</v>
      </c>
      <c s="36">
        <f>ROUND(G183*H183,6)</f>
      </c>
      <c r="L183" s="38">
        <v>0</v>
      </c>
      <c s="32">
        <f>ROUND(ROUND(L183,2)*ROUND(G183,3),2)</f>
      </c>
      <c s="36" t="s">
        <v>66</v>
      </c>
      <c>
        <f>(M183*21)/100</f>
      </c>
      <c t="s">
        <v>26</v>
      </c>
    </row>
    <row r="184" spans="1:5" ht="12.75">
      <c r="A184" s="35" t="s">
        <v>55</v>
      </c>
      <c r="E184" s="39" t="s">
        <v>4</v>
      </c>
    </row>
    <row r="185" spans="1:5" ht="12.75">
      <c r="A185" s="35" t="s">
        <v>57</v>
      </c>
      <c r="E185" s="40" t="s">
        <v>3259</v>
      </c>
    </row>
    <row r="186" spans="1:5" ht="12.75">
      <c r="A186" t="s">
        <v>59</v>
      </c>
      <c r="E186" s="39" t="s">
        <v>68</v>
      </c>
    </row>
    <row r="187" spans="1:16" ht="12.75">
      <c r="A187" t="s">
        <v>48</v>
      </c>
      <c s="34" t="s">
        <v>178</v>
      </c>
      <c s="34" t="s">
        <v>100</v>
      </c>
      <c s="35" t="s">
        <v>4</v>
      </c>
      <c s="6" t="s">
        <v>101</v>
      </c>
      <c s="36" t="s">
        <v>71</v>
      </c>
      <c s="37">
        <v>15</v>
      </c>
      <c s="36">
        <v>0</v>
      </c>
      <c s="36">
        <f>ROUND(G187*H187,6)</f>
      </c>
      <c r="L187" s="38">
        <v>0</v>
      </c>
      <c s="32">
        <f>ROUND(ROUND(L187,2)*ROUND(G187,3),2)</f>
      </c>
      <c s="36" t="s">
        <v>66</v>
      </c>
      <c>
        <f>(M187*21)/100</f>
      </c>
      <c t="s">
        <v>26</v>
      </c>
    </row>
    <row r="188" spans="1:5" ht="12.75">
      <c r="A188" s="35" t="s">
        <v>55</v>
      </c>
      <c r="E188" s="39" t="s">
        <v>4</v>
      </c>
    </row>
    <row r="189" spans="1:5" ht="12.75">
      <c r="A189" s="35" t="s">
        <v>57</v>
      </c>
      <c r="E189" s="40" t="s">
        <v>3259</v>
      </c>
    </row>
    <row r="190" spans="1:5" ht="12.75">
      <c r="A190" t="s">
        <v>59</v>
      </c>
      <c r="E190" s="39" t="s">
        <v>68</v>
      </c>
    </row>
    <row r="191" spans="1:16" ht="12.75">
      <c r="A191" t="s">
        <v>48</v>
      </c>
      <c s="34" t="s">
        <v>181</v>
      </c>
      <c s="34" t="s">
        <v>627</v>
      </c>
      <c s="35" t="s">
        <v>4</v>
      </c>
      <c s="6" t="s">
        <v>628</v>
      </c>
      <c s="36" t="s">
        <v>71</v>
      </c>
      <c s="37">
        <v>14</v>
      </c>
      <c s="36">
        <v>0</v>
      </c>
      <c s="36">
        <f>ROUND(G191*H191,6)</f>
      </c>
      <c r="L191" s="38">
        <v>0</v>
      </c>
      <c s="32">
        <f>ROUND(ROUND(L191,2)*ROUND(G191,3),2)</f>
      </c>
      <c s="36" t="s">
        <v>66</v>
      </c>
      <c>
        <f>(M191*21)/100</f>
      </c>
      <c t="s">
        <v>26</v>
      </c>
    </row>
    <row r="192" spans="1:5" ht="12.75">
      <c r="A192" s="35" t="s">
        <v>55</v>
      </c>
      <c r="E192" s="39" t="s">
        <v>4</v>
      </c>
    </row>
    <row r="193" spans="1:5" ht="12.75">
      <c r="A193" s="35" t="s">
        <v>57</v>
      </c>
      <c r="E193" s="40" t="s">
        <v>3259</v>
      </c>
    </row>
    <row r="194" spans="1:5" ht="12.75">
      <c r="A194" t="s">
        <v>59</v>
      </c>
      <c r="E194" s="39" t="s">
        <v>68</v>
      </c>
    </row>
    <row r="195" spans="1:16" ht="25.5">
      <c r="A195" t="s">
        <v>48</v>
      </c>
      <c s="34" t="s">
        <v>184</v>
      </c>
      <c s="34" t="s">
        <v>3262</v>
      </c>
      <c s="35" t="s">
        <v>4</v>
      </c>
      <c s="6" t="s">
        <v>3263</v>
      </c>
      <c s="36" t="s">
        <v>71</v>
      </c>
      <c s="37">
        <v>220</v>
      </c>
      <c s="36">
        <v>0</v>
      </c>
      <c s="36">
        <f>ROUND(G195*H195,6)</f>
      </c>
      <c r="L195" s="38">
        <v>0</v>
      </c>
      <c s="32">
        <f>ROUND(ROUND(L195,2)*ROUND(G195,3),2)</f>
      </c>
      <c s="36" t="s">
        <v>66</v>
      </c>
      <c>
        <f>(M195*21)/100</f>
      </c>
      <c t="s">
        <v>26</v>
      </c>
    </row>
    <row r="196" spans="1:5" ht="12.75">
      <c r="A196" s="35" t="s">
        <v>55</v>
      </c>
      <c r="E196" s="39" t="s">
        <v>4</v>
      </c>
    </row>
    <row r="197" spans="1:5" ht="12.75">
      <c r="A197" s="35" t="s">
        <v>57</v>
      </c>
      <c r="E197" s="40" t="s">
        <v>3259</v>
      </c>
    </row>
    <row r="198" spans="1:5" ht="12.75">
      <c r="A198" t="s">
        <v>59</v>
      </c>
      <c r="E198" s="39" t="s">
        <v>68</v>
      </c>
    </row>
    <row r="199" spans="1:16" ht="25.5">
      <c r="A199" t="s">
        <v>48</v>
      </c>
      <c s="34" t="s">
        <v>187</v>
      </c>
      <c s="34" t="s">
        <v>3264</v>
      </c>
      <c s="35" t="s">
        <v>4</v>
      </c>
      <c s="6" t="s">
        <v>3265</v>
      </c>
      <c s="36" t="s">
        <v>71</v>
      </c>
      <c s="37">
        <v>80</v>
      </c>
      <c s="36">
        <v>0</v>
      </c>
      <c s="36">
        <f>ROUND(G199*H199,6)</f>
      </c>
      <c r="L199" s="38">
        <v>0</v>
      </c>
      <c s="32">
        <f>ROUND(ROUND(L199,2)*ROUND(G199,3),2)</f>
      </c>
      <c s="36" t="s">
        <v>66</v>
      </c>
      <c>
        <f>(M199*21)/100</f>
      </c>
      <c t="s">
        <v>26</v>
      </c>
    </row>
    <row r="200" spans="1:5" ht="12.75">
      <c r="A200" s="35" t="s">
        <v>55</v>
      </c>
      <c r="E200" s="39" t="s">
        <v>4</v>
      </c>
    </row>
    <row r="201" spans="1:5" ht="12.75">
      <c r="A201" s="35" t="s">
        <v>57</v>
      </c>
      <c r="E201" s="40" t="s">
        <v>3259</v>
      </c>
    </row>
    <row r="202" spans="1:5" ht="12.75">
      <c r="A202" t="s">
        <v>59</v>
      </c>
      <c r="E202" s="39" t="s">
        <v>68</v>
      </c>
    </row>
    <row r="203" spans="1:16" ht="25.5">
      <c r="A203" t="s">
        <v>48</v>
      </c>
      <c s="34" t="s">
        <v>191</v>
      </c>
      <c s="34" t="s">
        <v>3000</v>
      </c>
      <c s="35" t="s">
        <v>4</v>
      </c>
      <c s="6" t="s">
        <v>3001</v>
      </c>
      <c s="36" t="s">
        <v>71</v>
      </c>
      <c s="37">
        <v>135</v>
      </c>
      <c s="36">
        <v>0</v>
      </c>
      <c s="36">
        <f>ROUND(G203*H203,6)</f>
      </c>
      <c r="L203" s="38">
        <v>0</v>
      </c>
      <c s="32">
        <f>ROUND(ROUND(L203,2)*ROUND(G203,3),2)</f>
      </c>
      <c s="36" t="s">
        <v>66</v>
      </c>
      <c>
        <f>(M203*21)/100</f>
      </c>
      <c t="s">
        <v>26</v>
      </c>
    </row>
    <row r="204" spans="1:5" ht="12.75">
      <c r="A204" s="35" t="s">
        <v>55</v>
      </c>
      <c r="E204" s="39" t="s">
        <v>4</v>
      </c>
    </row>
    <row r="205" spans="1:5" ht="12.75">
      <c r="A205" s="35" t="s">
        <v>57</v>
      </c>
      <c r="E205" s="40" t="s">
        <v>3259</v>
      </c>
    </row>
    <row r="206" spans="1:5" ht="12.75">
      <c r="A206" t="s">
        <v>59</v>
      </c>
      <c r="E206" s="39" t="s">
        <v>68</v>
      </c>
    </row>
    <row r="207" spans="1:16" ht="12.75">
      <c r="A207" t="s">
        <v>48</v>
      </c>
      <c s="34" t="s">
        <v>194</v>
      </c>
      <c s="34" t="s">
        <v>103</v>
      </c>
      <c s="35" t="s">
        <v>4</v>
      </c>
      <c s="6" t="s">
        <v>104</v>
      </c>
      <c s="36" t="s">
        <v>71</v>
      </c>
      <c s="37">
        <v>392</v>
      </c>
      <c s="36">
        <v>0</v>
      </c>
      <c s="36">
        <f>ROUND(G207*H207,6)</f>
      </c>
      <c r="L207" s="38">
        <v>0</v>
      </c>
      <c s="32">
        <f>ROUND(ROUND(L207,2)*ROUND(G207,3),2)</f>
      </c>
      <c s="36" t="s">
        <v>66</v>
      </c>
      <c>
        <f>(M207*21)/100</f>
      </c>
      <c t="s">
        <v>26</v>
      </c>
    </row>
    <row r="208" spans="1:5" ht="12.75">
      <c r="A208" s="35" t="s">
        <v>55</v>
      </c>
      <c r="E208" s="39" t="s">
        <v>4</v>
      </c>
    </row>
    <row r="209" spans="1:5" ht="12.75">
      <c r="A209" s="35" t="s">
        <v>57</v>
      </c>
      <c r="E209" s="40" t="s">
        <v>3259</v>
      </c>
    </row>
    <row r="210" spans="1:5" ht="12.75">
      <c r="A210" t="s">
        <v>59</v>
      </c>
      <c r="E210" s="39" t="s">
        <v>68</v>
      </c>
    </row>
    <row r="211" spans="1:16" ht="12.75">
      <c r="A211" t="s">
        <v>48</v>
      </c>
      <c s="34" t="s">
        <v>197</v>
      </c>
      <c s="34" t="s">
        <v>3266</v>
      </c>
      <c s="35" t="s">
        <v>4</v>
      </c>
      <c s="6" t="s">
        <v>3267</v>
      </c>
      <c s="36" t="s">
        <v>71</v>
      </c>
      <c s="37">
        <v>15</v>
      </c>
      <c s="36">
        <v>0</v>
      </c>
      <c s="36">
        <f>ROUND(G211*H211,6)</f>
      </c>
      <c r="L211" s="38">
        <v>0</v>
      </c>
      <c s="32">
        <f>ROUND(ROUND(L211,2)*ROUND(G211,3),2)</f>
      </c>
      <c s="36" t="s">
        <v>66</v>
      </c>
      <c>
        <f>(M211*21)/100</f>
      </c>
      <c t="s">
        <v>26</v>
      </c>
    </row>
    <row r="212" spans="1:5" ht="12.75">
      <c r="A212" s="35" t="s">
        <v>55</v>
      </c>
      <c r="E212" s="39" t="s">
        <v>4</v>
      </c>
    </row>
    <row r="213" spans="1:5" ht="12.75">
      <c r="A213" s="35" t="s">
        <v>57</v>
      </c>
      <c r="E213" s="40" t="s">
        <v>3259</v>
      </c>
    </row>
    <row r="214" spans="1:5" ht="12.75">
      <c r="A214" t="s">
        <v>59</v>
      </c>
      <c r="E214" s="39" t="s">
        <v>68</v>
      </c>
    </row>
    <row r="215" spans="1:16" ht="12.75">
      <c r="A215" t="s">
        <v>48</v>
      </c>
      <c s="34" t="s">
        <v>200</v>
      </c>
      <c s="34" t="s">
        <v>3268</v>
      </c>
      <c s="35" t="s">
        <v>4</v>
      </c>
      <c s="6" t="s">
        <v>3269</v>
      </c>
      <c s="36" t="s">
        <v>71</v>
      </c>
      <c s="37">
        <v>7</v>
      </c>
      <c s="36">
        <v>0</v>
      </c>
      <c s="36">
        <f>ROUND(G215*H215,6)</f>
      </c>
      <c r="L215" s="38">
        <v>0</v>
      </c>
      <c s="32">
        <f>ROUND(ROUND(L215,2)*ROUND(G215,3),2)</f>
      </c>
      <c s="36" t="s">
        <v>66</v>
      </c>
      <c>
        <f>(M215*21)/100</f>
      </c>
      <c t="s">
        <v>26</v>
      </c>
    </row>
    <row r="216" spans="1:5" ht="12.75">
      <c r="A216" s="35" t="s">
        <v>55</v>
      </c>
      <c r="E216" s="39" t="s">
        <v>4</v>
      </c>
    </row>
    <row r="217" spans="1:5" ht="12.75">
      <c r="A217" s="35" t="s">
        <v>57</v>
      </c>
      <c r="E217" s="40" t="s">
        <v>3259</v>
      </c>
    </row>
    <row r="218" spans="1:5" ht="12.75">
      <c r="A218" t="s">
        <v>59</v>
      </c>
      <c r="E218" s="39" t="s">
        <v>68</v>
      </c>
    </row>
    <row r="219" spans="1:16" ht="12.75">
      <c r="A219" t="s">
        <v>48</v>
      </c>
      <c s="34" t="s">
        <v>203</v>
      </c>
      <c s="34" t="s">
        <v>2906</v>
      </c>
      <c s="35" t="s">
        <v>4</v>
      </c>
      <c s="6" t="s">
        <v>2907</v>
      </c>
      <c s="36" t="s">
        <v>71</v>
      </c>
      <c s="37">
        <v>200</v>
      </c>
      <c s="36">
        <v>0</v>
      </c>
      <c s="36">
        <f>ROUND(G219*H219,6)</f>
      </c>
      <c r="L219" s="38">
        <v>0</v>
      </c>
      <c s="32">
        <f>ROUND(ROUND(L219,2)*ROUND(G219,3),2)</f>
      </c>
      <c s="36" t="s">
        <v>66</v>
      </c>
      <c>
        <f>(M219*21)/100</f>
      </c>
      <c t="s">
        <v>26</v>
      </c>
    </row>
    <row r="220" spans="1:5" ht="12.75">
      <c r="A220" s="35" t="s">
        <v>55</v>
      </c>
      <c r="E220" s="39" t="s">
        <v>4</v>
      </c>
    </row>
    <row r="221" spans="1:5" ht="12.75">
      <c r="A221" s="35" t="s">
        <v>57</v>
      </c>
      <c r="E221" s="40" t="s">
        <v>3270</v>
      </c>
    </row>
    <row r="222" spans="1:5" ht="12.75">
      <c r="A222" t="s">
        <v>59</v>
      </c>
      <c r="E222" s="39" t="s">
        <v>68</v>
      </c>
    </row>
    <row r="223" spans="1:16" ht="12.75">
      <c r="A223" t="s">
        <v>48</v>
      </c>
      <c s="34" t="s">
        <v>206</v>
      </c>
      <c s="34" t="s">
        <v>3060</v>
      </c>
      <c s="35" t="s">
        <v>4</v>
      </c>
      <c s="6" t="s">
        <v>3061</v>
      </c>
      <c s="36" t="s">
        <v>92</v>
      </c>
      <c s="37">
        <v>9</v>
      </c>
      <c s="36">
        <v>0</v>
      </c>
      <c s="36">
        <f>ROUND(G223*H223,6)</f>
      </c>
      <c r="L223" s="38">
        <v>0</v>
      </c>
      <c s="32">
        <f>ROUND(ROUND(L223,2)*ROUND(G223,3),2)</f>
      </c>
      <c s="36" t="s">
        <v>66</v>
      </c>
      <c>
        <f>(M223*21)/100</f>
      </c>
      <c t="s">
        <v>26</v>
      </c>
    </row>
    <row r="224" spans="1:5" ht="12.75">
      <c r="A224" s="35" t="s">
        <v>55</v>
      </c>
      <c r="E224" s="39" t="s">
        <v>4</v>
      </c>
    </row>
    <row r="225" spans="1:5" ht="12.75">
      <c r="A225" s="35" t="s">
        <v>57</v>
      </c>
      <c r="E225" s="40" t="s">
        <v>3271</v>
      </c>
    </row>
    <row r="226" spans="1:5" ht="12.75">
      <c r="A226" t="s">
        <v>59</v>
      </c>
      <c r="E226" s="39" t="s">
        <v>68</v>
      </c>
    </row>
    <row r="227" spans="1:16" ht="12.75">
      <c r="A227" t="s">
        <v>48</v>
      </c>
      <c s="34" t="s">
        <v>209</v>
      </c>
      <c s="34" t="s">
        <v>762</v>
      </c>
      <c s="35" t="s">
        <v>4</v>
      </c>
      <c s="6" t="s">
        <v>763</v>
      </c>
      <c s="36" t="s">
        <v>92</v>
      </c>
      <c s="37">
        <v>25</v>
      </c>
      <c s="36">
        <v>0</v>
      </c>
      <c s="36">
        <f>ROUND(G227*H227,6)</f>
      </c>
      <c r="L227" s="38">
        <v>0</v>
      </c>
      <c s="32">
        <f>ROUND(ROUND(L227,2)*ROUND(G227,3),2)</f>
      </c>
      <c s="36" t="s">
        <v>66</v>
      </c>
      <c>
        <f>(M227*21)/100</f>
      </c>
      <c t="s">
        <v>26</v>
      </c>
    </row>
    <row r="228" spans="1:5" ht="12.75">
      <c r="A228" s="35" t="s">
        <v>55</v>
      </c>
      <c r="E228" s="39" t="s">
        <v>4</v>
      </c>
    </row>
    <row r="229" spans="1:5" ht="12.75">
      <c r="A229" s="35" t="s">
        <v>57</v>
      </c>
      <c r="E229" s="40" t="s">
        <v>3272</v>
      </c>
    </row>
    <row r="230" spans="1:5" ht="12.75">
      <c r="A230" t="s">
        <v>59</v>
      </c>
      <c r="E230" s="39" t="s">
        <v>68</v>
      </c>
    </row>
    <row r="231" spans="1:16" ht="12.75">
      <c r="A231" t="s">
        <v>48</v>
      </c>
      <c s="34" t="s">
        <v>212</v>
      </c>
      <c s="34" t="s">
        <v>1124</v>
      </c>
      <c s="35" t="s">
        <v>4</v>
      </c>
      <c s="6" t="s">
        <v>1125</v>
      </c>
      <c s="36" t="s">
        <v>92</v>
      </c>
      <c s="37">
        <v>40</v>
      </c>
      <c s="36">
        <v>0</v>
      </c>
      <c s="36">
        <f>ROUND(G231*H231,6)</f>
      </c>
      <c r="L231" s="38">
        <v>0</v>
      </c>
      <c s="32">
        <f>ROUND(ROUND(L231,2)*ROUND(G231,3),2)</f>
      </c>
      <c s="36" t="s">
        <v>66</v>
      </c>
      <c>
        <f>(M231*21)/100</f>
      </c>
      <c t="s">
        <v>26</v>
      </c>
    </row>
    <row r="232" spans="1:5" ht="12.75">
      <c r="A232" s="35" t="s">
        <v>55</v>
      </c>
      <c r="E232" s="39" t="s">
        <v>4</v>
      </c>
    </row>
    <row r="233" spans="1:5" ht="12.75">
      <c r="A233" s="35" t="s">
        <v>57</v>
      </c>
      <c r="E233" s="40" t="s">
        <v>3273</v>
      </c>
    </row>
    <row r="234" spans="1:5" ht="12.75">
      <c r="A234" t="s">
        <v>59</v>
      </c>
      <c r="E234" s="39" t="s">
        <v>68</v>
      </c>
    </row>
    <row r="235" spans="1:16" ht="12.75">
      <c r="A235" t="s">
        <v>48</v>
      </c>
      <c s="34" t="s">
        <v>215</v>
      </c>
      <c s="34" t="s">
        <v>3094</v>
      </c>
      <c s="35" t="s">
        <v>4</v>
      </c>
      <c s="6" t="s">
        <v>3095</v>
      </c>
      <c s="36" t="s">
        <v>92</v>
      </c>
      <c s="37">
        <v>4</v>
      </c>
      <c s="36">
        <v>0</v>
      </c>
      <c s="36">
        <f>ROUND(G235*H235,6)</f>
      </c>
      <c r="L235" s="38">
        <v>0</v>
      </c>
      <c s="32">
        <f>ROUND(ROUND(L235,2)*ROUND(G235,3),2)</f>
      </c>
      <c s="36" t="s">
        <v>66</v>
      </c>
      <c>
        <f>(M235*21)/100</f>
      </c>
      <c t="s">
        <v>26</v>
      </c>
    </row>
    <row r="236" spans="1:5" ht="12.75">
      <c r="A236" s="35" t="s">
        <v>55</v>
      </c>
      <c r="E236" s="39" t="s">
        <v>4</v>
      </c>
    </row>
    <row r="237" spans="1:5" ht="12.75">
      <c r="A237" s="35" t="s">
        <v>57</v>
      </c>
      <c r="E237" s="40" t="s">
        <v>3274</v>
      </c>
    </row>
    <row r="238" spans="1:5" ht="12.75">
      <c r="A238" t="s">
        <v>59</v>
      </c>
      <c r="E238" s="39" t="s">
        <v>68</v>
      </c>
    </row>
    <row r="239" spans="1:16" ht="12.75">
      <c r="A239" t="s">
        <v>48</v>
      </c>
      <c s="34" t="s">
        <v>218</v>
      </c>
      <c s="34" t="s">
        <v>2602</v>
      </c>
      <c s="35" t="s">
        <v>4</v>
      </c>
      <c s="6" t="s">
        <v>2603</v>
      </c>
      <c s="36" t="s">
        <v>92</v>
      </c>
      <c s="37">
        <v>28</v>
      </c>
      <c s="36">
        <v>0</v>
      </c>
      <c s="36">
        <f>ROUND(G239*H239,6)</f>
      </c>
      <c r="L239" s="38">
        <v>0</v>
      </c>
      <c s="32">
        <f>ROUND(ROUND(L239,2)*ROUND(G239,3),2)</f>
      </c>
      <c s="36" t="s">
        <v>66</v>
      </c>
      <c>
        <f>(M239*21)/100</f>
      </c>
      <c t="s">
        <v>26</v>
      </c>
    </row>
    <row r="240" spans="1:5" ht="12.75">
      <c r="A240" s="35" t="s">
        <v>55</v>
      </c>
      <c r="E240" s="39" t="s">
        <v>4</v>
      </c>
    </row>
    <row r="241" spans="1:5" ht="12.75">
      <c r="A241" s="35" t="s">
        <v>57</v>
      </c>
      <c r="E241" s="40" t="s">
        <v>3275</v>
      </c>
    </row>
    <row r="242" spans="1:5" ht="12.75">
      <c r="A242" t="s">
        <v>59</v>
      </c>
      <c r="E242" s="39" t="s">
        <v>68</v>
      </c>
    </row>
    <row r="243" spans="1:16" ht="12.75">
      <c r="A243" t="s">
        <v>48</v>
      </c>
      <c s="34" t="s">
        <v>221</v>
      </c>
      <c s="34" t="s">
        <v>2930</v>
      </c>
      <c s="35" t="s">
        <v>4</v>
      </c>
      <c s="6" t="s">
        <v>2931</v>
      </c>
      <c s="36" t="s">
        <v>92</v>
      </c>
      <c s="37">
        <v>1</v>
      </c>
      <c s="36">
        <v>0</v>
      </c>
      <c s="36">
        <f>ROUND(G243*H243,6)</f>
      </c>
      <c r="L243" s="38">
        <v>0</v>
      </c>
      <c s="32">
        <f>ROUND(ROUND(L243,2)*ROUND(G243,3),2)</f>
      </c>
      <c s="36" t="s">
        <v>66</v>
      </c>
      <c>
        <f>(M243*21)/100</f>
      </c>
      <c t="s">
        <v>26</v>
      </c>
    </row>
    <row r="244" spans="1:5" ht="12.75">
      <c r="A244" s="35" t="s">
        <v>55</v>
      </c>
      <c r="E244" s="39" t="s">
        <v>4</v>
      </c>
    </row>
    <row r="245" spans="1:5" ht="12.75">
      <c r="A245" s="35" t="s">
        <v>57</v>
      </c>
      <c r="E245" s="40" t="s">
        <v>3276</v>
      </c>
    </row>
    <row r="246" spans="1:5" ht="12.75">
      <c r="A246" t="s">
        <v>59</v>
      </c>
      <c r="E246" s="39" t="s">
        <v>68</v>
      </c>
    </row>
    <row r="247" spans="1:16" ht="12.75">
      <c r="A247" t="s">
        <v>48</v>
      </c>
      <c s="34" t="s">
        <v>224</v>
      </c>
      <c s="34" t="s">
        <v>2932</v>
      </c>
      <c s="35" t="s">
        <v>4</v>
      </c>
      <c s="6" t="s">
        <v>2933</v>
      </c>
      <c s="36" t="s">
        <v>92</v>
      </c>
      <c s="37">
        <v>1</v>
      </c>
      <c s="36">
        <v>0</v>
      </c>
      <c s="36">
        <f>ROUND(G247*H247,6)</f>
      </c>
      <c r="L247" s="38">
        <v>0</v>
      </c>
      <c s="32">
        <f>ROUND(ROUND(L247,2)*ROUND(G247,3),2)</f>
      </c>
      <c s="36" t="s">
        <v>66</v>
      </c>
      <c>
        <f>(M247*21)/100</f>
      </c>
      <c t="s">
        <v>26</v>
      </c>
    </row>
    <row r="248" spans="1:5" ht="12.75">
      <c r="A248" s="35" t="s">
        <v>55</v>
      </c>
      <c r="E248" s="39" t="s">
        <v>4</v>
      </c>
    </row>
    <row r="249" spans="1:5" ht="12.75">
      <c r="A249" s="35" t="s">
        <v>57</v>
      </c>
      <c r="E249" s="40" t="s">
        <v>3276</v>
      </c>
    </row>
    <row r="250" spans="1:5" ht="12.75">
      <c r="A250" t="s">
        <v>59</v>
      </c>
      <c r="E250" s="39" t="s">
        <v>68</v>
      </c>
    </row>
    <row r="251" spans="1:16" ht="12.75">
      <c r="A251" t="s">
        <v>48</v>
      </c>
      <c s="34" t="s">
        <v>637</v>
      </c>
      <c s="34" t="s">
        <v>2934</v>
      </c>
      <c s="35" t="s">
        <v>4</v>
      </c>
      <c s="6" t="s">
        <v>2935</v>
      </c>
      <c s="36" t="s">
        <v>92</v>
      </c>
      <c s="37">
        <v>2</v>
      </c>
      <c s="36">
        <v>0</v>
      </c>
      <c s="36">
        <f>ROUND(G251*H251,6)</f>
      </c>
      <c r="L251" s="38">
        <v>0</v>
      </c>
      <c s="32">
        <f>ROUND(ROUND(L251,2)*ROUND(G251,3),2)</f>
      </c>
      <c s="36" t="s">
        <v>66</v>
      </c>
      <c>
        <f>(M251*21)/100</f>
      </c>
      <c t="s">
        <v>26</v>
      </c>
    </row>
    <row r="252" spans="1:5" ht="12.75">
      <c r="A252" s="35" t="s">
        <v>55</v>
      </c>
      <c r="E252" s="39" t="s">
        <v>4</v>
      </c>
    </row>
    <row r="253" spans="1:5" ht="12.75">
      <c r="A253" s="35" t="s">
        <v>57</v>
      </c>
      <c r="E253" s="40" t="s">
        <v>3277</v>
      </c>
    </row>
    <row r="254" spans="1:5" ht="12.75">
      <c r="A254" t="s">
        <v>59</v>
      </c>
      <c r="E254" s="39" t="s">
        <v>68</v>
      </c>
    </row>
    <row r="255" spans="1:16" ht="12.75">
      <c r="A255" t="s">
        <v>48</v>
      </c>
      <c s="34" t="s">
        <v>227</v>
      </c>
      <c s="34" t="s">
        <v>3096</v>
      </c>
      <c s="35" t="s">
        <v>4</v>
      </c>
      <c s="6" t="s">
        <v>3097</v>
      </c>
      <c s="36" t="s">
        <v>92</v>
      </c>
      <c s="37">
        <v>1</v>
      </c>
      <c s="36">
        <v>0</v>
      </c>
      <c s="36">
        <f>ROUND(G255*H255,6)</f>
      </c>
      <c r="L255" s="38">
        <v>0</v>
      </c>
      <c s="32">
        <f>ROUND(ROUND(L255,2)*ROUND(G255,3),2)</f>
      </c>
      <c s="36" t="s">
        <v>66</v>
      </c>
      <c>
        <f>(M255*21)/100</f>
      </c>
      <c t="s">
        <v>26</v>
      </c>
    </row>
    <row r="256" spans="1:5" ht="12.75">
      <c r="A256" s="35" t="s">
        <v>55</v>
      </c>
      <c r="E256" s="39" t="s">
        <v>4</v>
      </c>
    </row>
    <row r="257" spans="1:5" ht="12.75">
      <c r="A257" s="35" t="s">
        <v>57</v>
      </c>
      <c r="E257" s="40" t="s">
        <v>3276</v>
      </c>
    </row>
    <row r="258" spans="1:5" ht="12.75">
      <c r="A258" t="s">
        <v>59</v>
      </c>
      <c r="E258" s="39" t="s">
        <v>68</v>
      </c>
    </row>
    <row r="259" spans="1:16" ht="25.5">
      <c r="A259" t="s">
        <v>48</v>
      </c>
      <c s="34" t="s">
        <v>230</v>
      </c>
      <c s="34" t="s">
        <v>3278</v>
      </c>
      <c s="35" t="s">
        <v>4</v>
      </c>
      <c s="6" t="s">
        <v>3279</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3276</v>
      </c>
    </row>
    <row r="262" spans="1:5" ht="12.75">
      <c r="A262" t="s">
        <v>59</v>
      </c>
      <c r="E262" s="39" t="s">
        <v>68</v>
      </c>
    </row>
    <row r="263" spans="1:16" ht="12.75">
      <c r="A263" t="s">
        <v>48</v>
      </c>
      <c s="34" t="s">
        <v>233</v>
      </c>
      <c s="34" t="s">
        <v>2837</v>
      </c>
      <c s="35" t="s">
        <v>4</v>
      </c>
      <c s="6" t="s">
        <v>2838</v>
      </c>
      <c s="36" t="s">
        <v>92</v>
      </c>
      <c s="37">
        <v>30</v>
      </c>
      <c s="36">
        <v>0</v>
      </c>
      <c s="36">
        <f>ROUND(G263*H263,6)</f>
      </c>
      <c r="L263" s="38">
        <v>0</v>
      </c>
      <c s="32">
        <f>ROUND(ROUND(L263,2)*ROUND(G263,3),2)</f>
      </c>
      <c s="36" t="s">
        <v>66</v>
      </c>
      <c>
        <f>(M263*21)/100</f>
      </c>
      <c t="s">
        <v>26</v>
      </c>
    </row>
    <row r="264" spans="1:5" ht="12.75">
      <c r="A264" s="35" t="s">
        <v>55</v>
      </c>
      <c r="E264" s="39" t="s">
        <v>4</v>
      </c>
    </row>
    <row r="265" spans="1:5" ht="12.75">
      <c r="A265" s="35" t="s">
        <v>57</v>
      </c>
      <c r="E265" s="40" t="s">
        <v>3280</v>
      </c>
    </row>
    <row r="266" spans="1:5" ht="12.75">
      <c r="A266" t="s">
        <v>59</v>
      </c>
      <c r="E266" s="39" t="s">
        <v>68</v>
      </c>
    </row>
    <row r="267" spans="1:16" ht="12.75">
      <c r="A267" t="s">
        <v>48</v>
      </c>
      <c s="34" t="s">
        <v>237</v>
      </c>
      <c s="34" t="s">
        <v>2936</v>
      </c>
      <c s="35" t="s">
        <v>4</v>
      </c>
      <c s="6" t="s">
        <v>2937</v>
      </c>
      <c s="36" t="s">
        <v>92</v>
      </c>
      <c s="37">
        <v>55</v>
      </c>
      <c s="36">
        <v>0</v>
      </c>
      <c s="36">
        <f>ROUND(G267*H267,6)</f>
      </c>
      <c r="L267" s="38">
        <v>0</v>
      </c>
      <c s="32">
        <f>ROUND(ROUND(L267,2)*ROUND(G267,3),2)</f>
      </c>
      <c s="36" t="s">
        <v>66</v>
      </c>
      <c>
        <f>(M267*21)/100</f>
      </c>
      <c t="s">
        <v>26</v>
      </c>
    </row>
    <row r="268" spans="1:5" ht="12.75">
      <c r="A268" s="35" t="s">
        <v>55</v>
      </c>
      <c r="E268" s="39" t="s">
        <v>4</v>
      </c>
    </row>
    <row r="269" spans="1:5" ht="12.75">
      <c r="A269" s="35" t="s">
        <v>57</v>
      </c>
      <c r="E269" s="40" t="s">
        <v>3281</v>
      </c>
    </row>
    <row r="270" spans="1:5" ht="12.75">
      <c r="A270" t="s">
        <v>59</v>
      </c>
      <c r="E270" s="39" t="s">
        <v>68</v>
      </c>
    </row>
    <row r="271" spans="1:16" ht="12.75">
      <c r="A271" t="s">
        <v>48</v>
      </c>
      <c s="34" t="s">
        <v>240</v>
      </c>
      <c s="34" t="s">
        <v>1869</v>
      </c>
      <c s="35" t="s">
        <v>4</v>
      </c>
      <c s="6" t="s">
        <v>1870</v>
      </c>
      <c s="36" t="s">
        <v>92</v>
      </c>
      <c s="37">
        <v>100</v>
      </c>
      <c s="36">
        <v>0</v>
      </c>
      <c s="36">
        <f>ROUND(G271*H271,6)</f>
      </c>
      <c r="L271" s="38">
        <v>0</v>
      </c>
      <c s="32">
        <f>ROUND(ROUND(L271,2)*ROUND(G271,3),2)</f>
      </c>
      <c s="36" t="s">
        <v>66</v>
      </c>
      <c>
        <f>(M271*21)/100</f>
      </c>
      <c t="s">
        <v>26</v>
      </c>
    </row>
    <row r="272" spans="1:5" ht="12.75">
      <c r="A272" s="35" t="s">
        <v>55</v>
      </c>
      <c r="E272" s="39" t="s">
        <v>4</v>
      </c>
    </row>
    <row r="273" spans="1:5" ht="12.75">
      <c r="A273" s="35" t="s">
        <v>57</v>
      </c>
      <c r="E273" s="40" t="s">
        <v>3282</v>
      </c>
    </row>
    <row r="274" spans="1:5" ht="12.75">
      <c r="A274" t="s">
        <v>59</v>
      </c>
      <c r="E274" s="39" t="s">
        <v>68</v>
      </c>
    </row>
    <row r="275" spans="1:16" ht="12.75">
      <c r="A275" t="s">
        <v>48</v>
      </c>
      <c s="34" t="s">
        <v>243</v>
      </c>
      <c s="34" t="s">
        <v>3015</v>
      </c>
      <c s="35" t="s">
        <v>4</v>
      </c>
      <c s="6" t="s">
        <v>3016</v>
      </c>
      <c s="36" t="s">
        <v>92</v>
      </c>
      <c s="37">
        <v>47</v>
      </c>
      <c s="36">
        <v>0</v>
      </c>
      <c s="36">
        <f>ROUND(G275*H275,6)</f>
      </c>
      <c r="L275" s="38">
        <v>0</v>
      </c>
      <c s="32">
        <f>ROUND(ROUND(L275,2)*ROUND(G275,3),2)</f>
      </c>
      <c s="36" t="s">
        <v>66</v>
      </c>
      <c>
        <f>(M275*21)/100</f>
      </c>
      <c t="s">
        <v>26</v>
      </c>
    </row>
    <row r="276" spans="1:5" ht="12.75">
      <c r="A276" s="35" t="s">
        <v>55</v>
      </c>
      <c r="E276" s="39" t="s">
        <v>4</v>
      </c>
    </row>
    <row r="277" spans="1:5" ht="12.75">
      <c r="A277" s="35" t="s">
        <v>57</v>
      </c>
      <c r="E277" s="40" t="s">
        <v>3283</v>
      </c>
    </row>
    <row r="278" spans="1:5" ht="12.75">
      <c r="A278" t="s">
        <v>59</v>
      </c>
      <c r="E278" s="39" t="s">
        <v>68</v>
      </c>
    </row>
    <row r="279" spans="1:16" ht="25.5">
      <c r="A279" t="s">
        <v>48</v>
      </c>
      <c s="34" t="s">
        <v>246</v>
      </c>
      <c s="34" t="s">
        <v>3284</v>
      </c>
      <c s="35" t="s">
        <v>4</v>
      </c>
      <c s="6" t="s">
        <v>3285</v>
      </c>
      <c s="36" t="s">
        <v>92</v>
      </c>
      <c s="37">
        <v>8</v>
      </c>
      <c s="36">
        <v>0</v>
      </c>
      <c s="36">
        <f>ROUND(G279*H279,6)</f>
      </c>
      <c r="L279" s="38">
        <v>0</v>
      </c>
      <c s="32">
        <f>ROUND(ROUND(L279,2)*ROUND(G279,3),2)</f>
      </c>
      <c s="36" t="s">
        <v>66</v>
      </c>
      <c>
        <f>(M279*21)/100</f>
      </c>
      <c t="s">
        <v>26</v>
      </c>
    </row>
    <row r="280" spans="1:5" ht="12.75">
      <c r="A280" s="35" t="s">
        <v>55</v>
      </c>
      <c r="E280" s="39" t="s">
        <v>4</v>
      </c>
    </row>
    <row r="281" spans="1:5" ht="12.75">
      <c r="A281" s="35" t="s">
        <v>57</v>
      </c>
      <c r="E281" s="40" t="s">
        <v>3259</v>
      </c>
    </row>
    <row r="282" spans="1:5" ht="12.75">
      <c r="A282" t="s">
        <v>59</v>
      </c>
      <c r="E282" s="39" t="s">
        <v>68</v>
      </c>
    </row>
    <row r="283" spans="1:16" ht="25.5">
      <c r="A283" t="s">
        <v>48</v>
      </c>
      <c s="34" t="s">
        <v>249</v>
      </c>
      <c s="34" t="s">
        <v>3286</v>
      </c>
      <c s="35" t="s">
        <v>4</v>
      </c>
      <c s="6" t="s">
        <v>3287</v>
      </c>
      <c s="36" t="s">
        <v>92</v>
      </c>
      <c s="37">
        <v>18</v>
      </c>
      <c s="36">
        <v>0</v>
      </c>
      <c s="36">
        <f>ROUND(G283*H283,6)</f>
      </c>
      <c r="L283" s="38">
        <v>0</v>
      </c>
      <c s="32">
        <f>ROUND(ROUND(L283,2)*ROUND(G283,3),2)</f>
      </c>
      <c s="36" t="s">
        <v>66</v>
      </c>
      <c>
        <f>(M283*21)/100</f>
      </c>
      <c t="s">
        <v>26</v>
      </c>
    </row>
    <row r="284" spans="1:5" ht="12.75">
      <c r="A284" s="35" t="s">
        <v>55</v>
      </c>
      <c r="E284" s="39" t="s">
        <v>4</v>
      </c>
    </row>
    <row r="285" spans="1:5" ht="12.75">
      <c r="A285" s="35" t="s">
        <v>57</v>
      </c>
      <c r="E285" s="40" t="s">
        <v>3259</v>
      </c>
    </row>
    <row r="286" spans="1:5" ht="12.75">
      <c r="A286" t="s">
        <v>59</v>
      </c>
      <c r="E286" s="39" t="s">
        <v>68</v>
      </c>
    </row>
    <row r="287" spans="1:16" ht="25.5">
      <c r="A287" t="s">
        <v>48</v>
      </c>
      <c s="34" t="s">
        <v>252</v>
      </c>
      <c s="34" t="s">
        <v>3005</v>
      </c>
      <c s="35" t="s">
        <v>4</v>
      </c>
      <c s="6" t="s">
        <v>3006</v>
      </c>
      <c s="36" t="s">
        <v>92</v>
      </c>
      <c s="37">
        <v>22</v>
      </c>
      <c s="36">
        <v>0</v>
      </c>
      <c s="36">
        <f>ROUND(G287*H287,6)</f>
      </c>
      <c r="L287" s="38">
        <v>0</v>
      </c>
      <c s="32">
        <f>ROUND(ROUND(L287,2)*ROUND(G287,3),2)</f>
      </c>
      <c s="36" t="s">
        <v>66</v>
      </c>
      <c>
        <f>(M287*21)/100</f>
      </c>
      <c t="s">
        <v>26</v>
      </c>
    </row>
    <row r="288" spans="1:5" ht="12.75">
      <c r="A288" s="35" t="s">
        <v>55</v>
      </c>
      <c r="E288" s="39" t="s">
        <v>4</v>
      </c>
    </row>
    <row r="289" spans="1:5" ht="12.75">
      <c r="A289" s="35" t="s">
        <v>57</v>
      </c>
      <c r="E289" s="40" t="s">
        <v>3259</v>
      </c>
    </row>
    <row r="290" spans="1:5" ht="12.75">
      <c r="A290" t="s">
        <v>59</v>
      </c>
      <c r="E290" s="39" t="s">
        <v>68</v>
      </c>
    </row>
    <row r="291" spans="1:16" ht="25.5">
      <c r="A291" t="s">
        <v>48</v>
      </c>
      <c s="34" t="s">
        <v>255</v>
      </c>
      <c s="34" t="s">
        <v>950</v>
      </c>
      <c s="35" t="s">
        <v>4</v>
      </c>
      <c s="6" t="s">
        <v>951</v>
      </c>
      <c s="36" t="s">
        <v>92</v>
      </c>
      <c s="37">
        <v>18</v>
      </c>
      <c s="36">
        <v>0</v>
      </c>
      <c s="36">
        <f>ROUND(G291*H291,6)</f>
      </c>
      <c r="L291" s="38">
        <v>0</v>
      </c>
      <c s="32">
        <f>ROUND(ROUND(L291,2)*ROUND(G291,3),2)</f>
      </c>
      <c s="36" t="s">
        <v>66</v>
      </c>
      <c>
        <f>(M291*21)/100</f>
      </c>
      <c t="s">
        <v>26</v>
      </c>
    </row>
    <row r="292" spans="1:5" ht="12.75">
      <c r="A292" s="35" t="s">
        <v>55</v>
      </c>
      <c r="E292" s="39" t="s">
        <v>4</v>
      </c>
    </row>
    <row r="293" spans="1:5" ht="12.75">
      <c r="A293" s="35" t="s">
        <v>57</v>
      </c>
      <c r="E293" s="40" t="s">
        <v>3259</v>
      </c>
    </row>
    <row r="294" spans="1:5" ht="12.75">
      <c r="A294" t="s">
        <v>59</v>
      </c>
      <c r="E294" s="39" t="s">
        <v>68</v>
      </c>
    </row>
    <row r="295" spans="1:16" ht="25.5">
      <c r="A295" t="s">
        <v>48</v>
      </c>
      <c s="34" t="s">
        <v>258</v>
      </c>
      <c s="34" t="s">
        <v>109</v>
      </c>
      <c s="35" t="s">
        <v>4</v>
      </c>
      <c s="6" t="s">
        <v>110</v>
      </c>
      <c s="36" t="s">
        <v>92</v>
      </c>
      <c s="37">
        <v>12</v>
      </c>
      <c s="36">
        <v>0</v>
      </c>
      <c s="36">
        <f>ROUND(G295*H295,6)</f>
      </c>
      <c r="L295" s="38">
        <v>0</v>
      </c>
      <c s="32">
        <f>ROUND(ROUND(L295,2)*ROUND(G295,3),2)</f>
      </c>
      <c s="36" t="s">
        <v>66</v>
      </c>
      <c>
        <f>(M295*21)/100</f>
      </c>
      <c t="s">
        <v>26</v>
      </c>
    </row>
    <row r="296" spans="1:5" ht="12.75">
      <c r="A296" s="35" t="s">
        <v>55</v>
      </c>
      <c r="E296" s="39" t="s">
        <v>4</v>
      </c>
    </row>
    <row r="297" spans="1:5" ht="12.75">
      <c r="A297" s="35" t="s">
        <v>57</v>
      </c>
      <c r="E297" s="40" t="s">
        <v>3259</v>
      </c>
    </row>
    <row r="298" spans="1:5" ht="12.75">
      <c r="A298" t="s">
        <v>59</v>
      </c>
      <c r="E298" s="39" t="s">
        <v>68</v>
      </c>
    </row>
    <row r="299" spans="1:16" ht="25.5">
      <c r="A299" t="s">
        <v>48</v>
      </c>
      <c s="34" t="s">
        <v>261</v>
      </c>
      <c s="34" t="s">
        <v>631</v>
      </c>
      <c s="35" t="s">
        <v>4</v>
      </c>
      <c s="6" t="s">
        <v>632</v>
      </c>
      <c s="36" t="s">
        <v>92</v>
      </c>
      <c s="37">
        <v>4</v>
      </c>
      <c s="36">
        <v>0</v>
      </c>
      <c s="36">
        <f>ROUND(G299*H299,6)</f>
      </c>
      <c r="L299" s="38">
        <v>0</v>
      </c>
      <c s="32">
        <f>ROUND(ROUND(L299,2)*ROUND(G299,3),2)</f>
      </c>
      <c s="36" t="s">
        <v>66</v>
      </c>
      <c>
        <f>(M299*21)/100</f>
      </c>
      <c t="s">
        <v>26</v>
      </c>
    </row>
    <row r="300" spans="1:5" ht="12.75">
      <c r="A300" s="35" t="s">
        <v>55</v>
      </c>
      <c r="E300" s="39" t="s">
        <v>4</v>
      </c>
    </row>
    <row r="301" spans="1:5" ht="12.75">
      <c r="A301" s="35" t="s">
        <v>57</v>
      </c>
      <c r="E301" s="40" t="s">
        <v>3259</v>
      </c>
    </row>
    <row r="302" spans="1:5" ht="12.75">
      <c r="A302" t="s">
        <v>59</v>
      </c>
      <c r="E302" s="39" t="s">
        <v>68</v>
      </c>
    </row>
    <row r="303" spans="1:16" ht="25.5">
      <c r="A303" t="s">
        <v>48</v>
      </c>
      <c s="34" t="s">
        <v>264</v>
      </c>
      <c s="34" t="s">
        <v>112</v>
      </c>
      <c s="35" t="s">
        <v>4</v>
      </c>
      <c s="6" t="s">
        <v>113</v>
      </c>
      <c s="36" t="s">
        <v>92</v>
      </c>
      <c s="37">
        <v>60</v>
      </c>
      <c s="36">
        <v>0</v>
      </c>
      <c s="36">
        <f>ROUND(G303*H303,6)</f>
      </c>
      <c r="L303" s="38">
        <v>0</v>
      </c>
      <c s="32">
        <f>ROUND(ROUND(L303,2)*ROUND(G303,3),2)</f>
      </c>
      <c s="36" t="s">
        <v>66</v>
      </c>
      <c>
        <f>(M303*21)/100</f>
      </c>
      <c t="s">
        <v>26</v>
      </c>
    </row>
    <row r="304" spans="1:5" ht="12.75">
      <c r="A304" s="35" t="s">
        <v>55</v>
      </c>
      <c r="E304" s="39" t="s">
        <v>4</v>
      </c>
    </row>
    <row r="305" spans="1:5" ht="12.75">
      <c r="A305" s="35" t="s">
        <v>57</v>
      </c>
      <c r="E305" s="40" t="s">
        <v>3259</v>
      </c>
    </row>
    <row r="306" spans="1:5" ht="12.75">
      <c r="A306" t="s">
        <v>59</v>
      </c>
      <c r="E306" s="39" t="s">
        <v>68</v>
      </c>
    </row>
    <row r="307" spans="1:16" ht="25.5">
      <c r="A307" t="s">
        <v>48</v>
      </c>
      <c s="34" t="s">
        <v>638</v>
      </c>
      <c s="34" t="s">
        <v>3011</v>
      </c>
      <c s="35" t="s">
        <v>4</v>
      </c>
      <c s="6" t="s">
        <v>3012</v>
      </c>
      <c s="36" t="s">
        <v>92</v>
      </c>
      <c s="37">
        <v>2</v>
      </c>
      <c s="36">
        <v>0</v>
      </c>
      <c s="36">
        <f>ROUND(G307*H307,6)</f>
      </c>
      <c r="L307" s="38">
        <v>0</v>
      </c>
      <c s="32">
        <f>ROUND(ROUND(L307,2)*ROUND(G307,3),2)</f>
      </c>
      <c s="36" t="s">
        <v>66</v>
      </c>
      <c>
        <f>(M307*21)/100</f>
      </c>
      <c t="s">
        <v>26</v>
      </c>
    </row>
    <row r="308" spans="1:5" ht="12.75">
      <c r="A308" s="35" t="s">
        <v>55</v>
      </c>
      <c r="E308" s="39" t="s">
        <v>4</v>
      </c>
    </row>
    <row r="309" spans="1:5" ht="12.75">
      <c r="A309" s="35" t="s">
        <v>57</v>
      </c>
      <c r="E309" s="40" t="s">
        <v>3259</v>
      </c>
    </row>
    <row r="310" spans="1:5" ht="12.75">
      <c r="A310" t="s">
        <v>59</v>
      </c>
      <c r="E310" s="39" t="s">
        <v>68</v>
      </c>
    </row>
    <row r="311" spans="1:16" ht="25.5">
      <c r="A311" t="s">
        <v>48</v>
      </c>
      <c s="34" t="s">
        <v>639</v>
      </c>
      <c s="34" t="s">
        <v>956</v>
      </c>
      <c s="35" t="s">
        <v>4</v>
      </c>
      <c s="6" t="s">
        <v>957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3288</v>
      </c>
    </row>
    <row r="314" spans="1:5" ht="12.75">
      <c r="A314" t="s">
        <v>59</v>
      </c>
      <c r="E314" s="39" t="s">
        <v>68</v>
      </c>
    </row>
    <row r="315" spans="1:16" ht="38.25">
      <c r="A315" t="s">
        <v>48</v>
      </c>
      <c s="34" t="s">
        <v>267</v>
      </c>
      <c s="34" t="s">
        <v>958</v>
      </c>
      <c s="35" t="s">
        <v>4</v>
      </c>
      <c s="6" t="s">
        <v>959</v>
      </c>
      <c s="36" t="s">
        <v>92</v>
      </c>
      <c s="37">
        <v>20</v>
      </c>
      <c s="36">
        <v>0</v>
      </c>
      <c s="36">
        <f>ROUND(G315*H315,6)</f>
      </c>
      <c r="L315" s="38">
        <v>0</v>
      </c>
      <c s="32">
        <f>ROUND(ROUND(L315,2)*ROUND(G315,3),2)</f>
      </c>
      <c s="36" t="s">
        <v>66</v>
      </c>
      <c>
        <f>(M315*21)/100</f>
      </c>
      <c t="s">
        <v>26</v>
      </c>
    </row>
    <row r="316" spans="1:5" ht="12.75">
      <c r="A316" s="35" t="s">
        <v>55</v>
      </c>
      <c r="E316" s="39" t="s">
        <v>4</v>
      </c>
    </row>
    <row r="317" spans="1:5" ht="12.75">
      <c r="A317" s="35" t="s">
        <v>57</v>
      </c>
      <c r="E317" s="40" t="s">
        <v>3288</v>
      </c>
    </row>
    <row r="318" spans="1:5" ht="12.75">
      <c r="A318" t="s">
        <v>59</v>
      </c>
      <c r="E318" s="39" t="s">
        <v>68</v>
      </c>
    </row>
    <row r="319" spans="1:16" ht="25.5">
      <c r="A319" t="s">
        <v>48</v>
      </c>
      <c s="34" t="s">
        <v>270</v>
      </c>
      <c s="34" t="s">
        <v>1877</v>
      </c>
      <c s="35" t="s">
        <v>4</v>
      </c>
      <c s="6" t="s">
        <v>1878</v>
      </c>
      <c s="36" t="s">
        <v>92</v>
      </c>
      <c s="37">
        <v>1</v>
      </c>
      <c s="36">
        <v>0</v>
      </c>
      <c s="36">
        <f>ROUND(G319*H319,6)</f>
      </c>
      <c r="L319" s="38">
        <v>0</v>
      </c>
      <c s="32">
        <f>ROUND(ROUND(L319,2)*ROUND(G319,3),2)</f>
      </c>
      <c s="36" t="s">
        <v>66</v>
      </c>
      <c>
        <f>(M319*21)/100</f>
      </c>
      <c t="s">
        <v>26</v>
      </c>
    </row>
    <row r="320" spans="1:5" ht="12.75">
      <c r="A320" s="35" t="s">
        <v>55</v>
      </c>
      <c r="E320" s="39" t="s">
        <v>4</v>
      </c>
    </row>
    <row r="321" spans="1:5" ht="12.75">
      <c r="A321" s="35" t="s">
        <v>57</v>
      </c>
      <c r="E321" s="40" t="s">
        <v>3289</v>
      </c>
    </row>
    <row r="322" spans="1:5" ht="12.75">
      <c r="A322" t="s">
        <v>59</v>
      </c>
      <c r="E322" s="39" t="s">
        <v>68</v>
      </c>
    </row>
    <row r="323" spans="1:16" ht="12.75">
      <c r="A323" t="s">
        <v>48</v>
      </c>
      <c s="34" t="s">
        <v>642</v>
      </c>
      <c s="34" t="s">
        <v>3084</v>
      </c>
      <c s="35" t="s">
        <v>4</v>
      </c>
      <c s="6" t="s">
        <v>3085</v>
      </c>
      <c s="36" t="s">
        <v>92</v>
      </c>
      <c s="37">
        <v>9</v>
      </c>
      <c s="36">
        <v>0</v>
      </c>
      <c s="36">
        <f>ROUND(G323*H323,6)</f>
      </c>
      <c r="L323" s="38">
        <v>0</v>
      </c>
      <c s="32">
        <f>ROUND(ROUND(L323,2)*ROUND(G323,3),2)</f>
      </c>
      <c s="36" t="s">
        <v>66</v>
      </c>
      <c>
        <f>(M323*21)/100</f>
      </c>
      <c t="s">
        <v>26</v>
      </c>
    </row>
    <row r="324" spans="1:5" ht="12.75">
      <c r="A324" s="35" t="s">
        <v>55</v>
      </c>
      <c r="E324" s="39" t="s">
        <v>4</v>
      </c>
    </row>
    <row r="325" spans="1:5" ht="12.75">
      <c r="A325" s="35" t="s">
        <v>57</v>
      </c>
      <c r="E325" s="40" t="s">
        <v>3290</v>
      </c>
    </row>
    <row r="326" spans="1:5" ht="12.75">
      <c r="A326" t="s">
        <v>59</v>
      </c>
      <c r="E326" s="39" t="s">
        <v>68</v>
      </c>
    </row>
    <row r="327" spans="1:16" ht="25.5">
      <c r="A327" t="s">
        <v>48</v>
      </c>
      <c s="34" t="s">
        <v>643</v>
      </c>
      <c s="34" t="s">
        <v>3087</v>
      </c>
      <c s="35" t="s">
        <v>4</v>
      </c>
      <c s="6" t="s">
        <v>3088</v>
      </c>
      <c s="36" t="s">
        <v>92</v>
      </c>
      <c s="37">
        <v>9</v>
      </c>
      <c s="36">
        <v>0</v>
      </c>
      <c s="36">
        <f>ROUND(G327*H327,6)</f>
      </c>
      <c r="L327" s="38">
        <v>0</v>
      </c>
      <c s="32">
        <f>ROUND(ROUND(L327,2)*ROUND(G327,3),2)</f>
      </c>
      <c s="36" t="s">
        <v>66</v>
      </c>
      <c>
        <f>(M327*21)/100</f>
      </c>
      <c t="s">
        <v>26</v>
      </c>
    </row>
    <row r="328" spans="1:5" ht="12.75">
      <c r="A328" s="35" t="s">
        <v>55</v>
      </c>
      <c r="E328" s="39" t="s">
        <v>4</v>
      </c>
    </row>
    <row r="329" spans="1:5" ht="12.75">
      <c r="A329" s="35" t="s">
        <v>57</v>
      </c>
      <c r="E329" s="40" t="s">
        <v>3290</v>
      </c>
    </row>
    <row r="330" spans="1:5" ht="12.75">
      <c r="A330" t="s">
        <v>59</v>
      </c>
      <c r="E330" s="39" t="s">
        <v>68</v>
      </c>
    </row>
    <row r="331" spans="1:16" ht="12.75">
      <c r="A331" t="s">
        <v>48</v>
      </c>
      <c s="34" t="s">
        <v>273</v>
      </c>
      <c s="34" t="s">
        <v>2922</v>
      </c>
      <c s="35" t="s">
        <v>4</v>
      </c>
      <c s="6" t="s">
        <v>2923</v>
      </c>
      <c s="36" t="s">
        <v>92</v>
      </c>
      <c s="37">
        <v>1</v>
      </c>
      <c s="36">
        <v>0</v>
      </c>
      <c s="36">
        <f>ROUND(G331*H331,6)</f>
      </c>
      <c r="L331" s="38">
        <v>0</v>
      </c>
      <c s="32">
        <f>ROUND(ROUND(L331,2)*ROUND(G331,3),2)</f>
      </c>
      <c s="36" t="s">
        <v>66</v>
      </c>
      <c>
        <f>(M331*21)/100</f>
      </c>
      <c t="s">
        <v>26</v>
      </c>
    </row>
    <row r="332" spans="1:5" ht="12.75">
      <c r="A332" s="35" t="s">
        <v>55</v>
      </c>
      <c r="E332" s="39" t="s">
        <v>4</v>
      </c>
    </row>
    <row r="333" spans="1:5" ht="12.75">
      <c r="A333" s="35" t="s">
        <v>57</v>
      </c>
      <c r="E333" s="40" t="s">
        <v>3289</v>
      </c>
    </row>
    <row r="334" spans="1:5" ht="12.75">
      <c r="A334" t="s">
        <v>59</v>
      </c>
      <c r="E334" s="39" t="s">
        <v>68</v>
      </c>
    </row>
    <row r="335" spans="1:16" ht="12.75">
      <c r="A335" t="s">
        <v>48</v>
      </c>
      <c s="34" t="s">
        <v>276</v>
      </c>
      <c s="34" t="s">
        <v>2926</v>
      </c>
      <c s="35" t="s">
        <v>4</v>
      </c>
      <c s="6" t="s">
        <v>2927</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3289</v>
      </c>
    </row>
    <row r="338" spans="1:5" ht="12.75">
      <c r="A338" t="s">
        <v>59</v>
      </c>
      <c r="E338" s="39" t="s">
        <v>68</v>
      </c>
    </row>
    <row r="339" spans="1:16" ht="12.75">
      <c r="A339" t="s">
        <v>48</v>
      </c>
      <c s="34" t="s">
        <v>279</v>
      </c>
      <c s="34" t="s">
        <v>3079</v>
      </c>
      <c s="35" t="s">
        <v>4</v>
      </c>
      <c s="6" t="s">
        <v>3080</v>
      </c>
      <c s="36" t="s">
        <v>92</v>
      </c>
      <c s="37">
        <v>11</v>
      </c>
      <c s="36">
        <v>0</v>
      </c>
      <c s="36">
        <f>ROUND(G339*H339,6)</f>
      </c>
      <c r="L339" s="38">
        <v>0</v>
      </c>
      <c s="32">
        <f>ROUND(ROUND(L339,2)*ROUND(G339,3),2)</f>
      </c>
      <c s="36" t="s">
        <v>66</v>
      </c>
      <c>
        <f>(M339*21)/100</f>
      </c>
      <c t="s">
        <v>26</v>
      </c>
    </row>
    <row r="340" spans="1:5" ht="12.75">
      <c r="A340" s="35" t="s">
        <v>55</v>
      </c>
      <c r="E340" s="39" t="s">
        <v>4</v>
      </c>
    </row>
    <row r="341" spans="1:5" ht="12.75">
      <c r="A341" s="35" t="s">
        <v>57</v>
      </c>
      <c r="E341" s="40" t="s">
        <v>3291</v>
      </c>
    </row>
    <row r="342" spans="1:5" ht="12.75">
      <c r="A342" t="s">
        <v>59</v>
      </c>
      <c r="E342" s="39" t="s">
        <v>68</v>
      </c>
    </row>
    <row r="343" spans="1:16" ht="12.75">
      <c r="A343" t="s">
        <v>48</v>
      </c>
      <c s="34" t="s">
        <v>282</v>
      </c>
      <c s="34" t="s">
        <v>2924</v>
      </c>
      <c s="35" t="s">
        <v>4</v>
      </c>
      <c s="6" t="s">
        <v>2925</v>
      </c>
      <c s="36" t="s">
        <v>92</v>
      </c>
      <c s="37">
        <v>16</v>
      </c>
      <c s="36">
        <v>0</v>
      </c>
      <c s="36">
        <f>ROUND(G343*H343,6)</f>
      </c>
      <c r="L343" s="38">
        <v>0</v>
      </c>
      <c s="32">
        <f>ROUND(ROUND(L343,2)*ROUND(G343,3),2)</f>
      </c>
      <c s="36" t="s">
        <v>66</v>
      </c>
      <c>
        <f>(M343*21)/100</f>
      </c>
      <c t="s">
        <v>26</v>
      </c>
    </row>
    <row r="344" spans="1:5" ht="12.75">
      <c r="A344" s="35" t="s">
        <v>55</v>
      </c>
      <c r="E344" s="39" t="s">
        <v>4</v>
      </c>
    </row>
    <row r="345" spans="1:5" ht="12.75">
      <c r="A345" s="35" t="s">
        <v>57</v>
      </c>
      <c r="E345" s="40" t="s">
        <v>3292</v>
      </c>
    </row>
    <row r="346" spans="1:5" ht="12.75">
      <c r="A346" t="s">
        <v>59</v>
      </c>
      <c r="E346" s="39" t="s">
        <v>68</v>
      </c>
    </row>
    <row r="347" spans="1:16" ht="12.75">
      <c r="A347" t="s">
        <v>48</v>
      </c>
      <c s="34" t="s">
        <v>285</v>
      </c>
      <c s="34" t="s">
        <v>3077</v>
      </c>
      <c s="35" t="s">
        <v>4</v>
      </c>
      <c s="6" t="s">
        <v>3078</v>
      </c>
      <c s="36" t="s">
        <v>92</v>
      </c>
      <c s="37">
        <v>6</v>
      </c>
      <c s="36">
        <v>0</v>
      </c>
      <c s="36">
        <f>ROUND(G347*H347,6)</f>
      </c>
      <c r="L347" s="38">
        <v>0</v>
      </c>
      <c s="32">
        <f>ROUND(ROUND(L347,2)*ROUND(G347,3),2)</f>
      </c>
      <c s="36" t="s">
        <v>66</v>
      </c>
      <c>
        <f>(M347*21)/100</f>
      </c>
      <c t="s">
        <v>26</v>
      </c>
    </row>
    <row r="348" spans="1:5" ht="12.75">
      <c r="A348" s="35" t="s">
        <v>55</v>
      </c>
      <c r="E348" s="39" t="s">
        <v>4</v>
      </c>
    </row>
    <row r="349" spans="1:5" ht="12.75">
      <c r="A349" s="35" t="s">
        <v>57</v>
      </c>
      <c r="E349" s="40" t="s">
        <v>3293</v>
      </c>
    </row>
    <row r="350" spans="1:5" ht="12.75">
      <c r="A350" t="s">
        <v>59</v>
      </c>
      <c r="E350" s="39" t="s">
        <v>68</v>
      </c>
    </row>
    <row r="351" spans="1:16" ht="12.75">
      <c r="A351" t="s">
        <v>48</v>
      </c>
      <c s="34" t="s">
        <v>644</v>
      </c>
      <c s="34" t="s">
        <v>3081</v>
      </c>
      <c s="35" t="s">
        <v>4</v>
      </c>
      <c s="6" t="s">
        <v>3082</v>
      </c>
      <c s="36" t="s">
        <v>92</v>
      </c>
      <c s="37">
        <v>31</v>
      </c>
      <c s="36">
        <v>0</v>
      </c>
      <c s="36">
        <f>ROUND(G351*H351,6)</f>
      </c>
      <c r="L351" s="38">
        <v>0</v>
      </c>
      <c s="32">
        <f>ROUND(ROUND(L351,2)*ROUND(G351,3),2)</f>
      </c>
      <c s="36" t="s">
        <v>66</v>
      </c>
      <c>
        <f>(M351*21)/100</f>
      </c>
      <c t="s">
        <v>26</v>
      </c>
    </row>
    <row r="352" spans="1:5" ht="12.75">
      <c r="A352" s="35" t="s">
        <v>55</v>
      </c>
      <c r="E352" s="39" t="s">
        <v>4</v>
      </c>
    </row>
    <row r="353" spans="1:5" ht="12.75">
      <c r="A353" s="35" t="s">
        <v>57</v>
      </c>
      <c r="E353" s="40" t="s">
        <v>3294</v>
      </c>
    </row>
    <row r="354" spans="1:5" ht="12.75">
      <c r="A354" t="s">
        <v>59</v>
      </c>
      <c r="E354" s="39" t="s">
        <v>68</v>
      </c>
    </row>
    <row r="355" spans="1:16" ht="12.75">
      <c r="A355" t="s">
        <v>48</v>
      </c>
      <c s="34" t="s">
        <v>645</v>
      </c>
      <c s="34" t="s">
        <v>1879</v>
      </c>
      <c s="35" t="s">
        <v>4</v>
      </c>
      <c s="6" t="s">
        <v>1880</v>
      </c>
      <c s="36" t="s">
        <v>426</v>
      </c>
      <c s="37">
        <v>60</v>
      </c>
      <c s="36">
        <v>0</v>
      </c>
      <c s="36">
        <f>ROUND(G355*H355,6)</f>
      </c>
      <c r="L355" s="38">
        <v>0</v>
      </c>
      <c s="32">
        <f>ROUND(ROUND(L355,2)*ROUND(G355,3),2)</f>
      </c>
      <c s="36" t="s">
        <v>66</v>
      </c>
      <c>
        <f>(M355*21)/100</f>
      </c>
      <c t="s">
        <v>26</v>
      </c>
    </row>
    <row r="356" spans="1:5" ht="12.75">
      <c r="A356" s="35" t="s">
        <v>55</v>
      </c>
      <c r="E356" s="39" t="s">
        <v>4</v>
      </c>
    </row>
    <row r="357" spans="1:5" ht="12.75">
      <c r="A357" s="35" t="s">
        <v>57</v>
      </c>
      <c r="E357" s="40" t="s">
        <v>3295</v>
      </c>
    </row>
    <row r="358" spans="1:5" ht="12.75">
      <c r="A358" t="s">
        <v>59</v>
      </c>
      <c r="E358" s="39" t="s">
        <v>68</v>
      </c>
    </row>
    <row r="359" spans="1:16" ht="12.75">
      <c r="A359" t="s">
        <v>48</v>
      </c>
      <c s="34" t="s">
        <v>288</v>
      </c>
      <c s="34" t="s">
        <v>1883</v>
      </c>
      <c s="35" t="s">
        <v>4</v>
      </c>
      <c s="6" t="s">
        <v>1884</v>
      </c>
      <c s="36" t="s">
        <v>426</v>
      </c>
      <c s="37">
        <v>60</v>
      </c>
      <c s="36">
        <v>0</v>
      </c>
      <c s="36">
        <f>ROUND(G359*H359,6)</f>
      </c>
      <c r="L359" s="38">
        <v>0</v>
      </c>
      <c s="32">
        <f>ROUND(ROUND(L359,2)*ROUND(G359,3),2)</f>
      </c>
      <c s="36" t="s">
        <v>66</v>
      </c>
      <c>
        <f>(M359*21)/100</f>
      </c>
      <c t="s">
        <v>26</v>
      </c>
    </row>
    <row r="360" spans="1:5" ht="12.75">
      <c r="A360" s="35" t="s">
        <v>55</v>
      </c>
      <c r="E360" s="39" t="s">
        <v>4</v>
      </c>
    </row>
    <row r="361" spans="1:5" ht="12.75">
      <c r="A361" s="35" t="s">
        <v>57</v>
      </c>
      <c r="E361" s="40" t="s">
        <v>3295</v>
      </c>
    </row>
    <row r="362" spans="1:5" ht="12.75">
      <c r="A362" t="s">
        <v>59</v>
      </c>
      <c r="E362" s="39" t="s">
        <v>68</v>
      </c>
    </row>
    <row r="363" spans="1:16" ht="12.75">
      <c r="A363" t="s">
        <v>48</v>
      </c>
      <c s="34" t="s">
        <v>291</v>
      </c>
      <c s="34" t="s">
        <v>1885</v>
      </c>
      <c s="35" t="s">
        <v>4</v>
      </c>
      <c s="6" t="s">
        <v>1886</v>
      </c>
      <c s="36" t="s">
        <v>426</v>
      </c>
      <c s="37">
        <v>60</v>
      </c>
      <c s="36">
        <v>0</v>
      </c>
      <c s="36">
        <f>ROUND(G363*H363,6)</f>
      </c>
      <c r="L363" s="38">
        <v>0</v>
      </c>
      <c s="32">
        <f>ROUND(ROUND(L363,2)*ROUND(G363,3),2)</f>
      </c>
      <c s="36" t="s">
        <v>66</v>
      </c>
      <c>
        <f>(M363*21)/100</f>
      </c>
      <c t="s">
        <v>26</v>
      </c>
    </row>
    <row r="364" spans="1:5" ht="12.75">
      <c r="A364" s="35" t="s">
        <v>55</v>
      </c>
      <c r="E364" s="39" t="s">
        <v>4</v>
      </c>
    </row>
    <row r="365" spans="1:5" ht="12.75">
      <c r="A365" s="35" t="s">
        <v>57</v>
      </c>
      <c r="E365" s="40" t="s">
        <v>3295</v>
      </c>
    </row>
    <row r="366" spans="1:5" ht="12.75">
      <c r="A366" t="s">
        <v>59</v>
      </c>
      <c r="E366" s="39" t="s">
        <v>68</v>
      </c>
    </row>
    <row r="367" spans="1:16" ht="12.75">
      <c r="A367" t="s">
        <v>48</v>
      </c>
      <c s="34" t="s">
        <v>294</v>
      </c>
      <c s="34" t="s">
        <v>1887</v>
      </c>
      <c s="35" t="s">
        <v>4</v>
      </c>
      <c s="6" t="s">
        <v>1888</v>
      </c>
      <c s="36" t="s">
        <v>426</v>
      </c>
      <c s="37">
        <v>20</v>
      </c>
      <c s="36">
        <v>0</v>
      </c>
      <c s="36">
        <f>ROUND(G367*H367,6)</f>
      </c>
      <c r="L367" s="38">
        <v>0</v>
      </c>
      <c s="32">
        <f>ROUND(ROUND(L367,2)*ROUND(G367,3),2)</f>
      </c>
      <c s="36" t="s">
        <v>66</v>
      </c>
      <c>
        <f>(M367*21)/100</f>
      </c>
      <c t="s">
        <v>26</v>
      </c>
    </row>
    <row r="368" spans="1:5" ht="12.75">
      <c r="A368" s="35" t="s">
        <v>55</v>
      </c>
      <c r="E368" s="39" t="s">
        <v>4</v>
      </c>
    </row>
    <row r="369" spans="1:5" ht="12.75">
      <c r="A369" s="35" t="s">
        <v>57</v>
      </c>
      <c r="E369" s="40" t="s">
        <v>3296</v>
      </c>
    </row>
    <row r="370" spans="1:5" ht="12.75">
      <c r="A370" t="s">
        <v>59</v>
      </c>
      <c r="E370" s="39" t="s">
        <v>68</v>
      </c>
    </row>
    <row r="371" spans="1:16" ht="25.5">
      <c r="A371" t="s">
        <v>48</v>
      </c>
      <c s="34" t="s">
        <v>297</v>
      </c>
      <c s="34" t="s">
        <v>3297</v>
      </c>
      <c s="35" t="s">
        <v>4</v>
      </c>
      <c s="6" t="s">
        <v>3298</v>
      </c>
      <c s="36" t="s">
        <v>92</v>
      </c>
      <c s="37">
        <v>2</v>
      </c>
      <c s="36">
        <v>0</v>
      </c>
      <c s="36">
        <f>ROUND(G371*H371,6)</f>
      </c>
      <c r="L371" s="38">
        <v>0</v>
      </c>
      <c s="32">
        <f>ROUND(ROUND(L371,2)*ROUND(G371,3),2)</f>
      </c>
      <c s="36" t="s">
        <v>66</v>
      </c>
      <c>
        <f>(M371*21)/100</f>
      </c>
      <c t="s">
        <v>26</v>
      </c>
    </row>
    <row r="372" spans="1:5" ht="12.75">
      <c r="A372" s="35" t="s">
        <v>55</v>
      </c>
      <c r="E372" s="39" t="s">
        <v>4</v>
      </c>
    </row>
    <row r="373" spans="1:5" ht="12.75">
      <c r="A373" s="35" t="s">
        <v>57</v>
      </c>
      <c r="E373" s="40" t="s">
        <v>3299</v>
      </c>
    </row>
    <row r="374" spans="1:5" ht="12.75">
      <c r="A374" t="s">
        <v>59</v>
      </c>
      <c r="E374" s="39" t="s">
        <v>68</v>
      </c>
    </row>
    <row r="375" spans="1:13" ht="12.75">
      <c r="A375" t="s">
        <v>45</v>
      </c>
      <c r="C375" s="31" t="s">
        <v>3300</v>
      </c>
      <c r="E375" s="33" t="s">
        <v>2949</v>
      </c>
      <c r="J375" s="32">
        <f>0</f>
      </c>
      <c s="32">
        <f>0</f>
      </c>
      <c s="32">
        <f>0+L376+L380+L384</f>
      </c>
      <c s="32">
        <f>0+M376+M380+M384</f>
      </c>
    </row>
    <row r="376" spans="1:16" ht="25.5">
      <c r="A376" t="s">
        <v>48</v>
      </c>
      <c s="34" t="s">
        <v>321</v>
      </c>
      <c s="34" t="s">
        <v>50</v>
      </c>
      <c s="35" t="s">
        <v>51</v>
      </c>
      <c s="6" t="s">
        <v>52</v>
      </c>
      <c s="36" t="s">
        <v>53</v>
      </c>
      <c s="37">
        <v>0.03</v>
      </c>
      <c s="36">
        <v>0</v>
      </c>
      <c s="36">
        <f>ROUND(G376*H376,6)</f>
      </c>
      <c r="L376" s="38">
        <v>0</v>
      </c>
      <c s="32">
        <f>ROUND(ROUND(L376,2)*ROUND(G376,3),2)</f>
      </c>
      <c s="36" t="s">
        <v>54</v>
      </c>
      <c>
        <f>(M376*21)/100</f>
      </c>
      <c t="s">
        <v>26</v>
      </c>
    </row>
    <row r="377" spans="1:5" ht="25.5">
      <c r="A377" s="35" t="s">
        <v>55</v>
      </c>
      <c r="E377" s="39" t="s">
        <v>56</v>
      </c>
    </row>
    <row r="378" spans="1:5" ht="12.75">
      <c r="A378" s="35" t="s">
        <v>57</v>
      </c>
      <c r="E378" s="40" t="s">
        <v>4</v>
      </c>
    </row>
    <row r="379" spans="1:5" ht="25.5">
      <c r="A379" t="s">
        <v>59</v>
      </c>
      <c r="E379" s="39" t="s">
        <v>56</v>
      </c>
    </row>
    <row r="380" spans="1:16" ht="25.5">
      <c r="A380" t="s">
        <v>48</v>
      </c>
      <c s="34" t="s">
        <v>324</v>
      </c>
      <c s="34" t="s">
        <v>926</v>
      </c>
      <c s="35" t="s">
        <v>927</v>
      </c>
      <c s="6" t="s">
        <v>928</v>
      </c>
      <c s="36" t="s">
        <v>53</v>
      </c>
      <c s="37">
        <v>0.02</v>
      </c>
      <c s="36">
        <v>0</v>
      </c>
      <c s="36">
        <f>ROUND(G380*H380,6)</f>
      </c>
      <c r="L380" s="38">
        <v>0</v>
      </c>
      <c s="32">
        <f>ROUND(ROUND(L380,2)*ROUND(G380,3),2)</f>
      </c>
      <c s="36" t="s">
        <v>54</v>
      </c>
      <c>
        <f>(M380*21)/100</f>
      </c>
      <c t="s">
        <v>26</v>
      </c>
    </row>
    <row r="381" spans="1:5" ht="25.5">
      <c r="A381" s="35" t="s">
        <v>55</v>
      </c>
      <c r="E381" s="39" t="s">
        <v>56</v>
      </c>
    </row>
    <row r="382" spans="1:5" ht="12.75">
      <c r="A382" s="35" t="s">
        <v>57</v>
      </c>
      <c r="E382" s="40" t="s">
        <v>4</v>
      </c>
    </row>
    <row r="383" spans="1:5" ht="25.5">
      <c r="A383" t="s">
        <v>59</v>
      </c>
      <c r="E383" s="39" t="s">
        <v>56</v>
      </c>
    </row>
    <row r="384" spans="1:16" ht="25.5">
      <c r="A384" t="s">
        <v>48</v>
      </c>
      <c s="34" t="s">
        <v>327</v>
      </c>
      <c s="34" t="s">
        <v>929</v>
      </c>
      <c s="35" t="s">
        <v>930</v>
      </c>
      <c s="6" t="s">
        <v>931</v>
      </c>
      <c s="36" t="s">
        <v>53</v>
      </c>
      <c s="37">
        <v>0.05</v>
      </c>
      <c s="36">
        <v>0</v>
      </c>
      <c s="36">
        <f>ROUND(G384*H384,6)</f>
      </c>
      <c r="L384" s="38">
        <v>0</v>
      </c>
      <c s="32">
        <f>ROUND(ROUND(L384,2)*ROUND(G384,3),2)</f>
      </c>
      <c s="36" t="s">
        <v>54</v>
      </c>
      <c>
        <f>(M384*21)/100</f>
      </c>
      <c t="s">
        <v>26</v>
      </c>
    </row>
    <row r="385" spans="1:5" ht="25.5">
      <c r="A385" s="35" t="s">
        <v>55</v>
      </c>
      <c r="E385" s="39" t="s">
        <v>56</v>
      </c>
    </row>
    <row r="386" spans="1:5" ht="12.75">
      <c r="A386" s="35" t="s">
        <v>57</v>
      </c>
      <c r="E386" s="40" t="s">
        <v>4</v>
      </c>
    </row>
    <row r="387" spans="1:5" ht="25.5">
      <c r="A387" t="s">
        <v>59</v>
      </c>
      <c r="E3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0.xml><?xml version="1.0" encoding="utf-8"?>
<worksheet xmlns="http://schemas.openxmlformats.org/spreadsheetml/2006/main" xmlns:r="http://schemas.openxmlformats.org/officeDocument/2006/relationships">
  <dimension ref="A1:T2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COUNTIFS(L8:L292,"=0",A8:A292,"P")+COUNTIFS(L8:L292,"",A8:A292,"P")+SUM(Q8:Q292)</f>
      </c>
    </row>
    <row r="8" spans="1:13" ht="12.75">
      <c r="A8" t="s">
        <v>43</v>
      </c>
      <c r="C8" s="28" t="s">
        <v>3303</v>
      </c>
      <c r="E8" s="30" t="s">
        <v>3302</v>
      </c>
      <c r="J8" s="29">
        <f>0+J9+J234+J287</f>
      </c>
      <c s="29">
        <f>0+K9+K234+K287</f>
      </c>
      <c s="29">
        <f>0+L9+L234+L287</f>
      </c>
      <c s="29">
        <f>0+M9+M234+M287</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0+L10+L14+L18+L22+L26+L30+L34+L38+L42+L46+L50+L54+L58+L62+L66+L70+L74+L78+L82+L86+L90+L94+L98+L102+L106+L110+L114+L118+L122+L126+L130+L134+L138+L142+L146+L150+L154+L158+L162+L166+L170+L174+L178+L182+L186+L190+L194+L198+L202+L206+L210+L214+L218+L222+L226+L230</f>
      </c>
      <c s="32">
        <f>0+M10+M14+M18+M22+M26+M30+M34+M38+M42+M46+M50+M54+M58+M62+M66+M70+M74+M78+M82+M86+M90+M94+M98+M102+M106+M110+M114+M118+M122+M126+M130+M134+M138+M142+M146+M150+M154+M158+M162+M166+M170+M174+M178+M182+M186+M190+M194+M198+M202+M206+M210+M214+M218+M222+M226+M230</f>
      </c>
    </row>
    <row r="10" spans="1:16" ht="12.75">
      <c r="A10" t="s">
        <v>48</v>
      </c>
      <c s="34" t="s">
        <v>62</v>
      </c>
      <c s="34" t="s">
        <v>3304</v>
      </c>
      <c s="35" t="s">
        <v>4</v>
      </c>
      <c s="6" t="s">
        <v>3305</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40.25">
      <c r="A13" t="s">
        <v>59</v>
      </c>
      <c r="E13" s="39" t="s">
        <v>3306</v>
      </c>
    </row>
    <row r="14" spans="1:16" ht="38.25">
      <c r="A14" t="s">
        <v>48</v>
      </c>
      <c s="34" t="s">
        <v>26</v>
      </c>
      <c s="34" t="s">
        <v>3166</v>
      </c>
      <c s="35" t="s">
        <v>4</v>
      </c>
      <c s="6" t="s">
        <v>3167</v>
      </c>
      <c s="36" t="s">
        <v>92</v>
      </c>
      <c s="37">
        <v>3</v>
      </c>
      <c s="36">
        <v>0</v>
      </c>
      <c s="36">
        <f>ROUND(G14*H14,6)</f>
      </c>
      <c r="L14" s="38">
        <v>0</v>
      </c>
      <c s="32">
        <f>ROUND(ROUND(L14,2)*ROUND(G14,3),2)</f>
      </c>
      <c s="36" t="s">
        <v>66</v>
      </c>
      <c>
        <f>(M14*21)/100</f>
      </c>
      <c t="s">
        <v>26</v>
      </c>
    </row>
    <row r="15" spans="1:5" ht="12.75">
      <c r="A15" s="35" t="s">
        <v>55</v>
      </c>
      <c r="E15" s="39" t="s">
        <v>4</v>
      </c>
    </row>
    <row r="16" spans="1:5" ht="12.75">
      <c r="A16" s="35" t="s">
        <v>57</v>
      </c>
      <c r="E16" s="40" t="s">
        <v>3307</v>
      </c>
    </row>
    <row r="17" spans="1:5" ht="12.75">
      <c r="A17" t="s">
        <v>59</v>
      </c>
      <c r="E17" s="39" t="s">
        <v>68</v>
      </c>
    </row>
    <row r="18" spans="1:16" ht="12.75">
      <c r="A18" t="s">
        <v>48</v>
      </c>
      <c s="34" t="s">
        <v>25</v>
      </c>
      <c s="34" t="s">
        <v>3308</v>
      </c>
      <c s="35" t="s">
        <v>4</v>
      </c>
      <c s="6" t="s">
        <v>3309</v>
      </c>
      <c s="36" t="s">
        <v>92</v>
      </c>
      <c s="37">
        <v>3</v>
      </c>
      <c s="36">
        <v>0</v>
      </c>
      <c s="36">
        <f>ROUND(G18*H18,6)</f>
      </c>
      <c r="L18" s="38">
        <v>0</v>
      </c>
      <c s="32">
        <f>ROUND(ROUND(L18,2)*ROUND(G18,3),2)</f>
      </c>
      <c s="36" t="s">
        <v>54</v>
      </c>
      <c>
        <f>(M18*21)/100</f>
      </c>
      <c t="s">
        <v>26</v>
      </c>
    </row>
    <row r="19" spans="1:5" ht="12.75">
      <c r="A19" s="35" t="s">
        <v>55</v>
      </c>
      <c r="E19" s="39" t="s">
        <v>4</v>
      </c>
    </row>
    <row r="20" spans="1:5" ht="12.75">
      <c r="A20" s="35" t="s">
        <v>57</v>
      </c>
      <c r="E20" s="40" t="s">
        <v>3307</v>
      </c>
    </row>
    <row r="21" spans="1:5" ht="51">
      <c r="A21" t="s">
        <v>59</v>
      </c>
      <c r="E21" s="39" t="s">
        <v>3310</v>
      </c>
    </row>
    <row r="22" spans="1:16" ht="25.5">
      <c r="A22" t="s">
        <v>48</v>
      </c>
      <c s="34" t="s">
        <v>74</v>
      </c>
      <c s="34" t="s">
        <v>3169</v>
      </c>
      <c s="35" t="s">
        <v>4</v>
      </c>
      <c s="6" t="s">
        <v>3170</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3307</v>
      </c>
    </row>
    <row r="25" spans="1:5" ht="12.75">
      <c r="A25" t="s">
        <v>59</v>
      </c>
      <c r="E25" s="39" t="s">
        <v>68</v>
      </c>
    </row>
    <row r="26" spans="1:16" ht="12.75">
      <c r="A26" t="s">
        <v>48</v>
      </c>
      <c s="34" t="s">
        <v>77</v>
      </c>
      <c s="34" t="s">
        <v>3173</v>
      </c>
      <c s="35" t="s">
        <v>4</v>
      </c>
      <c s="6" t="s">
        <v>3174</v>
      </c>
      <c s="36" t="s">
        <v>92</v>
      </c>
      <c s="37">
        <v>3</v>
      </c>
      <c s="36">
        <v>0</v>
      </c>
      <c s="36">
        <f>ROUND(G26*H26,6)</f>
      </c>
      <c r="L26" s="38">
        <v>0</v>
      </c>
      <c s="32">
        <f>ROUND(ROUND(L26,2)*ROUND(G26,3),2)</f>
      </c>
      <c s="36" t="s">
        <v>66</v>
      </c>
      <c>
        <f>(M26*21)/100</f>
      </c>
      <c t="s">
        <v>26</v>
      </c>
    </row>
    <row r="27" spans="1:5" ht="12.75">
      <c r="A27" s="35" t="s">
        <v>55</v>
      </c>
      <c r="E27" s="39" t="s">
        <v>4</v>
      </c>
    </row>
    <row r="28" spans="1:5" ht="12.75">
      <c r="A28" s="35" t="s">
        <v>57</v>
      </c>
      <c r="E28" s="40" t="s">
        <v>3307</v>
      </c>
    </row>
    <row r="29" spans="1:5" ht="12.75">
      <c r="A29" t="s">
        <v>59</v>
      </c>
      <c r="E29" s="39" t="s">
        <v>68</v>
      </c>
    </row>
    <row r="30" spans="1:16" ht="25.5">
      <c r="A30" t="s">
        <v>48</v>
      </c>
      <c s="34" t="s">
        <v>80</v>
      </c>
      <c s="34" t="s">
        <v>3311</v>
      </c>
      <c s="35" t="s">
        <v>4</v>
      </c>
      <c s="6" t="s">
        <v>3312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3313</v>
      </c>
    </row>
    <row r="33" spans="1:5" ht="12.75">
      <c r="A33" t="s">
        <v>59</v>
      </c>
      <c r="E33" s="39" t="s">
        <v>68</v>
      </c>
    </row>
    <row r="34" spans="1:16" ht="25.5">
      <c r="A34" t="s">
        <v>48</v>
      </c>
      <c s="34" t="s">
        <v>83</v>
      </c>
      <c s="34" t="s">
        <v>3196</v>
      </c>
      <c s="35" t="s">
        <v>4</v>
      </c>
      <c s="6" t="s">
        <v>3197</v>
      </c>
      <c s="36" t="s">
        <v>92</v>
      </c>
      <c s="37">
        <v>4</v>
      </c>
      <c s="36">
        <v>0</v>
      </c>
      <c s="36">
        <f>ROUND(G34*H34,6)</f>
      </c>
      <c r="L34" s="38">
        <v>0</v>
      </c>
      <c s="32">
        <f>ROUND(ROUND(L34,2)*ROUND(G34,3),2)</f>
      </c>
      <c s="36" t="s">
        <v>66</v>
      </c>
      <c>
        <f>(M34*21)/100</f>
      </c>
      <c t="s">
        <v>26</v>
      </c>
    </row>
    <row r="35" spans="1:5" ht="12.75">
      <c r="A35" s="35" t="s">
        <v>55</v>
      </c>
      <c r="E35" s="39" t="s">
        <v>4</v>
      </c>
    </row>
    <row r="36" spans="1:5" ht="25.5">
      <c r="A36" s="35" t="s">
        <v>57</v>
      </c>
      <c r="E36" s="40" t="s">
        <v>2812</v>
      </c>
    </row>
    <row r="37" spans="1:5" ht="12.75">
      <c r="A37" t="s">
        <v>59</v>
      </c>
      <c r="E37" s="39" t="s">
        <v>68</v>
      </c>
    </row>
    <row r="38" spans="1:16" ht="12.75">
      <c r="A38" t="s">
        <v>48</v>
      </c>
      <c s="34" t="s">
        <v>86</v>
      </c>
      <c s="34" t="s">
        <v>3199</v>
      </c>
      <c s="35" t="s">
        <v>4</v>
      </c>
      <c s="6" t="s">
        <v>3200</v>
      </c>
      <c s="36" t="s">
        <v>92</v>
      </c>
      <c s="37">
        <v>4</v>
      </c>
      <c s="36">
        <v>0</v>
      </c>
      <c s="36">
        <f>ROUND(G38*H38,6)</f>
      </c>
      <c r="L38" s="38">
        <v>0</v>
      </c>
      <c s="32">
        <f>ROUND(ROUND(L38,2)*ROUND(G38,3),2)</f>
      </c>
      <c s="36" t="s">
        <v>66</v>
      </c>
      <c>
        <f>(M38*21)/100</f>
      </c>
      <c t="s">
        <v>26</v>
      </c>
    </row>
    <row r="39" spans="1:5" ht="12.75">
      <c r="A39" s="35" t="s">
        <v>55</v>
      </c>
      <c r="E39" s="39" t="s">
        <v>4</v>
      </c>
    </row>
    <row r="40" spans="1:5" ht="25.5">
      <c r="A40" s="35" t="s">
        <v>57</v>
      </c>
      <c r="E40" s="40" t="s">
        <v>2812</v>
      </c>
    </row>
    <row r="41" spans="1:5" ht="12.75">
      <c r="A41" t="s">
        <v>59</v>
      </c>
      <c r="E41" s="39" t="s">
        <v>68</v>
      </c>
    </row>
    <row r="42" spans="1:16" ht="12.75">
      <c r="A42" t="s">
        <v>48</v>
      </c>
      <c s="34" t="s">
        <v>89</v>
      </c>
      <c s="34" t="s">
        <v>3314</v>
      </c>
      <c s="35" t="s">
        <v>4</v>
      </c>
      <c s="6" t="s">
        <v>3315</v>
      </c>
      <c s="36" t="s">
        <v>71</v>
      </c>
      <c s="37">
        <v>3</v>
      </c>
      <c s="36">
        <v>0</v>
      </c>
      <c s="36">
        <f>ROUND(G42*H42,6)</f>
      </c>
      <c r="L42" s="38">
        <v>0</v>
      </c>
      <c s="32">
        <f>ROUND(ROUND(L42,2)*ROUND(G42,3),2)</f>
      </c>
      <c s="36" t="s">
        <v>54</v>
      </c>
      <c>
        <f>(M42*21)/100</f>
      </c>
      <c t="s">
        <v>26</v>
      </c>
    </row>
    <row r="43" spans="1:5" ht="12.75">
      <c r="A43" s="35" t="s">
        <v>55</v>
      </c>
      <c r="E43" s="39" t="s">
        <v>4</v>
      </c>
    </row>
    <row r="44" spans="1:5" ht="12.75">
      <c r="A44" s="35" t="s">
        <v>57</v>
      </c>
      <c r="E44" s="40" t="s">
        <v>3316</v>
      </c>
    </row>
    <row r="45" spans="1:5" ht="191.25">
      <c r="A45" t="s">
        <v>59</v>
      </c>
      <c r="E45" s="39" t="s">
        <v>3317</v>
      </c>
    </row>
    <row r="46" spans="1:16" ht="25.5">
      <c r="A46" t="s">
        <v>48</v>
      </c>
      <c s="34" t="s">
        <v>93</v>
      </c>
      <c s="34" t="s">
        <v>3318</v>
      </c>
      <c s="35" t="s">
        <v>4</v>
      </c>
      <c s="6" t="s">
        <v>3319</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3320</v>
      </c>
    </row>
    <row r="49" spans="1:5" ht="229.5">
      <c r="A49" t="s">
        <v>59</v>
      </c>
      <c r="E49" s="39" t="s">
        <v>3321</v>
      </c>
    </row>
    <row r="50" spans="1:16" ht="12.75">
      <c r="A50" t="s">
        <v>48</v>
      </c>
      <c s="34" t="s">
        <v>96</v>
      </c>
      <c s="34" t="s">
        <v>3212</v>
      </c>
      <c s="35" t="s">
        <v>4</v>
      </c>
      <c s="6" t="s">
        <v>3213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3320</v>
      </c>
    </row>
    <row r="53" spans="1:5" ht="12.75">
      <c r="A53" t="s">
        <v>59</v>
      </c>
      <c r="E53" s="39" t="s">
        <v>68</v>
      </c>
    </row>
    <row r="54" spans="1:16" ht="25.5">
      <c r="A54" t="s">
        <v>48</v>
      </c>
      <c s="34" t="s">
        <v>99</v>
      </c>
      <c s="34" t="s">
        <v>2835</v>
      </c>
      <c s="35" t="s">
        <v>4</v>
      </c>
      <c s="6" t="s">
        <v>2836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3320</v>
      </c>
    </row>
    <row r="57" spans="1:5" ht="12.75">
      <c r="A57" t="s">
        <v>59</v>
      </c>
      <c r="E57" s="39" t="s">
        <v>68</v>
      </c>
    </row>
    <row r="58" spans="1:16" ht="25.5">
      <c r="A58" t="s">
        <v>48</v>
      </c>
      <c s="34" t="s">
        <v>102</v>
      </c>
      <c s="34" t="s">
        <v>3322</v>
      </c>
      <c s="35" t="s">
        <v>4</v>
      </c>
      <c s="6" t="s">
        <v>3323</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3324</v>
      </c>
    </row>
    <row r="61" spans="1:5" ht="12.75">
      <c r="A61" t="s">
        <v>59</v>
      </c>
      <c r="E61" s="39" t="s">
        <v>68</v>
      </c>
    </row>
    <row r="62" spans="1:16" ht="12.75">
      <c r="A62" t="s">
        <v>48</v>
      </c>
      <c s="34" t="s">
        <v>105</v>
      </c>
      <c s="34" t="s">
        <v>3325</v>
      </c>
      <c s="35" t="s">
        <v>4</v>
      </c>
      <c s="6" t="s">
        <v>3326</v>
      </c>
      <c s="36" t="s">
        <v>92</v>
      </c>
      <c s="37">
        <v>1</v>
      </c>
      <c s="36">
        <v>0</v>
      </c>
      <c s="36">
        <f>ROUND(G62*H62,6)</f>
      </c>
      <c r="L62" s="38">
        <v>0</v>
      </c>
      <c s="32">
        <f>ROUND(ROUND(L62,2)*ROUND(G62,3),2)</f>
      </c>
      <c s="36" t="s">
        <v>66</v>
      </c>
      <c>
        <f>(M62*21)/100</f>
      </c>
      <c t="s">
        <v>26</v>
      </c>
    </row>
    <row r="63" spans="1:5" ht="12.75">
      <c r="A63" s="35" t="s">
        <v>55</v>
      </c>
      <c r="E63" s="39" t="s">
        <v>4</v>
      </c>
    </row>
    <row r="64" spans="1:5" ht="25.5">
      <c r="A64" s="35" t="s">
        <v>57</v>
      </c>
      <c r="E64" s="40" t="s">
        <v>2812</v>
      </c>
    </row>
    <row r="65" spans="1:5" ht="12.75">
      <c r="A65" t="s">
        <v>59</v>
      </c>
      <c r="E65" s="39" t="s">
        <v>68</v>
      </c>
    </row>
    <row r="66" spans="1:16" ht="12.75">
      <c r="A66" t="s">
        <v>48</v>
      </c>
      <c s="34" t="s">
        <v>108</v>
      </c>
      <c s="34" t="s">
        <v>3235</v>
      </c>
      <c s="35" t="s">
        <v>4</v>
      </c>
      <c s="6" t="s">
        <v>3236</v>
      </c>
      <c s="36" t="s">
        <v>92</v>
      </c>
      <c s="37">
        <v>1</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3229</v>
      </c>
      <c s="35" t="s">
        <v>4</v>
      </c>
      <c s="6" t="s">
        <v>3230</v>
      </c>
      <c s="36" t="s">
        <v>92</v>
      </c>
      <c s="37">
        <v>1</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3226</v>
      </c>
      <c s="35" t="s">
        <v>4</v>
      </c>
      <c s="6" t="s">
        <v>3227</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3324</v>
      </c>
    </row>
    <row r="77" spans="1:5" ht="12.75">
      <c r="A77" t="s">
        <v>59</v>
      </c>
      <c r="E77" s="39" t="s">
        <v>68</v>
      </c>
    </row>
    <row r="78" spans="1:16" ht="12.75">
      <c r="A78" t="s">
        <v>48</v>
      </c>
      <c s="34" t="s">
        <v>117</v>
      </c>
      <c s="34" t="s">
        <v>2906</v>
      </c>
      <c s="35" t="s">
        <v>4</v>
      </c>
      <c s="6" t="s">
        <v>2907</v>
      </c>
      <c s="36" t="s">
        <v>71</v>
      </c>
      <c s="37">
        <v>35</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760</v>
      </c>
      <c s="35" t="s">
        <v>4</v>
      </c>
      <c s="6" t="s">
        <v>761</v>
      </c>
      <c s="36" t="s">
        <v>92</v>
      </c>
      <c s="37">
        <v>45</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3260</v>
      </c>
      <c s="35" t="s">
        <v>4</v>
      </c>
      <c s="6" t="s">
        <v>3261</v>
      </c>
      <c s="36" t="s">
        <v>71</v>
      </c>
      <c s="37">
        <v>15</v>
      </c>
      <c s="36">
        <v>0</v>
      </c>
      <c s="36">
        <f>ROUND(G86*H86,6)</f>
      </c>
      <c r="L86" s="38">
        <v>0</v>
      </c>
      <c s="32">
        <f>ROUND(ROUND(L86,2)*ROUND(G86,3),2)</f>
      </c>
      <c s="36" t="s">
        <v>66</v>
      </c>
      <c>
        <f>(M86*21)/100</f>
      </c>
      <c t="s">
        <v>26</v>
      </c>
    </row>
    <row r="87" spans="1:5" ht="12.75">
      <c r="A87" s="35" t="s">
        <v>55</v>
      </c>
      <c r="E87" s="39" t="s">
        <v>4</v>
      </c>
    </row>
    <row r="88" spans="1:5" ht="12.75">
      <c r="A88" s="35" t="s">
        <v>57</v>
      </c>
      <c r="E88" s="40" t="s">
        <v>3327</v>
      </c>
    </row>
    <row r="89" spans="1:5" ht="12.75">
      <c r="A89" t="s">
        <v>59</v>
      </c>
      <c r="E89" s="39" t="s">
        <v>68</v>
      </c>
    </row>
    <row r="90" spans="1:16" ht="25.5">
      <c r="A90" t="s">
        <v>48</v>
      </c>
      <c s="34" t="s">
        <v>127</v>
      </c>
      <c s="34" t="s">
        <v>3328</v>
      </c>
      <c s="35" t="s">
        <v>4</v>
      </c>
      <c s="6" t="s">
        <v>3329</v>
      </c>
      <c s="36" t="s">
        <v>92</v>
      </c>
      <c s="37">
        <v>6</v>
      </c>
      <c s="36">
        <v>0</v>
      </c>
      <c s="36">
        <f>ROUND(G90*H90,6)</f>
      </c>
      <c r="L90" s="38">
        <v>0</v>
      </c>
      <c s="32">
        <f>ROUND(ROUND(L90,2)*ROUND(G90,3),2)</f>
      </c>
      <c s="36" t="s">
        <v>66</v>
      </c>
      <c>
        <f>(M90*21)/100</f>
      </c>
      <c t="s">
        <v>26</v>
      </c>
    </row>
    <row r="91" spans="1:5" ht="12.75">
      <c r="A91" s="35" t="s">
        <v>55</v>
      </c>
      <c r="E91" s="39" t="s">
        <v>4</v>
      </c>
    </row>
    <row r="92" spans="1:5" ht="12.75">
      <c r="A92" s="35" t="s">
        <v>57</v>
      </c>
      <c r="E92" s="40" t="s">
        <v>3330</v>
      </c>
    </row>
    <row r="93" spans="1:5" ht="12.75">
      <c r="A93" t="s">
        <v>59</v>
      </c>
      <c r="E93" s="39" t="s">
        <v>68</v>
      </c>
    </row>
    <row r="94" spans="1:16" ht="38.25">
      <c r="A94" t="s">
        <v>48</v>
      </c>
      <c s="34" t="s">
        <v>130</v>
      </c>
      <c s="34" t="s">
        <v>3185</v>
      </c>
      <c s="35" t="s">
        <v>4</v>
      </c>
      <c s="6" t="s">
        <v>3186</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3313</v>
      </c>
    </row>
    <row r="97" spans="1:5" ht="12.75">
      <c r="A97" t="s">
        <v>59</v>
      </c>
      <c r="E97" s="39" t="s">
        <v>68</v>
      </c>
    </row>
    <row r="98" spans="1:16" ht="38.25">
      <c r="A98" t="s">
        <v>48</v>
      </c>
      <c s="34" t="s">
        <v>133</v>
      </c>
      <c s="34" t="s">
        <v>3180</v>
      </c>
      <c s="35" t="s">
        <v>4</v>
      </c>
      <c s="6" t="s">
        <v>3181</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3331</v>
      </c>
    </row>
    <row r="101" spans="1:5" ht="12.75">
      <c r="A101" t="s">
        <v>59</v>
      </c>
      <c r="E101" s="39" t="s">
        <v>68</v>
      </c>
    </row>
    <row r="102" spans="1:16" ht="12.75">
      <c r="A102" t="s">
        <v>48</v>
      </c>
      <c s="34" t="s">
        <v>136</v>
      </c>
      <c s="34" t="s">
        <v>3015</v>
      </c>
      <c s="35" t="s">
        <v>4</v>
      </c>
      <c s="6" t="s">
        <v>3016</v>
      </c>
      <c s="36" t="s">
        <v>92</v>
      </c>
      <c s="37">
        <v>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946</v>
      </c>
      <c s="35" t="s">
        <v>4</v>
      </c>
      <c s="6" t="s">
        <v>947</v>
      </c>
      <c s="36" t="s">
        <v>71</v>
      </c>
      <c s="37">
        <v>10</v>
      </c>
      <c s="36">
        <v>0</v>
      </c>
      <c s="36">
        <f>ROUND(G106*H106,6)</f>
      </c>
      <c r="L106" s="38">
        <v>0</v>
      </c>
      <c s="32">
        <f>ROUND(ROUND(L106,2)*ROUND(G106,3),2)</f>
      </c>
      <c s="36" t="s">
        <v>66</v>
      </c>
      <c>
        <f>(M106*21)/100</f>
      </c>
      <c t="s">
        <v>26</v>
      </c>
    </row>
    <row r="107" spans="1:5" ht="12.75">
      <c r="A107" s="35" t="s">
        <v>55</v>
      </c>
      <c r="E107" s="39" t="s">
        <v>4</v>
      </c>
    </row>
    <row r="108" spans="1:5" ht="12.75">
      <c r="A108" s="35" t="s">
        <v>57</v>
      </c>
      <c r="E108" s="40" t="s">
        <v>3332</v>
      </c>
    </row>
    <row r="109" spans="1:5" ht="12.75">
      <c r="A109" t="s">
        <v>59</v>
      </c>
      <c r="E109" s="39" t="s">
        <v>68</v>
      </c>
    </row>
    <row r="110" spans="1:16" ht="12.75">
      <c r="A110" t="s">
        <v>48</v>
      </c>
      <c s="34" t="s">
        <v>142</v>
      </c>
      <c s="34" t="s">
        <v>1194</v>
      </c>
      <c s="35" t="s">
        <v>4</v>
      </c>
      <c s="6" t="s">
        <v>1195</v>
      </c>
      <c s="36" t="s">
        <v>71</v>
      </c>
      <c s="37">
        <v>10</v>
      </c>
      <c s="36">
        <v>0</v>
      </c>
      <c s="36">
        <f>ROUND(G110*H110,6)</f>
      </c>
      <c r="L110" s="38">
        <v>0</v>
      </c>
      <c s="32">
        <f>ROUND(ROUND(L110,2)*ROUND(G110,3),2)</f>
      </c>
      <c s="36" t="s">
        <v>66</v>
      </c>
      <c>
        <f>(M110*21)/100</f>
      </c>
      <c t="s">
        <v>26</v>
      </c>
    </row>
    <row r="111" spans="1:5" ht="12.75">
      <c r="A111" s="35" t="s">
        <v>55</v>
      </c>
      <c r="E111" s="39" t="s">
        <v>4</v>
      </c>
    </row>
    <row r="112" spans="1:5" ht="12.75">
      <c r="A112" s="35" t="s">
        <v>57</v>
      </c>
      <c r="E112" s="40" t="s">
        <v>3332</v>
      </c>
    </row>
    <row r="113" spans="1:5" ht="12.75">
      <c r="A113" t="s">
        <v>59</v>
      </c>
      <c r="E113" s="39" t="s">
        <v>68</v>
      </c>
    </row>
    <row r="114" spans="1:16" ht="25.5">
      <c r="A114" t="s">
        <v>48</v>
      </c>
      <c s="34" t="s">
        <v>145</v>
      </c>
      <c s="34" t="s">
        <v>3262</v>
      </c>
      <c s="35" t="s">
        <v>4</v>
      </c>
      <c s="6" t="s">
        <v>3263</v>
      </c>
      <c s="36" t="s">
        <v>71</v>
      </c>
      <c s="37">
        <v>20</v>
      </c>
      <c s="36">
        <v>0</v>
      </c>
      <c s="36">
        <f>ROUND(G114*H114,6)</f>
      </c>
      <c r="L114" s="38">
        <v>0</v>
      </c>
      <c s="32">
        <f>ROUND(ROUND(L114,2)*ROUND(G114,3),2)</f>
      </c>
      <c s="36" t="s">
        <v>66</v>
      </c>
      <c>
        <f>(M114*21)/100</f>
      </c>
      <c t="s">
        <v>26</v>
      </c>
    </row>
    <row r="115" spans="1:5" ht="12.75">
      <c r="A115" s="35" t="s">
        <v>55</v>
      </c>
      <c r="E115" s="39" t="s">
        <v>4</v>
      </c>
    </row>
    <row r="116" spans="1:5" ht="12.75">
      <c r="A116" s="35" t="s">
        <v>57</v>
      </c>
      <c r="E116" s="40" t="s">
        <v>3333</v>
      </c>
    </row>
    <row r="117" spans="1:5" ht="12.75">
      <c r="A117" t="s">
        <v>59</v>
      </c>
      <c r="E117" s="39" t="s">
        <v>68</v>
      </c>
    </row>
    <row r="118" spans="1:16" ht="25.5">
      <c r="A118" t="s">
        <v>48</v>
      </c>
      <c s="34" t="s">
        <v>148</v>
      </c>
      <c s="34" t="s">
        <v>3000</v>
      </c>
      <c s="35" t="s">
        <v>4</v>
      </c>
      <c s="6" t="s">
        <v>3001</v>
      </c>
      <c s="36" t="s">
        <v>71</v>
      </c>
      <c s="37">
        <v>15</v>
      </c>
      <c s="36">
        <v>0</v>
      </c>
      <c s="36">
        <f>ROUND(G118*H118,6)</f>
      </c>
      <c r="L118" s="38">
        <v>0</v>
      </c>
      <c s="32">
        <f>ROUND(ROUND(L118,2)*ROUND(G118,3),2)</f>
      </c>
      <c s="36" t="s">
        <v>66</v>
      </c>
      <c>
        <f>(M118*21)/100</f>
      </c>
      <c t="s">
        <v>26</v>
      </c>
    </row>
    <row r="119" spans="1:5" ht="12.75">
      <c r="A119" s="35" t="s">
        <v>55</v>
      </c>
      <c r="E119" s="39" t="s">
        <v>4</v>
      </c>
    </row>
    <row r="120" spans="1:5" ht="12.75">
      <c r="A120" s="35" t="s">
        <v>57</v>
      </c>
      <c r="E120" s="40" t="s">
        <v>3327</v>
      </c>
    </row>
    <row r="121" spans="1:5" ht="12.75">
      <c r="A121" t="s">
        <v>59</v>
      </c>
      <c r="E121" s="39" t="s">
        <v>68</v>
      </c>
    </row>
    <row r="122" spans="1:16" ht="25.5">
      <c r="A122" t="s">
        <v>48</v>
      </c>
      <c s="34" t="s">
        <v>151</v>
      </c>
      <c s="34" t="s">
        <v>950</v>
      </c>
      <c s="35" t="s">
        <v>4</v>
      </c>
      <c s="6" t="s">
        <v>951</v>
      </c>
      <c s="36" t="s">
        <v>92</v>
      </c>
      <c s="37">
        <v>10</v>
      </c>
      <c s="36">
        <v>0</v>
      </c>
      <c s="36">
        <f>ROUND(G122*H122,6)</f>
      </c>
      <c r="L122" s="38">
        <v>0</v>
      </c>
      <c s="32">
        <f>ROUND(ROUND(L122,2)*ROUND(G122,3),2)</f>
      </c>
      <c s="36" t="s">
        <v>66</v>
      </c>
      <c>
        <f>(M122*21)/100</f>
      </c>
      <c t="s">
        <v>26</v>
      </c>
    </row>
    <row r="123" spans="1:5" ht="12.75">
      <c r="A123" s="35" t="s">
        <v>55</v>
      </c>
      <c r="E123" s="39" t="s">
        <v>4</v>
      </c>
    </row>
    <row r="124" spans="1:5" ht="12.75">
      <c r="A124" s="35" t="s">
        <v>57</v>
      </c>
      <c r="E124" s="40" t="s">
        <v>3334</v>
      </c>
    </row>
    <row r="125" spans="1:5" ht="12.75">
      <c r="A125" t="s">
        <v>59</v>
      </c>
      <c r="E125" s="39" t="s">
        <v>68</v>
      </c>
    </row>
    <row r="126" spans="1:16" ht="25.5">
      <c r="A126" t="s">
        <v>48</v>
      </c>
      <c s="34" t="s">
        <v>154</v>
      </c>
      <c s="34" t="s">
        <v>109</v>
      </c>
      <c s="35" t="s">
        <v>4</v>
      </c>
      <c s="6" t="s">
        <v>110</v>
      </c>
      <c s="36" t="s">
        <v>92</v>
      </c>
      <c s="37">
        <v>4</v>
      </c>
      <c s="36">
        <v>0</v>
      </c>
      <c s="36">
        <f>ROUND(G126*H126,6)</f>
      </c>
      <c r="L126" s="38">
        <v>0</v>
      </c>
      <c s="32">
        <f>ROUND(ROUND(L126,2)*ROUND(G126,3),2)</f>
      </c>
      <c s="36" t="s">
        <v>66</v>
      </c>
      <c>
        <f>(M126*21)/100</f>
      </c>
      <c t="s">
        <v>26</v>
      </c>
    </row>
    <row r="127" spans="1:5" ht="12.75">
      <c r="A127" s="35" t="s">
        <v>55</v>
      </c>
      <c r="E127" s="39" t="s">
        <v>4</v>
      </c>
    </row>
    <row r="128" spans="1:5" ht="12.75">
      <c r="A128" s="35" t="s">
        <v>57</v>
      </c>
      <c r="E128" s="40" t="s">
        <v>3335</v>
      </c>
    </row>
    <row r="129" spans="1:5" ht="12.75">
      <c r="A129" t="s">
        <v>59</v>
      </c>
      <c r="E129" s="39" t="s">
        <v>68</v>
      </c>
    </row>
    <row r="130" spans="1:16" ht="25.5">
      <c r="A130" t="s">
        <v>48</v>
      </c>
      <c s="34" t="s">
        <v>157</v>
      </c>
      <c s="34" t="s">
        <v>3005</v>
      </c>
      <c s="35" t="s">
        <v>4</v>
      </c>
      <c s="6" t="s">
        <v>3006</v>
      </c>
      <c s="36" t="s">
        <v>92</v>
      </c>
      <c s="37">
        <v>8</v>
      </c>
      <c s="36">
        <v>0</v>
      </c>
      <c s="36">
        <f>ROUND(G130*H130,6)</f>
      </c>
      <c r="L130" s="38">
        <v>0</v>
      </c>
      <c s="32">
        <f>ROUND(ROUND(L130,2)*ROUND(G130,3),2)</f>
      </c>
      <c s="36" t="s">
        <v>66</v>
      </c>
      <c>
        <f>(M130*21)/100</f>
      </c>
      <c t="s">
        <v>26</v>
      </c>
    </row>
    <row r="131" spans="1:5" ht="12.75">
      <c r="A131" s="35" t="s">
        <v>55</v>
      </c>
      <c r="E131" s="39" t="s">
        <v>4</v>
      </c>
    </row>
    <row r="132" spans="1:5" ht="12.75">
      <c r="A132" s="35" t="s">
        <v>57</v>
      </c>
      <c r="E132" s="40" t="s">
        <v>3336</v>
      </c>
    </row>
    <row r="133" spans="1:5" ht="12.75">
      <c r="A133" t="s">
        <v>59</v>
      </c>
      <c r="E133" s="39" t="s">
        <v>68</v>
      </c>
    </row>
    <row r="134" spans="1:16" ht="12.75">
      <c r="A134" t="s">
        <v>48</v>
      </c>
      <c s="34" t="s">
        <v>160</v>
      </c>
      <c s="34" t="s">
        <v>3084</v>
      </c>
      <c s="35" t="s">
        <v>4</v>
      </c>
      <c s="6" t="s">
        <v>3085</v>
      </c>
      <c s="36" t="s">
        <v>92</v>
      </c>
      <c s="37">
        <v>3</v>
      </c>
      <c s="36">
        <v>0</v>
      </c>
      <c s="36">
        <f>ROUND(G134*H134,6)</f>
      </c>
      <c r="L134" s="38">
        <v>0</v>
      </c>
      <c s="32">
        <f>ROUND(ROUND(L134,2)*ROUND(G134,3),2)</f>
      </c>
      <c s="36" t="s">
        <v>66</v>
      </c>
      <c>
        <f>(M134*21)/100</f>
      </c>
      <c t="s">
        <v>26</v>
      </c>
    </row>
    <row r="135" spans="1:5" ht="12.75">
      <c r="A135" s="35" t="s">
        <v>55</v>
      </c>
      <c r="E135" s="39" t="s">
        <v>4</v>
      </c>
    </row>
    <row r="136" spans="1:5" ht="12.75">
      <c r="A136" s="35" t="s">
        <v>57</v>
      </c>
      <c r="E136" s="40" t="s">
        <v>3337</v>
      </c>
    </row>
    <row r="137" spans="1:5" ht="12.75">
      <c r="A137" t="s">
        <v>59</v>
      </c>
      <c r="E137" s="39" t="s">
        <v>68</v>
      </c>
    </row>
    <row r="138" spans="1:16" ht="25.5">
      <c r="A138" t="s">
        <v>48</v>
      </c>
      <c s="34" t="s">
        <v>163</v>
      </c>
      <c s="34" t="s">
        <v>3087</v>
      </c>
      <c s="35" t="s">
        <v>4</v>
      </c>
      <c s="6" t="s">
        <v>3088</v>
      </c>
      <c s="36" t="s">
        <v>92</v>
      </c>
      <c s="37">
        <v>3</v>
      </c>
      <c s="36">
        <v>0</v>
      </c>
      <c s="36">
        <f>ROUND(G138*H138,6)</f>
      </c>
      <c r="L138" s="38">
        <v>0</v>
      </c>
      <c s="32">
        <f>ROUND(ROUND(L138,2)*ROUND(G138,3),2)</f>
      </c>
      <c s="36" t="s">
        <v>66</v>
      </c>
      <c>
        <f>(M138*21)/100</f>
      </c>
      <c t="s">
        <v>26</v>
      </c>
    </row>
    <row r="139" spans="1:5" ht="12.75">
      <c r="A139" s="35" t="s">
        <v>55</v>
      </c>
      <c r="E139" s="39" t="s">
        <v>4</v>
      </c>
    </row>
    <row r="140" spans="1:5" ht="25.5">
      <c r="A140" s="35" t="s">
        <v>57</v>
      </c>
      <c r="E140" s="40" t="s">
        <v>2812</v>
      </c>
    </row>
    <row r="141" spans="1:5" ht="12.75">
      <c r="A141" t="s">
        <v>59</v>
      </c>
      <c r="E141" s="39" t="s">
        <v>68</v>
      </c>
    </row>
    <row r="142" spans="1:16" ht="12.75">
      <c r="A142" t="s">
        <v>48</v>
      </c>
      <c s="34" t="s">
        <v>166</v>
      </c>
      <c s="34" t="s">
        <v>2924</v>
      </c>
      <c s="35" t="s">
        <v>4</v>
      </c>
      <c s="6" t="s">
        <v>2925</v>
      </c>
      <c s="36" t="s">
        <v>92</v>
      </c>
      <c s="37">
        <v>7</v>
      </c>
      <c s="36">
        <v>0</v>
      </c>
      <c s="36">
        <f>ROUND(G142*H142,6)</f>
      </c>
      <c r="L142" s="38">
        <v>0</v>
      </c>
      <c s="32">
        <f>ROUND(ROUND(L142,2)*ROUND(G142,3),2)</f>
      </c>
      <c s="36" t="s">
        <v>66</v>
      </c>
      <c>
        <f>(M142*21)/100</f>
      </c>
      <c t="s">
        <v>26</v>
      </c>
    </row>
    <row r="143" spans="1:5" ht="12.75">
      <c r="A143" s="35" t="s">
        <v>55</v>
      </c>
      <c r="E143" s="39" t="s">
        <v>4</v>
      </c>
    </row>
    <row r="144" spans="1:5" ht="12.75">
      <c r="A144" s="35" t="s">
        <v>57</v>
      </c>
      <c r="E144" s="40" t="s">
        <v>3338</v>
      </c>
    </row>
    <row r="145" spans="1:5" ht="12.75">
      <c r="A145" t="s">
        <v>59</v>
      </c>
      <c r="E145" s="39" t="s">
        <v>68</v>
      </c>
    </row>
    <row r="146" spans="1:16" ht="12.75">
      <c r="A146" t="s">
        <v>48</v>
      </c>
      <c s="34" t="s">
        <v>169</v>
      </c>
      <c s="34" t="s">
        <v>3079</v>
      </c>
      <c s="35" t="s">
        <v>4</v>
      </c>
      <c s="6" t="s">
        <v>3080</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3339</v>
      </c>
    </row>
    <row r="149" spans="1:5" ht="12.75">
      <c r="A149" t="s">
        <v>59</v>
      </c>
      <c r="E149" s="39" t="s">
        <v>68</v>
      </c>
    </row>
    <row r="150" spans="1:16" ht="12.75">
      <c r="A150" t="s">
        <v>48</v>
      </c>
      <c s="34" t="s">
        <v>172</v>
      </c>
      <c s="34" t="s">
        <v>1869</v>
      </c>
      <c s="35" t="s">
        <v>4</v>
      </c>
      <c s="6" t="s">
        <v>1870</v>
      </c>
      <c s="36" t="s">
        <v>92</v>
      </c>
      <c s="37">
        <v>28</v>
      </c>
      <c s="36">
        <v>0</v>
      </c>
      <c s="36">
        <f>ROUND(G150*H150,6)</f>
      </c>
      <c r="L150" s="38">
        <v>0</v>
      </c>
      <c s="32">
        <f>ROUND(ROUND(L150,2)*ROUND(G150,3),2)</f>
      </c>
      <c s="36" t="s">
        <v>66</v>
      </c>
      <c>
        <f>(M150*21)/100</f>
      </c>
      <c t="s">
        <v>26</v>
      </c>
    </row>
    <row r="151" spans="1:5" ht="12.75">
      <c r="A151" s="35" t="s">
        <v>55</v>
      </c>
      <c r="E151" s="39" t="s">
        <v>4</v>
      </c>
    </row>
    <row r="152" spans="1:5" ht="12.75">
      <c r="A152" s="35" t="s">
        <v>57</v>
      </c>
      <c r="E152" s="40" t="s">
        <v>3340</v>
      </c>
    </row>
    <row r="153" spans="1:5" ht="12.75">
      <c r="A153" t="s">
        <v>59</v>
      </c>
      <c r="E153" s="39" t="s">
        <v>68</v>
      </c>
    </row>
    <row r="154" spans="1:16" ht="12.75">
      <c r="A154" t="s">
        <v>48</v>
      </c>
      <c s="34" t="s">
        <v>175</v>
      </c>
      <c s="34" t="s">
        <v>762</v>
      </c>
      <c s="35" t="s">
        <v>4</v>
      </c>
      <c s="6" t="s">
        <v>763</v>
      </c>
      <c s="36" t="s">
        <v>92</v>
      </c>
      <c s="37">
        <v>4</v>
      </c>
      <c s="36">
        <v>0</v>
      </c>
      <c s="36">
        <f>ROUND(G154*H154,6)</f>
      </c>
      <c r="L154" s="38">
        <v>0</v>
      </c>
      <c s="32">
        <f>ROUND(ROUND(L154,2)*ROUND(G154,3),2)</f>
      </c>
      <c s="36" t="s">
        <v>66</v>
      </c>
      <c>
        <f>(M154*21)/100</f>
      </c>
      <c t="s">
        <v>26</v>
      </c>
    </row>
    <row r="155" spans="1:5" ht="12.75">
      <c r="A155" s="35" t="s">
        <v>55</v>
      </c>
      <c r="E155" s="39" t="s">
        <v>4</v>
      </c>
    </row>
    <row r="156" spans="1:5" ht="25.5">
      <c r="A156" s="35" t="s">
        <v>57</v>
      </c>
      <c r="E156" s="40" t="s">
        <v>2812</v>
      </c>
    </row>
    <row r="157" spans="1:5" ht="12.75">
      <c r="A157" t="s">
        <v>59</v>
      </c>
      <c r="E157" s="39" t="s">
        <v>68</v>
      </c>
    </row>
    <row r="158" spans="1:16" ht="12.75">
      <c r="A158" t="s">
        <v>48</v>
      </c>
      <c s="34" t="s">
        <v>178</v>
      </c>
      <c s="34" t="s">
        <v>3068</v>
      </c>
      <c s="35" t="s">
        <v>4</v>
      </c>
      <c s="6" t="s">
        <v>3069</v>
      </c>
      <c s="36" t="s">
        <v>71</v>
      </c>
      <c s="37">
        <v>15</v>
      </c>
      <c s="36">
        <v>0</v>
      </c>
      <c s="36">
        <f>ROUND(G158*H158,6)</f>
      </c>
      <c r="L158" s="38">
        <v>0</v>
      </c>
      <c s="32">
        <f>ROUND(ROUND(L158,2)*ROUND(G158,3),2)</f>
      </c>
      <c s="36" t="s">
        <v>66</v>
      </c>
      <c>
        <f>(M158*21)/100</f>
      </c>
      <c t="s">
        <v>26</v>
      </c>
    </row>
    <row r="159" spans="1:5" ht="12.75">
      <c r="A159" s="35" t="s">
        <v>55</v>
      </c>
      <c r="E159" s="39" t="s">
        <v>4</v>
      </c>
    </row>
    <row r="160" spans="1:5" ht="25.5">
      <c r="A160" s="35" t="s">
        <v>57</v>
      </c>
      <c r="E160" s="40" t="s">
        <v>2812</v>
      </c>
    </row>
    <row r="161" spans="1:5" ht="12.75">
      <c r="A161" t="s">
        <v>59</v>
      </c>
      <c r="E161" s="39" t="s">
        <v>68</v>
      </c>
    </row>
    <row r="162" spans="1:16" ht="12.75">
      <c r="A162" t="s">
        <v>48</v>
      </c>
      <c s="34" t="s">
        <v>181</v>
      </c>
      <c s="34" t="s">
        <v>2849</v>
      </c>
      <c s="35" t="s">
        <v>4</v>
      </c>
      <c s="6" t="s">
        <v>2850</v>
      </c>
      <c s="36" t="s">
        <v>697</v>
      </c>
      <c s="37">
        <v>6</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2922</v>
      </c>
      <c s="35" t="s">
        <v>4</v>
      </c>
      <c s="6" t="s">
        <v>2923</v>
      </c>
      <c s="36" t="s">
        <v>92</v>
      </c>
      <c s="37">
        <v>1</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1879</v>
      </c>
      <c s="35" t="s">
        <v>4</v>
      </c>
      <c s="6" t="s">
        <v>1880</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1883</v>
      </c>
      <c s="35" t="s">
        <v>4</v>
      </c>
      <c s="6" t="s">
        <v>1884</v>
      </c>
      <c s="36" t="s">
        <v>426</v>
      </c>
      <c s="37">
        <v>80</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1885</v>
      </c>
      <c s="35" t="s">
        <v>4</v>
      </c>
      <c s="6" t="s">
        <v>1886</v>
      </c>
      <c s="36" t="s">
        <v>426</v>
      </c>
      <c s="37">
        <v>24</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1887</v>
      </c>
      <c s="35" t="s">
        <v>4</v>
      </c>
      <c s="6" t="s">
        <v>1888</v>
      </c>
      <c s="36" t="s">
        <v>426</v>
      </c>
      <c s="37">
        <v>80</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12.75">
      <c r="A194" t="s">
        <v>48</v>
      </c>
      <c s="34" t="s">
        <v>206</v>
      </c>
      <c s="34" t="s">
        <v>2926</v>
      </c>
      <c s="35" t="s">
        <v>4</v>
      </c>
      <c s="6" t="s">
        <v>2927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25.5">
      <c r="A198" t="s">
        <v>48</v>
      </c>
      <c s="34" t="s">
        <v>209</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38.25">
      <c r="A202" t="s">
        <v>48</v>
      </c>
      <c s="34" t="s">
        <v>212</v>
      </c>
      <c s="34" t="s">
        <v>958</v>
      </c>
      <c s="35" t="s">
        <v>4</v>
      </c>
      <c s="6" t="s">
        <v>959</v>
      </c>
      <c s="36" t="s">
        <v>92</v>
      </c>
      <c s="37">
        <v>8</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25.5">
      <c r="A206" t="s">
        <v>48</v>
      </c>
      <c s="34" t="s">
        <v>215</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2602</v>
      </c>
      <c s="35" t="s">
        <v>4</v>
      </c>
      <c s="6" t="s">
        <v>2603</v>
      </c>
      <c s="36" t="s">
        <v>92</v>
      </c>
      <c s="37">
        <v>11</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12.75">
      <c r="A214" t="s">
        <v>48</v>
      </c>
      <c s="34" t="s">
        <v>221</v>
      </c>
      <c s="34" t="s">
        <v>2407</v>
      </c>
      <c s="35" t="s">
        <v>4</v>
      </c>
      <c s="6" t="s">
        <v>2408</v>
      </c>
      <c s="36" t="s">
        <v>92</v>
      </c>
      <c s="37">
        <v>4</v>
      </c>
      <c s="36">
        <v>0</v>
      </c>
      <c s="36">
        <f>ROUND(G214*H214,6)</f>
      </c>
      <c r="L214" s="38">
        <v>0</v>
      </c>
      <c s="32">
        <f>ROUND(ROUND(L214,2)*ROUND(G214,3),2)</f>
      </c>
      <c s="36" t="s">
        <v>66</v>
      </c>
      <c>
        <f>(M214*21)/100</f>
      </c>
      <c t="s">
        <v>26</v>
      </c>
    </row>
    <row r="215" spans="1:5" ht="12.75">
      <c r="A215" s="35" t="s">
        <v>55</v>
      </c>
      <c r="E215" s="39" t="s">
        <v>4</v>
      </c>
    </row>
    <row r="216" spans="1:5" ht="25.5">
      <c r="A216" s="35" t="s">
        <v>57</v>
      </c>
      <c r="E216" s="40" t="s">
        <v>2812</v>
      </c>
    </row>
    <row r="217" spans="1:5" ht="12.75">
      <c r="A217" t="s">
        <v>59</v>
      </c>
      <c r="E217" s="39" t="s">
        <v>68</v>
      </c>
    </row>
    <row r="218" spans="1:16" ht="25.5">
      <c r="A218" t="s">
        <v>48</v>
      </c>
      <c s="34" t="s">
        <v>224</v>
      </c>
      <c s="34" t="s">
        <v>3341</v>
      </c>
      <c s="35" t="s">
        <v>4</v>
      </c>
      <c s="6" t="s">
        <v>3342</v>
      </c>
      <c s="36" t="s">
        <v>1259</v>
      </c>
      <c s="37">
        <v>50</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91.25">
      <c r="A221" t="s">
        <v>59</v>
      </c>
      <c r="E221" s="39" t="s">
        <v>3343</v>
      </c>
    </row>
    <row r="222" spans="1:16" ht="25.5">
      <c r="A222" t="s">
        <v>48</v>
      </c>
      <c s="34" t="s">
        <v>637</v>
      </c>
      <c s="34" t="s">
        <v>1447</v>
      </c>
      <c s="35" t="s">
        <v>4</v>
      </c>
      <c s="6" t="s">
        <v>1448</v>
      </c>
      <c s="36" t="s">
        <v>71</v>
      </c>
      <c s="37">
        <v>10</v>
      </c>
      <c s="36">
        <v>0</v>
      </c>
      <c s="36">
        <f>ROUND(G222*H222,6)</f>
      </c>
      <c r="L222" s="38">
        <v>0</v>
      </c>
      <c s="32">
        <f>ROUND(ROUND(L222,2)*ROUND(G222,3),2)</f>
      </c>
      <c s="36" t="s">
        <v>66</v>
      </c>
      <c>
        <f>(M222*21)/100</f>
      </c>
      <c t="s">
        <v>26</v>
      </c>
    </row>
    <row r="223" spans="1:5" ht="12.75">
      <c r="A223" s="35" t="s">
        <v>55</v>
      </c>
      <c r="E223" s="39" t="s">
        <v>4</v>
      </c>
    </row>
    <row r="224" spans="1:5" ht="25.5">
      <c r="A224" s="35" t="s">
        <v>57</v>
      </c>
      <c r="E224" s="40" t="s">
        <v>2812</v>
      </c>
    </row>
    <row r="225" spans="1:5" ht="12.75">
      <c r="A225" t="s">
        <v>59</v>
      </c>
      <c r="E225" s="39" t="s">
        <v>68</v>
      </c>
    </row>
    <row r="226" spans="1:16" ht="25.5">
      <c r="A226" t="s">
        <v>48</v>
      </c>
      <c s="34" t="s">
        <v>227</v>
      </c>
      <c s="34" t="s">
        <v>2972</v>
      </c>
      <c s="35" t="s">
        <v>4</v>
      </c>
      <c s="6" t="s">
        <v>2973</v>
      </c>
      <c s="36" t="s">
        <v>697</v>
      </c>
      <c s="37">
        <v>3</v>
      </c>
      <c s="36">
        <v>0</v>
      </c>
      <c s="36">
        <f>ROUND(G226*H226,6)</f>
      </c>
      <c r="L226" s="38">
        <v>0</v>
      </c>
      <c s="32">
        <f>ROUND(ROUND(L226,2)*ROUND(G226,3),2)</f>
      </c>
      <c s="36" t="s">
        <v>66</v>
      </c>
      <c>
        <f>(M226*21)/100</f>
      </c>
      <c t="s">
        <v>26</v>
      </c>
    </row>
    <row r="227" spans="1:5" ht="12.75">
      <c r="A227" s="35" t="s">
        <v>55</v>
      </c>
      <c r="E227" s="39" t="s">
        <v>4</v>
      </c>
    </row>
    <row r="228" spans="1:5" ht="12.75">
      <c r="A228" s="35" t="s">
        <v>57</v>
      </c>
      <c r="E228" s="40" t="s">
        <v>3344</v>
      </c>
    </row>
    <row r="229" spans="1:5" ht="12.75">
      <c r="A229" t="s">
        <v>59</v>
      </c>
      <c r="E229" s="39" t="s">
        <v>68</v>
      </c>
    </row>
    <row r="230" spans="1:16" ht="25.5">
      <c r="A230" t="s">
        <v>48</v>
      </c>
      <c s="34" t="s">
        <v>230</v>
      </c>
      <c s="34" t="s">
        <v>2409</v>
      </c>
      <c s="35" t="s">
        <v>4</v>
      </c>
      <c s="6" t="s">
        <v>2410</v>
      </c>
      <c s="36" t="s">
        <v>92</v>
      </c>
      <c s="37">
        <v>6</v>
      </c>
      <c s="36">
        <v>0</v>
      </c>
      <c s="36">
        <f>ROUND(G230*H230,6)</f>
      </c>
      <c r="L230" s="38">
        <v>0</v>
      </c>
      <c s="32">
        <f>ROUND(ROUND(L230,2)*ROUND(G230,3),2)</f>
      </c>
      <c s="36" t="s">
        <v>66</v>
      </c>
      <c>
        <f>(M230*21)/100</f>
      </c>
      <c t="s">
        <v>26</v>
      </c>
    </row>
    <row r="231" spans="1:5" ht="12.75">
      <c r="A231" s="35" t="s">
        <v>55</v>
      </c>
      <c r="E231" s="39" t="s">
        <v>4</v>
      </c>
    </row>
    <row r="232" spans="1:5" ht="25.5">
      <c r="A232" s="35" t="s">
        <v>57</v>
      </c>
      <c r="E232" s="40" t="s">
        <v>2812</v>
      </c>
    </row>
    <row r="233" spans="1:5" ht="12.75">
      <c r="A233" t="s">
        <v>59</v>
      </c>
      <c r="E233" s="39" t="s">
        <v>68</v>
      </c>
    </row>
    <row r="234" spans="1:13" ht="12.75">
      <c r="A234" t="s">
        <v>45</v>
      </c>
      <c r="C234" s="31" t="s">
        <v>26</v>
      </c>
      <c r="E234" s="33" t="s">
        <v>3345</v>
      </c>
      <c r="J234" s="32">
        <f>0</f>
      </c>
      <c s="32">
        <f>0</f>
      </c>
      <c s="32">
        <f>0+L235+L239+L243+L247+L251+L255+L259+L263+L267+L271+L275+L279+L283</f>
      </c>
      <c s="32">
        <f>0+M235+M239+M243+M247+M251+M255+M259+M263+M267+M271+M275+M279+M283</f>
      </c>
    </row>
    <row r="235" spans="1:16" ht="12.75">
      <c r="A235" t="s">
        <v>48</v>
      </c>
      <c s="34" t="s">
        <v>233</v>
      </c>
      <c s="34" t="s">
        <v>3346</v>
      </c>
      <c s="35" t="s">
        <v>4</v>
      </c>
      <c s="6" t="s">
        <v>3347</v>
      </c>
      <c s="36" t="s">
        <v>236</v>
      </c>
      <c s="37">
        <v>0.3</v>
      </c>
      <c s="36">
        <v>0</v>
      </c>
      <c s="36">
        <f>ROUND(G235*H235,6)</f>
      </c>
      <c r="L235" s="38">
        <v>0</v>
      </c>
      <c s="32">
        <f>ROUND(ROUND(L235,2)*ROUND(G235,3),2)</f>
      </c>
      <c s="36" t="s">
        <v>54</v>
      </c>
      <c>
        <f>(M235*21)/100</f>
      </c>
      <c t="s">
        <v>26</v>
      </c>
    </row>
    <row r="236" spans="1:5" ht="12.75">
      <c r="A236" s="35" t="s">
        <v>55</v>
      </c>
      <c r="E236" s="39" t="s">
        <v>4</v>
      </c>
    </row>
    <row r="237" spans="1:5" ht="12.75">
      <c r="A237" s="35" t="s">
        <v>57</v>
      </c>
      <c r="E237" s="40" t="s">
        <v>4</v>
      </c>
    </row>
    <row r="238" spans="1:5" ht="191.25">
      <c r="A238" t="s">
        <v>59</v>
      </c>
      <c r="E238" s="39" t="s">
        <v>3348</v>
      </c>
    </row>
    <row r="239" spans="1:16" ht="25.5">
      <c r="A239" t="s">
        <v>48</v>
      </c>
      <c s="34" t="s">
        <v>237</v>
      </c>
      <c s="34" t="s">
        <v>3349</v>
      </c>
      <c s="35" t="s">
        <v>4</v>
      </c>
      <c s="6" t="s">
        <v>3350</v>
      </c>
      <c s="36" t="s">
        <v>71</v>
      </c>
      <c s="37">
        <v>220</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409.5">
      <c r="A242" t="s">
        <v>59</v>
      </c>
      <c r="E242" s="39" t="s">
        <v>3351</v>
      </c>
    </row>
    <row r="243" spans="1:16" ht="12.75">
      <c r="A243" t="s">
        <v>48</v>
      </c>
      <c s="34" t="s">
        <v>240</v>
      </c>
      <c s="34" t="s">
        <v>3352</v>
      </c>
      <c s="35" t="s">
        <v>4</v>
      </c>
      <c s="6" t="s">
        <v>3353</v>
      </c>
      <c s="36" t="s">
        <v>71</v>
      </c>
      <c s="37">
        <v>220</v>
      </c>
      <c s="36">
        <v>0</v>
      </c>
      <c s="36">
        <f>ROUND(G243*H243,6)</f>
      </c>
      <c r="L243" s="38">
        <v>0</v>
      </c>
      <c s="32">
        <f>ROUND(ROUND(L243,2)*ROUND(G243,3),2)</f>
      </c>
      <c s="36" t="s">
        <v>54</v>
      </c>
      <c>
        <f>(M243*21)/100</f>
      </c>
      <c t="s">
        <v>26</v>
      </c>
    </row>
    <row r="244" spans="1:5" ht="12.75">
      <c r="A244" s="35" t="s">
        <v>55</v>
      </c>
      <c r="E244" s="39" t="s">
        <v>4</v>
      </c>
    </row>
    <row r="245" spans="1:5" ht="12.75">
      <c r="A245" s="35" t="s">
        <v>57</v>
      </c>
      <c r="E245" s="40" t="s">
        <v>4</v>
      </c>
    </row>
    <row r="246" spans="1:5" ht="153">
      <c r="A246" t="s">
        <v>59</v>
      </c>
      <c r="E246" s="39" t="s">
        <v>3354</v>
      </c>
    </row>
    <row r="247" spans="1:16" ht="12.75">
      <c r="A247" t="s">
        <v>48</v>
      </c>
      <c s="34" t="s">
        <v>243</v>
      </c>
      <c s="34" t="s">
        <v>72</v>
      </c>
      <c s="35" t="s">
        <v>4</v>
      </c>
      <c s="6" t="s">
        <v>73</v>
      </c>
      <c s="36" t="s">
        <v>65</v>
      </c>
      <c s="37">
        <v>70</v>
      </c>
      <c s="36">
        <v>0</v>
      </c>
      <c s="36">
        <f>ROUND(G247*H247,6)</f>
      </c>
      <c r="L247" s="38">
        <v>0</v>
      </c>
      <c s="32">
        <f>ROUND(ROUND(L247,2)*ROUND(G247,3),2)</f>
      </c>
      <c s="36" t="s">
        <v>66</v>
      </c>
      <c>
        <f>(M247*21)/100</f>
      </c>
      <c t="s">
        <v>26</v>
      </c>
    </row>
    <row r="248" spans="1:5" ht="12.75">
      <c r="A248" s="35" t="s">
        <v>55</v>
      </c>
      <c r="E248" s="39" t="s">
        <v>4</v>
      </c>
    </row>
    <row r="249" spans="1:5" ht="12.75">
      <c r="A249" s="35" t="s">
        <v>57</v>
      </c>
      <c r="E249" s="40" t="s">
        <v>3355</v>
      </c>
    </row>
    <row r="250" spans="1:5" ht="12.75">
      <c r="A250" t="s">
        <v>59</v>
      </c>
      <c r="E250" s="39" t="s">
        <v>68</v>
      </c>
    </row>
    <row r="251" spans="1:16" ht="12.75">
      <c r="A251" t="s">
        <v>48</v>
      </c>
      <c s="34" t="s">
        <v>246</v>
      </c>
      <c s="34" t="s">
        <v>2411</v>
      </c>
      <c s="35" t="s">
        <v>4</v>
      </c>
      <c s="6" t="s">
        <v>2412</v>
      </c>
      <c s="36" t="s">
        <v>71</v>
      </c>
      <c s="37">
        <v>440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2413</v>
      </c>
      <c s="35" t="s">
        <v>4</v>
      </c>
      <c s="6" t="s">
        <v>2414</v>
      </c>
      <c s="36" t="s">
        <v>92</v>
      </c>
      <c s="37">
        <v>7</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1124</v>
      </c>
      <c s="35" t="s">
        <v>4</v>
      </c>
      <c s="6" t="s">
        <v>1125</v>
      </c>
      <c s="36" t="s">
        <v>92</v>
      </c>
      <c s="37">
        <v>45</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3060</v>
      </c>
      <c s="35" t="s">
        <v>4</v>
      </c>
      <c s="6" t="s">
        <v>3061</v>
      </c>
      <c s="36" t="s">
        <v>92</v>
      </c>
      <c s="37">
        <v>4</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6" ht="12.75">
      <c r="A267" t="s">
        <v>48</v>
      </c>
      <c s="34" t="s">
        <v>258</v>
      </c>
      <c s="34" t="s">
        <v>3356</v>
      </c>
      <c s="35" t="s">
        <v>4</v>
      </c>
      <c s="6" t="s">
        <v>3357</v>
      </c>
      <c s="36" t="s">
        <v>697</v>
      </c>
      <c s="37">
        <v>240</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63.75">
      <c r="A270" t="s">
        <v>59</v>
      </c>
      <c r="E270" s="39" t="s">
        <v>3358</v>
      </c>
    </row>
    <row r="271" spans="1:16" ht="12.75">
      <c r="A271" t="s">
        <v>48</v>
      </c>
      <c s="34" t="s">
        <v>261</v>
      </c>
      <c s="34" t="s">
        <v>3359</v>
      </c>
      <c s="35" t="s">
        <v>4</v>
      </c>
      <c s="6" t="s">
        <v>3360</v>
      </c>
      <c s="36" t="s">
        <v>92</v>
      </c>
      <c s="37">
        <v>1</v>
      </c>
      <c s="36">
        <v>0</v>
      </c>
      <c s="36">
        <f>ROUND(G271*H271,6)</f>
      </c>
      <c r="L271" s="38">
        <v>0</v>
      </c>
      <c s="32">
        <f>ROUND(ROUND(L271,2)*ROUND(G271,3),2)</f>
      </c>
      <c s="36" t="s">
        <v>66</v>
      </c>
      <c>
        <f>(M271*21)/100</f>
      </c>
      <c t="s">
        <v>26</v>
      </c>
    </row>
    <row r="272" spans="1:5" ht="12.75">
      <c r="A272" s="35" t="s">
        <v>55</v>
      </c>
      <c r="E272" s="39" t="s">
        <v>4</v>
      </c>
    </row>
    <row r="273" spans="1:5" ht="25.5">
      <c r="A273" s="35" t="s">
        <v>57</v>
      </c>
      <c r="E273" s="40" t="s">
        <v>2812</v>
      </c>
    </row>
    <row r="274" spans="1:5" ht="12.75">
      <c r="A274" t="s">
        <v>59</v>
      </c>
      <c r="E274" s="39" t="s">
        <v>68</v>
      </c>
    </row>
    <row r="275" spans="1:16" ht="25.5">
      <c r="A275" t="s">
        <v>48</v>
      </c>
      <c s="34" t="s">
        <v>264</v>
      </c>
      <c s="34" t="s">
        <v>3361</v>
      </c>
      <c s="35" t="s">
        <v>4</v>
      </c>
      <c s="6" t="s">
        <v>3362</v>
      </c>
      <c s="36" t="s">
        <v>92</v>
      </c>
      <c s="37">
        <v>1</v>
      </c>
      <c s="36">
        <v>0</v>
      </c>
      <c s="36">
        <f>ROUND(G275*H275,6)</f>
      </c>
      <c r="L275" s="38">
        <v>0</v>
      </c>
      <c s="32">
        <f>ROUND(ROUND(L275,2)*ROUND(G275,3),2)</f>
      </c>
      <c s="36" t="s">
        <v>66</v>
      </c>
      <c>
        <f>(M275*21)/100</f>
      </c>
      <c t="s">
        <v>26</v>
      </c>
    </row>
    <row r="276" spans="1:5" ht="12.75">
      <c r="A276" s="35" t="s">
        <v>55</v>
      </c>
      <c r="E276" s="39" t="s">
        <v>4</v>
      </c>
    </row>
    <row r="277" spans="1:5" ht="25.5">
      <c r="A277" s="35" t="s">
        <v>57</v>
      </c>
      <c r="E277" s="40" t="s">
        <v>2812</v>
      </c>
    </row>
    <row r="278" spans="1:5" ht="12.75">
      <c r="A278" t="s">
        <v>59</v>
      </c>
      <c r="E278" s="39" t="s">
        <v>68</v>
      </c>
    </row>
    <row r="279" spans="1:16" ht="25.5">
      <c r="A279" t="s">
        <v>48</v>
      </c>
      <c s="34" t="s">
        <v>638</v>
      </c>
      <c s="34" t="s">
        <v>3363</v>
      </c>
      <c s="35" t="s">
        <v>4</v>
      </c>
      <c s="6" t="s">
        <v>3364</v>
      </c>
      <c s="36" t="s">
        <v>92</v>
      </c>
      <c s="37">
        <v>1</v>
      </c>
      <c s="36">
        <v>0</v>
      </c>
      <c s="36">
        <f>ROUND(G279*H279,6)</f>
      </c>
      <c r="L279" s="38">
        <v>0</v>
      </c>
      <c s="32">
        <f>ROUND(ROUND(L279,2)*ROUND(G279,3),2)</f>
      </c>
      <c s="36" t="s">
        <v>66</v>
      </c>
      <c>
        <f>(M279*21)/100</f>
      </c>
      <c t="s">
        <v>26</v>
      </c>
    </row>
    <row r="280" spans="1:5" ht="12.75">
      <c r="A280" s="35" t="s">
        <v>55</v>
      </c>
      <c r="E280" s="39" t="s">
        <v>4</v>
      </c>
    </row>
    <row r="281" spans="1:5" ht="25.5">
      <c r="A281" s="35" t="s">
        <v>57</v>
      </c>
      <c r="E281" s="40" t="s">
        <v>2812</v>
      </c>
    </row>
    <row r="282" spans="1:5" ht="12.75">
      <c r="A282" t="s">
        <v>59</v>
      </c>
      <c r="E282" s="39" t="s">
        <v>68</v>
      </c>
    </row>
    <row r="283" spans="1:16" ht="12.75">
      <c r="A283" t="s">
        <v>48</v>
      </c>
      <c s="34" t="s">
        <v>639</v>
      </c>
      <c s="34" t="s">
        <v>3365</v>
      </c>
      <c s="35" t="s">
        <v>4</v>
      </c>
      <c s="6" t="s">
        <v>3366</v>
      </c>
      <c s="36" t="s">
        <v>697</v>
      </c>
      <c s="37">
        <v>24</v>
      </c>
      <c s="36">
        <v>0</v>
      </c>
      <c s="36">
        <f>ROUND(G283*H283,6)</f>
      </c>
      <c r="L283" s="38">
        <v>0</v>
      </c>
      <c s="32">
        <f>ROUND(ROUND(L283,2)*ROUND(G283,3),2)</f>
      </c>
      <c s="36" t="s">
        <v>66</v>
      </c>
      <c>
        <f>(M283*21)/100</f>
      </c>
      <c t="s">
        <v>26</v>
      </c>
    </row>
    <row r="284" spans="1:5" ht="12.75">
      <c r="A284" s="35" t="s">
        <v>55</v>
      </c>
      <c r="E284" s="39" t="s">
        <v>4</v>
      </c>
    </row>
    <row r="285" spans="1:5" ht="12.75">
      <c r="A285" s="35" t="s">
        <v>57</v>
      </c>
      <c r="E285" s="40" t="s">
        <v>3367</v>
      </c>
    </row>
    <row r="286" spans="1:5" ht="12.75">
      <c r="A286" t="s">
        <v>59</v>
      </c>
      <c r="E286" s="39" t="s">
        <v>68</v>
      </c>
    </row>
    <row r="287" spans="1:13" ht="12.75">
      <c r="A287" t="s">
        <v>45</v>
      </c>
      <c r="C287" s="31" t="s">
        <v>25</v>
      </c>
      <c r="E287" s="33" t="s">
        <v>3368</v>
      </c>
      <c r="J287" s="32">
        <f>0</f>
      </c>
      <c s="32">
        <f>0</f>
      </c>
      <c s="32">
        <f>0+L288+L292</f>
      </c>
      <c s="32">
        <f>0+M288+M292</f>
      </c>
    </row>
    <row r="288" spans="1:16" ht="25.5">
      <c r="A288" t="s">
        <v>48</v>
      </c>
      <c s="34" t="s">
        <v>267</v>
      </c>
      <c s="34" t="s">
        <v>917</v>
      </c>
      <c s="35" t="s">
        <v>918</v>
      </c>
      <c s="6" t="s">
        <v>919</v>
      </c>
      <c s="36" t="s">
        <v>53</v>
      </c>
      <c s="37">
        <v>6</v>
      </c>
      <c s="36">
        <v>0</v>
      </c>
      <c s="36">
        <f>ROUND(G288*H288,6)</f>
      </c>
      <c r="L288" s="38">
        <v>0</v>
      </c>
      <c s="32">
        <f>ROUND(ROUND(L288,2)*ROUND(G288,3),2)</f>
      </c>
      <c s="36" t="s">
        <v>54</v>
      </c>
      <c>
        <f>(M288*21)/100</f>
      </c>
      <c t="s">
        <v>26</v>
      </c>
    </row>
    <row r="289" spans="1:5" ht="25.5">
      <c r="A289" s="35" t="s">
        <v>55</v>
      </c>
      <c r="E289" s="39" t="s">
        <v>56</v>
      </c>
    </row>
    <row r="290" spans="1:5" ht="12.75">
      <c r="A290" s="35" t="s">
        <v>57</v>
      </c>
      <c r="E290" s="40" t="s">
        <v>4</v>
      </c>
    </row>
    <row r="291" spans="1:5" ht="25.5">
      <c r="A291" t="s">
        <v>59</v>
      </c>
      <c r="E291" s="39" t="s">
        <v>56</v>
      </c>
    </row>
    <row r="292" spans="1:16" ht="25.5">
      <c r="A292" t="s">
        <v>48</v>
      </c>
      <c s="34" t="s">
        <v>270</v>
      </c>
      <c s="34" t="s">
        <v>50</v>
      </c>
      <c s="35" t="s">
        <v>51</v>
      </c>
      <c s="6" t="s">
        <v>52</v>
      </c>
      <c s="36" t="s">
        <v>53</v>
      </c>
      <c s="37">
        <v>0.03</v>
      </c>
      <c s="36">
        <v>0</v>
      </c>
      <c s="36">
        <f>ROUND(G292*H292,6)</f>
      </c>
      <c r="L292" s="38">
        <v>0</v>
      </c>
      <c s="32">
        <f>ROUND(ROUND(L292,2)*ROUND(G292,3),2)</f>
      </c>
      <c s="36" t="s">
        <v>54</v>
      </c>
      <c>
        <f>(M292*21)/100</f>
      </c>
      <c t="s">
        <v>26</v>
      </c>
    </row>
    <row r="293" spans="1:5" ht="25.5">
      <c r="A293" s="35" t="s">
        <v>55</v>
      </c>
      <c r="E293" s="39" t="s">
        <v>56</v>
      </c>
    </row>
    <row r="294" spans="1:5" ht="12.75">
      <c r="A294" s="35" t="s">
        <v>57</v>
      </c>
      <c r="E294" s="40" t="s">
        <v>4</v>
      </c>
    </row>
    <row r="295" spans="1:5" ht="25.5">
      <c r="A295" t="s">
        <v>59</v>
      </c>
      <c r="E2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1.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3371</v>
      </c>
      <c r="E8" s="30" t="s">
        <v>3370</v>
      </c>
      <c r="J8" s="29">
        <f>0+J9+J34+J267</f>
      </c>
      <c s="29">
        <f>0+K9+K34+K267</f>
      </c>
      <c s="29">
        <f>0+L9+L34+L267</f>
      </c>
      <c s="29">
        <f>0+M9+M34+M267</f>
      </c>
    </row>
    <row r="9" spans="1:13" ht="12.75">
      <c r="A9" t="s">
        <v>45</v>
      </c>
      <c r="C9" s="31" t="s">
        <v>267</v>
      </c>
      <c r="E9" s="33" t="s">
        <v>3110</v>
      </c>
      <c r="J9" s="32">
        <f>0</f>
      </c>
      <c s="32">
        <f>0</f>
      </c>
      <c s="32">
        <f>0+L10+L14+L18+L22+L26+L30</f>
      </c>
      <c s="32">
        <f>0+M10+M14+M18+M22+M26+M30</f>
      </c>
    </row>
    <row r="10" spans="1:16" ht="12.75">
      <c r="A10" t="s">
        <v>48</v>
      </c>
      <c s="34" t="s">
        <v>62</v>
      </c>
      <c s="34" t="s">
        <v>1117</v>
      </c>
      <c s="35" t="s">
        <v>4</v>
      </c>
      <c s="6" t="s">
        <v>1118</v>
      </c>
      <c s="36" t="s">
        <v>92</v>
      </c>
      <c s="37">
        <v>500</v>
      </c>
      <c s="36">
        <v>0</v>
      </c>
      <c s="36">
        <f>ROUND(G10*H10,6)</f>
      </c>
      <c r="L10" s="38">
        <v>0</v>
      </c>
      <c s="32">
        <f>ROUND(ROUND(L10,2)*ROUND(G10,3),2)</f>
      </c>
      <c s="36" t="s">
        <v>66</v>
      </c>
      <c>
        <f>(M10*21)/100</f>
      </c>
      <c t="s">
        <v>26</v>
      </c>
    </row>
    <row r="11" spans="1:5" ht="12.75">
      <c r="A11" s="35" t="s">
        <v>55</v>
      </c>
      <c r="E11" s="39" t="s">
        <v>4</v>
      </c>
    </row>
    <row r="12" spans="1:5" ht="25.5">
      <c r="A12" s="35" t="s">
        <v>57</v>
      </c>
      <c r="E12" s="40" t="s">
        <v>2812</v>
      </c>
    </row>
    <row r="13" spans="1:5" ht="12.75">
      <c r="A13" t="s">
        <v>59</v>
      </c>
      <c r="E13" s="39" t="s">
        <v>68</v>
      </c>
    </row>
    <row r="14" spans="1:16" ht="12.75">
      <c r="A14" t="s">
        <v>48</v>
      </c>
      <c s="34" t="s">
        <v>26</v>
      </c>
      <c s="34" t="s">
        <v>3372</v>
      </c>
      <c s="35" t="s">
        <v>4</v>
      </c>
      <c s="6" t="s">
        <v>3373</v>
      </c>
      <c s="36" t="s">
        <v>92</v>
      </c>
      <c s="37">
        <v>60</v>
      </c>
      <c s="36">
        <v>0</v>
      </c>
      <c s="36">
        <f>ROUND(G14*H14,6)</f>
      </c>
      <c r="L14" s="38">
        <v>0</v>
      </c>
      <c s="32">
        <f>ROUND(ROUND(L14,2)*ROUND(G14,3),2)</f>
      </c>
      <c s="36" t="s">
        <v>66</v>
      </c>
      <c>
        <f>(M14*21)/100</f>
      </c>
      <c t="s">
        <v>26</v>
      </c>
    </row>
    <row r="15" spans="1:5" ht="12.75">
      <c r="A15" s="35" t="s">
        <v>55</v>
      </c>
      <c r="E15" s="39" t="s">
        <v>4</v>
      </c>
    </row>
    <row r="16" spans="1:5" ht="25.5">
      <c r="A16" s="35" t="s">
        <v>57</v>
      </c>
      <c r="E16" s="40" t="s">
        <v>2812</v>
      </c>
    </row>
    <row r="17" spans="1:5" ht="12.75">
      <c r="A17" t="s">
        <v>59</v>
      </c>
      <c r="E17" s="39" t="s">
        <v>68</v>
      </c>
    </row>
    <row r="18" spans="1:16" ht="25.5">
      <c r="A18" t="s">
        <v>48</v>
      </c>
      <c s="34" t="s">
        <v>25</v>
      </c>
      <c s="34" t="s">
        <v>2974</v>
      </c>
      <c s="35" t="s">
        <v>4</v>
      </c>
      <c s="6" t="s">
        <v>2975</v>
      </c>
      <c s="36" t="s">
        <v>92</v>
      </c>
      <c s="37">
        <v>300</v>
      </c>
      <c s="36">
        <v>0</v>
      </c>
      <c s="36">
        <f>ROUND(G18*H18,6)</f>
      </c>
      <c r="L18" s="38">
        <v>0</v>
      </c>
      <c s="32">
        <f>ROUND(ROUND(L18,2)*ROUND(G18,3),2)</f>
      </c>
      <c s="36" t="s">
        <v>66</v>
      </c>
      <c>
        <f>(M18*21)/100</f>
      </c>
      <c t="s">
        <v>26</v>
      </c>
    </row>
    <row r="19" spans="1:5" ht="12.75">
      <c r="A19" s="35" t="s">
        <v>55</v>
      </c>
      <c r="E19" s="39" t="s">
        <v>4</v>
      </c>
    </row>
    <row r="20" spans="1:5" ht="25.5">
      <c r="A20" s="35" t="s">
        <v>57</v>
      </c>
      <c r="E20" s="40" t="s">
        <v>2812</v>
      </c>
    </row>
    <row r="21" spans="1:5" ht="12.75">
      <c r="A21" t="s">
        <v>59</v>
      </c>
      <c r="E21" s="39" t="s">
        <v>68</v>
      </c>
    </row>
    <row r="22" spans="1:16" ht="12.75">
      <c r="A22" t="s">
        <v>48</v>
      </c>
      <c s="34" t="s">
        <v>74</v>
      </c>
      <c s="34" t="s">
        <v>2849</v>
      </c>
      <c s="35" t="s">
        <v>4</v>
      </c>
      <c s="6" t="s">
        <v>2850</v>
      </c>
      <c s="36" t="s">
        <v>697</v>
      </c>
      <c s="37">
        <v>3</v>
      </c>
      <c s="36">
        <v>0</v>
      </c>
      <c s="36">
        <f>ROUND(G22*H22,6)</f>
      </c>
      <c r="L22" s="38">
        <v>0</v>
      </c>
      <c s="32">
        <f>ROUND(ROUND(L22,2)*ROUND(G22,3),2)</f>
      </c>
      <c s="36" t="s">
        <v>66</v>
      </c>
      <c>
        <f>(M22*21)/100</f>
      </c>
      <c t="s">
        <v>26</v>
      </c>
    </row>
    <row r="23" spans="1:5" ht="12.75">
      <c r="A23" s="35" t="s">
        <v>55</v>
      </c>
      <c r="E23" s="39" t="s">
        <v>4</v>
      </c>
    </row>
    <row r="24" spans="1:5" ht="25.5">
      <c r="A24" s="35" t="s">
        <v>57</v>
      </c>
      <c r="E24" s="40" t="s">
        <v>2812</v>
      </c>
    </row>
    <row r="25" spans="1:5" ht="12.75">
      <c r="A25" t="s">
        <v>59</v>
      </c>
      <c r="E25" s="39" t="s">
        <v>68</v>
      </c>
    </row>
    <row r="26" spans="1:16" ht="12.75">
      <c r="A26" t="s">
        <v>48</v>
      </c>
      <c s="34" t="s">
        <v>77</v>
      </c>
      <c s="34" t="s">
        <v>1255</v>
      </c>
      <c s="35" t="s">
        <v>4</v>
      </c>
      <c s="6" t="s">
        <v>1256</v>
      </c>
      <c s="36" t="s">
        <v>92</v>
      </c>
      <c s="37">
        <v>3</v>
      </c>
      <c s="36">
        <v>0</v>
      </c>
      <c s="36">
        <f>ROUND(G26*H26,6)</f>
      </c>
      <c r="L26" s="38">
        <v>0</v>
      </c>
      <c s="32">
        <f>ROUND(ROUND(L26,2)*ROUND(G26,3),2)</f>
      </c>
      <c s="36" t="s">
        <v>66</v>
      </c>
      <c>
        <f>(M26*21)/100</f>
      </c>
      <c t="s">
        <v>26</v>
      </c>
    </row>
    <row r="27" spans="1:5" ht="12.75">
      <c r="A27" s="35" t="s">
        <v>55</v>
      </c>
      <c r="E27" s="39" t="s">
        <v>4</v>
      </c>
    </row>
    <row r="28" spans="1:5" ht="25.5">
      <c r="A28" s="35" t="s">
        <v>57</v>
      </c>
      <c r="E28" s="40" t="s">
        <v>2812</v>
      </c>
    </row>
    <row r="29" spans="1:5" ht="12.75">
      <c r="A29" t="s">
        <v>59</v>
      </c>
      <c r="E29" s="39" t="s">
        <v>68</v>
      </c>
    </row>
    <row r="30" spans="1:16" ht="38.25">
      <c r="A30" t="s">
        <v>48</v>
      </c>
      <c s="34" t="s">
        <v>80</v>
      </c>
      <c s="34" t="s">
        <v>2899</v>
      </c>
      <c s="35" t="s">
        <v>4</v>
      </c>
      <c s="6" t="s">
        <v>2900</v>
      </c>
      <c s="36" t="s">
        <v>1259</v>
      </c>
      <c s="37">
        <v>100</v>
      </c>
      <c s="36">
        <v>0</v>
      </c>
      <c s="36">
        <f>ROUND(G30*H30,6)</f>
      </c>
      <c r="L30" s="38">
        <v>0</v>
      </c>
      <c s="32">
        <f>ROUND(ROUND(L30,2)*ROUND(G30,3),2)</f>
      </c>
      <c s="36" t="s">
        <v>66</v>
      </c>
      <c>
        <f>(M30*21)/100</f>
      </c>
      <c t="s">
        <v>26</v>
      </c>
    </row>
    <row r="31" spans="1:5" ht="12.75">
      <c r="A31" s="35" t="s">
        <v>55</v>
      </c>
      <c r="E31" s="39" t="s">
        <v>4</v>
      </c>
    </row>
    <row r="32" spans="1:5" ht="25.5">
      <c r="A32" s="35" t="s">
        <v>57</v>
      </c>
      <c r="E32" s="40" t="s">
        <v>2812</v>
      </c>
    </row>
    <row r="33" spans="1:5" ht="12.75">
      <c r="A33" t="s">
        <v>59</v>
      </c>
      <c r="E33" s="39" t="s">
        <v>68</v>
      </c>
    </row>
    <row r="34" spans="1:13" ht="12.75">
      <c r="A34" t="s">
        <v>45</v>
      </c>
      <c r="C34" s="31" t="s">
        <v>273</v>
      </c>
      <c r="E34" s="33" t="s">
        <v>3111</v>
      </c>
      <c r="J34" s="32">
        <f>0</f>
      </c>
      <c s="32">
        <f>0</f>
      </c>
      <c s="32">
        <f>0+L35+L39+L43+L47+L51+L55+L59+L63+L67+L71+L75+L79+L83+L87+L91+L95+L99+L103+L107+L111+L115+L119+L123+L127+L131+L135+L139+L143+L147+L151+L155+L159+L163+L167+L171+L175+L179+L183+L187+L191+L195+L199+L203+L207+L211+L215+L219+L223+L227+L231+L235+L239+L243+L247+L251+L255+L259+L263</f>
      </c>
      <c s="32">
        <f>0+M35+M39+M43+M47+M51+M55+M59+M63+M67+M71+M75+M79+M83+M87+M91+M95+M99+M103+M107+M111+M115+M119+M123+M127+M131+M135+M139+M143+M147+M151+M155+M159+M163+M167+M171+M175+M179+M183+M187+M191+M195+M199+M203+M207+M211+M215+M219+M223+M227+M231+M235+M239+M243+M247+M251+M255+M259+M263</f>
      </c>
    </row>
    <row r="35" spans="1:16" ht="12.75">
      <c r="A35" t="s">
        <v>48</v>
      </c>
      <c s="34" t="s">
        <v>83</v>
      </c>
      <c s="34" t="s">
        <v>2906</v>
      </c>
      <c s="35" t="s">
        <v>4</v>
      </c>
      <c s="6" t="s">
        <v>2907</v>
      </c>
      <c s="36" t="s">
        <v>71</v>
      </c>
      <c s="37">
        <v>150</v>
      </c>
      <c s="36">
        <v>0</v>
      </c>
      <c s="36">
        <f>ROUND(G35*H35,6)</f>
      </c>
      <c r="L35" s="38">
        <v>0</v>
      </c>
      <c s="32">
        <f>ROUND(ROUND(L35,2)*ROUND(G35,3),2)</f>
      </c>
      <c s="36" t="s">
        <v>66</v>
      </c>
      <c>
        <f>(M35*21)/100</f>
      </c>
      <c t="s">
        <v>26</v>
      </c>
    </row>
    <row r="36" spans="1:5" ht="12.75">
      <c r="A36" s="35" t="s">
        <v>55</v>
      </c>
      <c r="E36" s="39" t="s">
        <v>4</v>
      </c>
    </row>
    <row r="37" spans="1:5" ht="25.5">
      <c r="A37" s="35" t="s">
        <v>57</v>
      </c>
      <c r="E37" s="40" t="s">
        <v>2812</v>
      </c>
    </row>
    <row r="38" spans="1:5" ht="12.75">
      <c r="A38" t="s">
        <v>59</v>
      </c>
      <c r="E38" s="39" t="s">
        <v>68</v>
      </c>
    </row>
    <row r="39" spans="1:16" ht="12.75">
      <c r="A39" t="s">
        <v>48</v>
      </c>
      <c s="34" t="s">
        <v>86</v>
      </c>
      <c s="34" t="s">
        <v>760</v>
      </c>
      <c s="35" t="s">
        <v>4</v>
      </c>
      <c s="6" t="s">
        <v>761</v>
      </c>
      <c s="36" t="s">
        <v>92</v>
      </c>
      <c s="37">
        <v>100</v>
      </c>
      <c s="36">
        <v>0</v>
      </c>
      <c s="36">
        <f>ROUND(G39*H39,6)</f>
      </c>
      <c r="L39" s="38">
        <v>0</v>
      </c>
      <c s="32">
        <f>ROUND(ROUND(L39,2)*ROUND(G39,3),2)</f>
      </c>
      <c s="36" t="s">
        <v>66</v>
      </c>
      <c>
        <f>(M39*21)/100</f>
      </c>
      <c t="s">
        <v>26</v>
      </c>
    </row>
    <row r="40" spans="1:5" ht="12.75">
      <c r="A40" s="35" t="s">
        <v>55</v>
      </c>
      <c r="E40" s="39" t="s">
        <v>4</v>
      </c>
    </row>
    <row r="41" spans="1:5" ht="25.5">
      <c r="A41" s="35" t="s">
        <v>57</v>
      </c>
      <c r="E41" s="40" t="s">
        <v>2812</v>
      </c>
    </row>
    <row r="42" spans="1:5" ht="12.75">
      <c r="A42" t="s">
        <v>59</v>
      </c>
      <c r="E42" s="39" t="s">
        <v>68</v>
      </c>
    </row>
    <row r="43" spans="1:16" ht="12.75">
      <c r="A43" t="s">
        <v>48</v>
      </c>
      <c s="34" t="s">
        <v>89</v>
      </c>
      <c s="34" t="s">
        <v>762</v>
      </c>
      <c s="35" t="s">
        <v>4</v>
      </c>
      <c s="6" t="s">
        <v>763</v>
      </c>
      <c s="36" t="s">
        <v>92</v>
      </c>
      <c s="37">
        <v>16</v>
      </c>
      <c s="36">
        <v>0</v>
      </c>
      <c s="36">
        <f>ROUND(G43*H43,6)</f>
      </c>
      <c r="L43" s="38">
        <v>0</v>
      </c>
      <c s="32">
        <f>ROUND(ROUND(L43,2)*ROUND(G43,3),2)</f>
      </c>
      <c s="36" t="s">
        <v>66</v>
      </c>
      <c>
        <f>(M43*21)/100</f>
      </c>
      <c t="s">
        <v>26</v>
      </c>
    </row>
    <row r="44" spans="1:5" ht="12.75">
      <c r="A44" s="35" t="s">
        <v>55</v>
      </c>
      <c r="E44" s="39" t="s">
        <v>4</v>
      </c>
    </row>
    <row r="45" spans="1:5" ht="25.5">
      <c r="A45" s="35" t="s">
        <v>57</v>
      </c>
      <c r="E45" s="40" t="s">
        <v>2812</v>
      </c>
    </row>
    <row r="46" spans="1:5" ht="12.75">
      <c r="A46" t="s">
        <v>59</v>
      </c>
      <c r="E46" s="39" t="s">
        <v>68</v>
      </c>
    </row>
    <row r="47" spans="1:16" ht="12.75">
      <c r="A47" t="s">
        <v>48</v>
      </c>
      <c s="34" t="s">
        <v>93</v>
      </c>
      <c s="34" t="s">
        <v>1124</v>
      </c>
      <c s="35" t="s">
        <v>4</v>
      </c>
      <c s="6" t="s">
        <v>1125</v>
      </c>
      <c s="36" t="s">
        <v>92</v>
      </c>
      <c s="37">
        <v>50</v>
      </c>
      <c s="36">
        <v>0</v>
      </c>
      <c s="36">
        <f>ROUND(G47*H47,6)</f>
      </c>
      <c r="L47" s="38">
        <v>0</v>
      </c>
      <c s="32">
        <f>ROUND(ROUND(L47,2)*ROUND(G47,3),2)</f>
      </c>
      <c s="36" t="s">
        <v>66</v>
      </c>
      <c>
        <f>(M47*21)/100</f>
      </c>
      <c t="s">
        <v>26</v>
      </c>
    </row>
    <row r="48" spans="1:5" ht="12.75">
      <c r="A48" s="35" t="s">
        <v>55</v>
      </c>
      <c r="E48" s="39" t="s">
        <v>4</v>
      </c>
    </row>
    <row r="49" spans="1:5" ht="25.5">
      <c r="A49" s="35" t="s">
        <v>57</v>
      </c>
      <c r="E49" s="40" t="s">
        <v>2812</v>
      </c>
    </row>
    <row r="50" spans="1:5" ht="12.75">
      <c r="A50" t="s">
        <v>59</v>
      </c>
      <c r="E50" s="39" t="s">
        <v>68</v>
      </c>
    </row>
    <row r="51" spans="1:16" ht="12.75">
      <c r="A51" t="s">
        <v>48</v>
      </c>
      <c s="34" t="s">
        <v>96</v>
      </c>
      <c s="34" t="s">
        <v>3374</v>
      </c>
      <c s="35" t="s">
        <v>4</v>
      </c>
      <c s="6" t="s">
        <v>3375</v>
      </c>
      <c s="36" t="s">
        <v>71</v>
      </c>
      <c s="37">
        <v>3</v>
      </c>
      <c s="36">
        <v>0</v>
      </c>
      <c s="36">
        <f>ROUND(G51*H51,6)</f>
      </c>
      <c r="L51" s="38">
        <v>0</v>
      </c>
      <c s="32">
        <f>ROUND(ROUND(L51,2)*ROUND(G51,3),2)</f>
      </c>
      <c s="36" t="s">
        <v>66</v>
      </c>
      <c>
        <f>(M51*21)/100</f>
      </c>
      <c t="s">
        <v>26</v>
      </c>
    </row>
    <row r="52" spans="1:5" ht="12.75">
      <c r="A52" s="35" t="s">
        <v>55</v>
      </c>
      <c r="E52" s="39" t="s">
        <v>4</v>
      </c>
    </row>
    <row r="53" spans="1:5" ht="25.5">
      <c r="A53" s="35" t="s">
        <v>57</v>
      </c>
      <c r="E53" s="40" t="s">
        <v>2812</v>
      </c>
    </row>
    <row r="54" spans="1:5" ht="12.75">
      <c r="A54" t="s">
        <v>59</v>
      </c>
      <c r="E54" s="39" t="s">
        <v>68</v>
      </c>
    </row>
    <row r="55" spans="1:16" ht="12.75">
      <c r="A55" t="s">
        <v>48</v>
      </c>
      <c s="34" t="s">
        <v>99</v>
      </c>
      <c s="34" t="s">
        <v>3376</v>
      </c>
      <c s="35" t="s">
        <v>4</v>
      </c>
      <c s="6" t="s">
        <v>3377</v>
      </c>
      <c s="36" t="s">
        <v>71</v>
      </c>
      <c s="37">
        <v>240</v>
      </c>
      <c s="36">
        <v>0</v>
      </c>
      <c s="36">
        <f>ROUND(G55*H55,6)</f>
      </c>
      <c r="L55" s="38">
        <v>0</v>
      </c>
      <c s="32">
        <f>ROUND(ROUND(L55,2)*ROUND(G55,3),2)</f>
      </c>
      <c s="36" t="s">
        <v>66</v>
      </c>
      <c>
        <f>(M55*21)/100</f>
      </c>
      <c t="s">
        <v>26</v>
      </c>
    </row>
    <row r="56" spans="1:5" ht="12.75">
      <c r="A56" s="35" t="s">
        <v>55</v>
      </c>
      <c r="E56" s="39" t="s">
        <v>4</v>
      </c>
    </row>
    <row r="57" spans="1:5" ht="25.5">
      <c r="A57" s="35" t="s">
        <v>57</v>
      </c>
      <c r="E57" s="40" t="s">
        <v>2812</v>
      </c>
    </row>
    <row r="58" spans="1:5" ht="12.75">
      <c r="A58" t="s">
        <v>59</v>
      </c>
      <c r="E58" s="39" t="s">
        <v>68</v>
      </c>
    </row>
    <row r="59" spans="1:16" ht="25.5">
      <c r="A59" t="s">
        <v>48</v>
      </c>
      <c s="34" t="s">
        <v>102</v>
      </c>
      <c s="34" t="s">
        <v>3328</v>
      </c>
      <c s="35" t="s">
        <v>4</v>
      </c>
      <c s="6" t="s">
        <v>3329</v>
      </c>
      <c s="36" t="s">
        <v>92</v>
      </c>
      <c s="37">
        <v>12</v>
      </c>
      <c s="36">
        <v>0</v>
      </c>
      <c s="36">
        <f>ROUND(G59*H59,6)</f>
      </c>
      <c r="L59" s="38">
        <v>0</v>
      </c>
      <c s="32">
        <f>ROUND(ROUND(L59,2)*ROUND(G59,3),2)</f>
      </c>
      <c s="36" t="s">
        <v>66</v>
      </c>
      <c>
        <f>(M59*21)/100</f>
      </c>
      <c t="s">
        <v>26</v>
      </c>
    </row>
    <row r="60" spans="1:5" ht="12.75">
      <c r="A60" s="35" t="s">
        <v>55</v>
      </c>
      <c r="E60" s="39" t="s">
        <v>4</v>
      </c>
    </row>
    <row r="61" spans="1:5" ht="25.5">
      <c r="A61" s="35" t="s">
        <v>57</v>
      </c>
      <c r="E61" s="40" t="s">
        <v>2812</v>
      </c>
    </row>
    <row r="62" spans="1:5" ht="12.75">
      <c r="A62" t="s">
        <v>59</v>
      </c>
      <c r="E62" s="39" t="s">
        <v>68</v>
      </c>
    </row>
    <row r="63" spans="1:16" ht="25.5">
      <c r="A63" t="s">
        <v>48</v>
      </c>
      <c s="34" t="s">
        <v>105</v>
      </c>
      <c s="34" t="s">
        <v>3264</v>
      </c>
      <c s="35" t="s">
        <v>4</v>
      </c>
      <c s="6" t="s">
        <v>3265</v>
      </c>
      <c s="36" t="s">
        <v>71</v>
      </c>
      <c s="37">
        <v>160</v>
      </c>
      <c s="36">
        <v>0</v>
      </c>
      <c s="36">
        <f>ROUND(G63*H63,6)</f>
      </c>
      <c r="L63" s="38">
        <v>0</v>
      </c>
      <c s="32">
        <f>ROUND(ROUND(L63,2)*ROUND(G63,3),2)</f>
      </c>
      <c s="36" t="s">
        <v>66</v>
      </c>
      <c>
        <f>(M63*21)/100</f>
      </c>
      <c t="s">
        <v>26</v>
      </c>
    </row>
    <row r="64" spans="1:5" ht="12.75">
      <c r="A64" s="35" t="s">
        <v>55</v>
      </c>
      <c r="E64" s="39" t="s">
        <v>4</v>
      </c>
    </row>
    <row r="65" spans="1:5" ht="25.5">
      <c r="A65" s="35" t="s">
        <v>57</v>
      </c>
      <c r="E65" s="40" t="s">
        <v>2812</v>
      </c>
    </row>
    <row r="66" spans="1:5" ht="12.75">
      <c r="A66" t="s">
        <v>59</v>
      </c>
      <c r="E66" s="39" t="s">
        <v>68</v>
      </c>
    </row>
    <row r="67" spans="1:16" ht="12.75">
      <c r="A67" t="s">
        <v>48</v>
      </c>
      <c s="34" t="s">
        <v>108</v>
      </c>
      <c s="34" t="s">
        <v>946</v>
      </c>
      <c s="35" t="s">
        <v>4</v>
      </c>
      <c s="6" t="s">
        <v>947</v>
      </c>
      <c s="36" t="s">
        <v>71</v>
      </c>
      <c s="37">
        <v>120</v>
      </c>
      <c s="36">
        <v>0</v>
      </c>
      <c s="36">
        <f>ROUND(G67*H67,6)</f>
      </c>
      <c r="L67" s="38">
        <v>0</v>
      </c>
      <c s="32">
        <f>ROUND(ROUND(L67,2)*ROUND(G67,3),2)</f>
      </c>
      <c s="36" t="s">
        <v>66</v>
      </c>
      <c>
        <f>(M67*21)/100</f>
      </c>
      <c t="s">
        <v>26</v>
      </c>
    </row>
    <row r="68" spans="1:5" ht="12.75">
      <c r="A68" s="35" t="s">
        <v>55</v>
      </c>
      <c r="E68" s="39" t="s">
        <v>4</v>
      </c>
    </row>
    <row r="69" spans="1:5" ht="25.5">
      <c r="A69" s="35" t="s">
        <v>57</v>
      </c>
      <c r="E69" s="40" t="s">
        <v>2812</v>
      </c>
    </row>
    <row r="70" spans="1:5" ht="12.75">
      <c r="A70" t="s">
        <v>59</v>
      </c>
      <c r="E70" s="39" t="s">
        <v>68</v>
      </c>
    </row>
    <row r="71" spans="1:16" ht="12.75">
      <c r="A71" t="s">
        <v>48</v>
      </c>
      <c s="34" t="s">
        <v>111</v>
      </c>
      <c s="34" t="s">
        <v>1194</v>
      </c>
      <c s="35" t="s">
        <v>4</v>
      </c>
      <c s="6" t="s">
        <v>1195</v>
      </c>
      <c s="36" t="s">
        <v>71</v>
      </c>
      <c s="37">
        <v>40</v>
      </c>
      <c s="36">
        <v>0</v>
      </c>
      <c s="36">
        <f>ROUND(G71*H71,6)</f>
      </c>
      <c r="L71" s="38">
        <v>0</v>
      </c>
      <c s="32">
        <f>ROUND(ROUND(L71,2)*ROUND(G71,3),2)</f>
      </c>
      <c s="36" t="s">
        <v>66</v>
      </c>
      <c>
        <f>(M71*21)/100</f>
      </c>
      <c t="s">
        <v>26</v>
      </c>
    </row>
    <row r="72" spans="1:5" ht="12.75">
      <c r="A72" s="35" t="s">
        <v>55</v>
      </c>
      <c r="E72" s="39" t="s">
        <v>4</v>
      </c>
    </row>
    <row r="73" spans="1:5" ht="25.5">
      <c r="A73" s="35" t="s">
        <v>57</v>
      </c>
      <c r="E73" s="40" t="s">
        <v>2812</v>
      </c>
    </row>
    <row r="74" spans="1:5" ht="12.75">
      <c r="A74" t="s">
        <v>59</v>
      </c>
      <c r="E74" s="39" t="s">
        <v>68</v>
      </c>
    </row>
    <row r="75" spans="1:16" ht="25.5">
      <c r="A75" t="s">
        <v>48</v>
      </c>
      <c s="34" t="s">
        <v>114</v>
      </c>
      <c s="34" t="s">
        <v>2994</v>
      </c>
      <c s="35" t="s">
        <v>4</v>
      </c>
      <c s="6" t="s">
        <v>2995</v>
      </c>
      <c s="36" t="s">
        <v>71</v>
      </c>
      <c s="37">
        <v>70</v>
      </c>
      <c s="36">
        <v>0</v>
      </c>
      <c s="36">
        <f>ROUND(G75*H75,6)</f>
      </c>
      <c r="L75" s="38">
        <v>0</v>
      </c>
      <c s="32">
        <f>ROUND(ROUND(L75,2)*ROUND(G75,3),2)</f>
      </c>
      <c s="36" t="s">
        <v>66</v>
      </c>
      <c>
        <f>(M75*21)/100</f>
      </c>
      <c t="s">
        <v>26</v>
      </c>
    </row>
    <row r="76" spans="1:5" ht="12.75">
      <c r="A76" s="35" t="s">
        <v>55</v>
      </c>
      <c r="E76" s="39" t="s">
        <v>4</v>
      </c>
    </row>
    <row r="77" spans="1:5" ht="25.5">
      <c r="A77" s="35" t="s">
        <v>57</v>
      </c>
      <c r="E77" s="40" t="s">
        <v>2812</v>
      </c>
    </row>
    <row r="78" spans="1:5" ht="12.75">
      <c r="A78" t="s">
        <v>59</v>
      </c>
      <c r="E78" s="39" t="s">
        <v>68</v>
      </c>
    </row>
    <row r="79" spans="1:16" ht="12.75">
      <c r="A79" t="s">
        <v>48</v>
      </c>
      <c s="34" t="s">
        <v>117</v>
      </c>
      <c s="34" t="s">
        <v>100</v>
      </c>
      <c s="35" t="s">
        <v>4</v>
      </c>
      <c s="6" t="s">
        <v>101</v>
      </c>
      <c s="36" t="s">
        <v>71</v>
      </c>
      <c s="37">
        <v>24</v>
      </c>
      <c s="36">
        <v>0</v>
      </c>
      <c s="36">
        <f>ROUND(G79*H79,6)</f>
      </c>
      <c r="L79" s="38">
        <v>0</v>
      </c>
      <c s="32">
        <f>ROUND(ROUND(L79,2)*ROUND(G79,3),2)</f>
      </c>
      <c s="36" t="s">
        <v>66</v>
      </c>
      <c>
        <f>(M79*21)/100</f>
      </c>
      <c t="s">
        <v>26</v>
      </c>
    </row>
    <row r="80" spans="1:5" ht="12.75">
      <c r="A80" s="35" t="s">
        <v>55</v>
      </c>
      <c r="E80" s="39" t="s">
        <v>4</v>
      </c>
    </row>
    <row r="81" spans="1:5" ht="25.5">
      <c r="A81" s="35" t="s">
        <v>57</v>
      </c>
      <c r="E81" s="40" t="s">
        <v>2812</v>
      </c>
    </row>
    <row r="82" spans="1:5" ht="12.75">
      <c r="A82" t="s">
        <v>59</v>
      </c>
      <c r="E82" s="39" t="s">
        <v>68</v>
      </c>
    </row>
    <row r="83" spans="1:16" ht="25.5">
      <c r="A83" t="s">
        <v>48</v>
      </c>
      <c s="34" t="s">
        <v>121</v>
      </c>
      <c s="34" t="s">
        <v>3378</v>
      </c>
      <c s="35" t="s">
        <v>4</v>
      </c>
      <c s="6" t="s">
        <v>3379</v>
      </c>
      <c s="36" t="s">
        <v>71</v>
      </c>
      <c s="37">
        <v>50</v>
      </c>
      <c s="36">
        <v>0</v>
      </c>
      <c s="36">
        <f>ROUND(G83*H83,6)</f>
      </c>
      <c r="L83" s="38">
        <v>0</v>
      </c>
      <c s="32">
        <f>ROUND(ROUND(L83,2)*ROUND(G83,3),2)</f>
      </c>
      <c s="36" t="s">
        <v>66</v>
      </c>
      <c>
        <f>(M83*21)/100</f>
      </c>
      <c t="s">
        <v>26</v>
      </c>
    </row>
    <row r="84" spans="1:5" ht="12.75">
      <c r="A84" s="35" t="s">
        <v>55</v>
      </c>
      <c r="E84" s="39" t="s">
        <v>4</v>
      </c>
    </row>
    <row r="85" spans="1:5" ht="25.5">
      <c r="A85" s="35" t="s">
        <v>57</v>
      </c>
      <c r="E85" s="40" t="s">
        <v>2812</v>
      </c>
    </row>
    <row r="86" spans="1:5" ht="12.75">
      <c r="A86" t="s">
        <v>59</v>
      </c>
      <c r="E86" s="39" t="s">
        <v>68</v>
      </c>
    </row>
    <row r="87" spans="1:16" ht="25.5">
      <c r="A87" t="s">
        <v>48</v>
      </c>
      <c s="34" t="s">
        <v>124</v>
      </c>
      <c s="34" t="s">
        <v>3000</v>
      </c>
      <c s="35" t="s">
        <v>4</v>
      </c>
      <c s="6" t="s">
        <v>3001</v>
      </c>
      <c s="36" t="s">
        <v>71</v>
      </c>
      <c s="37">
        <v>110</v>
      </c>
      <c s="36">
        <v>0</v>
      </c>
      <c s="36">
        <f>ROUND(G87*H87,6)</f>
      </c>
      <c r="L87" s="38">
        <v>0</v>
      </c>
      <c s="32">
        <f>ROUND(ROUND(L87,2)*ROUND(G87,3),2)</f>
      </c>
      <c s="36" t="s">
        <v>66</v>
      </c>
      <c>
        <f>(M87*21)/100</f>
      </c>
      <c t="s">
        <v>26</v>
      </c>
    </row>
    <row r="88" spans="1:5" ht="12.75">
      <c r="A88" s="35" t="s">
        <v>55</v>
      </c>
      <c r="E88" s="39" t="s">
        <v>4</v>
      </c>
    </row>
    <row r="89" spans="1:5" ht="25.5">
      <c r="A89" s="35" t="s">
        <v>57</v>
      </c>
      <c r="E89" s="40" t="s">
        <v>2812</v>
      </c>
    </row>
    <row r="90" spans="1:5" ht="12.75">
      <c r="A90" t="s">
        <v>59</v>
      </c>
      <c r="E90" s="39" t="s">
        <v>68</v>
      </c>
    </row>
    <row r="91" spans="1:16" ht="12.75">
      <c r="A91" t="s">
        <v>48</v>
      </c>
      <c s="34" t="s">
        <v>127</v>
      </c>
      <c s="34" t="s">
        <v>103</v>
      </c>
      <c s="35" t="s">
        <v>4</v>
      </c>
      <c s="6" t="s">
        <v>104</v>
      </c>
      <c s="36" t="s">
        <v>71</v>
      </c>
      <c s="37">
        <v>340</v>
      </c>
      <c s="36">
        <v>0</v>
      </c>
      <c s="36">
        <f>ROUND(G91*H91,6)</f>
      </c>
      <c r="L91" s="38">
        <v>0</v>
      </c>
      <c s="32">
        <f>ROUND(ROUND(L91,2)*ROUND(G91,3),2)</f>
      </c>
      <c s="36" t="s">
        <v>66</v>
      </c>
      <c>
        <f>(M91*21)/100</f>
      </c>
      <c t="s">
        <v>26</v>
      </c>
    </row>
    <row r="92" spans="1:5" ht="12.75">
      <c r="A92" s="35" t="s">
        <v>55</v>
      </c>
      <c r="E92" s="39" t="s">
        <v>4</v>
      </c>
    </row>
    <row r="93" spans="1:5" ht="25.5">
      <c r="A93" s="35" t="s">
        <v>57</v>
      </c>
      <c r="E93" s="40" t="s">
        <v>2812</v>
      </c>
    </row>
    <row r="94" spans="1:5" ht="12.75">
      <c r="A94" t="s">
        <v>59</v>
      </c>
      <c r="E94" s="39" t="s">
        <v>68</v>
      </c>
    </row>
    <row r="95" spans="1:16" ht="12.75">
      <c r="A95" t="s">
        <v>48</v>
      </c>
      <c s="34" t="s">
        <v>130</v>
      </c>
      <c s="34" t="s">
        <v>3268</v>
      </c>
      <c s="35" t="s">
        <v>4</v>
      </c>
      <c s="6" t="s">
        <v>3269</v>
      </c>
      <c s="36" t="s">
        <v>71</v>
      </c>
      <c s="37">
        <v>30</v>
      </c>
      <c s="36">
        <v>0</v>
      </c>
      <c s="36">
        <f>ROUND(G95*H95,6)</f>
      </c>
      <c r="L95" s="38">
        <v>0</v>
      </c>
      <c s="32">
        <f>ROUND(ROUND(L95,2)*ROUND(G95,3),2)</f>
      </c>
      <c s="36" t="s">
        <v>66</v>
      </c>
      <c>
        <f>(M95*21)/100</f>
      </c>
      <c t="s">
        <v>26</v>
      </c>
    </row>
    <row r="96" spans="1:5" ht="12.75">
      <c r="A96" s="35" t="s">
        <v>55</v>
      </c>
      <c r="E96" s="39" t="s">
        <v>4</v>
      </c>
    </row>
    <row r="97" spans="1:5" ht="25.5">
      <c r="A97" s="35" t="s">
        <v>57</v>
      </c>
      <c r="E97" s="40" t="s">
        <v>2812</v>
      </c>
    </row>
    <row r="98" spans="1:5" ht="12.75">
      <c r="A98" t="s">
        <v>59</v>
      </c>
      <c r="E98" s="39" t="s">
        <v>68</v>
      </c>
    </row>
    <row r="99" spans="1:16" ht="25.5">
      <c r="A99" t="s">
        <v>48</v>
      </c>
      <c s="34" t="s">
        <v>133</v>
      </c>
      <c s="34" t="s">
        <v>3284</v>
      </c>
      <c s="35" t="s">
        <v>4</v>
      </c>
      <c s="6" t="s">
        <v>3285</v>
      </c>
      <c s="36" t="s">
        <v>92</v>
      </c>
      <c s="37">
        <v>28</v>
      </c>
      <c s="36">
        <v>0</v>
      </c>
      <c s="36">
        <f>ROUND(G99*H99,6)</f>
      </c>
      <c r="L99" s="38">
        <v>0</v>
      </c>
      <c s="32">
        <f>ROUND(ROUND(L99,2)*ROUND(G99,3),2)</f>
      </c>
      <c s="36" t="s">
        <v>66</v>
      </c>
      <c>
        <f>(M99*21)/100</f>
      </c>
      <c t="s">
        <v>26</v>
      </c>
    </row>
    <row r="100" spans="1:5" ht="12.75">
      <c r="A100" s="35" t="s">
        <v>55</v>
      </c>
      <c r="E100" s="39" t="s">
        <v>4</v>
      </c>
    </row>
    <row r="101" spans="1:5" ht="25.5">
      <c r="A101" s="35" t="s">
        <v>57</v>
      </c>
      <c r="E101" s="40" t="s">
        <v>2812</v>
      </c>
    </row>
    <row r="102" spans="1:5" ht="12.75">
      <c r="A102" t="s">
        <v>59</v>
      </c>
      <c r="E102" s="39" t="s">
        <v>68</v>
      </c>
    </row>
    <row r="103" spans="1:16" ht="25.5">
      <c r="A103" t="s">
        <v>48</v>
      </c>
      <c s="34" t="s">
        <v>136</v>
      </c>
      <c s="34" t="s">
        <v>3380</v>
      </c>
      <c s="35" t="s">
        <v>4</v>
      </c>
      <c s="6" t="s">
        <v>3381</v>
      </c>
      <c s="36" t="s">
        <v>92</v>
      </c>
      <c s="37">
        <v>4</v>
      </c>
      <c s="36">
        <v>0</v>
      </c>
      <c s="36">
        <f>ROUND(G103*H103,6)</f>
      </c>
      <c r="L103" s="38">
        <v>0</v>
      </c>
      <c s="32">
        <f>ROUND(ROUND(L103,2)*ROUND(G103,3),2)</f>
      </c>
      <c s="36" t="s">
        <v>66</v>
      </c>
      <c>
        <f>(M103*21)/100</f>
      </c>
      <c t="s">
        <v>26</v>
      </c>
    </row>
    <row r="104" spans="1:5" ht="12.75">
      <c r="A104" s="35" t="s">
        <v>55</v>
      </c>
      <c r="E104" s="39" t="s">
        <v>4</v>
      </c>
    </row>
    <row r="105" spans="1:5" ht="25.5">
      <c r="A105" s="35" t="s">
        <v>57</v>
      </c>
      <c r="E105" s="40" t="s">
        <v>2812</v>
      </c>
    </row>
    <row r="106" spans="1:5" ht="12.75">
      <c r="A106" t="s">
        <v>59</v>
      </c>
      <c r="E106" s="39" t="s">
        <v>68</v>
      </c>
    </row>
    <row r="107" spans="1:16" ht="25.5">
      <c r="A107" t="s">
        <v>48</v>
      </c>
      <c s="34" t="s">
        <v>139</v>
      </c>
      <c s="34" t="s">
        <v>950</v>
      </c>
      <c s="35" t="s">
        <v>4</v>
      </c>
      <c s="6" t="s">
        <v>951</v>
      </c>
      <c s="36" t="s">
        <v>92</v>
      </c>
      <c s="37">
        <v>22</v>
      </c>
      <c s="36">
        <v>0</v>
      </c>
      <c s="36">
        <f>ROUND(G107*H107,6)</f>
      </c>
      <c r="L107" s="38">
        <v>0</v>
      </c>
      <c s="32">
        <f>ROUND(ROUND(L107,2)*ROUND(G107,3),2)</f>
      </c>
      <c s="36" t="s">
        <v>66</v>
      </c>
      <c>
        <f>(M107*21)/100</f>
      </c>
      <c t="s">
        <v>26</v>
      </c>
    </row>
    <row r="108" spans="1:5" ht="12.75">
      <c r="A108" s="35" t="s">
        <v>55</v>
      </c>
      <c r="E108" s="39" t="s">
        <v>4</v>
      </c>
    </row>
    <row r="109" spans="1:5" ht="25.5">
      <c r="A109" s="35" t="s">
        <v>57</v>
      </c>
      <c r="E109" s="40" t="s">
        <v>2812</v>
      </c>
    </row>
    <row r="110" spans="1:5" ht="12.75">
      <c r="A110" t="s">
        <v>59</v>
      </c>
      <c r="E110" s="39" t="s">
        <v>68</v>
      </c>
    </row>
    <row r="111" spans="1:16" ht="25.5">
      <c r="A111" t="s">
        <v>48</v>
      </c>
      <c s="34" t="s">
        <v>142</v>
      </c>
      <c s="34" t="s">
        <v>109</v>
      </c>
      <c s="35" t="s">
        <v>4</v>
      </c>
      <c s="6" t="s">
        <v>110</v>
      </c>
      <c s="36" t="s">
        <v>92</v>
      </c>
      <c s="37">
        <v>12</v>
      </c>
      <c s="36">
        <v>0</v>
      </c>
      <c s="36">
        <f>ROUND(G111*H111,6)</f>
      </c>
      <c r="L111" s="38">
        <v>0</v>
      </c>
      <c s="32">
        <f>ROUND(ROUND(L111,2)*ROUND(G111,3),2)</f>
      </c>
      <c s="36" t="s">
        <v>66</v>
      </c>
      <c>
        <f>(M111*21)/100</f>
      </c>
      <c t="s">
        <v>26</v>
      </c>
    </row>
    <row r="112" spans="1:5" ht="12.75">
      <c r="A112" s="35" t="s">
        <v>55</v>
      </c>
      <c r="E112" s="39" t="s">
        <v>4</v>
      </c>
    </row>
    <row r="113" spans="1:5" ht="25.5">
      <c r="A113" s="35" t="s">
        <v>57</v>
      </c>
      <c r="E113" s="40" t="s">
        <v>2812</v>
      </c>
    </row>
    <row r="114" spans="1:5" ht="12.75">
      <c r="A114" t="s">
        <v>59</v>
      </c>
      <c r="E114" s="39" t="s">
        <v>68</v>
      </c>
    </row>
    <row r="115" spans="1:16" ht="25.5">
      <c r="A115" t="s">
        <v>48</v>
      </c>
      <c s="34" t="s">
        <v>145</v>
      </c>
      <c s="34" t="s">
        <v>112</v>
      </c>
      <c s="35" t="s">
        <v>4</v>
      </c>
      <c s="6" t="s">
        <v>113</v>
      </c>
      <c s="36" t="s">
        <v>92</v>
      </c>
      <c s="37">
        <v>26</v>
      </c>
      <c s="36">
        <v>0</v>
      </c>
      <c s="36">
        <f>ROUND(G115*H115,6)</f>
      </c>
      <c r="L115" s="38">
        <v>0</v>
      </c>
      <c s="32">
        <f>ROUND(ROUND(L115,2)*ROUND(G115,3),2)</f>
      </c>
      <c s="36" t="s">
        <v>66</v>
      </c>
      <c>
        <f>(M115*21)/100</f>
      </c>
      <c t="s">
        <v>26</v>
      </c>
    </row>
    <row r="116" spans="1:5" ht="12.75">
      <c r="A116" s="35" t="s">
        <v>55</v>
      </c>
      <c r="E116" s="39" t="s">
        <v>4</v>
      </c>
    </row>
    <row r="117" spans="1:5" ht="25.5">
      <c r="A117" s="35" t="s">
        <v>57</v>
      </c>
      <c r="E117" s="40" t="s">
        <v>2812</v>
      </c>
    </row>
    <row r="118" spans="1:5" ht="12.75">
      <c r="A118" t="s">
        <v>59</v>
      </c>
      <c r="E118" s="39" t="s">
        <v>68</v>
      </c>
    </row>
    <row r="119" spans="1:16" ht="12.75">
      <c r="A119" t="s">
        <v>48</v>
      </c>
      <c s="34" t="s">
        <v>148</v>
      </c>
      <c s="34" t="s">
        <v>3382</v>
      </c>
      <c s="35" t="s">
        <v>4</v>
      </c>
      <c s="6" t="s">
        <v>3383</v>
      </c>
      <c s="36" t="s">
        <v>71</v>
      </c>
      <c s="37">
        <v>2</v>
      </c>
      <c s="36">
        <v>0</v>
      </c>
      <c s="36">
        <f>ROUND(G119*H119,6)</f>
      </c>
      <c r="L119" s="38">
        <v>0</v>
      </c>
      <c s="32">
        <f>ROUND(ROUND(L119,2)*ROUND(G119,3),2)</f>
      </c>
      <c s="36" t="s">
        <v>66</v>
      </c>
      <c>
        <f>(M119*21)/100</f>
      </c>
      <c t="s">
        <v>26</v>
      </c>
    </row>
    <row r="120" spans="1:5" ht="12.75">
      <c r="A120" s="35" t="s">
        <v>55</v>
      </c>
      <c r="E120" s="39" t="s">
        <v>4</v>
      </c>
    </row>
    <row r="121" spans="1:5" ht="25.5">
      <c r="A121" s="35" t="s">
        <v>57</v>
      </c>
      <c r="E121" s="40" t="s">
        <v>2812</v>
      </c>
    </row>
    <row r="122" spans="1:5" ht="12.75">
      <c r="A122" t="s">
        <v>59</v>
      </c>
      <c r="E122" s="39" t="s">
        <v>68</v>
      </c>
    </row>
    <row r="123" spans="1:16" ht="12.75">
      <c r="A123" t="s">
        <v>48</v>
      </c>
      <c s="34" t="s">
        <v>151</v>
      </c>
      <c s="34" t="s">
        <v>1869</v>
      </c>
      <c s="35" t="s">
        <v>4</v>
      </c>
      <c s="6" t="s">
        <v>1870</v>
      </c>
      <c s="36" t="s">
        <v>92</v>
      </c>
      <c s="37">
        <v>104</v>
      </c>
      <c s="36">
        <v>0</v>
      </c>
      <c s="36">
        <f>ROUND(G123*H123,6)</f>
      </c>
      <c r="L123" s="38">
        <v>0</v>
      </c>
      <c s="32">
        <f>ROUND(ROUND(L123,2)*ROUND(G123,3),2)</f>
      </c>
      <c s="36" t="s">
        <v>66</v>
      </c>
      <c>
        <f>(M123*21)/100</f>
      </c>
      <c t="s">
        <v>26</v>
      </c>
    </row>
    <row r="124" spans="1:5" ht="12.75">
      <c r="A124" s="35" t="s">
        <v>55</v>
      </c>
      <c r="E124" s="39" t="s">
        <v>4</v>
      </c>
    </row>
    <row r="125" spans="1:5" ht="25.5">
      <c r="A125" s="35" t="s">
        <v>57</v>
      </c>
      <c r="E125" s="40" t="s">
        <v>2812</v>
      </c>
    </row>
    <row r="126" spans="1:5" ht="12.75">
      <c r="A126" t="s">
        <v>59</v>
      </c>
      <c r="E126" s="39" t="s">
        <v>68</v>
      </c>
    </row>
    <row r="127" spans="1:16" ht="12.75">
      <c r="A127" t="s">
        <v>48</v>
      </c>
      <c s="34" t="s">
        <v>154</v>
      </c>
      <c s="34" t="s">
        <v>3015</v>
      </c>
      <c s="35" t="s">
        <v>4</v>
      </c>
      <c s="6" t="s">
        <v>3016</v>
      </c>
      <c s="36" t="s">
        <v>92</v>
      </c>
      <c s="37">
        <v>80</v>
      </c>
      <c s="36">
        <v>0</v>
      </c>
      <c s="36">
        <f>ROUND(G127*H127,6)</f>
      </c>
      <c r="L127" s="38">
        <v>0</v>
      </c>
      <c s="32">
        <f>ROUND(ROUND(L127,2)*ROUND(G127,3),2)</f>
      </c>
      <c s="36" t="s">
        <v>66</v>
      </c>
      <c>
        <f>(M127*21)/100</f>
      </c>
      <c t="s">
        <v>26</v>
      </c>
    </row>
    <row r="128" spans="1:5" ht="12.75">
      <c r="A128" s="35" t="s">
        <v>55</v>
      </c>
      <c r="E128" s="39" t="s">
        <v>4</v>
      </c>
    </row>
    <row r="129" spans="1:5" ht="25.5">
      <c r="A129" s="35" t="s">
        <v>57</v>
      </c>
      <c r="E129" s="40" t="s">
        <v>2812</v>
      </c>
    </row>
    <row r="130" spans="1:5" ht="12.75">
      <c r="A130" t="s">
        <v>59</v>
      </c>
      <c r="E130" s="39" t="s">
        <v>68</v>
      </c>
    </row>
    <row r="131" spans="1:16" ht="25.5">
      <c r="A131" t="s">
        <v>48</v>
      </c>
      <c s="34" t="s">
        <v>157</v>
      </c>
      <c s="34" t="s">
        <v>1871</v>
      </c>
      <c s="35" t="s">
        <v>4</v>
      </c>
      <c s="6" t="s">
        <v>1872</v>
      </c>
      <c s="36" t="s">
        <v>92</v>
      </c>
      <c s="37">
        <v>2</v>
      </c>
      <c s="36">
        <v>0</v>
      </c>
      <c s="36">
        <f>ROUND(G131*H131,6)</f>
      </c>
      <c r="L131" s="38">
        <v>0</v>
      </c>
      <c s="32">
        <f>ROUND(ROUND(L131,2)*ROUND(G131,3),2)</f>
      </c>
      <c s="36" t="s">
        <v>66</v>
      </c>
      <c>
        <f>(M131*21)/100</f>
      </c>
      <c t="s">
        <v>26</v>
      </c>
    </row>
    <row r="132" spans="1:5" ht="12.75">
      <c r="A132" s="35" t="s">
        <v>55</v>
      </c>
      <c r="E132" s="39" t="s">
        <v>4</v>
      </c>
    </row>
    <row r="133" spans="1:5" ht="25.5">
      <c r="A133" s="35" t="s">
        <v>57</v>
      </c>
      <c r="E133" s="40" t="s">
        <v>2812</v>
      </c>
    </row>
    <row r="134" spans="1:5" ht="12.75">
      <c r="A134" t="s">
        <v>59</v>
      </c>
      <c r="E134" s="39" t="s">
        <v>68</v>
      </c>
    </row>
    <row r="135" spans="1:16" ht="12.75">
      <c r="A135" t="s">
        <v>48</v>
      </c>
      <c s="34" t="s">
        <v>160</v>
      </c>
      <c s="34" t="s">
        <v>3384</v>
      </c>
      <c s="35" t="s">
        <v>4</v>
      </c>
      <c s="6" t="s">
        <v>3385</v>
      </c>
      <c s="36" t="s">
        <v>92</v>
      </c>
      <c s="37">
        <v>4</v>
      </c>
      <c s="36">
        <v>0</v>
      </c>
      <c s="36">
        <f>ROUND(G135*H135,6)</f>
      </c>
      <c r="L135" s="38">
        <v>0</v>
      </c>
      <c s="32">
        <f>ROUND(ROUND(L135,2)*ROUND(G135,3),2)</f>
      </c>
      <c s="36" t="s">
        <v>66</v>
      </c>
      <c>
        <f>(M135*21)/100</f>
      </c>
      <c t="s">
        <v>26</v>
      </c>
    </row>
    <row r="136" spans="1:5" ht="12.75">
      <c r="A136" s="35" t="s">
        <v>55</v>
      </c>
      <c r="E136" s="39" t="s">
        <v>4</v>
      </c>
    </row>
    <row r="137" spans="1:5" ht="25.5">
      <c r="A137" s="35" t="s">
        <v>57</v>
      </c>
      <c r="E137" s="40" t="s">
        <v>2812</v>
      </c>
    </row>
    <row r="138" spans="1:5" ht="12.75">
      <c r="A138" t="s">
        <v>59</v>
      </c>
      <c r="E138" s="39" t="s">
        <v>68</v>
      </c>
    </row>
    <row r="139" spans="1:16" ht="12.75">
      <c r="A139" t="s">
        <v>48</v>
      </c>
      <c s="34" t="s">
        <v>163</v>
      </c>
      <c s="34" t="s">
        <v>3386</v>
      </c>
      <c s="35" t="s">
        <v>4</v>
      </c>
      <c s="6" t="s">
        <v>3387</v>
      </c>
      <c s="36" t="s">
        <v>92</v>
      </c>
      <c s="37">
        <v>4</v>
      </c>
      <c s="36">
        <v>0</v>
      </c>
      <c s="36">
        <f>ROUND(G139*H139,6)</f>
      </c>
      <c r="L139" s="38">
        <v>0</v>
      </c>
      <c s="32">
        <f>ROUND(ROUND(L139,2)*ROUND(G139,3),2)</f>
      </c>
      <c s="36" t="s">
        <v>66</v>
      </c>
      <c>
        <f>(M139*21)/100</f>
      </c>
      <c t="s">
        <v>26</v>
      </c>
    </row>
    <row r="140" spans="1:5" ht="12.75">
      <c r="A140" s="35" t="s">
        <v>55</v>
      </c>
      <c r="E140" s="39" t="s">
        <v>4</v>
      </c>
    </row>
    <row r="141" spans="1:5" ht="25.5">
      <c r="A141" s="35" t="s">
        <v>57</v>
      </c>
      <c r="E141" s="40" t="s">
        <v>2812</v>
      </c>
    </row>
    <row r="142" spans="1:5" ht="12.75">
      <c r="A142" t="s">
        <v>59</v>
      </c>
      <c r="E142" s="39" t="s">
        <v>68</v>
      </c>
    </row>
    <row r="143" spans="1:16" ht="12.75">
      <c r="A143" t="s">
        <v>48</v>
      </c>
      <c s="34" t="s">
        <v>166</v>
      </c>
      <c s="34" t="s">
        <v>3388</v>
      </c>
      <c s="35" t="s">
        <v>4</v>
      </c>
      <c s="6" t="s">
        <v>3389</v>
      </c>
      <c s="36" t="s">
        <v>92</v>
      </c>
      <c s="37">
        <v>2</v>
      </c>
      <c s="36">
        <v>0</v>
      </c>
      <c s="36">
        <f>ROUND(G143*H143,6)</f>
      </c>
      <c r="L143" s="38">
        <v>0</v>
      </c>
      <c s="32">
        <f>ROUND(ROUND(L143,2)*ROUND(G143,3),2)</f>
      </c>
      <c s="36" t="s">
        <v>66</v>
      </c>
      <c>
        <f>(M143*21)/100</f>
      </c>
      <c t="s">
        <v>26</v>
      </c>
    </row>
    <row r="144" spans="1:5" ht="12.75">
      <c r="A144" s="35" t="s">
        <v>55</v>
      </c>
      <c r="E144" s="39" t="s">
        <v>4</v>
      </c>
    </row>
    <row r="145" spans="1:5" ht="25.5">
      <c r="A145" s="35" t="s">
        <v>57</v>
      </c>
      <c r="E145" s="40" t="s">
        <v>2812</v>
      </c>
    </row>
    <row r="146" spans="1:5" ht="12.75">
      <c r="A146" t="s">
        <v>59</v>
      </c>
      <c r="E146" s="39" t="s">
        <v>68</v>
      </c>
    </row>
    <row r="147" spans="1:16" ht="25.5">
      <c r="A147" t="s">
        <v>48</v>
      </c>
      <c s="34" t="s">
        <v>169</v>
      </c>
      <c s="34" t="s">
        <v>3390</v>
      </c>
      <c s="35" t="s">
        <v>4</v>
      </c>
      <c s="6" t="s">
        <v>3391</v>
      </c>
      <c s="36" t="s">
        <v>92</v>
      </c>
      <c s="37">
        <v>2</v>
      </c>
      <c s="36">
        <v>0</v>
      </c>
      <c s="36">
        <f>ROUND(G147*H147,6)</f>
      </c>
      <c r="L147" s="38">
        <v>0</v>
      </c>
      <c s="32">
        <f>ROUND(ROUND(L147,2)*ROUND(G147,3),2)</f>
      </c>
      <c s="36" t="s">
        <v>66</v>
      </c>
      <c>
        <f>(M147*21)/100</f>
      </c>
      <c t="s">
        <v>26</v>
      </c>
    </row>
    <row r="148" spans="1:5" ht="12.75">
      <c r="A148" s="35" t="s">
        <v>55</v>
      </c>
      <c r="E148" s="39" t="s">
        <v>4</v>
      </c>
    </row>
    <row r="149" spans="1:5" ht="25.5">
      <c r="A149" s="35" t="s">
        <v>57</v>
      </c>
      <c r="E149" s="40" t="s">
        <v>2812</v>
      </c>
    </row>
    <row r="150" spans="1:5" ht="12.75">
      <c r="A150" t="s">
        <v>59</v>
      </c>
      <c r="E150" s="39" t="s">
        <v>68</v>
      </c>
    </row>
    <row r="151" spans="1:16" ht="25.5">
      <c r="A151" t="s">
        <v>48</v>
      </c>
      <c s="34" t="s">
        <v>172</v>
      </c>
      <c s="34" t="s">
        <v>3196</v>
      </c>
      <c s="35" t="s">
        <v>4</v>
      </c>
      <c s="6" t="s">
        <v>3197</v>
      </c>
      <c s="36" t="s">
        <v>92</v>
      </c>
      <c s="37">
        <v>8</v>
      </c>
      <c s="36">
        <v>0</v>
      </c>
      <c s="36">
        <f>ROUND(G151*H151,6)</f>
      </c>
      <c r="L151" s="38">
        <v>0</v>
      </c>
      <c s="32">
        <f>ROUND(ROUND(L151,2)*ROUND(G151,3),2)</f>
      </c>
      <c s="36" t="s">
        <v>66</v>
      </c>
      <c>
        <f>(M151*21)/100</f>
      </c>
      <c t="s">
        <v>26</v>
      </c>
    </row>
    <row r="152" spans="1:5" ht="12.75">
      <c r="A152" s="35" t="s">
        <v>55</v>
      </c>
      <c r="E152" s="39" t="s">
        <v>4</v>
      </c>
    </row>
    <row r="153" spans="1:5" ht="25.5">
      <c r="A153" s="35" t="s">
        <v>57</v>
      </c>
      <c r="E153" s="40" t="s">
        <v>2812</v>
      </c>
    </row>
    <row r="154" spans="1:5" ht="12.75">
      <c r="A154" t="s">
        <v>59</v>
      </c>
      <c r="E154" s="39" t="s">
        <v>68</v>
      </c>
    </row>
    <row r="155" spans="1:16" ht="12.75">
      <c r="A155" t="s">
        <v>48</v>
      </c>
      <c s="34" t="s">
        <v>175</v>
      </c>
      <c s="34" t="s">
        <v>3199</v>
      </c>
      <c s="35" t="s">
        <v>4</v>
      </c>
      <c s="6" t="s">
        <v>3200</v>
      </c>
      <c s="36" t="s">
        <v>92</v>
      </c>
      <c s="37">
        <v>4</v>
      </c>
      <c s="36">
        <v>0</v>
      </c>
      <c s="36">
        <f>ROUND(G155*H155,6)</f>
      </c>
      <c r="L155" s="38">
        <v>0</v>
      </c>
      <c s="32">
        <f>ROUND(ROUND(L155,2)*ROUND(G155,3),2)</f>
      </c>
      <c s="36" t="s">
        <v>66</v>
      </c>
      <c>
        <f>(M155*21)/100</f>
      </c>
      <c t="s">
        <v>26</v>
      </c>
    </row>
    <row r="156" spans="1:5" ht="12.75">
      <c r="A156" s="35" t="s">
        <v>55</v>
      </c>
      <c r="E156" s="39" t="s">
        <v>4</v>
      </c>
    </row>
    <row r="157" spans="1:5" ht="25.5">
      <c r="A157" s="35" t="s">
        <v>57</v>
      </c>
      <c r="E157" s="40" t="s">
        <v>2812</v>
      </c>
    </row>
    <row r="158" spans="1:5" ht="12.75">
      <c r="A158" t="s">
        <v>59</v>
      </c>
      <c r="E158" s="39" t="s">
        <v>68</v>
      </c>
    </row>
    <row r="159" spans="1:16" ht="12.75">
      <c r="A159" t="s">
        <v>48</v>
      </c>
      <c s="34" t="s">
        <v>178</v>
      </c>
      <c s="34" t="s">
        <v>3392</v>
      </c>
      <c s="35" t="s">
        <v>4</v>
      </c>
      <c s="6" t="s">
        <v>3393</v>
      </c>
      <c s="36" t="s">
        <v>92</v>
      </c>
      <c s="37">
        <v>1</v>
      </c>
      <c s="36">
        <v>0</v>
      </c>
      <c s="36">
        <f>ROUND(G159*H159,6)</f>
      </c>
      <c r="L159" s="38">
        <v>0</v>
      </c>
      <c s="32">
        <f>ROUND(ROUND(L159,2)*ROUND(G159,3),2)</f>
      </c>
      <c s="36" t="s">
        <v>66</v>
      </c>
      <c>
        <f>(M159*21)/100</f>
      </c>
      <c t="s">
        <v>26</v>
      </c>
    </row>
    <row r="160" spans="1:5" ht="12.75">
      <c r="A160" s="35" t="s">
        <v>55</v>
      </c>
      <c r="E160" s="39" t="s">
        <v>4</v>
      </c>
    </row>
    <row r="161" spans="1:5" ht="25.5">
      <c r="A161" s="35" t="s">
        <v>57</v>
      </c>
      <c r="E161" s="40" t="s">
        <v>2812</v>
      </c>
    </row>
    <row r="162" spans="1:5" ht="12.75">
      <c r="A162" t="s">
        <v>59</v>
      </c>
      <c r="E162" s="39" t="s">
        <v>68</v>
      </c>
    </row>
    <row r="163" spans="1:16" ht="25.5">
      <c r="A163" t="s">
        <v>48</v>
      </c>
      <c s="34" t="s">
        <v>181</v>
      </c>
      <c s="34" t="s">
        <v>3394</v>
      </c>
      <c s="35" t="s">
        <v>4</v>
      </c>
      <c s="6" t="s">
        <v>3395</v>
      </c>
      <c s="36" t="s">
        <v>92</v>
      </c>
      <c s="37">
        <v>4</v>
      </c>
      <c s="36">
        <v>0</v>
      </c>
      <c s="36">
        <f>ROUND(G163*H163,6)</f>
      </c>
      <c r="L163" s="38">
        <v>0</v>
      </c>
      <c s="32">
        <f>ROUND(ROUND(L163,2)*ROUND(G163,3),2)</f>
      </c>
      <c s="36" t="s">
        <v>66</v>
      </c>
      <c>
        <f>(M163*21)/100</f>
      </c>
      <c t="s">
        <v>26</v>
      </c>
    </row>
    <row r="164" spans="1:5" ht="12.75">
      <c r="A164" s="35" t="s">
        <v>55</v>
      </c>
      <c r="E164" s="39" t="s">
        <v>4</v>
      </c>
    </row>
    <row r="165" spans="1:5" ht="25.5">
      <c r="A165" s="35" t="s">
        <v>57</v>
      </c>
      <c r="E165" s="40" t="s">
        <v>2812</v>
      </c>
    </row>
    <row r="166" spans="1:5" ht="12.75">
      <c r="A166" t="s">
        <v>59</v>
      </c>
      <c r="E166" s="39" t="s">
        <v>68</v>
      </c>
    </row>
    <row r="167" spans="1:16" ht="25.5">
      <c r="A167" t="s">
        <v>48</v>
      </c>
      <c s="34" t="s">
        <v>184</v>
      </c>
      <c s="34" t="s">
        <v>3396</v>
      </c>
      <c s="35" t="s">
        <v>4</v>
      </c>
      <c s="6" t="s">
        <v>3397</v>
      </c>
      <c s="36" t="s">
        <v>92</v>
      </c>
      <c s="37">
        <v>1</v>
      </c>
      <c s="36">
        <v>0</v>
      </c>
      <c s="36">
        <f>ROUND(G167*H167,6)</f>
      </c>
      <c r="L167" s="38">
        <v>0</v>
      </c>
      <c s="32">
        <f>ROUND(ROUND(L167,2)*ROUND(G167,3),2)</f>
      </c>
      <c s="36" t="s">
        <v>54</v>
      </c>
      <c>
        <f>(M167*21)/100</f>
      </c>
      <c t="s">
        <v>26</v>
      </c>
    </row>
    <row r="168" spans="1:5" ht="12.75">
      <c r="A168" s="35" t="s">
        <v>55</v>
      </c>
      <c r="E168" s="39" t="s">
        <v>4</v>
      </c>
    </row>
    <row r="169" spans="1:5" ht="25.5">
      <c r="A169" s="35" t="s">
        <v>57</v>
      </c>
      <c r="E169" s="40" t="s">
        <v>2812</v>
      </c>
    </row>
    <row r="170" spans="1:5" ht="140.25">
      <c r="A170" t="s">
        <v>59</v>
      </c>
      <c r="E170" s="39" t="s">
        <v>3398</v>
      </c>
    </row>
    <row r="171" spans="1:16" ht="12.75">
      <c r="A171" t="s">
        <v>48</v>
      </c>
      <c s="34" t="s">
        <v>187</v>
      </c>
      <c s="34" t="s">
        <v>3399</v>
      </c>
      <c s="35" t="s">
        <v>4</v>
      </c>
      <c s="6" t="s">
        <v>3400</v>
      </c>
      <c s="36" t="s">
        <v>92</v>
      </c>
      <c s="37">
        <v>2</v>
      </c>
      <c s="36">
        <v>0</v>
      </c>
      <c s="36">
        <f>ROUND(G171*H171,6)</f>
      </c>
      <c r="L171" s="38">
        <v>0</v>
      </c>
      <c s="32">
        <f>ROUND(ROUND(L171,2)*ROUND(G171,3),2)</f>
      </c>
      <c s="36" t="s">
        <v>66</v>
      </c>
      <c>
        <f>(M171*21)/100</f>
      </c>
      <c t="s">
        <v>26</v>
      </c>
    </row>
    <row r="172" spans="1:5" ht="12.75">
      <c r="A172" s="35" t="s">
        <v>55</v>
      </c>
      <c r="E172" s="39" t="s">
        <v>4</v>
      </c>
    </row>
    <row r="173" spans="1:5" ht="25.5">
      <c r="A173" s="35" t="s">
        <v>57</v>
      </c>
      <c r="E173" s="40" t="s">
        <v>2812</v>
      </c>
    </row>
    <row r="174" spans="1:5" ht="12.75">
      <c r="A174" t="s">
        <v>59</v>
      </c>
      <c r="E174" s="39" t="s">
        <v>68</v>
      </c>
    </row>
    <row r="175" spans="1:16" ht="12.75">
      <c r="A175" t="s">
        <v>48</v>
      </c>
      <c s="34" t="s">
        <v>191</v>
      </c>
      <c s="34" t="s">
        <v>3401</v>
      </c>
      <c s="35" t="s">
        <v>4</v>
      </c>
      <c s="6" t="s">
        <v>3402</v>
      </c>
      <c s="36" t="s">
        <v>92</v>
      </c>
      <c s="37">
        <v>1</v>
      </c>
      <c s="36">
        <v>0</v>
      </c>
      <c s="36">
        <f>ROUND(G175*H175,6)</f>
      </c>
      <c r="L175" s="38">
        <v>0</v>
      </c>
      <c s="32">
        <f>ROUND(ROUND(L175,2)*ROUND(G175,3),2)</f>
      </c>
      <c s="36" t="s">
        <v>66</v>
      </c>
      <c>
        <f>(M175*21)/100</f>
      </c>
      <c t="s">
        <v>26</v>
      </c>
    </row>
    <row r="176" spans="1:5" ht="12.75">
      <c r="A176" s="35" t="s">
        <v>55</v>
      </c>
      <c r="E176" s="39" t="s">
        <v>4</v>
      </c>
    </row>
    <row r="177" spans="1:5" ht="25.5">
      <c r="A177" s="35" t="s">
        <v>57</v>
      </c>
      <c r="E177" s="40" t="s">
        <v>2812</v>
      </c>
    </row>
    <row r="178" spans="1:5" ht="12.75">
      <c r="A178" t="s">
        <v>59</v>
      </c>
      <c r="E178" s="39" t="s">
        <v>68</v>
      </c>
    </row>
    <row r="179" spans="1:16" ht="12.75">
      <c r="A179" t="s">
        <v>48</v>
      </c>
      <c s="34" t="s">
        <v>194</v>
      </c>
      <c s="34" t="s">
        <v>3223</v>
      </c>
      <c s="35" t="s">
        <v>4</v>
      </c>
      <c s="6" t="s">
        <v>3224</v>
      </c>
      <c s="36" t="s">
        <v>92</v>
      </c>
      <c s="37">
        <v>1</v>
      </c>
      <c s="36">
        <v>0</v>
      </c>
      <c s="36">
        <f>ROUND(G179*H179,6)</f>
      </c>
      <c r="L179" s="38">
        <v>0</v>
      </c>
      <c s="32">
        <f>ROUND(ROUND(L179,2)*ROUND(G179,3),2)</f>
      </c>
      <c s="36" t="s">
        <v>66</v>
      </c>
      <c>
        <f>(M179*21)/100</f>
      </c>
      <c t="s">
        <v>26</v>
      </c>
    </row>
    <row r="180" spans="1:5" ht="12.75">
      <c r="A180" s="35" t="s">
        <v>55</v>
      </c>
      <c r="E180" s="39" t="s">
        <v>4</v>
      </c>
    </row>
    <row r="181" spans="1:5" ht="25.5">
      <c r="A181" s="35" t="s">
        <v>57</v>
      </c>
      <c r="E181" s="40" t="s">
        <v>2812</v>
      </c>
    </row>
    <row r="182" spans="1:5" ht="12.75">
      <c r="A182" t="s">
        <v>59</v>
      </c>
      <c r="E182" s="39" t="s">
        <v>68</v>
      </c>
    </row>
    <row r="183" spans="1:16" ht="12.75">
      <c r="A183" t="s">
        <v>48</v>
      </c>
      <c s="34" t="s">
        <v>197</v>
      </c>
      <c s="34" t="s">
        <v>3403</v>
      </c>
      <c s="35" t="s">
        <v>4</v>
      </c>
      <c s="6" t="s">
        <v>3404</v>
      </c>
      <c s="36" t="s">
        <v>92</v>
      </c>
      <c s="37">
        <v>2</v>
      </c>
      <c s="36">
        <v>0</v>
      </c>
      <c s="36">
        <f>ROUND(G183*H183,6)</f>
      </c>
      <c r="L183" s="38">
        <v>0</v>
      </c>
      <c s="32">
        <f>ROUND(ROUND(L183,2)*ROUND(G183,3),2)</f>
      </c>
      <c s="36" t="s">
        <v>66</v>
      </c>
      <c>
        <f>(M183*21)/100</f>
      </c>
      <c t="s">
        <v>26</v>
      </c>
    </row>
    <row r="184" spans="1:5" ht="12.75">
      <c r="A184" s="35" t="s">
        <v>55</v>
      </c>
      <c r="E184" s="39" t="s">
        <v>4</v>
      </c>
    </row>
    <row r="185" spans="1:5" ht="25.5">
      <c r="A185" s="35" t="s">
        <v>57</v>
      </c>
      <c r="E185" s="40" t="s">
        <v>2812</v>
      </c>
    </row>
    <row r="186" spans="1:5" ht="12.75">
      <c r="A186" t="s">
        <v>59</v>
      </c>
      <c r="E186" s="39" t="s">
        <v>68</v>
      </c>
    </row>
    <row r="187" spans="1:16" ht="12.75">
      <c r="A187" t="s">
        <v>48</v>
      </c>
      <c s="34" t="s">
        <v>200</v>
      </c>
      <c s="34" t="s">
        <v>3405</v>
      </c>
      <c s="35" t="s">
        <v>4</v>
      </c>
      <c s="6" t="s">
        <v>3406</v>
      </c>
      <c s="36" t="s">
        <v>92</v>
      </c>
      <c s="37">
        <v>2</v>
      </c>
      <c s="36">
        <v>0</v>
      </c>
      <c s="36">
        <f>ROUND(G187*H187,6)</f>
      </c>
      <c r="L187" s="38">
        <v>0</v>
      </c>
      <c s="32">
        <f>ROUND(ROUND(L187,2)*ROUND(G187,3),2)</f>
      </c>
      <c s="36" t="s">
        <v>66</v>
      </c>
      <c>
        <f>(M187*21)/100</f>
      </c>
      <c t="s">
        <v>26</v>
      </c>
    </row>
    <row r="188" spans="1:5" ht="12.75">
      <c r="A188" s="35" t="s">
        <v>55</v>
      </c>
      <c r="E188" s="39" t="s">
        <v>4</v>
      </c>
    </row>
    <row r="189" spans="1:5" ht="25.5">
      <c r="A189" s="35" t="s">
        <v>57</v>
      </c>
      <c r="E189" s="40" t="s">
        <v>2812</v>
      </c>
    </row>
    <row r="190" spans="1:5" ht="12.75">
      <c r="A190" t="s">
        <v>59</v>
      </c>
      <c r="E190" s="39" t="s">
        <v>68</v>
      </c>
    </row>
    <row r="191" spans="1:16" ht="25.5">
      <c r="A191" t="s">
        <v>48</v>
      </c>
      <c s="34" t="s">
        <v>203</v>
      </c>
      <c s="34" t="s">
        <v>3407</v>
      </c>
      <c s="35" t="s">
        <v>4</v>
      </c>
      <c s="6" t="s">
        <v>3408</v>
      </c>
      <c s="36" t="s">
        <v>92</v>
      </c>
      <c s="37">
        <v>2</v>
      </c>
      <c s="36">
        <v>0</v>
      </c>
      <c s="36">
        <f>ROUND(G191*H191,6)</f>
      </c>
      <c r="L191" s="38">
        <v>0</v>
      </c>
      <c s="32">
        <f>ROUND(ROUND(L191,2)*ROUND(G191,3),2)</f>
      </c>
      <c s="36" t="s">
        <v>66</v>
      </c>
      <c>
        <f>(M191*21)/100</f>
      </c>
      <c t="s">
        <v>26</v>
      </c>
    </row>
    <row r="192" spans="1:5" ht="12.75">
      <c r="A192" s="35" t="s">
        <v>55</v>
      </c>
      <c r="E192" s="39" t="s">
        <v>4</v>
      </c>
    </row>
    <row r="193" spans="1:5" ht="25.5">
      <c r="A193" s="35" t="s">
        <v>57</v>
      </c>
      <c r="E193" s="40" t="s">
        <v>2812</v>
      </c>
    </row>
    <row r="194" spans="1:5" ht="12.75">
      <c r="A194" t="s">
        <v>59</v>
      </c>
      <c r="E194" s="39" t="s">
        <v>68</v>
      </c>
    </row>
    <row r="195" spans="1:16" ht="25.5">
      <c r="A195" t="s">
        <v>48</v>
      </c>
      <c s="34" t="s">
        <v>206</v>
      </c>
      <c s="34" t="s">
        <v>956</v>
      </c>
      <c s="35" t="s">
        <v>4</v>
      </c>
      <c s="6" t="s">
        <v>957</v>
      </c>
      <c s="36" t="s">
        <v>92</v>
      </c>
      <c s="37">
        <v>1</v>
      </c>
      <c s="36">
        <v>0</v>
      </c>
      <c s="36">
        <f>ROUND(G195*H195,6)</f>
      </c>
      <c r="L195" s="38">
        <v>0</v>
      </c>
      <c s="32">
        <f>ROUND(ROUND(L195,2)*ROUND(G195,3),2)</f>
      </c>
      <c s="36" t="s">
        <v>66</v>
      </c>
      <c>
        <f>(M195*21)/100</f>
      </c>
      <c t="s">
        <v>26</v>
      </c>
    </row>
    <row r="196" spans="1:5" ht="12.75">
      <c r="A196" s="35" t="s">
        <v>55</v>
      </c>
      <c r="E196" s="39" t="s">
        <v>4</v>
      </c>
    </row>
    <row r="197" spans="1:5" ht="25.5">
      <c r="A197" s="35" t="s">
        <v>57</v>
      </c>
      <c r="E197" s="40" t="s">
        <v>2812</v>
      </c>
    </row>
    <row r="198" spans="1:5" ht="12.75">
      <c r="A198" t="s">
        <v>59</v>
      </c>
      <c r="E198" s="39" t="s">
        <v>68</v>
      </c>
    </row>
    <row r="199" spans="1:16" ht="38.25">
      <c r="A199" t="s">
        <v>48</v>
      </c>
      <c s="34" t="s">
        <v>209</v>
      </c>
      <c s="34" t="s">
        <v>958</v>
      </c>
      <c s="35" t="s">
        <v>4</v>
      </c>
      <c s="6" t="s">
        <v>959</v>
      </c>
      <c s="36" t="s">
        <v>92</v>
      </c>
      <c s="37">
        <v>11</v>
      </c>
      <c s="36">
        <v>0</v>
      </c>
      <c s="36">
        <f>ROUND(G199*H199,6)</f>
      </c>
      <c r="L199" s="38">
        <v>0</v>
      </c>
      <c s="32">
        <f>ROUND(ROUND(L199,2)*ROUND(G199,3),2)</f>
      </c>
      <c s="36" t="s">
        <v>66</v>
      </c>
      <c>
        <f>(M199*21)/100</f>
      </c>
      <c t="s">
        <v>26</v>
      </c>
    </row>
    <row r="200" spans="1:5" ht="12.75">
      <c r="A200" s="35" t="s">
        <v>55</v>
      </c>
      <c r="E200" s="39" t="s">
        <v>4</v>
      </c>
    </row>
    <row r="201" spans="1:5" ht="25.5">
      <c r="A201" s="35" t="s">
        <v>57</v>
      </c>
      <c r="E201" s="40" t="s">
        <v>2812</v>
      </c>
    </row>
    <row r="202" spans="1:5" ht="12.75">
      <c r="A202" t="s">
        <v>59</v>
      </c>
      <c r="E202" s="39" t="s">
        <v>68</v>
      </c>
    </row>
    <row r="203" spans="1:16" ht="25.5">
      <c r="A203" t="s">
        <v>48</v>
      </c>
      <c s="34" t="s">
        <v>212</v>
      </c>
      <c s="34" t="s">
        <v>1877</v>
      </c>
      <c s="35" t="s">
        <v>4</v>
      </c>
      <c s="6" t="s">
        <v>1878</v>
      </c>
      <c s="36" t="s">
        <v>92</v>
      </c>
      <c s="37">
        <v>1</v>
      </c>
      <c s="36">
        <v>0</v>
      </c>
      <c s="36">
        <f>ROUND(G203*H203,6)</f>
      </c>
      <c r="L203" s="38">
        <v>0</v>
      </c>
      <c s="32">
        <f>ROUND(ROUND(L203,2)*ROUND(G203,3),2)</f>
      </c>
      <c s="36" t="s">
        <v>66</v>
      </c>
      <c>
        <f>(M203*21)/100</f>
      </c>
      <c t="s">
        <v>26</v>
      </c>
    </row>
    <row r="204" spans="1:5" ht="12.75">
      <c r="A204" s="35" t="s">
        <v>55</v>
      </c>
      <c r="E204" s="39" t="s">
        <v>4</v>
      </c>
    </row>
    <row r="205" spans="1:5" ht="25.5">
      <c r="A205" s="35" t="s">
        <v>57</v>
      </c>
      <c r="E205" s="40" t="s">
        <v>2812</v>
      </c>
    </row>
    <row r="206" spans="1:5" ht="12.75">
      <c r="A206" t="s">
        <v>59</v>
      </c>
      <c r="E206" s="39" t="s">
        <v>68</v>
      </c>
    </row>
    <row r="207" spans="1:16" ht="12.75">
      <c r="A207" t="s">
        <v>48</v>
      </c>
      <c s="34" t="s">
        <v>215</v>
      </c>
      <c s="34" t="s">
        <v>3148</v>
      </c>
      <c s="35" t="s">
        <v>4</v>
      </c>
      <c s="6" t="s">
        <v>3149</v>
      </c>
      <c s="36" t="s">
        <v>92</v>
      </c>
      <c s="37">
        <v>1</v>
      </c>
      <c s="36">
        <v>0</v>
      </c>
      <c s="36">
        <f>ROUND(G207*H207,6)</f>
      </c>
      <c r="L207" s="38">
        <v>0</v>
      </c>
      <c s="32">
        <f>ROUND(ROUND(L207,2)*ROUND(G207,3),2)</f>
      </c>
      <c s="36" t="s">
        <v>66</v>
      </c>
      <c>
        <f>(M207*21)/100</f>
      </c>
      <c t="s">
        <v>26</v>
      </c>
    </row>
    <row r="208" spans="1:5" ht="12.75">
      <c r="A208" s="35" t="s">
        <v>55</v>
      </c>
      <c r="E208" s="39" t="s">
        <v>4</v>
      </c>
    </row>
    <row r="209" spans="1:5" ht="25.5">
      <c r="A209" s="35" t="s">
        <v>57</v>
      </c>
      <c r="E209" s="40" t="s">
        <v>2812</v>
      </c>
    </row>
    <row r="210" spans="1:5" ht="12.75">
      <c r="A210" t="s">
        <v>59</v>
      </c>
      <c r="E210" s="39" t="s">
        <v>68</v>
      </c>
    </row>
    <row r="211" spans="1:16" ht="12.75">
      <c r="A211" t="s">
        <v>48</v>
      </c>
      <c s="34" t="s">
        <v>218</v>
      </c>
      <c s="34" t="s">
        <v>2924</v>
      </c>
      <c s="35" t="s">
        <v>4</v>
      </c>
      <c s="6" t="s">
        <v>2925</v>
      </c>
      <c s="36" t="s">
        <v>92</v>
      </c>
      <c s="37">
        <v>31</v>
      </c>
      <c s="36">
        <v>0</v>
      </c>
      <c s="36">
        <f>ROUND(G211*H211,6)</f>
      </c>
      <c r="L211" s="38">
        <v>0</v>
      </c>
      <c s="32">
        <f>ROUND(ROUND(L211,2)*ROUND(G211,3),2)</f>
      </c>
      <c s="36" t="s">
        <v>66</v>
      </c>
      <c>
        <f>(M211*21)/100</f>
      </c>
      <c t="s">
        <v>26</v>
      </c>
    </row>
    <row r="212" spans="1:5" ht="12.75">
      <c r="A212" s="35" t="s">
        <v>55</v>
      </c>
      <c r="E212" s="39" t="s">
        <v>4</v>
      </c>
    </row>
    <row r="213" spans="1:5" ht="25.5">
      <c r="A213" s="35" t="s">
        <v>57</v>
      </c>
      <c r="E213" s="40" t="s">
        <v>2812</v>
      </c>
    </row>
    <row r="214" spans="1:5" ht="12.75">
      <c r="A214" t="s">
        <v>59</v>
      </c>
      <c r="E214" s="39" t="s">
        <v>68</v>
      </c>
    </row>
    <row r="215" spans="1:16" ht="12.75">
      <c r="A215" t="s">
        <v>48</v>
      </c>
      <c s="34" t="s">
        <v>221</v>
      </c>
      <c s="34" t="s">
        <v>3079</v>
      </c>
      <c s="35" t="s">
        <v>4</v>
      </c>
      <c s="6" t="s">
        <v>3080</v>
      </c>
      <c s="36" t="s">
        <v>92</v>
      </c>
      <c s="37">
        <v>2</v>
      </c>
      <c s="36">
        <v>0</v>
      </c>
      <c s="36">
        <f>ROUND(G215*H215,6)</f>
      </c>
      <c r="L215" s="38">
        <v>0</v>
      </c>
      <c s="32">
        <f>ROUND(ROUND(L215,2)*ROUND(G215,3),2)</f>
      </c>
      <c s="36" t="s">
        <v>66</v>
      </c>
      <c>
        <f>(M215*21)/100</f>
      </c>
      <c t="s">
        <v>26</v>
      </c>
    </row>
    <row r="216" spans="1:5" ht="12.75">
      <c r="A216" s="35" t="s">
        <v>55</v>
      </c>
      <c r="E216" s="39" t="s">
        <v>4</v>
      </c>
    </row>
    <row r="217" spans="1:5" ht="25.5">
      <c r="A217" s="35" t="s">
        <v>57</v>
      </c>
      <c r="E217" s="40" t="s">
        <v>2812</v>
      </c>
    </row>
    <row r="218" spans="1:5" ht="12.75">
      <c r="A218" t="s">
        <v>59</v>
      </c>
      <c r="E218" s="39" t="s">
        <v>68</v>
      </c>
    </row>
    <row r="219" spans="1:16" ht="12.75">
      <c r="A219" t="s">
        <v>48</v>
      </c>
      <c s="34" t="s">
        <v>224</v>
      </c>
      <c s="34" t="s">
        <v>3081</v>
      </c>
      <c s="35" t="s">
        <v>4</v>
      </c>
      <c s="6" t="s">
        <v>3082</v>
      </c>
      <c s="36" t="s">
        <v>92</v>
      </c>
      <c s="37">
        <v>13</v>
      </c>
      <c s="36">
        <v>0</v>
      </c>
      <c s="36">
        <f>ROUND(G219*H219,6)</f>
      </c>
      <c r="L219" s="38">
        <v>0</v>
      </c>
      <c s="32">
        <f>ROUND(ROUND(L219,2)*ROUND(G219,3),2)</f>
      </c>
      <c s="36" t="s">
        <v>66</v>
      </c>
      <c>
        <f>(M219*21)/100</f>
      </c>
      <c t="s">
        <v>26</v>
      </c>
    </row>
    <row r="220" spans="1:5" ht="12.75">
      <c r="A220" s="35" t="s">
        <v>55</v>
      </c>
      <c r="E220" s="39" t="s">
        <v>4</v>
      </c>
    </row>
    <row r="221" spans="1:5" ht="25.5">
      <c r="A221" s="35" t="s">
        <v>57</v>
      </c>
      <c r="E221" s="40" t="s">
        <v>2812</v>
      </c>
    </row>
    <row r="222" spans="1:5" ht="12.75">
      <c r="A222" t="s">
        <v>59</v>
      </c>
      <c r="E222" s="39" t="s">
        <v>68</v>
      </c>
    </row>
    <row r="223" spans="1:16" ht="12.75">
      <c r="A223" t="s">
        <v>48</v>
      </c>
      <c s="34" t="s">
        <v>637</v>
      </c>
      <c s="34" t="s">
        <v>3084</v>
      </c>
      <c s="35" t="s">
        <v>4</v>
      </c>
      <c s="6" t="s">
        <v>3085</v>
      </c>
      <c s="36" t="s">
        <v>92</v>
      </c>
      <c s="37">
        <v>6</v>
      </c>
      <c s="36">
        <v>0</v>
      </c>
      <c s="36">
        <f>ROUND(G223*H223,6)</f>
      </c>
      <c r="L223" s="38">
        <v>0</v>
      </c>
      <c s="32">
        <f>ROUND(ROUND(L223,2)*ROUND(G223,3),2)</f>
      </c>
      <c s="36" t="s">
        <v>66</v>
      </c>
      <c>
        <f>(M223*21)/100</f>
      </c>
      <c t="s">
        <v>26</v>
      </c>
    </row>
    <row r="224" spans="1:5" ht="12.75">
      <c r="A224" s="35" t="s">
        <v>55</v>
      </c>
      <c r="E224" s="39" t="s">
        <v>4</v>
      </c>
    </row>
    <row r="225" spans="1:5" ht="25.5">
      <c r="A225" s="35" t="s">
        <v>57</v>
      </c>
      <c r="E225" s="40" t="s">
        <v>2812</v>
      </c>
    </row>
    <row r="226" spans="1:5" ht="12.75">
      <c r="A226" t="s">
        <v>59</v>
      </c>
      <c r="E226" s="39" t="s">
        <v>68</v>
      </c>
    </row>
    <row r="227" spans="1:16" ht="25.5">
      <c r="A227" t="s">
        <v>48</v>
      </c>
      <c s="34" t="s">
        <v>227</v>
      </c>
      <c s="34" t="s">
        <v>3087</v>
      </c>
      <c s="35" t="s">
        <v>4</v>
      </c>
      <c s="6" t="s">
        <v>3088</v>
      </c>
      <c s="36" t="s">
        <v>92</v>
      </c>
      <c s="37">
        <v>1</v>
      </c>
      <c s="36">
        <v>0</v>
      </c>
      <c s="36">
        <f>ROUND(G227*H227,6)</f>
      </c>
      <c r="L227" s="38">
        <v>0</v>
      </c>
      <c s="32">
        <f>ROUND(ROUND(L227,2)*ROUND(G227,3),2)</f>
      </c>
      <c s="36" t="s">
        <v>66</v>
      </c>
      <c>
        <f>(M227*21)/100</f>
      </c>
      <c t="s">
        <v>26</v>
      </c>
    </row>
    <row r="228" spans="1:5" ht="12.75">
      <c r="A228" s="35" t="s">
        <v>55</v>
      </c>
      <c r="E228" s="39" t="s">
        <v>4</v>
      </c>
    </row>
    <row r="229" spans="1:5" ht="25.5">
      <c r="A229" s="35" t="s">
        <v>57</v>
      </c>
      <c r="E229" s="40" t="s">
        <v>2812</v>
      </c>
    </row>
    <row r="230" spans="1:5" ht="12.75">
      <c r="A230" t="s">
        <v>59</v>
      </c>
      <c r="E230" s="39" t="s">
        <v>68</v>
      </c>
    </row>
    <row r="231" spans="1:16" ht="12.75">
      <c r="A231" t="s">
        <v>48</v>
      </c>
      <c s="34" t="s">
        <v>230</v>
      </c>
      <c s="34" t="s">
        <v>2926</v>
      </c>
      <c s="35" t="s">
        <v>4</v>
      </c>
      <c s="6" t="s">
        <v>2927</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2812</v>
      </c>
    </row>
    <row r="234" spans="1:5" ht="12.75">
      <c r="A234" t="s">
        <v>59</v>
      </c>
      <c r="E234" s="39" t="s">
        <v>68</v>
      </c>
    </row>
    <row r="235" spans="1:16" ht="12.75">
      <c r="A235" t="s">
        <v>48</v>
      </c>
      <c s="34" t="s">
        <v>233</v>
      </c>
      <c s="34" t="s">
        <v>1879</v>
      </c>
      <c s="35" t="s">
        <v>4</v>
      </c>
      <c s="6" t="s">
        <v>1880</v>
      </c>
      <c s="36" t="s">
        <v>426</v>
      </c>
      <c s="37">
        <v>80</v>
      </c>
      <c s="36">
        <v>0</v>
      </c>
      <c s="36">
        <f>ROUND(G235*H235,6)</f>
      </c>
      <c r="L235" s="38">
        <v>0</v>
      </c>
      <c s="32">
        <f>ROUND(ROUND(L235,2)*ROUND(G235,3),2)</f>
      </c>
      <c s="36" t="s">
        <v>66</v>
      </c>
      <c>
        <f>(M235*21)/100</f>
      </c>
      <c t="s">
        <v>26</v>
      </c>
    </row>
    <row r="236" spans="1:5" ht="12.75">
      <c r="A236" s="35" t="s">
        <v>55</v>
      </c>
      <c r="E236" s="39" t="s">
        <v>4</v>
      </c>
    </row>
    <row r="237" spans="1:5" ht="25.5">
      <c r="A237" s="35" t="s">
        <v>57</v>
      </c>
      <c r="E237" s="40" t="s">
        <v>2812</v>
      </c>
    </row>
    <row r="238" spans="1:5" ht="12.75">
      <c r="A238" t="s">
        <v>59</v>
      </c>
      <c r="E238" s="39" t="s">
        <v>68</v>
      </c>
    </row>
    <row r="239" spans="1:16" ht="12.75">
      <c r="A239" t="s">
        <v>48</v>
      </c>
      <c s="34" t="s">
        <v>237</v>
      </c>
      <c s="34" t="s">
        <v>1883</v>
      </c>
      <c s="35" t="s">
        <v>4</v>
      </c>
      <c s="6" t="s">
        <v>1884</v>
      </c>
      <c s="36" t="s">
        <v>426</v>
      </c>
      <c s="37">
        <v>80</v>
      </c>
      <c s="36">
        <v>0</v>
      </c>
      <c s="36">
        <f>ROUND(G239*H239,6)</f>
      </c>
      <c r="L239" s="38">
        <v>0</v>
      </c>
      <c s="32">
        <f>ROUND(ROUND(L239,2)*ROUND(G239,3),2)</f>
      </c>
      <c s="36" t="s">
        <v>66</v>
      </c>
      <c>
        <f>(M239*21)/100</f>
      </c>
      <c t="s">
        <v>26</v>
      </c>
    </row>
    <row r="240" spans="1:5" ht="12.75">
      <c r="A240" s="35" t="s">
        <v>55</v>
      </c>
      <c r="E240" s="39" t="s">
        <v>4</v>
      </c>
    </row>
    <row r="241" spans="1:5" ht="25.5">
      <c r="A241" s="35" t="s">
        <v>57</v>
      </c>
      <c r="E241" s="40" t="s">
        <v>2812</v>
      </c>
    </row>
    <row r="242" spans="1:5" ht="12.75">
      <c r="A242" t="s">
        <v>59</v>
      </c>
      <c r="E242" s="39" t="s">
        <v>68</v>
      </c>
    </row>
    <row r="243" spans="1:16" ht="12.75">
      <c r="A243" t="s">
        <v>48</v>
      </c>
      <c s="34" t="s">
        <v>240</v>
      </c>
      <c s="34" t="s">
        <v>1885</v>
      </c>
      <c s="35" t="s">
        <v>4</v>
      </c>
      <c s="6" t="s">
        <v>1886</v>
      </c>
      <c s="36" t="s">
        <v>426</v>
      </c>
      <c s="37">
        <v>80</v>
      </c>
      <c s="36">
        <v>0</v>
      </c>
      <c s="36">
        <f>ROUND(G243*H243,6)</f>
      </c>
      <c r="L243" s="38">
        <v>0</v>
      </c>
      <c s="32">
        <f>ROUND(ROUND(L243,2)*ROUND(G243,3),2)</f>
      </c>
      <c s="36" t="s">
        <v>66</v>
      </c>
      <c>
        <f>(M243*21)/100</f>
      </c>
      <c t="s">
        <v>26</v>
      </c>
    </row>
    <row r="244" spans="1:5" ht="12.75">
      <c r="A244" s="35" t="s">
        <v>55</v>
      </c>
      <c r="E244" s="39" t="s">
        <v>4</v>
      </c>
    </row>
    <row r="245" spans="1:5" ht="25.5">
      <c r="A245" s="35" t="s">
        <v>57</v>
      </c>
      <c r="E245" s="40" t="s">
        <v>2812</v>
      </c>
    </row>
    <row r="246" spans="1:5" ht="12.75">
      <c r="A246" t="s">
        <v>59</v>
      </c>
      <c r="E246" s="39" t="s">
        <v>68</v>
      </c>
    </row>
    <row r="247" spans="1:16" ht="12.75">
      <c r="A247" t="s">
        <v>48</v>
      </c>
      <c s="34" t="s">
        <v>243</v>
      </c>
      <c s="34" t="s">
        <v>1887</v>
      </c>
      <c s="35" t="s">
        <v>4</v>
      </c>
      <c s="6" t="s">
        <v>1888</v>
      </c>
      <c s="36" t="s">
        <v>426</v>
      </c>
      <c s="37">
        <v>40</v>
      </c>
      <c s="36">
        <v>0</v>
      </c>
      <c s="36">
        <f>ROUND(G247*H247,6)</f>
      </c>
      <c r="L247" s="38">
        <v>0</v>
      </c>
      <c s="32">
        <f>ROUND(ROUND(L247,2)*ROUND(G247,3),2)</f>
      </c>
      <c s="36" t="s">
        <v>66</v>
      </c>
      <c>
        <f>(M247*21)/100</f>
      </c>
      <c t="s">
        <v>26</v>
      </c>
    </row>
    <row r="248" spans="1:5" ht="12.75">
      <c r="A248" s="35" t="s">
        <v>55</v>
      </c>
      <c r="E248" s="39" t="s">
        <v>4</v>
      </c>
    </row>
    <row r="249" spans="1:5" ht="25.5">
      <c r="A249" s="35" t="s">
        <v>57</v>
      </c>
      <c r="E249" s="40" t="s">
        <v>2812</v>
      </c>
    </row>
    <row r="250" spans="1:5" ht="12.75">
      <c r="A250" t="s">
        <v>59</v>
      </c>
      <c r="E250" s="39" t="s">
        <v>68</v>
      </c>
    </row>
    <row r="251" spans="1:16" ht="12.75">
      <c r="A251" t="s">
        <v>48</v>
      </c>
      <c s="34" t="s">
        <v>246</v>
      </c>
      <c s="34" t="s">
        <v>2602</v>
      </c>
      <c s="35" t="s">
        <v>4</v>
      </c>
      <c s="6" t="s">
        <v>2603</v>
      </c>
      <c s="36" t="s">
        <v>92</v>
      </c>
      <c s="37">
        <v>20</v>
      </c>
      <c s="36">
        <v>0</v>
      </c>
      <c s="36">
        <f>ROUND(G251*H251,6)</f>
      </c>
      <c r="L251" s="38">
        <v>0</v>
      </c>
      <c s="32">
        <f>ROUND(ROUND(L251,2)*ROUND(G251,3),2)</f>
      </c>
      <c s="36" t="s">
        <v>66</v>
      </c>
      <c>
        <f>(M251*21)/100</f>
      </c>
      <c t="s">
        <v>26</v>
      </c>
    </row>
    <row r="252" spans="1:5" ht="12.75">
      <c r="A252" s="35" t="s">
        <v>55</v>
      </c>
      <c r="E252" s="39" t="s">
        <v>4</v>
      </c>
    </row>
    <row r="253" spans="1:5" ht="25.5">
      <c r="A253" s="35" t="s">
        <v>57</v>
      </c>
      <c r="E253" s="40" t="s">
        <v>2812</v>
      </c>
    </row>
    <row r="254" spans="1:5" ht="12.75">
      <c r="A254" t="s">
        <v>59</v>
      </c>
      <c r="E254" s="39" t="s">
        <v>68</v>
      </c>
    </row>
    <row r="255" spans="1:16" ht="12.75">
      <c r="A255" t="s">
        <v>48</v>
      </c>
      <c s="34" t="s">
        <v>249</v>
      </c>
      <c s="34" t="s">
        <v>2936</v>
      </c>
      <c s="35" t="s">
        <v>4</v>
      </c>
      <c s="6" t="s">
        <v>2937</v>
      </c>
      <c s="36" t="s">
        <v>92</v>
      </c>
      <c s="37">
        <v>100</v>
      </c>
      <c s="36">
        <v>0</v>
      </c>
      <c s="36">
        <f>ROUND(G255*H255,6)</f>
      </c>
      <c r="L255" s="38">
        <v>0</v>
      </c>
      <c s="32">
        <f>ROUND(ROUND(L255,2)*ROUND(G255,3),2)</f>
      </c>
      <c s="36" t="s">
        <v>66</v>
      </c>
      <c>
        <f>(M255*21)/100</f>
      </c>
      <c t="s">
        <v>26</v>
      </c>
    </row>
    <row r="256" spans="1:5" ht="12.75">
      <c r="A256" s="35" t="s">
        <v>55</v>
      </c>
      <c r="E256" s="39" t="s">
        <v>4</v>
      </c>
    </row>
    <row r="257" spans="1:5" ht="25.5">
      <c r="A257" s="35" t="s">
        <v>57</v>
      </c>
      <c r="E257" s="40" t="s">
        <v>2812</v>
      </c>
    </row>
    <row r="258" spans="1:5" ht="12.75">
      <c r="A258" t="s">
        <v>59</v>
      </c>
      <c r="E258" s="39" t="s">
        <v>68</v>
      </c>
    </row>
    <row r="259" spans="1:16" ht="12.75">
      <c r="A259" t="s">
        <v>48</v>
      </c>
      <c s="34" t="s">
        <v>252</v>
      </c>
      <c s="34" t="s">
        <v>2938</v>
      </c>
      <c s="35" t="s">
        <v>4</v>
      </c>
      <c s="6" t="s">
        <v>2939</v>
      </c>
      <c s="36" t="s">
        <v>92</v>
      </c>
      <c s="37">
        <v>50</v>
      </c>
      <c s="36">
        <v>0</v>
      </c>
      <c s="36">
        <f>ROUND(G259*H259,6)</f>
      </c>
      <c r="L259" s="38">
        <v>0</v>
      </c>
      <c s="32">
        <f>ROUND(ROUND(L259,2)*ROUND(G259,3),2)</f>
      </c>
      <c s="36" t="s">
        <v>66</v>
      </c>
      <c>
        <f>(M259*21)/100</f>
      </c>
      <c t="s">
        <v>26</v>
      </c>
    </row>
    <row r="260" spans="1:5" ht="12.75">
      <c r="A260" s="35" t="s">
        <v>55</v>
      </c>
      <c r="E260" s="39" t="s">
        <v>4</v>
      </c>
    </row>
    <row r="261" spans="1:5" ht="25.5">
      <c r="A261" s="35" t="s">
        <v>57</v>
      </c>
      <c r="E261" s="40" t="s">
        <v>2812</v>
      </c>
    </row>
    <row r="262" spans="1:5" ht="12.75">
      <c r="A262" t="s">
        <v>59</v>
      </c>
      <c r="E262" s="39" t="s">
        <v>68</v>
      </c>
    </row>
    <row r="263" spans="1:16" ht="12.75">
      <c r="A263" t="s">
        <v>48</v>
      </c>
      <c s="34" t="s">
        <v>255</v>
      </c>
      <c s="34" t="s">
        <v>3152</v>
      </c>
      <c s="35" t="s">
        <v>4</v>
      </c>
      <c s="6" t="s">
        <v>3153</v>
      </c>
      <c s="36" t="s">
        <v>92</v>
      </c>
      <c s="37">
        <v>50</v>
      </c>
      <c s="36">
        <v>0</v>
      </c>
      <c s="36">
        <f>ROUND(G263*H263,6)</f>
      </c>
      <c r="L263" s="38">
        <v>0</v>
      </c>
      <c s="32">
        <f>ROUND(ROUND(L263,2)*ROUND(G263,3),2)</f>
      </c>
      <c s="36" t="s">
        <v>66</v>
      </c>
      <c>
        <f>(M263*21)/100</f>
      </c>
      <c t="s">
        <v>26</v>
      </c>
    </row>
    <row r="264" spans="1:5" ht="12.75">
      <c r="A264" s="35" t="s">
        <v>55</v>
      </c>
      <c r="E264" s="39" t="s">
        <v>4</v>
      </c>
    </row>
    <row r="265" spans="1:5" ht="25.5">
      <c r="A265" s="35" t="s">
        <v>57</v>
      </c>
      <c r="E265" s="40" t="s">
        <v>2812</v>
      </c>
    </row>
    <row r="266" spans="1:5" ht="12.75">
      <c r="A266" t="s">
        <v>59</v>
      </c>
      <c r="E266" s="39" t="s">
        <v>68</v>
      </c>
    </row>
    <row r="267" spans="1:13" ht="12.75">
      <c r="A267" t="s">
        <v>45</v>
      </c>
      <c r="C267" s="31" t="s">
        <v>918</v>
      </c>
      <c r="E267" s="33" t="s">
        <v>2949</v>
      </c>
      <c r="J267" s="32">
        <f>0</f>
      </c>
      <c s="32">
        <f>0</f>
      </c>
      <c s="32">
        <f>0+L268+L272</f>
      </c>
      <c s="32">
        <f>0+M268+M272</f>
      </c>
    </row>
    <row r="268" spans="1:16" ht="25.5">
      <c r="A268" t="s">
        <v>48</v>
      </c>
      <c s="34" t="s">
        <v>258</v>
      </c>
      <c s="34" t="s">
        <v>2950</v>
      </c>
      <c s="35" t="s">
        <v>2951</v>
      </c>
      <c s="6" t="s">
        <v>2952</v>
      </c>
      <c s="36" t="s">
        <v>53</v>
      </c>
      <c s="37">
        <v>0.05</v>
      </c>
      <c s="36">
        <v>0</v>
      </c>
      <c s="36">
        <f>ROUND(G268*H268,6)</f>
      </c>
      <c r="L268" s="38">
        <v>0</v>
      </c>
      <c s="32">
        <f>ROUND(ROUND(L268,2)*ROUND(G268,3),2)</f>
      </c>
      <c s="36" t="s">
        <v>54</v>
      </c>
      <c>
        <f>(M268*21)/100</f>
      </c>
      <c t="s">
        <v>26</v>
      </c>
    </row>
    <row r="269" spans="1:5" ht="25.5">
      <c r="A269" s="35" t="s">
        <v>55</v>
      </c>
      <c r="E269" s="39" t="s">
        <v>56</v>
      </c>
    </row>
    <row r="270" spans="1:5" ht="25.5">
      <c r="A270" s="35" t="s">
        <v>57</v>
      </c>
      <c r="E270" s="40" t="s">
        <v>2812</v>
      </c>
    </row>
    <row r="271" spans="1:5" ht="25.5">
      <c r="A271" t="s">
        <v>59</v>
      </c>
      <c r="E271" s="39" t="s">
        <v>56</v>
      </c>
    </row>
    <row r="272" spans="1:16" ht="25.5">
      <c r="A272" t="s">
        <v>48</v>
      </c>
      <c s="34" t="s">
        <v>261</v>
      </c>
      <c s="34" t="s">
        <v>50</v>
      </c>
      <c s="35" t="s">
        <v>51</v>
      </c>
      <c s="6" t="s">
        <v>52</v>
      </c>
      <c s="36" t="s">
        <v>53</v>
      </c>
      <c s="37">
        <v>0.05</v>
      </c>
      <c s="36">
        <v>0</v>
      </c>
      <c s="36">
        <f>ROUND(G272*H272,6)</f>
      </c>
      <c r="L272" s="38">
        <v>0</v>
      </c>
      <c s="32">
        <f>ROUND(ROUND(L272,2)*ROUND(G272,3),2)</f>
      </c>
      <c s="36" t="s">
        <v>54</v>
      </c>
      <c>
        <f>(M272*21)/100</f>
      </c>
      <c t="s">
        <v>26</v>
      </c>
    </row>
    <row r="273" spans="1:5" ht="25.5">
      <c r="A273" s="35" t="s">
        <v>55</v>
      </c>
      <c r="E273" s="39" t="s">
        <v>56</v>
      </c>
    </row>
    <row r="274" spans="1:5" ht="25.5">
      <c r="A274" s="35" t="s">
        <v>57</v>
      </c>
      <c r="E274" s="40" t="s">
        <v>2812</v>
      </c>
    </row>
    <row r="275" spans="1:5" ht="25.5">
      <c r="A275" t="s">
        <v>59</v>
      </c>
      <c r="E2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2.xml><?xml version="1.0" encoding="utf-8"?>
<worksheet xmlns="http://schemas.openxmlformats.org/spreadsheetml/2006/main" xmlns:r="http://schemas.openxmlformats.org/officeDocument/2006/relationships">
  <dimension ref="A1:T3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COUNTIFS(L8:L307,"=0",A8:A307,"P")+COUNTIFS(L8:L307,"",A8:A307,"P")+SUM(Q8:Q307)</f>
      </c>
    </row>
    <row r="8" spans="1:13" ht="12.75">
      <c r="A8" t="s">
        <v>43</v>
      </c>
      <c r="C8" s="28" t="s">
        <v>3411</v>
      </c>
      <c r="E8" s="30" t="s">
        <v>3410</v>
      </c>
      <c r="J8" s="29">
        <f>0+J9+J58+J87+J124+J201+J302</f>
      </c>
      <c s="29">
        <f>0+K9+K58+K87+K124+K201+K302</f>
      </c>
      <c s="29">
        <f>0+L9+L58+L87+L124+L201+L302</f>
      </c>
      <c s="29">
        <f>0+M9+M58+M87+M124+M201+M302</f>
      </c>
    </row>
    <row r="9" spans="1:13" ht="12.75">
      <c r="A9" t="s">
        <v>45</v>
      </c>
      <c r="C9" s="31" t="s">
        <v>2956</v>
      </c>
      <c r="E9" s="33" t="s">
        <v>2957</v>
      </c>
      <c r="J9" s="32">
        <f>0</f>
      </c>
      <c s="32">
        <f>0</f>
      </c>
      <c s="32">
        <f>0+L10+L14+L18+L22+L26+L30+L34+L38+L42+L46+L50+L54</f>
      </c>
      <c s="32">
        <f>0+M10+M14+M18+M22+M26+M30+M34+M38+M42+M46+M50+M54</f>
      </c>
    </row>
    <row r="10" spans="1:16" ht="12.75">
      <c r="A10" t="s">
        <v>48</v>
      </c>
      <c s="34" t="s">
        <v>62</v>
      </c>
      <c s="34" t="s">
        <v>2902</v>
      </c>
      <c s="35" t="s">
        <v>4</v>
      </c>
      <c s="6" t="s">
        <v>2903</v>
      </c>
      <c s="36" t="s">
        <v>92</v>
      </c>
      <c s="37">
        <v>2</v>
      </c>
      <c s="36">
        <v>0</v>
      </c>
      <c s="36">
        <f>ROUND(G10*H10,6)</f>
      </c>
      <c r="L10" s="38">
        <v>0</v>
      </c>
      <c s="32">
        <f>ROUND(ROUND(L10,2)*ROUND(G10,3),2)</f>
      </c>
      <c s="36" t="s">
        <v>66</v>
      </c>
      <c>
        <f>(M10*21)/100</f>
      </c>
      <c t="s">
        <v>26</v>
      </c>
    </row>
    <row r="11" spans="1:5" ht="12.75">
      <c r="A11" s="35" t="s">
        <v>55</v>
      </c>
      <c r="E11" s="39" t="s">
        <v>4</v>
      </c>
    </row>
    <row r="12" spans="1:5" ht="12.75">
      <c r="A12" s="35" t="s">
        <v>57</v>
      </c>
      <c r="E12" s="40" t="s">
        <v>3412</v>
      </c>
    </row>
    <row r="13" spans="1:5" ht="12.75">
      <c r="A13" t="s">
        <v>59</v>
      </c>
      <c r="E13" s="39" t="s">
        <v>68</v>
      </c>
    </row>
    <row r="14" spans="1:16" ht="38.25">
      <c r="A14" t="s">
        <v>48</v>
      </c>
      <c s="34" t="s">
        <v>26</v>
      </c>
      <c s="34" t="s">
        <v>3240</v>
      </c>
      <c s="35" t="s">
        <v>4</v>
      </c>
      <c s="6" t="s">
        <v>3241</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3413</v>
      </c>
    </row>
    <row r="17" spans="1:5" ht="12.75">
      <c r="A17" t="s">
        <v>59</v>
      </c>
      <c r="E17" s="39" t="s">
        <v>68</v>
      </c>
    </row>
    <row r="18" spans="1:16" ht="12.75">
      <c r="A18" t="s">
        <v>48</v>
      </c>
      <c s="34" t="s">
        <v>25</v>
      </c>
      <c s="34" t="s">
        <v>3414</v>
      </c>
      <c s="35" t="s">
        <v>4</v>
      </c>
      <c s="6" t="s">
        <v>3415</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3416</v>
      </c>
    </row>
    <row r="21" spans="1:5" ht="12.75">
      <c r="A21" t="s">
        <v>59</v>
      </c>
      <c r="E21" s="39" t="s">
        <v>68</v>
      </c>
    </row>
    <row r="22" spans="1:16" ht="12.75">
      <c r="A22" t="s">
        <v>48</v>
      </c>
      <c s="34" t="s">
        <v>74</v>
      </c>
      <c s="34" t="s">
        <v>3417</v>
      </c>
      <c s="35" t="s">
        <v>4</v>
      </c>
      <c s="6" t="s">
        <v>3418</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3419</v>
      </c>
    </row>
    <row r="25" spans="1:5" ht="12.75">
      <c r="A25" t="s">
        <v>59</v>
      </c>
      <c r="E25" s="39" t="s">
        <v>68</v>
      </c>
    </row>
    <row r="26" spans="1:16" ht="25.5">
      <c r="A26" t="s">
        <v>48</v>
      </c>
      <c s="34" t="s">
        <v>77</v>
      </c>
      <c s="34" t="s">
        <v>3420</v>
      </c>
      <c s="35" t="s">
        <v>4</v>
      </c>
      <c s="6" t="s">
        <v>3421</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3422</v>
      </c>
    </row>
    <row r="29" spans="1:5" ht="12.75">
      <c r="A29" t="s">
        <v>59</v>
      </c>
      <c r="E29" s="39" t="s">
        <v>68</v>
      </c>
    </row>
    <row r="30" spans="1:16" ht="25.5">
      <c r="A30" t="s">
        <v>48</v>
      </c>
      <c s="34" t="s">
        <v>80</v>
      </c>
      <c s="34" t="s">
        <v>2913</v>
      </c>
      <c s="35" t="s">
        <v>4</v>
      </c>
      <c s="6" t="s">
        <v>2914</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3423</v>
      </c>
    </row>
    <row r="33" spans="1:5" ht="12.75">
      <c r="A33" t="s">
        <v>59</v>
      </c>
      <c r="E33" s="39" t="s">
        <v>68</v>
      </c>
    </row>
    <row r="34" spans="1:16" ht="25.5">
      <c r="A34" t="s">
        <v>48</v>
      </c>
      <c s="34" t="s">
        <v>83</v>
      </c>
      <c s="34" t="s">
        <v>3169</v>
      </c>
      <c s="35" t="s">
        <v>4</v>
      </c>
      <c s="6" t="s">
        <v>3170</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3424</v>
      </c>
    </row>
    <row r="37" spans="1:5" ht="12.75">
      <c r="A37" t="s">
        <v>59</v>
      </c>
      <c r="E37" s="39" t="s">
        <v>68</v>
      </c>
    </row>
    <row r="38" spans="1:16" ht="25.5">
      <c r="A38" t="s">
        <v>48</v>
      </c>
      <c s="34" t="s">
        <v>86</v>
      </c>
      <c s="34" t="s">
        <v>3425</v>
      </c>
      <c s="35" t="s">
        <v>4</v>
      </c>
      <c s="6" t="s">
        <v>3426</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3427</v>
      </c>
    </row>
    <row r="41" spans="1:5" ht="127.5">
      <c r="A41" t="s">
        <v>59</v>
      </c>
      <c r="E41" s="39" t="s">
        <v>3428</v>
      </c>
    </row>
    <row r="42" spans="1:16" ht="38.25">
      <c r="A42" t="s">
        <v>48</v>
      </c>
      <c s="34" t="s">
        <v>89</v>
      </c>
      <c s="34" t="s">
        <v>2908</v>
      </c>
      <c s="35" t="s">
        <v>4</v>
      </c>
      <c s="6" t="s">
        <v>3429</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3430</v>
      </c>
    </row>
    <row r="45" spans="1:5" ht="51">
      <c r="A45" t="s">
        <v>59</v>
      </c>
      <c r="E45" s="39" t="s">
        <v>2910</v>
      </c>
    </row>
    <row r="46" spans="1:16" ht="25.5">
      <c r="A46" t="s">
        <v>48</v>
      </c>
      <c s="34" t="s">
        <v>93</v>
      </c>
      <c s="34" t="s">
        <v>3431</v>
      </c>
      <c s="35" t="s">
        <v>4</v>
      </c>
      <c s="6" t="s">
        <v>3432</v>
      </c>
      <c s="36" t="s">
        <v>92</v>
      </c>
      <c s="37">
        <v>1</v>
      </c>
      <c s="36">
        <v>0</v>
      </c>
      <c s="36">
        <f>ROUND(G46*H46,6)</f>
      </c>
      <c r="L46" s="38">
        <v>0</v>
      </c>
      <c s="32">
        <f>ROUND(ROUND(L46,2)*ROUND(G46,3),2)</f>
      </c>
      <c s="36" t="s">
        <v>54</v>
      </c>
      <c>
        <f>(M46*21)/100</f>
      </c>
      <c t="s">
        <v>26</v>
      </c>
    </row>
    <row r="47" spans="1:5" ht="12.75">
      <c r="A47" s="35" t="s">
        <v>55</v>
      </c>
      <c r="E47" s="39" t="s">
        <v>4</v>
      </c>
    </row>
    <row r="48" spans="1:5" ht="12.75">
      <c r="A48" s="35" t="s">
        <v>57</v>
      </c>
      <c r="E48" s="40" t="s">
        <v>3433</v>
      </c>
    </row>
    <row r="49" spans="1:5" ht="51">
      <c r="A49" t="s">
        <v>59</v>
      </c>
      <c r="E49" s="39" t="s">
        <v>2910</v>
      </c>
    </row>
    <row r="50" spans="1:16" ht="25.5">
      <c r="A50" t="s">
        <v>48</v>
      </c>
      <c s="34" t="s">
        <v>96</v>
      </c>
      <c s="34" t="s">
        <v>3434</v>
      </c>
      <c s="35" t="s">
        <v>4</v>
      </c>
      <c s="6" t="s">
        <v>3435</v>
      </c>
      <c s="36" t="s">
        <v>92</v>
      </c>
      <c s="37">
        <v>1</v>
      </c>
      <c s="36">
        <v>0</v>
      </c>
      <c s="36">
        <f>ROUND(G50*H50,6)</f>
      </c>
      <c r="L50" s="38">
        <v>0</v>
      </c>
      <c s="32">
        <f>ROUND(ROUND(L50,2)*ROUND(G50,3),2)</f>
      </c>
      <c s="36" t="s">
        <v>54</v>
      </c>
      <c>
        <f>(M50*21)/100</f>
      </c>
      <c t="s">
        <v>26</v>
      </c>
    </row>
    <row r="51" spans="1:5" ht="12.75">
      <c r="A51" s="35" t="s">
        <v>55</v>
      </c>
      <c r="E51" s="39" t="s">
        <v>4</v>
      </c>
    </row>
    <row r="52" spans="1:5" ht="12.75">
      <c r="A52" s="35" t="s">
        <v>57</v>
      </c>
      <c r="E52" s="40" t="s">
        <v>3436</v>
      </c>
    </row>
    <row r="53" spans="1:5" ht="51">
      <c r="A53" t="s">
        <v>59</v>
      </c>
      <c r="E53" s="39" t="s">
        <v>2910</v>
      </c>
    </row>
    <row r="54" spans="1:16" ht="25.5">
      <c r="A54" t="s">
        <v>48</v>
      </c>
      <c s="34" t="s">
        <v>99</v>
      </c>
      <c s="34" t="s">
        <v>3437</v>
      </c>
      <c s="35" t="s">
        <v>4</v>
      </c>
      <c s="6" t="s">
        <v>3438</v>
      </c>
      <c s="36" t="s">
        <v>92</v>
      </c>
      <c s="37">
        <v>2</v>
      </c>
      <c s="36">
        <v>0</v>
      </c>
      <c s="36">
        <f>ROUND(G54*H54,6)</f>
      </c>
      <c r="L54" s="38">
        <v>0</v>
      </c>
      <c s="32">
        <f>ROUND(ROUND(L54,2)*ROUND(G54,3),2)</f>
      </c>
      <c s="36" t="s">
        <v>54</v>
      </c>
      <c>
        <f>(M54*21)/100</f>
      </c>
      <c t="s">
        <v>26</v>
      </c>
    </row>
    <row r="55" spans="1:5" ht="12.75">
      <c r="A55" s="35" t="s">
        <v>55</v>
      </c>
      <c r="E55" s="39" t="s">
        <v>4</v>
      </c>
    </row>
    <row r="56" spans="1:5" ht="12.75">
      <c r="A56" s="35" t="s">
        <v>57</v>
      </c>
      <c r="E56" s="40" t="s">
        <v>3439</v>
      </c>
    </row>
    <row r="57" spans="1:5" ht="12.75">
      <c r="A57" t="s">
        <v>59</v>
      </c>
      <c r="E57" s="39" t="s">
        <v>4</v>
      </c>
    </row>
    <row r="58" spans="1:13" ht="12.75">
      <c r="A58" t="s">
        <v>45</v>
      </c>
      <c r="C58" s="31" t="s">
        <v>2968</v>
      </c>
      <c r="E58" s="33" t="s">
        <v>2978</v>
      </c>
      <c r="J58" s="32">
        <f>0</f>
      </c>
      <c s="32">
        <f>0</f>
      </c>
      <c s="32">
        <f>0+L59+L63+L67+L71+L75+L79+L83</f>
      </c>
      <c s="32">
        <f>0+M59+M63+M67+M71+M75+M79+M83</f>
      </c>
    </row>
    <row r="59" spans="1:16" ht="12.75">
      <c r="A59" t="s">
        <v>48</v>
      </c>
      <c s="34" t="s">
        <v>102</v>
      </c>
      <c s="34" t="s">
        <v>3257</v>
      </c>
      <c s="35" t="s">
        <v>4</v>
      </c>
      <c s="6" t="s">
        <v>3258</v>
      </c>
      <c s="36" t="s">
        <v>92</v>
      </c>
      <c s="37">
        <v>10</v>
      </c>
      <c s="36">
        <v>0</v>
      </c>
      <c s="36">
        <f>ROUND(G59*H59,6)</f>
      </c>
      <c r="L59" s="38">
        <v>0</v>
      </c>
      <c s="32">
        <f>ROUND(ROUND(L59,2)*ROUND(G59,3),2)</f>
      </c>
      <c s="36" t="s">
        <v>66</v>
      </c>
      <c>
        <f>(M59*21)/100</f>
      </c>
      <c t="s">
        <v>26</v>
      </c>
    </row>
    <row r="60" spans="1:5" ht="12.75">
      <c r="A60" s="35" t="s">
        <v>55</v>
      </c>
      <c r="E60" s="39" t="s">
        <v>4</v>
      </c>
    </row>
    <row r="61" spans="1:5" ht="12.75">
      <c r="A61" s="35" t="s">
        <v>57</v>
      </c>
      <c r="E61" s="40" t="s">
        <v>3440</v>
      </c>
    </row>
    <row r="62" spans="1:5" ht="12.75">
      <c r="A62" t="s">
        <v>59</v>
      </c>
      <c r="E62" s="39" t="s">
        <v>68</v>
      </c>
    </row>
    <row r="63" spans="1:16" ht="12.75">
      <c r="A63" t="s">
        <v>48</v>
      </c>
      <c s="34" t="s">
        <v>105</v>
      </c>
      <c s="34" t="s">
        <v>3072</v>
      </c>
      <c s="35" t="s">
        <v>4</v>
      </c>
      <c s="6" t="s">
        <v>3073</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3441</v>
      </c>
    </row>
    <row r="66" spans="1:5" ht="12.75">
      <c r="A66" t="s">
        <v>59</v>
      </c>
      <c r="E66" s="39" t="s">
        <v>68</v>
      </c>
    </row>
    <row r="67" spans="1:16" ht="25.5">
      <c r="A67" t="s">
        <v>48</v>
      </c>
      <c s="34" t="s">
        <v>108</v>
      </c>
      <c s="34" t="s">
        <v>3196</v>
      </c>
      <c s="35" t="s">
        <v>4</v>
      </c>
      <c s="6" t="s">
        <v>3197</v>
      </c>
      <c s="36" t="s">
        <v>92</v>
      </c>
      <c s="37">
        <v>4</v>
      </c>
      <c s="36">
        <v>0</v>
      </c>
      <c s="36">
        <f>ROUND(G67*H67,6)</f>
      </c>
      <c r="L67" s="38">
        <v>0</v>
      </c>
      <c s="32">
        <f>ROUND(ROUND(L67,2)*ROUND(G67,3),2)</f>
      </c>
      <c s="36" t="s">
        <v>66</v>
      </c>
      <c>
        <f>(M67*21)/100</f>
      </c>
      <c t="s">
        <v>26</v>
      </c>
    </row>
    <row r="68" spans="1:5" ht="12.75">
      <c r="A68" s="35" t="s">
        <v>55</v>
      </c>
      <c r="E68" s="39" t="s">
        <v>4</v>
      </c>
    </row>
    <row r="69" spans="1:5" ht="12.75">
      <c r="A69" s="35" t="s">
        <v>57</v>
      </c>
      <c r="E69" s="40" t="s">
        <v>3442</v>
      </c>
    </row>
    <row r="70" spans="1:5" ht="12.75">
      <c r="A70" t="s">
        <v>59</v>
      </c>
      <c r="E70" s="39" t="s">
        <v>68</v>
      </c>
    </row>
    <row r="71" spans="1:16" ht="12.75">
      <c r="A71" t="s">
        <v>48</v>
      </c>
      <c s="34" t="s">
        <v>111</v>
      </c>
      <c s="34" t="s">
        <v>3199</v>
      </c>
      <c s="35" t="s">
        <v>4</v>
      </c>
      <c s="6" t="s">
        <v>3200</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3443</v>
      </c>
    </row>
    <row r="74" spans="1:5" ht="12.75">
      <c r="A74" t="s">
        <v>59</v>
      </c>
      <c r="E74" s="39" t="s">
        <v>68</v>
      </c>
    </row>
    <row r="75" spans="1:16" ht="12.75">
      <c r="A75" t="s">
        <v>48</v>
      </c>
      <c s="34" t="s">
        <v>114</v>
      </c>
      <c s="34" t="s">
        <v>3444</v>
      </c>
      <c s="35" t="s">
        <v>4</v>
      </c>
      <c s="6" t="s">
        <v>3445</v>
      </c>
      <c s="36" t="s">
        <v>92</v>
      </c>
      <c s="37">
        <v>14</v>
      </c>
      <c s="36">
        <v>0</v>
      </c>
      <c s="36">
        <f>ROUND(G75*H75,6)</f>
      </c>
      <c r="L75" s="38">
        <v>0</v>
      </c>
      <c s="32">
        <f>ROUND(ROUND(L75,2)*ROUND(G75,3),2)</f>
      </c>
      <c s="36" t="s">
        <v>66</v>
      </c>
      <c>
        <f>(M75*21)/100</f>
      </c>
      <c t="s">
        <v>26</v>
      </c>
    </row>
    <row r="76" spans="1:5" ht="12.75">
      <c r="A76" s="35" t="s">
        <v>55</v>
      </c>
      <c r="E76" s="39" t="s">
        <v>4</v>
      </c>
    </row>
    <row r="77" spans="1:5" ht="12.75">
      <c r="A77" s="35" t="s">
        <v>57</v>
      </c>
      <c r="E77" s="40" t="s">
        <v>3446</v>
      </c>
    </row>
    <row r="78" spans="1:5" ht="12.75">
      <c r="A78" t="s">
        <v>59</v>
      </c>
      <c r="E78" s="39" t="s">
        <v>68</v>
      </c>
    </row>
    <row r="79" spans="1:16" ht="12.75">
      <c r="A79" t="s">
        <v>48</v>
      </c>
      <c s="34" t="s">
        <v>117</v>
      </c>
      <c s="34" t="s">
        <v>3246</v>
      </c>
      <c s="35" t="s">
        <v>4</v>
      </c>
      <c s="6" t="s">
        <v>3247</v>
      </c>
      <c s="36" t="s">
        <v>92</v>
      </c>
      <c s="37">
        <v>14</v>
      </c>
      <c s="36">
        <v>0</v>
      </c>
      <c s="36">
        <f>ROUND(G79*H79,6)</f>
      </c>
      <c r="L79" s="38">
        <v>0</v>
      </c>
      <c s="32">
        <f>ROUND(ROUND(L79,2)*ROUND(G79,3),2)</f>
      </c>
      <c s="36" t="s">
        <v>66</v>
      </c>
      <c>
        <f>(M79*21)/100</f>
      </c>
      <c t="s">
        <v>26</v>
      </c>
    </row>
    <row r="80" spans="1:5" ht="12.75">
      <c r="A80" s="35" t="s">
        <v>55</v>
      </c>
      <c r="E80" s="39" t="s">
        <v>4</v>
      </c>
    </row>
    <row r="81" spans="1:5" ht="12.75">
      <c r="A81" s="35" t="s">
        <v>57</v>
      </c>
      <c r="E81" s="40" t="s">
        <v>3447</v>
      </c>
    </row>
    <row r="82" spans="1:5" ht="12.75">
      <c r="A82" t="s">
        <v>59</v>
      </c>
      <c r="E82" s="39" t="s">
        <v>68</v>
      </c>
    </row>
    <row r="83" spans="1:16" ht="12.75">
      <c r="A83" t="s">
        <v>48</v>
      </c>
      <c s="34" t="s">
        <v>121</v>
      </c>
      <c s="34" t="s">
        <v>3201</v>
      </c>
      <c s="35" t="s">
        <v>4</v>
      </c>
      <c s="6" t="s">
        <v>3202</v>
      </c>
      <c s="36" t="s">
        <v>71</v>
      </c>
      <c s="37">
        <v>2</v>
      </c>
      <c s="36">
        <v>0</v>
      </c>
      <c s="36">
        <f>ROUND(G83*H83,6)</f>
      </c>
      <c r="L83" s="38">
        <v>0</v>
      </c>
      <c s="32">
        <f>ROUND(ROUND(L83,2)*ROUND(G83,3),2)</f>
      </c>
      <c s="36" t="s">
        <v>54</v>
      </c>
      <c>
        <f>(M83*21)/100</f>
      </c>
      <c t="s">
        <v>26</v>
      </c>
    </row>
    <row r="84" spans="1:5" ht="12.75">
      <c r="A84" s="35" t="s">
        <v>55</v>
      </c>
      <c r="E84" s="39" t="s">
        <v>4</v>
      </c>
    </row>
    <row r="85" spans="1:5" ht="12.75">
      <c r="A85" s="35" t="s">
        <v>57</v>
      </c>
      <c r="E85" s="40" t="s">
        <v>3448</v>
      </c>
    </row>
    <row r="86" spans="1:5" ht="127.5">
      <c r="A86" t="s">
        <v>59</v>
      </c>
      <c r="E86" s="39" t="s">
        <v>3204</v>
      </c>
    </row>
    <row r="87" spans="1:13" ht="12.75">
      <c r="A87" t="s">
        <v>45</v>
      </c>
      <c r="C87" s="31" t="s">
        <v>2977</v>
      </c>
      <c r="E87" s="33" t="s">
        <v>2969</v>
      </c>
      <c r="J87" s="32">
        <f>0</f>
      </c>
      <c s="32">
        <f>0</f>
      </c>
      <c s="32">
        <f>0+L88+L92+L96+L100+L104+L108+L112+L116+L120</f>
      </c>
      <c s="32">
        <f>0+M88+M92+M96+M100+M104+M108+M112+M116+M120</f>
      </c>
    </row>
    <row r="88" spans="1:16" ht="25.5">
      <c r="A88" t="s">
        <v>48</v>
      </c>
      <c s="34" t="s">
        <v>124</v>
      </c>
      <c s="34" t="s">
        <v>1447</v>
      </c>
      <c s="35" t="s">
        <v>4</v>
      </c>
      <c s="6" t="s">
        <v>1448</v>
      </c>
      <c s="36" t="s">
        <v>71</v>
      </c>
      <c s="37">
        <v>51</v>
      </c>
      <c s="36">
        <v>0</v>
      </c>
      <c s="36">
        <f>ROUND(G88*H88,6)</f>
      </c>
      <c r="L88" s="38">
        <v>0</v>
      </c>
      <c s="32">
        <f>ROUND(ROUND(L88,2)*ROUND(G88,3),2)</f>
      </c>
      <c s="36" t="s">
        <v>66</v>
      </c>
      <c>
        <f>(M88*21)/100</f>
      </c>
      <c t="s">
        <v>26</v>
      </c>
    </row>
    <row r="89" spans="1:5" ht="12.75">
      <c r="A89" s="35" t="s">
        <v>55</v>
      </c>
      <c r="E89" s="39" t="s">
        <v>4</v>
      </c>
    </row>
    <row r="90" spans="1:5" ht="12.75">
      <c r="A90" s="35" t="s">
        <v>57</v>
      </c>
      <c r="E90" s="40" t="s">
        <v>3449</v>
      </c>
    </row>
    <row r="91" spans="1:5" ht="12.75">
      <c r="A91" t="s">
        <v>59</v>
      </c>
      <c r="E91" s="39" t="s">
        <v>68</v>
      </c>
    </row>
    <row r="92" spans="1:16" ht="25.5">
      <c r="A92" t="s">
        <v>48</v>
      </c>
      <c s="34" t="s">
        <v>127</v>
      </c>
      <c s="34" t="s">
        <v>1113</v>
      </c>
      <c s="35" t="s">
        <v>4</v>
      </c>
      <c s="6" t="s">
        <v>1114</v>
      </c>
      <c s="36" t="s">
        <v>71</v>
      </c>
      <c s="37">
        <v>30</v>
      </c>
      <c s="36">
        <v>0</v>
      </c>
      <c s="36">
        <f>ROUND(G92*H92,6)</f>
      </c>
      <c r="L92" s="38">
        <v>0</v>
      </c>
      <c s="32">
        <f>ROUND(ROUND(L92,2)*ROUND(G92,3),2)</f>
      </c>
      <c s="36" t="s">
        <v>66</v>
      </c>
      <c>
        <f>(M92*21)/100</f>
      </c>
      <c t="s">
        <v>26</v>
      </c>
    </row>
    <row r="93" spans="1:5" ht="12.75">
      <c r="A93" s="35" t="s">
        <v>55</v>
      </c>
      <c r="E93" s="39" t="s">
        <v>4</v>
      </c>
    </row>
    <row r="94" spans="1:5" ht="12.75">
      <c r="A94" s="35" t="s">
        <v>57</v>
      </c>
      <c r="E94" s="40" t="s">
        <v>3450</v>
      </c>
    </row>
    <row r="95" spans="1:5" ht="12.75">
      <c r="A95" t="s">
        <v>59</v>
      </c>
      <c r="E95" s="39" t="s">
        <v>68</v>
      </c>
    </row>
    <row r="96" spans="1:16" ht="25.5">
      <c r="A96" t="s">
        <v>48</v>
      </c>
      <c s="34" t="s">
        <v>130</v>
      </c>
      <c s="34" t="s">
        <v>3451</v>
      </c>
      <c s="35" t="s">
        <v>4</v>
      </c>
      <c s="6" t="s">
        <v>3452</v>
      </c>
      <c s="36" t="s">
        <v>71</v>
      </c>
      <c s="37">
        <v>15</v>
      </c>
      <c s="36">
        <v>0</v>
      </c>
      <c s="36">
        <f>ROUND(G96*H96,6)</f>
      </c>
      <c r="L96" s="38">
        <v>0</v>
      </c>
      <c s="32">
        <f>ROUND(ROUND(L96,2)*ROUND(G96,3),2)</f>
      </c>
      <c s="36" t="s">
        <v>66</v>
      </c>
      <c>
        <f>(M96*21)/100</f>
      </c>
      <c t="s">
        <v>26</v>
      </c>
    </row>
    <row r="97" spans="1:5" ht="12.75">
      <c r="A97" s="35" t="s">
        <v>55</v>
      </c>
      <c r="E97" s="39" t="s">
        <v>4</v>
      </c>
    </row>
    <row r="98" spans="1:5" ht="12.75">
      <c r="A98" s="35" t="s">
        <v>57</v>
      </c>
      <c r="E98" s="40" t="s">
        <v>3453</v>
      </c>
    </row>
    <row r="99" spans="1:5" ht="12.75">
      <c r="A99" t="s">
        <v>59</v>
      </c>
      <c r="E99" s="39" t="s">
        <v>68</v>
      </c>
    </row>
    <row r="100" spans="1:16" ht="25.5">
      <c r="A100" t="s">
        <v>48</v>
      </c>
      <c s="34" t="s">
        <v>133</v>
      </c>
      <c s="34" t="s">
        <v>3454</v>
      </c>
      <c s="35" t="s">
        <v>4</v>
      </c>
      <c s="6" t="s">
        <v>3455</v>
      </c>
      <c s="36" t="s">
        <v>71</v>
      </c>
      <c s="37">
        <v>432</v>
      </c>
      <c s="36">
        <v>0</v>
      </c>
      <c s="36">
        <f>ROUND(G100*H100,6)</f>
      </c>
      <c r="L100" s="38">
        <v>0</v>
      </c>
      <c s="32">
        <f>ROUND(ROUND(L100,2)*ROUND(G100,3),2)</f>
      </c>
      <c s="36" t="s">
        <v>54</v>
      </c>
      <c>
        <f>(M100*21)/100</f>
      </c>
      <c t="s">
        <v>26</v>
      </c>
    </row>
    <row r="101" spans="1:5" ht="12.75">
      <c r="A101" s="35" t="s">
        <v>55</v>
      </c>
      <c r="E101" s="39" t="s">
        <v>4</v>
      </c>
    </row>
    <row r="102" spans="1:5" ht="12.75">
      <c r="A102" s="35" t="s">
        <v>57</v>
      </c>
      <c r="E102" s="40" t="s">
        <v>3456</v>
      </c>
    </row>
    <row r="103" spans="1:5" ht="140.25">
      <c r="A103" t="s">
        <v>59</v>
      </c>
      <c r="E103" s="39" t="s">
        <v>3457</v>
      </c>
    </row>
    <row r="104" spans="1:16" ht="12.75">
      <c r="A104" t="s">
        <v>48</v>
      </c>
      <c s="34" t="s">
        <v>136</v>
      </c>
      <c s="34" t="s">
        <v>1267</v>
      </c>
      <c s="35" t="s">
        <v>4</v>
      </c>
      <c s="6" t="s">
        <v>1268</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3458</v>
      </c>
    </row>
    <row r="107" spans="1:5" ht="12.75">
      <c r="A107" t="s">
        <v>59</v>
      </c>
      <c r="E107" s="39" t="s">
        <v>68</v>
      </c>
    </row>
    <row r="108" spans="1:16" ht="12.75">
      <c r="A108" t="s">
        <v>48</v>
      </c>
      <c s="34" t="s">
        <v>139</v>
      </c>
      <c s="34" t="s">
        <v>3459</v>
      </c>
      <c s="35" t="s">
        <v>4</v>
      </c>
      <c s="6" t="s">
        <v>3460</v>
      </c>
      <c s="36" t="s">
        <v>71</v>
      </c>
      <c s="37">
        <v>6</v>
      </c>
      <c s="36">
        <v>0</v>
      </c>
      <c s="36">
        <f>ROUND(G108*H108,6)</f>
      </c>
      <c r="L108" s="38">
        <v>0</v>
      </c>
      <c s="32">
        <f>ROUND(ROUND(L108,2)*ROUND(G108,3),2)</f>
      </c>
      <c s="36" t="s">
        <v>66</v>
      </c>
      <c>
        <f>(M108*21)/100</f>
      </c>
      <c t="s">
        <v>26</v>
      </c>
    </row>
    <row r="109" spans="1:5" ht="12.75">
      <c r="A109" s="35" t="s">
        <v>55</v>
      </c>
      <c r="E109" s="39" t="s">
        <v>4</v>
      </c>
    </row>
    <row r="110" spans="1:5" ht="12.75">
      <c r="A110" s="35" t="s">
        <v>57</v>
      </c>
      <c r="E110" s="40" t="s">
        <v>3461</v>
      </c>
    </row>
    <row r="111" spans="1:5" ht="12.75">
      <c r="A111" t="s">
        <v>59</v>
      </c>
      <c r="E111" s="39" t="s">
        <v>68</v>
      </c>
    </row>
    <row r="112" spans="1:16" ht="25.5">
      <c r="A112" t="s">
        <v>48</v>
      </c>
      <c s="34" t="s">
        <v>142</v>
      </c>
      <c s="34" t="s">
        <v>2972</v>
      </c>
      <c s="35" t="s">
        <v>4</v>
      </c>
      <c s="6" t="s">
        <v>2973</v>
      </c>
      <c s="36" t="s">
        <v>697</v>
      </c>
      <c s="37">
        <v>15.3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2974</v>
      </c>
      <c s="35" t="s">
        <v>4</v>
      </c>
      <c s="6" t="s">
        <v>2975</v>
      </c>
      <c s="36" t="s">
        <v>92</v>
      </c>
      <c s="37">
        <v>111</v>
      </c>
      <c s="36">
        <v>0</v>
      </c>
      <c s="36">
        <f>ROUND(G116*H116,6)</f>
      </c>
      <c r="L116" s="38">
        <v>0</v>
      </c>
      <c s="32">
        <f>ROUND(ROUND(L116,2)*ROUND(G116,3),2)</f>
      </c>
      <c s="36" t="s">
        <v>66</v>
      </c>
      <c>
        <f>(M116*21)/100</f>
      </c>
      <c t="s">
        <v>26</v>
      </c>
    </row>
    <row r="117" spans="1:5" ht="12.75">
      <c r="A117" s="35" t="s">
        <v>55</v>
      </c>
      <c r="E117" s="39" t="s">
        <v>4</v>
      </c>
    </row>
    <row r="118" spans="1:5" ht="12.75">
      <c r="A118" s="35" t="s">
        <v>57</v>
      </c>
      <c r="E118" s="40" t="s">
        <v>3462</v>
      </c>
    </row>
    <row r="119" spans="1:5" ht="12.75">
      <c r="A119" t="s">
        <v>59</v>
      </c>
      <c r="E119" s="39" t="s">
        <v>68</v>
      </c>
    </row>
    <row r="120" spans="1:16" ht="38.25">
      <c r="A120" t="s">
        <v>48</v>
      </c>
      <c s="34" t="s">
        <v>148</v>
      </c>
      <c s="34" t="s">
        <v>2899</v>
      </c>
      <c s="35" t="s">
        <v>4</v>
      </c>
      <c s="6" t="s">
        <v>2900</v>
      </c>
      <c s="36" t="s">
        <v>1259</v>
      </c>
      <c s="37">
        <v>2450</v>
      </c>
      <c s="36">
        <v>0</v>
      </c>
      <c s="36">
        <f>ROUND(G120*H120,6)</f>
      </c>
      <c r="L120" s="38">
        <v>0</v>
      </c>
      <c s="32">
        <f>ROUND(ROUND(L120,2)*ROUND(G120,3),2)</f>
      </c>
      <c s="36" t="s">
        <v>66</v>
      </c>
      <c>
        <f>(M120*21)/100</f>
      </c>
      <c t="s">
        <v>26</v>
      </c>
    </row>
    <row r="121" spans="1:5" ht="12.75">
      <c r="A121" s="35" t="s">
        <v>55</v>
      </c>
      <c r="E121" s="39" t="s">
        <v>4</v>
      </c>
    </row>
    <row r="122" spans="1:5" ht="12.75">
      <c r="A122" s="35" t="s">
        <v>57</v>
      </c>
      <c r="E122" s="40" t="s">
        <v>3463</v>
      </c>
    </row>
    <row r="123" spans="1:5" ht="12.75">
      <c r="A123" t="s">
        <v>59</v>
      </c>
      <c r="E123" s="39" t="s">
        <v>68</v>
      </c>
    </row>
    <row r="124" spans="1:13" ht="12.75">
      <c r="A124" t="s">
        <v>45</v>
      </c>
      <c r="C124" s="31" t="s">
        <v>3018</v>
      </c>
      <c r="E124" s="33" t="s">
        <v>2978</v>
      </c>
      <c r="J124" s="32">
        <f>0</f>
      </c>
      <c s="32">
        <f>0</f>
      </c>
      <c s="32">
        <f>0+L125+L129+L133+L137+L141+L145+L149+L153+L157+L161+L165+L169+L173+L177+L181+L185+L189+L193+L197</f>
      </c>
      <c s="32">
        <f>0+M125+M129+M133+M137+M141+M145+M149+M153+M157+M161+M165+M169+M173+M177+M181+M185+M189+M193+M197</f>
      </c>
    </row>
    <row r="125" spans="1:16" ht="12.75">
      <c r="A125" t="s">
        <v>48</v>
      </c>
      <c s="34" t="s">
        <v>151</v>
      </c>
      <c s="34" t="s">
        <v>3376</v>
      </c>
      <c s="35" t="s">
        <v>4</v>
      </c>
      <c s="6" t="s">
        <v>3377</v>
      </c>
      <c s="36" t="s">
        <v>71</v>
      </c>
      <c s="37">
        <v>90</v>
      </c>
      <c s="36">
        <v>0</v>
      </c>
      <c s="36">
        <f>ROUND(G125*H125,6)</f>
      </c>
      <c r="L125" s="38">
        <v>0</v>
      </c>
      <c s="32">
        <f>ROUND(ROUND(L125,2)*ROUND(G125,3),2)</f>
      </c>
      <c s="36" t="s">
        <v>66</v>
      </c>
      <c>
        <f>(M125*21)/100</f>
      </c>
      <c t="s">
        <v>26</v>
      </c>
    </row>
    <row r="126" spans="1:5" ht="12.75">
      <c r="A126" s="35" t="s">
        <v>55</v>
      </c>
      <c r="E126" s="39" t="s">
        <v>4</v>
      </c>
    </row>
    <row r="127" spans="1:5" ht="12.75">
      <c r="A127" s="35" t="s">
        <v>57</v>
      </c>
      <c r="E127" s="40" t="s">
        <v>315</v>
      </c>
    </row>
    <row r="128" spans="1:5" ht="12.75">
      <c r="A128" t="s">
        <v>59</v>
      </c>
      <c r="E128" s="39" t="s">
        <v>68</v>
      </c>
    </row>
    <row r="129" spans="1:16" ht="12.75">
      <c r="A129" t="s">
        <v>48</v>
      </c>
      <c s="34" t="s">
        <v>154</v>
      </c>
      <c s="34" t="s">
        <v>3464</v>
      </c>
      <c s="35" t="s">
        <v>4</v>
      </c>
      <c s="6" t="s">
        <v>3465</v>
      </c>
      <c s="36" t="s">
        <v>71</v>
      </c>
      <c s="37">
        <v>237</v>
      </c>
      <c s="36">
        <v>0</v>
      </c>
      <c s="36">
        <f>ROUND(G129*H129,6)</f>
      </c>
      <c r="L129" s="38">
        <v>0</v>
      </c>
      <c s="32">
        <f>ROUND(ROUND(L129,2)*ROUND(G129,3),2)</f>
      </c>
      <c s="36" t="s">
        <v>66</v>
      </c>
      <c>
        <f>(M129*21)/100</f>
      </c>
      <c t="s">
        <v>26</v>
      </c>
    </row>
    <row r="130" spans="1:5" ht="12.75">
      <c r="A130" s="35" t="s">
        <v>55</v>
      </c>
      <c r="E130" s="39" t="s">
        <v>4</v>
      </c>
    </row>
    <row r="131" spans="1:5" ht="12.75">
      <c r="A131" s="35" t="s">
        <v>57</v>
      </c>
      <c r="E131" s="40" t="s">
        <v>618</v>
      </c>
    </row>
    <row r="132" spans="1:5" ht="12.75">
      <c r="A132" t="s">
        <v>59</v>
      </c>
      <c r="E132" s="39" t="s">
        <v>68</v>
      </c>
    </row>
    <row r="133" spans="1:16" ht="25.5">
      <c r="A133" t="s">
        <v>48</v>
      </c>
      <c s="34" t="s">
        <v>157</v>
      </c>
      <c s="34" t="s">
        <v>3328</v>
      </c>
      <c s="35" t="s">
        <v>4</v>
      </c>
      <c s="6" t="s">
        <v>3329</v>
      </c>
      <c s="36" t="s">
        <v>92</v>
      </c>
      <c s="37">
        <v>6</v>
      </c>
      <c s="36">
        <v>0</v>
      </c>
      <c s="36">
        <f>ROUND(G133*H133,6)</f>
      </c>
      <c r="L133" s="38">
        <v>0</v>
      </c>
      <c s="32">
        <f>ROUND(ROUND(L133,2)*ROUND(G133,3),2)</f>
      </c>
      <c s="36" t="s">
        <v>66</v>
      </c>
      <c>
        <f>(M133*21)/100</f>
      </c>
      <c t="s">
        <v>26</v>
      </c>
    </row>
    <row r="134" spans="1:5" ht="12.75">
      <c r="A134" s="35" t="s">
        <v>55</v>
      </c>
      <c r="E134" s="39" t="s">
        <v>4</v>
      </c>
    </row>
    <row r="135" spans="1:5" ht="12.75">
      <c r="A135" s="35" t="s">
        <v>57</v>
      </c>
      <c r="E135" s="40" t="s">
        <v>3466</v>
      </c>
    </row>
    <row r="136" spans="1:5" ht="12.75">
      <c r="A136" t="s">
        <v>59</v>
      </c>
      <c r="E136" s="39" t="s">
        <v>68</v>
      </c>
    </row>
    <row r="137" spans="1:16" ht="25.5">
      <c r="A137" t="s">
        <v>48</v>
      </c>
      <c s="34" t="s">
        <v>160</v>
      </c>
      <c s="34" t="s">
        <v>2985</v>
      </c>
      <c s="35" t="s">
        <v>4</v>
      </c>
      <c s="6" t="s">
        <v>2986</v>
      </c>
      <c s="36" t="s">
        <v>92</v>
      </c>
      <c s="37">
        <v>6</v>
      </c>
      <c s="36">
        <v>0</v>
      </c>
      <c s="36">
        <f>ROUND(G137*H137,6)</f>
      </c>
      <c r="L137" s="38">
        <v>0</v>
      </c>
      <c s="32">
        <f>ROUND(ROUND(L137,2)*ROUND(G137,3),2)</f>
      </c>
      <c s="36" t="s">
        <v>66</v>
      </c>
      <c>
        <f>(M137*21)/100</f>
      </c>
      <c t="s">
        <v>26</v>
      </c>
    </row>
    <row r="138" spans="1:5" ht="12.75">
      <c r="A138" s="35" t="s">
        <v>55</v>
      </c>
      <c r="E138" s="39" t="s">
        <v>4</v>
      </c>
    </row>
    <row r="139" spans="1:5" ht="12.75">
      <c r="A139" s="35" t="s">
        <v>57</v>
      </c>
      <c r="E139" s="40" t="s">
        <v>3467</v>
      </c>
    </row>
    <row r="140" spans="1:5" ht="12.75">
      <c r="A140" t="s">
        <v>59</v>
      </c>
      <c r="E140" s="39" t="s">
        <v>68</v>
      </c>
    </row>
    <row r="141" spans="1:16" ht="25.5">
      <c r="A141" t="s">
        <v>48</v>
      </c>
      <c s="34" t="s">
        <v>163</v>
      </c>
      <c s="34" t="s">
        <v>2988</v>
      </c>
      <c s="35" t="s">
        <v>4</v>
      </c>
      <c s="6" t="s">
        <v>2989</v>
      </c>
      <c s="36" t="s">
        <v>92</v>
      </c>
      <c s="37">
        <v>8</v>
      </c>
      <c s="36">
        <v>0</v>
      </c>
      <c s="36">
        <f>ROUND(G141*H141,6)</f>
      </c>
      <c r="L141" s="38">
        <v>0</v>
      </c>
      <c s="32">
        <f>ROUND(ROUND(L141,2)*ROUND(G141,3),2)</f>
      </c>
      <c s="36" t="s">
        <v>66</v>
      </c>
      <c>
        <f>(M141*21)/100</f>
      </c>
      <c t="s">
        <v>26</v>
      </c>
    </row>
    <row r="142" spans="1:5" ht="12.75">
      <c r="A142" s="35" t="s">
        <v>55</v>
      </c>
      <c r="E142" s="39" t="s">
        <v>4</v>
      </c>
    </row>
    <row r="143" spans="1:5" ht="12.75">
      <c r="A143" s="35" t="s">
        <v>57</v>
      </c>
      <c r="E143" s="40" t="s">
        <v>3468</v>
      </c>
    </row>
    <row r="144" spans="1:5" ht="12.75">
      <c r="A144" t="s">
        <v>59</v>
      </c>
      <c r="E144" s="39" t="s">
        <v>68</v>
      </c>
    </row>
    <row r="145" spans="1:16" ht="12.75">
      <c r="A145" t="s">
        <v>48</v>
      </c>
      <c s="34" t="s">
        <v>166</v>
      </c>
      <c s="34" t="s">
        <v>946</v>
      </c>
      <c s="35" t="s">
        <v>4</v>
      </c>
      <c s="6" t="s">
        <v>947</v>
      </c>
      <c s="36" t="s">
        <v>71</v>
      </c>
      <c s="37">
        <v>83</v>
      </c>
      <c s="36">
        <v>0</v>
      </c>
      <c s="36">
        <f>ROUND(G145*H145,6)</f>
      </c>
      <c r="L145" s="38">
        <v>0</v>
      </c>
      <c s="32">
        <f>ROUND(ROUND(L145,2)*ROUND(G145,3),2)</f>
      </c>
      <c s="36" t="s">
        <v>66</v>
      </c>
      <c>
        <f>(M145*21)/100</f>
      </c>
      <c t="s">
        <v>26</v>
      </c>
    </row>
    <row r="146" spans="1:5" ht="12.75">
      <c r="A146" s="35" t="s">
        <v>55</v>
      </c>
      <c r="E146" s="39" t="s">
        <v>4</v>
      </c>
    </row>
    <row r="147" spans="1:5" ht="12.75">
      <c r="A147" s="35" t="s">
        <v>57</v>
      </c>
      <c r="E147" s="40" t="s">
        <v>294</v>
      </c>
    </row>
    <row r="148" spans="1:5" ht="12.75">
      <c r="A148" t="s">
        <v>59</v>
      </c>
      <c r="E148" s="39" t="s">
        <v>68</v>
      </c>
    </row>
    <row r="149" spans="1:16" ht="25.5">
      <c r="A149" t="s">
        <v>48</v>
      </c>
      <c s="34" t="s">
        <v>169</v>
      </c>
      <c s="34" t="s">
        <v>2994</v>
      </c>
      <c s="35" t="s">
        <v>4</v>
      </c>
      <c s="6" t="s">
        <v>2995</v>
      </c>
      <c s="36" t="s">
        <v>71</v>
      </c>
      <c s="37">
        <v>607</v>
      </c>
      <c s="36">
        <v>0</v>
      </c>
      <c s="36">
        <f>ROUND(G149*H149,6)</f>
      </c>
      <c r="L149" s="38">
        <v>0</v>
      </c>
      <c s="32">
        <f>ROUND(ROUND(L149,2)*ROUND(G149,3),2)</f>
      </c>
      <c s="36" t="s">
        <v>66</v>
      </c>
      <c>
        <f>(M149*21)/100</f>
      </c>
      <c t="s">
        <v>26</v>
      </c>
    </row>
    <row r="150" spans="1:5" ht="12.75">
      <c r="A150" s="35" t="s">
        <v>55</v>
      </c>
      <c r="E150" s="39" t="s">
        <v>4</v>
      </c>
    </row>
    <row r="151" spans="1:5" ht="12.75">
      <c r="A151" s="35" t="s">
        <v>57</v>
      </c>
      <c r="E151" s="40" t="s">
        <v>3469</v>
      </c>
    </row>
    <row r="152" spans="1:5" ht="12.75">
      <c r="A152" t="s">
        <v>59</v>
      </c>
      <c r="E152" s="39" t="s">
        <v>68</v>
      </c>
    </row>
    <row r="153" spans="1:16" ht="25.5">
      <c r="A153" t="s">
        <v>48</v>
      </c>
      <c s="34" t="s">
        <v>172</v>
      </c>
      <c s="34" t="s">
        <v>2997</v>
      </c>
      <c s="35" t="s">
        <v>4</v>
      </c>
      <c s="6" t="s">
        <v>2998</v>
      </c>
      <c s="36" t="s">
        <v>71</v>
      </c>
      <c s="37">
        <v>707</v>
      </c>
      <c s="36">
        <v>0</v>
      </c>
      <c s="36">
        <f>ROUND(G153*H153,6)</f>
      </c>
      <c r="L153" s="38">
        <v>0</v>
      </c>
      <c s="32">
        <f>ROUND(ROUND(L153,2)*ROUND(G153,3),2)</f>
      </c>
      <c s="36" t="s">
        <v>66</v>
      </c>
      <c>
        <f>(M153*21)/100</f>
      </c>
      <c t="s">
        <v>26</v>
      </c>
    </row>
    <row r="154" spans="1:5" ht="12.75">
      <c r="A154" s="35" t="s">
        <v>55</v>
      </c>
      <c r="E154" s="39" t="s">
        <v>4</v>
      </c>
    </row>
    <row r="155" spans="1:5" ht="12.75">
      <c r="A155" s="35" t="s">
        <v>57</v>
      </c>
      <c r="E155" s="40" t="s">
        <v>3470</v>
      </c>
    </row>
    <row r="156" spans="1:5" ht="12.75">
      <c r="A156" t="s">
        <v>59</v>
      </c>
      <c r="E156" s="39" t="s">
        <v>68</v>
      </c>
    </row>
    <row r="157" spans="1:16" ht="12.75">
      <c r="A157" t="s">
        <v>48</v>
      </c>
      <c s="34" t="s">
        <v>175</v>
      </c>
      <c s="34" t="s">
        <v>2417</v>
      </c>
      <c s="35" t="s">
        <v>4</v>
      </c>
      <c s="6" t="s">
        <v>2418</v>
      </c>
      <c s="36" t="s">
        <v>71</v>
      </c>
      <c s="37">
        <v>30</v>
      </c>
      <c s="36">
        <v>0</v>
      </c>
      <c s="36">
        <f>ROUND(G157*H157,6)</f>
      </c>
      <c r="L157" s="38">
        <v>0</v>
      </c>
      <c s="32">
        <f>ROUND(ROUND(L157,2)*ROUND(G157,3),2)</f>
      </c>
      <c s="36" t="s">
        <v>66</v>
      </c>
      <c>
        <f>(M157*21)/100</f>
      </c>
      <c t="s">
        <v>26</v>
      </c>
    </row>
    <row r="158" spans="1:5" ht="12.75">
      <c r="A158" s="35" t="s">
        <v>55</v>
      </c>
      <c r="E158" s="39" t="s">
        <v>4</v>
      </c>
    </row>
    <row r="159" spans="1:5" ht="12.75">
      <c r="A159" s="35" t="s">
        <v>57</v>
      </c>
      <c r="E159" s="40" t="s">
        <v>154</v>
      </c>
    </row>
    <row r="160" spans="1:5" ht="12.75">
      <c r="A160" t="s">
        <v>59</v>
      </c>
      <c r="E160" s="39" t="s">
        <v>68</v>
      </c>
    </row>
    <row r="161" spans="1:16" ht="12.75">
      <c r="A161" t="s">
        <v>48</v>
      </c>
      <c s="34" t="s">
        <v>178</v>
      </c>
      <c s="34" t="s">
        <v>100</v>
      </c>
      <c s="35" t="s">
        <v>4</v>
      </c>
      <c s="6" t="s">
        <v>101</v>
      </c>
      <c s="36" t="s">
        <v>71</v>
      </c>
      <c s="37">
        <v>216</v>
      </c>
      <c s="36">
        <v>0</v>
      </c>
      <c s="36">
        <f>ROUND(G161*H161,6)</f>
      </c>
      <c r="L161" s="38">
        <v>0</v>
      </c>
      <c s="32">
        <f>ROUND(ROUND(L161,2)*ROUND(G161,3),2)</f>
      </c>
      <c s="36" t="s">
        <v>66</v>
      </c>
      <c>
        <f>(M161*21)/100</f>
      </c>
      <c t="s">
        <v>26</v>
      </c>
    </row>
    <row r="162" spans="1:5" ht="12.75">
      <c r="A162" s="35" t="s">
        <v>55</v>
      </c>
      <c r="E162" s="39" t="s">
        <v>4</v>
      </c>
    </row>
    <row r="163" spans="1:5" ht="12.75">
      <c r="A163" s="35" t="s">
        <v>57</v>
      </c>
      <c r="E163" s="40" t="s">
        <v>588</v>
      </c>
    </row>
    <row r="164" spans="1:5" ht="12.75">
      <c r="A164" t="s">
        <v>59</v>
      </c>
      <c r="E164" s="39" t="s">
        <v>68</v>
      </c>
    </row>
    <row r="165" spans="1:16" ht="12.75">
      <c r="A165" t="s">
        <v>48</v>
      </c>
      <c s="34" t="s">
        <v>181</v>
      </c>
      <c s="34" t="s">
        <v>3002</v>
      </c>
      <c s="35" t="s">
        <v>4</v>
      </c>
      <c s="6" t="s">
        <v>3003</v>
      </c>
      <c s="36" t="s">
        <v>71</v>
      </c>
      <c s="37">
        <v>216</v>
      </c>
      <c s="36">
        <v>0</v>
      </c>
      <c s="36">
        <f>ROUND(G165*H165,6)</f>
      </c>
      <c r="L165" s="38">
        <v>0</v>
      </c>
      <c s="32">
        <f>ROUND(ROUND(L165,2)*ROUND(G165,3),2)</f>
      </c>
      <c s="36" t="s">
        <v>66</v>
      </c>
      <c>
        <f>(M165*21)/100</f>
      </c>
      <c t="s">
        <v>26</v>
      </c>
    </row>
    <row r="166" spans="1:5" ht="12.75">
      <c r="A166" s="35" t="s">
        <v>55</v>
      </c>
      <c r="E166" s="39" t="s">
        <v>4</v>
      </c>
    </row>
    <row r="167" spans="1:5" ht="12.75">
      <c r="A167" s="35" t="s">
        <v>57</v>
      </c>
      <c r="E167" s="40" t="s">
        <v>588</v>
      </c>
    </row>
    <row r="168" spans="1:5" ht="12.75">
      <c r="A168" t="s">
        <v>59</v>
      </c>
      <c r="E168" s="39" t="s">
        <v>68</v>
      </c>
    </row>
    <row r="169" spans="1:16" ht="12.75">
      <c r="A169" t="s">
        <v>48</v>
      </c>
      <c s="34" t="s">
        <v>184</v>
      </c>
      <c s="34" t="s">
        <v>3471</v>
      </c>
      <c s="35" t="s">
        <v>4</v>
      </c>
      <c s="6" t="s">
        <v>3472</v>
      </c>
      <c s="36" t="s">
        <v>71</v>
      </c>
      <c s="37">
        <v>671</v>
      </c>
      <c s="36">
        <v>0</v>
      </c>
      <c s="36">
        <f>ROUND(G169*H169,6)</f>
      </c>
      <c r="L169" s="38">
        <v>0</v>
      </c>
      <c s="32">
        <f>ROUND(ROUND(L169,2)*ROUND(G169,3),2)</f>
      </c>
      <c s="36" t="s">
        <v>66</v>
      </c>
      <c>
        <f>(M169*21)/100</f>
      </c>
      <c t="s">
        <v>26</v>
      </c>
    </row>
    <row r="170" spans="1:5" ht="12.75">
      <c r="A170" s="35" t="s">
        <v>55</v>
      </c>
      <c r="E170" s="39" t="s">
        <v>4</v>
      </c>
    </row>
    <row r="171" spans="1:5" ht="12.75">
      <c r="A171" s="35" t="s">
        <v>57</v>
      </c>
      <c r="E171" s="40" t="s">
        <v>3473</v>
      </c>
    </row>
    <row r="172" spans="1:5" ht="12.75">
      <c r="A172" t="s">
        <v>59</v>
      </c>
      <c r="E172" s="39" t="s">
        <v>68</v>
      </c>
    </row>
    <row r="173" spans="1:16" ht="12.75">
      <c r="A173" t="s">
        <v>48</v>
      </c>
      <c s="34" t="s">
        <v>187</v>
      </c>
      <c s="34" t="s">
        <v>106</v>
      </c>
      <c s="35" t="s">
        <v>4</v>
      </c>
      <c s="6" t="s">
        <v>107</v>
      </c>
      <c s="36" t="s">
        <v>71</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191</v>
      </c>
      <c s="34" t="s">
        <v>950</v>
      </c>
      <c s="35" t="s">
        <v>4</v>
      </c>
      <c s="6" t="s">
        <v>951</v>
      </c>
      <c s="36" t="s">
        <v>92</v>
      </c>
      <c s="37">
        <v>48</v>
      </c>
      <c s="36">
        <v>0</v>
      </c>
      <c s="36">
        <f>ROUND(G177*H177,6)</f>
      </c>
      <c r="L177" s="38">
        <v>0</v>
      </c>
      <c s="32">
        <f>ROUND(ROUND(L177,2)*ROUND(G177,3),2)</f>
      </c>
      <c s="36" t="s">
        <v>66</v>
      </c>
      <c>
        <f>(M177*21)/100</f>
      </c>
      <c t="s">
        <v>26</v>
      </c>
    </row>
    <row r="178" spans="1:5" ht="12.75">
      <c r="A178" s="35" t="s">
        <v>55</v>
      </c>
      <c r="E178" s="39" t="s">
        <v>4</v>
      </c>
    </row>
    <row r="179" spans="1:5" ht="12.75">
      <c r="A179" s="35" t="s">
        <v>57</v>
      </c>
      <c r="E179" s="40" t="s">
        <v>3474</v>
      </c>
    </row>
    <row r="180" spans="1:5" ht="12.75">
      <c r="A180" t="s">
        <v>59</v>
      </c>
      <c r="E180" s="39" t="s">
        <v>68</v>
      </c>
    </row>
    <row r="181" spans="1:16" ht="25.5">
      <c r="A181" t="s">
        <v>48</v>
      </c>
      <c s="34" t="s">
        <v>194</v>
      </c>
      <c s="34" t="s">
        <v>109</v>
      </c>
      <c s="35" t="s">
        <v>4</v>
      </c>
      <c s="6" t="s">
        <v>110</v>
      </c>
      <c s="36" t="s">
        <v>92</v>
      </c>
      <c s="37">
        <v>60</v>
      </c>
      <c s="36">
        <v>0</v>
      </c>
      <c s="36">
        <f>ROUND(G181*H181,6)</f>
      </c>
      <c r="L181" s="38">
        <v>0</v>
      </c>
      <c s="32">
        <f>ROUND(ROUND(L181,2)*ROUND(G181,3),2)</f>
      </c>
      <c s="36" t="s">
        <v>66</v>
      </c>
      <c>
        <f>(M181*21)/100</f>
      </c>
      <c t="s">
        <v>26</v>
      </c>
    </row>
    <row r="182" spans="1:5" ht="12.75">
      <c r="A182" s="35" t="s">
        <v>55</v>
      </c>
      <c r="E182" s="39" t="s">
        <v>4</v>
      </c>
    </row>
    <row r="183" spans="1:5" ht="12.75">
      <c r="A183" s="35" t="s">
        <v>57</v>
      </c>
      <c r="E183" s="40" t="s">
        <v>3475</v>
      </c>
    </row>
    <row r="184" spans="1:5" ht="12.75">
      <c r="A184" t="s">
        <v>59</v>
      </c>
      <c r="E184" s="39" t="s">
        <v>68</v>
      </c>
    </row>
    <row r="185" spans="1:16" ht="25.5">
      <c r="A185" t="s">
        <v>48</v>
      </c>
      <c s="34" t="s">
        <v>197</v>
      </c>
      <c s="34" t="s">
        <v>112</v>
      </c>
      <c s="35" t="s">
        <v>4</v>
      </c>
      <c s="6" t="s">
        <v>113</v>
      </c>
      <c s="36" t="s">
        <v>92</v>
      </c>
      <c s="37">
        <v>34</v>
      </c>
      <c s="36">
        <v>0</v>
      </c>
      <c s="36">
        <f>ROUND(G185*H185,6)</f>
      </c>
      <c r="L185" s="38">
        <v>0</v>
      </c>
      <c s="32">
        <f>ROUND(ROUND(L185,2)*ROUND(G185,3),2)</f>
      </c>
      <c s="36" t="s">
        <v>66</v>
      </c>
      <c>
        <f>(M185*21)/100</f>
      </c>
      <c t="s">
        <v>26</v>
      </c>
    </row>
    <row r="186" spans="1:5" ht="12.75">
      <c r="A186" s="35" t="s">
        <v>55</v>
      </c>
      <c r="E186" s="39" t="s">
        <v>4</v>
      </c>
    </row>
    <row r="187" spans="1:5" ht="12.75">
      <c r="A187" s="35" t="s">
        <v>57</v>
      </c>
      <c r="E187" s="40" t="s">
        <v>3476</v>
      </c>
    </row>
    <row r="188" spans="1:5" ht="12.75">
      <c r="A188" t="s">
        <v>59</v>
      </c>
      <c r="E188" s="39" t="s">
        <v>68</v>
      </c>
    </row>
    <row r="189" spans="1:16" ht="25.5">
      <c r="A189" t="s">
        <v>48</v>
      </c>
      <c s="34" t="s">
        <v>200</v>
      </c>
      <c s="34" t="s">
        <v>3011</v>
      </c>
      <c s="35" t="s">
        <v>4</v>
      </c>
      <c s="6" t="s">
        <v>3012</v>
      </c>
      <c s="36" t="s">
        <v>92</v>
      </c>
      <c s="37">
        <v>4</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25.5">
      <c r="A193" t="s">
        <v>48</v>
      </c>
      <c s="34" t="s">
        <v>203</v>
      </c>
      <c s="34" t="s">
        <v>115</v>
      </c>
      <c s="35" t="s">
        <v>4</v>
      </c>
      <c s="6" t="s">
        <v>116</v>
      </c>
      <c s="36" t="s">
        <v>92</v>
      </c>
      <c s="37">
        <v>1</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206</v>
      </c>
      <c s="34" t="s">
        <v>3015</v>
      </c>
      <c s="35" t="s">
        <v>4</v>
      </c>
      <c s="6" t="s">
        <v>3016</v>
      </c>
      <c s="36" t="s">
        <v>92</v>
      </c>
      <c s="37">
        <v>642</v>
      </c>
      <c s="36">
        <v>0</v>
      </c>
      <c s="36">
        <f>ROUND(G197*H197,6)</f>
      </c>
      <c r="L197" s="38">
        <v>0</v>
      </c>
      <c s="32">
        <f>ROUND(ROUND(L197,2)*ROUND(G197,3),2)</f>
      </c>
      <c s="36" t="s">
        <v>66</v>
      </c>
      <c>
        <f>(M197*21)/100</f>
      </c>
      <c t="s">
        <v>26</v>
      </c>
    </row>
    <row r="198" spans="1:5" ht="12.75">
      <c r="A198" s="35" t="s">
        <v>55</v>
      </c>
      <c r="E198" s="39" t="s">
        <v>4</v>
      </c>
    </row>
    <row r="199" spans="1:5" ht="12.75">
      <c r="A199" s="35" t="s">
        <v>57</v>
      </c>
      <c r="E199" s="40" t="s">
        <v>3477</v>
      </c>
    </row>
    <row r="200" spans="1:5" ht="12.75">
      <c r="A200" t="s">
        <v>59</v>
      </c>
      <c r="E200" s="39" t="s">
        <v>68</v>
      </c>
    </row>
    <row r="201" spans="1:13" ht="12.75">
      <c r="A201" t="s">
        <v>45</v>
      </c>
      <c r="C201" s="31" t="s">
        <v>3054</v>
      </c>
      <c r="E201" s="33" t="s">
        <v>3055</v>
      </c>
      <c r="J201" s="32">
        <f>0</f>
      </c>
      <c s="32">
        <f>0</f>
      </c>
      <c s="32">
        <f>0+L202+L206+L210+L214+L218+L222+L226+L230+L234+L238+L242+L246+L250+L254+L258+L262+L266+L270+L274+L278+L282+L286+L290+L294+L298</f>
      </c>
      <c s="32">
        <f>0+M202+M206+M210+M214+M218+M222+M226+M230+M234+M238+M242+M246+M250+M254+M258+M262+M266+M270+M274+M278+M282+M286+M290+M294+M298</f>
      </c>
    </row>
    <row r="202" spans="1:16" ht="12.75">
      <c r="A202" t="s">
        <v>48</v>
      </c>
      <c s="34" t="s">
        <v>209</v>
      </c>
      <c s="34" t="s">
        <v>1455</v>
      </c>
      <c s="35" t="s">
        <v>4</v>
      </c>
      <c s="6" t="s">
        <v>1456</v>
      </c>
      <c s="36" t="s">
        <v>697</v>
      </c>
      <c s="37">
        <v>5.3</v>
      </c>
      <c s="36">
        <v>0</v>
      </c>
      <c s="36">
        <f>ROUND(G202*H202,6)</f>
      </c>
      <c r="L202" s="38">
        <v>0</v>
      </c>
      <c s="32">
        <f>ROUND(ROUND(L202,2)*ROUND(G202,3),2)</f>
      </c>
      <c s="36" t="s">
        <v>66</v>
      </c>
      <c>
        <f>(M202*21)/100</f>
      </c>
      <c t="s">
        <v>26</v>
      </c>
    </row>
    <row r="203" spans="1:5" ht="12.75">
      <c r="A203" s="35" t="s">
        <v>55</v>
      </c>
      <c r="E203" s="39" t="s">
        <v>4</v>
      </c>
    </row>
    <row r="204" spans="1:5" ht="12.75">
      <c r="A204" s="35" t="s">
        <v>57</v>
      </c>
      <c r="E204" s="40" t="s">
        <v>3478</v>
      </c>
    </row>
    <row r="205" spans="1:5" ht="12.75">
      <c r="A205" t="s">
        <v>59</v>
      </c>
      <c r="E205" s="39" t="s">
        <v>68</v>
      </c>
    </row>
    <row r="206" spans="1:16" ht="12.75">
      <c r="A206" t="s">
        <v>48</v>
      </c>
      <c s="34" t="s">
        <v>212</v>
      </c>
      <c s="34" t="s">
        <v>2906</v>
      </c>
      <c s="35" t="s">
        <v>4</v>
      </c>
      <c s="6" t="s">
        <v>2907</v>
      </c>
      <c s="36" t="s">
        <v>71</v>
      </c>
      <c s="37">
        <v>320</v>
      </c>
      <c s="36">
        <v>0</v>
      </c>
      <c s="36">
        <f>ROUND(G206*H206,6)</f>
      </c>
      <c r="L206" s="38">
        <v>0</v>
      </c>
      <c s="32">
        <f>ROUND(ROUND(L206,2)*ROUND(G206,3),2)</f>
      </c>
      <c s="36" t="s">
        <v>66</v>
      </c>
      <c>
        <f>(M206*21)/100</f>
      </c>
      <c t="s">
        <v>26</v>
      </c>
    </row>
    <row r="207" spans="1:5" ht="12.75">
      <c r="A207" s="35" t="s">
        <v>55</v>
      </c>
      <c r="E207" s="39" t="s">
        <v>4</v>
      </c>
    </row>
    <row r="208" spans="1:5" ht="12.75">
      <c r="A208" s="35" t="s">
        <v>57</v>
      </c>
      <c r="E208" s="40" t="s">
        <v>3479</v>
      </c>
    </row>
    <row r="209" spans="1:5" ht="12.75">
      <c r="A209" t="s">
        <v>59</v>
      </c>
      <c r="E209" s="39" t="s">
        <v>68</v>
      </c>
    </row>
    <row r="210" spans="1:16" ht="12.75">
      <c r="A210" t="s">
        <v>48</v>
      </c>
      <c s="34" t="s">
        <v>215</v>
      </c>
      <c s="34" t="s">
        <v>3060</v>
      </c>
      <c s="35" t="s">
        <v>4</v>
      </c>
      <c s="6" t="s">
        <v>3061</v>
      </c>
      <c s="36" t="s">
        <v>92</v>
      </c>
      <c s="37">
        <v>6</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218</v>
      </c>
      <c s="34" t="s">
        <v>762</v>
      </c>
      <c s="35" t="s">
        <v>4</v>
      </c>
      <c s="6" t="s">
        <v>763</v>
      </c>
      <c s="36" t="s">
        <v>92</v>
      </c>
      <c s="37">
        <v>79</v>
      </c>
      <c s="36">
        <v>0</v>
      </c>
      <c s="36">
        <f>ROUND(G214*H214,6)</f>
      </c>
      <c r="L214" s="38">
        <v>0</v>
      </c>
      <c s="32">
        <f>ROUND(ROUND(L214,2)*ROUND(G214,3),2)</f>
      </c>
      <c s="36" t="s">
        <v>66</v>
      </c>
      <c>
        <f>(M214*21)/100</f>
      </c>
      <c t="s">
        <v>26</v>
      </c>
    </row>
    <row r="215" spans="1:5" ht="12.75">
      <c r="A215" s="35" t="s">
        <v>55</v>
      </c>
      <c r="E215" s="39" t="s">
        <v>4</v>
      </c>
    </row>
    <row r="216" spans="1:5" ht="12.75">
      <c r="A216" s="35" t="s">
        <v>57</v>
      </c>
      <c r="E216" s="40" t="s">
        <v>3480</v>
      </c>
    </row>
    <row r="217" spans="1:5" ht="12.75">
      <c r="A217" t="s">
        <v>59</v>
      </c>
      <c r="E217" s="39" t="s">
        <v>68</v>
      </c>
    </row>
    <row r="218" spans="1:16" ht="12.75">
      <c r="A218" t="s">
        <v>48</v>
      </c>
      <c s="34" t="s">
        <v>221</v>
      </c>
      <c s="34" t="s">
        <v>3068</v>
      </c>
      <c s="35" t="s">
        <v>4</v>
      </c>
      <c s="6" t="s">
        <v>3069</v>
      </c>
      <c s="36" t="s">
        <v>71</v>
      </c>
      <c s="37">
        <v>270</v>
      </c>
      <c s="36">
        <v>0</v>
      </c>
      <c s="36">
        <f>ROUND(G218*H218,6)</f>
      </c>
      <c r="L218" s="38">
        <v>0</v>
      </c>
      <c s="32">
        <f>ROUND(ROUND(L218,2)*ROUND(G218,3),2)</f>
      </c>
      <c s="36" t="s">
        <v>66</v>
      </c>
      <c>
        <f>(M218*21)/100</f>
      </c>
      <c t="s">
        <v>26</v>
      </c>
    </row>
    <row r="219" spans="1:5" ht="12.75">
      <c r="A219" s="35" t="s">
        <v>55</v>
      </c>
      <c r="E219" s="39" t="s">
        <v>4</v>
      </c>
    </row>
    <row r="220" spans="1:5" ht="12.75">
      <c r="A220" s="35" t="s">
        <v>57</v>
      </c>
      <c r="E220" s="40" t="s">
        <v>3481</v>
      </c>
    </row>
    <row r="221" spans="1:5" ht="12.75">
      <c r="A221" t="s">
        <v>59</v>
      </c>
      <c r="E221" s="39" t="s">
        <v>68</v>
      </c>
    </row>
    <row r="222" spans="1:16" ht="12.75">
      <c r="A222" t="s">
        <v>48</v>
      </c>
      <c s="34" t="s">
        <v>224</v>
      </c>
      <c s="34" t="s">
        <v>1869</v>
      </c>
      <c s="35" t="s">
        <v>4</v>
      </c>
      <c s="6" t="s">
        <v>1870</v>
      </c>
      <c s="36" t="s">
        <v>92</v>
      </c>
      <c s="37">
        <v>172</v>
      </c>
      <c s="36">
        <v>0</v>
      </c>
      <c s="36">
        <f>ROUND(G222*H222,6)</f>
      </c>
      <c r="L222" s="38">
        <v>0</v>
      </c>
      <c s="32">
        <f>ROUND(ROUND(L222,2)*ROUND(G222,3),2)</f>
      </c>
      <c s="36" t="s">
        <v>66</v>
      </c>
      <c>
        <f>(M222*21)/100</f>
      </c>
      <c t="s">
        <v>26</v>
      </c>
    </row>
    <row r="223" spans="1:5" ht="12.75">
      <c r="A223" s="35" t="s">
        <v>55</v>
      </c>
      <c r="E223" s="39" t="s">
        <v>4</v>
      </c>
    </row>
    <row r="224" spans="1:5" ht="12.75">
      <c r="A224" s="35" t="s">
        <v>57</v>
      </c>
      <c r="E224" s="40" t="s">
        <v>3482</v>
      </c>
    </row>
    <row r="225" spans="1:5" ht="12.75">
      <c r="A225" t="s">
        <v>59</v>
      </c>
      <c r="E225" s="39" t="s">
        <v>68</v>
      </c>
    </row>
    <row r="226" spans="1:16" ht="25.5">
      <c r="A226" t="s">
        <v>48</v>
      </c>
      <c s="34" t="s">
        <v>637</v>
      </c>
      <c s="34" t="s">
        <v>956</v>
      </c>
      <c s="35" t="s">
        <v>4</v>
      </c>
      <c s="6" t="s">
        <v>957</v>
      </c>
      <c s="36" t="s">
        <v>92</v>
      </c>
      <c s="37">
        <v>1</v>
      </c>
      <c s="36">
        <v>0</v>
      </c>
      <c s="36">
        <f>ROUND(G226*H226,6)</f>
      </c>
      <c r="L226" s="38">
        <v>0</v>
      </c>
      <c s="32">
        <f>ROUND(ROUND(L226,2)*ROUND(G226,3),2)</f>
      </c>
      <c s="36" t="s">
        <v>66</v>
      </c>
      <c>
        <f>(M226*21)/100</f>
      </c>
      <c t="s">
        <v>26</v>
      </c>
    </row>
    <row r="227" spans="1:5" ht="12.75">
      <c r="A227" s="35" t="s">
        <v>55</v>
      </c>
      <c r="E227" s="39" t="s">
        <v>4</v>
      </c>
    </row>
    <row r="228" spans="1:5" ht="12.75">
      <c r="A228" s="35" t="s">
        <v>57</v>
      </c>
      <c r="E228" s="40" t="s">
        <v>3074</v>
      </c>
    </row>
    <row r="229" spans="1:5" ht="12.75">
      <c r="A229" t="s">
        <v>59</v>
      </c>
      <c r="E229" s="39" t="s">
        <v>68</v>
      </c>
    </row>
    <row r="230" spans="1:16" ht="38.25">
      <c r="A230" t="s">
        <v>48</v>
      </c>
      <c s="34" t="s">
        <v>227</v>
      </c>
      <c s="34" t="s">
        <v>958</v>
      </c>
      <c s="35" t="s">
        <v>4</v>
      </c>
      <c s="6" t="s">
        <v>959</v>
      </c>
      <c s="36" t="s">
        <v>92</v>
      </c>
      <c s="37">
        <v>17</v>
      </c>
      <c s="36">
        <v>0</v>
      </c>
      <c s="36">
        <f>ROUND(G230*H230,6)</f>
      </c>
      <c r="L230" s="38">
        <v>0</v>
      </c>
      <c s="32">
        <f>ROUND(ROUND(L230,2)*ROUND(G230,3),2)</f>
      </c>
      <c s="36" t="s">
        <v>66</v>
      </c>
      <c>
        <f>(M230*21)/100</f>
      </c>
      <c t="s">
        <v>26</v>
      </c>
    </row>
    <row r="231" spans="1:5" ht="12.75">
      <c r="A231" s="35" t="s">
        <v>55</v>
      </c>
      <c r="E231" s="39" t="s">
        <v>4</v>
      </c>
    </row>
    <row r="232" spans="1:5" ht="12.75">
      <c r="A232" s="35" t="s">
        <v>57</v>
      </c>
      <c r="E232" s="40" t="s">
        <v>3074</v>
      </c>
    </row>
    <row r="233" spans="1:5" ht="12.75">
      <c r="A233" t="s">
        <v>59</v>
      </c>
      <c r="E233" s="39" t="s">
        <v>68</v>
      </c>
    </row>
    <row r="234" spans="1:16" ht="25.5">
      <c r="A234" t="s">
        <v>48</v>
      </c>
      <c s="34" t="s">
        <v>230</v>
      </c>
      <c s="34" t="s">
        <v>1877</v>
      </c>
      <c s="35" t="s">
        <v>4</v>
      </c>
      <c s="6" t="s">
        <v>1878</v>
      </c>
      <c s="36" t="s">
        <v>92</v>
      </c>
      <c s="37">
        <v>1</v>
      </c>
      <c s="36">
        <v>0</v>
      </c>
      <c s="36">
        <f>ROUND(G234*H234,6)</f>
      </c>
      <c r="L234" s="38">
        <v>0</v>
      </c>
      <c s="32">
        <f>ROUND(ROUND(L234,2)*ROUND(G234,3),2)</f>
      </c>
      <c s="36" t="s">
        <v>66</v>
      </c>
      <c>
        <f>(M234*21)/100</f>
      </c>
      <c t="s">
        <v>26</v>
      </c>
    </row>
    <row r="235" spans="1:5" ht="12.75">
      <c r="A235" s="35" t="s">
        <v>55</v>
      </c>
      <c r="E235" s="39" t="s">
        <v>4</v>
      </c>
    </row>
    <row r="236" spans="1:5" ht="12.75">
      <c r="A236" s="35" t="s">
        <v>57</v>
      </c>
      <c r="E236" s="40" t="s">
        <v>3075</v>
      </c>
    </row>
    <row r="237" spans="1:5" ht="12.75">
      <c r="A237" t="s">
        <v>59</v>
      </c>
      <c r="E237" s="39" t="s">
        <v>68</v>
      </c>
    </row>
    <row r="238" spans="1:16" ht="12.75">
      <c r="A238" t="s">
        <v>48</v>
      </c>
      <c s="34" t="s">
        <v>233</v>
      </c>
      <c s="34" t="s">
        <v>2924</v>
      </c>
      <c s="35" t="s">
        <v>4</v>
      </c>
      <c s="6" t="s">
        <v>2925</v>
      </c>
      <c s="36" t="s">
        <v>92</v>
      </c>
      <c s="37">
        <v>54</v>
      </c>
      <c s="36">
        <v>0</v>
      </c>
      <c s="36">
        <f>ROUND(G238*H238,6)</f>
      </c>
      <c r="L238" s="38">
        <v>0</v>
      </c>
      <c s="32">
        <f>ROUND(ROUND(L238,2)*ROUND(G238,3),2)</f>
      </c>
      <c s="36" t="s">
        <v>66</v>
      </c>
      <c>
        <f>(M238*21)/100</f>
      </c>
      <c t="s">
        <v>26</v>
      </c>
    </row>
    <row r="239" spans="1:5" ht="12.75">
      <c r="A239" s="35" t="s">
        <v>55</v>
      </c>
      <c r="E239" s="39" t="s">
        <v>4</v>
      </c>
    </row>
    <row r="240" spans="1:5" ht="12.75">
      <c r="A240" s="35" t="s">
        <v>57</v>
      </c>
      <c r="E240" s="40" t="s">
        <v>3483</v>
      </c>
    </row>
    <row r="241" spans="1:5" ht="12.75">
      <c r="A241" t="s">
        <v>59</v>
      </c>
      <c r="E241" s="39" t="s">
        <v>68</v>
      </c>
    </row>
    <row r="242" spans="1:16" ht="12.75">
      <c r="A242" t="s">
        <v>48</v>
      </c>
      <c s="34" t="s">
        <v>237</v>
      </c>
      <c s="34" t="s">
        <v>3081</v>
      </c>
      <c s="35" t="s">
        <v>4</v>
      </c>
      <c s="6" t="s">
        <v>3082</v>
      </c>
      <c s="36" t="s">
        <v>92</v>
      </c>
      <c s="37">
        <v>21</v>
      </c>
      <c s="36">
        <v>0</v>
      </c>
      <c s="36">
        <f>ROUND(G242*H242,6)</f>
      </c>
      <c r="L242" s="38">
        <v>0</v>
      </c>
      <c s="32">
        <f>ROUND(ROUND(L242,2)*ROUND(G242,3),2)</f>
      </c>
      <c s="36" t="s">
        <v>66</v>
      </c>
      <c>
        <f>(M242*21)/100</f>
      </c>
      <c t="s">
        <v>26</v>
      </c>
    </row>
    <row r="243" spans="1:5" ht="12.75">
      <c r="A243" s="35" t="s">
        <v>55</v>
      </c>
      <c r="E243" s="39" t="s">
        <v>4</v>
      </c>
    </row>
    <row r="244" spans="1:5" ht="12.75">
      <c r="A244" s="35" t="s">
        <v>57</v>
      </c>
      <c r="E244" s="40" t="s">
        <v>3484</v>
      </c>
    </row>
    <row r="245" spans="1:5" ht="12.75">
      <c r="A245" t="s">
        <v>59</v>
      </c>
      <c r="E245" s="39" t="s">
        <v>68</v>
      </c>
    </row>
    <row r="246" spans="1:16" ht="12.75">
      <c r="A246" t="s">
        <v>48</v>
      </c>
      <c s="34" t="s">
        <v>240</v>
      </c>
      <c s="34" t="s">
        <v>3485</v>
      </c>
      <c s="35" t="s">
        <v>4</v>
      </c>
      <c s="6" t="s">
        <v>3486</v>
      </c>
      <c s="36" t="s">
        <v>92</v>
      </c>
      <c s="37">
        <v>1</v>
      </c>
      <c s="36">
        <v>0</v>
      </c>
      <c s="36">
        <f>ROUND(G246*H246,6)</f>
      </c>
      <c r="L246" s="38">
        <v>0</v>
      </c>
      <c s="32">
        <f>ROUND(ROUND(L246,2)*ROUND(G246,3),2)</f>
      </c>
      <c s="36" t="s">
        <v>66</v>
      </c>
      <c>
        <f>(M246*21)/100</f>
      </c>
      <c t="s">
        <v>26</v>
      </c>
    </row>
    <row r="247" spans="1:5" ht="12.75">
      <c r="A247" s="35" t="s">
        <v>55</v>
      </c>
      <c r="E247" s="39" t="s">
        <v>4</v>
      </c>
    </row>
    <row r="248" spans="1:5" ht="12.75">
      <c r="A248" s="35" t="s">
        <v>57</v>
      </c>
      <c r="E248" s="40" t="s">
        <v>4</v>
      </c>
    </row>
    <row r="249" spans="1:5" ht="12.75">
      <c r="A249" t="s">
        <v>59</v>
      </c>
      <c r="E249" s="39" t="s">
        <v>68</v>
      </c>
    </row>
    <row r="250" spans="1:16" ht="12.75">
      <c r="A250" t="s">
        <v>48</v>
      </c>
      <c s="34" t="s">
        <v>243</v>
      </c>
      <c s="34" t="s">
        <v>3084</v>
      </c>
      <c s="35" t="s">
        <v>4</v>
      </c>
      <c s="6" t="s">
        <v>3085</v>
      </c>
      <c s="36" t="s">
        <v>92</v>
      </c>
      <c s="37">
        <v>9</v>
      </c>
      <c s="36">
        <v>0</v>
      </c>
      <c s="36">
        <f>ROUND(G250*H250,6)</f>
      </c>
      <c r="L250" s="38">
        <v>0</v>
      </c>
      <c s="32">
        <f>ROUND(ROUND(L250,2)*ROUND(G250,3),2)</f>
      </c>
      <c s="36" t="s">
        <v>66</v>
      </c>
      <c>
        <f>(M250*21)/100</f>
      </c>
      <c t="s">
        <v>26</v>
      </c>
    </row>
    <row r="251" spans="1:5" ht="12.75">
      <c r="A251" s="35" t="s">
        <v>55</v>
      </c>
      <c r="E251" s="39" t="s">
        <v>4</v>
      </c>
    </row>
    <row r="252" spans="1:5" ht="12.75">
      <c r="A252" s="35" t="s">
        <v>57</v>
      </c>
      <c r="E252" s="40" t="s">
        <v>3086</v>
      </c>
    </row>
    <row r="253" spans="1:5" ht="12.75">
      <c r="A253" t="s">
        <v>59</v>
      </c>
      <c r="E253" s="39" t="s">
        <v>68</v>
      </c>
    </row>
    <row r="254" spans="1:16" ht="25.5">
      <c r="A254" t="s">
        <v>48</v>
      </c>
      <c s="34" t="s">
        <v>246</v>
      </c>
      <c s="34" t="s">
        <v>3087</v>
      </c>
      <c s="35" t="s">
        <v>4</v>
      </c>
      <c s="6" t="s">
        <v>3088</v>
      </c>
      <c s="36" t="s">
        <v>92</v>
      </c>
      <c s="37">
        <v>9</v>
      </c>
      <c s="36">
        <v>0</v>
      </c>
      <c s="36">
        <f>ROUND(G254*H254,6)</f>
      </c>
      <c r="L254" s="38">
        <v>0</v>
      </c>
      <c s="32">
        <f>ROUND(ROUND(L254,2)*ROUND(G254,3),2)</f>
      </c>
      <c s="36" t="s">
        <v>66</v>
      </c>
      <c>
        <f>(M254*21)/100</f>
      </c>
      <c t="s">
        <v>26</v>
      </c>
    </row>
    <row r="255" spans="1:5" ht="12.75">
      <c r="A255" s="35" t="s">
        <v>55</v>
      </c>
      <c r="E255" s="39" t="s">
        <v>4</v>
      </c>
    </row>
    <row r="256" spans="1:5" ht="12.75">
      <c r="A256" s="35" t="s">
        <v>57</v>
      </c>
      <c r="E256" s="40" t="s">
        <v>3086</v>
      </c>
    </row>
    <row r="257" spans="1:5" ht="12.75">
      <c r="A257" t="s">
        <v>59</v>
      </c>
      <c r="E257" s="39" t="s">
        <v>68</v>
      </c>
    </row>
    <row r="258" spans="1:16" ht="12.75">
      <c r="A258" t="s">
        <v>48</v>
      </c>
      <c s="34" t="s">
        <v>249</v>
      </c>
      <c s="34" t="s">
        <v>2926</v>
      </c>
      <c s="35" t="s">
        <v>4</v>
      </c>
      <c s="6" t="s">
        <v>2927</v>
      </c>
      <c s="36" t="s">
        <v>92</v>
      </c>
      <c s="37">
        <v>2</v>
      </c>
      <c s="36">
        <v>0</v>
      </c>
      <c s="36">
        <f>ROUND(G258*H258,6)</f>
      </c>
      <c r="L258" s="38">
        <v>0</v>
      </c>
      <c s="32">
        <f>ROUND(ROUND(L258,2)*ROUND(G258,3),2)</f>
      </c>
      <c s="36" t="s">
        <v>66</v>
      </c>
      <c>
        <f>(M258*21)/100</f>
      </c>
      <c t="s">
        <v>26</v>
      </c>
    </row>
    <row r="259" spans="1:5" ht="12.75">
      <c r="A259" s="35" t="s">
        <v>55</v>
      </c>
      <c r="E259" s="39" t="s">
        <v>4</v>
      </c>
    </row>
    <row r="260" spans="1:5" ht="12.75">
      <c r="A260" s="35" t="s">
        <v>57</v>
      </c>
      <c r="E260" s="40" t="s">
        <v>3487</v>
      </c>
    </row>
    <row r="261" spans="1:5" ht="12.75">
      <c r="A261" t="s">
        <v>59</v>
      </c>
      <c r="E261" s="39" t="s">
        <v>68</v>
      </c>
    </row>
    <row r="262" spans="1:16" ht="12.75">
      <c r="A262" t="s">
        <v>48</v>
      </c>
      <c s="34" t="s">
        <v>252</v>
      </c>
      <c s="34" t="s">
        <v>1879</v>
      </c>
      <c s="35" t="s">
        <v>4</v>
      </c>
      <c s="6" t="s">
        <v>1880</v>
      </c>
      <c s="36" t="s">
        <v>426</v>
      </c>
      <c s="37">
        <v>80</v>
      </c>
      <c s="36">
        <v>0</v>
      </c>
      <c s="36">
        <f>ROUND(G262*H262,6)</f>
      </c>
      <c r="L262" s="38">
        <v>0</v>
      </c>
      <c s="32">
        <f>ROUND(ROUND(L262,2)*ROUND(G262,3),2)</f>
      </c>
      <c s="36" t="s">
        <v>66</v>
      </c>
      <c>
        <f>(M262*21)/100</f>
      </c>
      <c t="s">
        <v>26</v>
      </c>
    </row>
    <row r="263" spans="1:5" ht="12.75">
      <c r="A263" s="35" t="s">
        <v>55</v>
      </c>
      <c r="E263" s="39" t="s">
        <v>4</v>
      </c>
    </row>
    <row r="264" spans="1:5" ht="12.75">
      <c r="A264" s="35" t="s">
        <v>57</v>
      </c>
      <c r="E264" s="40" t="s">
        <v>67</v>
      </c>
    </row>
    <row r="265" spans="1:5" ht="12.75">
      <c r="A265" t="s">
        <v>59</v>
      </c>
      <c r="E265" s="39" t="s">
        <v>68</v>
      </c>
    </row>
    <row r="266" spans="1:16" ht="12.75">
      <c r="A266" t="s">
        <v>48</v>
      </c>
      <c s="34" t="s">
        <v>255</v>
      </c>
      <c s="34" t="s">
        <v>1883</v>
      </c>
      <c s="35" t="s">
        <v>4</v>
      </c>
      <c s="6" t="s">
        <v>1884</v>
      </c>
      <c s="36" t="s">
        <v>426</v>
      </c>
      <c s="37">
        <v>160</v>
      </c>
      <c s="36">
        <v>0</v>
      </c>
      <c s="36">
        <f>ROUND(G266*H266,6)</f>
      </c>
      <c r="L266" s="38">
        <v>0</v>
      </c>
      <c s="32">
        <f>ROUND(ROUND(L266,2)*ROUND(G266,3),2)</f>
      </c>
      <c s="36" t="s">
        <v>66</v>
      </c>
      <c>
        <f>(M266*21)/100</f>
      </c>
      <c t="s">
        <v>26</v>
      </c>
    </row>
    <row r="267" spans="1:5" ht="12.75">
      <c r="A267" s="35" t="s">
        <v>55</v>
      </c>
      <c r="E267" s="39" t="s">
        <v>4</v>
      </c>
    </row>
    <row r="268" spans="1:5" ht="12.75">
      <c r="A268" s="35" t="s">
        <v>57</v>
      </c>
      <c r="E268" s="40" t="s">
        <v>67</v>
      </c>
    </row>
    <row r="269" spans="1:5" ht="12.75">
      <c r="A269" t="s">
        <v>59</v>
      </c>
      <c r="E269" s="39" t="s">
        <v>68</v>
      </c>
    </row>
    <row r="270" spans="1:16" ht="12.75">
      <c r="A270" t="s">
        <v>48</v>
      </c>
      <c s="34" t="s">
        <v>258</v>
      </c>
      <c s="34" t="s">
        <v>1885</v>
      </c>
      <c s="35" t="s">
        <v>4</v>
      </c>
      <c s="6" t="s">
        <v>1886</v>
      </c>
      <c s="36" t="s">
        <v>426</v>
      </c>
      <c s="37">
        <v>40</v>
      </c>
      <c s="36">
        <v>0</v>
      </c>
      <c s="36">
        <f>ROUND(G270*H270,6)</f>
      </c>
      <c r="L270" s="38">
        <v>0</v>
      </c>
      <c s="32">
        <f>ROUND(ROUND(L270,2)*ROUND(G270,3),2)</f>
      </c>
      <c s="36" t="s">
        <v>66</v>
      </c>
      <c>
        <f>(M270*21)/100</f>
      </c>
      <c t="s">
        <v>26</v>
      </c>
    </row>
    <row r="271" spans="1:5" ht="12.75">
      <c r="A271" s="35" t="s">
        <v>55</v>
      </c>
      <c r="E271" s="39" t="s">
        <v>4</v>
      </c>
    </row>
    <row r="272" spans="1:5" ht="12.75">
      <c r="A272" s="35" t="s">
        <v>57</v>
      </c>
      <c r="E272" s="40" t="s">
        <v>67</v>
      </c>
    </row>
    <row r="273" spans="1:5" ht="12.75">
      <c r="A273" t="s">
        <v>59</v>
      </c>
      <c r="E273" s="39" t="s">
        <v>68</v>
      </c>
    </row>
    <row r="274" spans="1:16" ht="12.75">
      <c r="A274" t="s">
        <v>48</v>
      </c>
      <c s="34" t="s">
        <v>261</v>
      </c>
      <c s="34" t="s">
        <v>1887</v>
      </c>
      <c s="35" t="s">
        <v>4</v>
      </c>
      <c s="6" t="s">
        <v>1888</v>
      </c>
      <c s="36" t="s">
        <v>426</v>
      </c>
      <c s="37">
        <v>40</v>
      </c>
      <c s="36">
        <v>0</v>
      </c>
      <c s="36">
        <f>ROUND(G274*H274,6)</f>
      </c>
      <c r="L274" s="38">
        <v>0</v>
      </c>
      <c s="32">
        <f>ROUND(ROUND(L274,2)*ROUND(G274,3),2)</f>
      </c>
      <c s="36" t="s">
        <v>66</v>
      </c>
      <c>
        <f>(M274*21)/100</f>
      </c>
      <c t="s">
        <v>26</v>
      </c>
    </row>
    <row r="275" spans="1:5" ht="12.75">
      <c r="A275" s="35" t="s">
        <v>55</v>
      </c>
      <c r="E275" s="39" t="s">
        <v>4</v>
      </c>
    </row>
    <row r="276" spans="1:5" ht="12.75">
      <c r="A276" s="35" t="s">
        <v>57</v>
      </c>
      <c r="E276" s="40" t="s">
        <v>67</v>
      </c>
    </row>
    <row r="277" spans="1:5" ht="12.75">
      <c r="A277" t="s">
        <v>59</v>
      </c>
      <c r="E277" s="39" t="s">
        <v>68</v>
      </c>
    </row>
    <row r="278" spans="1:16" ht="25.5">
      <c r="A278" t="s">
        <v>48</v>
      </c>
      <c s="34" t="s">
        <v>264</v>
      </c>
      <c s="34" t="s">
        <v>3278</v>
      </c>
      <c s="35" t="s">
        <v>4</v>
      </c>
      <c s="6" t="s">
        <v>3279</v>
      </c>
      <c s="36" t="s">
        <v>92</v>
      </c>
      <c s="37">
        <v>1</v>
      </c>
      <c s="36">
        <v>0</v>
      </c>
      <c s="36">
        <f>ROUND(G278*H278,6)</f>
      </c>
      <c r="L278" s="38">
        <v>0</v>
      </c>
      <c s="32">
        <f>ROUND(ROUND(L278,2)*ROUND(G278,3),2)</f>
      </c>
      <c s="36" t="s">
        <v>66</v>
      </c>
      <c>
        <f>(M278*21)/100</f>
      </c>
      <c t="s">
        <v>26</v>
      </c>
    </row>
    <row r="279" spans="1:5" ht="12.75">
      <c r="A279" s="35" t="s">
        <v>55</v>
      </c>
      <c r="E279" s="39" t="s">
        <v>4</v>
      </c>
    </row>
    <row r="280" spans="1:5" ht="12.75">
      <c r="A280" s="35" t="s">
        <v>57</v>
      </c>
      <c r="E280" s="40" t="s">
        <v>3488</v>
      </c>
    </row>
    <row r="281" spans="1:5" ht="12.75">
      <c r="A281" t="s">
        <v>59</v>
      </c>
      <c r="E281" s="39" t="s">
        <v>68</v>
      </c>
    </row>
    <row r="282" spans="1:16" ht="12.75">
      <c r="A282" t="s">
        <v>48</v>
      </c>
      <c s="34" t="s">
        <v>638</v>
      </c>
      <c s="34" t="s">
        <v>3094</v>
      </c>
      <c s="35" t="s">
        <v>4</v>
      </c>
      <c s="6" t="s">
        <v>3095</v>
      </c>
      <c s="36" t="s">
        <v>92</v>
      </c>
      <c s="37">
        <v>3</v>
      </c>
      <c s="36">
        <v>0</v>
      </c>
      <c s="36">
        <f>ROUND(G282*H282,6)</f>
      </c>
      <c r="L282" s="38">
        <v>0</v>
      </c>
      <c s="32">
        <f>ROUND(ROUND(L282,2)*ROUND(G282,3),2)</f>
      </c>
      <c s="36" t="s">
        <v>66</v>
      </c>
      <c>
        <f>(M282*21)/100</f>
      </c>
      <c t="s">
        <v>26</v>
      </c>
    </row>
    <row r="283" spans="1:5" ht="12.75">
      <c r="A283" s="35" t="s">
        <v>55</v>
      </c>
      <c r="E283" s="39" t="s">
        <v>4</v>
      </c>
    </row>
    <row r="284" spans="1:5" ht="12.75">
      <c r="A284" s="35" t="s">
        <v>57</v>
      </c>
      <c r="E284" s="40" t="s">
        <v>67</v>
      </c>
    </row>
    <row r="285" spans="1:5" ht="12.75">
      <c r="A285" t="s">
        <v>59</v>
      </c>
      <c r="E285" s="39" t="s">
        <v>68</v>
      </c>
    </row>
    <row r="286" spans="1:16" ht="12.75">
      <c r="A286" t="s">
        <v>48</v>
      </c>
      <c s="34" t="s">
        <v>639</v>
      </c>
      <c s="34" t="s">
        <v>3096</v>
      </c>
      <c s="35" t="s">
        <v>4</v>
      </c>
      <c s="6" t="s">
        <v>3097</v>
      </c>
      <c s="36" t="s">
        <v>92</v>
      </c>
      <c s="37">
        <v>1</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267</v>
      </c>
      <c s="34" t="s">
        <v>2602</v>
      </c>
      <c s="35" t="s">
        <v>4</v>
      </c>
      <c s="6" t="s">
        <v>2603</v>
      </c>
      <c s="36" t="s">
        <v>92</v>
      </c>
      <c s="37">
        <v>28</v>
      </c>
      <c s="36">
        <v>0</v>
      </c>
      <c s="36">
        <f>ROUND(G290*H290,6)</f>
      </c>
      <c r="L290" s="38">
        <v>0</v>
      </c>
      <c s="32">
        <f>ROUND(ROUND(L290,2)*ROUND(G290,3),2)</f>
      </c>
      <c s="36" t="s">
        <v>66</v>
      </c>
      <c>
        <f>(M290*21)/100</f>
      </c>
      <c t="s">
        <v>26</v>
      </c>
    </row>
    <row r="291" spans="1:5" ht="12.75">
      <c r="A291" s="35" t="s">
        <v>55</v>
      </c>
      <c r="E291" s="39" t="s">
        <v>4</v>
      </c>
    </row>
    <row r="292" spans="1:5" ht="12.75">
      <c r="A292" s="35" t="s">
        <v>57</v>
      </c>
      <c r="E292" s="40" t="s">
        <v>3489</v>
      </c>
    </row>
    <row r="293" spans="1:5" ht="12.75">
      <c r="A293" t="s">
        <v>59</v>
      </c>
      <c r="E293" s="39" t="s">
        <v>68</v>
      </c>
    </row>
    <row r="294" spans="1:16" ht="12.75">
      <c r="A294" t="s">
        <v>48</v>
      </c>
      <c s="34" t="s">
        <v>270</v>
      </c>
      <c s="34" t="s">
        <v>2936</v>
      </c>
      <c s="35" t="s">
        <v>4</v>
      </c>
      <c s="6" t="s">
        <v>2937</v>
      </c>
      <c s="36" t="s">
        <v>92</v>
      </c>
      <c s="37">
        <v>324</v>
      </c>
      <c s="36">
        <v>0</v>
      </c>
      <c s="36">
        <f>ROUND(G294*H294,6)</f>
      </c>
      <c r="L294" s="38">
        <v>0</v>
      </c>
      <c s="32">
        <f>ROUND(ROUND(L294,2)*ROUND(G294,3),2)</f>
      </c>
      <c s="36" t="s">
        <v>66</v>
      </c>
      <c>
        <f>(M294*21)/100</f>
      </c>
      <c t="s">
        <v>26</v>
      </c>
    </row>
    <row r="295" spans="1:5" ht="12.75">
      <c r="A295" s="35" t="s">
        <v>55</v>
      </c>
      <c r="E295" s="39" t="s">
        <v>4</v>
      </c>
    </row>
    <row r="296" spans="1:5" ht="12.75">
      <c r="A296" s="35" t="s">
        <v>57</v>
      </c>
      <c r="E296" s="40" t="s">
        <v>3490</v>
      </c>
    </row>
    <row r="297" spans="1:5" ht="12.75">
      <c r="A297" t="s">
        <v>59</v>
      </c>
      <c r="E297" s="39" t="s">
        <v>68</v>
      </c>
    </row>
    <row r="298" spans="1:16" ht="25.5">
      <c r="A298" t="s">
        <v>48</v>
      </c>
      <c s="34" t="s">
        <v>642</v>
      </c>
      <c s="34" t="s">
        <v>3100</v>
      </c>
      <c s="35" t="s">
        <v>4</v>
      </c>
      <c s="6" t="s">
        <v>3491</v>
      </c>
      <c s="36" t="s">
        <v>426</v>
      </c>
      <c s="37">
        <v>80</v>
      </c>
      <c s="36">
        <v>0</v>
      </c>
      <c s="36">
        <f>ROUND(G298*H298,6)</f>
      </c>
      <c r="L298" s="38">
        <v>0</v>
      </c>
      <c s="32">
        <f>ROUND(ROUND(L298,2)*ROUND(G298,3),2)</f>
      </c>
      <c s="36" t="s">
        <v>54</v>
      </c>
      <c>
        <f>(M298*21)/100</f>
      </c>
      <c t="s">
        <v>26</v>
      </c>
    </row>
    <row r="299" spans="1:5" ht="12.75">
      <c r="A299" s="35" t="s">
        <v>55</v>
      </c>
      <c r="E299" s="39" t="s">
        <v>4</v>
      </c>
    </row>
    <row r="300" spans="1:5" ht="12.75">
      <c r="A300" s="35" t="s">
        <v>57</v>
      </c>
      <c r="E300" s="40" t="s">
        <v>3492</v>
      </c>
    </row>
    <row r="301" spans="1:5" ht="140.25">
      <c r="A301" t="s">
        <v>59</v>
      </c>
      <c r="E301" s="39" t="s">
        <v>3103</v>
      </c>
    </row>
    <row r="302" spans="1:13" ht="12.75">
      <c r="A302" t="s">
        <v>45</v>
      </c>
      <c r="C302" s="31" t="s">
        <v>918</v>
      </c>
      <c r="E302" s="33" t="s">
        <v>3104</v>
      </c>
      <c r="J302" s="32">
        <f>0</f>
      </c>
      <c s="32">
        <f>0</f>
      </c>
      <c s="32">
        <f>0+L303+L307</f>
      </c>
      <c s="32">
        <f>0+M303+M307</f>
      </c>
    </row>
    <row r="303" spans="1:16" ht="25.5">
      <c r="A303" t="s">
        <v>48</v>
      </c>
      <c s="34" t="s">
        <v>643</v>
      </c>
      <c s="34" t="s">
        <v>50</v>
      </c>
      <c s="35" t="s">
        <v>51</v>
      </c>
      <c s="6" t="s">
        <v>52</v>
      </c>
      <c s="36" t="s">
        <v>53</v>
      </c>
      <c s="37">
        <v>0.25</v>
      </c>
      <c s="36">
        <v>0</v>
      </c>
      <c s="36">
        <f>ROUND(G303*H303,6)</f>
      </c>
      <c r="L303" s="38">
        <v>0</v>
      </c>
      <c s="32">
        <f>ROUND(ROUND(L303,2)*ROUND(G303,3),2)</f>
      </c>
      <c s="36" t="s">
        <v>54</v>
      </c>
      <c>
        <f>(M303*21)/100</f>
      </c>
      <c t="s">
        <v>26</v>
      </c>
    </row>
    <row r="304" spans="1:5" ht="25.5">
      <c r="A304" s="35" t="s">
        <v>55</v>
      </c>
      <c r="E304" s="39" t="s">
        <v>56</v>
      </c>
    </row>
    <row r="305" spans="1:5" ht="12.75">
      <c r="A305" s="35" t="s">
        <v>57</v>
      </c>
      <c r="E305" s="40" t="s">
        <v>67</v>
      </c>
    </row>
    <row r="306" spans="1:5" ht="25.5">
      <c r="A306" t="s">
        <v>59</v>
      </c>
      <c r="E306" s="39" t="s">
        <v>56</v>
      </c>
    </row>
    <row r="307" spans="1:16" ht="25.5">
      <c r="A307" t="s">
        <v>48</v>
      </c>
      <c s="34" t="s">
        <v>273</v>
      </c>
      <c s="34" t="s">
        <v>929</v>
      </c>
      <c s="35" t="s">
        <v>930</v>
      </c>
      <c s="6" t="s">
        <v>931</v>
      </c>
      <c s="36" t="s">
        <v>53</v>
      </c>
      <c s="37">
        <v>0.029</v>
      </c>
      <c s="36">
        <v>0</v>
      </c>
      <c s="36">
        <f>ROUND(G307*H307,6)</f>
      </c>
      <c r="L307" s="38">
        <v>0</v>
      </c>
      <c s="32">
        <f>ROUND(ROUND(L307,2)*ROUND(G307,3),2)</f>
      </c>
      <c s="36" t="s">
        <v>54</v>
      </c>
      <c>
        <f>(M307*21)/100</f>
      </c>
      <c t="s">
        <v>26</v>
      </c>
    </row>
    <row r="308" spans="1:5" ht="25.5">
      <c r="A308" s="35" t="s">
        <v>55</v>
      </c>
      <c r="E308" s="39" t="s">
        <v>56</v>
      </c>
    </row>
    <row r="309" spans="1:5" ht="12.75">
      <c r="A309" s="35" t="s">
        <v>57</v>
      </c>
      <c r="E309" s="40" t="s">
        <v>3106</v>
      </c>
    </row>
    <row r="310" spans="1:5" ht="25.5">
      <c r="A310" t="s">
        <v>59</v>
      </c>
      <c r="E3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3.xml><?xml version="1.0" encoding="utf-8"?>
<worksheet xmlns="http://schemas.openxmlformats.org/spreadsheetml/2006/main" xmlns:r="http://schemas.openxmlformats.org/officeDocument/2006/relationships">
  <dimension ref="A1:T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COUNTIFS(L8:L47,"=0",A8:A47,"P")+COUNTIFS(L8:L47,"",A8:A47,"P")+SUM(Q8:Q47)</f>
      </c>
    </row>
    <row r="8" spans="1:13" ht="12.75">
      <c r="A8" t="s">
        <v>43</v>
      </c>
      <c r="C8" s="28" t="s">
        <v>3495</v>
      </c>
      <c r="E8" s="30" t="s">
        <v>3494</v>
      </c>
      <c r="J8" s="29">
        <f>0+J9+J46</f>
      </c>
      <c s="29">
        <f>0+K9+K46</f>
      </c>
      <c s="29">
        <f>0+L9+L46</f>
      </c>
      <c s="29">
        <f>0+M9+M46</f>
      </c>
    </row>
    <row r="9" spans="1:13" ht="12.75">
      <c r="A9" t="s">
        <v>45</v>
      </c>
      <c r="C9" s="31" t="s">
        <v>108</v>
      </c>
      <c r="E9" s="33" t="s">
        <v>2949</v>
      </c>
      <c r="J9" s="32">
        <f>0</f>
      </c>
      <c s="32">
        <f>0</f>
      </c>
      <c s="32">
        <f>0+L10+L14+L18+L22+L26+L30+L34+L38+L42</f>
      </c>
      <c s="32">
        <f>0+M10+M14+M18+M22+M26+M30+M34+M38+M42</f>
      </c>
    </row>
    <row r="10" spans="1:16" ht="25.5">
      <c r="A10" t="s">
        <v>48</v>
      </c>
      <c s="34" t="s">
        <v>26</v>
      </c>
      <c s="34" t="s">
        <v>3496</v>
      </c>
      <c s="35" t="s">
        <v>3497</v>
      </c>
      <c s="6" t="s">
        <v>3498</v>
      </c>
      <c s="36" t="s">
        <v>53</v>
      </c>
      <c s="37">
        <v>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38.25">
      <c r="A14" t="s">
        <v>48</v>
      </c>
      <c s="34" t="s">
        <v>25</v>
      </c>
      <c s="34" t="s">
        <v>2037</v>
      </c>
      <c s="35" t="s">
        <v>2038</v>
      </c>
      <c s="6" t="s">
        <v>2039</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74</v>
      </c>
      <c s="34" t="s">
        <v>3499</v>
      </c>
      <c s="35" t="s">
        <v>3500</v>
      </c>
      <c s="6" t="s">
        <v>3501</v>
      </c>
      <c s="36" t="s">
        <v>53</v>
      </c>
      <c s="37">
        <v>0.015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77</v>
      </c>
      <c s="34" t="s">
        <v>3502</v>
      </c>
      <c s="35" t="s">
        <v>3503</v>
      </c>
      <c s="6" t="s">
        <v>3504</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38.25">
      <c r="A26" t="s">
        <v>48</v>
      </c>
      <c s="34" t="s">
        <v>80</v>
      </c>
      <c s="34" t="s">
        <v>3505</v>
      </c>
      <c s="35" t="s">
        <v>3506</v>
      </c>
      <c s="6" t="s">
        <v>3507</v>
      </c>
      <c s="36" t="s">
        <v>53</v>
      </c>
      <c s="37">
        <v>0.2</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83</v>
      </c>
      <c s="34" t="s">
        <v>3508</v>
      </c>
      <c s="35" t="s">
        <v>3509</v>
      </c>
      <c s="6" t="s">
        <v>3510</v>
      </c>
      <c s="36" t="s">
        <v>53</v>
      </c>
      <c s="37">
        <v>0.3</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6" ht="25.5">
      <c r="A34" t="s">
        <v>48</v>
      </c>
      <c s="34" t="s">
        <v>86</v>
      </c>
      <c s="34" t="s">
        <v>50</v>
      </c>
      <c s="35" t="s">
        <v>51</v>
      </c>
      <c s="6" t="s">
        <v>52</v>
      </c>
      <c s="36" t="s">
        <v>53</v>
      </c>
      <c s="37">
        <v>0.03</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6" ht="25.5">
      <c r="A38" t="s">
        <v>48</v>
      </c>
      <c s="34" t="s">
        <v>89</v>
      </c>
      <c s="34" t="s">
        <v>3511</v>
      </c>
      <c s="35" t="s">
        <v>3512</v>
      </c>
      <c s="6" t="s">
        <v>3513</v>
      </c>
      <c s="36" t="s">
        <v>53</v>
      </c>
      <c s="37">
        <v>0.02</v>
      </c>
      <c s="36">
        <v>0</v>
      </c>
      <c s="36">
        <f>ROUND(G38*H38,6)</f>
      </c>
      <c r="L38" s="38">
        <v>0</v>
      </c>
      <c s="32">
        <f>ROUND(ROUND(L38,2)*ROUND(G38,3),2)</f>
      </c>
      <c s="36" t="s">
        <v>54</v>
      </c>
      <c>
        <f>(M38*21)/100</f>
      </c>
      <c t="s">
        <v>26</v>
      </c>
    </row>
    <row r="39" spans="1:5" ht="25.5">
      <c r="A39" s="35" t="s">
        <v>55</v>
      </c>
      <c r="E39" s="39" t="s">
        <v>56</v>
      </c>
    </row>
    <row r="40" spans="1:5" ht="12.75">
      <c r="A40" s="35" t="s">
        <v>57</v>
      </c>
      <c r="E40" s="40" t="s">
        <v>4</v>
      </c>
    </row>
    <row r="41" spans="1:5" ht="25.5">
      <c r="A41" t="s">
        <v>59</v>
      </c>
      <c r="E41" s="39" t="s">
        <v>56</v>
      </c>
    </row>
    <row r="42" spans="1:16" ht="25.5">
      <c r="A42" t="s">
        <v>48</v>
      </c>
      <c s="34" t="s">
        <v>93</v>
      </c>
      <c s="34" t="s">
        <v>3514</v>
      </c>
      <c s="35" t="s">
        <v>3515</v>
      </c>
      <c s="6" t="s">
        <v>3516</v>
      </c>
      <c s="36" t="s">
        <v>53</v>
      </c>
      <c s="37">
        <v>0.42</v>
      </c>
      <c s="36">
        <v>0</v>
      </c>
      <c s="36">
        <f>ROUND(G42*H42,6)</f>
      </c>
      <c r="L42" s="38">
        <v>0</v>
      </c>
      <c s="32">
        <f>ROUND(ROUND(L42,2)*ROUND(G42,3),2)</f>
      </c>
      <c s="36" t="s">
        <v>54</v>
      </c>
      <c>
        <f>(M42*21)/100</f>
      </c>
      <c t="s">
        <v>26</v>
      </c>
    </row>
    <row r="43" spans="1:5" ht="25.5">
      <c r="A43" s="35" t="s">
        <v>55</v>
      </c>
      <c r="E43" s="39" t="s">
        <v>56</v>
      </c>
    </row>
    <row r="44" spans="1:5" ht="12.75">
      <c r="A44" s="35" t="s">
        <v>57</v>
      </c>
      <c r="E44" s="40" t="s">
        <v>4</v>
      </c>
    </row>
    <row r="45" spans="1:5" ht="25.5">
      <c r="A45" t="s">
        <v>59</v>
      </c>
      <c r="E45" s="39" t="s">
        <v>56</v>
      </c>
    </row>
    <row r="46" spans="1:13" ht="12.75">
      <c r="A46" t="s">
        <v>45</v>
      </c>
      <c r="C46" s="31" t="s">
        <v>273</v>
      </c>
      <c r="E46" s="33" t="s">
        <v>3165</v>
      </c>
      <c r="J46" s="32">
        <f>0</f>
      </c>
      <c s="32">
        <f>0</f>
      </c>
      <c s="32">
        <f>0+L47</f>
      </c>
      <c s="32">
        <f>0+M47</f>
      </c>
    </row>
    <row r="47" spans="1:16" ht="12.75">
      <c r="A47" t="s">
        <v>48</v>
      </c>
      <c s="34" t="s">
        <v>62</v>
      </c>
      <c s="34" t="s">
        <v>3517</v>
      </c>
      <c s="35" t="s">
        <v>4</v>
      </c>
      <c s="6" t="s">
        <v>3518</v>
      </c>
      <c s="36" t="s">
        <v>92</v>
      </c>
      <c s="37">
        <v>1</v>
      </c>
      <c s="36">
        <v>0</v>
      </c>
      <c s="36">
        <f>ROUND(G47*H47,6)</f>
      </c>
      <c r="L47" s="38">
        <v>0</v>
      </c>
      <c s="32">
        <f>ROUND(ROUND(L47,2)*ROUND(G47,3),2)</f>
      </c>
      <c s="36" t="s">
        <v>54</v>
      </c>
      <c>
        <f>(M47*21)/100</f>
      </c>
      <c t="s">
        <v>26</v>
      </c>
    </row>
    <row r="48" spans="1:5" ht="12.75">
      <c r="A48" s="35" t="s">
        <v>55</v>
      </c>
      <c r="E48" s="39" t="s">
        <v>4</v>
      </c>
    </row>
    <row r="49" spans="1:5" ht="12.75">
      <c r="A49" s="35" t="s">
        <v>57</v>
      </c>
      <c r="E49" s="40" t="s">
        <v>3519</v>
      </c>
    </row>
    <row r="50" spans="1:5" ht="191.25">
      <c r="A50" t="s">
        <v>59</v>
      </c>
      <c r="E50" s="39" t="s">
        <v>3520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4.xml><?xml version="1.0" encoding="utf-8"?>
<worksheet xmlns="http://schemas.openxmlformats.org/spreadsheetml/2006/main" xmlns:r="http://schemas.openxmlformats.org/officeDocument/2006/relationships">
  <dimension ref="A1:T3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COUNTIFS(L8:L360,"=0",A8:A360,"P")+COUNTIFS(L8:L360,"",A8:A360,"P")+SUM(Q8:Q360)</f>
      </c>
    </row>
    <row r="8" spans="1:13" ht="12.75">
      <c r="A8" t="s">
        <v>43</v>
      </c>
      <c r="C8" s="28" t="s">
        <v>3523</v>
      </c>
      <c r="E8" s="30" t="s">
        <v>3522</v>
      </c>
      <c r="J8" s="29">
        <f>0+J9+J50+J355</f>
      </c>
      <c s="29">
        <f>0+K9+K50+K355</f>
      </c>
      <c s="29">
        <f>0+L9+L50+L355</f>
      </c>
      <c s="29">
        <f>0+M9+M50+M355</f>
      </c>
    </row>
    <row r="9" spans="1:13" ht="12.75">
      <c r="A9" t="s">
        <v>45</v>
      </c>
      <c r="C9" s="31" t="s">
        <v>267</v>
      </c>
      <c r="E9" s="33" t="s">
        <v>3524</v>
      </c>
      <c r="J9" s="32">
        <f>0</f>
      </c>
      <c s="32">
        <f>0</f>
      </c>
      <c s="32">
        <f>0+L10+L14+L18+L22+L26+L30+L34+L38+L42+L46</f>
      </c>
      <c s="32">
        <f>0+M10+M14+M18+M22+M26+M30+M34+M38+M42+M46</f>
      </c>
    </row>
    <row r="10" spans="1:16" ht="38.25">
      <c r="A10" t="s">
        <v>48</v>
      </c>
      <c s="34" t="s">
        <v>62</v>
      </c>
      <c s="34" t="s">
        <v>2899</v>
      </c>
      <c s="35" t="s">
        <v>4</v>
      </c>
      <c s="6" t="s">
        <v>2900</v>
      </c>
      <c s="36" t="s">
        <v>1259</v>
      </c>
      <c s="37">
        <v>1240</v>
      </c>
      <c s="36">
        <v>0</v>
      </c>
      <c s="36">
        <f>ROUND(G10*H10,6)</f>
      </c>
      <c r="L10" s="38">
        <v>0</v>
      </c>
      <c s="32">
        <f>ROUND(ROUND(L10,2)*ROUND(G10,3),2)</f>
      </c>
      <c s="36" t="s">
        <v>66</v>
      </c>
      <c>
        <f>(M10*21)/100</f>
      </c>
      <c t="s">
        <v>26</v>
      </c>
    </row>
    <row r="11" spans="1:5" ht="12.75">
      <c r="A11" s="35" t="s">
        <v>55</v>
      </c>
      <c r="E11" s="39" t="s">
        <v>4</v>
      </c>
    </row>
    <row r="12" spans="1:5" ht="25.5">
      <c r="A12" s="35" t="s">
        <v>57</v>
      </c>
      <c r="E12" s="40" t="s">
        <v>3525</v>
      </c>
    </row>
    <row r="13" spans="1:5" ht="12.75">
      <c r="A13" t="s">
        <v>59</v>
      </c>
      <c r="E13" s="39" t="s">
        <v>68</v>
      </c>
    </row>
    <row r="14" spans="1:16" ht="25.5">
      <c r="A14" t="s">
        <v>48</v>
      </c>
      <c s="34" t="s">
        <v>26</v>
      </c>
      <c s="34" t="s">
        <v>1447</v>
      </c>
      <c s="35" t="s">
        <v>4</v>
      </c>
      <c s="6" t="s">
        <v>1448</v>
      </c>
      <c s="36" t="s">
        <v>71</v>
      </c>
      <c s="37">
        <v>97</v>
      </c>
      <c s="36">
        <v>0</v>
      </c>
      <c s="36">
        <f>ROUND(G14*H14,6)</f>
      </c>
      <c r="L14" s="38">
        <v>0</v>
      </c>
      <c s="32">
        <f>ROUND(ROUND(L14,2)*ROUND(G14,3),2)</f>
      </c>
      <c s="36" t="s">
        <v>66</v>
      </c>
      <c>
        <f>(M14*21)/100</f>
      </c>
      <c t="s">
        <v>26</v>
      </c>
    </row>
    <row r="15" spans="1:5" ht="12.75">
      <c r="A15" s="35" t="s">
        <v>55</v>
      </c>
      <c r="E15" s="39" t="s">
        <v>4</v>
      </c>
    </row>
    <row r="16" spans="1:5" ht="12.75">
      <c r="A16" s="35" t="s">
        <v>57</v>
      </c>
      <c r="E16" s="40" t="s">
        <v>3526</v>
      </c>
    </row>
    <row r="17" spans="1:5" ht="12.75">
      <c r="A17" t="s">
        <v>59</v>
      </c>
      <c r="E17" s="39" t="s">
        <v>68</v>
      </c>
    </row>
    <row r="18" spans="1:16" ht="25.5">
      <c r="A18" t="s">
        <v>48</v>
      </c>
      <c s="34" t="s">
        <v>25</v>
      </c>
      <c s="34" t="s">
        <v>2972</v>
      </c>
      <c s="35" t="s">
        <v>4</v>
      </c>
      <c s="6" t="s">
        <v>2973</v>
      </c>
      <c s="36" t="s">
        <v>697</v>
      </c>
      <c s="37">
        <v>29.1</v>
      </c>
      <c s="36">
        <v>0</v>
      </c>
      <c s="36">
        <f>ROUND(G18*H18,6)</f>
      </c>
      <c r="L18" s="38">
        <v>0</v>
      </c>
      <c s="32">
        <f>ROUND(ROUND(L18,2)*ROUND(G18,3),2)</f>
      </c>
      <c s="36" t="s">
        <v>66</v>
      </c>
      <c>
        <f>(M18*21)/100</f>
      </c>
      <c t="s">
        <v>26</v>
      </c>
    </row>
    <row r="19" spans="1:5" ht="12.75">
      <c r="A19" s="35" t="s">
        <v>55</v>
      </c>
      <c r="E19" s="39" t="s">
        <v>4</v>
      </c>
    </row>
    <row r="20" spans="1:5" ht="12.75">
      <c r="A20" s="35" t="s">
        <v>57</v>
      </c>
      <c r="E20" s="40" t="s">
        <v>3527</v>
      </c>
    </row>
    <row r="21" spans="1:5" ht="12.75">
      <c r="A21" t="s">
        <v>59</v>
      </c>
      <c r="E21" s="39" t="s">
        <v>68</v>
      </c>
    </row>
    <row r="22" spans="1:16" ht="12.75">
      <c r="A22" t="s">
        <v>48</v>
      </c>
      <c s="34" t="s">
        <v>74</v>
      </c>
      <c s="34" t="s">
        <v>78</v>
      </c>
      <c s="35" t="s">
        <v>4</v>
      </c>
      <c s="6" t="s">
        <v>79</v>
      </c>
      <c s="36" t="s">
        <v>71</v>
      </c>
      <c s="37">
        <v>32</v>
      </c>
      <c s="36">
        <v>0</v>
      </c>
      <c s="36">
        <f>ROUND(G22*H22,6)</f>
      </c>
      <c r="L22" s="38">
        <v>0</v>
      </c>
      <c s="32">
        <f>ROUND(ROUND(L22,2)*ROUND(G22,3),2)</f>
      </c>
      <c s="36" t="s">
        <v>66</v>
      </c>
      <c>
        <f>(M22*21)/100</f>
      </c>
      <c t="s">
        <v>26</v>
      </c>
    </row>
    <row r="23" spans="1:5" ht="12.75">
      <c r="A23" s="35" t="s">
        <v>55</v>
      </c>
      <c r="E23" s="39" t="s">
        <v>4</v>
      </c>
    </row>
    <row r="24" spans="1:5" ht="12.75">
      <c r="A24" s="35" t="s">
        <v>57</v>
      </c>
      <c r="E24" s="40" t="s">
        <v>3528</v>
      </c>
    </row>
    <row r="25" spans="1:5" ht="12.75">
      <c r="A25" t="s">
        <v>59</v>
      </c>
      <c r="E25" s="39" t="s">
        <v>68</v>
      </c>
    </row>
    <row r="26" spans="1:16" ht="12.75">
      <c r="A26" t="s">
        <v>48</v>
      </c>
      <c s="34" t="s">
        <v>77</v>
      </c>
      <c s="34" t="s">
        <v>1267</v>
      </c>
      <c s="35" t="s">
        <v>4</v>
      </c>
      <c s="6" t="s">
        <v>1268</v>
      </c>
      <c s="36" t="s">
        <v>71</v>
      </c>
      <c s="37">
        <v>7</v>
      </c>
      <c s="36">
        <v>0</v>
      </c>
      <c s="36">
        <f>ROUND(G26*H26,6)</f>
      </c>
      <c r="L26" s="38">
        <v>0</v>
      </c>
      <c s="32">
        <f>ROUND(ROUND(L26,2)*ROUND(G26,3),2)</f>
      </c>
      <c s="36" t="s">
        <v>66</v>
      </c>
      <c>
        <f>(M26*21)/100</f>
      </c>
      <c t="s">
        <v>26</v>
      </c>
    </row>
    <row r="27" spans="1:5" ht="12.75">
      <c r="A27" s="35" t="s">
        <v>55</v>
      </c>
      <c r="E27" s="39" t="s">
        <v>4</v>
      </c>
    </row>
    <row r="28" spans="1:5" ht="12.75">
      <c r="A28" s="35" t="s">
        <v>57</v>
      </c>
      <c r="E28" s="40" t="s">
        <v>3529</v>
      </c>
    </row>
    <row r="29" spans="1:5" ht="12.75">
      <c r="A29" t="s">
        <v>59</v>
      </c>
      <c r="E29" s="39" t="s">
        <v>68</v>
      </c>
    </row>
    <row r="30" spans="1:16" ht="12.75">
      <c r="A30" t="s">
        <v>48</v>
      </c>
      <c s="34" t="s">
        <v>80</v>
      </c>
      <c s="34" t="s">
        <v>3459</v>
      </c>
      <c s="35" t="s">
        <v>4</v>
      </c>
      <c s="6" t="s">
        <v>3460</v>
      </c>
      <c s="36" t="s">
        <v>71</v>
      </c>
      <c s="37">
        <v>6</v>
      </c>
      <c s="36">
        <v>0</v>
      </c>
      <c s="36">
        <f>ROUND(G30*H30,6)</f>
      </c>
      <c r="L30" s="38">
        <v>0</v>
      </c>
      <c s="32">
        <f>ROUND(ROUND(L30,2)*ROUND(G30,3),2)</f>
      </c>
      <c s="36" t="s">
        <v>66</v>
      </c>
      <c>
        <f>(M30*21)/100</f>
      </c>
      <c t="s">
        <v>26</v>
      </c>
    </row>
    <row r="31" spans="1:5" ht="12.75">
      <c r="A31" s="35" t="s">
        <v>55</v>
      </c>
      <c r="E31" s="39" t="s">
        <v>4</v>
      </c>
    </row>
    <row r="32" spans="1:5" ht="12.75">
      <c r="A32" s="35" t="s">
        <v>57</v>
      </c>
      <c r="E32" s="40" t="s">
        <v>3461</v>
      </c>
    </row>
    <row r="33" spans="1:5" ht="12.75">
      <c r="A33" t="s">
        <v>59</v>
      </c>
      <c r="E33" s="39" t="s">
        <v>68</v>
      </c>
    </row>
    <row r="34" spans="1:16" ht="25.5">
      <c r="A34" t="s">
        <v>48</v>
      </c>
      <c s="34" t="s">
        <v>83</v>
      </c>
      <c s="34" t="s">
        <v>3530</v>
      </c>
      <c s="35" t="s">
        <v>4</v>
      </c>
      <c s="6" t="s">
        <v>3455</v>
      </c>
      <c s="36" t="s">
        <v>71</v>
      </c>
      <c s="37">
        <v>132</v>
      </c>
      <c s="36">
        <v>0</v>
      </c>
      <c s="36">
        <f>ROUND(G34*H34,6)</f>
      </c>
      <c r="L34" s="38">
        <v>0</v>
      </c>
      <c s="32">
        <f>ROUND(ROUND(L34,2)*ROUND(G34,3),2)</f>
      </c>
      <c s="36" t="s">
        <v>54</v>
      </c>
      <c>
        <f>(M34*21)/100</f>
      </c>
      <c t="s">
        <v>26</v>
      </c>
    </row>
    <row r="35" spans="1:5" ht="12.75">
      <c r="A35" s="35" t="s">
        <v>55</v>
      </c>
      <c r="E35" s="39" t="s">
        <v>4</v>
      </c>
    </row>
    <row r="36" spans="1:5" ht="12.75">
      <c r="A36" s="35" t="s">
        <v>57</v>
      </c>
      <c r="E36" s="40" t="s">
        <v>3531</v>
      </c>
    </row>
    <row r="37" spans="1:5" ht="140.25">
      <c r="A37" t="s">
        <v>59</v>
      </c>
      <c r="E37" s="39" t="s">
        <v>3457</v>
      </c>
    </row>
    <row r="38" spans="1:16" ht="12.75">
      <c r="A38" t="s">
        <v>48</v>
      </c>
      <c s="34" t="s">
        <v>86</v>
      </c>
      <c s="34" t="s">
        <v>2407</v>
      </c>
      <c s="35" t="s">
        <v>4</v>
      </c>
      <c s="6" t="s">
        <v>2408</v>
      </c>
      <c s="36" t="s">
        <v>92</v>
      </c>
      <c s="37">
        <v>152</v>
      </c>
      <c s="36">
        <v>0</v>
      </c>
      <c s="36">
        <f>ROUND(G38*H38,6)</f>
      </c>
      <c r="L38" s="38">
        <v>0</v>
      </c>
      <c s="32">
        <f>ROUND(ROUND(L38,2)*ROUND(G38,3),2)</f>
      </c>
      <c s="36" t="s">
        <v>66</v>
      </c>
      <c>
        <f>(M38*21)/100</f>
      </c>
      <c t="s">
        <v>26</v>
      </c>
    </row>
    <row r="39" spans="1:5" ht="12.75">
      <c r="A39" s="35" t="s">
        <v>55</v>
      </c>
      <c r="E39" s="39" t="s">
        <v>4</v>
      </c>
    </row>
    <row r="40" spans="1:5" ht="12.75">
      <c r="A40" s="35" t="s">
        <v>57</v>
      </c>
      <c r="E40" s="40" t="s">
        <v>3532</v>
      </c>
    </row>
    <row r="41" spans="1:5" ht="12.75">
      <c r="A41" t="s">
        <v>59</v>
      </c>
      <c r="E41" s="39" t="s">
        <v>68</v>
      </c>
    </row>
    <row r="42" spans="1:16" ht="25.5">
      <c r="A42" t="s">
        <v>48</v>
      </c>
      <c s="34" t="s">
        <v>89</v>
      </c>
      <c s="34" t="s">
        <v>2974</v>
      </c>
      <c s="35" t="s">
        <v>4</v>
      </c>
      <c s="6" t="s">
        <v>2975</v>
      </c>
      <c s="36" t="s">
        <v>92</v>
      </c>
      <c s="37">
        <v>33</v>
      </c>
      <c s="36">
        <v>0</v>
      </c>
      <c s="36">
        <f>ROUND(G42*H42,6)</f>
      </c>
      <c r="L42" s="38">
        <v>0</v>
      </c>
      <c s="32">
        <f>ROUND(ROUND(L42,2)*ROUND(G42,3),2)</f>
      </c>
      <c s="36" t="s">
        <v>66</v>
      </c>
      <c>
        <f>(M42*21)/100</f>
      </c>
      <c t="s">
        <v>26</v>
      </c>
    </row>
    <row r="43" spans="1:5" ht="12.75">
      <c r="A43" s="35" t="s">
        <v>55</v>
      </c>
      <c r="E43" s="39" t="s">
        <v>4</v>
      </c>
    </row>
    <row r="44" spans="1:5" ht="12.75">
      <c r="A44" s="35" t="s">
        <v>57</v>
      </c>
      <c r="E44" s="40" t="s">
        <v>3533</v>
      </c>
    </row>
    <row r="45" spans="1:5" ht="12.75">
      <c r="A45" t="s">
        <v>59</v>
      </c>
      <c r="E45" s="39" t="s">
        <v>68</v>
      </c>
    </row>
    <row r="46" spans="1:16" ht="12.75">
      <c r="A46" t="s">
        <v>48</v>
      </c>
      <c s="34" t="s">
        <v>93</v>
      </c>
      <c s="34" t="s">
        <v>1455</v>
      </c>
      <c s="35" t="s">
        <v>4</v>
      </c>
      <c s="6" t="s">
        <v>1456</v>
      </c>
      <c s="36" t="s">
        <v>697</v>
      </c>
      <c s="37">
        <v>6.25</v>
      </c>
      <c s="36">
        <v>0</v>
      </c>
      <c s="36">
        <f>ROUND(G46*H46,6)</f>
      </c>
      <c r="L46" s="38">
        <v>0</v>
      </c>
      <c s="32">
        <f>ROUND(ROUND(L46,2)*ROUND(G46,3),2)</f>
      </c>
      <c s="36" t="s">
        <v>66</v>
      </c>
      <c>
        <f>(M46*21)/100</f>
      </c>
      <c t="s">
        <v>26</v>
      </c>
    </row>
    <row r="47" spans="1:5" ht="12.75">
      <c r="A47" s="35" t="s">
        <v>55</v>
      </c>
      <c r="E47" s="39" t="s">
        <v>4</v>
      </c>
    </row>
    <row r="48" spans="1:5" ht="12.75">
      <c r="A48" s="35" t="s">
        <v>57</v>
      </c>
      <c r="E48" s="40" t="s">
        <v>3534</v>
      </c>
    </row>
    <row r="49" spans="1:5" ht="12.75">
      <c r="A49" t="s">
        <v>59</v>
      </c>
      <c r="E49" s="39" t="s">
        <v>68</v>
      </c>
    </row>
    <row r="50" spans="1:13" ht="12.75">
      <c r="A50" t="s">
        <v>45</v>
      </c>
      <c r="C50" s="31" t="s">
        <v>273</v>
      </c>
      <c r="E50" s="33" t="s">
        <v>3535</v>
      </c>
      <c r="J50" s="32">
        <f>0</f>
      </c>
      <c s="32">
        <f>0</f>
      </c>
      <c s="32">
        <f>0+L51+L55+L59+L63+L67+L71+L75+L79+L83+L87+L91+L95+L99+L103+L107+L111+L115+L119+L123+L127+L131+L135+L139+L143+L147+L151+L155+L159+L163+L167+L171+L175+L179+L183+L187+L191+L195+L199+L203+L207+L211+L215+L219+L223+L227+L231+L235+L239+L243+L247+L251+L255+L259+L263+L267+L271+L275+L279+L283+L287+L291+L295+L299+L303+L307+L311+L315+L319+L323+L327+L331+L335+L339+L343+L347+L351</f>
      </c>
      <c s="32">
        <f>0+M51+M55+M59+M63+M67+M71+M75+M79+M83+M87+M91+M95+M99+M103+M107+M111+M115+M119+M123+M127+M131+M135+M139+M143+M147+M151+M155+M159+M163+M167+M171+M175+M179+M183+M187+M191+M195+M199+M203+M207+M211+M215+M219+M223+M227+M231+M235+M239+M243+M247+M251+M255+M259+M263+M267+M271+M275+M279+M283+M287+M291+M295+M299+M303+M307+M311+M315+M319+M323+M327+M331+M335+M339+M343+M347+M351</f>
      </c>
    </row>
    <row r="51" spans="1:16" ht="38.25">
      <c r="A51" t="s">
        <v>48</v>
      </c>
      <c s="34" t="s">
        <v>96</v>
      </c>
      <c s="34" t="s">
        <v>2908</v>
      </c>
      <c s="35" t="s">
        <v>4</v>
      </c>
      <c s="6" t="s">
        <v>3429</v>
      </c>
      <c s="36" t="s">
        <v>92</v>
      </c>
      <c s="37">
        <v>4</v>
      </c>
      <c s="36">
        <v>0</v>
      </c>
      <c s="36">
        <f>ROUND(G51*H51,6)</f>
      </c>
      <c r="L51" s="38">
        <v>0</v>
      </c>
      <c s="32">
        <f>ROUND(ROUND(L51,2)*ROUND(G51,3),2)</f>
      </c>
      <c s="36" t="s">
        <v>54</v>
      </c>
      <c>
        <f>(M51*21)/100</f>
      </c>
      <c t="s">
        <v>26</v>
      </c>
    </row>
    <row r="52" spans="1:5" ht="12.75">
      <c r="A52" s="35" t="s">
        <v>55</v>
      </c>
      <c r="E52" s="39" t="s">
        <v>4</v>
      </c>
    </row>
    <row r="53" spans="1:5" ht="12.75">
      <c r="A53" s="35" t="s">
        <v>57</v>
      </c>
      <c r="E53" s="40" t="s">
        <v>3536</v>
      </c>
    </row>
    <row r="54" spans="1:5" ht="51">
      <c r="A54" t="s">
        <v>59</v>
      </c>
      <c r="E54" s="39" t="s">
        <v>2910</v>
      </c>
    </row>
    <row r="55" spans="1:16" ht="25.5">
      <c r="A55" t="s">
        <v>48</v>
      </c>
      <c s="34" t="s">
        <v>99</v>
      </c>
      <c s="34" t="s">
        <v>3169</v>
      </c>
      <c s="35" t="s">
        <v>4</v>
      </c>
      <c s="6" t="s">
        <v>3170</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3537</v>
      </c>
    </row>
    <row r="58" spans="1:5" ht="12.75">
      <c r="A58" t="s">
        <v>59</v>
      </c>
      <c r="E58" s="39" t="s">
        <v>68</v>
      </c>
    </row>
    <row r="59" spans="1:16" ht="25.5">
      <c r="A59" t="s">
        <v>48</v>
      </c>
      <c s="34" t="s">
        <v>102</v>
      </c>
      <c s="34" t="s">
        <v>3311</v>
      </c>
      <c s="35" t="s">
        <v>4</v>
      </c>
      <c s="6" t="s">
        <v>3312</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3313</v>
      </c>
    </row>
    <row r="62" spans="1:5" ht="12.75">
      <c r="A62" t="s">
        <v>59</v>
      </c>
      <c r="E62" s="39" t="s">
        <v>68</v>
      </c>
    </row>
    <row r="63" spans="1:16" ht="25.5">
      <c r="A63" t="s">
        <v>48</v>
      </c>
      <c s="34" t="s">
        <v>105</v>
      </c>
      <c s="34" t="s">
        <v>3196</v>
      </c>
      <c s="35" t="s">
        <v>4</v>
      </c>
      <c s="6" t="s">
        <v>3197</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3313</v>
      </c>
    </row>
    <row r="66" spans="1:5" ht="12.75">
      <c r="A66" t="s">
        <v>59</v>
      </c>
      <c r="E66" s="39" t="s">
        <v>68</v>
      </c>
    </row>
    <row r="67" spans="1:16" ht="38.25">
      <c r="A67" t="s">
        <v>48</v>
      </c>
      <c s="34" t="s">
        <v>108</v>
      </c>
      <c s="34" t="s">
        <v>3205</v>
      </c>
      <c s="35" t="s">
        <v>4</v>
      </c>
      <c s="6" t="s">
        <v>3206</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3538</v>
      </c>
    </row>
    <row r="70" spans="1:5" ht="12.75">
      <c r="A70" t="s">
        <v>59</v>
      </c>
      <c r="E70" s="39" t="s">
        <v>68</v>
      </c>
    </row>
    <row r="71" spans="1:16" ht="38.25">
      <c r="A71" t="s">
        <v>48</v>
      </c>
      <c s="34" t="s">
        <v>111</v>
      </c>
      <c s="34" t="s">
        <v>3209</v>
      </c>
      <c s="35" t="s">
        <v>4</v>
      </c>
      <c s="6" t="s">
        <v>3210</v>
      </c>
      <c s="36" t="s">
        <v>92</v>
      </c>
      <c s="37">
        <v>1</v>
      </c>
      <c s="36">
        <v>0</v>
      </c>
      <c s="36">
        <f>ROUND(G71*H71,6)</f>
      </c>
      <c r="L71" s="38">
        <v>0</v>
      </c>
      <c s="32">
        <f>ROUND(ROUND(L71,2)*ROUND(G71,3),2)</f>
      </c>
      <c s="36" t="s">
        <v>66</v>
      </c>
      <c>
        <f>(M71*21)/100</f>
      </c>
      <c t="s">
        <v>26</v>
      </c>
    </row>
    <row r="72" spans="1:5" ht="12.75">
      <c r="A72" s="35" t="s">
        <v>55</v>
      </c>
      <c r="E72" s="39" t="s">
        <v>4</v>
      </c>
    </row>
    <row r="73" spans="1:5" ht="12.75">
      <c r="A73" s="35" t="s">
        <v>57</v>
      </c>
      <c r="E73" s="40" t="s">
        <v>3539</v>
      </c>
    </row>
    <row r="74" spans="1:5" ht="12.75">
      <c r="A74" t="s">
        <v>59</v>
      </c>
      <c r="E74" s="39" t="s">
        <v>68</v>
      </c>
    </row>
    <row r="75" spans="1:16" ht="12.75">
      <c r="A75" t="s">
        <v>48</v>
      </c>
      <c s="34" t="s">
        <v>114</v>
      </c>
      <c s="34" t="s">
        <v>3540</v>
      </c>
      <c s="35" t="s">
        <v>4</v>
      </c>
      <c s="6" t="s">
        <v>3541</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3542</v>
      </c>
    </row>
    <row r="78" spans="1:5" ht="12.75">
      <c r="A78" t="s">
        <v>59</v>
      </c>
      <c r="E78" s="39" t="s">
        <v>68</v>
      </c>
    </row>
    <row r="79" spans="1:16" ht="12.75">
      <c r="A79" t="s">
        <v>48</v>
      </c>
      <c s="34" t="s">
        <v>117</v>
      </c>
      <c s="34" t="s">
        <v>3237</v>
      </c>
      <c s="35" t="s">
        <v>4</v>
      </c>
      <c s="6" t="s">
        <v>3238</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3543</v>
      </c>
    </row>
    <row r="82" spans="1:5" ht="12.75">
      <c r="A82" t="s">
        <v>59</v>
      </c>
      <c r="E82" s="39" t="s">
        <v>68</v>
      </c>
    </row>
    <row r="83" spans="1:16" ht="12.75">
      <c r="A83" t="s">
        <v>48</v>
      </c>
      <c s="34" t="s">
        <v>121</v>
      </c>
      <c s="34" t="s">
        <v>3417</v>
      </c>
      <c s="35" t="s">
        <v>4</v>
      </c>
      <c s="6" t="s">
        <v>3418</v>
      </c>
      <c s="36" t="s">
        <v>92</v>
      </c>
      <c s="37">
        <v>1</v>
      </c>
      <c s="36">
        <v>0</v>
      </c>
      <c s="36">
        <f>ROUND(G83*H83,6)</f>
      </c>
      <c r="L83" s="38">
        <v>0</v>
      </c>
      <c s="32">
        <f>ROUND(ROUND(L83,2)*ROUND(G83,3),2)</f>
      </c>
      <c s="36" t="s">
        <v>66</v>
      </c>
      <c>
        <f>(M83*21)/100</f>
      </c>
      <c t="s">
        <v>26</v>
      </c>
    </row>
    <row r="84" spans="1:5" ht="12.75">
      <c r="A84" s="35" t="s">
        <v>55</v>
      </c>
      <c r="E84" s="39" t="s">
        <v>4</v>
      </c>
    </row>
    <row r="85" spans="1:5" ht="12.75">
      <c r="A85" s="35" t="s">
        <v>57</v>
      </c>
      <c r="E85" s="40" t="s">
        <v>3419</v>
      </c>
    </row>
    <row r="86" spans="1:5" ht="12.75">
      <c r="A86" t="s">
        <v>59</v>
      </c>
      <c r="E86" s="39" t="s">
        <v>68</v>
      </c>
    </row>
    <row r="87" spans="1:16" ht="12.75">
      <c r="A87" t="s">
        <v>48</v>
      </c>
      <c s="34" t="s">
        <v>124</v>
      </c>
      <c s="34" t="s">
        <v>3414</v>
      </c>
      <c s="35" t="s">
        <v>4</v>
      </c>
      <c s="6" t="s">
        <v>3415</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3416</v>
      </c>
    </row>
    <row r="90" spans="1:5" ht="12.75">
      <c r="A90" t="s">
        <v>59</v>
      </c>
      <c r="E90" s="39" t="s">
        <v>68</v>
      </c>
    </row>
    <row r="91" spans="1:16" ht="38.25">
      <c r="A91" t="s">
        <v>48</v>
      </c>
      <c s="34" t="s">
        <v>127</v>
      </c>
      <c s="34" t="s">
        <v>3240</v>
      </c>
      <c s="35" t="s">
        <v>4</v>
      </c>
      <c s="6" t="s">
        <v>3241</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3413</v>
      </c>
    </row>
    <row r="94" spans="1:5" ht="12.75">
      <c r="A94" t="s">
        <v>59</v>
      </c>
      <c r="E94" s="39" t="s">
        <v>68</v>
      </c>
    </row>
    <row r="95" spans="1:16" ht="25.5">
      <c r="A95" t="s">
        <v>48</v>
      </c>
      <c s="34" t="s">
        <v>130</v>
      </c>
      <c s="34" t="s">
        <v>3425</v>
      </c>
      <c s="35" t="s">
        <v>4</v>
      </c>
      <c s="6" t="s">
        <v>3544</v>
      </c>
      <c s="36" t="s">
        <v>92</v>
      </c>
      <c s="37">
        <v>1</v>
      </c>
      <c s="36">
        <v>0</v>
      </c>
      <c s="36">
        <f>ROUND(G95*H95,6)</f>
      </c>
      <c r="L95" s="38">
        <v>0</v>
      </c>
      <c s="32">
        <f>ROUND(ROUND(L95,2)*ROUND(G95,3),2)</f>
      </c>
      <c s="36" t="s">
        <v>54</v>
      </c>
      <c>
        <f>(M95*21)/100</f>
      </c>
      <c t="s">
        <v>26</v>
      </c>
    </row>
    <row r="96" spans="1:5" ht="12.75">
      <c r="A96" s="35" t="s">
        <v>55</v>
      </c>
      <c r="E96" s="39" t="s">
        <v>4</v>
      </c>
    </row>
    <row r="97" spans="1:5" ht="12.75">
      <c r="A97" s="35" t="s">
        <v>57</v>
      </c>
      <c r="E97" s="40" t="s">
        <v>3427</v>
      </c>
    </row>
    <row r="98" spans="1:5" ht="127.5">
      <c r="A98" t="s">
        <v>59</v>
      </c>
      <c r="E98" s="39" t="s">
        <v>3428</v>
      </c>
    </row>
    <row r="99" spans="1:16" ht="25.5">
      <c r="A99" t="s">
        <v>48</v>
      </c>
      <c s="34" t="s">
        <v>133</v>
      </c>
      <c s="34" t="s">
        <v>3545</v>
      </c>
      <c s="35" t="s">
        <v>4</v>
      </c>
      <c s="6" t="s">
        <v>3546</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3547</v>
      </c>
    </row>
    <row r="102" spans="1:5" ht="12.75">
      <c r="A102" t="s">
        <v>59</v>
      </c>
      <c r="E102" s="39" t="s">
        <v>68</v>
      </c>
    </row>
    <row r="103" spans="1:16" ht="12.75">
      <c r="A103" t="s">
        <v>48</v>
      </c>
      <c s="34" t="s">
        <v>136</v>
      </c>
      <c s="34" t="s">
        <v>3325</v>
      </c>
      <c s="35" t="s">
        <v>4</v>
      </c>
      <c s="6" t="s">
        <v>3326</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3547</v>
      </c>
    </row>
    <row r="106" spans="1:5" ht="12.75">
      <c r="A106" t="s">
        <v>59</v>
      </c>
      <c r="E106" s="39" t="s">
        <v>68</v>
      </c>
    </row>
    <row r="107" spans="1:16" ht="25.5">
      <c r="A107" t="s">
        <v>48</v>
      </c>
      <c s="34" t="s">
        <v>139</v>
      </c>
      <c s="34" t="s">
        <v>3548</v>
      </c>
      <c s="35" t="s">
        <v>4</v>
      </c>
      <c s="6" t="s">
        <v>3549</v>
      </c>
      <c s="36" t="s">
        <v>92</v>
      </c>
      <c s="37">
        <v>1</v>
      </c>
      <c s="36">
        <v>0</v>
      </c>
      <c s="36">
        <f>ROUND(G107*H107,6)</f>
      </c>
      <c r="L107" s="38">
        <v>0</v>
      </c>
      <c s="32">
        <f>ROUND(ROUND(L107,2)*ROUND(G107,3),2)</f>
      </c>
      <c s="36" t="s">
        <v>66</v>
      </c>
      <c>
        <f>(M107*21)/100</f>
      </c>
      <c t="s">
        <v>26</v>
      </c>
    </row>
    <row r="108" spans="1:5" ht="12.75">
      <c r="A108" s="35" t="s">
        <v>55</v>
      </c>
      <c r="E108" s="39" t="s">
        <v>4</v>
      </c>
    </row>
    <row r="109" spans="1:5" ht="12.75">
      <c r="A109" s="35" t="s">
        <v>57</v>
      </c>
      <c r="E109" s="40" t="s">
        <v>3550</v>
      </c>
    </row>
    <row r="110" spans="1:5" ht="12.75">
      <c r="A110" t="s">
        <v>59</v>
      </c>
      <c r="E110" s="39" t="s">
        <v>68</v>
      </c>
    </row>
    <row r="111" spans="1:16" ht="12.75">
      <c r="A111" t="s">
        <v>48</v>
      </c>
      <c s="34" t="s">
        <v>142</v>
      </c>
      <c s="34" t="s">
        <v>3551</v>
      </c>
      <c s="35" t="s">
        <v>4</v>
      </c>
      <c s="6" t="s">
        <v>3552</v>
      </c>
      <c s="36" t="s">
        <v>92</v>
      </c>
      <c s="37">
        <v>1</v>
      </c>
      <c s="36">
        <v>0</v>
      </c>
      <c s="36">
        <f>ROUND(G111*H111,6)</f>
      </c>
      <c r="L111" s="38">
        <v>0</v>
      </c>
      <c s="32">
        <f>ROUND(ROUND(L111,2)*ROUND(G111,3),2)</f>
      </c>
      <c s="36" t="s">
        <v>66</v>
      </c>
      <c>
        <f>(M111*21)/100</f>
      </c>
      <c t="s">
        <v>26</v>
      </c>
    </row>
    <row r="112" spans="1:5" ht="12.75">
      <c r="A112" s="35" t="s">
        <v>55</v>
      </c>
      <c r="E112" s="39" t="s">
        <v>4</v>
      </c>
    </row>
    <row r="113" spans="1:5" ht="12.75">
      <c r="A113" s="35" t="s">
        <v>57</v>
      </c>
      <c r="E113" s="40" t="s">
        <v>3550</v>
      </c>
    </row>
    <row r="114" spans="1:5" ht="12.75">
      <c r="A114" t="s">
        <v>59</v>
      </c>
      <c r="E114" s="39" t="s">
        <v>68</v>
      </c>
    </row>
    <row r="115" spans="1:16" ht="25.5">
      <c r="A115" t="s">
        <v>48</v>
      </c>
      <c s="34" t="s">
        <v>145</v>
      </c>
      <c s="34" t="s">
        <v>3553</v>
      </c>
      <c s="35" t="s">
        <v>4</v>
      </c>
      <c s="6" t="s">
        <v>3554</v>
      </c>
      <c s="36" t="s">
        <v>92</v>
      </c>
      <c s="37">
        <v>1</v>
      </c>
      <c s="36">
        <v>0</v>
      </c>
      <c s="36">
        <f>ROUND(G115*H115,6)</f>
      </c>
      <c r="L115" s="38">
        <v>0</v>
      </c>
      <c s="32">
        <f>ROUND(ROUND(L115,2)*ROUND(G115,3),2)</f>
      </c>
      <c s="36" t="s">
        <v>66</v>
      </c>
      <c>
        <f>(M115*21)/100</f>
      </c>
      <c t="s">
        <v>26</v>
      </c>
    </row>
    <row r="116" spans="1:5" ht="12.75">
      <c r="A116" s="35" t="s">
        <v>55</v>
      </c>
      <c r="E116" s="39" t="s">
        <v>4</v>
      </c>
    </row>
    <row r="117" spans="1:5" ht="12.75">
      <c r="A117" s="35" t="s">
        <v>57</v>
      </c>
      <c r="E117" s="40" t="s">
        <v>3555</v>
      </c>
    </row>
    <row r="118" spans="1:5" ht="12.75">
      <c r="A118" t="s">
        <v>59</v>
      </c>
      <c r="E118" s="39" t="s">
        <v>68</v>
      </c>
    </row>
    <row r="119" spans="1:16" ht="12.75">
      <c r="A119" t="s">
        <v>48</v>
      </c>
      <c s="34" t="s">
        <v>148</v>
      </c>
      <c s="34" t="s">
        <v>3556</v>
      </c>
      <c s="35" t="s">
        <v>4</v>
      </c>
      <c s="6" t="s">
        <v>3557</v>
      </c>
      <c s="36" t="s">
        <v>92</v>
      </c>
      <c s="37">
        <v>2</v>
      </c>
      <c s="36">
        <v>0</v>
      </c>
      <c s="36">
        <f>ROUND(G119*H119,6)</f>
      </c>
      <c r="L119" s="38">
        <v>0</v>
      </c>
      <c s="32">
        <f>ROUND(ROUND(L119,2)*ROUND(G119,3),2)</f>
      </c>
      <c s="36" t="s">
        <v>66</v>
      </c>
      <c>
        <f>(M119*21)/100</f>
      </c>
      <c t="s">
        <v>26</v>
      </c>
    </row>
    <row r="120" spans="1:5" ht="12.75">
      <c r="A120" s="35" t="s">
        <v>55</v>
      </c>
      <c r="E120" s="39" t="s">
        <v>4</v>
      </c>
    </row>
    <row r="121" spans="1:5" ht="12.75">
      <c r="A121" s="35" t="s">
        <v>57</v>
      </c>
      <c r="E121" s="40" t="s">
        <v>3555</v>
      </c>
    </row>
    <row r="122" spans="1:5" ht="12.75">
      <c r="A122" t="s">
        <v>59</v>
      </c>
      <c r="E122" s="39" t="s">
        <v>68</v>
      </c>
    </row>
    <row r="123" spans="1:16" ht="12.75">
      <c r="A123" t="s">
        <v>48</v>
      </c>
      <c s="34" t="s">
        <v>151</v>
      </c>
      <c s="34" t="s">
        <v>3223</v>
      </c>
      <c s="35" t="s">
        <v>4</v>
      </c>
      <c s="6" t="s">
        <v>3224</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3555</v>
      </c>
    </row>
    <row r="126" spans="1:5" ht="12.75">
      <c r="A126" t="s">
        <v>59</v>
      </c>
      <c r="E126" s="39" t="s">
        <v>68</v>
      </c>
    </row>
    <row r="127" spans="1:16" ht="12.75">
      <c r="A127" t="s">
        <v>48</v>
      </c>
      <c s="34" t="s">
        <v>154</v>
      </c>
      <c s="34" t="s">
        <v>2902</v>
      </c>
      <c s="35" t="s">
        <v>4</v>
      </c>
      <c s="6" t="s">
        <v>2903</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3558</v>
      </c>
    </row>
    <row r="130" spans="1:5" ht="12.75">
      <c r="A130" t="s">
        <v>59</v>
      </c>
      <c r="E130" s="39" t="s">
        <v>68</v>
      </c>
    </row>
    <row r="131" spans="1:16" ht="12.75">
      <c r="A131" t="s">
        <v>48</v>
      </c>
      <c s="34" t="s">
        <v>157</v>
      </c>
      <c s="34" t="s">
        <v>3255</v>
      </c>
      <c s="35" t="s">
        <v>4</v>
      </c>
      <c s="6" t="s">
        <v>3256</v>
      </c>
      <c s="36" t="s">
        <v>92</v>
      </c>
      <c s="37">
        <v>3</v>
      </c>
      <c s="36">
        <v>0</v>
      </c>
      <c s="36">
        <f>ROUND(G131*H131,6)</f>
      </c>
      <c r="L131" s="38">
        <v>0</v>
      </c>
      <c s="32">
        <f>ROUND(ROUND(L131,2)*ROUND(G131,3),2)</f>
      </c>
      <c s="36" t="s">
        <v>66</v>
      </c>
      <c>
        <f>(M131*21)/100</f>
      </c>
      <c t="s">
        <v>26</v>
      </c>
    </row>
    <row r="132" spans="1:5" ht="12.75">
      <c r="A132" s="35" t="s">
        <v>55</v>
      </c>
      <c r="E132" s="39" t="s">
        <v>4</v>
      </c>
    </row>
    <row r="133" spans="1:5" ht="12.75">
      <c r="A133" s="35" t="s">
        <v>57</v>
      </c>
      <c r="E133" s="40" t="s">
        <v>3559</v>
      </c>
    </row>
    <row r="134" spans="1:5" ht="12.75">
      <c r="A134" t="s">
        <v>59</v>
      </c>
      <c r="E134" s="39" t="s">
        <v>68</v>
      </c>
    </row>
    <row r="135" spans="1:16" ht="12.75">
      <c r="A135" t="s">
        <v>48</v>
      </c>
      <c s="34" t="s">
        <v>160</v>
      </c>
      <c s="34" t="s">
        <v>3444</v>
      </c>
      <c s="35" t="s">
        <v>4</v>
      </c>
      <c s="6" t="s">
        <v>3445</v>
      </c>
      <c s="36" t="s">
        <v>92</v>
      </c>
      <c s="37">
        <v>3</v>
      </c>
      <c s="36">
        <v>0</v>
      </c>
      <c s="36">
        <f>ROUND(G135*H135,6)</f>
      </c>
      <c r="L135" s="38">
        <v>0</v>
      </c>
      <c s="32">
        <f>ROUND(ROUND(L135,2)*ROUND(G135,3),2)</f>
      </c>
      <c s="36" t="s">
        <v>66</v>
      </c>
      <c>
        <f>(M135*21)/100</f>
      </c>
      <c t="s">
        <v>26</v>
      </c>
    </row>
    <row r="136" spans="1:5" ht="12.75">
      <c r="A136" s="35" t="s">
        <v>55</v>
      </c>
      <c r="E136" s="39" t="s">
        <v>4</v>
      </c>
    </row>
    <row r="137" spans="1:5" ht="12.75">
      <c r="A137" s="35" t="s">
        <v>57</v>
      </c>
      <c r="E137" s="40" t="s">
        <v>3560</v>
      </c>
    </row>
    <row r="138" spans="1:5" ht="12.75">
      <c r="A138" t="s">
        <v>59</v>
      </c>
      <c r="E138" s="39" t="s">
        <v>68</v>
      </c>
    </row>
    <row r="139" spans="1:16" ht="12.75">
      <c r="A139" t="s">
        <v>48</v>
      </c>
      <c s="34" t="s">
        <v>163</v>
      </c>
      <c s="34" t="s">
        <v>3246</v>
      </c>
      <c s="35" t="s">
        <v>4</v>
      </c>
      <c s="6" t="s">
        <v>3247</v>
      </c>
      <c s="36" t="s">
        <v>92</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3561</v>
      </c>
    </row>
    <row r="142" spans="1:5" ht="12.75">
      <c r="A142" t="s">
        <v>59</v>
      </c>
      <c r="E142" s="39" t="s">
        <v>68</v>
      </c>
    </row>
    <row r="143" spans="1:16" ht="12.75">
      <c r="A143" t="s">
        <v>48</v>
      </c>
      <c s="34" t="s">
        <v>166</v>
      </c>
      <c s="34" t="s">
        <v>3249</v>
      </c>
      <c s="35" t="s">
        <v>4</v>
      </c>
      <c s="6" t="s">
        <v>3250</v>
      </c>
      <c s="36" t="s">
        <v>92</v>
      </c>
      <c s="37">
        <v>3</v>
      </c>
      <c s="36">
        <v>0</v>
      </c>
      <c s="36">
        <f>ROUND(G143*H143,6)</f>
      </c>
      <c r="L143" s="38">
        <v>0</v>
      </c>
      <c s="32">
        <f>ROUND(ROUND(L143,2)*ROUND(G143,3),2)</f>
      </c>
      <c s="36" t="s">
        <v>66</v>
      </c>
      <c>
        <f>(M143*21)/100</f>
      </c>
      <c t="s">
        <v>26</v>
      </c>
    </row>
    <row r="144" spans="1:5" ht="12.75">
      <c r="A144" s="35" t="s">
        <v>55</v>
      </c>
      <c r="E144" s="39" t="s">
        <v>4</v>
      </c>
    </row>
    <row r="145" spans="1:5" ht="12.75">
      <c r="A145" s="35" t="s">
        <v>57</v>
      </c>
      <c r="E145" s="40" t="s">
        <v>3559</v>
      </c>
    </row>
    <row r="146" spans="1:5" ht="12.75">
      <c r="A146" t="s">
        <v>59</v>
      </c>
      <c r="E146" s="39" t="s">
        <v>68</v>
      </c>
    </row>
    <row r="147" spans="1:16" ht="12.75">
      <c r="A147" t="s">
        <v>48</v>
      </c>
      <c s="34" t="s">
        <v>169</v>
      </c>
      <c s="34" t="s">
        <v>3199</v>
      </c>
      <c s="35" t="s">
        <v>4</v>
      </c>
      <c s="6" t="s">
        <v>3200</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3562</v>
      </c>
    </row>
    <row r="150" spans="1:5" ht="12.75">
      <c r="A150" t="s">
        <v>59</v>
      </c>
      <c r="E150" s="39" t="s">
        <v>68</v>
      </c>
    </row>
    <row r="151" spans="1:16" ht="12.75">
      <c r="A151" t="s">
        <v>48</v>
      </c>
      <c s="34" t="s">
        <v>172</v>
      </c>
      <c s="34" t="s">
        <v>3314</v>
      </c>
      <c s="35" t="s">
        <v>4</v>
      </c>
      <c s="6" t="s">
        <v>3202</v>
      </c>
      <c s="36" t="s">
        <v>71</v>
      </c>
      <c s="37">
        <v>3</v>
      </c>
      <c s="36">
        <v>0</v>
      </c>
      <c s="36">
        <f>ROUND(G151*H151,6)</f>
      </c>
      <c r="L151" s="38">
        <v>0</v>
      </c>
      <c s="32">
        <f>ROUND(ROUND(L151,2)*ROUND(G151,3),2)</f>
      </c>
      <c s="36" t="s">
        <v>54</v>
      </c>
      <c>
        <f>(M151*21)/100</f>
      </c>
      <c t="s">
        <v>26</v>
      </c>
    </row>
    <row r="152" spans="1:5" ht="12.75">
      <c r="A152" s="35" t="s">
        <v>55</v>
      </c>
      <c r="E152" s="39" t="s">
        <v>4</v>
      </c>
    </row>
    <row r="153" spans="1:5" ht="12.75">
      <c r="A153" s="35" t="s">
        <v>57</v>
      </c>
      <c r="E153" s="40" t="s">
        <v>3313</v>
      </c>
    </row>
    <row r="154" spans="1:5" ht="127.5">
      <c r="A154" t="s">
        <v>59</v>
      </c>
      <c r="E154" s="39" t="s">
        <v>3204</v>
      </c>
    </row>
    <row r="155" spans="1:16" ht="12.75">
      <c r="A155" t="s">
        <v>48</v>
      </c>
      <c s="34" t="s">
        <v>175</v>
      </c>
      <c s="34" t="s">
        <v>3072</v>
      </c>
      <c s="35" t="s">
        <v>4</v>
      </c>
      <c s="6" t="s">
        <v>3073</v>
      </c>
      <c s="36" t="s">
        <v>92</v>
      </c>
      <c s="37">
        <v>1</v>
      </c>
      <c s="36">
        <v>0</v>
      </c>
      <c s="36">
        <f>ROUND(G155*H155,6)</f>
      </c>
      <c r="L155" s="38">
        <v>0</v>
      </c>
      <c s="32">
        <f>ROUND(ROUND(L155,2)*ROUND(G155,3),2)</f>
      </c>
      <c s="36" t="s">
        <v>66</v>
      </c>
      <c>
        <f>(M155*21)/100</f>
      </c>
      <c t="s">
        <v>26</v>
      </c>
    </row>
    <row r="156" spans="1:5" ht="12.75">
      <c r="A156" s="35" t="s">
        <v>55</v>
      </c>
      <c r="E156" s="39" t="s">
        <v>4</v>
      </c>
    </row>
    <row r="157" spans="1:5" ht="12.75">
      <c r="A157" s="35" t="s">
        <v>57</v>
      </c>
      <c r="E157" s="40" t="s">
        <v>3562</v>
      </c>
    </row>
    <row r="158" spans="1:5" ht="12.75">
      <c r="A158" t="s">
        <v>59</v>
      </c>
      <c r="E158" s="39" t="s">
        <v>68</v>
      </c>
    </row>
    <row r="159" spans="1:16" ht="12.75">
      <c r="A159" t="s">
        <v>48</v>
      </c>
      <c s="34" t="s">
        <v>178</v>
      </c>
      <c s="34" t="s">
        <v>3464</v>
      </c>
      <c s="35" t="s">
        <v>4</v>
      </c>
      <c s="6" t="s">
        <v>3465</v>
      </c>
      <c s="36" t="s">
        <v>71</v>
      </c>
      <c s="37">
        <v>126</v>
      </c>
      <c s="36">
        <v>0</v>
      </c>
      <c s="36">
        <f>ROUND(G159*H159,6)</f>
      </c>
      <c r="L159" s="38">
        <v>0</v>
      </c>
      <c s="32">
        <f>ROUND(ROUND(L159,2)*ROUND(G159,3),2)</f>
      </c>
      <c s="36" t="s">
        <v>66</v>
      </c>
      <c>
        <f>(M159*21)/100</f>
      </c>
      <c t="s">
        <v>26</v>
      </c>
    </row>
    <row r="160" spans="1:5" ht="12.75">
      <c r="A160" s="35" t="s">
        <v>55</v>
      </c>
      <c r="E160" s="39" t="s">
        <v>4</v>
      </c>
    </row>
    <row r="161" spans="1:5" ht="12.75">
      <c r="A161" s="35" t="s">
        <v>57</v>
      </c>
      <c r="E161" s="40" t="s">
        <v>423</v>
      </c>
    </row>
    <row r="162" spans="1:5" ht="12.75">
      <c r="A162" t="s">
        <v>59</v>
      </c>
      <c r="E162" s="39" t="s">
        <v>68</v>
      </c>
    </row>
    <row r="163" spans="1:16" ht="12.75">
      <c r="A163" t="s">
        <v>48</v>
      </c>
      <c s="34" t="s">
        <v>181</v>
      </c>
      <c s="34" t="s">
        <v>3376</v>
      </c>
      <c s="35" t="s">
        <v>4</v>
      </c>
      <c s="6" t="s">
        <v>3377</v>
      </c>
      <c s="36" t="s">
        <v>71</v>
      </c>
      <c s="37">
        <v>63</v>
      </c>
      <c s="36">
        <v>0</v>
      </c>
      <c s="36">
        <f>ROUND(G163*H163,6)</f>
      </c>
      <c r="L163" s="38">
        <v>0</v>
      </c>
      <c s="32">
        <f>ROUND(ROUND(L163,2)*ROUND(G163,3),2)</f>
      </c>
      <c s="36" t="s">
        <v>66</v>
      </c>
      <c>
        <f>(M163*21)/100</f>
      </c>
      <c t="s">
        <v>26</v>
      </c>
    </row>
    <row r="164" spans="1:5" ht="12.75">
      <c r="A164" s="35" t="s">
        <v>55</v>
      </c>
      <c r="E164" s="39" t="s">
        <v>4</v>
      </c>
    </row>
    <row r="165" spans="1:5" ht="12.75">
      <c r="A165" s="35" t="s">
        <v>57</v>
      </c>
      <c r="E165" s="40" t="s">
        <v>252</v>
      </c>
    </row>
    <row r="166" spans="1:5" ht="12.75">
      <c r="A166" t="s">
        <v>59</v>
      </c>
      <c r="E166" s="39" t="s">
        <v>68</v>
      </c>
    </row>
    <row r="167" spans="1:16" ht="25.5">
      <c r="A167" t="s">
        <v>48</v>
      </c>
      <c s="34" t="s">
        <v>184</v>
      </c>
      <c s="34" t="s">
        <v>3262</v>
      </c>
      <c s="35" t="s">
        <v>4</v>
      </c>
      <c s="6" t="s">
        <v>3263</v>
      </c>
      <c s="36" t="s">
        <v>71</v>
      </c>
      <c s="37">
        <v>160</v>
      </c>
      <c s="36">
        <v>0</v>
      </c>
      <c s="36">
        <f>ROUND(G167*H167,6)</f>
      </c>
      <c r="L167" s="38">
        <v>0</v>
      </c>
      <c s="32">
        <f>ROUND(ROUND(L167,2)*ROUND(G167,3),2)</f>
      </c>
      <c s="36" t="s">
        <v>66</v>
      </c>
      <c>
        <f>(M167*21)/100</f>
      </c>
      <c t="s">
        <v>26</v>
      </c>
    </row>
    <row r="168" spans="1:5" ht="12.75">
      <c r="A168" s="35" t="s">
        <v>55</v>
      </c>
      <c r="E168" s="39" t="s">
        <v>4</v>
      </c>
    </row>
    <row r="169" spans="1:5" ht="12.75">
      <c r="A169" s="35" t="s">
        <v>57</v>
      </c>
      <c r="E169" s="40" t="s">
        <v>500</v>
      </c>
    </row>
    <row r="170" spans="1:5" ht="12.75">
      <c r="A170" t="s">
        <v>59</v>
      </c>
      <c r="E170" s="39" t="s">
        <v>68</v>
      </c>
    </row>
    <row r="171" spans="1:16" ht="12.75">
      <c r="A171" t="s">
        <v>48</v>
      </c>
      <c s="34" t="s">
        <v>187</v>
      </c>
      <c s="34" t="s">
        <v>946</v>
      </c>
      <c s="35" t="s">
        <v>4</v>
      </c>
      <c s="6" t="s">
        <v>947</v>
      </c>
      <c s="36" t="s">
        <v>71</v>
      </c>
      <c s="37">
        <v>34</v>
      </c>
      <c s="36">
        <v>0</v>
      </c>
      <c s="36">
        <f>ROUND(G171*H171,6)</f>
      </c>
      <c r="L171" s="38">
        <v>0</v>
      </c>
      <c s="32">
        <f>ROUND(ROUND(L171,2)*ROUND(G171,3),2)</f>
      </c>
      <c s="36" t="s">
        <v>66</v>
      </c>
      <c>
        <f>(M171*21)/100</f>
      </c>
      <c t="s">
        <v>26</v>
      </c>
    </row>
    <row r="172" spans="1:5" ht="12.75">
      <c r="A172" s="35" t="s">
        <v>55</v>
      </c>
      <c r="E172" s="39" t="s">
        <v>4</v>
      </c>
    </row>
    <row r="173" spans="1:5" ht="12.75">
      <c r="A173" s="35" t="s">
        <v>57</v>
      </c>
      <c r="E173" s="40" t="s">
        <v>166</v>
      </c>
    </row>
    <row r="174" spans="1:5" ht="12.75">
      <c r="A174" t="s">
        <v>59</v>
      </c>
      <c r="E174" s="39" t="s">
        <v>68</v>
      </c>
    </row>
    <row r="175" spans="1:16" ht="12.75">
      <c r="A175" t="s">
        <v>48</v>
      </c>
      <c s="34" t="s">
        <v>191</v>
      </c>
      <c s="34" t="s">
        <v>1194</v>
      </c>
      <c s="35" t="s">
        <v>4</v>
      </c>
      <c s="6" t="s">
        <v>1195</v>
      </c>
      <c s="36" t="s">
        <v>71</v>
      </c>
      <c s="37">
        <v>44</v>
      </c>
      <c s="36">
        <v>0</v>
      </c>
      <c s="36">
        <f>ROUND(G175*H175,6)</f>
      </c>
      <c r="L175" s="38">
        <v>0</v>
      </c>
      <c s="32">
        <f>ROUND(ROUND(L175,2)*ROUND(G175,3),2)</f>
      </c>
      <c s="36" t="s">
        <v>66</v>
      </c>
      <c>
        <f>(M175*21)/100</f>
      </c>
      <c t="s">
        <v>26</v>
      </c>
    </row>
    <row r="176" spans="1:5" ht="12.75">
      <c r="A176" s="35" t="s">
        <v>55</v>
      </c>
      <c r="E176" s="39" t="s">
        <v>4</v>
      </c>
    </row>
    <row r="177" spans="1:5" ht="12.75">
      <c r="A177" s="35" t="s">
        <v>57</v>
      </c>
      <c r="E177" s="40" t="s">
        <v>3563</v>
      </c>
    </row>
    <row r="178" spans="1:5" ht="12.75">
      <c r="A178" t="s">
        <v>59</v>
      </c>
      <c r="E178" s="39" t="s">
        <v>68</v>
      </c>
    </row>
    <row r="179" spans="1:16" ht="12.75">
      <c r="A179" t="s">
        <v>48</v>
      </c>
      <c s="34" t="s">
        <v>194</v>
      </c>
      <c s="34" t="s">
        <v>2417</v>
      </c>
      <c s="35" t="s">
        <v>4</v>
      </c>
      <c s="6" t="s">
        <v>2418</v>
      </c>
      <c s="36" t="s">
        <v>71</v>
      </c>
      <c s="37">
        <v>17</v>
      </c>
      <c s="36">
        <v>0</v>
      </c>
      <c s="36">
        <f>ROUND(G179*H179,6)</f>
      </c>
      <c r="L179" s="38">
        <v>0</v>
      </c>
      <c s="32">
        <f>ROUND(ROUND(L179,2)*ROUND(G179,3),2)</f>
      </c>
      <c s="36" t="s">
        <v>66</v>
      </c>
      <c>
        <f>(M179*21)/100</f>
      </c>
      <c t="s">
        <v>26</v>
      </c>
    </row>
    <row r="180" spans="1:5" ht="12.75">
      <c r="A180" s="35" t="s">
        <v>55</v>
      </c>
      <c r="E180" s="39" t="s">
        <v>4</v>
      </c>
    </row>
    <row r="181" spans="1:5" ht="12.75">
      <c r="A181" s="35" t="s">
        <v>57</v>
      </c>
      <c r="E181" s="40" t="s">
        <v>114</v>
      </c>
    </row>
    <row r="182" spans="1:5" ht="12.75">
      <c r="A182" t="s">
        <v>59</v>
      </c>
      <c r="E182" s="39" t="s">
        <v>68</v>
      </c>
    </row>
    <row r="183" spans="1:16" ht="12.75">
      <c r="A183" t="s">
        <v>48</v>
      </c>
      <c s="34" t="s">
        <v>197</v>
      </c>
      <c s="34" t="s">
        <v>100</v>
      </c>
      <c s="35" t="s">
        <v>4</v>
      </c>
      <c s="6" t="s">
        <v>101</v>
      </c>
      <c s="36" t="s">
        <v>71</v>
      </c>
      <c s="37">
        <v>83</v>
      </c>
      <c s="36">
        <v>0</v>
      </c>
      <c s="36">
        <f>ROUND(G183*H183,6)</f>
      </c>
      <c r="L183" s="38">
        <v>0</v>
      </c>
      <c s="32">
        <f>ROUND(ROUND(L183,2)*ROUND(G183,3),2)</f>
      </c>
      <c s="36" t="s">
        <v>66</v>
      </c>
      <c>
        <f>(M183*21)/100</f>
      </c>
      <c t="s">
        <v>26</v>
      </c>
    </row>
    <row r="184" spans="1:5" ht="12.75">
      <c r="A184" s="35" t="s">
        <v>55</v>
      </c>
      <c r="E184" s="39" t="s">
        <v>4</v>
      </c>
    </row>
    <row r="185" spans="1:5" ht="12.75">
      <c r="A185" s="35" t="s">
        <v>57</v>
      </c>
      <c r="E185" s="40" t="s">
        <v>3564</v>
      </c>
    </row>
    <row r="186" spans="1:5" ht="12.75">
      <c r="A186" t="s">
        <v>59</v>
      </c>
      <c r="E186" s="39" t="s">
        <v>68</v>
      </c>
    </row>
    <row r="187" spans="1:16" ht="12.75">
      <c r="A187" t="s">
        <v>48</v>
      </c>
      <c s="34" t="s">
        <v>200</v>
      </c>
      <c s="34" t="s">
        <v>3002</v>
      </c>
      <c s="35" t="s">
        <v>4</v>
      </c>
      <c s="6" t="s">
        <v>3003</v>
      </c>
      <c s="36" t="s">
        <v>71</v>
      </c>
      <c s="37">
        <v>66</v>
      </c>
      <c s="36">
        <v>0</v>
      </c>
      <c s="36">
        <f>ROUND(G187*H187,6)</f>
      </c>
      <c r="L187" s="38">
        <v>0</v>
      </c>
      <c s="32">
        <f>ROUND(ROUND(L187,2)*ROUND(G187,3),2)</f>
      </c>
      <c s="36" t="s">
        <v>66</v>
      </c>
      <c>
        <f>(M187*21)/100</f>
      </c>
      <c t="s">
        <v>26</v>
      </c>
    </row>
    <row r="188" spans="1:5" ht="12.75">
      <c r="A188" s="35" t="s">
        <v>55</v>
      </c>
      <c r="E188" s="39" t="s">
        <v>4</v>
      </c>
    </row>
    <row r="189" spans="1:5" ht="12.75">
      <c r="A189" s="35" t="s">
        <v>57</v>
      </c>
      <c r="E189" s="40" t="s">
        <v>261</v>
      </c>
    </row>
    <row r="190" spans="1:5" ht="12.75">
      <c r="A190" t="s">
        <v>59</v>
      </c>
      <c r="E190" s="39" t="s">
        <v>68</v>
      </c>
    </row>
    <row r="191" spans="1:16" ht="25.5">
      <c r="A191" t="s">
        <v>48</v>
      </c>
      <c s="34" t="s">
        <v>203</v>
      </c>
      <c s="34" t="s">
        <v>2994</v>
      </c>
      <c s="35" t="s">
        <v>4</v>
      </c>
      <c s="6" t="s">
        <v>2995</v>
      </c>
      <c s="36" t="s">
        <v>71</v>
      </c>
      <c s="37">
        <v>154</v>
      </c>
      <c s="36">
        <v>0</v>
      </c>
      <c s="36">
        <f>ROUND(G191*H191,6)</f>
      </c>
      <c r="L191" s="38">
        <v>0</v>
      </c>
      <c s="32">
        <f>ROUND(ROUND(L191,2)*ROUND(G191,3),2)</f>
      </c>
      <c s="36" t="s">
        <v>66</v>
      </c>
      <c>
        <f>(M191*21)/100</f>
      </c>
      <c t="s">
        <v>26</v>
      </c>
    </row>
    <row r="192" spans="1:5" ht="12.75">
      <c r="A192" s="35" t="s">
        <v>55</v>
      </c>
      <c r="E192" s="39" t="s">
        <v>4</v>
      </c>
    </row>
    <row r="193" spans="1:5" ht="12.75">
      <c r="A193" s="35" t="s">
        <v>57</v>
      </c>
      <c r="E193" s="40" t="s">
        <v>3565</v>
      </c>
    </row>
    <row r="194" spans="1:5" ht="12.75">
      <c r="A194" t="s">
        <v>59</v>
      </c>
      <c r="E194" s="39" t="s">
        <v>68</v>
      </c>
    </row>
    <row r="195" spans="1:16" ht="25.5">
      <c r="A195" t="s">
        <v>48</v>
      </c>
      <c s="34" t="s">
        <v>206</v>
      </c>
      <c s="34" t="s">
        <v>2997</v>
      </c>
      <c s="35" t="s">
        <v>4</v>
      </c>
      <c s="6" t="s">
        <v>2998</v>
      </c>
      <c s="36" t="s">
        <v>71</v>
      </c>
      <c s="37">
        <v>64</v>
      </c>
      <c s="36">
        <v>0</v>
      </c>
      <c s="36">
        <f>ROUND(G195*H195,6)</f>
      </c>
      <c r="L195" s="38">
        <v>0</v>
      </c>
      <c s="32">
        <f>ROUND(ROUND(L195,2)*ROUND(G195,3),2)</f>
      </c>
      <c s="36" t="s">
        <v>66</v>
      </c>
      <c>
        <f>(M195*21)/100</f>
      </c>
      <c t="s">
        <v>26</v>
      </c>
    </row>
    <row r="196" spans="1:5" ht="12.75">
      <c r="A196" s="35" t="s">
        <v>55</v>
      </c>
      <c r="E196" s="39" t="s">
        <v>4</v>
      </c>
    </row>
    <row r="197" spans="1:5" ht="12.75">
      <c r="A197" s="35" t="s">
        <v>57</v>
      </c>
      <c r="E197" s="40" t="s">
        <v>255</v>
      </c>
    </row>
    <row r="198" spans="1:5" ht="12.75">
      <c r="A198" t="s">
        <v>59</v>
      </c>
      <c r="E198" s="39" t="s">
        <v>68</v>
      </c>
    </row>
    <row r="199" spans="1:16" ht="25.5">
      <c r="A199" t="s">
        <v>48</v>
      </c>
      <c s="34" t="s">
        <v>209</v>
      </c>
      <c s="34" t="s">
        <v>3000</v>
      </c>
      <c s="35" t="s">
        <v>4</v>
      </c>
      <c s="6" t="s">
        <v>3001</v>
      </c>
      <c s="36" t="s">
        <v>71</v>
      </c>
      <c s="37">
        <v>60</v>
      </c>
      <c s="36">
        <v>0</v>
      </c>
      <c s="36">
        <f>ROUND(G199*H199,6)</f>
      </c>
      <c r="L199" s="38">
        <v>0</v>
      </c>
      <c s="32">
        <f>ROUND(ROUND(L199,2)*ROUND(G199,3),2)</f>
      </c>
      <c s="36" t="s">
        <v>66</v>
      </c>
      <c>
        <f>(M199*21)/100</f>
      </c>
      <c t="s">
        <v>26</v>
      </c>
    </row>
    <row r="200" spans="1:5" ht="12.75">
      <c r="A200" s="35" t="s">
        <v>55</v>
      </c>
      <c r="E200" s="39" t="s">
        <v>4</v>
      </c>
    </row>
    <row r="201" spans="1:5" ht="12.75">
      <c r="A201" s="35" t="s">
        <v>57</v>
      </c>
      <c r="E201" s="40" t="s">
        <v>243</v>
      </c>
    </row>
    <row r="202" spans="1:5" ht="12.75">
      <c r="A202" t="s">
        <v>59</v>
      </c>
      <c r="E202" s="39" t="s">
        <v>68</v>
      </c>
    </row>
    <row r="203" spans="1:16" ht="12.75">
      <c r="A203" t="s">
        <v>48</v>
      </c>
      <c s="34" t="s">
        <v>212</v>
      </c>
      <c s="34" t="s">
        <v>3471</v>
      </c>
      <c s="35" t="s">
        <v>4</v>
      </c>
      <c s="6" t="s">
        <v>3472</v>
      </c>
      <c s="36" t="s">
        <v>71</v>
      </c>
      <c s="37">
        <v>279</v>
      </c>
      <c s="36">
        <v>0</v>
      </c>
      <c s="36">
        <f>ROUND(G203*H203,6)</f>
      </c>
      <c r="L203" s="38">
        <v>0</v>
      </c>
      <c s="32">
        <f>ROUND(ROUND(L203,2)*ROUND(G203,3),2)</f>
      </c>
      <c s="36" t="s">
        <v>66</v>
      </c>
      <c>
        <f>(M203*21)/100</f>
      </c>
      <c t="s">
        <v>26</v>
      </c>
    </row>
    <row r="204" spans="1:5" ht="12.75">
      <c r="A204" s="35" t="s">
        <v>55</v>
      </c>
      <c r="E204" s="39" t="s">
        <v>4</v>
      </c>
    </row>
    <row r="205" spans="1:5" ht="12.75">
      <c r="A205" s="35" t="s">
        <v>57</v>
      </c>
      <c r="E205" s="40" t="s">
        <v>3566</v>
      </c>
    </row>
    <row r="206" spans="1:5" ht="12.75">
      <c r="A206" t="s">
        <v>59</v>
      </c>
      <c r="E206" s="39" t="s">
        <v>68</v>
      </c>
    </row>
    <row r="207" spans="1:16" ht="12.75">
      <c r="A207" t="s">
        <v>48</v>
      </c>
      <c s="34" t="s">
        <v>215</v>
      </c>
      <c s="34" t="s">
        <v>106</v>
      </c>
      <c s="35" t="s">
        <v>4</v>
      </c>
      <c s="6" t="s">
        <v>107</v>
      </c>
      <c s="36" t="s">
        <v>71</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111</v>
      </c>
    </row>
    <row r="210" spans="1:5" ht="12.75">
      <c r="A210" t="s">
        <v>59</v>
      </c>
      <c r="E210" s="39" t="s">
        <v>68</v>
      </c>
    </row>
    <row r="211" spans="1:16" ht="25.5">
      <c r="A211" t="s">
        <v>48</v>
      </c>
      <c s="34" t="s">
        <v>218</v>
      </c>
      <c s="34" t="s">
        <v>3328</v>
      </c>
      <c s="35" t="s">
        <v>4</v>
      </c>
      <c s="6" t="s">
        <v>3329</v>
      </c>
      <c s="36" t="s">
        <v>92</v>
      </c>
      <c s="37">
        <v>6</v>
      </c>
      <c s="36">
        <v>0</v>
      </c>
      <c s="36">
        <f>ROUND(G211*H211,6)</f>
      </c>
      <c r="L211" s="38">
        <v>0</v>
      </c>
      <c s="32">
        <f>ROUND(ROUND(L211,2)*ROUND(G211,3),2)</f>
      </c>
      <c s="36" t="s">
        <v>66</v>
      </c>
      <c>
        <f>(M211*21)/100</f>
      </c>
      <c t="s">
        <v>26</v>
      </c>
    </row>
    <row r="212" spans="1:5" ht="12.75">
      <c r="A212" s="35" t="s">
        <v>55</v>
      </c>
      <c r="E212" s="39" t="s">
        <v>4</v>
      </c>
    </row>
    <row r="213" spans="1:5" ht="12.75">
      <c r="A213" s="35" t="s">
        <v>57</v>
      </c>
      <c r="E213" s="40" t="s">
        <v>3567</v>
      </c>
    </row>
    <row r="214" spans="1:5" ht="12.75">
      <c r="A214" t="s">
        <v>59</v>
      </c>
      <c r="E214" s="39" t="s">
        <v>68</v>
      </c>
    </row>
    <row r="215" spans="1:16" ht="25.5">
      <c r="A215" t="s">
        <v>48</v>
      </c>
      <c s="34" t="s">
        <v>221</v>
      </c>
      <c s="34" t="s">
        <v>2985</v>
      </c>
      <c s="35" t="s">
        <v>4</v>
      </c>
      <c s="6" t="s">
        <v>2986</v>
      </c>
      <c s="36" t="s">
        <v>92</v>
      </c>
      <c s="37">
        <v>12</v>
      </c>
      <c s="36">
        <v>0</v>
      </c>
      <c s="36">
        <f>ROUND(G215*H215,6)</f>
      </c>
      <c r="L215" s="38">
        <v>0</v>
      </c>
      <c s="32">
        <f>ROUND(ROUND(L215,2)*ROUND(G215,3),2)</f>
      </c>
      <c s="36" t="s">
        <v>66</v>
      </c>
      <c>
        <f>(M215*21)/100</f>
      </c>
      <c t="s">
        <v>26</v>
      </c>
    </row>
    <row r="216" spans="1:5" ht="12.75">
      <c r="A216" s="35" t="s">
        <v>55</v>
      </c>
      <c r="E216" s="39" t="s">
        <v>4</v>
      </c>
    </row>
    <row r="217" spans="1:5" ht="12.75">
      <c r="A217" s="35" t="s">
        <v>57</v>
      </c>
      <c r="E217" s="40" t="s">
        <v>3568</v>
      </c>
    </row>
    <row r="218" spans="1:5" ht="12.75">
      <c r="A218" t="s">
        <v>59</v>
      </c>
      <c r="E218" s="39" t="s">
        <v>68</v>
      </c>
    </row>
    <row r="219" spans="1:16" ht="25.5">
      <c r="A219" t="s">
        <v>48</v>
      </c>
      <c s="34" t="s">
        <v>224</v>
      </c>
      <c s="34" t="s">
        <v>3005</v>
      </c>
      <c s="35" t="s">
        <v>4</v>
      </c>
      <c s="6" t="s">
        <v>3006</v>
      </c>
      <c s="36" t="s">
        <v>92</v>
      </c>
      <c s="37">
        <v>16</v>
      </c>
      <c s="36">
        <v>0</v>
      </c>
      <c s="36">
        <f>ROUND(G219*H219,6)</f>
      </c>
      <c r="L219" s="38">
        <v>0</v>
      </c>
      <c s="32">
        <f>ROUND(ROUND(L219,2)*ROUND(G219,3),2)</f>
      </c>
      <c s="36" t="s">
        <v>66</v>
      </c>
      <c>
        <f>(M219*21)/100</f>
      </c>
      <c t="s">
        <v>26</v>
      </c>
    </row>
    <row r="220" spans="1:5" ht="12.75">
      <c r="A220" s="35" t="s">
        <v>55</v>
      </c>
      <c r="E220" s="39" t="s">
        <v>4</v>
      </c>
    </row>
    <row r="221" spans="1:5" ht="12.75">
      <c r="A221" s="35" t="s">
        <v>57</v>
      </c>
      <c r="E221" s="40" t="s">
        <v>3569</v>
      </c>
    </row>
    <row r="222" spans="1:5" ht="12.75">
      <c r="A222" t="s">
        <v>59</v>
      </c>
      <c r="E222" s="39" t="s">
        <v>68</v>
      </c>
    </row>
    <row r="223" spans="1:16" ht="25.5">
      <c r="A223" t="s">
        <v>48</v>
      </c>
      <c s="34" t="s">
        <v>637</v>
      </c>
      <c s="34" t="s">
        <v>950</v>
      </c>
      <c s="35" t="s">
        <v>4</v>
      </c>
      <c s="6" t="s">
        <v>951</v>
      </c>
      <c s="36" t="s">
        <v>92</v>
      </c>
      <c s="37">
        <v>44</v>
      </c>
      <c s="36">
        <v>0</v>
      </c>
      <c s="36">
        <f>ROUND(G223*H223,6)</f>
      </c>
      <c r="L223" s="38">
        <v>0</v>
      </c>
      <c s="32">
        <f>ROUND(ROUND(L223,2)*ROUND(G223,3),2)</f>
      </c>
      <c s="36" t="s">
        <v>66</v>
      </c>
      <c>
        <f>(M223*21)/100</f>
      </c>
      <c t="s">
        <v>26</v>
      </c>
    </row>
    <row r="224" spans="1:5" ht="12.75">
      <c r="A224" s="35" t="s">
        <v>55</v>
      </c>
      <c r="E224" s="39" t="s">
        <v>4</v>
      </c>
    </row>
    <row r="225" spans="1:5" ht="12.75">
      <c r="A225" s="35" t="s">
        <v>57</v>
      </c>
      <c r="E225" s="40" t="s">
        <v>3570</v>
      </c>
    </row>
    <row r="226" spans="1:5" ht="12.75">
      <c r="A226" t="s">
        <v>59</v>
      </c>
      <c r="E226" s="39" t="s">
        <v>68</v>
      </c>
    </row>
    <row r="227" spans="1:16" ht="25.5">
      <c r="A227" t="s">
        <v>48</v>
      </c>
      <c s="34" t="s">
        <v>227</v>
      </c>
      <c s="34" t="s">
        <v>109</v>
      </c>
      <c s="35" t="s">
        <v>4</v>
      </c>
      <c s="6" t="s">
        <v>110</v>
      </c>
      <c s="36" t="s">
        <v>92</v>
      </c>
      <c s="37">
        <v>36</v>
      </c>
      <c s="36">
        <v>0</v>
      </c>
      <c s="36">
        <f>ROUND(G227*H227,6)</f>
      </c>
      <c r="L227" s="38">
        <v>0</v>
      </c>
      <c s="32">
        <f>ROUND(ROUND(L227,2)*ROUND(G227,3),2)</f>
      </c>
      <c s="36" t="s">
        <v>66</v>
      </c>
      <c>
        <f>(M227*21)/100</f>
      </c>
      <c t="s">
        <v>26</v>
      </c>
    </row>
    <row r="228" spans="1:5" ht="12.75">
      <c r="A228" s="35" t="s">
        <v>55</v>
      </c>
      <c r="E228" s="39" t="s">
        <v>4</v>
      </c>
    </row>
    <row r="229" spans="1:5" ht="12.75">
      <c r="A229" s="35" t="s">
        <v>57</v>
      </c>
      <c r="E229" s="40" t="s">
        <v>3571</v>
      </c>
    </row>
    <row r="230" spans="1:5" ht="12.75">
      <c r="A230" t="s">
        <v>59</v>
      </c>
      <c r="E230" s="39" t="s">
        <v>68</v>
      </c>
    </row>
    <row r="231" spans="1:16" ht="25.5">
      <c r="A231" t="s">
        <v>48</v>
      </c>
      <c s="34" t="s">
        <v>230</v>
      </c>
      <c s="34" t="s">
        <v>112</v>
      </c>
      <c s="35" t="s">
        <v>4</v>
      </c>
      <c s="6" t="s">
        <v>113</v>
      </c>
      <c s="36" t="s">
        <v>92</v>
      </c>
      <c s="37">
        <v>26</v>
      </c>
      <c s="36">
        <v>0</v>
      </c>
      <c s="36">
        <f>ROUND(G231*H231,6)</f>
      </c>
      <c r="L231" s="38">
        <v>0</v>
      </c>
      <c s="32">
        <f>ROUND(ROUND(L231,2)*ROUND(G231,3),2)</f>
      </c>
      <c s="36" t="s">
        <v>66</v>
      </c>
      <c>
        <f>(M231*21)/100</f>
      </c>
      <c t="s">
        <v>26</v>
      </c>
    </row>
    <row r="232" spans="1:5" ht="12.75">
      <c r="A232" s="35" t="s">
        <v>55</v>
      </c>
      <c r="E232" s="39" t="s">
        <v>4</v>
      </c>
    </row>
    <row r="233" spans="1:5" ht="12.75">
      <c r="A233" s="35" t="s">
        <v>57</v>
      </c>
      <c r="E233" s="40" t="s">
        <v>3572</v>
      </c>
    </row>
    <row r="234" spans="1:5" ht="12.75">
      <c r="A234" t="s">
        <v>59</v>
      </c>
      <c r="E234" s="39" t="s">
        <v>68</v>
      </c>
    </row>
    <row r="235" spans="1:16" ht="25.5">
      <c r="A235" t="s">
        <v>48</v>
      </c>
      <c s="34" t="s">
        <v>233</v>
      </c>
      <c s="34" t="s">
        <v>3011</v>
      </c>
      <c s="35" t="s">
        <v>4</v>
      </c>
      <c s="6" t="s">
        <v>3012</v>
      </c>
      <c s="36" t="s">
        <v>92</v>
      </c>
      <c s="37">
        <v>6</v>
      </c>
      <c s="36">
        <v>0</v>
      </c>
      <c s="36">
        <f>ROUND(G235*H235,6)</f>
      </c>
      <c r="L235" s="38">
        <v>0</v>
      </c>
      <c s="32">
        <f>ROUND(ROUND(L235,2)*ROUND(G235,3),2)</f>
      </c>
      <c s="36" t="s">
        <v>66</v>
      </c>
      <c>
        <f>(M235*21)/100</f>
      </c>
      <c t="s">
        <v>26</v>
      </c>
    </row>
    <row r="236" spans="1:5" ht="12.75">
      <c r="A236" s="35" t="s">
        <v>55</v>
      </c>
      <c r="E236" s="39" t="s">
        <v>4</v>
      </c>
    </row>
    <row r="237" spans="1:5" ht="12.75">
      <c r="A237" s="35" t="s">
        <v>57</v>
      </c>
      <c r="E237" s="40" t="s">
        <v>3567</v>
      </c>
    </row>
    <row r="238" spans="1:5" ht="12.75">
      <c r="A238" t="s">
        <v>59</v>
      </c>
      <c r="E238" s="39" t="s">
        <v>68</v>
      </c>
    </row>
    <row r="239" spans="1:16" ht="25.5">
      <c r="A239" t="s">
        <v>48</v>
      </c>
      <c s="34" t="s">
        <v>237</v>
      </c>
      <c s="34" t="s">
        <v>115</v>
      </c>
      <c s="35" t="s">
        <v>4</v>
      </c>
      <c s="6" t="s">
        <v>116</v>
      </c>
      <c s="36" t="s">
        <v>92</v>
      </c>
      <c s="37">
        <v>2</v>
      </c>
      <c s="36">
        <v>0</v>
      </c>
      <c s="36">
        <f>ROUND(G239*H239,6)</f>
      </c>
      <c r="L239" s="38">
        <v>0</v>
      </c>
      <c s="32">
        <f>ROUND(ROUND(L239,2)*ROUND(G239,3),2)</f>
      </c>
      <c s="36" t="s">
        <v>66</v>
      </c>
      <c>
        <f>(M239*21)/100</f>
      </c>
      <c t="s">
        <v>26</v>
      </c>
    </row>
    <row r="240" spans="1:5" ht="12.75">
      <c r="A240" s="35" t="s">
        <v>55</v>
      </c>
      <c r="E240" s="39" t="s">
        <v>4</v>
      </c>
    </row>
    <row r="241" spans="1:5" ht="12.75">
      <c r="A241" s="35" t="s">
        <v>57</v>
      </c>
      <c r="E241" s="40" t="s">
        <v>3573</v>
      </c>
    </row>
    <row r="242" spans="1:5" ht="12.75">
      <c r="A242" t="s">
        <v>59</v>
      </c>
      <c r="E242" s="39" t="s">
        <v>68</v>
      </c>
    </row>
    <row r="243" spans="1:16" ht="12.75">
      <c r="A243" t="s">
        <v>48</v>
      </c>
      <c s="34" t="s">
        <v>240</v>
      </c>
      <c s="34" t="s">
        <v>3015</v>
      </c>
      <c s="35" t="s">
        <v>4</v>
      </c>
      <c s="6" t="s">
        <v>3016</v>
      </c>
      <c s="36" t="s">
        <v>92</v>
      </c>
      <c s="37">
        <v>126</v>
      </c>
      <c s="36">
        <v>0</v>
      </c>
      <c s="36">
        <f>ROUND(G243*H243,6)</f>
      </c>
      <c r="L243" s="38">
        <v>0</v>
      </c>
      <c s="32">
        <f>ROUND(ROUND(L243,2)*ROUND(G243,3),2)</f>
      </c>
      <c s="36" t="s">
        <v>66</v>
      </c>
      <c>
        <f>(M243*21)/100</f>
      </c>
      <c t="s">
        <v>26</v>
      </c>
    </row>
    <row r="244" spans="1:5" ht="12.75">
      <c r="A244" s="35" t="s">
        <v>55</v>
      </c>
      <c r="E244" s="39" t="s">
        <v>4</v>
      </c>
    </row>
    <row r="245" spans="1:5" ht="12.75">
      <c r="A245" s="35" t="s">
        <v>57</v>
      </c>
      <c r="E245" s="40" t="s">
        <v>3574</v>
      </c>
    </row>
    <row r="246" spans="1:5" ht="12.75">
      <c r="A246" t="s">
        <v>59</v>
      </c>
      <c r="E246" s="39" t="s">
        <v>68</v>
      </c>
    </row>
    <row r="247" spans="1:16" ht="12.75">
      <c r="A247" t="s">
        <v>48</v>
      </c>
      <c s="34" t="s">
        <v>243</v>
      </c>
      <c s="34" t="s">
        <v>3068</v>
      </c>
      <c s="35" t="s">
        <v>4</v>
      </c>
      <c s="6" t="s">
        <v>3069</v>
      </c>
      <c s="36" t="s">
        <v>71</v>
      </c>
      <c s="37">
        <v>122</v>
      </c>
      <c s="36">
        <v>0</v>
      </c>
      <c s="36">
        <f>ROUND(G247*H247,6)</f>
      </c>
      <c r="L247" s="38">
        <v>0</v>
      </c>
      <c s="32">
        <f>ROUND(ROUND(L247,2)*ROUND(G247,3),2)</f>
      </c>
      <c s="36" t="s">
        <v>66</v>
      </c>
      <c>
        <f>(M247*21)/100</f>
      </c>
      <c t="s">
        <v>26</v>
      </c>
    </row>
    <row r="248" spans="1:5" ht="12.75">
      <c r="A248" s="35" t="s">
        <v>55</v>
      </c>
      <c r="E248" s="39" t="s">
        <v>4</v>
      </c>
    </row>
    <row r="249" spans="1:5" ht="12.75">
      <c r="A249" s="35" t="s">
        <v>57</v>
      </c>
      <c r="E249" s="40" t="s">
        <v>3575</v>
      </c>
    </row>
    <row r="250" spans="1:5" ht="12.75">
      <c r="A250" t="s">
        <v>59</v>
      </c>
      <c r="E250" s="39" t="s">
        <v>68</v>
      </c>
    </row>
    <row r="251" spans="1:16" ht="12.75">
      <c r="A251" t="s">
        <v>48</v>
      </c>
      <c s="34" t="s">
        <v>246</v>
      </c>
      <c s="34" t="s">
        <v>1869</v>
      </c>
      <c s="35" t="s">
        <v>4</v>
      </c>
      <c s="6" t="s">
        <v>1870</v>
      </c>
      <c s="36" t="s">
        <v>92</v>
      </c>
      <c s="37">
        <v>122</v>
      </c>
      <c s="36">
        <v>0</v>
      </c>
      <c s="36">
        <f>ROUND(G251*H251,6)</f>
      </c>
      <c r="L251" s="38">
        <v>0</v>
      </c>
      <c s="32">
        <f>ROUND(ROUND(L251,2)*ROUND(G251,3),2)</f>
      </c>
      <c s="36" t="s">
        <v>66</v>
      </c>
      <c>
        <f>(M251*21)/100</f>
      </c>
      <c t="s">
        <v>26</v>
      </c>
    </row>
    <row r="252" spans="1:5" ht="12.75">
      <c r="A252" s="35" t="s">
        <v>55</v>
      </c>
      <c r="E252" s="39" t="s">
        <v>4</v>
      </c>
    </row>
    <row r="253" spans="1:5" ht="12.75">
      <c r="A253" s="35" t="s">
        <v>57</v>
      </c>
      <c r="E253" s="40" t="s">
        <v>3575</v>
      </c>
    </row>
    <row r="254" spans="1:5" ht="12.75">
      <c r="A254" t="s">
        <v>59</v>
      </c>
      <c r="E254" s="39" t="s">
        <v>68</v>
      </c>
    </row>
    <row r="255" spans="1:16" ht="12.75">
      <c r="A255" t="s">
        <v>48</v>
      </c>
      <c s="34" t="s">
        <v>249</v>
      </c>
      <c s="34" t="s">
        <v>2906</v>
      </c>
      <c s="35" t="s">
        <v>4</v>
      </c>
      <c s="6" t="s">
        <v>2907</v>
      </c>
      <c s="36" t="s">
        <v>71</v>
      </c>
      <c s="37">
        <v>266</v>
      </c>
      <c s="36">
        <v>0</v>
      </c>
      <c s="36">
        <f>ROUND(G255*H255,6)</f>
      </c>
      <c r="L255" s="38">
        <v>0</v>
      </c>
      <c s="32">
        <f>ROUND(ROUND(L255,2)*ROUND(G255,3),2)</f>
      </c>
      <c s="36" t="s">
        <v>66</v>
      </c>
      <c>
        <f>(M255*21)/100</f>
      </c>
      <c t="s">
        <v>26</v>
      </c>
    </row>
    <row r="256" spans="1:5" ht="12.75">
      <c r="A256" s="35" t="s">
        <v>55</v>
      </c>
      <c r="E256" s="39" t="s">
        <v>4</v>
      </c>
    </row>
    <row r="257" spans="1:5" ht="12.75">
      <c r="A257" s="35" t="s">
        <v>57</v>
      </c>
      <c r="E257" s="40" t="s">
        <v>3576</v>
      </c>
    </row>
    <row r="258" spans="1:5" ht="12.75">
      <c r="A258" t="s">
        <v>59</v>
      </c>
      <c r="E258" s="39" t="s">
        <v>68</v>
      </c>
    </row>
    <row r="259" spans="1:16" ht="12.75">
      <c r="A259" t="s">
        <v>48</v>
      </c>
      <c s="34" t="s">
        <v>252</v>
      </c>
      <c s="34" t="s">
        <v>3060</v>
      </c>
      <c s="35" t="s">
        <v>4</v>
      </c>
      <c s="6" t="s">
        <v>3061</v>
      </c>
      <c s="36" t="s">
        <v>92</v>
      </c>
      <c s="37">
        <v>3</v>
      </c>
      <c s="36">
        <v>0</v>
      </c>
      <c s="36">
        <f>ROUND(G259*H259,6)</f>
      </c>
      <c r="L259" s="38">
        <v>0</v>
      </c>
      <c s="32">
        <f>ROUND(ROUND(L259,2)*ROUND(G259,3),2)</f>
      </c>
      <c s="36" t="s">
        <v>66</v>
      </c>
      <c>
        <f>(M259*21)/100</f>
      </c>
      <c t="s">
        <v>26</v>
      </c>
    </row>
    <row r="260" spans="1:5" ht="12.75">
      <c r="A260" s="35" t="s">
        <v>55</v>
      </c>
      <c r="E260" s="39" t="s">
        <v>4</v>
      </c>
    </row>
    <row r="261" spans="1:5" ht="12.75">
      <c r="A261" s="35" t="s">
        <v>57</v>
      </c>
      <c r="E261" s="40" t="s">
        <v>25</v>
      </c>
    </row>
    <row r="262" spans="1:5" ht="12.75">
      <c r="A262" t="s">
        <v>59</v>
      </c>
      <c r="E262" s="39" t="s">
        <v>68</v>
      </c>
    </row>
    <row r="263" spans="1:16" ht="12.75">
      <c r="A263" t="s">
        <v>48</v>
      </c>
      <c s="34" t="s">
        <v>255</v>
      </c>
      <c s="34" t="s">
        <v>762</v>
      </c>
      <c s="35" t="s">
        <v>4</v>
      </c>
      <c s="6" t="s">
        <v>763</v>
      </c>
      <c s="36" t="s">
        <v>92</v>
      </c>
      <c s="37">
        <v>101</v>
      </c>
      <c s="36">
        <v>0</v>
      </c>
      <c s="36">
        <f>ROUND(G263*H263,6)</f>
      </c>
      <c r="L263" s="38">
        <v>0</v>
      </c>
      <c s="32">
        <f>ROUND(ROUND(L263,2)*ROUND(G263,3),2)</f>
      </c>
      <c s="36" t="s">
        <v>66</v>
      </c>
      <c>
        <f>(M263*21)/100</f>
      </c>
      <c t="s">
        <v>26</v>
      </c>
    </row>
    <row r="264" spans="1:5" ht="12.75">
      <c r="A264" s="35" t="s">
        <v>55</v>
      </c>
      <c r="E264" s="39" t="s">
        <v>4</v>
      </c>
    </row>
    <row r="265" spans="1:5" ht="12.75">
      <c r="A265" s="35" t="s">
        <v>57</v>
      </c>
      <c r="E265" s="40" t="s">
        <v>3577</v>
      </c>
    </row>
    <row r="266" spans="1:5" ht="12.75">
      <c r="A266" t="s">
        <v>59</v>
      </c>
      <c r="E266" s="39" t="s">
        <v>68</v>
      </c>
    </row>
    <row r="267" spans="1:16" ht="12.75">
      <c r="A267" t="s">
        <v>48</v>
      </c>
      <c s="34" t="s">
        <v>258</v>
      </c>
      <c s="34" t="s">
        <v>3212</v>
      </c>
      <c s="35" t="s">
        <v>4</v>
      </c>
      <c s="6" t="s">
        <v>3213</v>
      </c>
      <c s="36" t="s">
        <v>92</v>
      </c>
      <c s="37">
        <v>7</v>
      </c>
      <c s="36">
        <v>0</v>
      </c>
      <c s="36">
        <f>ROUND(G267*H267,6)</f>
      </c>
      <c r="L267" s="38">
        <v>0</v>
      </c>
      <c s="32">
        <f>ROUND(ROUND(L267,2)*ROUND(G267,3),2)</f>
      </c>
      <c s="36" t="s">
        <v>66</v>
      </c>
      <c>
        <f>(M267*21)/100</f>
      </c>
      <c t="s">
        <v>26</v>
      </c>
    </row>
    <row r="268" spans="1:5" ht="12.75">
      <c r="A268" s="35" t="s">
        <v>55</v>
      </c>
      <c r="E268" s="39" t="s">
        <v>4</v>
      </c>
    </row>
    <row r="269" spans="1:5" ht="12.75">
      <c r="A269" s="35" t="s">
        <v>57</v>
      </c>
      <c r="E269" s="40" t="s">
        <v>3578</v>
      </c>
    </row>
    <row r="270" spans="1:5" ht="12.75">
      <c r="A270" t="s">
        <v>59</v>
      </c>
      <c r="E270" s="39" t="s">
        <v>68</v>
      </c>
    </row>
    <row r="271" spans="1:16" ht="25.5">
      <c r="A271" t="s">
        <v>48</v>
      </c>
      <c s="34" t="s">
        <v>261</v>
      </c>
      <c s="34" t="s">
        <v>2835</v>
      </c>
      <c s="35" t="s">
        <v>4</v>
      </c>
      <c s="6" t="s">
        <v>2836</v>
      </c>
      <c s="36" t="s">
        <v>92</v>
      </c>
      <c s="37">
        <v>1</v>
      </c>
      <c s="36">
        <v>0</v>
      </c>
      <c s="36">
        <f>ROUND(G271*H271,6)</f>
      </c>
      <c r="L271" s="38">
        <v>0</v>
      </c>
      <c s="32">
        <f>ROUND(ROUND(L271,2)*ROUND(G271,3),2)</f>
      </c>
      <c s="36" t="s">
        <v>66</v>
      </c>
      <c>
        <f>(M271*21)/100</f>
      </c>
      <c t="s">
        <v>26</v>
      </c>
    </row>
    <row r="272" spans="1:5" ht="12.75">
      <c r="A272" s="35" t="s">
        <v>55</v>
      </c>
      <c r="E272" s="39" t="s">
        <v>4</v>
      </c>
    </row>
    <row r="273" spans="1:5" ht="12.75">
      <c r="A273" s="35" t="s">
        <v>57</v>
      </c>
      <c r="E273" s="40" t="s">
        <v>3538</v>
      </c>
    </row>
    <row r="274" spans="1:5" ht="12.75">
      <c r="A274" t="s">
        <v>59</v>
      </c>
      <c r="E274" s="39" t="s">
        <v>68</v>
      </c>
    </row>
    <row r="275" spans="1:16" ht="25.5">
      <c r="A275" t="s">
        <v>48</v>
      </c>
      <c s="34" t="s">
        <v>264</v>
      </c>
      <c s="34" t="s">
        <v>956</v>
      </c>
      <c s="35" t="s">
        <v>4</v>
      </c>
      <c s="6" t="s">
        <v>957</v>
      </c>
      <c s="36" t="s">
        <v>92</v>
      </c>
      <c s="37">
        <v>1</v>
      </c>
      <c s="36">
        <v>0</v>
      </c>
      <c s="36">
        <f>ROUND(G275*H275,6)</f>
      </c>
      <c r="L275" s="38">
        <v>0</v>
      </c>
      <c s="32">
        <f>ROUND(ROUND(L275,2)*ROUND(G275,3),2)</f>
      </c>
      <c s="36" t="s">
        <v>66</v>
      </c>
      <c>
        <f>(M275*21)/100</f>
      </c>
      <c t="s">
        <v>26</v>
      </c>
    </row>
    <row r="276" spans="1:5" ht="12.75">
      <c r="A276" s="35" t="s">
        <v>55</v>
      </c>
      <c r="E276" s="39" t="s">
        <v>4</v>
      </c>
    </row>
    <row r="277" spans="1:5" ht="12.75">
      <c r="A277" s="35" t="s">
        <v>57</v>
      </c>
      <c r="E277" s="40" t="s">
        <v>3074</v>
      </c>
    </row>
    <row r="278" spans="1:5" ht="12.75">
      <c r="A278" t="s">
        <v>59</v>
      </c>
      <c r="E278" s="39" t="s">
        <v>68</v>
      </c>
    </row>
    <row r="279" spans="1:16" ht="38.25">
      <c r="A279" t="s">
        <v>48</v>
      </c>
      <c s="34" t="s">
        <v>638</v>
      </c>
      <c s="34" t="s">
        <v>958</v>
      </c>
      <c s="35" t="s">
        <v>4</v>
      </c>
      <c s="6" t="s">
        <v>959</v>
      </c>
      <c s="36" t="s">
        <v>92</v>
      </c>
      <c s="37">
        <v>19</v>
      </c>
      <c s="36">
        <v>0</v>
      </c>
      <c s="36">
        <f>ROUND(G279*H279,6)</f>
      </c>
      <c r="L279" s="38">
        <v>0</v>
      </c>
      <c s="32">
        <f>ROUND(ROUND(L279,2)*ROUND(G279,3),2)</f>
      </c>
      <c s="36" t="s">
        <v>66</v>
      </c>
      <c>
        <f>(M279*21)/100</f>
      </c>
      <c t="s">
        <v>26</v>
      </c>
    </row>
    <row r="280" spans="1:5" ht="12.75">
      <c r="A280" s="35" t="s">
        <v>55</v>
      </c>
      <c r="E280" s="39" t="s">
        <v>4</v>
      </c>
    </row>
    <row r="281" spans="1:5" ht="12.75">
      <c r="A281" s="35" t="s">
        <v>57</v>
      </c>
      <c r="E281" s="40" t="s">
        <v>3074</v>
      </c>
    </row>
    <row r="282" spans="1:5" ht="12.75">
      <c r="A282" t="s">
        <v>59</v>
      </c>
      <c r="E282" s="39" t="s">
        <v>68</v>
      </c>
    </row>
    <row r="283" spans="1:16" ht="25.5">
      <c r="A283" t="s">
        <v>48</v>
      </c>
      <c s="34" t="s">
        <v>639</v>
      </c>
      <c s="34" t="s">
        <v>1877</v>
      </c>
      <c s="35" t="s">
        <v>4</v>
      </c>
      <c s="6" t="s">
        <v>1878</v>
      </c>
      <c s="36" t="s">
        <v>92</v>
      </c>
      <c s="37">
        <v>1</v>
      </c>
      <c s="36">
        <v>0</v>
      </c>
      <c s="36">
        <f>ROUND(G283*H283,6)</f>
      </c>
      <c r="L283" s="38">
        <v>0</v>
      </c>
      <c s="32">
        <f>ROUND(ROUND(L283,2)*ROUND(G283,3),2)</f>
      </c>
      <c s="36" t="s">
        <v>66</v>
      </c>
      <c>
        <f>(M283*21)/100</f>
      </c>
      <c t="s">
        <v>26</v>
      </c>
    </row>
    <row r="284" spans="1:5" ht="12.75">
      <c r="A284" s="35" t="s">
        <v>55</v>
      </c>
      <c r="E284" s="39" t="s">
        <v>4</v>
      </c>
    </row>
    <row r="285" spans="1:5" ht="12.75">
      <c r="A285" s="35" t="s">
        <v>57</v>
      </c>
      <c r="E285" s="40" t="s">
        <v>3075</v>
      </c>
    </row>
    <row r="286" spans="1:5" ht="12.75">
      <c r="A286" t="s">
        <v>59</v>
      </c>
      <c r="E286" s="39" t="s">
        <v>68</v>
      </c>
    </row>
    <row r="287" spans="1:16" ht="12.75">
      <c r="A287" t="s">
        <v>48</v>
      </c>
      <c s="34" t="s">
        <v>267</v>
      </c>
      <c s="34" t="s">
        <v>2924</v>
      </c>
      <c s="35" t="s">
        <v>4</v>
      </c>
      <c s="6" t="s">
        <v>2925</v>
      </c>
      <c s="36" t="s">
        <v>92</v>
      </c>
      <c s="37">
        <v>38</v>
      </c>
      <c s="36">
        <v>0</v>
      </c>
      <c s="36">
        <f>ROUND(G287*H287,6)</f>
      </c>
      <c r="L287" s="38">
        <v>0</v>
      </c>
      <c s="32">
        <f>ROUND(ROUND(L287,2)*ROUND(G287,3),2)</f>
      </c>
      <c s="36" t="s">
        <v>66</v>
      </c>
      <c>
        <f>(M287*21)/100</f>
      </c>
      <c t="s">
        <v>26</v>
      </c>
    </row>
    <row r="288" spans="1:5" ht="12.75">
      <c r="A288" s="35" t="s">
        <v>55</v>
      </c>
      <c r="E288" s="39" t="s">
        <v>4</v>
      </c>
    </row>
    <row r="289" spans="1:5" ht="12.75">
      <c r="A289" s="35" t="s">
        <v>57</v>
      </c>
      <c r="E289" s="40" t="s">
        <v>3579</v>
      </c>
    </row>
    <row r="290" spans="1:5" ht="12.75">
      <c r="A290" t="s">
        <v>59</v>
      </c>
      <c r="E290" s="39" t="s">
        <v>68</v>
      </c>
    </row>
    <row r="291" spans="1:16" ht="12.75">
      <c r="A291" t="s">
        <v>48</v>
      </c>
      <c s="34" t="s">
        <v>270</v>
      </c>
      <c s="34" t="s">
        <v>3079</v>
      </c>
      <c s="35" t="s">
        <v>4</v>
      </c>
      <c s="6" t="s">
        <v>3080</v>
      </c>
      <c s="36" t="s">
        <v>92</v>
      </c>
      <c s="37">
        <v>8</v>
      </c>
      <c s="36">
        <v>0</v>
      </c>
      <c s="36">
        <f>ROUND(G291*H291,6)</f>
      </c>
      <c r="L291" s="38">
        <v>0</v>
      </c>
      <c s="32">
        <f>ROUND(ROUND(L291,2)*ROUND(G291,3),2)</f>
      </c>
      <c s="36" t="s">
        <v>66</v>
      </c>
      <c>
        <f>(M291*21)/100</f>
      </c>
      <c t="s">
        <v>26</v>
      </c>
    </row>
    <row r="292" spans="1:5" ht="12.75">
      <c r="A292" s="35" t="s">
        <v>55</v>
      </c>
      <c r="E292" s="39" t="s">
        <v>4</v>
      </c>
    </row>
    <row r="293" spans="1:5" ht="12.75">
      <c r="A293" s="35" t="s">
        <v>57</v>
      </c>
      <c r="E293" s="40" t="s">
        <v>3580</v>
      </c>
    </row>
    <row r="294" spans="1:5" ht="12.75">
      <c r="A294" t="s">
        <v>59</v>
      </c>
      <c r="E294" s="39" t="s">
        <v>68</v>
      </c>
    </row>
    <row r="295" spans="1:16" ht="12.75">
      <c r="A295" t="s">
        <v>48</v>
      </c>
      <c s="34" t="s">
        <v>642</v>
      </c>
      <c s="34" t="s">
        <v>3081</v>
      </c>
      <c s="35" t="s">
        <v>4</v>
      </c>
      <c s="6" t="s">
        <v>3082</v>
      </c>
      <c s="36" t="s">
        <v>92</v>
      </c>
      <c s="37">
        <v>18</v>
      </c>
      <c s="36">
        <v>0</v>
      </c>
      <c s="36">
        <f>ROUND(G295*H295,6)</f>
      </c>
      <c r="L295" s="38">
        <v>0</v>
      </c>
      <c s="32">
        <f>ROUND(ROUND(L295,2)*ROUND(G295,3),2)</f>
      </c>
      <c s="36" t="s">
        <v>66</v>
      </c>
      <c>
        <f>(M295*21)/100</f>
      </c>
      <c t="s">
        <v>26</v>
      </c>
    </row>
    <row r="296" spans="1:5" ht="12.75">
      <c r="A296" s="35" t="s">
        <v>55</v>
      </c>
      <c r="E296" s="39" t="s">
        <v>4</v>
      </c>
    </row>
    <row r="297" spans="1:5" ht="12.75">
      <c r="A297" s="35" t="s">
        <v>57</v>
      </c>
      <c r="E297" s="40" t="s">
        <v>3581</v>
      </c>
    </row>
    <row r="298" spans="1:5" ht="12.75">
      <c r="A298" t="s">
        <v>59</v>
      </c>
      <c r="E298" s="39" t="s">
        <v>68</v>
      </c>
    </row>
    <row r="299" spans="1:16" ht="12.75">
      <c r="A299" t="s">
        <v>48</v>
      </c>
      <c s="34" t="s">
        <v>643</v>
      </c>
      <c s="34" t="s">
        <v>3485</v>
      </c>
      <c s="35" t="s">
        <v>4</v>
      </c>
      <c s="6" t="s">
        <v>3486</v>
      </c>
      <c s="36" t="s">
        <v>92</v>
      </c>
      <c s="37">
        <v>1</v>
      </c>
      <c s="36">
        <v>0</v>
      </c>
      <c s="36">
        <f>ROUND(G299*H299,6)</f>
      </c>
      <c r="L299" s="38">
        <v>0</v>
      </c>
      <c s="32">
        <f>ROUND(ROUND(L299,2)*ROUND(G299,3),2)</f>
      </c>
      <c s="36" t="s">
        <v>66</v>
      </c>
      <c>
        <f>(M299*21)/100</f>
      </c>
      <c t="s">
        <v>26</v>
      </c>
    </row>
    <row r="300" spans="1:5" ht="12.75">
      <c r="A300" s="35" t="s">
        <v>55</v>
      </c>
      <c r="E300" s="39" t="s">
        <v>4</v>
      </c>
    </row>
    <row r="301" spans="1:5" ht="12.75">
      <c r="A301" s="35" t="s">
        <v>57</v>
      </c>
      <c r="E301" s="40" t="s">
        <v>62</v>
      </c>
    </row>
    <row r="302" spans="1:5" ht="12.75">
      <c r="A302" t="s">
        <v>59</v>
      </c>
      <c r="E302" s="39" t="s">
        <v>68</v>
      </c>
    </row>
    <row r="303" spans="1:16" ht="12.75">
      <c r="A303" t="s">
        <v>48</v>
      </c>
      <c s="34" t="s">
        <v>273</v>
      </c>
      <c s="34" t="s">
        <v>3084</v>
      </c>
      <c s="35" t="s">
        <v>4</v>
      </c>
      <c s="6" t="s">
        <v>3085</v>
      </c>
      <c s="36" t="s">
        <v>92</v>
      </c>
      <c s="37">
        <v>9</v>
      </c>
      <c s="36">
        <v>0</v>
      </c>
      <c s="36">
        <f>ROUND(G303*H303,6)</f>
      </c>
      <c r="L303" s="38">
        <v>0</v>
      </c>
      <c s="32">
        <f>ROUND(ROUND(L303,2)*ROUND(G303,3),2)</f>
      </c>
      <c s="36" t="s">
        <v>66</v>
      </c>
      <c>
        <f>(M303*21)/100</f>
      </c>
      <c t="s">
        <v>26</v>
      </c>
    </row>
    <row r="304" spans="1:5" ht="12.75">
      <c r="A304" s="35" t="s">
        <v>55</v>
      </c>
      <c r="E304" s="39" t="s">
        <v>4</v>
      </c>
    </row>
    <row r="305" spans="1:5" ht="12.75">
      <c r="A305" s="35" t="s">
        <v>57</v>
      </c>
      <c r="E305" s="40" t="s">
        <v>3582</v>
      </c>
    </row>
    <row r="306" spans="1:5" ht="12.75">
      <c r="A306" t="s">
        <v>59</v>
      </c>
      <c r="E306" s="39" t="s">
        <v>68</v>
      </c>
    </row>
    <row r="307" spans="1:16" ht="25.5">
      <c r="A307" t="s">
        <v>48</v>
      </c>
      <c s="34" t="s">
        <v>276</v>
      </c>
      <c s="34" t="s">
        <v>3087</v>
      </c>
      <c s="35" t="s">
        <v>4</v>
      </c>
      <c s="6" t="s">
        <v>3088</v>
      </c>
      <c s="36" t="s">
        <v>92</v>
      </c>
      <c s="37">
        <v>9</v>
      </c>
      <c s="36">
        <v>0</v>
      </c>
      <c s="36">
        <f>ROUND(G307*H307,6)</f>
      </c>
      <c r="L307" s="38">
        <v>0</v>
      </c>
      <c s="32">
        <f>ROUND(ROUND(L307,2)*ROUND(G307,3),2)</f>
      </c>
      <c s="36" t="s">
        <v>66</v>
      </c>
      <c>
        <f>(M307*21)/100</f>
      </c>
      <c t="s">
        <v>26</v>
      </c>
    </row>
    <row r="308" spans="1:5" ht="12.75">
      <c r="A308" s="35" t="s">
        <v>55</v>
      </c>
      <c r="E308" s="39" t="s">
        <v>4</v>
      </c>
    </row>
    <row r="309" spans="1:5" ht="12.75">
      <c r="A309" s="35" t="s">
        <v>57</v>
      </c>
      <c r="E309" s="40" t="s">
        <v>3582</v>
      </c>
    </row>
    <row r="310" spans="1:5" ht="12.75">
      <c r="A310" t="s">
        <v>59</v>
      </c>
      <c r="E310" s="39" t="s">
        <v>68</v>
      </c>
    </row>
    <row r="311" spans="1:16" ht="12.75">
      <c r="A311" t="s">
        <v>48</v>
      </c>
      <c s="34" t="s">
        <v>279</v>
      </c>
      <c s="34" t="s">
        <v>2926</v>
      </c>
      <c s="35" t="s">
        <v>4</v>
      </c>
      <c s="6" t="s">
        <v>2927</v>
      </c>
      <c s="36" t="s">
        <v>92</v>
      </c>
      <c s="37">
        <v>1</v>
      </c>
      <c s="36">
        <v>0</v>
      </c>
      <c s="36">
        <f>ROUND(G311*H311,6)</f>
      </c>
      <c r="L311" s="38">
        <v>0</v>
      </c>
      <c s="32">
        <f>ROUND(ROUND(L311,2)*ROUND(G311,3),2)</f>
      </c>
      <c s="36" t="s">
        <v>66</v>
      </c>
      <c>
        <f>(M311*21)/100</f>
      </c>
      <c t="s">
        <v>26</v>
      </c>
    </row>
    <row r="312" spans="1:5" ht="12.75">
      <c r="A312" s="35" t="s">
        <v>55</v>
      </c>
      <c r="E312" s="39" t="s">
        <v>4</v>
      </c>
    </row>
    <row r="313" spans="1:5" ht="12.75">
      <c r="A313" s="35" t="s">
        <v>57</v>
      </c>
      <c r="E313" s="40" t="s">
        <v>3089</v>
      </c>
    </row>
    <row r="314" spans="1:5" ht="12.75">
      <c r="A314" t="s">
        <v>59</v>
      </c>
      <c r="E314" s="39" t="s">
        <v>68</v>
      </c>
    </row>
    <row r="315" spans="1:16" ht="25.5">
      <c r="A315" t="s">
        <v>48</v>
      </c>
      <c s="34" t="s">
        <v>282</v>
      </c>
      <c s="34" t="s">
        <v>3297</v>
      </c>
      <c s="35" t="s">
        <v>4</v>
      </c>
      <c s="6" t="s">
        <v>3298</v>
      </c>
      <c s="36" t="s">
        <v>92</v>
      </c>
      <c s="37">
        <v>1</v>
      </c>
      <c s="36">
        <v>0</v>
      </c>
      <c s="36">
        <f>ROUND(G315*H315,6)</f>
      </c>
      <c r="L315" s="38">
        <v>0</v>
      </c>
      <c s="32">
        <f>ROUND(ROUND(L315,2)*ROUND(G315,3),2)</f>
      </c>
      <c s="36" t="s">
        <v>66</v>
      </c>
      <c>
        <f>(M315*21)/100</f>
      </c>
      <c t="s">
        <v>26</v>
      </c>
    </row>
    <row r="316" spans="1:5" ht="12.75">
      <c r="A316" s="35" t="s">
        <v>55</v>
      </c>
      <c r="E316" s="39" t="s">
        <v>4</v>
      </c>
    </row>
    <row r="317" spans="1:5" ht="12.75">
      <c r="A317" s="35" t="s">
        <v>57</v>
      </c>
      <c r="E317" s="40" t="s">
        <v>3583</v>
      </c>
    </row>
    <row r="318" spans="1:5" ht="12.75">
      <c r="A318" t="s">
        <v>59</v>
      </c>
      <c r="E318" s="39" t="s">
        <v>68</v>
      </c>
    </row>
    <row r="319" spans="1:16" ht="12.75">
      <c r="A319" t="s">
        <v>48</v>
      </c>
      <c s="34" t="s">
        <v>285</v>
      </c>
      <c s="34" t="s">
        <v>1879</v>
      </c>
      <c s="35" t="s">
        <v>4</v>
      </c>
      <c s="6" t="s">
        <v>1880</v>
      </c>
      <c s="36" t="s">
        <v>426</v>
      </c>
      <c s="37">
        <v>40</v>
      </c>
      <c s="36">
        <v>0</v>
      </c>
      <c s="36">
        <f>ROUND(G319*H319,6)</f>
      </c>
      <c r="L319" s="38">
        <v>0</v>
      </c>
      <c s="32">
        <f>ROUND(ROUND(L319,2)*ROUND(G319,3),2)</f>
      </c>
      <c s="36" t="s">
        <v>66</v>
      </c>
      <c>
        <f>(M319*21)/100</f>
      </c>
      <c t="s">
        <v>26</v>
      </c>
    </row>
    <row r="320" spans="1:5" ht="12.75">
      <c r="A320" s="35" t="s">
        <v>55</v>
      </c>
      <c r="E320" s="39" t="s">
        <v>4</v>
      </c>
    </row>
    <row r="321" spans="1:5" ht="12.75">
      <c r="A321" s="35" t="s">
        <v>57</v>
      </c>
      <c r="E321" s="40" t="s">
        <v>67</v>
      </c>
    </row>
    <row r="322" spans="1:5" ht="12.75">
      <c r="A322" t="s">
        <v>59</v>
      </c>
      <c r="E322" s="39" t="s">
        <v>68</v>
      </c>
    </row>
    <row r="323" spans="1:16" ht="12.75">
      <c r="A323" t="s">
        <v>48</v>
      </c>
      <c s="34" t="s">
        <v>644</v>
      </c>
      <c s="34" t="s">
        <v>1883</v>
      </c>
      <c s="35" t="s">
        <v>4</v>
      </c>
      <c s="6" t="s">
        <v>1884</v>
      </c>
      <c s="36" t="s">
        <v>426</v>
      </c>
      <c s="37">
        <v>80</v>
      </c>
      <c s="36">
        <v>0</v>
      </c>
      <c s="36">
        <f>ROUND(G323*H323,6)</f>
      </c>
      <c r="L323" s="38">
        <v>0</v>
      </c>
      <c s="32">
        <f>ROUND(ROUND(L323,2)*ROUND(G323,3),2)</f>
      </c>
      <c s="36" t="s">
        <v>66</v>
      </c>
      <c>
        <f>(M323*21)/100</f>
      </c>
      <c t="s">
        <v>26</v>
      </c>
    </row>
    <row r="324" spans="1:5" ht="12.75">
      <c r="A324" s="35" t="s">
        <v>55</v>
      </c>
      <c r="E324" s="39" t="s">
        <v>4</v>
      </c>
    </row>
    <row r="325" spans="1:5" ht="12.75">
      <c r="A325" s="35" t="s">
        <v>57</v>
      </c>
      <c r="E325" s="40" t="s">
        <v>67</v>
      </c>
    </row>
    <row r="326" spans="1:5" ht="12.75">
      <c r="A326" t="s">
        <v>59</v>
      </c>
      <c r="E326" s="39" t="s">
        <v>68</v>
      </c>
    </row>
    <row r="327" spans="1:16" ht="12.75">
      <c r="A327" t="s">
        <v>48</v>
      </c>
      <c s="34" t="s">
        <v>645</v>
      </c>
      <c s="34" t="s">
        <v>1885</v>
      </c>
      <c s="35" t="s">
        <v>4</v>
      </c>
      <c s="6" t="s">
        <v>1886</v>
      </c>
      <c s="36" t="s">
        <v>426</v>
      </c>
      <c s="37">
        <v>40</v>
      </c>
      <c s="36">
        <v>0</v>
      </c>
      <c s="36">
        <f>ROUND(G327*H327,6)</f>
      </c>
      <c r="L327" s="38">
        <v>0</v>
      </c>
      <c s="32">
        <f>ROUND(ROUND(L327,2)*ROUND(G327,3),2)</f>
      </c>
      <c s="36" t="s">
        <v>66</v>
      </c>
      <c>
        <f>(M327*21)/100</f>
      </c>
      <c t="s">
        <v>26</v>
      </c>
    </row>
    <row r="328" spans="1:5" ht="12.75">
      <c r="A328" s="35" t="s">
        <v>55</v>
      </c>
      <c r="E328" s="39" t="s">
        <v>4</v>
      </c>
    </row>
    <row r="329" spans="1:5" ht="12.75">
      <c r="A329" s="35" t="s">
        <v>57</v>
      </c>
      <c r="E329" s="40" t="s">
        <v>67</v>
      </c>
    </row>
    <row r="330" spans="1:5" ht="12.75">
      <c r="A330" t="s">
        <v>59</v>
      </c>
      <c r="E330" s="39" t="s">
        <v>68</v>
      </c>
    </row>
    <row r="331" spans="1:16" ht="12.75">
      <c r="A331" t="s">
        <v>48</v>
      </c>
      <c s="34" t="s">
        <v>288</v>
      </c>
      <c s="34" t="s">
        <v>1887</v>
      </c>
      <c s="35" t="s">
        <v>4</v>
      </c>
      <c s="6" t="s">
        <v>1888</v>
      </c>
      <c s="36" t="s">
        <v>426</v>
      </c>
      <c s="37">
        <v>40</v>
      </c>
      <c s="36">
        <v>0</v>
      </c>
      <c s="36">
        <f>ROUND(G331*H331,6)</f>
      </c>
      <c r="L331" s="38">
        <v>0</v>
      </c>
      <c s="32">
        <f>ROUND(ROUND(L331,2)*ROUND(G331,3),2)</f>
      </c>
      <c s="36" t="s">
        <v>66</v>
      </c>
      <c>
        <f>(M331*21)/100</f>
      </c>
      <c t="s">
        <v>26</v>
      </c>
    </row>
    <row r="332" spans="1:5" ht="12.75">
      <c r="A332" s="35" t="s">
        <v>55</v>
      </c>
      <c r="E332" s="39" t="s">
        <v>4</v>
      </c>
    </row>
    <row r="333" spans="1:5" ht="12.75">
      <c r="A333" s="35" t="s">
        <v>57</v>
      </c>
      <c r="E333" s="40" t="s">
        <v>67</v>
      </c>
    </row>
    <row r="334" spans="1:5" ht="12.75">
      <c r="A334" t="s">
        <v>59</v>
      </c>
      <c r="E334" s="39" t="s">
        <v>68</v>
      </c>
    </row>
    <row r="335" spans="1:16" ht="25.5">
      <c r="A335" t="s">
        <v>48</v>
      </c>
      <c s="34" t="s">
        <v>291</v>
      </c>
      <c s="34" t="s">
        <v>3278</v>
      </c>
      <c s="35" t="s">
        <v>4</v>
      </c>
      <c s="6" t="s">
        <v>3279</v>
      </c>
      <c s="36" t="s">
        <v>92</v>
      </c>
      <c s="37">
        <v>1</v>
      </c>
      <c s="36">
        <v>0</v>
      </c>
      <c s="36">
        <f>ROUND(G335*H335,6)</f>
      </c>
      <c r="L335" s="38">
        <v>0</v>
      </c>
      <c s="32">
        <f>ROUND(ROUND(L335,2)*ROUND(G335,3),2)</f>
      </c>
      <c s="36" t="s">
        <v>66</v>
      </c>
      <c>
        <f>(M335*21)/100</f>
      </c>
      <c t="s">
        <v>26</v>
      </c>
    </row>
    <row r="336" spans="1:5" ht="12.75">
      <c r="A336" s="35" t="s">
        <v>55</v>
      </c>
      <c r="E336" s="39" t="s">
        <v>4</v>
      </c>
    </row>
    <row r="337" spans="1:5" ht="12.75">
      <c r="A337" s="35" t="s">
        <v>57</v>
      </c>
      <c r="E337" s="40" t="s">
        <v>3584</v>
      </c>
    </row>
    <row r="338" spans="1:5" ht="12.75">
      <c r="A338" t="s">
        <v>59</v>
      </c>
      <c r="E338" s="39" t="s">
        <v>68</v>
      </c>
    </row>
    <row r="339" spans="1:16" ht="12.75">
      <c r="A339" t="s">
        <v>48</v>
      </c>
      <c s="34" t="s">
        <v>294</v>
      </c>
      <c s="34" t="s">
        <v>3094</v>
      </c>
      <c s="35" t="s">
        <v>4</v>
      </c>
      <c s="6" t="s">
        <v>3095</v>
      </c>
      <c s="36" t="s">
        <v>92</v>
      </c>
      <c s="37">
        <v>6</v>
      </c>
      <c s="36">
        <v>0</v>
      </c>
      <c s="36">
        <f>ROUND(G339*H339,6)</f>
      </c>
      <c r="L339" s="38">
        <v>0</v>
      </c>
      <c s="32">
        <f>ROUND(ROUND(L339,2)*ROUND(G339,3),2)</f>
      </c>
      <c s="36" t="s">
        <v>66</v>
      </c>
      <c>
        <f>(M339*21)/100</f>
      </c>
      <c t="s">
        <v>26</v>
      </c>
    </row>
    <row r="340" spans="1:5" ht="12.75">
      <c r="A340" s="35" t="s">
        <v>55</v>
      </c>
      <c r="E340" s="39" t="s">
        <v>4</v>
      </c>
    </row>
    <row r="341" spans="1:5" ht="12.75">
      <c r="A341" s="35" t="s">
        <v>57</v>
      </c>
      <c r="E341" s="40" t="s">
        <v>67</v>
      </c>
    </row>
    <row r="342" spans="1:5" ht="12.75">
      <c r="A342" t="s">
        <v>59</v>
      </c>
      <c r="E342" s="39" t="s">
        <v>68</v>
      </c>
    </row>
    <row r="343" spans="1:16" ht="12.75">
      <c r="A343" t="s">
        <v>48</v>
      </c>
      <c s="34" t="s">
        <v>297</v>
      </c>
      <c s="34" t="s">
        <v>3096</v>
      </c>
      <c s="35" t="s">
        <v>4</v>
      </c>
      <c s="6" t="s">
        <v>3097</v>
      </c>
      <c s="36" t="s">
        <v>92</v>
      </c>
      <c s="37">
        <v>1</v>
      </c>
      <c s="36">
        <v>0</v>
      </c>
      <c s="36">
        <f>ROUND(G343*H343,6)</f>
      </c>
      <c r="L343" s="38">
        <v>0</v>
      </c>
      <c s="32">
        <f>ROUND(ROUND(L343,2)*ROUND(G343,3),2)</f>
      </c>
      <c s="36" t="s">
        <v>66</v>
      </c>
      <c>
        <f>(M343*21)/100</f>
      </c>
      <c t="s">
        <v>26</v>
      </c>
    </row>
    <row r="344" spans="1:5" ht="12.75">
      <c r="A344" s="35" t="s">
        <v>55</v>
      </c>
      <c r="E344" s="39" t="s">
        <v>4</v>
      </c>
    </row>
    <row r="345" spans="1:5" ht="12.75">
      <c r="A345" s="35" t="s">
        <v>57</v>
      </c>
      <c r="E345" s="40" t="s">
        <v>62</v>
      </c>
    </row>
    <row r="346" spans="1:5" ht="12.75">
      <c r="A346" t="s">
        <v>59</v>
      </c>
      <c r="E346" s="39" t="s">
        <v>68</v>
      </c>
    </row>
    <row r="347" spans="1:16" ht="12.75">
      <c r="A347" t="s">
        <v>48</v>
      </c>
      <c s="34" t="s">
        <v>300</v>
      </c>
      <c s="34" t="s">
        <v>2602</v>
      </c>
      <c s="35" t="s">
        <v>4</v>
      </c>
      <c s="6" t="s">
        <v>2603</v>
      </c>
      <c s="36" t="s">
        <v>92</v>
      </c>
      <c s="37">
        <v>16</v>
      </c>
      <c s="36">
        <v>0</v>
      </c>
      <c s="36">
        <f>ROUND(G347*H347,6)</f>
      </c>
      <c r="L347" s="38">
        <v>0</v>
      </c>
      <c s="32">
        <f>ROUND(ROUND(L347,2)*ROUND(G347,3),2)</f>
      </c>
      <c s="36" t="s">
        <v>66</v>
      </c>
      <c>
        <f>(M347*21)/100</f>
      </c>
      <c t="s">
        <v>26</v>
      </c>
    </row>
    <row r="348" spans="1:5" ht="12.75">
      <c r="A348" s="35" t="s">
        <v>55</v>
      </c>
      <c r="E348" s="39" t="s">
        <v>4</v>
      </c>
    </row>
    <row r="349" spans="1:5" ht="12.75">
      <c r="A349" s="35" t="s">
        <v>57</v>
      </c>
      <c r="E349" s="40" t="s">
        <v>46</v>
      </c>
    </row>
    <row r="350" spans="1:5" ht="12.75">
      <c r="A350" t="s">
        <v>59</v>
      </c>
      <c r="E350" s="39" t="s">
        <v>68</v>
      </c>
    </row>
    <row r="351" spans="1:16" ht="12.75">
      <c r="A351" t="s">
        <v>48</v>
      </c>
      <c s="34" t="s">
        <v>303</v>
      </c>
      <c s="34" t="s">
        <v>2936</v>
      </c>
      <c s="35" t="s">
        <v>4</v>
      </c>
      <c s="6" t="s">
        <v>2937</v>
      </c>
      <c s="36" t="s">
        <v>92</v>
      </c>
      <c s="37">
        <v>220</v>
      </c>
      <c s="36">
        <v>0</v>
      </c>
      <c s="36">
        <f>ROUND(G351*H351,6)</f>
      </c>
      <c r="L351" s="38">
        <v>0</v>
      </c>
      <c s="32">
        <f>ROUND(ROUND(L351,2)*ROUND(G351,3),2)</f>
      </c>
      <c s="36" t="s">
        <v>66</v>
      </c>
      <c>
        <f>(M351*21)/100</f>
      </c>
      <c t="s">
        <v>26</v>
      </c>
    </row>
    <row r="352" spans="1:5" ht="12.75">
      <c r="A352" s="35" t="s">
        <v>55</v>
      </c>
      <c r="E352" s="39" t="s">
        <v>4</v>
      </c>
    </row>
    <row r="353" spans="1:5" ht="12.75">
      <c r="A353" s="35" t="s">
        <v>57</v>
      </c>
      <c r="E353" s="40" t="s">
        <v>3585</v>
      </c>
    </row>
    <row r="354" spans="1:5" ht="12.75">
      <c r="A354" t="s">
        <v>59</v>
      </c>
      <c r="E354" s="39" t="s">
        <v>68</v>
      </c>
    </row>
    <row r="355" spans="1:13" ht="12.75">
      <c r="A355" t="s">
        <v>45</v>
      </c>
      <c r="C355" s="31" t="s">
        <v>918</v>
      </c>
      <c r="E355" s="33" t="s">
        <v>3104</v>
      </c>
      <c r="J355" s="32">
        <f>0</f>
      </c>
      <c s="32">
        <f>0</f>
      </c>
      <c s="32">
        <f>0+L356+L360</f>
      </c>
      <c s="32">
        <f>0+M356+M360</f>
      </c>
    </row>
    <row r="356" spans="1:16" ht="25.5">
      <c r="A356" t="s">
        <v>48</v>
      </c>
      <c s="34" t="s">
        <v>306</v>
      </c>
      <c s="34" t="s">
        <v>50</v>
      </c>
      <c s="35" t="s">
        <v>51</v>
      </c>
      <c s="6" t="s">
        <v>52</v>
      </c>
      <c s="36" t="s">
        <v>53</v>
      </c>
      <c s="37">
        <v>0.05</v>
      </c>
      <c s="36">
        <v>0</v>
      </c>
      <c s="36">
        <f>ROUND(G356*H356,6)</f>
      </c>
      <c r="L356" s="38">
        <v>0</v>
      </c>
      <c s="32">
        <f>ROUND(ROUND(L356,2)*ROUND(G356,3),2)</f>
      </c>
      <c s="36" t="s">
        <v>54</v>
      </c>
      <c>
        <f>(M356*21)/100</f>
      </c>
      <c t="s">
        <v>26</v>
      </c>
    </row>
    <row r="357" spans="1:5" ht="25.5">
      <c r="A357" s="35" t="s">
        <v>55</v>
      </c>
      <c r="E357" s="39" t="s">
        <v>56</v>
      </c>
    </row>
    <row r="358" spans="1:5" ht="12.75">
      <c r="A358" s="35" t="s">
        <v>57</v>
      </c>
      <c r="E358" s="40" t="s">
        <v>67</v>
      </c>
    </row>
    <row r="359" spans="1:5" ht="25.5">
      <c r="A359" t="s">
        <v>59</v>
      </c>
      <c r="E359" s="39" t="s">
        <v>56</v>
      </c>
    </row>
    <row r="360" spans="1:16" ht="25.5">
      <c r="A360" t="s">
        <v>48</v>
      </c>
      <c s="34" t="s">
        <v>309</v>
      </c>
      <c s="34" t="s">
        <v>929</v>
      </c>
      <c s="35" t="s">
        <v>930</v>
      </c>
      <c s="6" t="s">
        <v>931</v>
      </c>
      <c s="36" t="s">
        <v>53</v>
      </c>
      <c s="37">
        <v>0.015</v>
      </c>
      <c s="36">
        <v>0</v>
      </c>
      <c s="36">
        <f>ROUND(G360*H360,6)</f>
      </c>
      <c r="L360" s="38">
        <v>0</v>
      </c>
      <c s="32">
        <f>ROUND(ROUND(L360,2)*ROUND(G360,3),2)</f>
      </c>
      <c s="36" t="s">
        <v>54</v>
      </c>
      <c>
        <f>(M360*21)/100</f>
      </c>
      <c t="s">
        <v>26</v>
      </c>
    </row>
    <row r="361" spans="1:5" ht="25.5">
      <c r="A361" s="35" t="s">
        <v>55</v>
      </c>
      <c r="E361" s="39" t="s">
        <v>56</v>
      </c>
    </row>
    <row r="362" spans="1:5" ht="12.75">
      <c r="A362" s="35" t="s">
        <v>57</v>
      </c>
      <c r="E362" s="40" t="s">
        <v>3586</v>
      </c>
    </row>
    <row r="363" spans="1:5" ht="25.5">
      <c r="A363" t="s">
        <v>59</v>
      </c>
      <c r="E36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5.xml><?xml version="1.0" encoding="utf-8"?>
<worksheet xmlns="http://schemas.openxmlformats.org/spreadsheetml/2006/main" xmlns:r="http://schemas.openxmlformats.org/officeDocument/2006/relationships">
  <dimension ref="A1:T2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COUNTIFS(L8:L246,"=0",A8:A246,"P")+COUNTIFS(L8:L246,"",A8:A246,"P")+SUM(Q8:Q246)</f>
      </c>
    </row>
    <row r="8" spans="1:13" ht="12.75">
      <c r="A8" t="s">
        <v>43</v>
      </c>
      <c r="C8" s="28" t="s">
        <v>3589</v>
      </c>
      <c r="E8" s="30" t="s">
        <v>3588</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0+L10+L14+L18+L22+L26+L30+L34+L38+L42+L46+L50+L54+L58+L62+L66+L70+L74+L78+L82+L86+L90+L94+L98+L102+L106+L110+L114+L118+L122+L126+L130+L134+L138+L142+L146+L150+L154+L158+L162+L166+L170+L174+L178+L182+L186+L190+L194+L198+L202+L206+L210+L214+L218+L222+L226+L230+L234+L238+L242+L246</f>
      </c>
      <c s="32">
        <f>0+M10+M14+M18+M22+M26+M30+M34+M38+M42+M46+M50+M54+M58+M62+M66+M70+M74+M78+M82+M86+M90+M94+M98+M102+M106+M110+M114+M118+M122+M126+M130+M134+M138+M142+M146+M150+M154+M158+M162+M166+M170+M174+M178+M182+M186+M190+M194+M198+M202+M206+M210+M214+M218+M222+M226+M230+M234+M238+M242+M246</f>
      </c>
    </row>
    <row r="10" spans="1:16" ht="12.75">
      <c r="A10" t="s">
        <v>48</v>
      </c>
      <c s="34" t="s">
        <v>62</v>
      </c>
      <c s="34" t="s">
        <v>2778</v>
      </c>
      <c s="35" t="s">
        <v>4</v>
      </c>
      <c s="6" t="s">
        <v>2779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2782</v>
      </c>
      <c s="35" t="s">
        <v>4</v>
      </c>
      <c s="6" t="s">
        <v>2783</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38.25">
      <c r="A18" t="s">
        <v>48</v>
      </c>
      <c s="34" t="s">
        <v>25</v>
      </c>
      <c s="34" t="s">
        <v>2784</v>
      </c>
      <c s="35" t="s">
        <v>4</v>
      </c>
      <c s="6" t="s">
        <v>2785</v>
      </c>
      <c s="36" t="s">
        <v>92</v>
      </c>
      <c s="37">
        <v>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2786</v>
      </c>
      <c s="35" t="s">
        <v>4</v>
      </c>
      <c s="6" t="s">
        <v>2787</v>
      </c>
      <c s="36" t="s">
        <v>92</v>
      </c>
      <c s="37">
        <v>1</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2788</v>
      </c>
      <c s="35" t="s">
        <v>4</v>
      </c>
      <c s="6" t="s">
        <v>2789</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2790</v>
      </c>
      <c s="35" t="s">
        <v>4</v>
      </c>
      <c s="6" t="s">
        <v>2791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3590</v>
      </c>
      <c s="35" t="s">
        <v>4</v>
      </c>
      <c s="6" t="s">
        <v>3591</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2794</v>
      </c>
      <c s="35" t="s">
        <v>4</v>
      </c>
      <c s="6" t="s">
        <v>2795</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25.5">
      <c r="A42" t="s">
        <v>48</v>
      </c>
      <c s="34" t="s">
        <v>89</v>
      </c>
      <c s="34" t="s">
        <v>2796</v>
      </c>
      <c s="35" t="s">
        <v>4</v>
      </c>
      <c s="6" t="s">
        <v>2797</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2798</v>
      </c>
      <c s="35" t="s">
        <v>4</v>
      </c>
      <c s="6" t="s">
        <v>2799</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3592</v>
      </c>
      <c s="35" t="s">
        <v>4</v>
      </c>
      <c s="6" t="s">
        <v>3593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99</v>
      </c>
      <c s="34" t="s">
        <v>1459</v>
      </c>
      <c s="35" t="s">
        <v>4</v>
      </c>
      <c s="6" t="s">
        <v>1460</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12.75">
      <c r="A58" t="s">
        <v>48</v>
      </c>
      <c s="34" t="s">
        <v>102</v>
      </c>
      <c s="34" t="s">
        <v>3594</v>
      </c>
      <c s="35" t="s">
        <v>4</v>
      </c>
      <c s="6" t="s">
        <v>3595</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12.75">
      <c r="A62" t="s">
        <v>48</v>
      </c>
      <c s="34" t="s">
        <v>105</v>
      </c>
      <c s="34" t="s">
        <v>3596</v>
      </c>
      <c s="35" t="s">
        <v>4</v>
      </c>
      <c s="6" t="s">
        <v>3597</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108</v>
      </c>
      <c s="34" t="s">
        <v>2813</v>
      </c>
      <c s="35" t="s">
        <v>4</v>
      </c>
      <c s="6" t="s">
        <v>2814</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25.5">
      <c r="A70" t="s">
        <v>48</v>
      </c>
      <c s="34" t="s">
        <v>111</v>
      </c>
      <c s="34" t="s">
        <v>2815</v>
      </c>
      <c s="35" t="s">
        <v>4</v>
      </c>
      <c s="6" t="s">
        <v>2816</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3598</v>
      </c>
      <c s="35" t="s">
        <v>4</v>
      </c>
      <c s="6" t="s">
        <v>3599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1562</v>
      </c>
      <c s="35" t="s">
        <v>4</v>
      </c>
      <c s="6" t="s">
        <v>1563</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2827</v>
      </c>
      <c s="35" t="s">
        <v>4</v>
      </c>
      <c s="6" t="s">
        <v>2828</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2829</v>
      </c>
      <c s="35" t="s">
        <v>4</v>
      </c>
      <c s="6" t="s">
        <v>2830</v>
      </c>
      <c s="36" t="s">
        <v>92</v>
      </c>
      <c s="37">
        <v>1</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2831</v>
      </c>
      <c s="35" t="s">
        <v>4</v>
      </c>
      <c s="6" t="s">
        <v>2832</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25.5">
      <c r="A94" t="s">
        <v>48</v>
      </c>
      <c s="34" t="s">
        <v>130</v>
      </c>
      <c s="34" t="s">
        <v>956</v>
      </c>
      <c s="35" t="s">
        <v>4</v>
      </c>
      <c s="6" t="s">
        <v>957</v>
      </c>
      <c s="36" t="s">
        <v>92</v>
      </c>
      <c s="37">
        <v>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38.25">
      <c r="A98" t="s">
        <v>48</v>
      </c>
      <c s="34" t="s">
        <v>133</v>
      </c>
      <c s="34" t="s">
        <v>958</v>
      </c>
      <c s="35" t="s">
        <v>4</v>
      </c>
      <c s="6" t="s">
        <v>959</v>
      </c>
      <c s="36" t="s">
        <v>92</v>
      </c>
      <c s="37">
        <v>2</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25.5">
      <c r="A102" t="s">
        <v>48</v>
      </c>
      <c s="34" t="s">
        <v>136</v>
      </c>
      <c s="34" t="s">
        <v>1877</v>
      </c>
      <c s="35" t="s">
        <v>4</v>
      </c>
      <c s="6" t="s">
        <v>1878</v>
      </c>
      <c s="36" t="s">
        <v>92</v>
      </c>
      <c s="37">
        <v>1</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25.5">
      <c r="A106" t="s">
        <v>48</v>
      </c>
      <c s="34" t="s">
        <v>139</v>
      </c>
      <c s="34" t="s">
        <v>2833</v>
      </c>
      <c s="35" t="s">
        <v>4</v>
      </c>
      <c s="6" t="s">
        <v>2834</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25.5">
      <c r="A110" t="s">
        <v>48</v>
      </c>
      <c s="34" t="s">
        <v>142</v>
      </c>
      <c s="34" t="s">
        <v>2835</v>
      </c>
      <c s="35" t="s">
        <v>4</v>
      </c>
      <c s="6" t="s">
        <v>2836</v>
      </c>
      <c s="36" t="s">
        <v>92</v>
      </c>
      <c s="37">
        <v>1</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1879</v>
      </c>
      <c s="35" t="s">
        <v>4</v>
      </c>
      <c s="6" t="s">
        <v>1880</v>
      </c>
      <c s="36" t="s">
        <v>426</v>
      </c>
      <c s="37">
        <v>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1883</v>
      </c>
      <c s="35" t="s">
        <v>4</v>
      </c>
      <c s="6" t="s">
        <v>1884</v>
      </c>
      <c s="36" t="s">
        <v>426</v>
      </c>
      <c s="37">
        <v>12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1885</v>
      </c>
      <c s="35" t="s">
        <v>4</v>
      </c>
      <c s="6" t="s">
        <v>1886</v>
      </c>
      <c s="36" t="s">
        <v>426</v>
      </c>
      <c s="37">
        <v>12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1887</v>
      </c>
      <c s="35" t="s">
        <v>4</v>
      </c>
      <c s="6" t="s">
        <v>1888</v>
      </c>
      <c s="36" t="s">
        <v>426</v>
      </c>
      <c s="37">
        <v>8</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2602</v>
      </c>
      <c s="35" t="s">
        <v>4</v>
      </c>
      <c s="6" t="s">
        <v>2603</v>
      </c>
      <c s="36" t="s">
        <v>92</v>
      </c>
      <c s="37">
        <v>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2837</v>
      </c>
      <c s="35" t="s">
        <v>4</v>
      </c>
      <c s="6" t="s">
        <v>2838</v>
      </c>
      <c s="36" t="s">
        <v>92</v>
      </c>
      <c s="37">
        <v>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163</v>
      </c>
      <c s="34" t="s">
        <v>2405</v>
      </c>
      <c s="35" t="s">
        <v>4</v>
      </c>
      <c s="6" t="s">
        <v>2406</v>
      </c>
      <c s="36" t="s">
        <v>71</v>
      </c>
      <c s="37">
        <v>220</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1582</v>
      </c>
      <c s="35" t="s">
        <v>4</v>
      </c>
      <c s="6" t="s">
        <v>2839</v>
      </c>
      <c s="36" t="s">
        <v>71</v>
      </c>
      <c s="37">
        <v>30</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1584</v>
      </c>
      <c s="35" t="s">
        <v>4</v>
      </c>
      <c s="6" t="s">
        <v>2840</v>
      </c>
      <c s="36" t="s">
        <v>71</v>
      </c>
      <c s="37">
        <v>30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172</v>
      </c>
      <c s="34" t="s">
        <v>106</v>
      </c>
      <c s="35" t="s">
        <v>4</v>
      </c>
      <c s="6" t="s">
        <v>107</v>
      </c>
      <c s="36" t="s">
        <v>71</v>
      </c>
      <c s="37">
        <v>90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115</v>
      </c>
      <c s="35" t="s">
        <v>4</v>
      </c>
      <c s="6" t="s">
        <v>116</v>
      </c>
      <c s="36" t="s">
        <v>92</v>
      </c>
      <c s="37">
        <v>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178</v>
      </c>
      <c s="34" t="s">
        <v>1199</v>
      </c>
      <c s="35" t="s">
        <v>4</v>
      </c>
      <c s="6" t="s">
        <v>1200</v>
      </c>
      <c s="36" t="s">
        <v>120</v>
      </c>
      <c s="37">
        <v>0.4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181</v>
      </c>
      <c s="34" t="s">
        <v>1201</v>
      </c>
      <c s="35" t="s">
        <v>4</v>
      </c>
      <c s="6" t="s">
        <v>1202</v>
      </c>
      <c s="36" t="s">
        <v>120</v>
      </c>
      <c s="37">
        <v>0.4</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2847</v>
      </c>
      <c s="35" t="s">
        <v>4</v>
      </c>
      <c s="6" t="s">
        <v>2848</v>
      </c>
      <c s="36" t="s">
        <v>92</v>
      </c>
      <c s="37">
        <v>3</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187</v>
      </c>
      <c s="34" t="s">
        <v>2238</v>
      </c>
      <c s="35" t="s">
        <v>4</v>
      </c>
      <c s="6" t="s">
        <v>2239</v>
      </c>
      <c s="36" t="s">
        <v>92</v>
      </c>
      <c s="37">
        <v>3</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191</v>
      </c>
      <c s="34" t="s">
        <v>764</v>
      </c>
      <c s="35" t="s">
        <v>4</v>
      </c>
      <c s="6" t="s">
        <v>765</v>
      </c>
      <c s="36" t="s">
        <v>71</v>
      </c>
      <c s="37">
        <v>10</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194</v>
      </c>
      <c s="34" t="s">
        <v>766</v>
      </c>
      <c s="35" t="s">
        <v>4</v>
      </c>
      <c s="6" t="s">
        <v>767</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197</v>
      </c>
      <c s="34" t="s">
        <v>946</v>
      </c>
      <c s="35" t="s">
        <v>4</v>
      </c>
      <c s="6" t="s">
        <v>947</v>
      </c>
      <c s="36" t="s">
        <v>71</v>
      </c>
      <c s="37">
        <v>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200</v>
      </c>
      <c s="34" t="s">
        <v>1194</v>
      </c>
      <c s="35" t="s">
        <v>4</v>
      </c>
      <c s="6" t="s">
        <v>1195</v>
      </c>
      <c s="36" t="s">
        <v>71</v>
      </c>
      <c s="37">
        <v>10</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203</v>
      </c>
      <c s="34" t="s">
        <v>950</v>
      </c>
      <c s="35" t="s">
        <v>4</v>
      </c>
      <c s="6" t="s">
        <v>951</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206</v>
      </c>
      <c s="34" t="s">
        <v>109</v>
      </c>
      <c s="35" t="s">
        <v>4</v>
      </c>
      <c s="6" t="s">
        <v>110</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row r="198" spans="1:16" ht="12.75">
      <c r="A198" t="s">
        <v>48</v>
      </c>
      <c s="34" t="s">
        <v>209</v>
      </c>
      <c s="34" t="s">
        <v>1272</v>
      </c>
      <c s="35" t="s">
        <v>4</v>
      </c>
      <c s="6" t="s">
        <v>1273</v>
      </c>
      <c s="36" t="s">
        <v>71</v>
      </c>
      <c s="37">
        <v>220</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12.75">
      <c r="A202" t="s">
        <v>48</v>
      </c>
      <c s="34" t="s">
        <v>212</v>
      </c>
      <c s="34" t="s">
        <v>1869</v>
      </c>
      <c s="35" t="s">
        <v>4</v>
      </c>
      <c s="6" t="s">
        <v>1870</v>
      </c>
      <c s="36" t="s">
        <v>92</v>
      </c>
      <c s="37">
        <v>24</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12.75">
      <c r="A206" t="s">
        <v>48</v>
      </c>
      <c s="34" t="s">
        <v>215</v>
      </c>
      <c s="34" t="s">
        <v>2427</v>
      </c>
      <c s="35" t="s">
        <v>4</v>
      </c>
      <c s="6" t="s">
        <v>2428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218</v>
      </c>
      <c s="34" t="s">
        <v>760</v>
      </c>
      <c s="35" t="s">
        <v>4</v>
      </c>
      <c s="6" t="s">
        <v>761</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221</v>
      </c>
      <c s="34" t="s">
        <v>2598</v>
      </c>
      <c s="35" t="s">
        <v>4</v>
      </c>
      <c s="6" t="s">
        <v>2599</v>
      </c>
      <c s="36" t="s">
        <v>92</v>
      </c>
      <c s="37">
        <v>12</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224</v>
      </c>
      <c s="34" t="s">
        <v>2849</v>
      </c>
      <c s="35" t="s">
        <v>4</v>
      </c>
      <c s="6" t="s">
        <v>2850</v>
      </c>
      <c s="36" t="s">
        <v>697</v>
      </c>
      <c s="37">
        <v>0.2</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637</v>
      </c>
      <c s="34" t="s">
        <v>1455</v>
      </c>
      <c s="35" t="s">
        <v>4</v>
      </c>
      <c s="6" t="s">
        <v>1456</v>
      </c>
      <c s="36" t="s">
        <v>697</v>
      </c>
      <c s="37">
        <v>0.2</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227</v>
      </c>
      <c s="34" t="s">
        <v>2851</v>
      </c>
      <c s="35" t="s">
        <v>4</v>
      </c>
      <c s="6" t="s">
        <v>2852</v>
      </c>
      <c s="36" t="s">
        <v>92</v>
      </c>
      <c s="37">
        <v>2</v>
      </c>
      <c s="36">
        <v>0</v>
      </c>
      <c s="36">
        <f>ROUND(G226*H226,6)</f>
      </c>
      <c r="L226" s="38">
        <v>0</v>
      </c>
      <c s="32">
        <f>ROUND(ROUND(L226,2)*ROUND(G226,3),2)</f>
      </c>
      <c s="36" t="s">
        <v>66</v>
      </c>
      <c>
        <f>(M226*21)/100</f>
      </c>
      <c t="s">
        <v>26</v>
      </c>
    </row>
    <row r="227" spans="1:5" ht="12.75">
      <c r="A227" s="35" t="s">
        <v>55</v>
      </c>
      <c r="E227" s="39" t="s">
        <v>4</v>
      </c>
    </row>
    <row r="228" spans="1:5" ht="12.75">
      <c r="A228" s="35" t="s">
        <v>57</v>
      </c>
      <c r="E228" s="40" t="s">
        <v>4</v>
      </c>
    </row>
    <row r="229" spans="1:5" ht="12.75">
      <c r="A229" t="s">
        <v>59</v>
      </c>
      <c r="E229" s="39" t="s">
        <v>68</v>
      </c>
    </row>
    <row r="230" spans="1:16" ht="12.75">
      <c r="A230" t="s">
        <v>48</v>
      </c>
      <c s="34" t="s">
        <v>230</v>
      </c>
      <c s="34" t="s">
        <v>954</v>
      </c>
      <c s="35" t="s">
        <v>4</v>
      </c>
      <c s="6" t="s">
        <v>955</v>
      </c>
      <c s="36" t="s">
        <v>92</v>
      </c>
      <c s="37">
        <v>4</v>
      </c>
      <c s="36">
        <v>0</v>
      </c>
      <c s="36">
        <f>ROUND(G230*H230,6)</f>
      </c>
      <c r="L230" s="38">
        <v>0</v>
      </c>
      <c s="32">
        <f>ROUND(ROUND(L230,2)*ROUND(G230,3),2)</f>
      </c>
      <c s="36" t="s">
        <v>66</v>
      </c>
      <c>
        <f>(M230*21)/100</f>
      </c>
      <c t="s">
        <v>26</v>
      </c>
    </row>
    <row r="231" spans="1:5" ht="12.75">
      <c r="A231" s="35" t="s">
        <v>55</v>
      </c>
      <c r="E231" s="39" t="s">
        <v>4</v>
      </c>
    </row>
    <row r="232" spans="1:5" ht="12.75">
      <c r="A232" s="35" t="s">
        <v>57</v>
      </c>
      <c r="E232" s="40" t="s">
        <v>4</v>
      </c>
    </row>
    <row r="233" spans="1:5" ht="12.75">
      <c r="A233" t="s">
        <v>59</v>
      </c>
      <c r="E233" s="39" t="s">
        <v>68</v>
      </c>
    </row>
    <row r="234" spans="1:16" ht="12.75">
      <c r="A234" t="s">
        <v>48</v>
      </c>
      <c s="34" t="s">
        <v>233</v>
      </c>
      <c s="34" t="s">
        <v>2853</v>
      </c>
      <c s="35" t="s">
        <v>4</v>
      </c>
      <c s="6" t="s">
        <v>2854</v>
      </c>
      <c s="36" t="s">
        <v>92</v>
      </c>
      <c s="37">
        <v>2</v>
      </c>
      <c s="36">
        <v>0</v>
      </c>
      <c s="36">
        <f>ROUND(G234*H234,6)</f>
      </c>
      <c r="L234" s="38">
        <v>0</v>
      </c>
      <c s="32">
        <f>ROUND(ROUND(L234,2)*ROUND(G234,3),2)</f>
      </c>
      <c s="36" t="s">
        <v>66</v>
      </c>
      <c>
        <f>(M234*21)/100</f>
      </c>
      <c t="s">
        <v>26</v>
      </c>
    </row>
    <row r="235" spans="1:5" ht="12.75">
      <c r="A235" s="35" t="s">
        <v>55</v>
      </c>
      <c r="E235" s="39" t="s">
        <v>4</v>
      </c>
    </row>
    <row r="236" spans="1:5" ht="12.75">
      <c r="A236" s="35" t="s">
        <v>57</v>
      </c>
      <c r="E236" s="40" t="s">
        <v>4</v>
      </c>
    </row>
    <row r="237" spans="1:5" ht="12.75">
      <c r="A237" t="s">
        <v>59</v>
      </c>
      <c r="E237" s="39" t="s">
        <v>68</v>
      </c>
    </row>
    <row r="238" spans="1:16" ht="12.75">
      <c r="A238" t="s">
        <v>48</v>
      </c>
      <c s="34" t="s">
        <v>237</v>
      </c>
      <c s="34" t="s">
        <v>2855</v>
      </c>
      <c s="35" t="s">
        <v>4</v>
      </c>
      <c s="6" t="s">
        <v>2856</v>
      </c>
      <c s="36" t="s">
        <v>92</v>
      </c>
      <c s="37">
        <v>1</v>
      </c>
      <c s="36">
        <v>0</v>
      </c>
      <c s="36">
        <f>ROUND(G238*H238,6)</f>
      </c>
      <c r="L238" s="38">
        <v>0</v>
      </c>
      <c s="32">
        <f>ROUND(ROUND(L238,2)*ROUND(G238,3),2)</f>
      </c>
      <c s="36" t="s">
        <v>66</v>
      </c>
      <c>
        <f>(M238*21)/100</f>
      </c>
      <c t="s">
        <v>26</v>
      </c>
    </row>
    <row r="239" spans="1:5" ht="12.75">
      <c r="A239" s="35" t="s">
        <v>55</v>
      </c>
      <c r="E239" s="39" t="s">
        <v>4</v>
      </c>
    </row>
    <row r="240" spans="1:5" ht="12.75">
      <c r="A240" s="35" t="s">
        <v>57</v>
      </c>
      <c r="E240" s="40" t="s">
        <v>4</v>
      </c>
    </row>
    <row r="241" spans="1:5" ht="12.75">
      <c r="A241" t="s">
        <v>59</v>
      </c>
      <c r="E241" s="39" t="s">
        <v>68</v>
      </c>
    </row>
    <row r="242" spans="1:16" ht="12.75">
      <c r="A242" t="s">
        <v>48</v>
      </c>
      <c s="34" t="s">
        <v>240</v>
      </c>
      <c s="34" t="s">
        <v>2857</v>
      </c>
      <c s="35" t="s">
        <v>4</v>
      </c>
      <c s="6" t="s">
        <v>2705</v>
      </c>
      <c s="36" t="s">
        <v>92</v>
      </c>
      <c s="37">
        <v>4</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1048</v>
      </c>
    </row>
    <row r="246" spans="1:16" ht="12.75">
      <c r="A246" t="s">
        <v>48</v>
      </c>
      <c s="34" t="s">
        <v>243</v>
      </c>
      <c s="34" t="s">
        <v>2858</v>
      </c>
      <c s="35" t="s">
        <v>4</v>
      </c>
      <c s="6" t="s">
        <v>2717</v>
      </c>
      <c s="36" t="s">
        <v>92</v>
      </c>
      <c s="37">
        <v>3</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6.xml><?xml version="1.0" encoding="utf-8"?>
<worksheet xmlns="http://schemas.openxmlformats.org/spreadsheetml/2006/main" xmlns:r="http://schemas.openxmlformats.org/officeDocument/2006/relationships">
  <dimension ref="A1:T2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COUNTIFS(L8:L235,"=0",A8:A235,"P")+COUNTIFS(L8:L235,"",A8:A235,"P")+SUM(Q8:Q235)</f>
      </c>
    </row>
    <row r="8" spans="1:13" ht="12.75">
      <c r="A8" t="s">
        <v>43</v>
      </c>
      <c r="C8" s="28" t="s">
        <v>3602</v>
      </c>
      <c r="E8" s="30" t="s">
        <v>3601</v>
      </c>
      <c r="J8" s="29">
        <f>0+J9+J226</f>
      </c>
      <c s="29">
        <f>0+K9+K226</f>
      </c>
      <c s="29">
        <f>0+L9+L226</f>
      </c>
      <c s="29">
        <f>0+M9+M226</f>
      </c>
    </row>
    <row r="9" spans="1:13" ht="12.75">
      <c r="A9" t="s">
        <v>45</v>
      </c>
      <c r="C9" s="31" t="s">
        <v>62</v>
      </c>
      <c r="E9" s="33" t="s">
        <v>2901</v>
      </c>
      <c r="J9" s="32">
        <f>0</f>
      </c>
      <c s="32">
        <f>0</f>
      </c>
      <c s="32">
        <f>0+L10+L14+L18+L22+L26+L30+L34+L38+L42+L46+L50+L54+L58+L62+L66+L70+L74+L78+L82+L86+L90+L94+L98+L102+L106+L110+L114+L118+L122+L126+L130+L134+L138+L142+L146+L150+L154+L158+L162+L166+L170+L174+L178+L182+L186+L190+L194+L198+L202+L206+L210+L214+L218+L222</f>
      </c>
      <c s="32">
        <f>0+M10+M14+M18+M22+M26+M30+M34+M38+M42+M46+M50+M54+M58+M62+M66+M70+M74+M78+M82+M86+M90+M94+M98+M102+M106+M110+M114+M118+M122+M126+M130+M134+M138+M142+M146+M150+M154+M158+M162+M166+M170+M174+M178+M182+M186+M190+M194+M198+M202+M206+M210+M214+M218+M222</f>
      </c>
    </row>
    <row r="10" spans="1:16" ht="38.25">
      <c r="A10" t="s">
        <v>48</v>
      </c>
      <c s="34" t="s">
        <v>62</v>
      </c>
      <c s="34" t="s">
        <v>3205</v>
      </c>
      <c s="35" t="s">
        <v>4</v>
      </c>
      <c s="6" t="s">
        <v>3206</v>
      </c>
      <c s="36" t="s">
        <v>92</v>
      </c>
      <c s="37">
        <v>3</v>
      </c>
      <c s="36">
        <v>0</v>
      </c>
      <c s="36">
        <f>ROUND(G10*H10,6)</f>
      </c>
      <c r="L10" s="38">
        <v>0</v>
      </c>
      <c s="32">
        <f>ROUND(ROUND(L10,2)*ROUND(G10,3),2)</f>
      </c>
      <c s="36" t="s">
        <v>66</v>
      </c>
      <c>
        <f>(M10*21)/100</f>
      </c>
      <c t="s">
        <v>26</v>
      </c>
    </row>
    <row r="11" spans="1:5" ht="12.75">
      <c r="A11" s="35" t="s">
        <v>55</v>
      </c>
      <c r="E11" s="39" t="s">
        <v>4</v>
      </c>
    </row>
    <row r="12" spans="1:5" ht="12.75">
      <c r="A12" s="35" t="s">
        <v>57</v>
      </c>
      <c r="E12" s="40" t="s">
        <v>3603</v>
      </c>
    </row>
    <row r="13" spans="1:5" ht="12.75">
      <c r="A13" t="s">
        <v>59</v>
      </c>
      <c r="E13" s="39" t="s">
        <v>68</v>
      </c>
    </row>
    <row r="14" spans="1:16" ht="38.25">
      <c r="A14" t="s">
        <v>48</v>
      </c>
      <c s="34" t="s">
        <v>26</v>
      </c>
      <c s="34" t="s">
        <v>3209</v>
      </c>
      <c s="35" t="s">
        <v>4</v>
      </c>
      <c s="6" t="s">
        <v>3210</v>
      </c>
      <c s="36" t="s">
        <v>92</v>
      </c>
      <c s="37">
        <v>5</v>
      </c>
      <c s="36">
        <v>0</v>
      </c>
      <c s="36">
        <f>ROUND(G14*H14,6)</f>
      </c>
      <c r="L14" s="38">
        <v>0</v>
      </c>
      <c s="32">
        <f>ROUND(ROUND(L14,2)*ROUND(G14,3),2)</f>
      </c>
      <c s="36" t="s">
        <v>66</v>
      </c>
      <c>
        <f>(M14*21)/100</f>
      </c>
      <c t="s">
        <v>26</v>
      </c>
    </row>
    <row r="15" spans="1:5" ht="12.75">
      <c r="A15" s="35" t="s">
        <v>55</v>
      </c>
      <c r="E15" s="39" t="s">
        <v>4</v>
      </c>
    </row>
    <row r="16" spans="1:5" ht="12.75">
      <c r="A16" s="35" t="s">
        <v>57</v>
      </c>
      <c r="E16" s="40" t="s">
        <v>3604</v>
      </c>
    </row>
    <row r="17" spans="1:5" ht="12.75">
      <c r="A17" t="s">
        <v>59</v>
      </c>
      <c r="E17" s="39" t="s">
        <v>68</v>
      </c>
    </row>
    <row r="18" spans="1:16" ht="25.5">
      <c r="A18" t="s">
        <v>48</v>
      </c>
      <c s="34" t="s">
        <v>25</v>
      </c>
      <c s="34" t="s">
        <v>2835</v>
      </c>
      <c s="35" t="s">
        <v>4</v>
      </c>
      <c s="6" t="s">
        <v>2836</v>
      </c>
      <c s="36" t="s">
        <v>92</v>
      </c>
      <c s="37">
        <v>3</v>
      </c>
      <c s="36">
        <v>0</v>
      </c>
      <c s="36">
        <f>ROUND(G18*H18,6)</f>
      </c>
      <c r="L18" s="38">
        <v>0</v>
      </c>
      <c s="32">
        <f>ROUND(ROUND(L18,2)*ROUND(G18,3),2)</f>
      </c>
      <c s="36" t="s">
        <v>66</v>
      </c>
      <c>
        <f>(M18*21)/100</f>
      </c>
      <c t="s">
        <v>26</v>
      </c>
    </row>
    <row r="19" spans="1:5" ht="12.75">
      <c r="A19" s="35" t="s">
        <v>55</v>
      </c>
      <c r="E19" s="39" t="s">
        <v>4</v>
      </c>
    </row>
    <row r="20" spans="1:5" ht="12.75">
      <c r="A20" s="35" t="s">
        <v>57</v>
      </c>
      <c r="E20" s="40" t="s">
        <v>3603</v>
      </c>
    </row>
    <row r="21" spans="1:5" ht="12.75">
      <c r="A21" t="s">
        <v>59</v>
      </c>
      <c r="E21" s="39" t="s">
        <v>68</v>
      </c>
    </row>
    <row r="22" spans="1:16" ht="12.75">
      <c r="A22" t="s">
        <v>48</v>
      </c>
      <c s="34" t="s">
        <v>74</v>
      </c>
      <c s="34" t="s">
        <v>3212</v>
      </c>
      <c s="35" t="s">
        <v>4</v>
      </c>
      <c s="6" t="s">
        <v>3213</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3604</v>
      </c>
    </row>
    <row r="25" spans="1:5" ht="12.75">
      <c r="A25" t="s">
        <v>59</v>
      </c>
      <c r="E25" s="39" t="s">
        <v>68</v>
      </c>
    </row>
    <row r="26" spans="1:16" ht="12.75">
      <c r="A26" t="s">
        <v>48</v>
      </c>
      <c s="34" t="s">
        <v>77</v>
      </c>
      <c s="34" t="s">
        <v>3237</v>
      </c>
      <c s="35" t="s">
        <v>4</v>
      </c>
      <c s="6" t="s">
        <v>3238</v>
      </c>
      <c s="36" t="s">
        <v>92</v>
      </c>
      <c s="37">
        <v>1</v>
      </c>
      <c s="36">
        <v>0</v>
      </c>
      <c s="36">
        <f>ROUND(G26*H26,6)</f>
      </c>
      <c r="L26" s="38">
        <v>0</v>
      </c>
      <c s="32">
        <f>ROUND(ROUND(L26,2)*ROUND(G26,3),2)</f>
      </c>
      <c s="36" t="s">
        <v>66</v>
      </c>
      <c>
        <f>(M26*21)/100</f>
      </c>
      <c t="s">
        <v>26</v>
      </c>
    </row>
    <row r="27" spans="1:5" ht="12.75">
      <c r="A27" s="35" t="s">
        <v>55</v>
      </c>
      <c r="E27" s="39" t="s">
        <v>4</v>
      </c>
    </row>
    <row r="28" spans="1:5" ht="12.75">
      <c r="A28" s="35" t="s">
        <v>57</v>
      </c>
      <c r="E28" s="40" t="s">
        <v>3605</v>
      </c>
    </row>
    <row r="29" spans="1:5" ht="12.75">
      <c r="A29" t="s">
        <v>59</v>
      </c>
      <c r="E29" s="39" t="s">
        <v>68</v>
      </c>
    </row>
    <row r="30" spans="1:16" ht="38.25">
      <c r="A30" t="s">
        <v>48</v>
      </c>
      <c s="34" t="s">
        <v>80</v>
      </c>
      <c s="34" t="s">
        <v>3240</v>
      </c>
      <c s="35" t="s">
        <v>4</v>
      </c>
      <c s="6" t="s">
        <v>3241</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3606</v>
      </c>
    </row>
    <row r="33" spans="1:5" ht="12.75">
      <c r="A33" t="s">
        <v>59</v>
      </c>
      <c r="E33" s="39" t="s">
        <v>68</v>
      </c>
    </row>
    <row r="34" spans="1:16" ht="25.5">
      <c r="A34" t="s">
        <v>48</v>
      </c>
      <c s="34" t="s">
        <v>83</v>
      </c>
      <c s="34" t="s">
        <v>3607</v>
      </c>
      <c s="35" t="s">
        <v>4</v>
      </c>
      <c s="6" t="s">
        <v>3608</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3609</v>
      </c>
    </row>
    <row r="37" spans="1:5" ht="12.75">
      <c r="A37" t="s">
        <v>59</v>
      </c>
      <c r="E37" s="39" t="s">
        <v>68</v>
      </c>
    </row>
    <row r="38" spans="1:16" ht="25.5">
      <c r="A38" t="s">
        <v>48</v>
      </c>
      <c s="34" t="s">
        <v>86</v>
      </c>
      <c s="34" t="s">
        <v>3214</v>
      </c>
      <c s="35" t="s">
        <v>4</v>
      </c>
      <c s="6" t="s">
        <v>3610</v>
      </c>
      <c s="36" t="s">
        <v>92</v>
      </c>
      <c s="37">
        <v>1</v>
      </c>
      <c s="36">
        <v>0</v>
      </c>
      <c s="36">
        <f>ROUND(G38*H38,6)</f>
      </c>
      <c r="L38" s="38">
        <v>0</v>
      </c>
      <c s="32">
        <f>ROUND(ROUND(L38,2)*ROUND(G38,3),2)</f>
      </c>
      <c s="36" t="s">
        <v>54</v>
      </c>
      <c>
        <f>(M38*21)/100</f>
      </c>
      <c t="s">
        <v>26</v>
      </c>
    </row>
    <row r="39" spans="1:5" ht="12.75">
      <c r="A39" s="35" t="s">
        <v>55</v>
      </c>
      <c r="E39" s="39" t="s">
        <v>4</v>
      </c>
    </row>
    <row r="40" spans="1:5" ht="12.75">
      <c r="A40" s="35" t="s">
        <v>57</v>
      </c>
      <c r="E40" s="40" t="s">
        <v>3611</v>
      </c>
    </row>
    <row r="41" spans="1:5" ht="12.75">
      <c r="A41" t="s">
        <v>59</v>
      </c>
      <c r="E41" s="39" t="s">
        <v>1048</v>
      </c>
    </row>
    <row r="42" spans="1:16" ht="12.75">
      <c r="A42" t="s">
        <v>48</v>
      </c>
      <c s="34" t="s">
        <v>89</v>
      </c>
      <c s="34" t="s">
        <v>3612</v>
      </c>
      <c s="35" t="s">
        <v>4</v>
      </c>
      <c s="6" t="s">
        <v>3613</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3614</v>
      </c>
    </row>
    <row r="45" spans="1:5" ht="12.75">
      <c r="A45" t="s">
        <v>59</v>
      </c>
      <c r="E45" s="39" t="s">
        <v>68</v>
      </c>
    </row>
    <row r="46" spans="1:16" ht="12.75">
      <c r="A46" t="s">
        <v>48</v>
      </c>
      <c s="34" t="s">
        <v>93</v>
      </c>
      <c s="34" t="s">
        <v>3615</v>
      </c>
      <c s="35" t="s">
        <v>4</v>
      </c>
      <c s="6" t="s">
        <v>3616</v>
      </c>
      <c s="36" t="s">
        <v>92</v>
      </c>
      <c s="37">
        <v>2</v>
      </c>
      <c s="36">
        <v>0</v>
      </c>
      <c s="36">
        <f>ROUND(G46*H46,6)</f>
      </c>
      <c r="L46" s="38">
        <v>0</v>
      </c>
      <c s="32">
        <f>ROUND(ROUND(L46,2)*ROUND(G46,3),2)</f>
      </c>
      <c s="36" t="s">
        <v>66</v>
      </c>
      <c>
        <f>(M46*21)/100</f>
      </c>
      <c t="s">
        <v>26</v>
      </c>
    </row>
    <row r="47" spans="1:5" ht="12.75">
      <c r="A47" s="35" t="s">
        <v>55</v>
      </c>
      <c r="E47" s="39" t="s">
        <v>4</v>
      </c>
    </row>
    <row r="48" spans="1:5" ht="12.75">
      <c r="A48" s="35" t="s">
        <v>57</v>
      </c>
      <c r="E48" s="40" t="s">
        <v>3617</v>
      </c>
    </row>
    <row r="49" spans="1:5" ht="12.75">
      <c r="A49" t="s">
        <v>59</v>
      </c>
      <c r="E49" s="39" t="s">
        <v>68</v>
      </c>
    </row>
    <row r="50" spans="1:16" ht="25.5">
      <c r="A50" t="s">
        <v>48</v>
      </c>
      <c s="34" t="s">
        <v>96</v>
      </c>
      <c s="34" t="s">
        <v>3232</v>
      </c>
      <c s="35" t="s">
        <v>4</v>
      </c>
      <c s="6" t="s">
        <v>3233</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3550</v>
      </c>
    </row>
    <row r="53" spans="1:5" ht="12.75">
      <c r="A53" t="s">
        <v>59</v>
      </c>
      <c r="E53" s="39" t="s">
        <v>68</v>
      </c>
    </row>
    <row r="54" spans="1:16" ht="12.75">
      <c r="A54" t="s">
        <v>48</v>
      </c>
      <c s="34" t="s">
        <v>99</v>
      </c>
      <c s="34" t="s">
        <v>3235</v>
      </c>
      <c s="35" t="s">
        <v>4</v>
      </c>
      <c s="6" t="s">
        <v>3236</v>
      </c>
      <c s="36" t="s">
        <v>92</v>
      </c>
      <c s="37">
        <v>1</v>
      </c>
      <c s="36">
        <v>0</v>
      </c>
      <c s="36">
        <f>ROUND(G54*H54,6)</f>
      </c>
      <c r="L54" s="38">
        <v>0</v>
      </c>
      <c s="32">
        <f>ROUND(ROUND(L54,2)*ROUND(G54,3),2)</f>
      </c>
      <c s="36" t="s">
        <v>66</v>
      </c>
      <c>
        <f>(M54*21)/100</f>
      </c>
      <c t="s">
        <v>26</v>
      </c>
    </row>
    <row r="55" spans="1:5" ht="12.75">
      <c r="A55" s="35" t="s">
        <v>55</v>
      </c>
      <c r="E55" s="39" t="s">
        <v>4</v>
      </c>
    </row>
    <row r="56" spans="1:5" ht="12.75">
      <c r="A56" s="35" t="s">
        <v>57</v>
      </c>
      <c r="E56" s="40" t="s">
        <v>3550</v>
      </c>
    </row>
    <row r="57" spans="1:5" ht="12.75">
      <c r="A57" t="s">
        <v>59</v>
      </c>
      <c r="E57" s="39" t="s">
        <v>68</v>
      </c>
    </row>
    <row r="58" spans="1:16" ht="12.75">
      <c r="A58" t="s">
        <v>48</v>
      </c>
      <c s="34" t="s">
        <v>102</v>
      </c>
      <c s="34" t="s">
        <v>3226</v>
      </c>
      <c s="35" t="s">
        <v>4</v>
      </c>
      <c s="6" t="s">
        <v>3227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3618</v>
      </c>
    </row>
    <row r="61" spans="1:5" ht="12.75">
      <c r="A61" t="s">
        <v>59</v>
      </c>
      <c r="E61" s="39" t="s">
        <v>68</v>
      </c>
    </row>
    <row r="62" spans="1:16" ht="12.75">
      <c r="A62" t="s">
        <v>48</v>
      </c>
      <c s="34" t="s">
        <v>105</v>
      </c>
      <c s="34" t="s">
        <v>3229</v>
      </c>
      <c s="35" t="s">
        <v>4</v>
      </c>
      <c s="6" t="s">
        <v>3230</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3619</v>
      </c>
    </row>
    <row r="65" spans="1:5" ht="12.75">
      <c r="A65" t="s">
        <v>59</v>
      </c>
      <c r="E65" s="39" t="s">
        <v>68</v>
      </c>
    </row>
    <row r="66" spans="1:16" ht="12.75">
      <c r="A66" t="s">
        <v>48</v>
      </c>
      <c s="34" t="s">
        <v>108</v>
      </c>
      <c s="34" t="s">
        <v>946</v>
      </c>
      <c s="35" t="s">
        <v>4</v>
      </c>
      <c s="6" t="s">
        <v>947</v>
      </c>
      <c s="36" t="s">
        <v>71</v>
      </c>
      <c s="37">
        <v>62</v>
      </c>
      <c s="36">
        <v>0</v>
      </c>
      <c s="36">
        <f>ROUND(G66*H66,6)</f>
      </c>
      <c r="L66" s="38">
        <v>0</v>
      </c>
      <c s="32">
        <f>ROUND(ROUND(L66,2)*ROUND(G66,3),2)</f>
      </c>
      <c s="36" t="s">
        <v>66</v>
      </c>
      <c>
        <f>(M66*21)/100</f>
      </c>
      <c t="s">
        <v>26</v>
      </c>
    </row>
    <row r="67" spans="1:5" ht="12.75">
      <c r="A67" s="35" t="s">
        <v>55</v>
      </c>
      <c r="E67" s="39" t="s">
        <v>4</v>
      </c>
    </row>
    <row r="68" spans="1:5" ht="12.75">
      <c r="A68" s="35" t="s">
        <v>57</v>
      </c>
      <c r="E68" s="40" t="s">
        <v>3620</v>
      </c>
    </row>
    <row r="69" spans="1:5" ht="12.75">
      <c r="A69" t="s">
        <v>59</v>
      </c>
      <c r="E69" s="39" t="s">
        <v>68</v>
      </c>
    </row>
    <row r="70" spans="1:16" ht="12.75">
      <c r="A70" t="s">
        <v>48</v>
      </c>
      <c s="34" t="s">
        <v>111</v>
      </c>
      <c s="34" t="s">
        <v>1194</v>
      </c>
      <c s="35" t="s">
        <v>4</v>
      </c>
      <c s="6" t="s">
        <v>1195</v>
      </c>
      <c s="36" t="s">
        <v>71</v>
      </c>
      <c s="37">
        <v>30</v>
      </c>
      <c s="36">
        <v>0</v>
      </c>
      <c s="36">
        <f>ROUND(G70*H70,6)</f>
      </c>
      <c r="L70" s="38">
        <v>0</v>
      </c>
      <c s="32">
        <f>ROUND(ROUND(L70,2)*ROUND(G70,3),2)</f>
      </c>
      <c s="36" t="s">
        <v>66</v>
      </c>
      <c>
        <f>(M70*21)/100</f>
      </c>
      <c t="s">
        <v>26</v>
      </c>
    </row>
    <row r="71" spans="1:5" ht="12.75">
      <c r="A71" s="35" t="s">
        <v>55</v>
      </c>
      <c r="E71" s="39" t="s">
        <v>4</v>
      </c>
    </row>
    <row r="72" spans="1:5" ht="12.75">
      <c r="A72" s="35" t="s">
        <v>57</v>
      </c>
      <c r="E72" s="40" t="s">
        <v>3621</v>
      </c>
    </row>
    <row r="73" spans="1:5" ht="12.75">
      <c r="A73" t="s">
        <v>59</v>
      </c>
      <c r="E73" s="39" t="s">
        <v>68</v>
      </c>
    </row>
    <row r="74" spans="1:16" ht="12.75">
      <c r="A74" t="s">
        <v>48</v>
      </c>
      <c s="34" t="s">
        <v>114</v>
      </c>
      <c s="34" t="s">
        <v>2417</v>
      </c>
      <c s="35" t="s">
        <v>4</v>
      </c>
      <c s="6" t="s">
        <v>2418</v>
      </c>
      <c s="36" t="s">
        <v>71</v>
      </c>
      <c s="37">
        <v>17</v>
      </c>
      <c s="36">
        <v>0</v>
      </c>
      <c s="36">
        <f>ROUND(G74*H74,6)</f>
      </c>
      <c r="L74" s="38">
        <v>0</v>
      </c>
      <c s="32">
        <f>ROUND(ROUND(L74,2)*ROUND(G74,3),2)</f>
      </c>
      <c s="36" t="s">
        <v>66</v>
      </c>
      <c>
        <f>(M74*21)/100</f>
      </c>
      <c t="s">
        <v>26</v>
      </c>
    </row>
    <row r="75" spans="1:5" ht="12.75">
      <c r="A75" s="35" t="s">
        <v>55</v>
      </c>
      <c r="E75" s="39" t="s">
        <v>4</v>
      </c>
    </row>
    <row r="76" spans="1:5" ht="12.75">
      <c r="A76" s="35" t="s">
        <v>57</v>
      </c>
      <c r="E76" s="40" t="s">
        <v>3622</v>
      </c>
    </row>
    <row r="77" spans="1:5" ht="12.75">
      <c r="A77" t="s">
        <v>59</v>
      </c>
      <c r="E77" s="39" t="s">
        <v>68</v>
      </c>
    </row>
    <row r="78" spans="1:16" ht="12.75">
      <c r="A78" t="s">
        <v>48</v>
      </c>
      <c s="34" t="s">
        <v>117</v>
      </c>
      <c s="34" t="s">
        <v>100</v>
      </c>
      <c s="35" t="s">
        <v>4</v>
      </c>
      <c s="6" t="s">
        <v>101</v>
      </c>
      <c s="36" t="s">
        <v>71</v>
      </c>
      <c s="37">
        <v>15</v>
      </c>
      <c s="36">
        <v>0</v>
      </c>
      <c s="36">
        <f>ROUND(G78*H78,6)</f>
      </c>
      <c r="L78" s="38">
        <v>0</v>
      </c>
      <c s="32">
        <f>ROUND(ROUND(L78,2)*ROUND(G78,3),2)</f>
      </c>
      <c s="36" t="s">
        <v>66</v>
      </c>
      <c>
        <f>(M78*21)/100</f>
      </c>
      <c t="s">
        <v>26</v>
      </c>
    </row>
    <row r="79" spans="1:5" ht="12.75">
      <c r="A79" s="35" t="s">
        <v>55</v>
      </c>
      <c r="E79" s="39" t="s">
        <v>4</v>
      </c>
    </row>
    <row r="80" spans="1:5" ht="12.75">
      <c r="A80" s="35" t="s">
        <v>57</v>
      </c>
      <c r="E80" s="40" t="s">
        <v>3623</v>
      </c>
    </row>
    <row r="81" spans="1:5" ht="12.75">
      <c r="A81" t="s">
        <v>59</v>
      </c>
      <c r="E81" s="39" t="s">
        <v>68</v>
      </c>
    </row>
    <row r="82" spans="1:16" ht="12.75">
      <c r="A82" t="s">
        <v>48</v>
      </c>
      <c s="34" t="s">
        <v>121</v>
      </c>
      <c s="34" t="s">
        <v>627</v>
      </c>
      <c s="35" t="s">
        <v>4</v>
      </c>
      <c s="6" t="s">
        <v>628</v>
      </c>
      <c s="36" t="s">
        <v>71</v>
      </c>
      <c s="37">
        <v>20</v>
      </c>
      <c s="36">
        <v>0</v>
      </c>
      <c s="36">
        <f>ROUND(G82*H82,6)</f>
      </c>
      <c r="L82" s="38">
        <v>0</v>
      </c>
      <c s="32">
        <f>ROUND(ROUND(L82,2)*ROUND(G82,3),2)</f>
      </c>
      <c s="36" t="s">
        <v>66</v>
      </c>
      <c>
        <f>(M82*21)/100</f>
      </c>
      <c t="s">
        <v>26</v>
      </c>
    </row>
    <row r="83" spans="1:5" ht="12.75">
      <c r="A83" s="35" t="s">
        <v>55</v>
      </c>
      <c r="E83" s="39" t="s">
        <v>4</v>
      </c>
    </row>
    <row r="84" spans="1:5" ht="12.75">
      <c r="A84" s="35" t="s">
        <v>57</v>
      </c>
      <c r="E84" s="40" t="s">
        <v>3624</v>
      </c>
    </row>
    <row r="85" spans="1:5" ht="12.75">
      <c r="A85" t="s">
        <v>59</v>
      </c>
      <c r="E85" s="39" t="s">
        <v>68</v>
      </c>
    </row>
    <row r="86" spans="1:16" ht="12.75">
      <c r="A86" t="s">
        <v>48</v>
      </c>
      <c s="34" t="s">
        <v>124</v>
      </c>
      <c s="34" t="s">
        <v>3471</v>
      </c>
      <c s="35" t="s">
        <v>4</v>
      </c>
      <c s="6" t="s">
        <v>3472</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3625</v>
      </c>
    </row>
    <row r="89" spans="1:5" ht="12.75">
      <c r="A89" t="s">
        <v>59</v>
      </c>
      <c r="E89" s="39" t="s">
        <v>68</v>
      </c>
    </row>
    <row r="90" spans="1:16" ht="12.75">
      <c r="A90" t="s">
        <v>48</v>
      </c>
      <c s="34" t="s">
        <v>127</v>
      </c>
      <c s="34" t="s">
        <v>3268</v>
      </c>
      <c s="35" t="s">
        <v>4</v>
      </c>
      <c s="6" t="s">
        <v>3269</v>
      </c>
      <c s="36" t="s">
        <v>71</v>
      </c>
      <c s="37">
        <v>15</v>
      </c>
      <c s="36">
        <v>0</v>
      </c>
      <c s="36">
        <f>ROUND(G90*H90,6)</f>
      </c>
      <c r="L90" s="38">
        <v>0</v>
      </c>
      <c s="32">
        <f>ROUND(ROUND(L90,2)*ROUND(G90,3),2)</f>
      </c>
      <c s="36" t="s">
        <v>66</v>
      </c>
      <c>
        <f>(M90*21)/100</f>
      </c>
      <c t="s">
        <v>26</v>
      </c>
    </row>
    <row r="91" spans="1:5" ht="12.75">
      <c r="A91" s="35" t="s">
        <v>55</v>
      </c>
      <c r="E91" s="39" t="s">
        <v>4</v>
      </c>
    </row>
    <row r="92" spans="1:5" ht="12.75">
      <c r="A92" s="35" t="s">
        <v>57</v>
      </c>
      <c r="E92" s="40" t="s">
        <v>3626</v>
      </c>
    </row>
    <row r="93" spans="1:5" ht="12.75">
      <c r="A93" t="s">
        <v>59</v>
      </c>
      <c r="E93" s="39" t="s">
        <v>68</v>
      </c>
    </row>
    <row r="94" spans="1:16" ht="25.5">
      <c r="A94" t="s">
        <v>48</v>
      </c>
      <c s="34" t="s">
        <v>130</v>
      </c>
      <c s="34" t="s">
        <v>950</v>
      </c>
      <c s="35" t="s">
        <v>4</v>
      </c>
      <c s="6" t="s">
        <v>951</v>
      </c>
      <c s="36" t="s">
        <v>92</v>
      </c>
      <c s="37">
        <v>14</v>
      </c>
      <c s="36">
        <v>0</v>
      </c>
      <c s="36">
        <f>ROUND(G94*H94,6)</f>
      </c>
      <c r="L94" s="38">
        <v>0</v>
      </c>
      <c s="32">
        <f>ROUND(ROUND(L94,2)*ROUND(G94,3),2)</f>
      </c>
      <c s="36" t="s">
        <v>66</v>
      </c>
      <c>
        <f>(M94*21)/100</f>
      </c>
      <c t="s">
        <v>26</v>
      </c>
    </row>
    <row r="95" spans="1:5" ht="12.75">
      <c r="A95" s="35" t="s">
        <v>55</v>
      </c>
      <c r="E95" s="39" t="s">
        <v>4</v>
      </c>
    </row>
    <row r="96" spans="1:5" ht="12.75">
      <c r="A96" s="35" t="s">
        <v>57</v>
      </c>
      <c r="E96" s="40" t="s">
        <v>3627</v>
      </c>
    </row>
    <row r="97" spans="1:5" ht="12.75">
      <c r="A97" t="s">
        <v>59</v>
      </c>
      <c r="E97" s="39" t="s">
        <v>68</v>
      </c>
    </row>
    <row r="98" spans="1:16" ht="25.5">
      <c r="A98" t="s">
        <v>48</v>
      </c>
      <c s="34" t="s">
        <v>133</v>
      </c>
      <c s="34" t="s">
        <v>109</v>
      </c>
      <c s="35" t="s">
        <v>4</v>
      </c>
      <c s="6" t="s">
        <v>110</v>
      </c>
      <c s="36" t="s">
        <v>92</v>
      </c>
      <c s="37">
        <v>12</v>
      </c>
      <c s="36">
        <v>0</v>
      </c>
      <c s="36">
        <f>ROUND(G98*H98,6)</f>
      </c>
      <c r="L98" s="38">
        <v>0</v>
      </c>
      <c s="32">
        <f>ROUND(ROUND(L98,2)*ROUND(G98,3),2)</f>
      </c>
      <c s="36" t="s">
        <v>66</v>
      </c>
      <c>
        <f>(M98*21)/100</f>
      </c>
      <c t="s">
        <v>26</v>
      </c>
    </row>
    <row r="99" spans="1:5" ht="12.75">
      <c r="A99" s="35" t="s">
        <v>55</v>
      </c>
      <c r="E99" s="39" t="s">
        <v>4</v>
      </c>
    </row>
    <row r="100" spans="1:5" ht="12.75">
      <c r="A100" s="35" t="s">
        <v>57</v>
      </c>
      <c r="E100" s="40" t="s">
        <v>3628</v>
      </c>
    </row>
    <row r="101" spans="1:5" ht="12.75">
      <c r="A101" t="s">
        <v>59</v>
      </c>
      <c r="E101" s="39" t="s">
        <v>68</v>
      </c>
    </row>
    <row r="102" spans="1:16" ht="25.5">
      <c r="A102" t="s">
        <v>48</v>
      </c>
      <c s="34" t="s">
        <v>136</v>
      </c>
      <c s="34" t="s">
        <v>631</v>
      </c>
      <c s="35" t="s">
        <v>4</v>
      </c>
      <c s="6" t="s">
        <v>632</v>
      </c>
      <c s="36" t="s">
        <v>92</v>
      </c>
      <c s="37">
        <v>6</v>
      </c>
      <c s="36">
        <v>0</v>
      </c>
      <c s="36">
        <f>ROUND(G102*H102,6)</f>
      </c>
      <c r="L102" s="38">
        <v>0</v>
      </c>
      <c s="32">
        <f>ROUND(ROUND(L102,2)*ROUND(G102,3),2)</f>
      </c>
      <c s="36" t="s">
        <v>66</v>
      </c>
      <c>
        <f>(M102*21)/100</f>
      </c>
      <c t="s">
        <v>26</v>
      </c>
    </row>
    <row r="103" spans="1:5" ht="12.75">
      <c r="A103" s="35" t="s">
        <v>55</v>
      </c>
      <c r="E103" s="39" t="s">
        <v>4</v>
      </c>
    </row>
    <row r="104" spans="1:5" ht="12.75">
      <c r="A104" s="35" t="s">
        <v>57</v>
      </c>
      <c r="E104" s="40" t="s">
        <v>3330</v>
      </c>
    </row>
    <row r="105" spans="1:5" ht="12.75">
      <c r="A105" t="s">
        <v>59</v>
      </c>
      <c r="E105" s="39" t="s">
        <v>68</v>
      </c>
    </row>
    <row r="106" spans="1:16" ht="25.5">
      <c r="A106" t="s">
        <v>48</v>
      </c>
      <c s="34" t="s">
        <v>139</v>
      </c>
      <c s="34" t="s">
        <v>112</v>
      </c>
      <c s="35" t="s">
        <v>4</v>
      </c>
      <c s="6" t="s">
        <v>113</v>
      </c>
      <c s="36" t="s">
        <v>92</v>
      </c>
      <c s="37">
        <v>2</v>
      </c>
      <c s="36">
        <v>0</v>
      </c>
      <c s="36">
        <f>ROUND(G106*H106,6)</f>
      </c>
      <c r="L106" s="38">
        <v>0</v>
      </c>
      <c s="32">
        <f>ROUND(ROUND(L106,2)*ROUND(G106,3),2)</f>
      </c>
      <c s="36" t="s">
        <v>66</v>
      </c>
      <c>
        <f>(M106*21)/100</f>
      </c>
      <c t="s">
        <v>26</v>
      </c>
    </row>
    <row r="107" spans="1:5" ht="12.75">
      <c r="A107" s="35" t="s">
        <v>55</v>
      </c>
      <c r="E107" s="39" t="s">
        <v>4</v>
      </c>
    </row>
    <row r="108" spans="1:5" ht="12.75">
      <c r="A108" s="35" t="s">
        <v>57</v>
      </c>
      <c r="E108" s="40" t="s">
        <v>3629</v>
      </c>
    </row>
    <row r="109" spans="1:5" ht="12.75">
      <c r="A109" t="s">
        <v>59</v>
      </c>
      <c r="E109" s="39" t="s">
        <v>68</v>
      </c>
    </row>
    <row r="110" spans="1:16" ht="25.5">
      <c r="A110" t="s">
        <v>48</v>
      </c>
      <c s="34" t="s">
        <v>142</v>
      </c>
      <c s="34" t="s">
        <v>3630</v>
      </c>
      <c s="35" t="s">
        <v>4</v>
      </c>
      <c s="6" t="s">
        <v>3631</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3632</v>
      </c>
    </row>
    <row r="113" spans="1:5" ht="12.75">
      <c r="A113" t="s">
        <v>59</v>
      </c>
      <c r="E113" s="39" t="s">
        <v>68</v>
      </c>
    </row>
    <row r="114" spans="1:16" ht="12.75">
      <c r="A114" t="s">
        <v>48</v>
      </c>
      <c s="34" t="s">
        <v>145</v>
      </c>
      <c s="34" t="s">
        <v>2924</v>
      </c>
      <c s="35" t="s">
        <v>4</v>
      </c>
      <c s="6" t="s">
        <v>2925</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3633</v>
      </c>
    </row>
    <row r="117" spans="1:5" ht="12.75">
      <c r="A117" t="s">
        <v>59</v>
      </c>
      <c r="E117" s="39" t="s">
        <v>68</v>
      </c>
    </row>
    <row r="118" spans="1:16" ht="12.75">
      <c r="A118" t="s">
        <v>48</v>
      </c>
      <c s="34" t="s">
        <v>148</v>
      </c>
      <c s="34" t="s">
        <v>3077</v>
      </c>
      <c s="35" t="s">
        <v>4</v>
      </c>
      <c s="6" t="s">
        <v>3078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3634</v>
      </c>
    </row>
    <row r="121" spans="1:5" ht="12.75">
      <c r="A121" t="s">
        <v>59</v>
      </c>
      <c r="E121" s="39" t="s">
        <v>68</v>
      </c>
    </row>
    <row r="122" spans="1:16" ht="12.75">
      <c r="A122" t="s">
        <v>48</v>
      </c>
      <c s="34" t="s">
        <v>151</v>
      </c>
      <c s="34" t="s">
        <v>3081</v>
      </c>
      <c s="35" t="s">
        <v>4</v>
      </c>
      <c s="6" t="s">
        <v>3082</v>
      </c>
      <c s="36" t="s">
        <v>92</v>
      </c>
      <c s="37">
        <v>1</v>
      </c>
      <c s="36">
        <v>0</v>
      </c>
      <c s="36">
        <f>ROUND(G122*H122,6)</f>
      </c>
      <c r="L122" s="38">
        <v>0</v>
      </c>
      <c s="32">
        <f>ROUND(ROUND(L122,2)*ROUND(G122,3),2)</f>
      </c>
      <c s="36" t="s">
        <v>66</v>
      </c>
      <c>
        <f>(M122*21)/100</f>
      </c>
      <c t="s">
        <v>26</v>
      </c>
    </row>
    <row r="123" spans="1:5" ht="12.75">
      <c r="A123" s="35" t="s">
        <v>55</v>
      </c>
      <c r="E123" s="39" t="s">
        <v>4</v>
      </c>
    </row>
    <row r="124" spans="1:5" ht="12.75">
      <c r="A124" s="35" t="s">
        <v>57</v>
      </c>
      <c r="E124" s="40" t="s">
        <v>3635</v>
      </c>
    </row>
    <row r="125" spans="1:5" ht="12.75">
      <c r="A125" t="s">
        <v>59</v>
      </c>
      <c r="E125" s="39" t="s">
        <v>68</v>
      </c>
    </row>
    <row r="126" spans="1:16" ht="12.75">
      <c r="A126" t="s">
        <v>48</v>
      </c>
      <c s="34" t="s">
        <v>154</v>
      </c>
      <c s="34" t="s">
        <v>1869</v>
      </c>
      <c s="35" t="s">
        <v>4</v>
      </c>
      <c s="6" t="s">
        <v>1870</v>
      </c>
      <c s="36" t="s">
        <v>92</v>
      </c>
      <c s="37">
        <v>36</v>
      </c>
      <c s="36">
        <v>0</v>
      </c>
      <c s="36">
        <f>ROUND(G126*H126,6)</f>
      </c>
      <c r="L126" s="38">
        <v>0</v>
      </c>
      <c s="32">
        <f>ROUND(ROUND(L126,2)*ROUND(G126,3),2)</f>
      </c>
      <c s="36" t="s">
        <v>66</v>
      </c>
      <c>
        <f>(M126*21)/100</f>
      </c>
      <c t="s">
        <v>26</v>
      </c>
    </row>
    <row r="127" spans="1:5" ht="12.75">
      <c r="A127" s="35" t="s">
        <v>55</v>
      </c>
      <c r="E127" s="39" t="s">
        <v>4</v>
      </c>
    </row>
    <row r="128" spans="1:5" ht="12.75">
      <c r="A128" s="35" t="s">
        <v>57</v>
      </c>
      <c r="E128" s="40" t="s">
        <v>3636</v>
      </c>
    </row>
    <row r="129" spans="1:5" ht="12.75">
      <c r="A129" t="s">
        <v>59</v>
      </c>
      <c r="E129" s="39" t="s">
        <v>68</v>
      </c>
    </row>
    <row r="130" spans="1:16" ht="12.75">
      <c r="A130" t="s">
        <v>48</v>
      </c>
      <c s="34" t="s">
        <v>157</v>
      </c>
      <c s="34" t="s">
        <v>2906</v>
      </c>
      <c s="35" t="s">
        <v>4</v>
      </c>
      <c s="6" t="s">
        <v>2907</v>
      </c>
      <c s="36" t="s">
        <v>71</v>
      </c>
      <c s="37">
        <v>80</v>
      </c>
      <c s="36">
        <v>0</v>
      </c>
      <c s="36">
        <f>ROUND(G130*H130,6)</f>
      </c>
      <c r="L130" s="38">
        <v>0</v>
      </c>
      <c s="32">
        <f>ROUND(ROUND(L130,2)*ROUND(G130,3),2)</f>
      </c>
      <c s="36" t="s">
        <v>66</v>
      </c>
      <c>
        <f>(M130*21)/100</f>
      </c>
      <c t="s">
        <v>26</v>
      </c>
    </row>
    <row r="131" spans="1:5" ht="12.75">
      <c r="A131" s="35" t="s">
        <v>55</v>
      </c>
      <c r="E131" s="39" t="s">
        <v>4</v>
      </c>
    </row>
    <row r="132" spans="1:5" ht="12.75">
      <c r="A132" s="35" t="s">
        <v>57</v>
      </c>
      <c r="E132" s="40" t="s">
        <v>3637</v>
      </c>
    </row>
    <row r="133" spans="1:5" ht="12.75">
      <c r="A133" t="s">
        <v>59</v>
      </c>
      <c r="E133" s="39" t="s">
        <v>68</v>
      </c>
    </row>
    <row r="134" spans="1:16" ht="12.75">
      <c r="A134" t="s">
        <v>48</v>
      </c>
      <c s="34" t="s">
        <v>160</v>
      </c>
      <c s="34" t="s">
        <v>760</v>
      </c>
      <c s="35" t="s">
        <v>4</v>
      </c>
      <c s="6" t="s">
        <v>761</v>
      </c>
      <c s="36" t="s">
        <v>92</v>
      </c>
      <c s="37">
        <v>100</v>
      </c>
      <c s="36">
        <v>0</v>
      </c>
      <c s="36">
        <f>ROUND(G134*H134,6)</f>
      </c>
      <c r="L134" s="38">
        <v>0</v>
      </c>
      <c s="32">
        <f>ROUND(ROUND(L134,2)*ROUND(G134,3),2)</f>
      </c>
      <c s="36" t="s">
        <v>66</v>
      </c>
      <c>
        <f>(M134*21)/100</f>
      </c>
      <c t="s">
        <v>26</v>
      </c>
    </row>
    <row r="135" spans="1:5" ht="12.75">
      <c r="A135" s="35" t="s">
        <v>55</v>
      </c>
      <c r="E135" s="39" t="s">
        <v>4</v>
      </c>
    </row>
    <row r="136" spans="1:5" ht="12.75">
      <c r="A136" s="35" t="s">
        <v>57</v>
      </c>
      <c r="E136" s="40" t="s">
        <v>3638</v>
      </c>
    </row>
    <row r="137" spans="1:5" ht="12.75">
      <c r="A137" t="s">
        <v>59</v>
      </c>
      <c r="E137" s="39" t="s">
        <v>68</v>
      </c>
    </row>
    <row r="138" spans="1:16" ht="12.75">
      <c r="A138" t="s">
        <v>48</v>
      </c>
      <c s="34" t="s">
        <v>163</v>
      </c>
      <c s="34" t="s">
        <v>3060</v>
      </c>
      <c s="35" t="s">
        <v>4</v>
      </c>
      <c s="6" t="s">
        <v>3061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3632</v>
      </c>
    </row>
    <row r="141" spans="1:5" ht="12.75">
      <c r="A141" t="s">
        <v>59</v>
      </c>
      <c r="E141" s="39" t="s">
        <v>68</v>
      </c>
    </row>
    <row r="142" spans="1:16" ht="12.75">
      <c r="A142" t="s">
        <v>48</v>
      </c>
      <c s="34" t="s">
        <v>166</v>
      </c>
      <c s="34" t="s">
        <v>1124</v>
      </c>
      <c s="35" t="s">
        <v>4</v>
      </c>
      <c s="6" t="s">
        <v>1125</v>
      </c>
      <c s="36" t="s">
        <v>92</v>
      </c>
      <c s="37">
        <v>40</v>
      </c>
      <c s="36">
        <v>0</v>
      </c>
      <c s="36">
        <f>ROUND(G142*H142,6)</f>
      </c>
      <c r="L142" s="38">
        <v>0</v>
      </c>
      <c s="32">
        <f>ROUND(ROUND(L142,2)*ROUND(G142,3),2)</f>
      </c>
      <c s="36" t="s">
        <v>66</v>
      </c>
      <c>
        <f>(M142*21)/100</f>
      </c>
      <c t="s">
        <v>26</v>
      </c>
    </row>
    <row r="143" spans="1:5" ht="12.75">
      <c r="A143" s="35" t="s">
        <v>55</v>
      </c>
      <c r="E143" s="39" t="s">
        <v>4</v>
      </c>
    </row>
    <row r="144" spans="1:5" ht="12.75">
      <c r="A144" s="35" t="s">
        <v>57</v>
      </c>
      <c r="E144" s="40" t="s">
        <v>3639</v>
      </c>
    </row>
    <row r="145" spans="1:5" ht="12.75">
      <c r="A145" t="s">
        <v>59</v>
      </c>
      <c r="E145" s="39" t="s">
        <v>68</v>
      </c>
    </row>
    <row r="146" spans="1:16" ht="12.75">
      <c r="A146" t="s">
        <v>48</v>
      </c>
      <c s="34" t="s">
        <v>169</v>
      </c>
      <c s="34" t="s">
        <v>762</v>
      </c>
      <c s="35" t="s">
        <v>4</v>
      </c>
      <c s="6" t="s">
        <v>763</v>
      </c>
      <c s="36" t="s">
        <v>92</v>
      </c>
      <c s="37">
        <v>10</v>
      </c>
      <c s="36">
        <v>0</v>
      </c>
      <c s="36">
        <f>ROUND(G146*H146,6)</f>
      </c>
      <c r="L146" s="38">
        <v>0</v>
      </c>
      <c s="32">
        <f>ROUND(ROUND(L146,2)*ROUND(G146,3),2)</f>
      </c>
      <c s="36" t="s">
        <v>66</v>
      </c>
      <c>
        <f>(M146*21)/100</f>
      </c>
      <c t="s">
        <v>26</v>
      </c>
    </row>
    <row r="147" spans="1:5" ht="12.75">
      <c r="A147" s="35" t="s">
        <v>55</v>
      </c>
      <c r="E147" s="39" t="s">
        <v>4</v>
      </c>
    </row>
    <row r="148" spans="1:5" ht="12.75">
      <c r="A148" s="35" t="s">
        <v>57</v>
      </c>
      <c r="E148" s="40" t="s">
        <v>3640</v>
      </c>
    </row>
    <row r="149" spans="1:5" ht="12.75">
      <c r="A149" t="s">
        <v>59</v>
      </c>
      <c r="E149" s="39" t="s">
        <v>68</v>
      </c>
    </row>
    <row r="150" spans="1:16" ht="12.75">
      <c r="A150" t="s">
        <v>48</v>
      </c>
      <c s="34" t="s">
        <v>172</v>
      </c>
      <c s="34" t="s">
        <v>3094</v>
      </c>
      <c s="35" t="s">
        <v>4</v>
      </c>
      <c s="6" t="s">
        <v>3095</v>
      </c>
      <c s="36" t="s">
        <v>92</v>
      </c>
      <c s="37">
        <v>3</v>
      </c>
      <c s="36">
        <v>0</v>
      </c>
      <c s="36">
        <f>ROUND(G150*H150,6)</f>
      </c>
      <c r="L150" s="38">
        <v>0</v>
      </c>
      <c s="32">
        <f>ROUND(ROUND(L150,2)*ROUND(G150,3),2)</f>
      </c>
      <c s="36" t="s">
        <v>66</v>
      </c>
      <c>
        <f>(M150*21)/100</f>
      </c>
      <c t="s">
        <v>26</v>
      </c>
    </row>
    <row r="151" spans="1:5" ht="12.75">
      <c r="A151" s="35" t="s">
        <v>55</v>
      </c>
      <c r="E151" s="39" t="s">
        <v>4</v>
      </c>
    </row>
    <row r="152" spans="1:5" ht="12.75">
      <c r="A152" s="35" t="s">
        <v>57</v>
      </c>
      <c r="E152" s="40" t="s">
        <v>3641</v>
      </c>
    </row>
    <row r="153" spans="1:5" ht="12.75">
      <c r="A153" t="s">
        <v>59</v>
      </c>
      <c r="E153" s="39" t="s">
        <v>68</v>
      </c>
    </row>
    <row r="154" spans="1:16" ht="12.75">
      <c r="A154" t="s">
        <v>48</v>
      </c>
      <c s="34" t="s">
        <v>175</v>
      </c>
      <c s="34" t="s">
        <v>3096</v>
      </c>
      <c s="35" t="s">
        <v>4</v>
      </c>
      <c s="6" t="s">
        <v>3097</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3635</v>
      </c>
    </row>
    <row r="157" spans="1:5" ht="12.75">
      <c r="A157" t="s">
        <v>59</v>
      </c>
      <c r="E157" s="39" t="s">
        <v>68</v>
      </c>
    </row>
    <row r="158" spans="1:16" ht="25.5">
      <c r="A158" t="s">
        <v>48</v>
      </c>
      <c s="34" t="s">
        <v>178</v>
      </c>
      <c s="34" t="s">
        <v>3642</v>
      </c>
      <c s="35" t="s">
        <v>4</v>
      </c>
      <c s="6" t="s">
        <v>3643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3635</v>
      </c>
    </row>
    <row r="161" spans="1:5" ht="12.75">
      <c r="A161" t="s">
        <v>59</v>
      </c>
      <c r="E161" s="39" t="s">
        <v>68</v>
      </c>
    </row>
    <row r="162" spans="1:16" ht="12.75">
      <c r="A162" t="s">
        <v>48</v>
      </c>
      <c s="34" t="s">
        <v>181</v>
      </c>
      <c s="34" t="s">
        <v>3068</v>
      </c>
      <c s="35" t="s">
        <v>4</v>
      </c>
      <c s="6" t="s">
        <v>3069</v>
      </c>
      <c s="36" t="s">
        <v>71</v>
      </c>
      <c s="37">
        <v>15</v>
      </c>
      <c s="36">
        <v>0</v>
      </c>
      <c s="36">
        <f>ROUND(G162*H162,6)</f>
      </c>
      <c r="L162" s="38">
        <v>0</v>
      </c>
      <c s="32">
        <f>ROUND(ROUND(L162,2)*ROUND(G162,3),2)</f>
      </c>
      <c s="36" t="s">
        <v>66</v>
      </c>
      <c>
        <f>(M162*21)/100</f>
      </c>
      <c t="s">
        <v>26</v>
      </c>
    </row>
    <row r="163" spans="1:5" ht="12.75">
      <c r="A163" s="35" t="s">
        <v>55</v>
      </c>
      <c r="E163" s="39" t="s">
        <v>4</v>
      </c>
    </row>
    <row r="164" spans="1:5" ht="25.5">
      <c r="A164" s="35" t="s">
        <v>57</v>
      </c>
      <c r="E164" s="40" t="s">
        <v>2812</v>
      </c>
    </row>
    <row r="165" spans="1:5" ht="12.75">
      <c r="A165" t="s">
        <v>59</v>
      </c>
      <c r="E165" s="39" t="s">
        <v>68</v>
      </c>
    </row>
    <row r="166" spans="1:16" ht="12.75">
      <c r="A166" t="s">
        <v>48</v>
      </c>
      <c s="34" t="s">
        <v>184</v>
      </c>
      <c s="34" t="s">
        <v>1455</v>
      </c>
      <c s="35" t="s">
        <v>4</v>
      </c>
      <c s="6" t="s">
        <v>1456</v>
      </c>
      <c s="36" t="s">
        <v>697</v>
      </c>
      <c s="37">
        <v>2</v>
      </c>
      <c s="36">
        <v>0</v>
      </c>
      <c s="36">
        <f>ROUND(G166*H166,6)</f>
      </c>
      <c r="L166" s="38">
        <v>0</v>
      </c>
      <c s="32">
        <f>ROUND(ROUND(L166,2)*ROUND(G166,3),2)</f>
      </c>
      <c s="36" t="s">
        <v>66</v>
      </c>
      <c>
        <f>(M166*21)/100</f>
      </c>
      <c t="s">
        <v>26</v>
      </c>
    </row>
    <row r="167" spans="1:5" ht="12.75">
      <c r="A167" s="35" t="s">
        <v>55</v>
      </c>
      <c r="E167" s="39" t="s">
        <v>4</v>
      </c>
    </row>
    <row r="168" spans="1:5" ht="25.5">
      <c r="A168" s="35" t="s">
        <v>57</v>
      </c>
      <c r="E168" s="40" t="s">
        <v>2812</v>
      </c>
    </row>
    <row r="169" spans="1:5" ht="12.75">
      <c r="A169" t="s">
        <v>59</v>
      </c>
      <c r="E169" s="39" t="s">
        <v>68</v>
      </c>
    </row>
    <row r="170" spans="1:16" ht="12.75">
      <c r="A170" t="s">
        <v>48</v>
      </c>
      <c s="34" t="s">
        <v>187</v>
      </c>
      <c s="34" t="s">
        <v>1255</v>
      </c>
      <c s="35" t="s">
        <v>4</v>
      </c>
      <c s="6" t="s">
        <v>1256</v>
      </c>
      <c s="36" t="s">
        <v>92</v>
      </c>
      <c s="37">
        <v>1</v>
      </c>
      <c s="36">
        <v>0</v>
      </c>
      <c s="36">
        <f>ROUND(G170*H170,6)</f>
      </c>
      <c r="L170" s="38">
        <v>0</v>
      </c>
      <c s="32">
        <f>ROUND(ROUND(L170,2)*ROUND(G170,3),2)</f>
      </c>
      <c s="36" t="s">
        <v>66</v>
      </c>
      <c>
        <f>(M170*21)/100</f>
      </c>
      <c t="s">
        <v>26</v>
      </c>
    </row>
    <row r="171" spans="1:5" ht="12.75">
      <c r="A171" s="35" t="s">
        <v>55</v>
      </c>
      <c r="E171" s="39" t="s">
        <v>4</v>
      </c>
    </row>
    <row r="172" spans="1:5" ht="25.5">
      <c r="A172" s="35" t="s">
        <v>57</v>
      </c>
      <c r="E172" s="40" t="s">
        <v>2812</v>
      </c>
    </row>
    <row r="173" spans="1:5" ht="12.75">
      <c r="A173" t="s">
        <v>59</v>
      </c>
      <c r="E173" s="39" t="s">
        <v>68</v>
      </c>
    </row>
    <row r="174" spans="1:16" ht="12.75">
      <c r="A174" t="s">
        <v>48</v>
      </c>
      <c s="34" t="s">
        <v>191</v>
      </c>
      <c s="34" t="s">
        <v>1879</v>
      </c>
      <c s="35" t="s">
        <v>4</v>
      </c>
      <c s="6" t="s">
        <v>1880</v>
      </c>
      <c s="36" t="s">
        <v>426</v>
      </c>
      <c s="37">
        <v>80</v>
      </c>
      <c s="36">
        <v>0</v>
      </c>
      <c s="36">
        <f>ROUND(G174*H174,6)</f>
      </c>
      <c r="L174" s="38">
        <v>0</v>
      </c>
      <c s="32">
        <f>ROUND(ROUND(L174,2)*ROUND(G174,3),2)</f>
      </c>
      <c s="36" t="s">
        <v>66</v>
      </c>
      <c>
        <f>(M174*21)/100</f>
      </c>
      <c t="s">
        <v>26</v>
      </c>
    </row>
    <row r="175" spans="1:5" ht="12.75">
      <c r="A175" s="35" t="s">
        <v>55</v>
      </c>
      <c r="E175" s="39" t="s">
        <v>4</v>
      </c>
    </row>
    <row r="176" spans="1:5" ht="25.5">
      <c r="A176" s="35" t="s">
        <v>57</v>
      </c>
      <c r="E176" s="40" t="s">
        <v>2812</v>
      </c>
    </row>
    <row r="177" spans="1:5" ht="12.75">
      <c r="A177" t="s">
        <v>59</v>
      </c>
      <c r="E177" s="39" t="s">
        <v>68</v>
      </c>
    </row>
    <row r="178" spans="1:16" ht="12.75">
      <c r="A178" t="s">
        <v>48</v>
      </c>
      <c s="34" t="s">
        <v>194</v>
      </c>
      <c s="34" t="s">
        <v>1883</v>
      </c>
      <c s="35" t="s">
        <v>4</v>
      </c>
      <c s="6" t="s">
        <v>1884</v>
      </c>
      <c s="36" t="s">
        <v>426</v>
      </c>
      <c s="37">
        <v>80</v>
      </c>
      <c s="36">
        <v>0</v>
      </c>
      <c s="36">
        <f>ROUND(G178*H178,6)</f>
      </c>
      <c r="L178" s="38">
        <v>0</v>
      </c>
      <c s="32">
        <f>ROUND(ROUND(L178,2)*ROUND(G178,3),2)</f>
      </c>
      <c s="36" t="s">
        <v>66</v>
      </c>
      <c>
        <f>(M178*21)/100</f>
      </c>
      <c t="s">
        <v>26</v>
      </c>
    </row>
    <row r="179" spans="1:5" ht="12.75">
      <c r="A179" s="35" t="s">
        <v>55</v>
      </c>
      <c r="E179" s="39" t="s">
        <v>4</v>
      </c>
    </row>
    <row r="180" spans="1:5" ht="25.5">
      <c r="A180" s="35" t="s">
        <v>57</v>
      </c>
      <c r="E180" s="40" t="s">
        <v>2812</v>
      </c>
    </row>
    <row r="181" spans="1:5" ht="12.75">
      <c r="A181" t="s">
        <v>59</v>
      </c>
      <c r="E181" s="39" t="s">
        <v>68</v>
      </c>
    </row>
    <row r="182" spans="1:16" ht="12.75">
      <c r="A182" t="s">
        <v>48</v>
      </c>
      <c s="34" t="s">
        <v>197</v>
      </c>
      <c s="34" t="s">
        <v>1885</v>
      </c>
      <c s="35" t="s">
        <v>4</v>
      </c>
      <c s="6" t="s">
        <v>1886</v>
      </c>
      <c s="36" t="s">
        <v>426</v>
      </c>
      <c s="37">
        <v>24</v>
      </c>
      <c s="36">
        <v>0</v>
      </c>
      <c s="36">
        <f>ROUND(G182*H182,6)</f>
      </c>
      <c r="L182" s="38">
        <v>0</v>
      </c>
      <c s="32">
        <f>ROUND(ROUND(L182,2)*ROUND(G182,3),2)</f>
      </c>
      <c s="36" t="s">
        <v>66</v>
      </c>
      <c>
        <f>(M182*21)/100</f>
      </c>
      <c t="s">
        <v>26</v>
      </c>
    </row>
    <row r="183" spans="1:5" ht="12.75">
      <c r="A183" s="35" t="s">
        <v>55</v>
      </c>
      <c r="E183" s="39" t="s">
        <v>4</v>
      </c>
    </row>
    <row r="184" spans="1:5" ht="25.5">
      <c r="A184" s="35" t="s">
        <v>57</v>
      </c>
      <c r="E184" s="40" t="s">
        <v>2812</v>
      </c>
    </row>
    <row r="185" spans="1:5" ht="12.75">
      <c r="A185" t="s">
        <v>59</v>
      </c>
      <c r="E185" s="39" t="s">
        <v>68</v>
      </c>
    </row>
    <row r="186" spans="1:16" ht="12.75">
      <c r="A186" t="s">
        <v>48</v>
      </c>
      <c s="34" t="s">
        <v>200</v>
      </c>
      <c s="34" t="s">
        <v>1887</v>
      </c>
      <c s="35" t="s">
        <v>4</v>
      </c>
      <c s="6" t="s">
        <v>1888</v>
      </c>
      <c s="36" t="s">
        <v>426</v>
      </c>
      <c s="37">
        <v>80</v>
      </c>
      <c s="36">
        <v>0</v>
      </c>
      <c s="36">
        <f>ROUND(G186*H186,6)</f>
      </c>
      <c r="L186" s="38">
        <v>0</v>
      </c>
      <c s="32">
        <f>ROUND(ROUND(L186,2)*ROUND(G186,3),2)</f>
      </c>
      <c s="36" t="s">
        <v>66</v>
      </c>
      <c>
        <f>(M186*21)/100</f>
      </c>
      <c t="s">
        <v>26</v>
      </c>
    </row>
    <row r="187" spans="1:5" ht="12.75">
      <c r="A187" s="35" t="s">
        <v>55</v>
      </c>
      <c r="E187" s="39" t="s">
        <v>4</v>
      </c>
    </row>
    <row r="188" spans="1:5" ht="25.5">
      <c r="A188" s="35" t="s">
        <v>57</v>
      </c>
      <c r="E188" s="40" t="s">
        <v>2812</v>
      </c>
    </row>
    <row r="189" spans="1:5" ht="12.75">
      <c r="A189" t="s">
        <v>59</v>
      </c>
      <c r="E189" s="39" t="s">
        <v>68</v>
      </c>
    </row>
    <row r="190" spans="1:16" ht="12.75">
      <c r="A190" t="s">
        <v>48</v>
      </c>
      <c s="34" t="s">
        <v>203</v>
      </c>
      <c s="34" t="s">
        <v>2926</v>
      </c>
      <c s="35" t="s">
        <v>4</v>
      </c>
      <c s="6" t="s">
        <v>2927</v>
      </c>
      <c s="36" t="s">
        <v>92</v>
      </c>
      <c s="37">
        <v>1</v>
      </c>
      <c s="36">
        <v>0</v>
      </c>
      <c s="36">
        <f>ROUND(G190*H190,6)</f>
      </c>
      <c r="L190" s="38">
        <v>0</v>
      </c>
      <c s="32">
        <f>ROUND(ROUND(L190,2)*ROUND(G190,3),2)</f>
      </c>
      <c s="36" t="s">
        <v>66</v>
      </c>
      <c>
        <f>(M190*21)/100</f>
      </c>
      <c t="s">
        <v>26</v>
      </c>
    </row>
    <row r="191" spans="1:5" ht="12.75">
      <c r="A191" s="35" t="s">
        <v>55</v>
      </c>
      <c r="E191" s="39" t="s">
        <v>4</v>
      </c>
    </row>
    <row r="192" spans="1:5" ht="25.5">
      <c r="A192" s="35" t="s">
        <v>57</v>
      </c>
      <c r="E192" s="40" t="s">
        <v>2812</v>
      </c>
    </row>
    <row r="193" spans="1:5" ht="12.75">
      <c r="A193" t="s">
        <v>59</v>
      </c>
      <c r="E193" s="39" t="s">
        <v>68</v>
      </c>
    </row>
    <row r="194" spans="1:16" ht="25.5">
      <c r="A194" t="s">
        <v>48</v>
      </c>
      <c s="34" t="s">
        <v>206</v>
      </c>
      <c s="34" t="s">
        <v>956</v>
      </c>
      <c s="35" t="s">
        <v>4</v>
      </c>
      <c s="6" t="s">
        <v>957</v>
      </c>
      <c s="36" t="s">
        <v>92</v>
      </c>
      <c s="37">
        <v>1</v>
      </c>
      <c s="36">
        <v>0</v>
      </c>
      <c s="36">
        <f>ROUND(G194*H194,6)</f>
      </c>
      <c r="L194" s="38">
        <v>0</v>
      </c>
      <c s="32">
        <f>ROUND(ROUND(L194,2)*ROUND(G194,3),2)</f>
      </c>
      <c s="36" t="s">
        <v>66</v>
      </c>
      <c>
        <f>(M194*21)/100</f>
      </c>
      <c t="s">
        <v>26</v>
      </c>
    </row>
    <row r="195" spans="1:5" ht="12.75">
      <c r="A195" s="35" t="s">
        <v>55</v>
      </c>
      <c r="E195" s="39" t="s">
        <v>4</v>
      </c>
    </row>
    <row r="196" spans="1:5" ht="25.5">
      <c r="A196" s="35" t="s">
        <v>57</v>
      </c>
      <c r="E196" s="40" t="s">
        <v>2812</v>
      </c>
    </row>
    <row r="197" spans="1:5" ht="12.75">
      <c r="A197" t="s">
        <v>59</v>
      </c>
      <c r="E197" s="39" t="s">
        <v>68</v>
      </c>
    </row>
    <row r="198" spans="1:16" ht="38.25">
      <c r="A198" t="s">
        <v>48</v>
      </c>
      <c s="34" t="s">
        <v>209</v>
      </c>
      <c s="34" t="s">
        <v>958</v>
      </c>
      <c s="35" t="s">
        <v>4</v>
      </c>
      <c s="6" t="s">
        <v>959</v>
      </c>
      <c s="36" t="s">
        <v>92</v>
      </c>
      <c s="37">
        <v>7</v>
      </c>
      <c s="36">
        <v>0</v>
      </c>
      <c s="36">
        <f>ROUND(G198*H198,6)</f>
      </c>
      <c r="L198" s="38">
        <v>0</v>
      </c>
      <c s="32">
        <f>ROUND(ROUND(L198,2)*ROUND(G198,3),2)</f>
      </c>
      <c s="36" t="s">
        <v>66</v>
      </c>
      <c>
        <f>(M198*21)/100</f>
      </c>
      <c t="s">
        <v>26</v>
      </c>
    </row>
    <row r="199" spans="1:5" ht="12.75">
      <c r="A199" s="35" t="s">
        <v>55</v>
      </c>
      <c r="E199" s="39" t="s">
        <v>4</v>
      </c>
    </row>
    <row r="200" spans="1:5" ht="25.5">
      <c r="A200" s="35" t="s">
        <v>57</v>
      </c>
      <c r="E200" s="40" t="s">
        <v>2812</v>
      </c>
    </row>
    <row r="201" spans="1:5" ht="12.75">
      <c r="A201" t="s">
        <v>59</v>
      </c>
      <c r="E201" s="39" t="s">
        <v>68</v>
      </c>
    </row>
    <row r="202" spans="1:16" ht="25.5">
      <c r="A202" t="s">
        <v>48</v>
      </c>
      <c s="34" t="s">
        <v>212</v>
      </c>
      <c s="34" t="s">
        <v>1877</v>
      </c>
      <c s="35" t="s">
        <v>4</v>
      </c>
      <c s="6" t="s">
        <v>1878</v>
      </c>
      <c s="36" t="s">
        <v>92</v>
      </c>
      <c s="37">
        <v>1</v>
      </c>
      <c s="36">
        <v>0</v>
      </c>
      <c s="36">
        <f>ROUND(G202*H202,6)</f>
      </c>
      <c r="L202" s="38">
        <v>0</v>
      </c>
      <c s="32">
        <f>ROUND(ROUND(L202,2)*ROUND(G202,3),2)</f>
      </c>
      <c s="36" t="s">
        <v>66</v>
      </c>
      <c>
        <f>(M202*21)/100</f>
      </c>
      <c t="s">
        <v>26</v>
      </c>
    </row>
    <row r="203" spans="1:5" ht="12.75">
      <c r="A203" s="35" t="s">
        <v>55</v>
      </c>
      <c r="E203" s="39" t="s">
        <v>4</v>
      </c>
    </row>
    <row r="204" spans="1:5" ht="25.5">
      <c r="A204" s="35" t="s">
        <v>57</v>
      </c>
      <c r="E204" s="40" t="s">
        <v>2812</v>
      </c>
    </row>
    <row r="205" spans="1:5" ht="12.75">
      <c r="A205" t="s">
        <v>59</v>
      </c>
      <c r="E205" s="39" t="s">
        <v>68</v>
      </c>
    </row>
    <row r="206" spans="1:16" ht="12.75">
      <c r="A206" t="s">
        <v>48</v>
      </c>
      <c s="34" t="s">
        <v>215</v>
      </c>
      <c s="34" t="s">
        <v>2602</v>
      </c>
      <c s="35" t="s">
        <v>4</v>
      </c>
      <c s="6" t="s">
        <v>2603</v>
      </c>
      <c s="36" t="s">
        <v>92</v>
      </c>
      <c s="37">
        <v>15</v>
      </c>
      <c s="36">
        <v>0</v>
      </c>
      <c s="36">
        <f>ROUND(G206*H206,6)</f>
      </c>
      <c r="L206" s="38">
        <v>0</v>
      </c>
      <c s="32">
        <f>ROUND(ROUND(L206,2)*ROUND(G206,3),2)</f>
      </c>
      <c s="36" t="s">
        <v>66</v>
      </c>
      <c>
        <f>(M206*21)/100</f>
      </c>
      <c t="s">
        <v>26</v>
      </c>
    </row>
    <row r="207" spans="1:5" ht="12.75">
      <c r="A207" s="35" t="s">
        <v>55</v>
      </c>
      <c r="E207" s="39" t="s">
        <v>4</v>
      </c>
    </row>
    <row r="208" spans="1:5" ht="25.5">
      <c r="A208" s="35" t="s">
        <v>57</v>
      </c>
      <c r="E208" s="40" t="s">
        <v>2812</v>
      </c>
    </row>
    <row r="209" spans="1:5" ht="12.75">
      <c r="A209" t="s">
        <v>59</v>
      </c>
      <c r="E209" s="39" t="s">
        <v>68</v>
      </c>
    </row>
    <row r="210" spans="1:16" ht="12.75">
      <c r="A210" t="s">
        <v>48</v>
      </c>
      <c s="34" t="s">
        <v>218</v>
      </c>
      <c s="34" t="s">
        <v>2407</v>
      </c>
      <c s="35" t="s">
        <v>4</v>
      </c>
      <c s="6" t="s">
        <v>2408</v>
      </c>
      <c s="36" t="s">
        <v>92</v>
      </c>
      <c s="37">
        <v>4</v>
      </c>
      <c s="36">
        <v>0</v>
      </c>
      <c s="36">
        <f>ROUND(G210*H210,6)</f>
      </c>
      <c r="L210" s="38">
        <v>0</v>
      </c>
      <c s="32">
        <f>ROUND(ROUND(L210,2)*ROUND(G210,3),2)</f>
      </c>
      <c s="36" t="s">
        <v>66</v>
      </c>
      <c>
        <f>(M210*21)/100</f>
      </c>
      <c t="s">
        <v>26</v>
      </c>
    </row>
    <row r="211" spans="1:5" ht="12.75">
      <c r="A211" s="35" t="s">
        <v>55</v>
      </c>
      <c r="E211" s="39" t="s">
        <v>4</v>
      </c>
    </row>
    <row r="212" spans="1:5" ht="25.5">
      <c r="A212" s="35" t="s">
        <v>57</v>
      </c>
      <c r="E212" s="40" t="s">
        <v>2812</v>
      </c>
    </row>
    <row r="213" spans="1:5" ht="12.75">
      <c r="A213" t="s">
        <v>59</v>
      </c>
      <c r="E213" s="39" t="s">
        <v>68</v>
      </c>
    </row>
    <row r="214" spans="1:16" ht="25.5">
      <c r="A214" t="s">
        <v>48</v>
      </c>
      <c s="34" t="s">
        <v>221</v>
      </c>
      <c s="34" t="s">
        <v>3341</v>
      </c>
      <c s="35" t="s">
        <v>4</v>
      </c>
      <c s="6" t="s">
        <v>3342</v>
      </c>
      <c s="36" t="s">
        <v>1259</v>
      </c>
      <c s="37">
        <v>50</v>
      </c>
      <c s="36">
        <v>0</v>
      </c>
      <c s="36">
        <f>ROUND(G214*H214,6)</f>
      </c>
      <c r="L214" s="38">
        <v>0</v>
      </c>
      <c s="32">
        <f>ROUND(ROUND(L214,2)*ROUND(G214,3),2)</f>
      </c>
      <c s="36" t="s">
        <v>54</v>
      </c>
      <c>
        <f>(M214*21)/100</f>
      </c>
      <c t="s">
        <v>26</v>
      </c>
    </row>
    <row r="215" spans="1:5" ht="12.75">
      <c r="A215" s="35" t="s">
        <v>55</v>
      </c>
      <c r="E215" s="39" t="s">
        <v>4</v>
      </c>
    </row>
    <row r="216" spans="1:5" ht="12.75">
      <c r="A216" s="35" t="s">
        <v>57</v>
      </c>
      <c r="E216" s="40" t="s">
        <v>46</v>
      </c>
    </row>
    <row r="217" spans="1:5" ht="191.25">
      <c r="A217" t="s">
        <v>59</v>
      </c>
      <c r="E217" s="39" t="s">
        <v>3343</v>
      </c>
    </row>
    <row r="218" spans="1:16" ht="25.5">
      <c r="A218" t="s">
        <v>48</v>
      </c>
      <c s="34" t="s">
        <v>224</v>
      </c>
      <c s="34" t="s">
        <v>1447</v>
      </c>
      <c s="35" t="s">
        <v>4</v>
      </c>
      <c s="6" t="s">
        <v>1448</v>
      </c>
      <c s="36" t="s">
        <v>71</v>
      </c>
      <c s="37">
        <v>50</v>
      </c>
      <c s="36">
        <v>0</v>
      </c>
      <c s="36">
        <f>ROUND(G218*H218,6)</f>
      </c>
      <c r="L218" s="38">
        <v>0</v>
      </c>
      <c s="32">
        <f>ROUND(ROUND(L218,2)*ROUND(G218,3),2)</f>
      </c>
      <c s="36" t="s">
        <v>66</v>
      </c>
      <c>
        <f>(M218*21)/100</f>
      </c>
      <c t="s">
        <v>26</v>
      </c>
    </row>
    <row r="219" spans="1:5" ht="12.75">
      <c r="A219" s="35" t="s">
        <v>55</v>
      </c>
      <c r="E219" s="39" t="s">
        <v>4</v>
      </c>
    </row>
    <row r="220" spans="1:5" ht="25.5">
      <c r="A220" s="35" t="s">
        <v>57</v>
      </c>
      <c r="E220" s="40" t="s">
        <v>2812</v>
      </c>
    </row>
    <row r="221" spans="1:5" ht="12.75">
      <c r="A221" t="s">
        <v>59</v>
      </c>
      <c r="E221" s="39" t="s">
        <v>68</v>
      </c>
    </row>
    <row r="222" spans="1:16" ht="25.5">
      <c r="A222" t="s">
        <v>48</v>
      </c>
      <c s="34" t="s">
        <v>637</v>
      </c>
      <c s="34" t="s">
        <v>2972</v>
      </c>
      <c s="35" t="s">
        <v>4</v>
      </c>
      <c s="6" t="s">
        <v>2973</v>
      </c>
      <c s="36" t="s">
        <v>697</v>
      </c>
      <c s="37">
        <v>15</v>
      </c>
      <c s="36">
        <v>0</v>
      </c>
      <c s="36">
        <f>ROUND(G222*H222,6)</f>
      </c>
      <c r="L222" s="38">
        <v>0</v>
      </c>
      <c s="32">
        <f>ROUND(ROUND(L222,2)*ROUND(G222,3),2)</f>
      </c>
      <c s="36" t="s">
        <v>66</v>
      </c>
      <c>
        <f>(M222*21)/100</f>
      </c>
      <c t="s">
        <v>26</v>
      </c>
    </row>
    <row r="223" spans="1:5" ht="12.75">
      <c r="A223" s="35" t="s">
        <v>55</v>
      </c>
      <c r="E223" s="39" t="s">
        <v>4</v>
      </c>
    </row>
    <row r="224" spans="1:5" ht="12.75">
      <c r="A224" s="35" t="s">
        <v>57</v>
      </c>
      <c r="E224" s="40" t="s">
        <v>3644</v>
      </c>
    </row>
    <row r="225" spans="1:5" ht="12.75">
      <c r="A225" t="s">
        <v>59</v>
      </c>
      <c r="E225" s="39" t="s">
        <v>68</v>
      </c>
    </row>
    <row r="226" spans="1:13" ht="12.75">
      <c r="A226" t="s">
        <v>45</v>
      </c>
      <c r="C226" s="31" t="s">
        <v>918</v>
      </c>
      <c r="E226" s="33" t="s">
        <v>3104</v>
      </c>
      <c r="J226" s="32">
        <f>0</f>
      </c>
      <c s="32">
        <f>0</f>
      </c>
      <c s="32">
        <f>0+L227+L231+L235</f>
      </c>
      <c s="32">
        <f>0+M227+M231+M235</f>
      </c>
    </row>
    <row r="227" spans="1:16" ht="25.5">
      <c r="A227" t="s">
        <v>48</v>
      </c>
      <c s="34" t="s">
        <v>227</v>
      </c>
      <c s="34" t="s">
        <v>50</v>
      </c>
      <c s="35" t="s">
        <v>51</v>
      </c>
      <c s="6" t="s">
        <v>52</v>
      </c>
      <c s="36" t="s">
        <v>53</v>
      </c>
      <c s="37">
        <v>0.03</v>
      </c>
      <c s="36">
        <v>0</v>
      </c>
      <c s="36">
        <f>ROUND(G227*H227,6)</f>
      </c>
      <c r="L227" s="38">
        <v>0</v>
      </c>
      <c s="32">
        <f>ROUND(ROUND(L227,2)*ROUND(G227,3),2)</f>
      </c>
      <c s="36" t="s">
        <v>54</v>
      </c>
      <c>
        <f>(M227*21)/100</f>
      </c>
      <c t="s">
        <v>26</v>
      </c>
    </row>
    <row r="228" spans="1:5" ht="25.5">
      <c r="A228" s="35" t="s">
        <v>55</v>
      </c>
      <c r="E228" s="39" t="s">
        <v>56</v>
      </c>
    </row>
    <row r="229" spans="1:5" ht="25.5">
      <c r="A229" s="35" t="s">
        <v>57</v>
      </c>
      <c r="E229" s="40" t="s">
        <v>2812</v>
      </c>
    </row>
    <row r="230" spans="1:5" ht="25.5">
      <c r="A230" t="s">
        <v>59</v>
      </c>
      <c r="E230" s="39" t="s">
        <v>56</v>
      </c>
    </row>
    <row r="231" spans="1:16" ht="38.25">
      <c r="A231" t="s">
        <v>48</v>
      </c>
      <c s="34" t="s">
        <v>230</v>
      </c>
      <c s="34" t="s">
        <v>2037</v>
      </c>
      <c s="35" t="s">
        <v>2038</v>
      </c>
      <c s="6" t="s">
        <v>2039</v>
      </c>
      <c s="36" t="s">
        <v>53</v>
      </c>
      <c s="37">
        <v>0.05</v>
      </c>
      <c s="36">
        <v>0</v>
      </c>
      <c s="36">
        <f>ROUND(G231*H231,6)</f>
      </c>
      <c r="L231" s="38">
        <v>0</v>
      </c>
      <c s="32">
        <f>ROUND(ROUND(L231,2)*ROUND(G231,3),2)</f>
      </c>
      <c s="36" t="s">
        <v>54</v>
      </c>
      <c>
        <f>(M231*21)/100</f>
      </c>
      <c t="s">
        <v>26</v>
      </c>
    </row>
    <row r="232" spans="1:5" ht="25.5">
      <c r="A232" s="35" t="s">
        <v>55</v>
      </c>
      <c r="E232" s="39" t="s">
        <v>56</v>
      </c>
    </row>
    <row r="233" spans="1:5" ht="25.5">
      <c r="A233" s="35" t="s">
        <v>57</v>
      </c>
      <c r="E233" s="40" t="s">
        <v>2812</v>
      </c>
    </row>
    <row r="234" spans="1:5" ht="25.5">
      <c r="A234" t="s">
        <v>59</v>
      </c>
      <c r="E234" s="39" t="s">
        <v>56</v>
      </c>
    </row>
    <row r="235" spans="1:16" ht="25.5">
      <c r="A235" t="s">
        <v>48</v>
      </c>
      <c s="34" t="s">
        <v>233</v>
      </c>
      <c s="34" t="s">
        <v>929</v>
      </c>
      <c s="35" t="s">
        <v>930</v>
      </c>
      <c s="6" t="s">
        <v>931</v>
      </c>
      <c s="36" t="s">
        <v>53</v>
      </c>
      <c s="37">
        <v>0.02</v>
      </c>
      <c s="36">
        <v>0</v>
      </c>
      <c s="36">
        <f>ROUND(G235*H235,6)</f>
      </c>
      <c r="L235" s="38">
        <v>0</v>
      </c>
      <c s="32">
        <f>ROUND(ROUND(L235,2)*ROUND(G235,3),2)</f>
      </c>
      <c s="36" t="s">
        <v>54</v>
      </c>
      <c>
        <f>(M235*21)/100</f>
      </c>
      <c t="s">
        <v>26</v>
      </c>
    </row>
    <row r="236" spans="1:5" ht="25.5">
      <c r="A236" s="35" t="s">
        <v>55</v>
      </c>
      <c r="E236" s="39" t="s">
        <v>56</v>
      </c>
    </row>
    <row r="237" spans="1:5" ht="25.5">
      <c r="A237" s="35" t="s">
        <v>57</v>
      </c>
      <c r="E237" s="40" t="s">
        <v>2812</v>
      </c>
    </row>
    <row r="238" spans="1:5" ht="25.5">
      <c r="A238" t="s">
        <v>59</v>
      </c>
      <c r="E23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7.xml><?xml version="1.0" encoding="utf-8"?>
<worksheet xmlns="http://schemas.openxmlformats.org/spreadsheetml/2006/main" xmlns:r="http://schemas.openxmlformats.org/officeDocument/2006/relationships">
  <dimension ref="A1:T1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COUNTIFS(L8:L114,"=0",A8:A114,"P")+COUNTIFS(L8:L114,"",A8:A114,"P")+SUM(Q8:Q114)</f>
      </c>
    </row>
    <row r="8" spans="1:13" ht="12.75">
      <c r="A8" t="s">
        <v>43</v>
      </c>
      <c r="C8" s="28" t="s">
        <v>3647</v>
      </c>
      <c r="E8" s="30" t="s">
        <v>3646</v>
      </c>
      <c r="J8" s="29">
        <f>0+J9</f>
      </c>
      <c s="29">
        <f>0+K9</f>
      </c>
      <c s="29">
        <f>0+L9</f>
      </c>
      <c s="29">
        <f>0+M9</f>
      </c>
    </row>
    <row r="9" spans="1:13" ht="12.75">
      <c r="A9" t="s">
        <v>45</v>
      </c>
      <c r="C9" s="31" t="s">
        <v>273</v>
      </c>
      <c r="E9" s="33" t="s">
        <v>2901</v>
      </c>
      <c r="J9" s="32">
        <f>0</f>
      </c>
      <c s="32">
        <f>0</f>
      </c>
      <c s="32">
        <f>0+L10+L14+L18+L22+L26+L30+L34+L38+L42+L46+L50+L54+L58+L62+L66+L70+L74+L78+L82+L86+L90+L94+L98+L102+L106+L110+L114</f>
      </c>
      <c s="32">
        <f>0+M10+M14+M18+M22+M26+M30+M34+M38+M42+M46+M50+M54+M58+M62+M66+M70+M74+M78+M82+M86+M90+M94+M98+M102+M106+M110+M114</f>
      </c>
    </row>
    <row r="10" spans="1:16" ht="25.5">
      <c r="A10" t="s">
        <v>48</v>
      </c>
      <c s="34" t="s">
        <v>62</v>
      </c>
      <c s="34" t="s">
        <v>3648</v>
      </c>
      <c s="35" t="s">
        <v>4</v>
      </c>
      <c s="6" t="s">
        <v>3649</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3650</v>
      </c>
    </row>
    <row r="13" spans="1:5" ht="153">
      <c r="A13" t="s">
        <v>59</v>
      </c>
      <c r="E13" s="39" t="s">
        <v>3651</v>
      </c>
    </row>
    <row r="14" spans="1:16" ht="12.75">
      <c r="A14" t="s">
        <v>48</v>
      </c>
      <c s="34" t="s">
        <v>26</v>
      </c>
      <c s="34" t="s">
        <v>100</v>
      </c>
      <c s="35" t="s">
        <v>4</v>
      </c>
      <c s="6" t="s">
        <v>101</v>
      </c>
      <c s="36" t="s">
        <v>71</v>
      </c>
      <c s="37">
        <v>20</v>
      </c>
      <c s="36">
        <v>0</v>
      </c>
      <c s="36">
        <f>ROUND(G14*H14,6)</f>
      </c>
      <c r="L14" s="38">
        <v>0</v>
      </c>
      <c s="32">
        <f>ROUND(ROUND(L14,2)*ROUND(G14,3),2)</f>
      </c>
      <c s="36" t="s">
        <v>66</v>
      </c>
      <c>
        <f>(M14*21)/100</f>
      </c>
      <c t="s">
        <v>26</v>
      </c>
    </row>
    <row r="15" spans="1:5" ht="12.75">
      <c r="A15" s="35" t="s">
        <v>55</v>
      </c>
      <c r="E15" s="39" t="s">
        <v>4</v>
      </c>
    </row>
    <row r="16" spans="1:5" ht="12.75">
      <c r="A16" s="35" t="s">
        <v>57</v>
      </c>
      <c r="E16" s="40" t="s">
        <v>3652</v>
      </c>
    </row>
    <row r="17" spans="1:5" ht="12.75">
      <c r="A17" t="s">
        <v>59</v>
      </c>
      <c r="E17" s="39" t="s">
        <v>68</v>
      </c>
    </row>
    <row r="18" spans="1:16" ht="12.75">
      <c r="A18" t="s">
        <v>48</v>
      </c>
      <c s="34" t="s">
        <v>25</v>
      </c>
      <c s="34" t="s">
        <v>627</v>
      </c>
      <c s="35" t="s">
        <v>4</v>
      </c>
      <c s="6" t="s">
        <v>628</v>
      </c>
      <c s="36" t="s">
        <v>71</v>
      </c>
      <c s="37">
        <v>20</v>
      </c>
      <c s="36">
        <v>0</v>
      </c>
      <c s="36">
        <f>ROUND(G18*H18,6)</f>
      </c>
      <c r="L18" s="38">
        <v>0</v>
      </c>
      <c s="32">
        <f>ROUND(ROUND(L18,2)*ROUND(G18,3),2)</f>
      </c>
      <c s="36" t="s">
        <v>66</v>
      </c>
      <c>
        <f>(M18*21)/100</f>
      </c>
      <c t="s">
        <v>26</v>
      </c>
    </row>
    <row r="19" spans="1:5" ht="12.75">
      <c r="A19" s="35" t="s">
        <v>55</v>
      </c>
      <c r="E19" s="39" t="s">
        <v>4</v>
      </c>
    </row>
    <row r="20" spans="1:5" ht="12.75">
      <c r="A20" s="35" t="s">
        <v>57</v>
      </c>
      <c r="E20" s="40" t="s">
        <v>3652</v>
      </c>
    </row>
    <row r="21" spans="1:5" ht="12.75">
      <c r="A21" t="s">
        <v>59</v>
      </c>
      <c r="E21" s="39" t="s">
        <v>68</v>
      </c>
    </row>
    <row r="22" spans="1:16" ht="12.75">
      <c r="A22" t="s">
        <v>48</v>
      </c>
      <c s="34" t="s">
        <v>74</v>
      </c>
      <c s="34" t="s">
        <v>3471</v>
      </c>
      <c s="35" t="s">
        <v>4</v>
      </c>
      <c s="6" t="s">
        <v>3472</v>
      </c>
      <c s="36" t="s">
        <v>71</v>
      </c>
      <c s="37">
        <v>40</v>
      </c>
      <c s="36">
        <v>0</v>
      </c>
      <c s="36">
        <f>ROUND(G22*H22,6)</f>
      </c>
      <c r="L22" s="38">
        <v>0</v>
      </c>
      <c s="32">
        <f>ROUND(ROUND(L22,2)*ROUND(G22,3),2)</f>
      </c>
      <c s="36" t="s">
        <v>66</v>
      </c>
      <c>
        <f>(M22*21)/100</f>
      </c>
      <c t="s">
        <v>26</v>
      </c>
    </row>
    <row r="23" spans="1:5" ht="12.75">
      <c r="A23" s="35" t="s">
        <v>55</v>
      </c>
      <c r="E23" s="39" t="s">
        <v>4</v>
      </c>
    </row>
    <row r="24" spans="1:5" ht="12.75">
      <c r="A24" s="35" t="s">
        <v>57</v>
      </c>
      <c r="E24" s="40" t="s">
        <v>3653</v>
      </c>
    </row>
    <row r="25" spans="1:5" ht="12.75">
      <c r="A25" t="s">
        <v>59</v>
      </c>
      <c r="E25" s="39" t="s">
        <v>68</v>
      </c>
    </row>
    <row r="26" spans="1:16" ht="25.5">
      <c r="A26" t="s">
        <v>48</v>
      </c>
      <c s="34" t="s">
        <v>77</v>
      </c>
      <c s="34" t="s">
        <v>109</v>
      </c>
      <c s="35" t="s">
        <v>4</v>
      </c>
      <c s="6" t="s">
        <v>110</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3629</v>
      </c>
    </row>
    <row r="29" spans="1:5" ht="12.75">
      <c r="A29" t="s">
        <v>59</v>
      </c>
      <c r="E29" s="39" t="s">
        <v>68</v>
      </c>
    </row>
    <row r="30" spans="1:16" ht="25.5">
      <c r="A30" t="s">
        <v>48</v>
      </c>
      <c s="34" t="s">
        <v>80</v>
      </c>
      <c s="34" t="s">
        <v>631</v>
      </c>
      <c s="35" t="s">
        <v>4</v>
      </c>
      <c s="6" t="s">
        <v>632</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3629</v>
      </c>
    </row>
    <row r="33" spans="1:5" ht="12.75">
      <c r="A33" t="s">
        <v>59</v>
      </c>
      <c r="E33" s="39" t="s">
        <v>68</v>
      </c>
    </row>
    <row r="34" spans="1:16" ht="25.5">
      <c r="A34" t="s">
        <v>48</v>
      </c>
      <c s="34" t="s">
        <v>83</v>
      </c>
      <c s="34" t="s">
        <v>112</v>
      </c>
      <c s="35" t="s">
        <v>4</v>
      </c>
      <c s="6" t="s">
        <v>113</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3335</v>
      </c>
    </row>
    <row r="37" spans="1:5" ht="12.75">
      <c r="A37" t="s">
        <v>59</v>
      </c>
      <c r="E37" s="39" t="s">
        <v>68</v>
      </c>
    </row>
    <row r="38" spans="1:16" ht="12.75">
      <c r="A38" t="s">
        <v>48</v>
      </c>
      <c s="34" t="s">
        <v>86</v>
      </c>
      <c s="34" t="s">
        <v>2924</v>
      </c>
      <c s="35" t="s">
        <v>4</v>
      </c>
      <c s="6" t="s">
        <v>2925</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3632</v>
      </c>
    </row>
    <row r="41" spans="1:5" ht="12.75">
      <c r="A41" t="s">
        <v>59</v>
      </c>
      <c r="E41" s="39" t="s">
        <v>68</v>
      </c>
    </row>
    <row r="42" spans="1:16" ht="12.75">
      <c r="A42" t="s">
        <v>48</v>
      </c>
      <c s="34" t="s">
        <v>89</v>
      </c>
      <c s="34" t="s">
        <v>3081</v>
      </c>
      <c s="35" t="s">
        <v>4</v>
      </c>
      <c s="6" t="s">
        <v>3082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3632</v>
      </c>
    </row>
    <row r="45" spans="1:5" ht="12.75">
      <c r="A45" t="s">
        <v>59</v>
      </c>
      <c r="E45" s="39" t="s">
        <v>68</v>
      </c>
    </row>
    <row r="46" spans="1:16" ht="12.75">
      <c r="A46" t="s">
        <v>48</v>
      </c>
      <c s="34" t="s">
        <v>93</v>
      </c>
      <c s="34" t="s">
        <v>1869</v>
      </c>
      <c s="35" t="s">
        <v>4</v>
      </c>
      <c s="6" t="s">
        <v>1870</v>
      </c>
      <c s="36" t="s">
        <v>92</v>
      </c>
      <c s="37">
        <v>8</v>
      </c>
      <c s="36">
        <v>0</v>
      </c>
      <c s="36">
        <f>ROUND(G46*H46,6)</f>
      </c>
      <c r="L46" s="38">
        <v>0</v>
      </c>
      <c s="32">
        <f>ROUND(ROUND(L46,2)*ROUND(G46,3),2)</f>
      </c>
      <c s="36" t="s">
        <v>66</v>
      </c>
      <c>
        <f>(M46*21)/100</f>
      </c>
      <c t="s">
        <v>26</v>
      </c>
    </row>
    <row r="47" spans="1:5" ht="12.75">
      <c r="A47" s="35" t="s">
        <v>55</v>
      </c>
      <c r="E47" s="39" t="s">
        <v>4</v>
      </c>
    </row>
    <row r="48" spans="1:5" ht="12.75">
      <c r="A48" s="35" t="s">
        <v>57</v>
      </c>
      <c r="E48" s="40" t="s">
        <v>3654</v>
      </c>
    </row>
    <row r="49" spans="1:5" ht="12.75">
      <c r="A49" t="s">
        <v>59</v>
      </c>
      <c r="E49" s="39" t="s">
        <v>68</v>
      </c>
    </row>
    <row r="50" spans="1:16" ht="12.75">
      <c r="A50" t="s">
        <v>48</v>
      </c>
      <c s="34" t="s">
        <v>96</v>
      </c>
      <c s="34" t="s">
        <v>762</v>
      </c>
      <c s="35" t="s">
        <v>4</v>
      </c>
      <c s="6" t="s">
        <v>763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3632</v>
      </c>
    </row>
    <row r="53" spans="1:5" ht="12.75">
      <c r="A53" t="s">
        <v>59</v>
      </c>
      <c r="E53" s="39" t="s">
        <v>68</v>
      </c>
    </row>
    <row r="54" spans="1:16" ht="12.75">
      <c r="A54" t="s">
        <v>48</v>
      </c>
      <c s="34" t="s">
        <v>99</v>
      </c>
      <c s="34" t="s">
        <v>3094</v>
      </c>
      <c s="35" t="s">
        <v>4</v>
      </c>
      <c s="6" t="s">
        <v>3095</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3632</v>
      </c>
    </row>
    <row r="57" spans="1:5" ht="12.75">
      <c r="A57" t="s">
        <v>59</v>
      </c>
      <c r="E57" s="39" t="s">
        <v>68</v>
      </c>
    </row>
    <row r="58" spans="1:16" ht="12.75">
      <c r="A58" t="s">
        <v>48</v>
      </c>
      <c s="34" t="s">
        <v>102</v>
      </c>
      <c s="34" t="s">
        <v>3096</v>
      </c>
      <c s="35" t="s">
        <v>4</v>
      </c>
      <c s="6" t="s">
        <v>3097</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3635</v>
      </c>
    </row>
    <row r="61" spans="1:5" ht="12.75">
      <c r="A61" t="s">
        <v>59</v>
      </c>
      <c r="E61" s="39" t="s">
        <v>68</v>
      </c>
    </row>
    <row r="62" spans="1:16" ht="25.5">
      <c r="A62" t="s">
        <v>48</v>
      </c>
      <c s="34" t="s">
        <v>105</v>
      </c>
      <c s="34" t="s">
        <v>3642</v>
      </c>
      <c s="35" t="s">
        <v>4</v>
      </c>
      <c s="6" t="s">
        <v>3643</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3635</v>
      </c>
    </row>
    <row r="65" spans="1:5" ht="12.75">
      <c r="A65" t="s">
        <v>59</v>
      </c>
      <c r="E65" s="39" t="s">
        <v>68</v>
      </c>
    </row>
    <row r="66" spans="1:16" ht="12.75">
      <c r="A66" t="s">
        <v>48</v>
      </c>
      <c s="34" t="s">
        <v>108</v>
      </c>
      <c s="34" t="s">
        <v>3068</v>
      </c>
      <c s="35" t="s">
        <v>4</v>
      </c>
      <c s="6" t="s">
        <v>3069</v>
      </c>
      <c s="36" t="s">
        <v>71</v>
      </c>
      <c s="37">
        <v>15</v>
      </c>
      <c s="36">
        <v>0</v>
      </c>
      <c s="36">
        <f>ROUND(G66*H66,6)</f>
      </c>
      <c r="L66" s="38">
        <v>0</v>
      </c>
      <c s="32">
        <f>ROUND(ROUND(L66,2)*ROUND(G66,3),2)</f>
      </c>
      <c s="36" t="s">
        <v>66</v>
      </c>
      <c>
        <f>(M66*21)/100</f>
      </c>
      <c t="s">
        <v>26</v>
      </c>
    </row>
    <row r="67" spans="1:5" ht="12.75">
      <c r="A67" s="35" t="s">
        <v>55</v>
      </c>
      <c r="E67" s="39" t="s">
        <v>4</v>
      </c>
    </row>
    <row r="68" spans="1:5" ht="25.5">
      <c r="A68" s="35" t="s">
        <v>57</v>
      </c>
      <c r="E68" s="40" t="s">
        <v>2812</v>
      </c>
    </row>
    <row r="69" spans="1:5" ht="12.75">
      <c r="A69" t="s">
        <v>59</v>
      </c>
      <c r="E69" s="39" t="s">
        <v>68</v>
      </c>
    </row>
    <row r="70" spans="1:16" ht="12.75">
      <c r="A70" t="s">
        <v>48</v>
      </c>
      <c s="34" t="s">
        <v>111</v>
      </c>
      <c s="34" t="s">
        <v>1455</v>
      </c>
      <c s="35" t="s">
        <v>4</v>
      </c>
      <c s="6" t="s">
        <v>1456</v>
      </c>
      <c s="36" t="s">
        <v>697</v>
      </c>
      <c s="37">
        <v>2</v>
      </c>
      <c s="36">
        <v>0</v>
      </c>
      <c s="36">
        <f>ROUND(G70*H70,6)</f>
      </c>
      <c r="L70" s="38">
        <v>0</v>
      </c>
      <c s="32">
        <f>ROUND(ROUND(L70,2)*ROUND(G70,3),2)</f>
      </c>
      <c s="36" t="s">
        <v>66</v>
      </c>
      <c>
        <f>(M70*21)/100</f>
      </c>
      <c t="s">
        <v>26</v>
      </c>
    </row>
    <row r="71" spans="1:5" ht="12.75">
      <c r="A71" s="35" t="s">
        <v>55</v>
      </c>
      <c r="E71" s="39" t="s">
        <v>4</v>
      </c>
    </row>
    <row r="72" spans="1:5" ht="25.5">
      <c r="A72" s="35" t="s">
        <v>57</v>
      </c>
      <c r="E72" s="40" t="s">
        <v>2812</v>
      </c>
    </row>
    <row r="73" spans="1:5" ht="12.75">
      <c r="A73" t="s">
        <v>59</v>
      </c>
      <c r="E73" s="39" t="s">
        <v>68</v>
      </c>
    </row>
    <row r="74" spans="1:16" ht="12.75">
      <c r="A74" t="s">
        <v>48</v>
      </c>
      <c s="34" t="s">
        <v>114</v>
      </c>
      <c s="34" t="s">
        <v>1255</v>
      </c>
      <c s="35" t="s">
        <v>4</v>
      </c>
      <c s="6" t="s">
        <v>1256</v>
      </c>
      <c s="36" t="s">
        <v>92</v>
      </c>
      <c s="37">
        <v>1</v>
      </c>
      <c s="36">
        <v>0</v>
      </c>
      <c s="36">
        <f>ROUND(G74*H74,6)</f>
      </c>
      <c r="L74" s="38">
        <v>0</v>
      </c>
      <c s="32">
        <f>ROUND(ROUND(L74,2)*ROUND(G74,3),2)</f>
      </c>
      <c s="36" t="s">
        <v>66</v>
      </c>
      <c>
        <f>(M74*21)/100</f>
      </c>
      <c t="s">
        <v>26</v>
      </c>
    </row>
    <row r="75" spans="1:5" ht="12.75">
      <c r="A75" s="35" t="s">
        <v>55</v>
      </c>
      <c r="E75" s="39" t="s">
        <v>4</v>
      </c>
    </row>
    <row r="76" spans="1:5" ht="25.5">
      <c r="A76" s="35" t="s">
        <v>57</v>
      </c>
      <c r="E76" s="40" t="s">
        <v>2812</v>
      </c>
    </row>
    <row r="77" spans="1:5" ht="12.75">
      <c r="A77" t="s">
        <v>59</v>
      </c>
      <c r="E77" s="39" t="s">
        <v>68</v>
      </c>
    </row>
    <row r="78" spans="1:16" ht="12.75">
      <c r="A78" t="s">
        <v>48</v>
      </c>
      <c s="34" t="s">
        <v>117</v>
      </c>
      <c s="34" t="s">
        <v>1879</v>
      </c>
      <c s="35" t="s">
        <v>4</v>
      </c>
      <c s="6" t="s">
        <v>1880</v>
      </c>
      <c s="36" t="s">
        <v>426</v>
      </c>
      <c s="37">
        <v>80</v>
      </c>
      <c s="36">
        <v>0</v>
      </c>
      <c s="36">
        <f>ROUND(G78*H78,6)</f>
      </c>
      <c r="L78" s="38">
        <v>0</v>
      </c>
      <c s="32">
        <f>ROUND(ROUND(L78,2)*ROUND(G78,3),2)</f>
      </c>
      <c s="36" t="s">
        <v>66</v>
      </c>
      <c>
        <f>(M78*21)/100</f>
      </c>
      <c t="s">
        <v>26</v>
      </c>
    </row>
    <row r="79" spans="1:5" ht="12.75">
      <c r="A79" s="35" t="s">
        <v>55</v>
      </c>
      <c r="E79" s="39" t="s">
        <v>4</v>
      </c>
    </row>
    <row r="80" spans="1:5" ht="25.5">
      <c r="A80" s="35" t="s">
        <v>57</v>
      </c>
      <c r="E80" s="40" t="s">
        <v>2812</v>
      </c>
    </row>
    <row r="81" spans="1:5" ht="12.75">
      <c r="A81" t="s">
        <v>59</v>
      </c>
      <c r="E81" s="39" t="s">
        <v>68</v>
      </c>
    </row>
    <row r="82" spans="1:16" ht="12.75">
      <c r="A82" t="s">
        <v>48</v>
      </c>
      <c s="34" t="s">
        <v>121</v>
      </c>
      <c s="34" t="s">
        <v>1883</v>
      </c>
      <c s="35" t="s">
        <v>4</v>
      </c>
      <c s="6" t="s">
        <v>1884</v>
      </c>
      <c s="36" t="s">
        <v>426</v>
      </c>
      <c s="37">
        <v>80</v>
      </c>
      <c s="36">
        <v>0</v>
      </c>
      <c s="36">
        <f>ROUND(G82*H82,6)</f>
      </c>
      <c r="L82" s="38">
        <v>0</v>
      </c>
      <c s="32">
        <f>ROUND(ROUND(L82,2)*ROUND(G82,3),2)</f>
      </c>
      <c s="36" t="s">
        <v>66</v>
      </c>
      <c>
        <f>(M82*21)/100</f>
      </c>
      <c t="s">
        <v>26</v>
      </c>
    </row>
    <row r="83" spans="1:5" ht="12.75">
      <c r="A83" s="35" t="s">
        <v>55</v>
      </c>
      <c r="E83" s="39" t="s">
        <v>4</v>
      </c>
    </row>
    <row r="84" spans="1:5" ht="25.5">
      <c r="A84" s="35" t="s">
        <v>57</v>
      </c>
      <c r="E84" s="40" t="s">
        <v>2812</v>
      </c>
    </row>
    <row r="85" spans="1:5" ht="12.75">
      <c r="A85" t="s">
        <v>59</v>
      </c>
      <c r="E85" s="39" t="s">
        <v>68</v>
      </c>
    </row>
    <row r="86" spans="1:16" ht="12.75">
      <c r="A86" t="s">
        <v>48</v>
      </c>
      <c s="34" t="s">
        <v>124</v>
      </c>
      <c s="34" t="s">
        <v>1885</v>
      </c>
      <c s="35" t="s">
        <v>4</v>
      </c>
      <c s="6" t="s">
        <v>1886</v>
      </c>
      <c s="36" t="s">
        <v>426</v>
      </c>
      <c s="37">
        <v>24</v>
      </c>
      <c s="36">
        <v>0</v>
      </c>
      <c s="36">
        <f>ROUND(G86*H86,6)</f>
      </c>
      <c r="L86" s="38">
        <v>0</v>
      </c>
      <c s="32">
        <f>ROUND(ROUND(L86,2)*ROUND(G86,3),2)</f>
      </c>
      <c s="36" t="s">
        <v>66</v>
      </c>
      <c>
        <f>(M86*21)/100</f>
      </c>
      <c t="s">
        <v>26</v>
      </c>
    </row>
    <row r="87" spans="1:5" ht="12.75">
      <c r="A87" s="35" t="s">
        <v>55</v>
      </c>
      <c r="E87" s="39" t="s">
        <v>4</v>
      </c>
    </row>
    <row r="88" spans="1:5" ht="25.5">
      <c r="A88" s="35" t="s">
        <v>57</v>
      </c>
      <c r="E88" s="40" t="s">
        <v>2812</v>
      </c>
    </row>
    <row r="89" spans="1:5" ht="12.75">
      <c r="A89" t="s">
        <v>59</v>
      </c>
      <c r="E89" s="39" t="s">
        <v>68</v>
      </c>
    </row>
    <row r="90" spans="1:16" ht="12.75">
      <c r="A90" t="s">
        <v>48</v>
      </c>
      <c s="34" t="s">
        <v>127</v>
      </c>
      <c s="34" t="s">
        <v>1887</v>
      </c>
      <c s="35" t="s">
        <v>4</v>
      </c>
      <c s="6" t="s">
        <v>1888</v>
      </c>
      <c s="36" t="s">
        <v>426</v>
      </c>
      <c s="37">
        <v>80</v>
      </c>
      <c s="36">
        <v>0</v>
      </c>
      <c s="36">
        <f>ROUND(G90*H90,6)</f>
      </c>
      <c r="L90" s="38">
        <v>0</v>
      </c>
      <c s="32">
        <f>ROUND(ROUND(L90,2)*ROUND(G90,3),2)</f>
      </c>
      <c s="36" t="s">
        <v>66</v>
      </c>
      <c>
        <f>(M90*21)/100</f>
      </c>
      <c t="s">
        <v>26</v>
      </c>
    </row>
    <row r="91" spans="1:5" ht="12.75">
      <c r="A91" s="35" t="s">
        <v>55</v>
      </c>
      <c r="E91" s="39" t="s">
        <v>4</v>
      </c>
    </row>
    <row r="92" spans="1:5" ht="25.5">
      <c r="A92" s="35" t="s">
        <v>57</v>
      </c>
      <c r="E92" s="40" t="s">
        <v>2812</v>
      </c>
    </row>
    <row r="93" spans="1:5" ht="12.75">
      <c r="A93" t="s">
        <v>59</v>
      </c>
      <c r="E93" s="39" t="s">
        <v>68</v>
      </c>
    </row>
    <row r="94" spans="1:16" ht="12.75">
      <c r="A94" t="s">
        <v>48</v>
      </c>
      <c s="34" t="s">
        <v>130</v>
      </c>
      <c s="34" t="s">
        <v>2926</v>
      </c>
      <c s="35" t="s">
        <v>4</v>
      </c>
      <c s="6" t="s">
        <v>2927</v>
      </c>
      <c s="36" t="s">
        <v>92</v>
      </c>
      <c s="37">
        <v>1</v>
      </c>
      <c s="36">
        <v>0</v>
      </c>
      <c s="36">
        <f>ROUND(G94*H94,6)</f>
      </c>
      <c r="L94" s="38">
        <v>0</v>
      </c>
      <c s="32">
        <f>ROUND(ROUND(L94,2)*ROUND(G94,3),2)</f>
      </c>
      <c s="36" t="s">
        <v>66</v>
      </c>
      <c>
        <f>(M94*21)/100</f>
      </c>
      <c t="s">
        <v>26</v>
      </c>
    </row>
    <row r="95" spans="1:5" ht="12.75">
      <c r="A95" s="35" t="s">
        <v>55</v>
      </c>
      <c r="E95" s="39" t="s">
        <v>4</v>
      </c>
    </row>
    <row r="96" spans="1:5" ht="25.5">
      <c r="A96" s="35" t="s">
        <v>57</v>
      </c>
      <c r="E96" s="40" t="s">
        <v>2812</v>
      </c>
    </row>
    <row r="97" spans="1:5" ht="12.75">
      <c r="A97" t="s">
        <v>59</v>
      </c>
      <c r="E97" s="39" t="s">
        <v>68</v>
      </c>
    </row>
    <row r="98" spans="1:16" ht="25.5">
      <c r="A98" t="s">
        <v>48</v>
      </c>
      <c s="34" t="s">
        <v>133</v>
      </c>
      <c s="34" t="s">
        <v>956</v>
      </c>
      <c s="35" t="s">
        <v>4</v>
      </c>
      <c s="6" t="s">
        <v>957</v>
      </c>
      <c s="36" t="s">
        <v>92</v>
      </c>
      <c s="37">
        <v>1</v>
      </c>
      <c s="36">
        <v>0</v>
      </c>
      <c s="36">
        <f>ROUND(G98*H98,6)</f>
      </c>
      <c r="L98" s="38">
        <v>0</v>
      </c>
      <c s="32">
        <f>ROUND(ROUND(L98,2)*ROUND(G98,3),2)</f>
      </c>
      <c s="36" t="s">
        <v>66</v>
      </c>
      <c>
        <f>(M98*21)/100</f>
      </c>
      <c t="s">
        <v>26</v>
      </c>
    </row>
    <row r="99" spans="1:5" ht="12.75">
      <c r="A99" s="35" t="s">
        <v>55</v>
      </c>
      <c r="E99" s="39" t="s">
        <v>4</v>
      </c>
    </row>
    <row r="100" spans="1:5" ht="25.5">
      <c r="A100" s="35" t="s">
        <v>57</v>
      </c>
      <c r="E100" s="40" t="s">
        <v>2812</v>
      </c>
    </row>
    <row r="101" spans="1:5" ht="12.75">
      <c r="A101" t="s">
        <v>59</v>
      </c>
      <c r="E101" s="39" t="s">
        <v>68</v>
      </c>
    </row>
    <row r="102" spans="1:16" ht="38.25">
      <c r="A102" t="s">
        <v>48</v>
      </c>
      <c s="34" t="s">
        <v>136</v>
      </c>
      <c s="34" t="s">
        <v>958</v>
      </c>
      <c s="35" t="s">
        <v>4</v>
      </c>
      <c s="6" t="s">
        <v>959</v>
      </c>
      <c s="36" t="s">
        <v>92</v>
      </c>
      <c s="37">
        <v>1</v>
      </c>
      <c s="36">
        <v>0</v>
      </c>
      <c s="36">
        <f>ROUND(G102*H102,6)</f>
      </c>
      <c r="L102" s="38">
        <v>0</v>
      </c>
      <c s="32">
        <f>ROUND(ROUND(L102,2)*ROUND(G102,3),2)</f>
      </c>
      <c s="36" t="s">
        <v>66</v>
      </c>
      <c>
        <f>(M102*21)/100</f>
      </c>
      <c t="s">
        <v>26</v>
      </c>
    </row>
    <row r="103" spans="1:5" ht="12.75">
      <c r="A103" s="35" t="s">
        <v>55</v>
      </c>
      <c r="E103" s="39" t="s">
        <v>4</v>
      </c>
    </row>
    <row r="104" spans="1:5" ht="25.5">
      <c r="A104" s="35" t="s">
        <v>57</v>
      </c>
      <c r="E104" s="40" t="s">
        <v>2812</v>
      </c>
    </row>
    <row r="105" spans="1:5" ht="12.75">
      <c r="A105" t="s">
        <v>59</v>
      </c>
      <c r="E105" s="39" t="s">
        <v>68</v>
      </c>
    </row>
    <row r="106" spans="1:16" ht="25.5">
      <c r="A106" t="s">
        <v>48</v>
      </c>
      <c s="34" t="s">
        <v>139</v>
      </c>
      <c s="34" t="s">
        <v>1877</v>
      </c>
      <c s="35" t="s">
        <v>4</v>
      </c>
      <c s="6" t="s">
        <v>1878</v>
      </c>
      <c s="36" t="s">
        <v>92</v>
      </c>
      <c s="37">
        <v>1</v>
      </c>
      <c s="36">
        <v>0</v>
      </c>
      <c s="36">
        <f>ROUND(G106*H106,6)</f>
      </c>
      <c r="L106" s="38">
        <v>0</v>
      </c>
      <c s="32">
        <f>ROUND(ROUND(L106,2)*ROUND(G106,3),2)</f>
      </c>
      <c s="36" t="s">
        <v>66</v>
      </c>
      <c>
        <f>(M106*21)/100</f>
      </c>
      <c t="s">
        <v>26</v>
      </c>
    </row>
    <row r="107" spans="1:5" ht="12.75">
      <c r="A107" s="35" t="s">
        <v>55</v>
      </c>
      <c r="E107" s="39" t="s">
        <v>4</v>
      </c>
    </row>
    <row r="108" spans="1:5" ht="25.5">
      <c r="A108" s="35" t="s">
        <v>57</v>
      </c>
      <c r="E108" s="40" t="s">
        <v>2812</v>
      </c>
    </row>
    <row r="109" spans="1:5" ht="12.75">
      <c r="A109" t="s">
        <v>59</v>
      </c>
      <c r="E109" s="39" t="s">
        <v>68</v>
      </c>
    </row>
    <row r="110" spans="1:16" ht="12.75">
      <c r="A110" t="s">
        <v>48</v>
      </c>
      <c s="34" t="s">
        <v>142</v>
      </c>
      <c s="34" t="s">
        <v>2407</v>
      </c>
      <c s="35" t="s">
        <v>4</v>
      </c>
      <c s="6" t="s">
        <v>2408</v>
      </c>
      <c s="36" t="s">
        <v>92</v>
      </c>
      <c s="37">
        <v>4</v>
      </c>
      <c s="36">
        <v>0</v>
      </c>
      <c s="36">
        <f>ROUND(G110*H110,6)</f>
      </c>
      <c r="L110" s="38">
        <v>0</v>
      </c>
      <c s="32">
        <f>ROUND(ROUND(L110,2)*ROUND(G110,3),2)</f>
      </c>
      <c s="36" t="s">
        <v>66</v>
      </c>
      <c>
        <f>(M110*21)/100</f>
      </c>
      <c t="s">
        <v>26</v>
      </c>
    </row>
    <row r="111" spans="1:5" ht="12.75">
      <c r="A111" s="35" t="s">
        <v>55</v>
      </c>
      <c r="E111" s="39" t="s">
        <v>4</v>
      </c>
    </row>
    <row r="112" spans="1:5" ht="25.5">
      <c r="A112" s="35" t="s">
        <v>57</v>
      </c>
      <c r="E112" s="40" t="s">
        <v>2812</v>
      </c>
    </row>
    <row r="113" spans="1:5" ht="12.75">
      <c r="A113" t="s">
        <v>59</v>
      </c>
      <c r="E113" s="39" t="s">
        <v>68</v>
      </c>
    </row>
    <row r="114" spans="1:16" ht="25.5">
      <c r="A114" t="s">
        <v>48</v>
      </c>
      <c s="34" t="s">
        <v>145</v>
      </c>
      <c s="34" t="s">
        <v>3341</v>
      </c>
      <c s="35" t="s">
        <v>4</v>
      </c>
      <c s="6" t="s">
        <v>3342</v>
      </c>
      <c s="36" t="s">
        <v>1259</v>
      </c>
      <c s="37">
        <v>25</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91.25">
      <c r="A117" t="s">
        <v>59</v>
      </c>
      <c r="E117" s="39" t="s">
        <v>3343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8.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2772</v>
      </c>
      <c s="41">
        <f>Rekapitulace!C53</f>
      </c>
      <c s="20" t="s">
        <v>0</v>
      </c>
      <c t="s">
        <v>22</v>
      </c>
      <c t="s">
        <v>26</v>
      </c>
    </row>
    <row r="4" spans="1:16" ht="32" customHeight="1">
      <c r="A4" s="24" t="s">
        <v>19</v>
      </c>
      <c s="25" t="s">
        <v>27</v>
      </c>
      <c s="27" t="s">
        <v>2772</v>
      </c>
      <c r="E4" s="26" t="s">
        <v>2773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3657</v>
      </c>
      <c r="E8" s="30" t="s">
        <v>3656</v>
      </c>
      <c r="J8" s="29">
        <f>0+J9</f>
      </c>
      <c s="29">
        <f>0+K9</f>
      </c>
      <c s="29">
        <f>0+L9</f>
      </c>
      <c s="29">
        <f>0+M9</f>
      </c>
    </row>
    <row r="9" spans="1:13" ht="12.75">
      <c r="A9" t="s">
        <v>45</v>
      </c>
      <c r="C9" s="31" t="s">
        <v>83</v>
      </c>
      <c r="E9" s="33" t="s">
        <v>2777</v>
      </c>
      <c r="J9" s="32">
        <f>0</f>
      </c>
      <c s="32">
        <f>0</f>
      </c>
      <c s="32">
        <f>0+L10+L14+L18+L22+L26+L30+L34+L38+L42+L46+L50+L54+L58+L62+L66+L70+L74+L78+L82+L86+L90+L94+L98+L102+L106+L110+L114+L118+L122+L126+L130+L134+L138+L142+L146+L150+L154+L158+L162+L166</f>
      </c>
      <c s="32">
        <f>0+M10+M14+M18+M22+M26+M30+M34+M38+M42+M46+M50+M54+M58+M62+M66+M70+M74+M78+M82+M86+M90+M94+M98+M102+M106+M110+M114+M118+M122+M126+M130+M134+M138+M142+M146+M150+M154+M158+M162+M166</f>
      </c>
    </row>
    <row r="10" spans="1:16" ht="25.5">
      <c r="A10" t="s">
        <v>48</v>
      </c>
      <c s="34" t="s">
        <v>62</v>
      </c>
      <c s="34" t="s">
        <v>3658</v>
      </c>
      <c s="35" t="s">
        <v>4</v>
      </c>
      <c s="6" t="s">
        <v>3659</v>
      </c>
      <c s="36" t="s">
        <v>92</v>
      </c>
      <c s="37">
        <v>1</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3660</v>
      </c>
      <c s="35" t="s">
        <v>4</v>
      </c>
      <c s="6" t="s">
        <v>3661</v>
      </c>
      <c s="36" t="s">
        <v>92</v>
      </c>
      <c s="37">
        <v>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3662</v>
      </c>
      <c s="35" t="s">
        <v>4</v>
      </c>
      <c s="6" t="s">
        <v>3663</v>
      </c>
      <c s="36" t="s">
        <v>92</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3664</v>
      </c>
      <c s="35" t="s">
        <v>4</v>
      </c>
      <c s="6" t="s">
        <v>3665</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25.5">
      <c r="A26" t="s">
        <v>48</v>
      </c>
      <c s="34" t="s">
        <v>77</v>
      </c>
      <c s="34" t="s">
        <v>3666</v>
      </c>
      <c s="35" t="s">
        <v>4</v>
      </c>
      <c s="6" t="s">
        <v>3667</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25.5">
      <c r="A30" t="s">
        <v>48</v>
      </c>
      <c s="34" t="s">
        <v>80</v>
      </c>
      <c s="34" t="s">
        <v>3668</v>
      </c>
      <c s="35" t="s">
        <v>4</v>
      </c>
      <c s="6" t="s">
        <v>3669</v>
      </c>
      <c s="36" t="s">
        <v>92</v>
      </c>
      <c s="37">
        <v>2</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3670</v>
      </c>
      <c s="35" t="s">
        <v>4</v>
      </c>
      <c s="6" t="s">
        <v>3671</v>
      </c>
      <c s="36" t="s">
        <v>426</v>
      </c>
      <c s="37">
        <v>16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6" ht="12.75">
      <c r="A38" t="s">
        <v>48</v>
      </c>
      <c s="34" t="s">
        <v>86</v>
      </c>
      <c s="34" t="s">
        <v>3672</v>
      </c>
      <c s="35" t="s">
        <v>4</v>
      </c>
      <c s="6" t="s">
        <v>3673</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3674</v>
      </c>
      <c s="35" t="s">
        <v>4</v>
      </c>
      <c s="6" t="s">
        <v>3675</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2827</v>
      </c>
      <c s="35" t="s">
        <v>4</v>
      </c>
      <c s="6" t="s">
        <v>2828</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25.5">
      <c r="A50" t="s">
        <v>48</v>
      </c>
      <c s="34" t="s">
        <v>96</v>
      </c>
      <c s="34" t="s">
        <v>3676</v>
      </c>
      <c s="35" t="s">
        <v>4</v>
      </c>
      <c s="6" t="s">
        <v>3677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3678</v>
      </c>
      <c s="35" t="s">
        <v>4</v>
      </c>
      <c s="6" t="s">
        <v>3679</v>
      </c>
      <c s="36" t="s">
        <v>92</v>
      </c>
      <c s="37">
        <v>2</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102</v>
      </c>
      <c s="34" t="s">
        <v>3680</v>
      </c>
      <c s="35" t="s">
        <v>4</v>
      </c>
      <c s="6" t="s">
        <v>3681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105</v>
      </c>
      <c s="34" t="s">
        <v>3682</v>
      </c>
      <c s="35" t="s">
        <v>4</v>
      </c>
      <c s="6" t="s">
        <v>3683</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12.75">
      <c r="A66" t="s">
        <v>48</v>
      </c>
      <c s="34" t="s">
        <v>108</v>
      </c>
      <c s="34" t="s">
        <v>3684</v>
      </c>
      <c s="35" t="s">
        <v>4</v>
      </c>
      <c s="6" t="s">
        <v>3685</v>
      </c>
      <c s="36" t="s">
        <v>92</v>
      </c>
      <c s="37">
        <v>1</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111</v>
      </c>
      <c s="34" t="s">
        <v>3686</v>
      </c>
      <c s="35" t="s">
        <v>4</v>
      </c>
      <c s="6" t="s">
        <v>3687</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114</v>
      </c>
      <c s="34" t="s">
        <v>3688</v>
      </c>
      <c s="35" t="s">
        <v>4</v>
      </c>
      <c s="6" t="s">
        <v>3689</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117</v>
      </c>
      <c s="34" t="s">
        <v>3690</v>
      </c>
      <c s="35" t="s">
        <v>4</v>
      </c>
      <c s="6" t="s">
        <v>3691</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121</v>
      </c>
      <c s="34" t="s">
        <v>3692</v>
      </c>
      <c s="35" t="s">
        <v>4</v>
      </c>
      <c s="6" t="s">
        <v>3693</v>
      </c>
      <c s="36" t="s">
        <v>92</v>
      </c>
      <c s="37">
        <v>1</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124</v>
      </c>
      <c s="34" t="s">
        <v>3694</v>
      </c>
      <c s="35" t="s">
        <v>4</v>
      </c>
      <c s="6" t="s">
        <v>3695</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3696</v>
      </c>
      <c s="35" t="s">
        <v>4</v>
      </c>
      <c s="6" t="s">
        <v>3697</v>
      </c>
      <c s="36" t="s">
        <v>92</v>
      </c>
      <c s="37">
        <v>1</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130</v>
      </c>
      <c s="34" t="s">
        <v>3698</v>
      </c>
      <c s="35" t="s">
        <v>4</v>
      </c>
      <c s="6" t="s">
        <v>3699</v>
      </c>
      <c s="36" t="s">
        <v>92</v>
      </c>
      <c s="37">
        <v>2</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133</v>
      </c>
      <c s="34" t="s">
        <v>3700</v>
      </c>
      <c s="35" t="s">
        <v>4</v>
      </c>
      <c s="6" t="s">
        <v>3701</v>
      </c>
      <c s="36" t="s">
        <v>92</v>
      </c>
      <c s="37">
        <v>1</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136</v>
      </c>
      <c s="34" t="s">
        <v>3702</v>
      </c>
      <c s="35" t="s">
        <v>4</v>
      </c>
      <c s="6" t="s">
        <v>3703</v>
      </c>
      <c s="36" t="s">
        <v>92</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139</v>
      </c>
      <c s="34" t="s">
        <v>3704</v>
      </c>
      <c s="35" t="s">
        <v>4</v>
      </c>
      <c s="6" t="s">
        <v>3705</v>
      </c>
      <c s="36" t="s">
        <v>92</v>
      </c>
      <c s="37">
        <v>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142</v>
      </c>
      <c s="34" t="s">
        <v>3706</v>
      </c>
      <c s="35" t="s">
        <v>4</v>
      </c>
      <c s="6" t="s">
        <v>3707</v>
      </c>
      <c s="36" t="s">
        <v>92</v>
      </c>
      <c s="37">
        <v>2</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25.5">
      <c r="A114" t="s">
        <v>48</v>
      </c>
      <c s="34" t="s">
        <v>145</v>
      </c>
      <c s="34" t="s">
        <v>3708</v>
      </c>
      <c s="35" t="s">
        <v>4</v>
      </c>
      <c s="6" t="s">
        <v>3709</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148</v>
      </c>
      <c s="34" t="s">
        <v>3710</v>
      </c>
      <c s="35" t="s">
        <v>4</v>
      </c>
      <c s="6" t="s">
        <v>3711</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151</v>
      </c>
      <c s="34" t="s">
        <v>3712</v>
      </c>
      <c s="35" t="s">
        <v>4</v>
      </c>
      <c s="6" t="s">
        <v>3713</v>
      </c>
      <c s="36" t="s">
        <v>92</v>
      </c>
      <c s="37">
        <v>2</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154</v>
      </c>
      <c s="34" t="s">
        <v>3714</v>
      </c>
      <c s="35" t="s">
        <v>4</v>
      </c>
      <c s="6" t="s">
        <v>3715</v>
      </c>
      <c s="36" t="s">
        <v>92</v>
      </c>
      <c s="37">
        <v>1</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157</v>
      </c>
      <c s="34" t="s">
        <v>3716</v>
      </c>
      <c s="35" t="s">
        <v>4</v>
      </c>
      <c s="6" t="s">
        <v>3717</v>
      </c>
      <c s="36" t="s">
        <v>92</v>
      </c>
      <c s="37">
        <v>2</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160</v>
      </c>
      <c s="34" t="s">
        <v>3718</v>
      </c>
      <c s="35" t="s">
        <v>4</v>
      </c>
      <c s="6" t="s">
        <v>3719</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163</v>
      </c>
      <c s="34" t="s">
        <v>3720</v>
      </c>
      <c s="35" t="s">
        <v>4</v>
      </c>
      <c s="6" t="s">
        <v>3721</v>
      </c>
      <c s="36" t="s">
        <v>92</v>
      </c>
      <c s="37">
        <v>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166</v>
      </c>
      <c s="34" t="s">
        <v>3722</v>
      </c>
      <c s="35" t="s">
        <v>4</v>
      </c>
      <c s="6" t="s">
        <v>3723</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169</v>
      </c>
      <c s="34" t="s">
        <v>3724</v>
      </c>
      <c s="35" t="s">
        <v>4</v>
      </c>
      <c s="6" t="s">
        <v>3725</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172</v>
      </c>
      <c s="34" t="s">
        <v>3726</v>
      </c>
      <c s="35" t="s">
        <v>4</v>
      </c>
      <c s="6" t="s">
        <v>3727</v>
      </c>
      <c s="36" t="s">
        <v>92</v>
      </c>
      <c s="37">
        <v>1</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175</v>
      </c>
      <c s="34" t="s">
        <v>3728</v>
      </c>
      <c s="35" t="s">
        <v>4</v>
      </c>
      <c s="6" t="s">
        <v>3729</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178</v>
      </c>
      <c s="34" t="s">
        <v>3730</v>
      </c>
      <c s="35" t="s">
        <v>4</v>
      </c>
      <c s="6" t="s">
        <v>3731</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25.5">
      <c r="A162" t="s">
        <v>48</v>
      </c>
      <c s="34" t="s">
        <v>181</v>
      </c>
      <c s="34" t="s">
        <v>3732</v>
      </c>
      <c s="35" t="s">
        <v>4</v>
      </c>
      <c s="6" t="s">
        <v>3733</v>
      </c>
      <c s="36" t="s">
        <v>92</v>
      </c>
      <c s="37">
        <v>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184</v>
      </c>
      <c s="34" t="s">
        <v>2855</v>
      </c>
      <c s="35" t="s">
        <v>4</v>
      </c>
      <c s="6" t="s">
        <v>2856</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59.xml><?xml version="1.0" encoding="utf-8"?>
<worksheet xmlns="http://schemas.openxmlformats.org/spreadsheetml/2006/main" xmlns:r="http://schemas.openxmlformats.org/officeDocument/2006/relationships">
  <dimension ref="A1:T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COUNTIFS(L8:L41,"=0",A8:A41,"P")+COUNTIFS(L8:L41,"",A8:A41,"P")+SUM(Q8:Q41)</f>
      </c>
    </row>
    <row r="8" spans="1:13" ht="12.75">
      <c r="A8" t="s">
        <v>43</v>
      </c>
      <c r="C8" s="28" t="s">
        <v>3738</v>
      </c>
      <c r="E8" s="30" t="s">
        <v>3737</v>
      </c>
      <c r="J8" s="29">
        <f>0+J9+J14+J27+J32</f>
      </c>
      <c s="29">
        <f>0+K9+K14+K27+K32</f>
      </c>
      <c s="29">
        <f>0+L9+L14+L27+L32</f>
      </c>
      <c s="29">
        <f>0+M9+M14+M27+M32</f>
      </c>
    </row>
    <row r="9" spans="1:13" ht="12.75">
      <c r="A9" t="s">
        <v>45</v>
      </c>
      <c r="C9" s="31" t="s">
        <v>62</v>
      </c>
      <c r="E9" s="33" t="s">
        <v>3739</v>
      </c>
      <c r="J9" s="32">
        <f>0</f>
      </c>
      <c s="32">
        <f>0</f>
      </c>
      <c s="32">
        <f>0+L10</f>
      </c>
      <c s="32">
        <f>0+M10</f>
      </c>
    </row>
    <row r="10" spans="1:16" ht="12.75">
      <c r="A10" t="s">
        <v>48</v>
      </c>
      <c s="34" t="s">
        <v>62</v>
      </c>
      <c s="34" t="s">
        <v>3740</v>
      </c>
      <c s="35" t="s">
        <v>4</v>
      </c>
      <c s="6" t="s">
        <v>3741</v>
      </c>
      <c s="36" t="s">
        <v>92</v>
      </c>
      <c s="37">
        <v>1</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3744</v>
      </c>
    </row>
    <row r="14" spans="1:13" ht="12.75">
      <c r="A14" t="s">
        <v>45</v>
      </c>
      <c r="C14" s="31" t="s">
        <v>26</v>
      </c>
      <c r="E14" s="33" t="s">
        <v>3745</v>
      </c>
      <c r="J14" s="32">
        <f>0</f>
      </c>
      <c s="32">
        <f>0</f>
      </c>
      <c s="32">
        <f>0+L15+L19+L23</f>
      </c>
      <c s="32">
        <f>0+M15+M19+M23</f>
      </c>
    </row>
    <row r="15" spans="1:16" ht="12.75">
      <c r="A15" t="s">
        <v>48</v>
      </c>
      <c s="34" t="s">
        <v>26</v>
      </c>
      <c s="34" t="s">
        <v>3746</v>
      </c>
      <c s="35" t="s">
        <v>4</v>
      </c>
      <c s="6" t="s">
        <v>3747</v>
      </c>
      <c s="36" t="s">
        <v>426</v>
      </c>
      <c s="37">
        <v>30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1</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row r="27" spans="1:13" ht="12.75">
      <c r="A27" t="s">
        <v>45</v>
      </c>
      <c r="C27" s="31" t="s">
        <v>25</v>
      </c>
      <c r="E27" s="33" t="s">
        <v>3755</v>
      </c>
      <c r="J27" s="32">
        <f>0</f>
      </c>
      <c s="32">
        <f>0</f>
      </c>
      <c s="32">
        <f>0+L28</f>
      </c>
      <c s="32">
        <f>0+M28</f>
      </c>
    </row>
    <row r="28" spans="1:16" ht="12.75">
      <c r="A28" t="s">
        <v>48</v>
      </c>
      <c s="34" t="s">
        <v>77</v>
      </c>
      <c s="34" t="s">
        <v>3756</v>
      </c>
      <c s="35" t="s">
        <v>4</v>
      </c>
      <c s="6" t="s">
        <v>3757</v>
      </c>
      <c s="36" t="s">
        <v>92</v>
      </c>
      <c s="37">
        <v>2</v>
      </c>
      <c s="36">
        <v>0</v>
      </c>
      <c s="36">
        <f>ROUND(G28*H28,6)</f>
      </c>
      <c r="L28" s="38">
        <v>0</v>
      </c>
      <c s="32">
        <f>ROUND(ROUND(L28,2)*ROUND(G28,3),2)</f>
      </c>
      <c s="36" t="s">
        <v>54</v>
      </c>
      <c>
        <f>(M28*21)/100</f>
      </c>
      <c t="s">
        <v>26</v>
      </c>
    </row>
    <row r="29" spans="1:5" ht="25.5">
      <c r="A29" s="35" t="s">
        <v>55</v>
      </c>
      <c r="E29" s="39" t="s">
        <v>3742</v>
      </c>
    </row>
    <row r="30" spans="1:5" ht="12.75">
      <c r="A30" s="35" t="s">
        <v>57</v>
      </c>
      <c r="E30" s="40" t="s">
        <v>3743</v>
      </c>
    </row>
    <row r="31" spans="1:5" ht="369.75">
      <c r="A31" t="s">
        <v>59</v>
      </c>
      <c r="E31" s="39" t="s">
        <v>3758</v>
      </c>
    </row>
    <row r="32" spans="1:13" ht="25.5">
      <c r="A32" t="s">
        <v>45</v>
      </c>
      <c r="C32" s="31" t="s">
        <v>74</v>
      </c>
      <c r="E32" s="33" t="s">
        <v>3759</v>
      </c>
      <c r="J32" s="32">
        <f>0</f>
      </c>
      <c s="32">
        <f>0</f>
      </c>
      <c s="32">
        <f>0+L33+L37+L41</f>
      </c>
      <c s="32">
        <f>0+M33+M37+M41</f>
      </c>
    </row>
    <row r="33" spans="1:16" ht="12.75">
      <c r="A33" t="s">
        <v>48</v>
      </c>
      <c s="34" t="s">
        <v>80</v>
      </c>
      <c s="34" t="s">
        <v>3760</v>
      </c>
      <c s="35" t="s">
        <v>4</v>
      </c>
      <c s="6" t="s">
        <v>3747</v>
      </c>
      <c s="36" t="s">
        <v>426</v>
      </c>
      <c s="37">
        <v>60</v>
      </c>
      <c s="36">
        <v>0</v>
      </c>
      <c s="36">
        <f>ROUND(G33*H33,6)</f>
      </c>
      <c r="L33" s="38">
        <v>0</v>
      </c>
      <c s="32">
        <f>ROUND(ROUND(L33,2)*ROUND(G33,3),2)</f>
      </c>
      <c s="36" t="s">
        <v>54</v>
      </c>
      <c>
        <f>(M33*21)/100</f>
      </c>
      <c t="s">
        <v>26</v>
      </c>
    </row>
    <row r="34" spans="1:5" ht="12.75">
      <c r="A34" s="35" t="s">
        <v>55</v>
      </c>
      <c r="E34" s="39" t="s">
        <v>4</v>
      </c>
    </row>
    <row r="35" spans="1:5" ht="12.75">
      <c r="A35" s="35" t="s">
        <v>57</v>
      </c>
      <c r="E35" s="40" t="s">
        <v>3743</v>
      </c>
    </row>
    <row r="36" spans="1:5" ht="165.75">
      <c r="A36" t="s">
        <v>59</v>
      </c>
      <c r="E36" s="39" t="s">
        <v>3748</v>
      </c>
    </row>
    <row r="37" spans="1:16" ht="12.75">
      <c r="A37" t="s">
        <v>48</v>
      </c>
      <c s="34" t="s">
        <v>83</v>
      </c>
      <c s="34" t="s">
        <v>3761</v>
      </c>
      <c s="35" t="s">
        <v>4</v>
      </c>
      <c s="6" t="s">
        <v>3750</v>
      </c>
      <c s="36" t="s">
        <v>426</v>
      </c>
      <c s="37">
        <v>30</v>
      </c>
      <c s="36">
        <v>0</v>
      </c>
      <c s="36">
        <f>ROUND(G37*H37,6)</f>
      </c>
      <c r="L37" s="38">
        <v>0</v>
      </c>
      <c s="32">
        <f>ROUND(ROUND(L37,2)*ROUND(G37,3),2)</f>
      </c>
      <c s="36" t="s">
        <v>54</v>
      </c>
      <c>
        <f>(M37*21)/100</f>
      </c>
      <c t="s">
        <v>26</v>
      </c>
    </row>
    <row r="38" spans="1:5" ht="12.75">
      <c r="A38" s="35" t="s">
        <v>55</v>
      </c>
      <c r="E38" s="39" t="s">
        <v>4</v>
      </c>
    </row>
    <row r="39" spans="1:5" ht="12.75">
      <c r="A39" s="35" t="s">
        <v>57</v>
      </c>
      <c r="E39" s="40" t="s">
        <v>3743</v>
      </c>
    </row>
    <row r="40" spans="1:5" ht="63.75">
      <c r="A40" t="s">
        <v>59</v>
      </c>
      <c r="E40" s="39" t="s">
        <v>3751</v>
      </c>
    </row>
    <row r="41" spans="1:16" ht="12.75">
      <c r="A41" t="s">
        <v>48</v>
      </c>
      <c s="34" t="s">
        <v>86</v>
      </c>
      <c s="34" t="s">
        <v>3762</v>
      </c>
      <c s="35" t="s">
        <v>4</v>
      </c>
      <c s="6" t="s">
        <v>3753</v>
      </c>
      <c s="36" t="s">
        <v>92</v>
      </c>
      <c s="37">
        <v>2</v>
      </c>
      <c s="36">
        <v>0</v>
      </c>
      <c s="36">
        <f>ROUND(G41*H41,6)</f>
      </c>
      <c r="L41" s="38">
        <v>0</v>
      </c>
      <c s="32">
        <f>ROUND(ROUND(L41,2)*ROUND(G41,3),2)</f>
      </c>
      <c s="36" t="s">
        <v>54</v>
      </c>
      <c>
        <f>(M41*21)/100</f>
      </c>
      <c t="s">
        <v>26</v>
      </c>
    </row>
    <row r="42" spans="1:5" ht="12.75">
      <c r="A42" s="35" t="s">
        <v>55</v>
      </c>
      <c r="E42" s="39" t="s">
        <v>4</v>
      </c>
    </row>
    <row r="43" spans="1:5" ht="12.75">
      <c r="A43" s="35" t="s">
        <v>57</v>
      </c>
      <c r="E43" s="40" t="s">
        <v>3743</v>
      </c>
    </row>
    <row r="44" spans="1:5" ht="25.5">
      <c r="A44" t="s">
        <v>59</v>
      </c>
      <c r="E44"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0.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3765</v>
      </c>
      <c r="E8" s="30" t="s">
        <v>3764</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3768</v>
      </c>
      <c s="36" t="s">
        <v>92</v>
      </c>
      <c s="37">
        <v>2</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44.25">
      <c r="A13" t="s">
        <v>59</v>
      </c>
      <c r="E13" s="39" t="s">
        <v>3770</v>
      </c>
    </row>
    <row r="14" spans="1:16" ht="12.75">
      <c r="A14" t="s">
        <v>48</v>
      </c>
      <c s="34" t="s">
        <v>26</v>
      </c>
      <c s="34" t="s">
        <v>3771</v>
      </c>
      <c s="35" t="s">
        <v>4</v>
      </c>
      <c s="6" t="s">
        <v>3772</v>
      </c>
      <c s="36" t="s">
        <v>92</v>
      </c>
      <c s="37">
        <v>2</v>
      </c>
      <c s="36">
        <v>0</v>
      </c>
      <c s="36">
        <f>ROUND(G14*H14,6)</f>
      </c>
      <c r="L14" s="38">
        <v>0</v>
      </c>
      <c s="32">
        <f>ROUND(ROUND(L14,2)*ROUND(G14,3),2)</f>
      </c>
      <c s="36" t="s">
        <v>54</v>
      </c>
      <c>
        <f>(M14*21)/100</f>
      </c>
      <c t="s">
        <v>26</v>
      </c>
    </row>
    <row r="15" spans="1:5" ht="25.5">
      <c r="A15" s="35" t="s">
        <v>55</v>
      </c>
      <c r="E15" s="39" t="s">
        <v>3773</v>
      </c>
    </row>
    <row r="16" spans="1:5" ht="12.75">
      <c r="A16" s="35" t="s">
        <v>57</v>
      </c>
      <c r="E16" s="40" t="s">
        <v>3774</v>
      </c>
    </row>
    <row r="17" spans="1:5" ht="344.25">
      <c r="A17" t="s">
        <v>59</v>
      </c>
      <c r="E17" s="39" t="s">
        <v>3775</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100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1.xml><?xml version="1.0" encoding="utf-8"?>
<worksheet xmlns="http://schemas.openxmlformats.org/spreadsheetml/2006/main" xmlns:r="http://schemas.openxmlformats.org/officeDocument/2006/relationships">
  <dimension ref="A1:T2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COUNTIFS(L8:L23,"=0",A8:A23,"P")+COUNTIFS(L8:L23,"",A8:A23,"P")+SUM(Q8:Q23)</f>
      </c>
    </row>
    <row r="8" spans="1:13" ht="12.75">
      <c r="A8" t="s">
        <v>43</v>
      </c>
      <c r="C8" s="28" t="s">
        <v>3782</v>
      </c>
      <c r="E8" s="30" t="s">
        <v>3781</v>
      </c>
      <c r="J8" s="29">
        <f>0+J9+J14</f>
      </c>
      <c s="29">
        <f>0+K9+K14</f>
      </c>
      <c s="29">
        <f>0+L9+L14</f>
      </c>
      <c s="29">
        <f>0+M9+M14</f>
      </c>
    </row>
    <row r="9" spans="1:13" ht="12.75">
      <c r="A9" t="s">
        <v>45</v>
      </c>
      <c r="C9" s="31" t="s">
        <v>62</v>
      </c>
      <c r="E9" s="33" t="s">
        <v>3783</v>
      </c>
      <c r="J9" s="32">
        <f>0</f>
      </c>
      <c s="32">
        <f>0</f>
      </c>
      <c s="32">
        <f>0+L10</f>
      </c>
      <c s="32">
        <f>0+M10</f>
      </c>
    </row>
    <row r="10" spans="1:16" ht="12.75">
      <c r="A10" t="s">
        <v>48</v>
      </c>
      <c s="34" t="s">
        <v>62</v>
      </c>
      <c s="34" t="s">
        <v>3740</v>
      </c>
      <c s="35" t="s">
        <v>4</v>
      </c>
      <c s="6" t="s">
        <v>3784</v>
      </c>
      <c s="36" t="s">
        <v>92</v>
      </c>
      <c s="37">
        <v>2</v>
      </c>
      <c s="36">
        <v>0</v>
      </c>
      <c s="36">
        <f>ROUND(G10*H10,6)</f>
      </c>
      <c r="L10" s="38">
        <v>0</v>
      </c>
      <c s="32">
        <f>ROUND(ROUND(L10,2)*ROUND(G10,3),2)</f>
      </c>
      <c s="36" t="s">
        <v>54</v>
      </c>
      <c>
        <f>(M10*21)/100</f>
      </c>
      <c t="s">
        <v>26</v>
      </c>
    </row>
    <row r="11" spans="1:5" ht="25.5">
      <c r="A11" s="35" t="s">
        <v>55</v>
      </c>
      <c r="E11" s="39" t="s">
        <v>3742</v>
      </c>
    </row>
    <row r="12" spans="1:5" ht="12.75">
      <c r="A12" s="35" t="s">
        <v>57</v>
      </c>
      <c r="E12" s="40" t="s">
        <v>3743</v>
      </c>
    </row>
    <row r="13" spans="1:5" ht="369.75">
      <c r="A13" t="s">
        <v>59</v>
      </c>
      <c r="E13" s="39" t="s">
        <v>3785</v>
      </c>
    </row>
    <row r="14" spans="1:13" ht="12.75">
      <c r="A14" t="s">
        <v>45</v>
      </c>
      <c r="C14" s="31" t="s">
        <v>26</v>
      </c>
      <c r="E14" s="33" t="s">
        <v>3786</v>
      </c>
      <c r="J14" s="32">
        <f>0</f>
      </c>
      <c s="32">
        <f>0</f>
      </c>
      <c s="32">
        <f>0+L15+L19+L23</f>
      </c>
      <c s="32">
        <f>0+M15+M19+M23</f>
      </c>
    </row>
    <row r="15" spans="1:16" ht="12.75">
      <c r="A15" t="s">
        <v>48</v>
      </c>
      <c s="34" t="s">
        <v>26</v>
      </c>
      <c s="34" t="s">
        <v>3746</v>
      </c>
      <c s="35" t="s">
        <v>4</v>
      </c>
      <c s="6" t="s">
        <v>3747</v>
      </c>
      <c s="36" t="s">
        <v>426</v>
      </c>
      <c s="37">
        <v>60</v>
      </c>
      <c s="36">
        <v>0</v>
      </c>
      <c s="36">
        <f>ROUND(G15*H15,6)</f>
      </c>
      <c r="L15" s="38">
        <v>0</v>
      </c>
      <c s="32">
        <f>ROUND(ROUND(L15,2)*ROUND(G15,3),2)</f>
      </c>
      <c s="36" t="s">
        <v>54</v>
      </c>
      <c>
        <f>(M15*21)/100</f>
      </c>
      <c t="s">
        <v>26</v>
      </c>
    </row>
    <row r="16" spans="1:5" ht="12.75">
      <c r="A16" s="35" t="s">
        <v>55</v>
      </c>
      <c r="E16" s="39" t="s">
        <v>4</v>
      </c>
    </row>
    <row r="17" spans="1:5" ht="12.75">
      <c r="A17" s="35" t="s">
        <v>57</v>
      </c>
      <c r="E17" s="40" t="s">
        <v>3743</v>
      </c>
    </row>
    <row r="18" spans="1:5" ht="165.75">
      <c r="A18" t="s">
        <v>59</v>
      </c>
      <c r="E18" s="39" t="s">
        <v>3748</v>
      </c>
    </row>
    <row r="19" spans="1:16" ht="12.75">
      <c r="A19" t="s">
        <v>48</v>
      </c>
      <c s="34" t="s">
        <v>25</v>
      </c>
      <c s="34" t="s">
        <v>3749</v>
      </c>
      <c s="35" t="s">
        <v>4</v>
      </c>
      <c s="6" t="s">
        <v>3750</v>
      </c>
      <c s="36" t="s">
        <v>426</v>
      </c>
      <c s="37">
        <v>30</v>
      </c>
      <c s="36">
        <v>0</v>
      </c>
      <c s="36">
        <f>ROUND(G19*H19,6)</f>
      </c>
      <c r="L19" s="38">
        <v>0</v>
      </c>
      <c s="32">
        <f>ROUND(ROUND(L19,2)*ROUND(G19,3),2)</f>
      </c>
      <c s="36" t="s">
        <v>54</v>
      </c>
      <c>
        <f>(M19*21)/100</f>
      </c>
      <c t="s">
        <v>26</v>
      </c>
    </row>
    <row r="20" spans="1:5" ht="12.75">
      <c r="A20" s="35" t="s">
        <v>55</v>
      </c>
      <c r="E20" s="39" t="s">
        <v>4</v>
      </c>
    </row>
    <row r="21" spans="1:5" ht="12.75">
      <c r="A21" s="35" t="s">
        <v>57</v>
      </c>
      <c r="E21" s="40" t="s">
        <v>3743</v>
      </c>
    </row>
    <row r="22" spans="1:5" ht="63.75">
      <c r="A22" t="s">
        <v>59</v>
      </c>
      <c r="E22" s="39" t="s">
        <v>3751</v>
      </c>
    </row>
    <row r="23" spans="1:16" ht="12.75">
      <c r="A23" t="s">
        <v>48</v>
      </c>
      <c s="34" t="s">
        <v>74</v>
      </c>
      <c s="34" t="s">
        <v>3752</v>
      </c>
      <c s="35" t="s">
        <v>4</v>
      </c>
      <c s="6" t="s">
        <v>3753</v>
      </c>
      <c s="36" t="s">
        <v>92</v>
      </c>
      <c s="37">
        <v>2</v>
      </c>
      <c s="36">
        <v>0</v>
      </c>
      <c s="36">
        <f>ROUND(G23*H23,6)</f>
      </c>
      <c r="L23" s="38">
        <v>0</v>
      </c>
      <c s="32">
        <f>ROUND(ROUND(L23,2)*ROUND(G23,3),2)</f>
      </c>
      <c s="36" t="s">
        <v>54</v>
      </c>
      <c>
        <f>(M23*21)/100</f>
      </c>
      <c t="s">
        <v>26</v>
      </c>
    </row>
    <row r="24" spans="1:5" ht="12.75">
      <c r="A24" s="35" t="s">
        <v>55</v>
      </c>
      <c r="E24" s="39" t="s">
        <v>4</v>
      </c>
    </row>
    <row r="25" spans="1:5" ht="12.75">
      <c r="A25" s="35" t="s">
        <v>57</v>
      </c>
      <c r="E25" s="40" t="s">
        <v>3743</v>
      </c>
    </row>
    <row r="26" spans="1:5" ht="25.5">
      <c r="A26" t="s">
        <v>59</v>
      </c>
      <c r="E26"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2.xml><?xml version="1.0" encoding="utf-8"?>
<worksheet xmlns="http://schemas.openxmlformats.org/spreadsheetml/2006/main" xmlns:r="http://schemas.openxmlformats.org/officeDocument/2006/relationships">
  <dimension ref="A1:T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COUNTIFS(L8:L27,"=0",A8:A27,"P")+COUNTIFS(L8:L27,"",A8:A27,"P")+SUM(Q8:Q27)</f>
      </c>
    </row>
    <row r="8" spans="1:13" ht="12.75">
      <c r="A8" t="s">
        <v>43</v>
      </c>
      <c r="C8" s="28" t="s">
        <v>3789</v>
      </c>
      <c r="E8" s="30" t="s">
        <v>3788</v>
      </c>
      <c r="J8" s="29">
        <f>0+J9+J18</f>
      </c>
      <c s="29">
        <f>0+K9+K18</f>
      </c>
      <c s="29">
        <f>0+L9+L18</f>
      </c>
      <c s="29">
        <f>0+M9+M18</f>
      </c>
    </row>
    <row r="9" spans="1:13" ht="12.75">
      <c r="A9" t="s">
        <v>45</v>
      </c>
      <c r="C9" s="31" t="s">
        <v>62</v>
      </c>
      <c r="E9" s="33" t="s">
        <v>3766</v>
      </c>
      <c r="J9" s="32">
        <f>0</f>
      </c>
      <c s="32">
        <f>0</f>
      </c>
      <c s="32">
        <f>0+L10+L14</f>
      </c>
      <c s="32">
        <f>0+M10+M14</f>
      </c>
    </row>
    <row r="10" spans="1:16" ht="12.75">
      <c r="A10" t="s">
        <v>48</v>
      </c>
      <c s="34" t="s">
        <v>62</v>
      </c>
      <c s="34" t="s">
        <v>3767</v>
      </c>
      <c s="35" t="s">
        <v>4</v>
      </c>
      <c s="6" t="s">
        <v>3790</v>
      </c>
      <c s="36" t="s">
        <v>92</v>
      </c>
      <c s="37">
        <v>1</v>
      </c>
      <c s="36">
        <v>0</v>
      </c>
      <c s="36">
        <f>ROUND(G10*H10,6)</f>
      </c>
      <c r="L10" s="38">
        <v>0</v>
      </c>
      <c s="32">
        <f>ROUND(ROUND(L10,2)*ROUND(G10,3),2)</f>
      </c>
      <c s="36" t="s">
        <v>54</v>
      </c>
      <c>
        <f>(M10*21)/100</f>
      </c>
      <c t="s">
        <v>26</v>
      </c>
    </row>
    <row r="11" spans="1:5" ht="25.5">
      <c r="A11" s="35" t="s">
        <v>55</v>
      </c>
      <c r="E11" s="39" t="s">
        <v>3769</v>
      </c>
    </row>
    <row r="12" spans="1:5" ht="12.75">
      <c r="A12" s="35" t="s">
        <v>57</v>
      </c>
      <c r="E12" s="40" t="s">
        <v>3743</v>
      </c>
    </row>
    <row r="13" spans="1:5" ht="357">
      <c r="A13" t="s">
        <v>59</v>
      </c>
      <c r="E13" s="39" t="s">
        <v>3791</v>
      </c>
    </row>
    <row r="14" spans="1:16" ht="12.75">
      <c r="A14" t="s">
        <v>48</v>
      </c>
      <c s="34" t="s">
        <v>26</v>
      </c>
      <c s="34" t="s">
        <v>3771</v>
      </c>
      <c s="35" t="s">
        <v>4</v>
      </c>
      <c s="6" t="s">
        <v>3792</v>
      </c>
      <c s="36" t="s">
        <v>92</v>
      </c>
      <c s="37">
        <v>1</v>
      </c>
      <c s="36">
        <v>0</v>
      </c>
      <c s="36">
        <f>ROUND(G14*H14,6)</f>
      </c>
      <c r="L14" s="38">
        <v>0</v>
      </c>
      <c s="32">
        <f>ROUND(ROUND(L14,2)*ROUND(G14,3),2)</f>
      </c>
      <c s="36" t="s">
        <v>54</v>
      </c>
      <c>
        <f>(M14*21)/100</f>
      </c>
      <c t="s">
        <v>26</v>
      </c>
    </row>
    <row r="15" spans="1:5" ht="25.5">
      <c r="A15" s="35" t="s">
        <v>55</v>
      </c>
      <c r="E15" s="39" t="s">
        <v>3769</v>
      </c>
    </row>
    <row r="16" spans="1:5" ht="12.75">
      <c r="A16" s="35" t="s">
        <v>57</v>
      </c>
      <c r="E16" s="40" t="s">
        <v>3774</v>
      </c>
    </row>
    <row r="17" spans="1:5" ht="357">
      <c r="A17" t="s">
        <v>59</v>
      </c>
      <c r="E17" s="39" t="s">
        <v>3793</v>
      </c>
    </row>
    <row r="18" spans="1:13" ht="12.75">
      <c r="A18" t="s">
        <v>45</v>
      </c>
      <c r="C18" s="31" t="s">
        <v>26</v>
      </c>
      <c r="E18" s="33" t="s">
        <v>3776</v>
      </c>
      <c r="J18" s="32">
        <f>0</f>
      </c>
      <c s="32">
        <f>0</f>
      </c>
      <c s="32">
        <f>0+L19+L23+L27</f>
      </c>
      <c s="32">
        <f>0+M19+M23+M27</f>
      </c>
    </row>
    <row r="19" spans="1:16" ht="12.75">
      <c r="A19" t="s">
        <v>48</v>
      </c>
      <c s="34" t="s">
        <v>25</v>
      </c>
      <c s="34" t="s">
        <v>3777</v>
      </c>
      <c s="35" t="s">
        <v>4</v>
      </c>
      <c s="6" t="s">
        <v>3747</v>
      </c>
      <c s="36" t="s">
        <v>426</v>
      </c>
      <c s="37">
        <v>80</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165.75">
      <c r="A22" t="s">
        <v>59</v>
      </c>
      <c r="E22" s="39" t="s">
        <v>3748</v>
      </c>
    </row>
    <row r="23" spans="1:16" ht="12.75">
      <c r="A23" t="s">
        <v>48</v>
      </c>
      <c s="34" t="s">
        <v>74</v>
      </c>
      <c s="34" t="s">
        <v>3778</v>
      </c>
      <c s="35" t="s">
        <v>4</v>
      </c>
      <c s="6" t="s">
        <v>3750</v>
      </c>
      <c s="36" t="s">
        <v>426</v>
      </c>
      <c s="37">
        <v>30</v>
      </c>
      <c s="36">
        <v>0</v>
      </c>
      <c s="36">
        <f>ROUND(G23*H23,6)</f>
      </c>
      <c r="L23" s="38">
        <v>0</v>
      </c>
      <c s="32">
        <f>ROUND(ROUND(L23,2)*ROUND(G23,3),2)</f>
      </c>
      <c s="36" t="s">
        <v>54</v>
      </c>
      <c>
        <f>(M23*21)/100</f>
      </c>
      <c t="s">
        <v>26</v>
      </c>
    </row>
    <row r="24" spans="1:5" ht="12.75">
      <c r="A24" s="35" t="s">
        <v>55</v>
      </c>
      <c r="E24" s="39" t="s">
        <v>4</v>
      </c>
    </row>
    <row r="25" spans="1:5" ht="12.75">
      <c r="A25" s="35" t="s">
        <v>57</v>
      </c>
      <c r="E25" s="40" t="s">
        <v>3774</v>
      </c>
    </row>
    <row r="26" spans="1:5" ht="63.75">
      <c r="A26" t="s">
        <v>59</v>
      </c>
      <c r="E26" s="39" t="s">
        <v>3751</v>
      </c>
    </row>
    <row r="27" spans="1:16" ht="12.75">
      <c r="A27" t="s">
        <v>48</v>
      </c>
      <c s="34" t="s">
        <v>77</v>
      </c>
      <c s="34" t="s">
        <v>3779</v>
      </c>
      <c s="35" t="s">
        <v>4</v>
      </c>
      <c s="6" t="s">
        <v>3753</v>
      </c>
      <c s="36" t="s">
        <v>92</v>
      </c>
      <c s="37">
        <v>4</v>
      </c>
      <c s="36">
        <v>0</v>
      </c>
      <c s="36">
        <f>ROUND(G27*H27,6)</f>
      </c>
      <c r="L27" s="38">
        <v>0</v>
      </c>
      <c s="32">
        <f>ROUND(ROUND(L27,2)*ROUND(G27,3),2)</f>
      </c>
      <c s="36" t="s">
        <v>54</v>
      </c>
      <c>
        <f>(M27*21)/100</f>
      </c>
      <c t="s">
        <v>26</v>
      </c>
    </row>
    <row r="28" spans="1:5" ht="12.75">
      <c r="A28" s="35" t="s">
        <v>55</v>
      </c>
      <c r="E28" s="39" t="s">
        <v>4</v>
      </c>
    </row>
    <row r="29" spans="1:5" ht="12.75">
      <c r="A29" s="35" t="s">
        <v>57</v>
      </c>
      <c r="E29" s="40" t="s">
        <v>3774</v>
      </c>
    </row>
    <row r="30" spans="1:5" ht="25.5">
      <c r="A30" t="s">
        <v>59</v>
      </c>
      <c r="E30" s="39" t="s">
        <v>3754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3.xml><?xml version="1.0" encoding="utf-8"?>
<worksheet xmlns="http://schemas.openxmlformats.org/spreadsheetml/2006/main" xmlns:r="http://schemas.openxmlformats.org/officeDocument/2006/relationships">
  <dimension ref="A1:T14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COUNTIFS(L8:L146,"=0",A8:A146,"P")+COUNTIFS(L8:L146,"",A8:A146,"P")+SUM(Q8:Q146)</f>
      </c>
    </row>
    <row r="8" spans="1:13" ht="12.75">
      <c r="A8" t="s">
        <v>43</v>
      </c>
      <c r="C8" s="28" t="s">
        <v>3796</v>
      </c>
      <c r="E8" s="30" t="s">
        <v>3795</v>
      </c>
      <c r="J8" s="29">
        <f>0+J9</f>
      </c>
      <c s="29">
        <f>0+K9</f>
      </c>
      <c s="29">
        <f>0+L9</f>
      </c>
      <c s="29">
        <f>0+M9</f>
      </c>
    </row>
    <row r="9" spans="1:13" ht="12.75">
      <c r="A9" t="s">
        <v>45</v>
      </c>
      <c r="C9" s="31" t="s">
        <v>1380</v>
      </c>
      <c r="E9" s="33" t="s">
        <v>3797</v>
      </c>
      <c r="J9" s="32">
        <f>0</f>
      </c>
      <c s="32">
        <f>0</f>
      </c>
      <c s="32">
        <f>0+L10+L14+L18+L22+L26+L30+L34+L38+L42+L46+L50+L54+L58+L62+L66+L70+L74+L78+L82+L86+L90+L94+L98+L102+L106+L110+L114+L118+L122+L126+L130+L134+L138+L142+L146</f>
      </c>
      <c s="32">
        <f>0+M10+M14+M18+M22+M26+M30+M34+M38+M42+M46+M50+M54+M58+M62+M66+M70+M74+M78+M82+M86+M90+M94+M98+M102+M106+M110+M114+M118+M122+M126+M130+M134+M138+M142+M146</f>
      </c>
    </row>
    <row r="10" spans="1:16" ht="25.5">
      <c r="A10" t="s">
        <v>48</v>
      </c>
      <c s="34" t="s">
        <v>62</v>
      </c>
      <c s="34" t="s">
        <v>917</v>
      </c>
      <c s="35" t="s">
        <v>918</v>
      </c>
      <c s="6" t="s">
        <v>919</v>
      </c>
      <c s="36" t="s">
        <v>53</v>
      </c>
      <c s="37">
        <v>472600.257</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65.75">
      <c r="A13" t="s">
        <v>59</v>
      </c>
      <c r="E13" s="39" t="s">
        <v>3798</v>
      </c>
    </row>
    <row r="14" spans="1:16" ht="25.5">
      <c r="A14" t="s">
        <v>48</v>
      </c>
      <c s="34" t="s">
        <v>26</v>
      </c>
      <c s="34" t="s">
        <v>3799</v>
      </c>
      <c s="35" t="s">
        <v>3800</v>
      </c>
      <c s="6" t="s">
        <v>3801</v>
      </c>
      <c s="36" t="s">
        <v>53</v>
      </c>
      <c s="37">
        <v>167435.597</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65.75">
      <c r="A17" t="s">
        <v>59</v>
      </c>
      <c r="E17" s="39" t="s">
        <v>3798</v>
      </c>
    </row>
    <row r="18" spans="1:16" ht="25.5">
      <c r="A18" t="s">
        <v>48</v>
      </c>
      <c s="34" t="s">
        <v>25</v>
      </c>
      <c s="34" t="s">
        <v>3802</v>
      </c>
      <c s="35" t="s">
        <v>3803</v>
      </c>
      <c s="6" t="s">
        <v>3804</v>
      </c>
      <c s="36" t="s">
        <v>53</v>
      </c>
      <c s="37">
        <v>14510.435</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65.75">
      <c r="A21" t="s">
        <v>59</v>
      </c>
      <c r="E21" s="39" t="s">
        <v>3798</v>
      </c>
    </row>
    <row r="22" spans="1:16" ht="25.5">
      <c r="A22" t="s">
        <v>48</v>
      </c>
      <c s="34" t="s">
        <v>74</v>
      </c>
      <c s="34" t="s">
        <v>920</v>
      </c>
      <c s="35" t="s">
        <v>921</v>
      </c>
      <c s="6" t="s">
        <v>922</v>
      </c>
      <c s="36" t="s">
        <v>53</v>
      </c>
      <c s="37">
        <v>8154.576</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65.75">
      <c r="A25" t="s">
        <v>59</v>
      </c>
      <c r="E25" s="39" t="s">
        <v>3798</v>
      </c>
    </row>
    <row r="26" spans="1:16" ht="25.5">
      <c r="A26" t="s">
        <v>48</v>
      </c>
      <c s="34" t="s">
        <v>77</v>
      </c>
      <c s="34" t="s">
        <v>2175</v>
      </c>
      <c s="35" t="s">
        <v>2176</v>
      </c>
      <c s="6" t="s">
        <v>2177</v>
      </c>
      <c s="36" t="s">
        <v>53</v>
      </c>
      <c s="37">
        <v>36638.069</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65.75">
      <c r="A29" t="s">
        <v>59</v>
      </c>
      <c r="E29" s="39" t="s">
        <v>3798</v>
      </c>
    </row>
    <row r="30" spans="1:16" ht="25.5">
      <c r="A30" t="s">
        <v>48</v>
      </c>
      <c s="34" t="s">
        <v>80</v>
      </c>
      <c s="34" t="s">
        <v>923</v>
      </c>
      <c s="35" t="s">
        <v>924</v>
      </c>
      <c s="6" t="s">
        <v>925</v>
      </c>
      <c s="36" t="s">
        <v>53</v>
      </c>
      <c s="37">
        <v>11903.446</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65.75">
      <c r="A33" t="s">
        <v>59</v>
      </c>
      <c r="E33" s="39" t="s">
        <v>3798</v>
      </c>
    </row>
    <row r="34" spans="1:16" ht="25.5">
      <c r="A34" t="s">
        <v>48</v>
      </c>
      <c s="34" t="s">
        <v>83</v>
      </c>
      <c s="34" t="s">
        <v>2360</v>
      </c>
      <c s="35" t="s">
        <v>2361</v>
      </c>
      <c s="6" t="s">
        <v>2362</v>
      </c>
      <c s="36" t="s">
        <v>53</v>
      </c>
      <c s="37">
        <v>18116.358</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65.75">
      <c r="A37" t="s">
        <v>59</v>
      </c>
      <c r="E37" s="39" t="s">
        <v>3798</v>
      </c>
    </row>
    <row r="38" spans="1:16" ht="25.5">
      <c r="A38" t="s">
        <v>48</v>
      </c>
      <c s="34" t="s">
        <v>86</v>
      </c>
      <c s="34" t="s">
        <v>2178</v>
      </c>
      <c s="35" t="s">
        <v>2179</v>
      </c>
      <c s="6" t="s">
        <v>2180</v>
      </c>
      <c s="36" t="s">
        <v>53</v>
      </c>
      <c s="37">
        <v>4582.059</v>
      </c>
      <c s="36">
        <v>0</v>
      </c>
      <c s="36">
        <f>ROUND(G38*H38,6)</f>
      </c>
      <c r="L38" s="38">
        <v>0</v>
      </c>
      <c s="32">
        <f>ROUND(ROUND(L38,2)*ROUND(G38,3),2)</f>
      </c>
      <c s="36" t="s">
        <v>54</v>
      </c>
      <c>
        <f>(M38*21)/100</f>
      </c>
      <c t="s">
        <v>26</v>
      </c>
    </row>
    <row r="39" spans="1:5" ht="12.75">
      <c r="A39" s="35" t="s">
        <v>55</v>
      </c>
      <c r="E39" s="39" t="s">
        <v>4</v>
      </c>
    </row>
    <row r="40" spans="1:5" ht="12.75">
      <c r="A40" s="35" t="s">
        <v>57</v>
      </c>
      <c r="E40" s="40" t="s">
        <v>4</v>
      </c>
    </row>
    <row r="41" spans="1:5" ht="165.75">
      <c r="A41" t="s">
        <v>59</v>
      </c>
      <c r="E41" s="39" t="s">
        <v>3798</v>
      </c>
    </row>
    <row r="42" spans="1:16" ht="25.5">
      <c r="A42" t="s">
        <v>48</v>
      </c>
      <c s="34" t="s">
        <v>89</v>
      </c>
      <c s="34" t="s">
        <v>3805</v>
      </c>
      <c s="35" t="s">
        <v>3806</v>
      </c>
      <c s="6" t="s">
        <v>3807</v>
      </c>
      <c s="36" t="s">
        <v>53</v>
      </c>
      <c s="37">
        <v>10.8</v>
      </c>
      <c s="36">
        <v>0</v>
      </c>
      <c s="36">
        <f>ROUND(G42*H42,6)</f>
      </c>
      <c r="L42" s="38">
        <v>0</v>
      </c>
      <c s="32">
        <f>ROUND(ROUND(L42,2)*ROUND(G42,3),2)</f>
      </c>
      <c s="36" t="s">
        <v>54</v>
      </c>
      <c>
        <f>(M42*21)/100</f>
      </c>
      <c t="s">
        <v>26</v>
      </c>
    </row>
    <row r="43" spans="1:5" ht="12.75">
      <c r="A43" s="35" t="s">
        <v>55</v>
      </c>
      <c r="E43" s="39" t="s">
        <v>4</v>
      </c>
    </row>
    <row r="44" spans="1:5" ht="12.75">
      <c r="A44" s="35" t="s">
        <v>57</v>
      </c>
      <c r="E44" s="40" t="s">
        <v>4</v>
      </c>
    </row>
    <row r="45" spans="1:5" ht="165.75">
      <c r="A45" t="s">
        <v>59</v>
      </c>
      <c r="E45" s="39" t="s">
        <v>3798</v>
      </c>
    </row>
    <row r="46" spans="1:16" ht="25.5">
      <c r="A46" t="s">
        <v>48</v>
      </c>
      <c s="34" t="s">
        <v>93</v>
      </c>
      <c s="34" t="s">
        <v>3808</v>
      </c>
      <c s="35" t="s">
        <v>3809</v>
      </c>
      <c s="6" t="s">
        <v>3810</v>
      </c>
      <c s="36" t="s">
        <v>53</v>
      </c>
      <c s="37">
        <v>5.3</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165.75">
      <c r="A49" t="s">
        <v>59</v>
      </c>
      <c r="E49" s="39" t="s">
        <v>3798</v>
      </c>
    </row>
    <row r="50" spans="1:16" ht="25.5">
      <c r="A50" t="s">
        <v>48</v>
      </c>
      <c s="34" t="s">
        <v>96</v>
      </c>
      <c s="34" t="s">
        <v>2950</v>
      </c>
      <c s="35" t="s">
        <v>2951</v>
      </c>
      <c s="6" t="s">
        <v>2952</v>
      </c>
      <c s="36" t="s">
        <v>53</v>
      </c>
      <c s="37">
        <v>20.771</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65.75">
      <c r="A53" t="s">
        <v>59</v>
      </c>
      <c r="E53" s="39" t="s">
        <v>3798</v>
      </c>
    </row>
    <row r="54" spans="1:16" ht="25.5">
      <c r="A54" t="s">
        <v>48</v>
      </c>
      <c s="34" t="s">
        <v>99</v>
      </c>
      <c s="34" t="s">
        <v>3811</v>
      </c>
      <c s="35" t="s">
        <v>3812</v>
      </c>
      <c s="6" t="s">
        <v>3813</v>
      </c>
      <c s="36" t="s">
        <v>53</v>
      </c>
      <c s="37">
        <v>5003.28</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65.75">
      <c r="A57" t="s">
        <v>59</v>
      </c>
      <c r="E57" s="39" t="s">
        <v>3798</v>
      </c>
    </row>
    <row r="58" spans="1:16" ht="25.5">
      <c r="A58" t="s">
        <v>48</v>
      </c>
      <c s="34" t="s">
        <v>102</v>
      </c>
      <c s="34" t="s">
        <v>1969</v>
      </c>
      <c s="35" t="s">
        <v>1970</v>
      </c>
      <c s="6" t="s">
        <v>1971</v>
      </c>
      <c s="36" t="s">
        <v>53</v>
      </c>
      <c s="37">
        <v>0.05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165.75">
      <c r="A61" t="s">
        <v>59</v>
      </c>
      <c r="E61" s="39" t="s">
        <v>3798</v>
      </c>
    </row>
    <row r="62" spans="1:16" ht="25.5">
      <c r="A62" t="s">
        <v>48</v>
      </c>
      <c s="34" t="s">
        <v>105</v>
      </c>
      <c s="34" t="s">
        <v>50</v>
      </c>
      <c s="35" t="s">
        <v>51</v>
      </c>
      <c s="6" t="s">
        <v>52</v>
      </c>
      <c s="36" t="s">
        <v>53</v>
      </c>
      <c s="37">
        <v>549.858</v>
      </c>
      <c s="36">
        <v>0</v>
      </c>
      <c s="36">
        <f>ROUND(G62*H62,6)</f>
      </c>
      <c r="L62" s="38">
        <v>0</v>
      </c>
      <c s="32">
        <f>ROUND(ROUND(L62,2)*ROUND(G62,3),2)</f>
      </c>
      <c s="36" t="s">
        <v>54</v>
      </c>
      <c>
        <f>(M62*21)/100</f>
      </c>
      <c t="s">
        <v>26</v>
      </c>
    </row>
    <row r="63" spans="1:5" ht="12.75">
      <c r="A63" s="35" t="s">
        <v>55</v>
      </c>
      <c r="E63" s="39" t="s">
        <v>4</v>
      </c>
    </row>
    <row r="64" spans="1:5" ht="12.75">
      <c r="A64" s="35" t="s">
        <v>57</v>
      </c>
      <c r="E64" s="40" t="s">
        <v>4</v>
      </c>
    </row>
    <row r="65" spans="1:5" ht="165.75">
      <c r="A65" t="s">
        <v>59</v>
      </c>
      <c r="E65" s="39" t="s">
        <v>3798</v>
      </c>
    </row>
    <row r="66" spans="1:16" ht="25.5">
      <c r="A66" t="s">
        <v>48</v>
      </c>
      <c s="34" t="s">
        <v>108</v>
      </c>
      <c s="34" t="s">
        <v>3814</v>
      </c>
      <c s="35" t="s">
        <v>3815</v>
      </c>
      <c s="6" t="s">
        <v>3816</v>
      </c>
      <c s="36" t="s">
        <v>53</v>
      </c>
      <c s="37">
        <v>5.423</v>
      </c>
      <c s="36">
        <v>0</v>
      </c>
      <c s="36">
        <f>ROUND(G66*H66,6)</f>
      </c>
      <c r="L66" s="38">
        <v>0</v>
      </c>
      <c s="32">
        <f>ROUND(ROUND(L66,2)*ROUND(G66,3),2)</f>
      </c>
      <c s="36" t="s">
        <v>54</v>
      </c>
      <c>
        <f>(M66*21)/100</f>
      </c>
      <c t="s">
        <v>26</v>
      </c>
    </row>
    <row r="67" spans="1:5" ht="12.75">
      <c r="A67" s="35" t="s">
        <v>55</v>
      </c>
      <c r="E67" s="39" t="s">
        <v>4</v>
      </c>
    </row>
    <row r="68" spans="1:5" ht="12.75">
      <c r="A68" s="35" t="s">
        <v>57</v>
      </c>
      <c r="E68" s="40" t="s">
        <v>4</v>
      </c>
    </row>
    <row r="69" spans="1:5" ht="165.75">
      <c r="A69" t="s">
        <v>59</v>
      </c>
      <c r="E69" s="39" t="s">
        <v>3798</v>
      </c>
    </row>
    <row r="70" spans="1:16" ht="25.5">
      <c r="A70" t="s">
        <v>48</v>
      </c>
      <c s="34" t="s">
        <v>111</v>
      </c>
      <c s="34" t="s">
        <v>3817</v>
      </c>
      <c s="35" t="s">
        <v>3818</v>
      </c>
      <c s="6" t="s">
        <v>3819</v>
      </c>
      <c s="36" t="s">
        <v>53</v>
      </c>
      <c s="37">
        <v>11.023</v>
      </c>
      <c s="36">
        <v>0</v>
      </c>
      <c s="36">
        <f>ROUND(G70*H70,6)</f>
      </c>
      <c r="L70" s="38">
        <v>0</v>
      </c>
      <c s="32">
        <f>ROUND(ROUND(L70,2)*ROUND(G70,3),2)</f>
      </c>
      <c s="36" t="s">
        <v>54</v>
      </c>
      <c>
        <f>(M70*21)/100</f>
      </c>
      <c t="s">
        <v>26</v>
      </c>
    </row>
    <row r="71" spans="1:5" ht="12.75">
      <c r="A71" s="35" t="s">
        <v>55</v>
      </c>
      <c r="E71" s="39" t="s">
        <v>4</v>
      </c>
    </row>
    <row r="72" spans="1:5" ht="12.75">
      <c r="A72" s="35" t="s">
        <v>57</v>
      </c>
      <c r="E72" s="40" t="s">
        <v>4</v>
      </c>
    </row>
    <row r="73" spans="1:5" ht="165.75">
      <c r="A73" t="s">
        <v>59</v>
      </c>
      <c r="E73" s="39" t="s">
        <v>3798</v>
      </c>
    </row>
    <row r="74" spans="1:16" ht="25.5">
      <c r="A74" t="s">
        <v>48</v>
      </c>
      <c s="34" t="s">
        <v>114</v>
      </c>
      <c s="34" t="s">
        <v>3508</v>
      </c>
      <c s="35" t="s">
        <v>3509</v>
      </c>
      <c s="6" t="s">
        <v>3510</v>
      </c>
      <c s="36" t="s">
        <v>53</v>
      </c>
      <c s="37">
        <v>0.3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65.75">
      <c r="A77" t="s">
        <v>59</v>
      </c>
      <c r="E77" s="39" t="s">
        <v>3798</v>
      </c>
    </row>
    <row r="78" spans="1:16" ht="38.25">
      <c r="A78" t="s">
        <v>48</v>
      </c>
      <c s="34" t="s">
        <v>117</v>
      </c>
      <c s="34" t="s">
        <v>2037</v>
      </c>
      <c s="35" t="s">
        <v>2038</v>
      </c>
      <c s="6" t="s">
        <v>2039</v>
      </c>
      <c s="36" t="s">
        <v>53</v>
      </c>
      <c s="37">
        <v>9.93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65.75">
      <c r="A81" t="s">
        <v>59</v>
      </c>
      <c r="E81" s="39" t="s">
        <v>3798</v>
      </c>
    </row>
    <row r="82" spans="1:16" ht="25.5">
      <c r="A82" t="s">
        <v>48</v>
      </c>
      <c s="34" t="s">
        <v>121</v>
      </c>
      <c s="34" t="s">
        <v>3820</v>
      </c>
      <c s="35" t="s">
        <v>3821</v>
      </c>
      <c s="6" t="s">
        <v>3822</v>
      </c>
      <c s="36" t="s">
        <v>53</v>
      </c>
      <c s="37">
        <v>21396.64</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165.75">
      <c r="A85" t="s">
        <v>59</v>
      </c>
      <c r="E85" s="39" t="s">
        <v>3798</v>
      </c>
    </row>
    <row r="86" spans="1:16" ht="38.25">
      <c r="A86" t="s">
        <v>48</v>
      </c>
      <c s="34" t="s">
        <v>124</v>
      </c>
      <c s="34" t="s">
        <v>3505</v>
      </c>
      <c s="35" t="s">
        <v>3506</v>
      </c>
      <c s="6" t="s">
        <v>3507</v>
      </c>
      <c s="36" t="s">
        <v>53</v>
      </c>
      <c s="37">
        <v>0.2</v>
      </c>
      <c s="36">
        <v>0</v>
      </c>
      <c s="36">
        <f>ROUND(G86*H86,6)</f>
      </c>
      <c r="L86" s="38">
        <v>0</v>
      </c>
      <c s="32">
        <f>ROUND(ROUND(L86,2)*ROUND(G86,3),2)</f>
      </c>
      <c s="36" t="s">
        <v>54</v>
      </c>
      <c>
        <f>(M86*21)/100</f>
      </c>
      <c t="s">
        <v>26</v>
      </c>
    </row>
    <row r="87" spans="1:5" ht="12.75">
      <c r="A87" s="35" t="s">
        <v>55</v>
      </c>
      <c r="E87" s="39" t="s">
        <v>4</v>
      </c>
    </row>
    <row r="88" spans="1:5" ht="12.75">
      <c r="A88" s="35" t="s">
        <v>57</v>
      </c>
      <c r="E88" s="40" t="s">
        <v>4</v>
      </c>
    </row>
    <row r="89" spans="1:5" ht="165.75">
      <c r="A89" t="s">
        <v>59</v>
      </c>
      <c r="E89" s="39" t="s">
        <v>3798</v>
      </c>
    </row>
    <row r="90" spans="1:16" ht="25.5">
      <c r="A90" t="s">
        <v>48</v>
      </c>
      <c s="34" t="s">
        <v>127</v>
      </c>
      <c s="34" t="s">
        <v>3502</v>
      </c>
      <c s="35" t="s">
        <v>3503</v>
      </c>
      <c s="6" t="s">
        <v>3504</v>
      </c>
      <c s="36" t="s">
        <v>53</v>
      </c>
      <c s="37">
        <v>0.1</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65.75">
      <c r="A93" t="s">
        <v>59</v>
      </c>
      <c r="E93" s="39" t="s">
        <v>3798</v>
      </c>
    </row>
    <row r="94" spans="1:16" ht="25.5">
      <c r="A94" t="s">
        <v>48</v>
      </c>
      <c s="34" t="s">
        <v>130</v>
      </c>
      <c s="34" t="s">
        <v>3499</v>
      </c>
      <c s="35" t="s">
        <v>3500</v>
      </c>
      <c s="6" t="s">
        <v>3501</v>
      </c>
      <c s="36" t="s">
        <v>53</v>
      </c>
      <c s="37">
        <v>0.015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65.75">
      <c r="A97" t="s">
        <v>59</v>
      </c>
      <c r="E97" s="39" t="s">
        <v>3798</v>
      </c>
    </row>
    <row r="98" spans="1:16" ht="25.5">
      <c r="A98" t="s">
        <v>48</v>
      </c>
      <c s="34" t="s">
        <v>133</v>
      </c>
      <c s="34" t="s">
        <v>926</v>
      </c>
      <c s="35" t="s">
        <v>927</v>
      </c>
      <c s="6" t="s">
        <v>928</v>
      </c>
      <c s="36" t="s">
        <v>53</v>
      </c>
      <c s="37">
        <v>39.72</v>
      </c>
      <c s="36">
        <v>0</v>
      </c>
      <c s="36">
        <f>ROUND(G98*H98,6)</f>
      </c>
      <c r="L98" s="38">
        <v>0</v>
      </c>
      <c s="32">
        <f>ROUND(ROUND(L98,2)*ROUND(G98,3),2)</f>
      </c>
      <c s="36" t="s">
        <v>54</v>
      </c>
      <c>
        <f>(M98*21)/100</f>
      </c>
      <c t="s">
        <v>26</v>
      </c>
    </row>
    <row r="99" spans="1:5" ht="12.75">
      <c r="A99" s="35" t="s">
        <v>55</v>
      </c>
      <c r="E99" s="39" t="s">
        <v>4</v>
      </c>
    </row>
    <row r="100" spans="1:5" ht="12.75">
      <c r="A100" s="35" t="s">
        <v>57</v>
      </c>
      <c r="E100" s="40" t="s">
        <v>4</v>
      </c>
    </row>
    <row r="101" spans="1:5" ht="165.75">
      <c r="A101" t="s">
        <v>59</v>
      </c>
      <c r="E101" s="39" t="s">
        <v>3798</v>
      </c>
    </row>
    <row r="102" spans="1:16" ht="25.5">
      <c r="A102" t="s">
        <v>48</v>
      </c>
      <c s="34" t="s">
        <v>136</v>
      </c>
      <c s="34" t="s">
        <v>3823</v>
      </c>
      <c s="35" t="s">
        <v>3824</v>
      </c>
      <c s="6" t="s">
        <v>3825</v>
      </c>
      <c s="36" t="s">
        <v>53</v>
      </c>
      <c s="37">
        <v>2219.024</v>
      </c>
      <c s="36">
        <v>0</v>
      </c>
      <c s="36">
        <f>ROUND(G102*H102,6)</f>
      </c>
      <c r="L102" s="38">
        <v>0</v>
      </c>
      <c s="32">
        <f>ROUND(ROUND(L102,2)*ROUND(G102,3),2)</f>
      </c>
      <c s="36" t="s">
        <v>54</v>
      </c>
      <c>
        <f>(M102*21)/100</f>
      </c>
      <c t="s">
        <v>26</v>
      </c>
    </row>
    <row r="103" spans="1:5" ht="12.75">
      <c r="A103" s="35" t="s">
        <v>55</v>
      </c>
      <c r="E103" s="39" t="s">
        <v>4</v>
      </c>
    </row>
    <row r="104" spans="1:5" ht="12.75">
      <c r="A104" s="35" t="s">
        <v>57</v>
      </c>
      <c r="E104" s="40" t="s">
        <v>4</v>
      </c>
    </row>
    <row r="105" spans="1:5" ht="165.75">
      <c r="A105" t="s">
        <v>59</v>
      </c>
      <c r="E105" s="39" t="s">
        <v>3798</v>
      </c>
    </row>
    <row r="106" spans="1:16" ht="25.5">
      <c r="A106" t="s">
        <v>48</v>
      </c>
      <c s="34" t="s">
        <v>139</v>
      </c>
      <c s="34" t="s">
        <v>3826</v>
      </c>
      <c s="35" t="s">
        <v>3827</v>
      </c>
      <c s="6" t="s">
        <v>3828</v>
      </c>
      <c s="36" t="s">
        <v>53</v>
      </c>
      <c s="37">
        <v>864.08</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65.75">
      <c r="A109" t="s">
        <v>59</v>
      </c>
      <c r="E109" s="39" t="s">
        <v>3798</v>
      </c>
    </row>
    <row r="110" spans="1:16" ht="25.5">
      <c r="A110" t="s">
        <v>48</v>
      </c>
      <c s="34" t="s">
        <v>142</v>
      </c>
      <c s="34" t="s">
        <v>3829</v>
      </c>
      <c s="35" t="s">
        <v>3830</v>
      </c>
      <c s="6" t="s">
        <v>3831</v>
      </c>
      <c s="36" t="s">
        <v>53</v>
      </c>
      <c s="37">
        <v>2.31</v>
      </c>
      <c s="36">
        <v>0</v>
      </c>
      <c s="36">
        <f>ROUND(G110*H110,6)</f>
      </c>
      <c r="L110" s="38">
        <v>0</v>
      </c>
      <c s="32">
        <f>ROUND(ROUND(L110,2)*ROUND(G110,3),2)</f>
      </c>
      <c s="36" t="s">
        <v>54</v>
      </c>
      <c>
        <f>(M110*21)/100</f>
      </c>
      <c t="s">
        <v>26</v>
      </c>
    </row>
    <row r="111" spans="1:5" ht="12.75">
      <c r="A111" s="35" t="s">
        <v>55</v>
      </c>
      <c r="E111" s="39" t="s">
        <v>4</v>
      </c>
    </row>
    <row r="112" spans="1:5" ht="12.75">
      <c r="A112" s="35" t="s">
        <v>57</v>
      </c>
      <c r="E112" s="40" t="s">
        <v>4</v>
      </c>
    </row>
    <row r="113" spans="1:5" ht="165.75">
      <c r="A113" t="s">
        <v>59</v>
      </c>
      <c r="E113" s="39" t="s">
        <v>3798</v>
      </c>
    </row>
    <row r="114" spans="1:16" ht="25.5">
      <c r="A114" t="s">
        <v>48</v>
      </c>
      <c s="34" t="s">
        <v>145</v>
      </c>
      <c s="34" t="s">
        <v>3496</v>
      </c>
      <c s="35" t="s">
        <v>3497</v>
      </c>
      <c s="6" t="s">
        <v>3498</v>
      </c>
      <c s="36" t="s">
        <v>53</v>
      </c>
      <c s="37">
        <v>1.4</v>
      </c>
      <c s="36">
        <v>0</v>
      </c>
      <c s="36">
        <f>ROUND(G114*H114,6)</f>
      </c>
      <c r="L114" s="38">
        <v>0</v>
      </c>
      <c s="32">
        <f>ROUND(ROUND(L114,2)*ROUND(G114,3),2)</f>
      </c>
      <c s="36" t="s">
        <v>54</v>
      </c>
      <c>
        <f>(M114*21)/100</f>
      </c>
      <c t="s">
        <v>26</v>
      </c>
    </row>
    <row r="115" spans="1:5" ht="12.75">
      <c r="A115" s="35" t="s">
        <v>55</v>
      </c>
      <c r="E115" s="39" t="s">
        <v>4</v>
      </c>
    </row>
    <row r="116" spans="1:5" ht="12.75">
      <c r="A116" s="35" t="s">
        <v>57</v>
      </c>
      <c r="E116" s="40" t="s">
        <v>4</v>
      </c>
    </row>
    <row r="117" spans="1:5" ht="165.75">
      <c r="A117" t="s">
        <v>59</v>
      </c>
      <c r="E117" s="39" t="s">
        <v>3798</v>
      </c>
    </row>
    <row r="118" spans="1:16" ht="25.5">
      <c r="A118" t="s">
        <v>48</v>
      </c>
      <c s="34" t="s">
        <v>148</v>
      </c>
      <c s="34" t="s">
        <v>3514</v>
      </c>
      <c s="35" t="s">
        <v>3515</v>
      </c>
      <c s="6" t="s">
        <v>3516</v>
      </c>
      <c s="36" t="s">
        <v>53</v>
      </c>
      <c s="37">
        <v>0.923</v>
      </c>
      <c s="36">
        <v>0</v>
      </c>
      <c s="36">
        <f>ROUND(G118*H118,6)</f>
      </c>
      <c r="L118" s="38">
        <v>0</v>
      </c>
      <c s="32">
        <f>ROUND(ROUND(L118,2)*ROUND(G118,3),2)</f>
      </c>
      <c s="36" t="s">
        <v>54</v>
      </c>
      <c>
        <f>(M118*21)/100</f>
      </c>
      <c t="s">
        <v>26</v>
      </c>
    </row>
    <row r="119" spans="1:5" ht="12.75">
      <c r="A119" s="35" t="s">
        <v>55</v>
      </c>
      <c r="E119" s="39" t="s">
        <v>4</v>
      </c>
    </row>
    <row r="120" spans="1:5" ht="12.75">
      <c r="A120" s="35" t="s">
        <v>57</v>
      </c>
      <c r="E120" s="40" t="s">
        <v>4</v>
      </c>
    </row>
    <row r="121" spans="1:5" ht="165.75">
      <c r="A121" t="s">
        <v>59</v>
      </c>
      <c r="E121" s="39" t="s">
        <v>3798</v>
      </c>
    </row>
    <row r="122" spans="1:16" ht="25.5">
      <c r="A122" t="s">
        <v>48</v>
      </c>
      <c s="34" t="s">
        <v>151</v>
      </c>
      <c s="34" t="s">
        <v>929</v>
      </c>
      <c s="35" t="s">
        <v>930</v>
      </c>
      <c s="6" t="s">
        <v>931</v>
      </c>
      <c s="36" t="s">
        <v>53</v>
      </c>
      <c s="37">
        <v>31.346</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65.75">
      <c r="A125" t="s">
        <v>59</v>
      </c>
      <c r="E125" s="39" t="s">
        <v>3798</v>
      </c>
    </row>
    <row r="126" spans="1:16" ht="25.5">
      <c r="A126" t="s">
        <v>48</v>
      </c>
      <c s="34" t="s">
        <v>154</v>
      </c>
      <c s="34" t="s">
        <v>3832</v>
      </c>
      <c s="35" t="s">
        <v>3833</v>
      </c>
      <c s="6" t="s">
        <v>3834</v>
      </c>
      <c s="36" t="s">
        <v>53</v>
      </c>
      <c s="37">
        <v>0.72</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65.75">
      <c r="A129" t="s">
        <v>59</v>
      </c>
      <c r="E129" s="39" t="s">
        <v>3798</v>
      </c>
    </row>
    <row r="130" spans="1:16" ht="25.5">
      <c r="A130" t="s">
        <v>48</v>
      </c>
      <c s="34" t="s">
        <v>157</v>
      </c>
      <c s="34" t="s">
        <v>1972</v>
      </c>
      <c s="35" t="s">
        <v>1973</v>
      </c>
      <c s="6" t="s">
        <v>1974</v>
      </c>
      <c s="36" t="s">
        <v>53</v>
      </c>
      <c s="37">
        <v>0.1</v>
      </c>
      <c s="36">
        <v>0</v>
      </c>
      <c s="36">
        <f>ROUND(G130*H130,6)</f>
      </c>
      <c r="L130" s="38">
        <v>0</v>
      </c>
      <c s="32">
        <f>ROUND(ROUND(L130,2)*ROUND(G130,3),2)</f>
      </c>
      <c s="36" t="s">
        <v>54</v>
      </c>
      <c>
        <f>(M130*21)/100</f>
      </c>
      <c t="s">
        <v>26</v>
      </c>
    </row>
    <row r="131" spans="1:5" ht="12.75">
      <c r="A131" s="35" t="s">
        <v>55</v>
      </c>
      <c r="E131" s="39" t="s">
        <v>4</v>
      </c>
    </row>
    <row r="132" spans="1:5" ht="12.75">
      <c r="A132" s="35" t="s">
        <v>57</v>
      </c>
      <c r="E132" s="40" t="s">
        <v>4</v>
      </c>
    </row>
    <row r="133" spans="1:5" ht="165.75">
      <c r="A133" t="s">
        <v>59</v>
      </c>
      <c r="E133" s="39" t="s">
        <v>3798</v>
      </c>
    </row>
    <row r="134" spans="1:16" ht="25.5">
      <c r="A134" t="s">
        <v>48</v>
      </c>
      <c s="34" t="s">
        <v>160</v>
      </c>
      <c s="34" t="s">
        <v>1975</v>
      </c>
      <c s="35" t="s">
        <v>1976</v>
      </c>
      <c s="6" t="s">
        <v>1977</v>
      </c>
      <c s="36" t="s">
        <v>53</v>
      </c>
      <c s="37">
        <v>0.35</v>
      </c>
      <c s="36">
        <v>0</v>
      </c>
      <c s="36">
        <f>ROUND(G134*H134,6)</f>
      </c>
      <c r="L134" s="38">
        <v>0</v>
      </c>
      <c s="32">
        <f>ROUND(ROUND(L134,2)*ROUND(G134,3),2)</f>
      </c>
      <c s="36" t="s">
        <v>54</v>
      </c>
      <c>
        <f>(M134*21)/100</f>
      </c>
      <c t="s">
        <v>26</v>
      </c>
    </row>
    <row r="135" spans="1:5" ht="12.75">
      <c r="A135" s="35" t="s">
        <v>55</v>
      </c>
      <c r="E135" s="39" t="s">
        <v>4</v>
      </c>
    </row>
    <row r="136" spans="1:5" ht="12.75">
      <c r="A136" s="35" t="s">
        <v>57</v>
      </c>
      <c r="E136" s="40" t="s">
        <v>4</v>
      </c>
    </row>
    <row r="137" spans="1:5" ht="165.75">
      <c r="A137" t="s">
        <v>59</v>
      </c>
      <c r="E137" s="39" t="s">
        <v>3798</v>
      </c>
    </row>
    <row r="138" spans="1:16" ht="25.5">
      <c r="A138" t="s">
        <v>48</v>
      </c>
      <c s="34" t="s">
        <v>163</v>
      </c>
      <c s="34" t="s">
        <v>3835</v>
      </c>
      <c s="35" t="s">
        <v>3836</v>
      </c>
      <c s="6" t="s">
        <v>3837</v>
      </c>
      <c s="36" t="s">
        <v>53</v>
      </c>
      <c s="37">
        <v>21.249</v>
      </c>
      <c s="36">
        <v>0</v>
      </c>
      <c s="36">
        <f>ROUND(G138*H138,6)</f>
      </c>
      <c r="L138" s="38">
        <v>0</v>
      </c>
      <c s="32">
        <f>ROUND(ROUND(L138,2)*ROUND(G138,3),2)</f>
      </c>
      <c s="36" t="s">
        <v>54</v>
      </c>
      <c>
        <f>(M138*21)/100</f>
      </c>
      <c t="s">
        <v>26</v>
      </c>
    </row>
    <row r="139" spans="1:5" ht="12.75">
      <c r="A139" s="35" t="s">
        <v>55</v>
      </c>
      <c r="E139" s="39" t="s">
        <v>4</v>
      </c>
    </row>
    <row r="140" spans="1:5" ht="12.75">
      <c r="A140" s="35" t="s">
        <v>57</v>
      </c>
      <c r="E140" s="40" t="s">
        <v>4</v>
      </c>
    </row>
    <row r="141" spans="1:5" ht="165.75">
      <c r="A141" t="s">
        <v>59</v>
      </c>
      <c r="E141" s="39" t="s">
        <v>3798</v>
      </c>
    </row>
    <row r="142" spans="1:16" ht="25.5">
      <c r="A142" t="s">
        <v>48</v>
      </c>
      <c s="34" t="s">
        <v>166</v>
      </c>
      <c s="34" t="s">
        <v>3511</v>
      </c>
      <c s="35" t="s">
        <v>3512</v>
      </c>
      <c s="6" t="s">
        <v>3513</v>
      </c>
      <c s="36" t="s">
        <v>53</v>
      </c>
      <c s="37">
        <v>0.02</v>
      </c>
      <c s="36">
        <v>0</v>
      </c>
      <c s="36">
        <f>ROUND(G142*H142,6)</f>
      </c>
      <c r="L142" s="38">
        <v>0</v>
      </c>
      <c s="32">
        <f>ROUND(ROUND(L142,2)*ROUND(G142,3),2)</f>
      </c>
      <c s="36" t="s">
        <v>54</v>
      </c>
      <c>
        <f>(M142*21)/100</f>
      </c>
      <c t="s">
        <v>26</v>
      </c>
    </row>
    <row r="143" spans="1:5" ht="12.75">
      <c r="A143" s="35" t="s">
        <v>55</v>
      </c>
      <c r="E143" s="39" t="s">
        <v>4</v>
      </c>
    </row>
    <row r="144" spans="1:5" ht="12.75">
      <c r="A144" s="35" t="s">
        <v>57</v>
      </c>
      <c r="E144" s="40" t="s">
        <v>4</v>
      </c>
    </row>
    <row r="145" spans="1:5" ht="165.75">
      <c r="A145" t="s">
        <v>59</v>
      </c>
      <c r="E145" s="39" t="s">
        <v>3798</v>
      </c>
    </row>
    <row r="146" spans="1:16" ht="25.5">
      <c r="A146" t="s">
        <v>48</v>
      </c>
      <c s="34" t="s">
        <v>169</v>
      </c>
      <c s="34" t="s">
        <v>3838</v>
      </c>
      <c s="35" t="s">
        <v>3839</v>
      </c>
      <c s="6" t="s">
        <v>3840</v>
      </c>
      <c s="36" t="s">
        <v>53</v>
      </c>
      <c s="37">
        <v>0.8</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65.75">
      <c r="A149" t="s">
        <v>59</v>
      </c>
      <c r="E149" s="39" t="s">
        <v>3798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4.xml><?xml version="1.0" encoding="utf-8"?>
<worksheet xmlns="http://schemas.openxmlformats.org/spreadsheetml/2006/main" xmlns:r="http://schemas.openxmlformats.org/officeDocument/2006/relationships">
  <dimension ref="A1:T3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3734</v>
      </c>
      <c s="41">
        <f>Rekapitulace!C70</f>
      </c>
      <c s="20" t="s">
        <v>0</v>
      </c>
      <c t="s">
        <v>22</v>
      </c>
      <c t="s">
        <v>26</v>
      </c>
    </row>
    <row r="4" spans="1:16" ht="32" customHeight="1">
      <c r="A4" s="24" t="s">
        <v>19</v>
      </c>
      <c s="25" t="s">
        <v>27</v>
      </c>
      <c s="27" t="s">
        <v>3734</v>
      </c>
      <c r="E4" s="26" t="s">
        <v>3735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COUNTIFS(L8:L369,"=0",A8:A369,"P")+COUNTIFS(L8:L369,"",A8:A369,"P")+SUM(Q8:Q369)</f>
      </c>
    </row>
    <row r="8" spans="1:13" ht="12.75">
      <c r="A8" t="s">
        <v>43</v>
      </c>
      <c r="C8" s="28" t="s">
        <v>3843</v>
      </c>
      <c r="E8" s="30" t="s">
        <v>3842</v>
      </c>
      <c r="J8" s="29">
        <f>0+J9+J26+J119+J184</f>
      </c>
      <c s="29">
        <f>0+K9+K26+K119+K184</f>
      </c>
      <c s="29">
        <f>0+L9+L26+L119+L184</f>
      </c>
      <c s="29">
        <f>0+M9+M26+M119+M184</f>
      </c>
    </row>
    <row r="9" spans="1:13" ht="12.75">
      <c r="A9" t="s">
        <v>45</v>
      </c>
      <c r="C9" s="31" t="s">
        <v>62</v>
      </c>
      <c r="E9" s="33" t="s">
        <v>3844</v>
      </c>
      <c r="J9" s="32">
        <f>0</f>
      </c>
      <c s="32">
        <f>0</f>
      </c>
      <c s="32">
        <f>0+L10+L14+L18+L22</f>
      </c>
      <c s="32">
        <f>0+M10+M14+M18+M22</f>
      </c>
    </row>
    <row r="10" spans="1:16" ht="12.75">
      <c r="A10" t="s">
        <v>48</v>
      </c>
      <c s="34" t="s">
        <v>62</v>
      </c>
      <c s="34" t="s">
        <v>3845</v>
      </c>
      <c s="35" t="s">
        <v>4</v>
      </c>
      <c s="6" t="s">
        <v>3846</v>
      </c>
      <c s="36" t="s">
        <v>1128</v>
      </c>
      <c s="37">
        <v>1</v>
      </c>
      <c s="36">
        <v>0</v>
      </c>
      <c s="36">
        <f>ROUND(G10*H10,6)</f>
      </c>
      <c r="L10" s="38">
        <v>0</v>
      </c>
      <c s="32">
        <f>ROUND(ROUND(L10,2)*ROUND(G10,3),2)</f>
      </c>
      <c s="36" t="s">
        <v>54</v>
      </c>
      <c>
        <f>(M10*21)/100</f>
      </c>
      <c t="s">
        <v>26</v>
      </c>
    </row>
    <row r="11" spans="1:5" ht="12.75">
      <c r="A11" s="35" t="s">
        <v>55</v>
      </c>
      <c r="E11" s="39" t="s">
        <v>3847</v>
      </c>
    </row>
    <row r="12" spans="1:5" ht="12.75">
      <c r="A12" s="35" t="s">
        <v>57</v>
      </c>
      <c r="E12" s="40" t="s">
        <v>3848</v>
      </c>
    </row>
    <row r="13" spans="1:5" ht="89.25">
      <c r="A13" t="s">
        <v>59</v>
      </c>
      <c r="E13" s="39" t="s">
        <v>3849</v>
      </c>
    </row>
    <row r="14" spans="1:16" ht="12.75">
      <c r="A14" t="s">
        <v>48</v>
      </c>
      <c s="34" t="s">
        <v>26</v>
      </c>
      <c s="34" t="s">
        <v>3850</v>
      </c>
      <c s="35" t="s">
        <v>4</v>
      </c>
      <c s="6" t="s">
        <v>3851</v>
      </c>
      <c s="36" t="s">
        <v>1128</v>
      </c>
      <c s="37">
        <v>1</v>
      </c>
      <c s="36">
        <v>0</v>
      </c>
      <c s="36">
        <f>ROUND(G14*H14,6)</f>
      </c>
      <c r="L14" s="38">
        <v>0</v>
      </c>
      <c s="32">
        <f>ROUND(ROUND(L14,2)*ROUND(G14,3),2)</f>
      </c>
      <c s="36" t="s">
        <v>54</v>
      </c>
      <c>
        <f>(M14*21)/100</f>
      </c>
      <c t="s">
        <v>26</v>
      </c>
    </row>
    <row r="15" spans="1:5" ht="12.75">
      <c r="A15" s="35" t="s">
        <v>55</v>
      </c>
      <c r="E15" s="39" t="s">
        <v>3852</v>
      </c>
    </row>
    <row r="16" spans="1:5" ht="12.75">
      <c r="A16" s="35" t="s">
        <v>57</v>
      </c>
      <c r="E16" s="40" t="s">
        <v>3848</v>
      </c>
    </row>
    <row r="17" spans="1:5" ht="102">
      <c r="A17" t="s">
        <v>59</v>
      </c>
      <c r="E17" s="39" t="s">
        <v>3853</v>
      </c>
    </row>
    <row r="18" spans="1:16" ht="12.75">
      <c r="A18" t="s">
        <v>48</v>
      </c>
      <c s="34" t="s">
        <v>25</v>
      </c>
      <c s="34" t="s">
        <v>3854</v>
      </c>
      <c s="35" t="s">
        <v>4</v>
      </c>
      <c s="6" t="s">
        <v>3855</v>
      </c>
      <c s="36" t="s">
        <v>1128</v>
      </c>
      <c s="37">
        <v>1</v>
      </c>
      <c s="36">
        <v>0</v>
      </c>
      <c s="36">
        <f>ROUND(G18*H18,6)</f>
      </c>
      <c r="L18" s="38">
        <v>0</v>
      </c>
      <c s="32">
        <f>ROUND(ROUND(L18,2)*ROUND(G18,3),2)</f>
      </c>
      <c s="36" t="s">
        <v>54</v>
      </c>
      <c>
        <f>(M18*21)/100</f>
      </c>
      <c t="s">
        <v>26</v>
      </c>
    </row>
    <row r="19" spans="1:5" ht="12.75">
      <c r="A19" s="35" t="s">
        <v>55</v>
      </c>
      <c r="E19" s="39" t="s">
        <v>3856</v>
      </c>
    </row>
    <row r="20" spans="1:5" ht="12.75">
      <c r="A20" s="35" t="s">
        <v>57</v>
      </c>
      <c r="E20" s="40" t="s">
        <v>3848</v>
      </c>
    </row>
    <row r="21" spans="1:5" ht="38.25">
      <c r="A21" t="s">
        <v>59</v>
      </c>
      <c r="E21" s="39" t="s">
        <v>3857</v>
      </c>
    </row>
    <row r="22" spans="1:16" ht="12.75">
      <c r="A22" t="s">
        <v>48</v>
      </c>
      <c s="34" t="s">
        <v>74</v>
      </c>
      <c s="34" t="s">
        <v>3858</v>
      </c>
      <c s="35" t="s">
        <v>4</v>
      </c>
      <c s="6" t="s">
        <v>3859</v>
      </c>
      <c s="36" t="s">
        <v>1128</v>
      </c>
      <c s="37">
        <v>1</v>
      </c>
      <c s="36">
        <v>0</v>
      </c>
      <c s="36">
        <f>ROUND(G22*H22,6)</f>
      </c>
      <c r="L22" s="38">
        <v>0</v>
      </c>
      <c s="32">
        <f>ROUND(ROUND(L22,2)*ROUND(G22,3),2)</f>
      </c>
      <c s="36" t="s">
        <v>54</v>
      </c>
      <c>
        <f>(M22*21)/100</f>
      </c>
      <c t="s">
        <v>26</v>
      </c>
    </row>
    <row r="23" spans="1:5" ht="25.5">
      <c r="A23" s="35" t="s">
        <v>55</v>
      </c>
      <c r="E23" s="39" t="s">
        <v>3860</v>
      </c>
    </row>
    <row r="24" spans="1:5" ht="12.75">
      <c r="A24" s="35" t="s">
        <v>57</v>
      </c>
      <c r="E24" s="40" t="s">
        <v>3848</v>
      </c>
    </row>
    <row r="25" spans="1:5" ht="63.75">
      <c r="A25" t="s">
        <v>59</v>
      </c>
      <c r="E25" s="39" t="s">
        <v>3861</v>
      </c>
    </row>
    <row r="26" spans="1:13" ht="12.75">
      <c r="A26" t="s">
        <v>45</v>
      </c>
      <c r="C26" s="31" t="s">
        <v>26</v>
      </c>
      <c r="E26" s="33" t="s">
        <v>3055</v>
      </c>
      <c r="J26" s="32">
        <f>0</f>
      </c>
      <c s="32">
        <f>0</f>
      </c>
      <c s="32">
        <f>0+L27+L31+L35+L39+L43+L47+L51+L55+L59+L63+L67+L71+L75+L79+L83+L87+L91+L95+L99+L103+L107+L111+L115</f>
      </c>
      <c s="32">
        <f>0+M27+M31+M35+M39+M43+M47+M51+M55+M59+M63+M67+M71+M75+M79+M83+M87+M91+M95+M99+M103+M107+M111+M115</f>
      </c>
    </row>
    <row r="27" spans="1:16" ht="12.75">
      <c r="A27" t="s">
        <v>48</v>
      </c>
      <c s="34" t="s">
        <v>77</v>
      </c>
      <c s="34" t="s">
        <v>3862</v>
      </c>
      <c s="35" t="s">
        <v>4</v>
      </c>
      <c s="6" t="s">
        <v>3863</v>
      </c>
      <c s="36" t="s">
        <v>1128</v>
      </c>
      <c s="37">
        <v>1</v>
      </c>
      <c s="36">
        <v>0</v>
      </c>
      <c s="36">
        <f>ROUND(G27*H27,6)</f>
      </c>
      <c r="L27" s="38">
        <v>0</v>
      </c>
      <c s="32">
        <f>ROUND(ROUND(L27,2)*ROUND(G27,3),2)</f>
      </c>
      <c s="36" t="s">
        <v>54</v>
      </c>
      <c>
        <f>(M27*21)/100</f>
      </c>
      <c t="s">
        <v>26</v>
      </c>
    </row>
    <row r="28" spans="1:5" ht="12.75">
      <c r="A28" s="35" t="s">
        <v>55</v>
      </c>
      <c r="E28" s="39" t="s">
        <v>3864</v>
      </c>
    </row>
    <row r="29" spans="1:5" ht="12.75">
      <c r="A29" s="35" t="s">
        <v>57</v>
      </c>
      <c r="E29" s="40" t="s">
        <v>3848</v>
      </c>
    </row>
    <row r="30" spans="1:5" ht="89.25">
      <c r="A30" t="s">
        <v>59</v>
      </c>
      <c r="E30" s="39" t="s">
        <v>3865</v>
      </c>
    </row>
    <row r="31" spans="1:16" ht="12.75">
      <c r="A31" t="s">
        <v>48</v>
      </c>
      <c s="34" t="s">
        <v>80</v>
      </c>
      <c s="34" t="s">
        <v>3866</v>
      </c>
      <c s="35" t="s">
        <v>4</v>
      </c>
      <c s="6" t="s">
        <v>3867</v>
      </c>
      <c s="36" t="s">
        <v>1128</v>
      </c>
      <c s="37">
        <v>1</v>
      </c>
      <c s="36">
        <v>0</v>
      </c>
      <c s="36">
        <f>ROUND(G31*H31,6)</f>
      </c>
      <c r="L31" s="38">
        <v>0</v>
      </c>
      <c s="32">
        <f>ROUND(ROUND(L31,2)*ROUND(G31,3),2)</f>
      </c>
      <c s="36" t="s">
        <v>54</v>
      </c>
      <c>
        <f>(M31*21)/100</f>
      </c>
      <c t="s">
        <v>26</v>
      </c>
    </row>
    <row r="32" spans="1:5" ht="12.75">
      <c r="A32" s="35" t="s">
        <v>55</v>
      </c>
      <c r="E32" s="39" t="s">
        <v>3868</v>
      </c>
    </row>
    <row r="33" spans="1:5" ht="12.75">
      <c r="A33" s="35" t="s">
        <v>57</v>
      </c>
      <c r="E33" s="40" t="s">
        <v>3848</v>
      </c>
    </row>
    <row r="34" spans="1:5" ht="76.5">
      <c r="A34" t="s">
        <v>59</v>
      </c>
      <c r="E34" s="39" t="s">
        <v>3869</v>
      </c>
    </row>
    <row r="35" spans="1:16" ht="12.75">
      <c r="A35" t="s">
        <v>48</v>
      </c>
      <c s="34" t="s">
        <v>83</v>
      </c>
      <c s="34" t="s">
        <v>3870</v>
      </c>
      <c s="35" t="s">
        <v>4</v>
      </c>
      <c s="6" t="s">
        <v>3871</v>
      </c>
      <c s="36" t="s">
        <v>1128</v>
      </c>
      <c s="37">
        <v>1</v>
      </c>
      <c s="36">
        <v>0</v>
      </c>
      <c s="36">
        <f>ROUND(G35*H35,6)</f>
      </c>
      <c r="L35" s="38">
        <v>0</v>
      </c>
      <c s="32">
        <f>ROUND(ROUND(L35,2)*ROUND(G35,3),2)</f>
      </c>
      <c s="36" t="s">
        <v>54</v>
      </c>
      <c>
        <f>(M35*21)/100</f>
      </c>
      <c t="s">
        <v>26</v>
      </c>
    </row>
    <row r="36" spans="1:5" ht="12.75">
      <c r="A36" s="35" t="s">
        <v>55</v>
      </c>
      <c r="E36" s="39" t="s">
        <v>3872</v>
      </c>
    </row>
    <row r="37" spans="1:5" ht="12.75">
      <c r="A37" s="35" t="s">
        <v>57</v>
      </c>
      <c r="E37" s="40" t="s">
        <v>3848</v>
      </c>
    </row>
    <row r="38" spans="1:5" ht="63.75">
      <c r="A38" t="s">
        <v>59</v>
      </c>
      <c r="E38" s="39" t="s">
        <v>3873</v>
      </c>
    </row>
    <row r="39" spans="1:16" ht="12.75">
      <c r="A39" t="s">
        <v>48</v>
      </c>
      <c s="34" t="s">
        <v>86</v>
      </c>
      <c s="34" t="s">
        <v>3874</v>
      </c>
      <c s="35" t="s">
        <v>4</v>
      </c>
      <c s="6" t="s">
        <v>3875</v>
      </c>
      <c s="36" t="s">
        <v>1128</v>
      </c>
      <c s="37">
        <v>1</v>
      </c>
      <c s="36">
        <v>0</v>
      </c>
      <c s="36">
        <f>ROUND(G39*H39,6)</f>
      </c>
      <c r="L39" s="38">
        <v>0</v>
      </c>
      <c s="32">
        <f>ROUND(ROUND(L39,2)*ROUND(G39,3),2)</f>
      </c>
      <c s="36" t="s">
        <v>54</v>
      </c>
      <c>
        <f>(M39*21)/100</f>
      </c>
      <c t="s">
        <v>26</v>
      </c>
    </row>
    <row r="40" spans="1:5" ht="12.75">
      <c r="A40" s="35" t="s">
        <v>55</v>
      </c>
      <c r="E40" s="39" t="s">
        <v>3876</v>
      </c>
    </row>
    <row r="41" spans="1:5" ht="12.75">
      <c r="A41" s="35" t="s">
        <v>57</v>
      </c>
      <c r="E41" s="40" t="s">
        <v>3877</v>
      </c>
    </row>
    <row r="42" spans="1:5" ht="102">
      <c r="A42" t="s">
        <v>59</v>
      </c>
      <c r="E42" s="39" t="s">
        <v>3878</v>
      </c>
    </row>
    <row r="43" spans="1:16" ht="12.75">
      <c r="A43" t="s">
        <v>48</v>
      </c>
      <c s="34" t="s">
        <v>89</v>
      </c>
      <c s="34" t="s">
        <v>3879</v>
      </c>
      <c s="35" t="s">
        <v>4</v>
      </c>
      <c s="6" t="s">
        <v>3880</v>
      </c>
      <c s="36" t="s">
        <v>1128</v>
      </c>
      <c s="37">
        <v>1</v>
      </c>
      <c s="36">
        <v>0</v>
      </c>
      <c s="36">
        <f>ROUND(G43*H43,6)</f>
      </c>
      <c r="L43" s="38">
        <v>0</v>
      </c>
      <c s="32">
        <f>ROUND(ROUND(L43,2)*ROUND(G43,3),2)</f>
      </c>
      <c s="36" t="s">
        <v>54</v>
      </c>
      <c>
        <f>(M43*21)/100</f>
      </c>
      <c t="s">
        <v>26</v>
      </c>
    </row>
    <row r="44" spans="1:5" ht="12.75">
      <c r="A44" s="35" t="s">
        <v>55</v>
      </c>
      <c r="E44" s="39" t="s">
        <v>3876</v>
      </c>
    </row>
    <row r="45" spans="1:5" ht="12.75">
      <c r="A45" s="35" t="s">
        <v>57</v>
      </c>
      <c r="E45" s="40" t="s">
        <v>3877</v>
      </c>
    </row>
    <row r="46" spans="1:5" ht="102">
      <c r="A46" t="s">
        <v>59</v>
      </c>
      <c r="E46" s="39" t="s">
        <v>3881</v>
      </c>
    </row>
    <row r="47" spans="1:16" ht="12.75">
      <c r="A47" t="s">
        <v>48</v>
      </c>
      <c s="34" t="s">
        <v>93</v>
      </c>
      <c s="34" t="s">
        <v>3882</v>
      </c>
      <c s="35" t="s">
        <v>4</v>
      </c>
      <c s="6" t="s">
        <v>3883</v>
      </c>
      <c s="36" t="s">
        <v>1128</v>
      </c>
      <c s="37">
        <v>1</v>
      </c>
      <c s="36">
        <v>0</v>
      </c>
      <c s="36">
        <f>ROUND(G47*H47,6)</f>
      </c>
      <c r="L47" s="38">
        <v>0</v>
      </c>
      <c s="32">
        <f>ROUND(ROUND(L47,2)*ROUND(G47,3),2)</f>
      </c>
      <c s="36" t="s">
        <v>54</v>
      </c>
      <c>
        <f>(M47*21)/100</f>
      </c>
      <c t="s">
        <v>26</v>
      </c>
    </row>
    <row r="48" spans="1:5" ht="12.75">
      <c r="A48" s="35" t="s">
        <v>55</v>
      </c>
      <c r="E48" s="39" t="s">
        <v>3876</v>
      </c>
    </row>
    <row r="49" spans="1:5" ht="12.75">
      <c r="A49" s="35" t="s">
        <v>57</v>
      </c>
      <c r="E49" s="40" t="s">
        <v>3877</v>
      </c>
    </row>
    <row r="50" spans="1:5" ht="153">
      <c r="A50" t="s">
        <v>59</v>
      </c>
      <c r="E50" s="39" t="s">
        <v>3884</v>
      </c>
    </row>
    <row r="51" spans="1:16" ht="12.75">
      <c r="A51" t="s">
        <v>48</v>
      </c>
      <c s="34" t="s">
        <v>96</v>
      </c>
      <c s="34" t="s">
        <v>3885</v>
      </c>
      <c s="35" t="s">
        <v>4</v>
      </c>
      <c s="6" t="s">
        <v>3886</v>
      </c>
      <c s="36" t="s">
        <v>1128</v>
      </c>
      <c s="37">
        <v>1</v>
      </c>
      <c s="36">
        <v>0</v>
      </c>
      <c s="36">
        <f>ROUND(G51*H51,6)</f>
      </c>
      <c r="L51" s="38">
        <v>0</v>
      </c>
      <c s="32">
        <f>ROUND(ROUND(L51,2)*ROUND(G51,3),2)</f>
      </c>
      <c s="36" t="s">
        <v>54</v>
      </c>
      <c>
        <f>(M51*21)/100</f>
      </c>
      <c t="s">
        <v>26</v>
      </c>
    </row>
    <row r="52" spans="1:5" ht="12.75">
      <c r="A52" s="35" t="s">
        <v>55</v>
      </c>
      <c r="E52" s="39" t="s">
        <v>3876</v>
      </c>
    </row>
    <row r="53" spans="1:5" ht="12.75">
      <c r="A53" s="35" t="s">
        <v>57</v>
      </c>
      <c r="E53" s="40" t="s">
        <v>3877</v>
      </c>
    </row>
    <row r="54" spans="1:5" ht="114.75">
      <c r="A54" t="s">
        <v>59</v>
      </c>
      <c r="E54" s="39" t="s">
        <v>3887</v>
      </c>
    </row>
    <row r="55" spans="1:16" ht="12.75">
      <c r="A55" t="s">
        <v>48</v>
      </c>
      <c s="34" t="s">
        <v>99</v>
      </c>
      <c s="34" t="s">
        <v>3888</v>
      </c>
      <c s="35" t="s">
        <v>4</v>
      </c>
      <c s="6" t="s">
        <v>3889</v>
      </c>
      <c s="36" t="s">
        <v>1128</v>
      </c>
      <c s="37">
        <v>1</v>
      </c>
      <c s="36">
        <v>0</v>
      </c>
      <c s="36">
        <f>ROUND(G55*H55,6)</f>
      </c>
      <c r="L55" s="38">
        <v>0</v>
      </c>
      <c s="32">
        <f>ROUND(ROUND(L55,2)*ROUND(G55,3),2)</f>
      </c>
      <c s="36" t="s">
        <v>54</v>
      </c>
      <c>
        <f>(M55*21)/100</f>
      </c>
      <c t="s">
        <v>26</v>
      </c>
    </row>
    <row r="56" spans="1:5" ht="25.5">
      <c r="A56" s="35" t="s">
        <v>55</v>
      </c>
      <c r="E56" s="39" t="s">
        <v>3890</v>
      </c>
    </row>
    <row r="57" spans="1:5" ht="12.75">
      <c r="A57" s="35" t="s">
        <v>57</v>
      </c>
      <c r="E57" s="40" t="s">
        <v>3877</v>
      </c>
    </row>
    <row r="58" spans="1:5" ht="38.25">
      <c r="A58" t="s">
        <v>59</v>
      </c>
      <c r="E58" s="39" t="s">
        <v>3891</v>
      </c>
    </row>
    <row r="59" spans="1:16" ht="12.75">
      <c r="A59" t="s">
        <v>48</v>
      </c>
      <c s="34" t="s">
        <v>102</v>
      </c>
      <c s="34" t="s">
        <v>3892</v>
      </c>
      <c s="35" t="s">
        <v>4</v>
      </c>
      <c s="6" t="s">
        <v>3893</v>
      </c>
      <c s="36" t="s">
        <v>3894</v>
      </c>
      <c s="37">
        <v>31</v>
      </c>
      <c s="36">
        <v>0</v>
      </c>
      <c s="36">
        <f>ROUND(G59*H59,6)</f>
      </c>
      <c r="L59" s="38">
        <v>0</v>
      </c>
      <c s="32">
        <f>ROUND(ROUND(L59,2)*ROUND(G59,3),2)</f>
      </c>
      <c s="36" t="s">
        <v>54</v>
      </c>
      <c>
        <f>(M59*21)/100</f>
      </c>
      <c t="s">
        <v>26</v>
      </c>
    </row>
    <row r="60" spans="1:5" ht="12.75">
      <c r="A60" s="35" t="s">
        <v>55</v>
      </c>
      <c r="E60" s="39" t="s">
        <v>4</v>
      </c>
    </row>
    <row r="61" spans="1:5" ht="12.75">
      <c r="A61" s="35" t="s">
        <v>57</v>
      </c>
      <c r="E61" s="40" t="s">
        <v>3895</v>
      </c>
    </row>
    <row r="62" spans="1:5" ht="12.75">
      <c r="A62" t="s">
        <v>59</v>
      </c>
      <c r="E62" s="39" t="s">
        <v>3896</v>
      </c>
    </row>
    <row r="63" spans="1:16" ht="12.75">
      <c r="A63" t="s">
        <v>48</v>
      </c>
      <c s="34" t="s">
        <v>105</v>
      </c>
      <c s="34" t="s">
        <v>3897</v>
      </c>
      <c s="35" t="s">
        <v>4</v>
      </c>
      <c s="6" t="s">
        <v>3898</v>
      </c>
      <c s="36" t="s">
        <v>1128</v>
      </c>
      <c s="37">
        <v>1</v>
      </c>
      <c s="36">
        <v>0</v>
      </c>
      <c s="36">
        <f>ROUND(G63*H63,6)</f>
      </c>
      <c r="L63" s="38">
        <v>0</v>
      </c>
      <c s="32">
        <f>ROUND(ROUND(L63,2)*ROUND(G63,3),2)</f>
      </c>
      <c s="36" t="s">
        <v>54</v>
      </c>
      <c>
        <f>(M63*21)/100</f>
      </c>
      <c t="s">
        <v>26</v>
      </c>
    </row>
    <row r="64" spans="1:5" ht="12.75">
      <c r="A64" s="35" t="s">
        <v>55</v>
      </c>
      <c r="E64" s="39" t="s">
        <v>3899</v>
      </c>
    </row>
    <row r="65" spans="1:5" ht="12.75">
      <c r="A65" s="35" t="s">
        <v>57</v>
      </c>
      <c r="E65" s="40" t="s">
        <v>3900</v>
      </c>
    </row>
    <row r="66" spans="1:5" ht="102">
      <c r="A66" t="s">
        <v>59</v>
      </c>
      <c r="E66" s="39" t="s">
        <v>3901</v>
      </c>
    </row>
    <row r="67" spans="1:16" ht="12.75">
      <c r="A67" t="s">
        <v>48</v>
      </c>
      <c s="34" t="s">
        <v>108</v>
      </c>
      <c s="34" t="s">
        <v>3902</v>
      </c>
      <c s="35" t="s">
        <v>4</v>
      </c>
      <c s="6" t="s">
        <v>3903</v>
      </c>
      <c s="36" t="s">
        <v>1128</v>
      </c>
      <c s="37">
        <v>1</v>
      </c>
      <c s="36">
        <v>0</v>
      </c>
      <c s="36">
        <f>ROUND(G67*H67,6)</f>
      </c>
      <c r="L67" s="38">
        <v>0</v>
      </c>
      <c s="32">
        <f>ROUND(ROUND(L67,2)*ROUND(G67,3),2)</f>
      </c>
      <c s="36" t="s">
        <v>66</v>
      </c>
      <c>
        <f>(M67*21)/100</f>
      </c>
      <c t="s">
        <v>26</v>
      </c>
    </row>
    <row r="68" spans="1:5" ht="25.5">
      <c r="A68" s="35" t="s">
        <v>55</v>
      </c>
      <c r="E68" s="39" t="s">
        <v>3904</v>
      </c>
    </row>
    <row r="69" spans="1:5" ht="12.75">
      <c r="A69" s="35" t="s">
        <v>57</v>
      </c>
      <c r="E69" s="40" t="s">
        <v>4</v>
      </c>
    </row>
    <row r="70" spans="1:5" ht="12.75">
      <c r="A70" t="s">
        <v>59</v>
      </c>
      <c r="E70" s="39" t="s">
        <v>68</v>
      </c>
    </row>
    <row r="71" spans="1:16" ht="12.75">
      <c r="A71" t="s">
        <v>48</v>
      </c>
      <c s="34" t="s">
        <v>111</v>
      </c>
      <c s="34" t="s">
        <v>3905</v>
      </c>
      <c s="35" t="s">
        <v>62</v>
      </c>
      <c s="6" t="s">
        <v>3906</v>
      </c>
      <c s="36" t="s">
        <v>1128</v>
      </c>
      <c s="37">
        <v>1</v>
      </c>
      <c s="36">
        <v>0</v>
      </c>
      <c s="36">
        <f>ROUND(G71*H71,6)</f>
      </c>
      <c r="L71" s="38">
        <v>0</v>
      </c>
      <c s="32">
        <f>ROUND(ROUND(L71,2)*ROUND(G71,3),2)</f>
      </c>
      <c s="36" t="s">
        <v>66</v>
      </c>
      <c>
        <f>(M71*21)/100</f>
      </c>
      <c t="s">
        <v>26</v>
      </c>
    </row>
    <row r="72" spans="1:5" ht="12.75">
      <c r="A72" s="35" t="s">
        <v>55</v>
      </c>
      <c r="E72" s="39" t="s">
        <v>3907</v>
      </c>
    </row>
    <row r="73" spans="1:5" ht="229.5">
      <c r="A73" s="35" t="s">
        <v>57</v>
      </c>
      <c r="E73" s="40" t="s">
        <v>3908</v>
      </c>
    </row>
    <row r="74" spans="1:5" ht="12.75">
      <c r="A74" t="s">
        <v>59</v>
      </c>
      <c r="E74" s="39" t="s">
        <v>68</v>
      </c>
    </row>
    <row r="75" spans="1:16" ht="12.75">
      <c r="A75" t="s">
        <v>48</v>
      </c>
      <c s="34" t="s">
        <v>114</v>
      </c>
      <c s="34" t="s">
        <v>3905</v>
      </c>
      <c s="35" t="s">
        <v>26</v>
      </c>
      <c s="6" t="s">
        <v>3906</v>
      </c>
      <c s="36" t="s">
        <v>1128</v>
      </c>
      <c s="37">
        <v>1</v>
      </c>
      <c s="36">
        <v>0</v>
      </c>
      <c s="36">
        <f>ROUND(G75*H75,6)</f>
      </c>
      <c r="L75" s="38">
        <v>0</v>
      </c>
      <c s="32">
        <f>ROUND(ROUND(L75,2)*ROUND(G75,3),2)</f>
      </c>
      <c s="36" t="s">
        <v>66</v>
      </c>
      <c>
        <f>(M75*21)/100</f>
      </c>
      <c t="s">
        <v>26</v>
      </c>
    </row>
    <row r="76" spans="1:5" ht="12.75">
      <c r="A76" s="35" t="s">
        <v>55</v>
      </c>
      <c r="E76" s="39" t="s">
        <v>3909</v>
      </c>
    </row>
    <row r="77" spans="1:5" ht="242.25">
      <c r="A77" s="35" t="s">
        <v>57</v>
      </c>
      <c r="E77" s="40" t="s">
        <v>3910</v>
      </c>
    </row>
    <row r="78" spans="1:5" ht="12.75">
      <c r="A78" t="s">
        <v>59</v>
      </c>
      <c r="E78" s="39" t="s">
        <v>68</v>
      </c>
    </row>
    <row r="79" spans="1:16" ht="12.75">
      <c r="A79" t="s">
        <v>48</v>
      </c>
      <c s="34" t="s">
        <v>117</v>
      </c>
      <c s="34" t="s">
        <v>3905</v>
      </c>
      <c s="35" t="s">
        <v>25</v>
      </c>
      <c s="6" t="s">
        <v>3906</v>
      </c>
      <c s="36" t="s">
        <v>3911</v>
      </c>
      <c s="37">
        <v>10</v>
      </c>
      <c s="36">
        <v>0</v>
      </c>
      <c s="36">
        <f>ROUND(G79*H79,6)</f>
      </c>
      <c r="L79" s="38">
        <v>0</v>
      </c>
      <c s="32">
        <f>ROUND(ROUND(L79,2)*ROUND(G79,3),2)</f>
      </c>
      <c s="36" t="s">
        <v>66</v>
      </c>
      <c>
        <f>(M79*21)/100</f>
      </c>
      <c t="s">
        <v>26</v>
      </c>
    </row>
    <row r="80" spans="1:5" ht="25.5">
      <c r="A80" s="35" t="s">
        <v>55</v>
      </c>
      <c r="E80" s="39" t="s">
        <v>3912</v>
      </c>
    </row>
    <row r="81" spans="1:5" ht="12.75">
      <c r="A81" s="35" t="s">
        <v>57</v>
      </c>
      <c r="E81" s="40" t="s">
        <v>3913</v>
      </c>
    </row>
    <row r="82" spans="1:5" ht="12.75">
      <c r="A82" t="s">
        <v>59</v>
      </c>
      <c r="E82" s="39" t="s">
        <v>68</v>
      </c>
    </row>
    <row r="83" spans="1:16" ht="12.75">
      <c r="A83" t="s">
        <v>48</v>
      </c>
      <c s="34" t="s">
        <v>121</v>
      </c>
      <c s="34" t="s">
        <v>3905</v>
      </c>
      <c s="35" t="s">
        <v>74</v>
      </c>
      <c s="6" t="s">
        <v>3906</v>
      </c>
      <c s="36" t="s">
        <v>3911</v>
      </c>
      <c s="37">
        <v>16</v>
      </c>
      <c s="36">
        <v>0</v>
      </c>
      <c s="36">
        <f>ROUND(G83*H83,6)</f>
      </c>
      <c r="L83" s="38">
        <v>0</v>
      </c>
      <c s="32">
        <f>ROUND(ROUND(L83,2)*ROUND(G83,3),2)</f>
      </c>
      <c s="36" t="s">
        <v>66</v>
      </c>
      <c>
        <f>(M83*21)/100</f>
      </c>
      <c t="s">
        <v>26</v>
      </c>
    </row>
    <row r="84" spans="1:5" ht="25.5">
      <c r="A84" s="35" t="s">
        <v>55</v>
      </c>
      <c r="E84" s="39" t="s">
        <v>3914</v>
      </c>
    </row>
    <row r="85" spans="1:5" ht="12.75">
      <c r="A85" s="35" t="s">
        <v>57</v>
      </c>
      <c r="E85" s="40" t="s">
        <v>3915</v>
      </c>
    </row>
    <row r="86" spans="1:5" ht="12.75">
      <c r="A86" t="s">
        <v>59</v>
      </c>
      <c r="E86" s="39" t="s">
        <v>68</v>
      </c>
    </row>
    <row r="87" spans="1:16" ht="12.75">
      <c r="A87" t="s">
        <v>48</v>
      </c>
      <c s="34" t="s">
        <v>124</v>
      </c>
      <c s="34" t="s">
        <v>3905</v>
      </c>
      <c s="35" t="s">
        <v>77</v>
      </c>
      <c s="6" t="s">
        <v>3906</v>
      </c>
      <c s="36" t="s">
        <v>3911</v>
      </c>
      <c s="37">
        <v>19</v>
      </c>
      <c s="36">
        <v>0</v>
      </c>
      <c s="36">
        <f>ROUND(G87*H87,6)</f>
      </c>
      <c r="L87" s="38">
        <v>0</v>
      </c>
      <c s="32">
        <f>ROUND(ROUND(L87,2)*ROUND(G87,3),2)</f>
      </c>
      <c s="36" t="s">
        <v>66</v>
      </c>
      <c>
        <f>(M87*21)/100</f>
      </c>
      <c t="s">
        <v>26</v>
      </c>
    </row>
    <row r="88" spans="1:5" ht="25.5">
      <c r="A88" s="35" t="s">
        <v>55</v>
      </c>
      <c r="E88" s="39" t="s">
        <v>3916</v>
      </c>
    </row>
    <row r="89" spans="1:5" ht="12.75">
      <c r="A89" s="35" t="s">
        <v>57</v>
      </c>
      <c r="E89" s="40" t="s">
        <v>3917</v>
      </c>
    </row>
    <row r="90" spans="1:5" ht="12.75">
      <c r="A90" t="s">
        <v>59</v>
      </c>
      <c r="E90" s="39" t="s">
        <v>68</v>
      </c>
    </row>
    <row r="91" spans="1:16" ht="12.75">
      <c r="A91" t="s">
        <v>48</v>
      </c>
      <c s="34" t="s">
        <v>127</v>
      </c>
      <c s="34" t="s">
        <v>3905</v>
      </c>
      <c s="35" t="s">
        <v>80</v>
      </c>
      <c s="6" t="s">
        <v>3906</v>
      </c>
      <c s="36" t="s">
        <v>1128</v>
      </c>
      <c s="37">
        <v>2</v>
      </c>
      <c s="36">
        <v>0</v>
      </c>
      <c s="36">
        <f>ROUND(G91*H91,6)</f>
      </c>
      <c r="L91" s="38">
        <v>0</v>
      </c>
      <c s="32">
        <f>ROUND(ROUND(L91,2)*ROUND(G91,3),2)</f>
      </c>
      <c s="36" t="s">
        <v>66</v>
      </c>
      <c>
        <f>(M91*21)/100</f>
      </c>
      <c t="s">
        <v>26</v>
      </c>
    </row>
    <row r="92" spans="1:5" ht="25.5">
      <c r="A92" s="35" t="s">
        <v>55</v>
      </c>
      <c r="E92" s="39" t="s">
        <v>3918</v>
      </c>
    </row>
    <row r="93" spans="1:5" ht="12.75">
      <c r="A93" s="35" t="s">
        <v>57</v>
      </c>
      <c r="E93" s="40" t="s">
        <v>3919</v>
      </c>
    </row>
    <row r="94" spans="1:5" ht="12.75">
      <c r="A94" t="s">
        <v>59</v>
      </c>
      <c r="E94" s="39" t="s">
        <v>68</v>
      </c>
    </row>
    <row r="95" spans="1:16" ht="12.75">
      <c r="A95" t="s">
        <v>48</v>
      </c>
      <c s="34" t="s">
        <v>130</v>
      </c>
      <c s="34" t="s">
        <v>3905</v>
      </c>
      <c s="35" t="s">
        <v>83</v>
      </c>
      <c s="6" t="s">
        <v>3906</v>
      </c>
      <c s="36" t="s">
        <v>3911</v>
      </c>
      <c s="37">
        <v>4</v>
      </c>
      <c s="36">
        <v>0</v>
      </c>
      <c s="36">
        <f>ROUND(G95*H95,6)</f>
      </c>
      <c r="L95" s="38">
        <v>0</v>
      </c>
      <c s="32">
        <f>ROUND(ROUND(L95,2)*ROUND(G95,3),2)</f>
      </c>
      <c s="36" t="s">
        <v>66</v>
      </c>
      <c>
        <f>(M95*21)/100</f>
      </c>
      <c t="s">
        <v>26</v>
      </c>
    </row>
    <row r="96" spans="1:5" ht="12.75">
      <c r="A96" s="35" t="s">
        <v>55</v>
      </c>
      <c r="E96" s="39" t="s">
        <v>3920</v>
      </c>
    </row>
    <row r="97" spans="1:5" ht="12.75">
      <c r="A97" s="35" t="s">
        <v>57</v>
      </c>
      <c r="E97" s="40" t="s">
        <v>3921</v>
      </c>
    </row>
    <row r="98" spans="1:5" ht="12.75">
      <c r="A98" t="s">
        <v>59</v>
      </c>
      <c r="E98" s="39" t="s">
        <v>68</v>
      </c>
    </row>
    <row r="99" spans="1:16" ht="12.75">
      <c r="A99" t="s">
        <v>48</v>
      </c>
      <c s="34" t="s">
        <v>133</v>
      </c>
      <c s="34" t="s">
        <v>3905</v>
      </c>
      <c s="35" t="s">
        <v>86</v>
      </c>
      <c s="6" t="s">
        <v>3906</v>
      </c>
      <c s="36" t="s">
        <v>3911</v>
      </c>
      <c s="37">
        <v>4</v>
      </c>
      <c s="36">
        <v>0</v>
      </c>
      <c s="36">
        <f>ROUND(G99*H99,6)</f>
      </c>
      <c r="L99" s="38">
        <v>0</v>
      </c>
      <c s="32">
        <f>ROUND(ROUND(L99,2)*ROUND(G99,3),2)</f>
      </c>
      <c s="36" t="s">
        <v>66</v>
      </c>
      <c>
        <f>(M99*21)/100</f>
      </c>
      <c t="s">
        <v>26</v>
      </c>
    </row>
    <row r="100" spans="1:5" ht="12.75">
      <c r="A100" s="35" t="s">
        <v>55</v>
      </c>
      <c r="E100" s="39" t="s">
        <v>3922</v>
      </c>
    </row>
    <row r="101" spans="1:5" ht="12.75">
      <c r="A101" s="35" t="s">
        <v>57</v>
      </c>
      <c r="E101" s="40" t="s">
        <v>3921</v>
      </c>
    </row>
    <row r="102" spans="1:5" ht="12.75">
      <c r="A102" t="s">
        <v>59</v>
      </c>
      <c r="E102" s="39" t="s">
        <v>68</v>
      </c>
    </row>
    <row r="103" spans="1:16" ht="12.75">
      <c r="A103" t="s">
        <v>48</v>
      </c>
      <c s="34" t="s">
        <v>136</v>
      </c>
      <c s="34" t="s">
        <v>3905</v>
      </c>
      <c s="35" t="s">
        <v>89</v>
      </c>
      <c s="6" t="s">
        <v>3906</v>
      </c>
      <c s="36" t="s">
        <v>1128</v>
      </c>
      <c s="37">
        <v>1</v>
      </c>
      <c s="36">
        <v>0</v>
      </c>
      <c s="36">
        <f>ROUND(G103*H103,6)</f>
      </c>
      <c r="L103" s="38">
        <v>0</v>
      </c>
      <c s="32">
        <f>ROUND(ROUND(L103,2)*ROUND(G103,3),2)</f>
      </c>
      <c s="36" t="s">
        <v>66</v>
      </c>
      <c>
        <f>(M103*21)/100</f>
      </c>
      <c t="s">
        <v>26</v>
      </c>
    </row>
    <row r="104" spans="1:5" ht="12.75">
      <c r="A104" s="35" t="s">
        <v>55</v>
      </c>
      <c r="E104" s="39" t="s">
        <v>3923</v>
      </c>
    </row>
    <row r="105" spans="1:5" ht="369.75">
      <c r="A105" s="35" t="s">
        <v>57</v>
      </c>
      <c r="E105" s="40" t="s">
        <v>3924</v>
      </c>
    </row>
    <row r="106" spans="1:5" ht="12.75">
      <c r="A106" t="s">
        <v>59</v>
      </c>
      <c r="E106" s="39" t="s">
        <v>68</v>
      </c>
    </row>
    <row r="107" spans="1:16" ht="12.75">
      <c r="A107" t="s">
        <v>48</v>
      </c>
      <c s="34" t="s">
        <v>139</v>
      </c>
      <c s="34" t="s">
        <v>3925</v>
      </c>
      <c s="35" t="s">
        <v>62</v>
      </c>
      <c s="6" t="s">
        <v>3926</v>
      </c>
      <c s="36" t="s">
        <v>1128</v>
      </c>
      <c s="37">
        <v>1</v>
      </c>
      <c s="36">
        <v>0</v>
      </c>
      <c s="36">
        <f>ROUND(G107*H107,6)</f>
      </c>
      <c r="L107" s="38">
        <v>0</v>
      </c>
      <c s="32">
        <f>ROUND(ROUND(L107,2)*ROUND(G107,3),2)</f>
      </c>
      <c s="36" t="s">
        <v>66</v>
      </c>
      <c>
        <f>(M107*21)/100</f>
      </c>
      <c t="s">
        <v>26</v>
      </c>
    </row>
    <row r="108" spans="1:5" ht="12.75">
      <c r="A108" s="35" t="s">
        <v>55</v>
      </c>
      <c r="E108" s="39" t="s">
        <v>3927</v>
      </c>
    </row>
    <row r="109" spans="1:5" ht="38.25">
      <c r="A109" s="35" t="s">
        <v>57</v>
      </c>
      <c r="E109" s="40" t="s">
        <v>3928</v>
      </c>
    </row>
    <row r="110" spans="1:5" ht="12.75">
      <c r="A110" t="s">
        <v>59</v>
      </c>
      <c r="E110" s="39" t="s">
        <v>68</v>
      </c>
    </row>
    <row r="111" spans="1:16" ht="12.75">
      <c r="A111" t="s">
        <v>48</v>
      </c>
      <c s="34" t="s">
        <v>142</v>
      </c>
      <c s="34" t="s">
        <v>3925</v>
      </c>
      <c s="35" t="s">
        <v>26</v>
      </c>
      <c s="6" t="s">
        <v>3926</v>
      </c>
      <c s="36" t="s">
        <v>1128</v>
      </c>
      <c s="37">
        <v>6</v>
      </c>
      <c s="36">
        <v>0</v>
      </c>
      <c s="36">
        <f>ROUND(G111*H111,6)</f>
      </c>
      <c r="L111" s="38">
        <v>0</v>
      </c>
      <c s="32">
        <f>ROUND(ROUND(L111,2)*ROUND(G111,3),2)</f>
      </c>
      <c s="36" t="s">
        <v>66</v>
      </c>
      <c>
        <f>(M111*21)/100</f>
      </c>
      <c t="s">
        <v>26</v>
      </c>
    </row>
    <row r="112" spans="1:5" ht="12.75">
      <c r="A112" s="35" t="s">
        <v>55</v>
      </c>
      <c r="E112" s="39" t="s">
        <v>3929</v>
      </c>
    </row>
    <row r="113" spans="1:5" ht="51">
      <c r="A113" s="35" t="s">
        <v>57</v>
      </c>
      <c r="E113" s="40" t="s">
        <v>3930</v>
      </c>
    </row>
    <row r="114" spans="1:5" ht="12.75">
      <c r="A114" t="s">
        <v>59</v>
      </c>
      <c r="E114" s="39" t="s">
        <v>68</v>
      </c>
    </row>
    <row r="115" spans="1:16" ht="12.75">
      <c r="A115" t="s">
        <v>48</v>
      </c>
      <c s="34" t="s">
        <v>145</v>
      </c>
      <c s="34" t="s">
        <v>3925</v>
      </c>
      <c s="35" t="s">
        <v>25</v>
      </c>
      <c s="6" t="s">
        <v>3926</v>
      </c>
      <c s="36" t="s">
        <v>1128</v>
      </c>
      <c s="37">
        <v>1</v>
      </c>
      <c s="36">
        <v>0</v>
      </c>
      <c s="36">
        <f>ROUND(G115*H115,6)</f>
      </c>
      <c r="L115" s="38">
        <v>0</v>
      </c>
      <c s="32">
        <f>ROUND(ROUND(L115,2)*ROUND(G115,3),2)</f>
      </c>
      <c s="36" t="s">
        <v>66</v>
      </c>
      <c>
        <f>(M115*21)/100</f>
      </c>
      <c t="s">
        <v>26</v>
      </c>
    </row>
    <row r="116" spans="1:5" ht="12.75">
      <c r="A116" s="35" t="s">
        <v>55</v>
      </c>
      <c r="E116" s="39" t="s">
        <v>3931</v>
      </c>
    </row>
    <row r="117" spans="1:5" ht="51">
      <c r="A117" s="35" t="s">
        <v>57</v>
      </c>
      <c r="E117" s="40" t="s">
        <v>3932</v>
      </c>
    </row>
    <row r="118" spans="1:5" ht="12.75">
      <c r="A118" t="s">
        <v>59</v>
      </c>
      <c r="E118" s="39" t="s">
        <v>68</v>
      </c>
    </row>
    <row r="119" spans="1:13" ht="12.75">
      <c r="A119" t="s">
        <v>45</v>
      </c>
      <c r="C119" s="31" t="s">
        <v>25</v>
      </c>
      <c r="E119" s="33" t="s">
        <v>3933</v>
      </c>
      <c r="J119" s="32">
        <f>0</f>
      </c>
      <c s="32">
        <f>0</f>
      </c>
      <c s="32">
        <f>0+L120+L124+L128+L132+L136+L140+L144+L148+L152+L156+L160+L164+L168+L172+L176+L180</f>
      </c>
      <c s="32">
        <f>0+M120+M124+M128+M132+M136+M140+M144+M148+M152+M156+M160+M164+M168+M172+M176+M180</f>
      </c>
    </row>
    <row r="120" spans="1:16" ht="12.75">
      <c r="A120" t="s">
        <v>48</v>
      </c>
      <c s="34" t="s">
        <v>148</v>
      </c>
      <c s="34" t="s">
        <v>3934</v>
      </c>
      <c s="35" t="s">
        <v>4</v>
      </c>
      <c s="6" t="s">
        <v>3935</v>
      </c>
      <c s="36" t="s">
        <v>426</v>
      </c>
      <c s="37">
        <v>150</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3936</v>
      </c>
    </row>
    <row r="124" spans="1:16" ht="12.75">
      <c r="A124" t="s">
        <v>48</v>
      </c>
      <c s="34" t="s">
        <v>151</v>
      </c>
      <c s="34" t="s">
        <v>3937</v>
      </c>
      <c s="35" t="s">
        <v>4</v>
      </c>
      <c s="6" t="s">
        <v>3938</v>
      </c>
      <c s="36" t="s">
        <v>426</v>
      </c>
      <c s="37">
        <v>150</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3936</v>
      </c>
    </row>
    <row r="128" spans="1:16" ht="12.75">
      <c r="A128" t="s">
        <v>48</v>
      </c>
      <c s="34" t="s">
        <v>154</v>
      </c>
      <c s="34" t="s">
        <v>3939</v>
      </c>
      <c s="35" t="s">
        <v>4</v>
      </c>
      <c s="6" t="s">
        <v>3940</v>
      </c>
      <c s="36" t="s">
        <v>426</v>
      </c>
      <c s="37">
        <v>30</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3936</v>
      </c>
    </row>
    <row r="132" spans="1:16" ht="12.75">
      <c r="A132" t="s">
        <v>48</v>
      </c>
      <c s="34" t="s">
        <v>157</v>
      </c>
      <c s="34" t="s">
        <v>3941</v>
      </c>
      <c s="35" t="s">
        <v>4</v>
      </c>
      <c s="6" t="s">
        <v>3942</v>
      </c>
      <c s="36" t="s">
        <v>92</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3943</v>
      </c>
    </row>
    <row r="136" spans="1:16" ht="12.75">
      <c r="A136" t="s">
        <v>48</v>
      </c>
      <c s="34" t="s">
        <v>160</v>
      </c>
      <c s="34" t="s">
        <v>3944</v>
      </c>
      <c s="35" t="s">
        <v>4</v>
      </c>
      <c s="6" t="s">
        <v>3945</v>
      </c>
      <c s="36" t="s">
        <v>426</v>
      </c>
      <c s="37">
        <v>150</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3936</v>
      </c>
    </row>
    <row r="140" spans="1:16" ht="12.75">
      <c r="A140" t="s">
        <v>48</v>
      </c>
      <c s="34" t="s">
        <v>163</v>
      </c>
      <c s="34" t="s">
        <v>3946</v>
      </c>
      <c s="35" t="s">
        <v>4</v>
      </c>
      <c s="6" t="s">
        <v>3947</v>
      </c>
      <c s="36" t="s">
        <v>426</v>
      </c>
      <c s="37">
        <v>40</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3936</v>
      </c>
    </row>
    <row r="144" spans="1:16" ht="12.75">
      <c r="A144" t="s">
        <v>48</v>
      </c>
      <c s="34" t="s">
        <v>166</v>
      </c>
      <c s="34" t="s">
        <v>3948</v>
      </c>
      <c s="35" t="s">
        <v>4</v>
      </c>
      <c s="6" t="s">
        <v>3949</v>
      </c>
      <c s="36" t="s">
        <v>426</v>
      </c>
      <c s="37">
        <v>150</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3936</v>
      </c>
    </row>
    <row r="148" spans="1:16" ht="12.75">
      <c r="A148" t="s">
        <v>48</v>
      </c>
      <c s="34" t="s">
        <v>169</v>
      </c>
      <c s="34" t="s">
        <v>3950</v>
      </c>
      <c s="35" t="s">
        <v>4</v>
      </c>
      <c s="6" t="s">
        <v>3951</v>
      </c>
      <c s="36" t="s">
        <v>426</v>
      </c>
      <c s="37">
        <v>300</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3936</v>
      </c>
    </row>
    <row r="152" spans="1:16" ht="12.75">
      <c r="A152" t="s">
        <v>48</v>
      </c>
      <c s="34" t="s">
        <v>172</v>
      </c>
      <c s="34" t="s">
        <v>3952</v>
      </c>
      <c s="35" t="s">
        <v>4</v>
      </c>
      <c s="6" t="s">
        <v>3953</v>
      </c>
      <c s="36" t="s">
        <v>426</v>
      </c>
      <c s="37">
        <v>1200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3936</v>
      </c>
    </row>
    <row r="156" spans="1:16" ht="12.75">
      <c r="A156" t="s">
        <v>48</v>
      </c>
      <c s="34" t="s">
        <v>175</v>
      </c>
      <c s="34" t="s">
        <v>3954</v>
      </c>
      <c s="35" t="s">
        <v>4</v>
      </c>
      <c s="6" t="s">
        <v>3955</v>
      </c>
      <c s="36" t="s">
        <v>3956</v>
      </c>
      <c s="37">
        <v>20</v>
      </c>
      <c s="36">
        <v>0</v>
      </c>
      <c s="36">
        <f>ROUND(G156*H156,6)</f>
      </c>
      <c r="L156" s="38">
        <v>0</v>
      </c>
      <c s="32">
        <f>ROUND(ROUND(L156,2)*ROUND(G156,3),2)</f>
      </c>
      <c s="36" t="s">
        <v>54</v>
      </c>
      <c>
        <f>(M156*21)/100</f>
      </c>
      <c t="s">
        <v>26</v>
      </c>
    </row>
    <row r="157" spans="1:5" ht="12.75">
      <c r="A157" s="35" t="s">
        <v>55</v>
      </c>
      <c r="E157" s="39" t="s">
        <v>3957</v>
      </c>
    </row>
    <row r="158" spans="1:5" ht="12.75">
      <c r="A158" s="35" t="s">
        <v>57</v>
      </c>
      <c r="E158" s="40" t="s">
        <v>4</v>
      </c>
    </row>
    <row r="159" spans="1:5" ht="12.75">
      <c r="A159" t="s">
        <v>59</v>
      </c>
      <c r="E159" s="39" t="s">
        <v>3958</v>
      </c>
    </row>
    <row r="160" spans="1:16" ht="12.75">
      <c r="A160" t="s">
        <v>48</v>
      </c>
      <c s="34" t="s">
        <v>178</v>
      </c>
      <c s="34" t="s">
        <v>3959</v>
      </c>
      <c s="35" t="s">
        <v>4</v>
      </c>
      <c s="6" t="s">
        <v>3960</v>
      </c>
      <c s="36" t="s">
        <v>426</v>
      </c>
      <c s="37">
        <v>80</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3961</v>
      </c>
    </row>
    <row r="164" spans="1:16" ht="12.75">
      <c r="A164" t="s">
        <v>48</v>
      </c>
      <c s="34" t="s">
        <v>181</v>
      </c>
      <c s="34" t="s">
        <v>3962</v>
      </c>
      <c s="35" t="s">
        <v>4</v>
      </c>
      <c s="6" t="s">
        <v>3963</v>
      </c>
      <c s="36" t="s">
        <v>426</v>
      </c>
      <c s="37">
        <v>80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3961</v>
      </c>
    </row>
    <row r="168" spans="1:16" ht="12.75">
      <c r="A168" t="s">
        <v>48</v>
      </c>
      <c s="34" t="s">
        <v>184</v>
      </c>
      <c s="34" t="s">
        <v>3964</v>
      </c>
      <c s="35" t="s">
        <v>4</v>
      </c>
      <c s="6" t="s">
        <v>3965</v>
      </c>
      <c s="36" t="s">
        <v>426</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3961</v>
      </c>
    </row>
    <row r="172" spans="1:16" ht="12.75">
      <c r="A172" t="s">
        <v>48</v>
      </c>
      <c s="34" t="s">
        <v>187</v>
      </c>
      <c s="34" t="s">
        <v>3966</v>
      </c>
      <c s="35" t="s">
        <v>4</v>
      </c>
      <c s="6" t="s">
        <v>3967</v>
      </c>
      <c s="36" t="s">
        <v>426</v>
      </c>
      <c s="37">
        <v>480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3961</v>
      </c>
    </row>
    <row r="176" spans="1:16" ht="12.75">
      <c r="A176" t="s">
        <v>48</v>
      </c>
      <c s="34" t="s">
        <v>191</v>
      </c>
      <c s="34" t="s">
        <v>3968</v>
      </c>
      <c s="35" t="s">
        <v>4</v>
      </c>
      <c s="6" t="s">
        <v>3969</v>
      </c>
      <c s="36" t="s">
        <v>426</v>
      </c>
      <c s="37">
        <v>80</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3961</v>
      </c>
    </row>
    <row r="180" spans="1:16" ht="12.75">
      <c r="A180" t="s">
        <v>48</v>
      </c>
      <c s="34" t="s">
        <v>194</v>
      </c>
      <c s="34" t="s">
        <v>3970</v>
      </c>
      <c s="35" t="s">
        <v>4</v>
      </c>
      <c s="6" t="s">
        <v>3971</v>
      </c>
      <c s="36" t="s">
        <v>3956</v>
      </c>
      <c s="37">
        <v>20</v>
      </c>
      <c s="36">
        <v>0</v>
      </c>
      <c s="36">
        <f>ROUND(G180*H180,6)</f>
      </c>
      <c r="L180" s="38">
        <v>0</v>
      </c>
      <c s="32">
        <f>ROUND(ROUND(L180,2)*ROUND(G180,3),2)</f>
      </c>
      <c s="36" t="s">
        <v>54</v>
      </c>
      <c>
        <f>(M180*21)/100</f>
      </c>
      <c t="s">
        <v>26</v>
      </c>
    </row>
    <row r="181" spans="1:5" ht="12.75">
      <c r="A181" s="35" t="s">
        <v>55</v>
      </c>
      <c r="E181" s="39" t="s">
        <v>3957</v>
      </c>
    </row>
    <row r="182" spans="1:5" ht="12.75">
      <c r="A182" s="35" t="s">
        <v>57</v>
      </c>
      <c r="E182" s="40" t="s">
        <v>4</v>
      </c>
    </row>
    <row r="183" spans="1:5" ht="25.5">
      <c r="A183" t="s">
        <v>59</v>
      </c>
      <c r="E183" s="39" t="s">
        <v>3972</v>
      </c>
    </row>
    <row r="184" spans="1:13" ht="12.75">
      <c r="A184" t="s">
        <v>45</v>
      </c>
      <c r="C184" s="31" t="s">
        <v>74</v>
      </c>
      <c r="E184" s="33" t="s">
        <v>3973</v>
      </c>
      <c r="J184" s="32">
        <f>0</f>
      </c>
      <c s="32">
        <f>0</f>
      </c>
      <c s="32">
        <f>0+L185+L189+L193+L197+L201+L205+L209+L213+L217+L221+L225+L229+L233+L237+L241+L245+L249+L253+L257+L261+L265+L269+L273+L277+L281+L285+L289+L293+L297+L301+L305+L309+L313+L317+L321+L325+L329+L333+L337+L341+L345+L349+L353+L357+L361+L365+L369</f>
      </c>
      <c s="32">
        <f>0+M185+M189+M193+M197+M201+M205+M209+M213+M217+M221+M225+M229+M233+M237+M241+M245+M249+M253+M257+M261+M265+M269+M273+M277+M281+M285+M289+M293+M297+M301+M305+M309+M313+M317+M321+M325+M329+M333+M337+M341+M345+M349+M353+M357+M361+M365+M369</f>
      </c>
    </row>
    <row r="185" spans="1:16" ht="12.75">
      <c r="A185" t="s">
        <v>48</v>
      </c>
      <c s="34" t="s">
        <v>197</v>
      </c>
      <c s="34" t="s">
        <v>3974</v>
      </c>
      <c s="35" t="s">
        <v>4</v>
      </c>
      <c s="6" t="s">
        <v>3975</v>
      </c>
      <c s="36" t="s">
        <v>1128</v>
      </c>
      <c s="37">
        <v>31</v>
      </c>
      <c s="36">
        <v>0</v>
      </c>
      <c s="36">
        <f>ROUND(G185*H185,6)</f>
      </c>
      <c r="L185" s="38">
        <v>0</v>
      </c>
      <c s="32">
        <f>ROUND(ROUND(L185,2)*ROUND(G185,3),2)</f>
      </c>
      <c s="36" t="s">
        <v>54</v>
      </c>
      <c>
        <f>(M185*21)/100</f>
      </c>
      <c t="s">
        <v>26</v>
      </c>
    </row>
    <row r="186" spans="1:5" ht="12.75">
      <c r="A186" s="35" t="s">
        <v>55</v>
      </c>
      <c r="E186" s="39" t="s">
        <v>4</v>
      </c>
    </row>
    <row r="187" spans="1:5" ht="25.5">
      <c r="A187" s="35" t="s">
        <v>57</v>
      </c>
      <c r="E187" s="40" t="s">
        <v>3976</v>
      </c>
    </row>
    <row r="188" spans="1:5" ht="25.5">
      <c r="A188" t="s">
        <v>59</v>
      </c>
      <c r="E188" s="39" t="s">
        <v>3977</v>
      </c>
    </row>
    <row r="189" spans="1:16" ht="25.5">
      <c r="A189" t="s">
        <v>48</v>
      </c>
      <c s="34" t="s">
        <v>200</v>
      </c>
      <c s="34" t="s">
        <v>3978</v>
      </c>
      <c s="35" t="s">
        <v>4</v>
      </c>
      <c s="6" t="s">
        <v>3979</v>
      </c>
      <c s="36" t="s">
        <v>65</v>
      </c>
      <c s="37">
        <v>3514.83</v>
      </c>
      <c s="36">
        <v>0</v>
      </c>
      <c s="36">
        <f>ROUND(G189*H189,6)</f>
      </c>
      <c r="L189" s="38">
        <v>0</v>
      </c>
      <c s="32">
        <f>ROUND(ROUND(L189,2)*ROUND(G189,3),2)</f>
      </c>
      <c s="36" t="s">
        <v>66</v>
      </c>
      <c>
        <f>(M189*21)/100</f>
      </c>
      <c t="s">
        <v>26</v>
      </c>
    </row>
    <row r="190" spans="1:5" ht="12.75">
      <c r="A190" s="35" t="s">
        <v>55</v>
      </c>
      <c r="E190" s="39" t="s">
        <v>4</v>
      </c>
    </row>
    <row r="191" spans="1:5" ht="38.25">
      <c r="A191" s="35" t="s">
        <v>57</v>
      </c>
      <c r="E191" s="40" t="s">
        <v>3980</v>
      </c>
    </row>
    <row r="192" spans="1:5" ht="12.75">
      <c r="A192" t="s">
        <v>59</v>
      </c>
      <c r="E192" s="39" t="s">
        <v>68</v>
      </c>
    </row>
    <row r="193" spans="1:16" ht="25.5">
      <c r="A193" t="s">
        <v>48</v>
      </c>
      <c s="34" t="s">
        <v>203</v>
      </c>
      <c s="34" t="s">
        <v>3981</v>
      </c>
      <c s="35" t="s">
        <v>4</v>
      </c>
      <c s="6" t="s">
        <v>3982</v>
      </c>
      <c s="36" t="s">
        <v>65</v>
      </c>
      <c s="37">
        <v>9585.9</v>
      </c>
      <c s="36">
        <v>0</v>
      </c>
      <c s="36">
        <f>ROUND(G193*H193,6)</f>
      </c>
      <c r="L193" s="38">
        <v>0</v>
      </c>
      <c s="32">
        <f>ROUND(ROUND(L193,2)*ROUND(G193,3),2)</f>
      </c>
      <c s="36" t="s">
        <v>66</v>
      </c>
      <c>
        <f>(M193*21)/100</f>
      </c>
      <c t="s">
        <v>26</v>
      </c>
    </row>
    <row r="194" spans="1:5" ht="12.75">
      <c r="A194" s="35" t="s">
        <v>55</v>
      </c>
      <c r="E194" s="39" t="s">
        <v>4</v>
      </c>
    </row>
    <row r="195" spans="1:5" ht="38.25">
      <c r="A195" s="35" t="s">
        <v>57</v>
      </c>
      <c r="E195" s="40" t="s">
        <v>3983</v>
      </c>
    </row>
    <row r="196" spans="1:5" ht="12.75">
      <c r="A196" t="s">
        <v>59</v>
      </c>
      <c r="E196" s="39" t="s">
        <v>68</v>
      </c>
    </row>
    <row r="197" spans="1:16" ht="12.75">
      <c r="A197" t="s">
        <v>48</v>
      </c>
      <c s="34" t="s">
        <v>206</v>
      </c>
      <c s="34" t="s">
        <v>3984</v>
      </c>
      <c s="35" t="s">
        <v>4</v>
      </c>
      <c s="6" t="s">
        <v>3985</v>
      </c>
      <c s="36" t="s">
        <v>65</v>
      </c>
      <c s="37">
        <v>6390.56</v>
      </c>
      <c s="36">
        <v>0</v>
      </c>
      <c s="36">
        <f>ROUND(G197*H197,6)</f>
      </c>
      <c r="L197" s="38">
        <v>0</v>
      </c>
      <c s="32">
        <f>ROUND(ROUND(L197,2)*ROUND(G197,3),2)</f>
      </c>
      <c s="36" t="s">
        <v>66</v>
      </c>
      <c>
        <f>(M197*21)/100</f>
      </c>
      <c t="s">
        <v>26</v>
      </c>
    </row>
    <row r="198" spans="1:5" ht="12.75">
      <c r="A198" s="35" t="s">
        <v>55</v>
      </c>
      <c r="E198" s="39" t="s">
        <v>4</v>
      </c>
    </row>
    <row r="199" spans="1:5" ht="63.75">
      <c r="A199" s="35" t="s">
        <v>57</v>
      </c>
      <c r="E199" s="40" t="s">
        <v>3986</v>
      </c>
    </row>
    <row r="200" spans="1:5" ht="12.75">
      <c r="A200" t="s">
        <v>59</v>
      </c>
      <c r="E200" s="39" t="s">
        <v>68</v>
      </c>
    </row>
    <row r="201" spans="1:16" ht="12.75">
      <c r="A201" t="s">
        <v>48</v>
      </c>
      <c s="34" t="s">
        <v>209</v>
      </c>
      <c s="34" t="s">
        <v>3987</v>
      </c>
      <c s="35" t="s">
        <v>4</v>
      </c>
      <c s="6" t="s">
        <v>3988</v>
      </c>
      <c s="36" t="s">
        <v>65</v>
      </c>
      <c s="37">
        <v>274.8</v>
      </c>
      <c s="36">
        <v>0</v>
      </c>
      <c s="36">
        <f>ROUND(G201*H201,6)</f>
      </c>
      <c r="L201" s="38">
        <v>0</v>
      </c>
      <c s="32">
        <f>ROUND(ROUND(L201,2)*ROUND(G201,3),2)</f>
      </c>
      <c s="36" t="s">
        <v>66</v>
      </c>
      <c>
        <f>(M201*21)/100</f>
      </c>
      <c t="s">
        <v>26</v>
      </c>
    </row>
    <row r="202" spans="1:5" ht="12.75">
      <c r="A202" s="35" t="s">
        <v>55</v>
      </c>
      <c r="E202" s="39" t="s">
        <v>3989</v>
      </c>
    </row>
    <row r="203" spans="1:5" ht="12.75">
      <c r="A203" s="35" t="s">
        <v>57</v>
      </c>
      <c r="E203" s="40" t="s">
        <v>3990</v>
      </c>
    </row>
    <row r="204" spans="1:5" ht="12.75">
      <c r="A204" t="s">
        <v>59</v>
      </c>
      <c r="E204" s="39" t="s">
        <v>68</v>
      </c>
    </row>
    <row r="205" spans="1:16" ht="12.75">
      <c r="A205" t="s">
        <v>48</v>
      </c>
      <c s="34" t="s">
        <v>212</v>
      </c>
      <c s="34" t="s">
        <v>2387</v>
      </c>
      <c s="35" t="s">
        <v>4</v>
      </c>
      <c s="6" t="s">
        <v>2388</v>
      </c>
      <c s="36" t="s">
        <v>697</v>
      </c>
      <c s="37">
        <v>31953</v>
      </c>
      <c s="36">
        <v>0</v>
      </c>
      <c s="36">
        <f>ROUND(G205*H205,6)</f>
      </c>
      <c r="L205" s="38">
        <v>0</v>
      </c>
      <c s="32">
        <f>ROUND(ROUND(L205,2)*ROUND(G205,3),2)</f>
      </c>
      <c s="36" t="s">
        <v>66</v>
      </c>
      <c>
        <f>(M205*21)/100</f>
      </c>
      <c t="s">
        <v>26</v>
      </c>
    </row>
    <row r="206" spans="1:5" ht="12.75">
      <c r="A206" s="35" t="s">
        <v>55</v>
      </c>
      <c r="E206" s="39" t="s">
        <v>4</v>
      </c>
    </row>
    <row r="207" spans="1:5" ht="38.25">
      <c r="A207" s="35" t="s">
        <v>57</v>
      </c>
      <c r="E207" s="40" t="s">
        <v>3991</v>
      </c>
    </row>
    <row r="208" spans="1:5" ht="12.75">
      <c r="A208" t="s">
        <v>59</v>
      </c>
      <c r="E208" s="39" t="s">
        <v>68</v>
      </c>
    </row>
    <row r="209" spans="1:16" ht="12.75">
      <c r="A209" t="s">
        <v>48</v>
      </c>
      <c s="34" t="s">
        <v>215</v>
      </c>
      <c s="34" t="s">
        <v>2387</v>
      </c>
      <c s="35" t="s">
        <v>62</v>
      </c>
      <c s="6" t="s">
        <v>2388</v>
      </c>
      <c s="36" t="s">
        <v>697</v>
      </c>
      <c s="37">
        <v>3880</v>
      </c>
      <c s="36">
        <v>0</v>
      </c>
      <c s="36">
        <f>ROUND(G209*H209,6)</f>
      </c>
      <c r="L209" s="38">
        <v>0</v>
      </c>
      <c s="32">
        <f>ROUND(ROUND(L209,2)*ROUND(G209,3),2)</f>
      </c>
      <c s="36" t="s">
        <v>66</v>
      </c>
      <c>
        <f>(M209*21)/100</f>
      </c>
      <c t="s">
        <v>26</v>
      </c>
    </row>
    <row r="210" spans="1:5" ht="12.75">
      <c r="A210" s="35" t="s">
        <v>55</v>
      </c>
      <c r="E210" s="39" t="s">
        <v>4</v>
      </c>
    </row>
    <row r="211" spans="1:5" ht="25.5">
      <c r="A211" s="35" t="s">
        <v>57</v>
      </c>
      <c r="E211" s="40" t="s">
        <v>3992</v>
      </c>
    </row>
    <row r="212" spans="1:5" ht="12.75">
      <c r="A212" t="s">
        <v>59</v>
      </c>
      <c r="E212" s="39" t="s">
        <v>68</v>
      </c>
    </row>
    <row r="213" spans="1:16" ht="12.75">
      <c r="A213" t="s">
        <v>48</v>
      </c>
      <c s="34" t="s">
        <v>218</v>
      </c>
      <c s="34" t="s">
        <v>3993</v>
      </c>
      <c s="35" t="s">
        <v>4</v>
      </c>
      <c s="6" t="s">
        <v>3994</v>
      </c>
      <c s="36" t="s">
        <v>697</v>
      </c>
      <c s="37">
        <v>6750</v>
      </c>
      <c s="36">
        <v>0</v>
      </c>
      <c s="36">
        <f>ROUND(G213*H213,6)</f>
      </c>
      <c r="L213" s="38">
        <v>0</v>
      </c>
      <c s="32">
        <f>ROUND(ROUND(L213,2)*ROUND(G213,3),2)</f>
      </c>
      <c s="36" t="s">
        <v>66</v>
      </c>
      <c>
        <f>(M213*21)/100</f>
      </c>
      <c t="s">
        <v>26</v>
      </c>
    </row>
    <row r="214" spans="1:5" ht="12.75">
      <c r="A214" s="35" t="s">
        <v>55</v>
      </c>
      <c r="E214" s="39" t="s">
        <v>4</v>
      </c>
    </row>
    <row r="215" spans="1:5" ht="25.5">
      <c r="A215" s="35" t="s">
        <v>57</v>
      </c>
      <c r="E215" s="40" t="s">
        <v>3995</v>
      </c>
    </row>
    <row r="216" spans="1:5" ht="12.75">
      <c r="A216" t="s">
        <v>59</v>
      </c>
      <c r="E216" s="39" t="s">
        <v>68</v>
      </c>
    </row>
    <row r="217" spans="1:16" ht="12.75">
      <c r="A217" t="s">
        <v>48</v>
      </c>
      <c s="34" t="s">
        <v>221</v>
      </c>
      <c s="34" t="s">
        <v>3996</v>
      </c>
      <c s="35" t="s">
        <v>4</v>
      </c>
      <c s="6" t="s">
        <v>3997</v>
      </c>
      <c s="36" t="s">
        <v>697</v>
      </c>
      <c s="37">
        <v>2870</v>
      </c>
      <c s="36">
        <v>0</v>
      </c>
      <c s="36">
        <f>ROUND(G217*H217,6)</f>
      </c>
      <c r="L217" s="38">
        <v>0</v>
      </c>
      <c s="32">
        <f>ROUND(ROUND(L217,2)*ROUND(G217,3),2)</f>
      </c>
      <c s="36" t="s">
        <v>66</v>
      </c>
      <c>
        <f>(M217*21)/100</f>
      </c>
      <c t="s">
        <v>26</v>
      </c>
    </row>
    <row r="218" spans="1:5" ht="12.75">
      <c r="A218" s="35" t="s">
        <v>55</v>
      </c>
      <c r="E218" s="39" t="s">
        <v>4</v>
      </c>
    </row>
    <row r="219" spans="1:5" ht="25.5">
      <c r="A219" s="35" t="s">
        <v>57</v>
      </c>
      <c r="E219" s="40" t="s">
        <v>3998</v>
      </c>
    </row>
    <row r="220" spans="1:5" ht="12.75">
      <c r="A220" t="s">
        <v>59</v>
      </c>
      <c r="E220" s="39" t="s">
        <v>68</v>
      </c>
    </row>
    <row r="221" spans="1:16" ht="12.75">
      <c r="A221" t="s">
        <v>48</v>
      </c>
      <c s="34" t="s">
        <v>224</v>
      </c>
      <c s="34" t="s">
        <v>3999</v>
      </c>
      <c s="35" t="s">
        <v>4</v>
      </c>
      <c s="6" t="s">
        <v>4000</v>
      </c>
      <c s="36" t="s">
        <v>697</v>
      </c>
      <c s="37">
        <v>2870</v>
      </c>
      <c s="36">
        <v>0</v>
      </c>
      <c s="36">
        <f>ROUND(G221*H221,6)</f>
      </c>
      <c r="L221" s="38">
        <v>0</v>
      </c>
      <c s="32">
        <f>ROUND(ROUND(L221,2)*ROUND(G221,3),2)</f>
      </c>
      <c s="36" t="s">
        <v>66</v>
      </c>
      <c>
        <f>(M221*21)/100</f>
      </c>
      <c t="s">
        <v>26</v>
      </c>
    </row>
    <row r="222" spans="1:5" ht="12.75">
      <c r="A222" s="35" t="s">
        <v>55</v>
      </c>
      <c r="E222" s="39" t="s">
        <v>4</v>
      </c>
    </row>
    <row r="223" spans="1:5" ht="12.75">
      <c r="A223" s="35" t="s">
        <v>57</v>
      </c>
      <c r="E223" s="40" t="s">
        <v>4001</v>
      </c>
    </row>
    <row r="224" spans="1:5" ht="12.75">
      <c r="A224" t="s">
        <v>59</v>
      </c>
      <c r="E224" s="39" t="s">
        <v>68</v>
      </c>
    </row>
    <row r="225" spans="1:16" ht="12.75">
      <c r="A225" t="s">
        <v>48</v>
      </c>
      <c s="34" t="s">
        <v>637</v>
      </c>
      <c s="34" t="s">
        <v>4002</v>
      </c>
      <c s="35" t="s">
        <v>4</v>
      </c>
      <c s="6" t="s">
        <v>4003</v>
      </c>
      <c s="36" t="s">
        <v>697</v>
      </c>
      <c s="37">
        <v>2870</v>
      </c>
      <c s="36">
        <v>0</v>
      </c>
      <c s="36">
        <f>ROUND(G225*H225,6)</f>
      </c>
      <c r="L225" s="38">
        <v>0</v>
      </c>
      <c s="32">
        <f>ROUND(ROUND(L225,2)*ROUND(G225,3),2)</f>
      </c>
      <c s="36" t="s">
        <v>66</v>
      </c>
      <c>
        <f>(M225*21)/100</f>
      </c>
      <c t="s">
        <v>26</v>
      </c>
    </row>
    <row r="226" spans="1:5" ht="12.75">
      <c r="A226" s="35" t="s">
        <v>55</v>
      </c>
      <c r="E226" s="39" t="s">
        <v>4</v>
      </c>
    </row>
    <row r="227" spans="1:5" ht="12.75">
      <c r="A227" s="35" t="s">
        <v>57</v>
      </c>
      <c r="E227" s="40" t="s">
        <v>4001</v>
      </c>
    </row>
    <row r="228" spans="1:5" ht="12.75">
      <c r="A228" t="s">
        <v>59</v>
      </c>
      <c r="E228" s="39" t="s">
        <v>68</v>
      </c>
    </row>
    <row r="229" spans="1:16" ht="12.75">
      <c r="A229" t="s">
        <v>48</v>
      </c>
      <c s="34" t="s">
        <v>227</v>
      </c>
      <c s="34" t="s">
        <v>4004</v>
      </c>
      <c s="35" t="s">
        <v>4</v>
      </c>
      <c s="6" t="s">
        <v>4005</v>
      </c>
      <c s="36" t="s">
        <v>65</v>
      </c>
      <c s="37">
        <v>143.5</v>
      </c>
      <c s="36">
        <v>0</v>
      </c>
      <c s="36">
        <f>ROUND(G229*H229,6)</f>
      </c>
      <c r="L229" s="38">
        <v>0</v>
      </c>
      <c s="32">
        <f>ROUND(ROUND(L229,2)*ROUND(G229,3),2)</f>
      </c>
      <c s="36" t="s">
        <v>66</v>
      </c>
      <c>
        <f>(M229*21)/100</f>
      </c>
      <c t="s">
        <v>26</v>
      </c>
    </row>
    <row r="230" spans="1:5" ht="12.75">
      <c r="A230" s="35" t="s">
        <v>55</v>
      </c>
      <c r="E230" s="39" t="s">
        <v>4</v>
      </c>
    </row>
    <row r="231" spans="1:5" ht="12.75">
      <c r="A231" s="35" t="s">
        <v>57</v>
      </c>
      <c r="E231" s="40" t="s">
        <v>4006</v>
      </c>
    </row>
    <row r="232" spans="1:5" ht="12.75">
      <c r="A232" t="s">
        <v>59</v>
      </c>
      <c r="E232" s="39" t="s">
        <v>68</v>
      </c>
    </row>
    <row r="233" spans="1:16" ht="25.5">
      <c r="A233" t="s">
        <v>48</v>
      </c>
      <c s="34" t="s">
        <v>230</v>
      </c>
      <c s="34" t="s">
        <v>4007</v>
      </c>
      <c s="35" t="s">
        <v>4</v>
      </c>
      <c s="6" t="s">
        <v>4008</v>
      </c>
      <c s="36" t="s">
        <v>92</v>
      </c>
      <c s="37">
        <v>3</v>
      </c>
      <c s="36">
        <v>0</v>
      </c>
      <c s="36">
        <f>ROUND(G233*H233,6)</f>
      </c>
      <c r="L233" s="38">
        <v>0</v>
      </c>
      <c s="32">
        <f>ROUND(ROUND(L233,2)*ROUND(G233,3),2)</f>
      </c>
      <c s="36" t="s">
        <v>66</v>
      </c>
      <c>
        <f>(M233*21)/100</f>
      </c>
      <c t="s">
        <v>26</v>
      </c>
    </row>
    <row r="234" spans="1:5" ht="12.75">
      <c r="A234" s="35" t="s">
        <v>55</v>
      </c>
      <c r="E234" s="39" t="s">
        <v>4</v>
      </c>
    </row>
    <row r="235" spans="1:5" ht="12.75">
      <c r="A235" s="35" t="s">
        <v>57</v>
      </c>
      <c r="E235" s="40" t="s">
        <v>4009</v>
      </c>
    </row>
    <row r="236" spans="1:5" ht="12.75">
      <c r="A236" t="s">
        <v>59</v>
      </c>
      <c r="E236" s="39" t="s">
        <v>68</v>
      </c>
    </row>
    <row r="237" spans="1:16" ht="12.75">
      <c r="A237" t="s">
        <v>48</v>
      </c>
      <c s="34" t="s">
        <v>233</v>
      </c>
      <c s="34" t="s">
        <v>4010</v>
      </c>
      <c s="35" t="s">
        <v>4</v>
      </c>
      <c s="6" t="s">
        <v>4011</v>
      </c>
      <c s="36" t="s">
        <v>65</v>
      </c>
      <c s="37">
        <v>89.2</v>
      </c>
      <c s="36">
        <v>0</v>
      </c>
      <c s="36">
        <f>ROUND(G237*H237,6)</f>
      </c>
      <c r="L237" s="38">
        <v>0</v>
      </c>
      <c s="32">
        <f>ROUND(ROUND(L237,2)*ROUND(G237,3),2)</f>
      </c>
      <c s="36" t="s">
        <v>66</v>
      </c>
      <c>
        <f>(M237*21)/100</f>
      </c>
      <c t="s">
        <v>26</v>
      </c>
    </row>
    <row r="238" spans="1:5" ht="25.5">
      <c r="A238" s="35" t="s">
        <v>55</v>
      </c>
      <c r="E238" s="39" t="s">
        <v>4012</v>
      </c>
    </row>
    <row r="239" spans="1:5" ht="38.25">
      <c r="A239" s="35" t="s">
        <v>57</v>
      </c>
      <c r="E239" s="40" t="s">
        <v>4013</v>
      </c>
    </row>
    <row r="240" spans="1:5" ht="12.75">
      <c r="A240" t="s">
        <v>59</v>
      </c>
      <c r="E240" s="39" t="s">
        <v>68</v>
      </c>
    </row>
    <row r="241" spans="1:16" ht="12.75">
      <c r="A241" t="s">
        <v>48</v>
      </c>
      <c s="34" t="s">
        <v>237</v>
      </c>
      <c s="34" t="s">
        <v>4014</v>
      </c>
      <c s="35" t="s">
        <v>4</v>
      </c>
      <c s="6" t="s">
        <v>4015</v>
      </c>
      <c s="36" t="s">
        <v>53</v>
      </c>
      <c s="37">
        <v>4.014</v>
      </c>
      <c s="36">
        <v>0</v>
      </c>
      <c s="36">
        <f>ROUND(G241*H241,6)</f>
      </c>
      <c r="L241" s="38">
        <v>0</v>
      </c>
      <c s="32">
        <f>ROUND(ROUND(L241,2)*ROUND(G241,3),2)</f>
      </c>
      <c s="36" t="s">
        <v>66</v>
      </c>
      <c>
        <f>(M241*21)/100</f>
      </c>
      <c t="s">
        <v>26</v>
      </c>
    </row>
    <row r="242" spans="1:5" ht="12.75">
      <c r="A242" s="35" t="s">
        <v>55</v>
      </c>
      <c r="E242" s="39" t="s">
        <v>4016</v>
      </c>
    </row>
    <row r="243" spans="1:5" ht="12.75">
      <c r="A243" s="35" t="s">
        <v>57</v>
      </c>
      <c r="E243" s="40" t="s">
        <v>4017</v>
      </c>
    </row>
    <row r="244" spans="1:5" ht="12.75">
      <c r="A244" t="s">
        <v>59</v>
      </c>
      <c r="E244" s="39" t="s">
        <v>68</v>
      </c>
    </row>
    <row r="245" spans="1:16" ht="12.75">
      <c r="A245" t="s">
        <v>48</v>
      </c>
      <c s="34" t="s">
        <v>240</v>
      </c>
      <c s="34" t="s">
        <v>4018</v>
      </c>
      <c s="35" t="s">
        <v>4</v>
      </c>
      <c s="6" t="s">
        <v>4019</v>
      </c>
      <c s="36" t="s">
        <v>3911</v>
      </c>
      <c s="37">
        <v>304</v>
      </c>
      <c s="36">
        <v>0</v>
      </c>
      <c s="36">
        <f>ROUND(G245*H245,6)</f>
      </c>
      <c r="L245" s="38">
        <v>0</v>
      </c>
      <c s="32">
        <f>ROUND(ROUND(L245,2)*ROUND(G245,3),2)</f>
      </c>
      <c s="36" t="s">
        <v>66</v>
      </c>
      <c>
        <f>(M245*21)/100</f>
      </c>
      <c t="s">
        <v>26</v>
      </c>
    </row>
    <row r="246" spans="1:5" ht="12.75">
      <c r="A246" s="35" t="s">
        <v>55</v>
      </c>
      <c r="E246" s="39" t="s">
        <v>4020</v>
      </c>
    </row>
    <row r="247" spans="1:5" ht="12.75">
      <c r="A247" s="35" t="s">
        <v>57</v>
      </c>
      <c r="E247" s="40" t="s">
        <v>4021</v>
      </c>
    </row>
    <row r="248" spans="1:5" ht="12.75">
      <c r="A248" t="s">
        <v>59</v>
      </c>
      <c r="E248" s="39" t="s">
        <v>68</v>
      </c>
    </row>
    <row r="249" spans="1:16" ht="12.75">
      <c r="A249" t="s">
        <v>48</v>
      </c>
      <c s="34" t="s">
        <v>243</v>
      </c>
      <c s="34" t="s">
        <v>4022</v>
      </c>
      <c s="35" t="s">
        <v>4</v>
      </c>
      <c s="6" t="s">
        <v>4023</v>
      </c>
      <c s="36" t="s">
        <v>3911</v>
      </c>
      <c s="37">
        <v>120</v>
      </c>
      <c s="36">
        <v>0</v>
      </c>
      <c s="36">
        <f>ROUND(G249*H249,6)</f>
      </c>
      <c r="L249" s="38">
        <v>0</v>
      </c>
      <c s="32">
        <f>ROUND(ROUND(L249,2)*ROUND(G249,3),2)</f>
      </c>
      <c s="36" t="s">
        <v>66</v>
      </c>
      <c>
        <f>(M249*21)/100</f>
      </c>
      <c t="s">
        <v>26</v>
      </c>
    </row>
    <row r="250" spans="1:5" ht="12.75">
      <c r="A250" s="35" t="s">
        <v>55</v>
      </c>
      <c r="E250" s="39" t="s">
        <v>4024</v>
      </c>
    </row>
    <row r="251" spans="1:5" ht="12.75">
      <c r="A251" s="35" t="s">
        <v>57</v>
      </c>
      <c r="E251" s="40" t="s">
        <v>4025</v>
      </c>
    </row>
    <row r="252" spans="1:5" ht="12.75">
      <c r="A252" t="s">
        <v>59</v>
      </c>
      <c r="E252" s="39" t="s">
        <v>68</v>
      </c>
    </row>
    <row r="253" spans="1:16" ht="12.75">
      <c r="A253" t="s">
        <v>48</v>
      </c>
      <c s="34" t="s">
        <v>246</v>
      </c>
      <c s="34" t="s">
        <v>4026</v>
      </c>
      <c s="35" t="s">
        <v>4</v>
      </c>
      <c s="6" t="s">
        <v>4027</v>
      </c>
      <c s="36" t="s">
        <v>697</v>
      </c>
      <c s="37">
        <v>63906</v>
      </c>
      <c s="36">
        <v>0</v>
      </c>
      <c s="36">
        <f>ROUND(G253*H253,6)</f>
      </c>
      <c r="L253" s="38">
        <v>0</v>
      </c>
      <c s="32">
        <f>ROUND(ROUND(L253,2)*ROUND(G253,3),2)</f>
      </c>
      <c s="36" t="s">
        <v>66</v>
      </c>
      <c>
        <f>(M253*21)/100</f>
      </c>
      <c t="s">
        <v>26</v>
      </c>
    </row>
    <row r="254" spans="1:5" ht="12.75">
      <c r="A254" s="35" t="s">
        <v>55</v>
      </c>
      <c r="E254" s="39" t="s">
        <v>4</v>
      </c>
    </row>
    <row r="255" spans="1:5" ht="12.75">
      <c r="A255" s="35" t="s">
        <v>57</v>
      </c>
      <c r="E255" s="40" t="s">
        <v>4028</v>
      </c>
    </row>
    <row r="256" spans="1:5" ht="12.75">
      <c r="A256" t="s">
        <v>59</v>
      </c>
      <c r="E256" s="39" t="s">
        <v>68</v>
      </c>
    </row>
    <row r="257" spans="1:16" ht="12.75">
      <c r="A257" t="s">
        <v>48</v>
      </c>
      <c s="34" t="s">
        <v>249</v>
      </c>
      <c s="34" t="s">
        <v>4029</v>
      </c>
      <c s="35" t="s">
        <v>4</v>
      </c>
      <c s="6" t="s">
        <v>4030</v>
      </c>
      <c s="36" t="s">
        <v>697</v>
      </c>
      <c s="37">
        <v>31953</v>
      </c>
      <c s="36">
        <v>0</v>
      </c>
      <c s="36">
        <f>ROUND(G257*H257,6)</f>
      </c>
      <c r="L257" s="38">
        <v>0</v>
      </c>
      <c s="32">
        <f>ROUND(ROUND(L257,2)*ROUND(G257,3),2)</f>
      </c>
      <c s="36" t="s">
        <v>66</v>
      </c>
      <c>
        <f>(M257*21)/100</f>
      </c>
      <c t="s">
        <v>26</v>
      </c>
    </row>
    <row r="258" spans="1:5" ht="12.75">
      <c r="A258" s="35" t="s">
        <v>55</v>
      </c>
      <c r="E258" s="39" t="s">
        <v>4</v>
      </c>
    </row>
    <row r="259" spans="1:5" ht="38.25">
      <c r="A259" s="35" t="s">
        <v>57</v>
      </c>
      <c r="E259" s="40" t="s">
        <v>3991</v>
      </c>
    </row>
    <row r="260" spans="1:5" ht="12.75">
      <c r="A260" t="s">
        <v>59</v>
      </c>
      <c r="E260" s="39" t="s">
        <v>68</v>
      </c>
    </row>
    <row r="261" spans="1:16" ht="12.75">
      <c r="A261" t="s">
        <v>48</v>
      </c>
      <c s="34" t="s">
        <v>252</v>
      </c>
      <c s="34" t="s">
        <v>4031</v>
      </c>
      <c s="35" t="s">
        <v>4</v>
      </c>
      <c s="6" t="s">
        <v>4032</v>
      </c>
      <c s="36" t="s">
        <v>697</v>
      </c>
      <c s="37">
        <v>191717</v>
      </c>
      <c s="36">
        <v>0</v>
      </c>
      <c s="36">
        <f>ROUND(G261*H261,6)</f>
      </c>
      <c r="L261" s="38">
        <v>0</v>
      </c>
      <c s="32">
        <f>ROUND(ROUND(L261,2)*ROUND(G261,3),2)</f>
      </c>
      <c s="36" t="s">
        <v>66</v>
      </c>
      <c>
        <f>(M261*21)/100</f>
      </c>
      <c t="s">
        <v>26</v>
      </c>
    </row>
    <row r="262" spans="1:5" ht="12.75">
      <c r="A262" s="35" t="s">
        <v>55</v>
      </c>
      <c r="E262" s="39" t="s">
        <v>4</v>
      </c>
    </row>
    <row r="263" spans="1:5" ht="51">
      <c r="A263" s="35" t="s">
        <v>57</v>
      </c>
      <c r="E263" s="40" t="s">
        <v>4033</v>
      </c>
    </row>
    <row r="264" spans="1:5" ht="12.75">
      <c r="A264" t="s">
        <v>59</v>
      </c>
      <c r="E264" s="39" t="s">
        <v>68</v>
      </c>
    </row>
    <row r="265" spans="1:16" ht="12.75">
      <c r="A265" t="s">
        <v>48</v>
      </c>
      <c s="34" t="s">
        <v>255</v>
      </c>
      <c s="34" t="s">
        <v>4034</v>
      </c>
      <c s="35" t="s">
        <v>4</v>
      </c>
      <c s="6" t="s">
        <v>4035</v>
      </c>
      <c s="36" t="s">
        <v>697</v>
      </c>
      <c s="37">
        <v>159764</v>
      </c>
      <c s="36">
        <v>0</v>
      </c>
      <c s="36">
        <f>ROUND(G265*H265,6)</f>
      </c>
      <c r="L265" s="38">
        <v>0</v>
      </c>
      <c s="32">
        <f>ROUND(ROUND(L265,2)*ROUND(G265,3),2)</f>
      </c>
      <c s="36" t="s">
        <v>66</v>
      </c>
      <c>
        <f>(M265*21)/100</f>
      </c>
      <c t="s">
        <v>26</v>
      </c>
    </row>
    <row r="266" spans="1:5" ht="12.75">
      <c r="A266" s="35" t="s">
        <v>55</v>
      </c>
      <c r="E266" s="39" t="s">
        <v>4</v>
      </c>
    </row>
    <row r="267" spans="1:5" ht="63.75">
      <c r="A267" s="35" t="s">
        <v>57</v>
      </c>
      <c r="E267" s="40" t="s">
        <v>4036</v>
      </c>
    </row>
    <row r="268" spans="1:5" ht="12.75">
      <c r="A268" t="s">
        <v>59</v>
      </c>
      <c r="E268" s="39" t="s">
        <v>68</v>
      </c>
    </row>
    <row r="269" spans="1:16" ht="12.75">
      <c r="A269" t="s">
        <v>48</v>
      </c>
      <c s="34" t="s">
        <v>258</v>
      </c>
      <c s="34" t="s">
        <v>4037</v>
      </c>
      <c s="35" t="s">
        <v>4</v>
      </c>
      <c s="6" t="s">
        <v>4038</v>
      </c>
      <c s="36" t="s">
        <v>65</v>
      </c>
      <c s="37">
        <v>1917.18</v>
      </c>
      <c s="36">
        <v>0</v>
      </c>
      <c s="36">
        <f>ROUND(G269*H269,6)</f>
      </c>
      <c r="L269" s="38">
        <v>0</v>
      </c>
      <c s="32">
        <f>ROUND(ROUND(L269,2)*ROUND(G269,3),2)</f>
      </c>
      <c s="36" t="s">
        <v>66</v>
      </c>
      <c>
        <f>(M269*21)/100</f>
      </c>
      <c t="s">
        <v>26</v>
      </c>
    </row>
    <row r="270" spans="1:5" ht="12.75">
      <c r="A270" s="35" t="s">
        <v>55</v>
      </c>
      <c r="E270" s="39" t="s">
        <v>4</v>
      </c>
    </row>
    <row r="271" spans="1:5" ht="12.75">
      <c r="A271" s="35" t="s">
        <v>57</v>
      </c>
      <c r="E271" s="40" t="s">
        <v>4039</v>
      </c>
    </row>
    <row r="272" spans="1:5" ht="12.75">
      <c r="A272" t="s">
        <v>59</v>
      </c>
      <c r="E272" s="39" t="s">
        <v>68</v>
      </c>
    </row>
    <row r="273" spans="1:16" ht="12.75">
      <c r="A273" t="s">
        <v>48</v>
      </c>
      <c s="34" t="s">
        <v>261</v>
      </c>
      <c s="34" t="s">
        <v>4040</v>
      </c>
      <c s="35" t="s">
        <v>4</v>
      </c>
      <c s="6" t="s">
        <v>4041</v>
      </c>
      <c s="36" t="s">
        <v>65</v>
      </c>
      <c s="37">
        <v>1597.65</v>
      </c>
      <c s="36">
        <v>0</v>
      </c>
      <c s="36">
        <f>ROUND(G273*H273,6)</f>
      </c>
      <c r="L273" s="38">
        <v>0</v>
      </c>
      <c s="32">
        <f>ROUND(ROUND(L273,2)*ROUND(G273,3),2)</f>
      </c>
      <c s="36" t="s">
        <v>66</v>
      </c>
      <c>
        <f>(M273*21)/100</f>
      </c>
      <c t="s">
        <v>26</v>
      </c>
    </row>
    <row r="274" spans="1:5" ht="12.75">
      <c r="A274" s="35" t="s">
        <v>55</v>
      </c>
      <c r="E274" s="39" t="s">
        <v>4</v>
      </c>
    </row>
    <row r="275" spans="1:5" ht="12.75">
      <c r="A275" s="35" t="s">
        <v>57</v>
      </c>
      <c r="E275" s="40" t="s">
        <v>4042</v>
      </c>
    </row>
    <row r="276" spans="1:5" ht="12.75">
      <c r="A276" t="s">
        <v>59</v>
      </c>
      <c r="E276" s="39" t="s">
        <v>68</v>
      </c>
    </row>
    <row r="277" spans="1:16" ht="12.75">
      <c r="A277" t="s">
        <v>48</v>
      </c>
      <c s="34" t="s">
        <v>264</v>
      </c>
      <c s="34" t="s">
        <v>4043</v>
      </c>
      <c s="35" t="s">
        <v>4</v>
      </c>
      <c s="6" t="s">
        <v>4044</v>
      </c>
      <c s="36" t="s">
        <v>697</v>
      </c>
      <c s="37">
        <v>898</v>
      </c>
      <c s="36">
        <v>0</v>
      </c>
      <c s="36">
        <f>ROUND(G277*H277,6)</f>
      </c>
      <c r="L277" s="38">
        <v>0</v>
      </c>
      <c s="32">
        <f>ROUND(ROUND(L277,2)*ROUND(G277,3),2)</f>
      </c>
      <c s="36" t="s">
        <v>66</v>
      </c>
      <c>
        <f>(M277*21)/100</f>
      </c>
      <c t="s">
        <v>26</v>
      </c>
    </row>
    <row r="278" spans="1:5" ht="12.75">
      <c r="A278" s="35" t="s">
        <v>55</v>
      </c>
      <c r="E278" s="39" t="s">
        <v>4045</v>
      </c>
    </row>
    <row r="279" spans="1:5" ht="12.75">
      <c r="A279" s="35" t="s">
        <v>57</v>
      </c>
      <c r="E279" s="40" t="s">
        <v>4046</v>
      </c>
    </row>
    <row r="280" spans="1:5" ht="12.75">
      <c r="A280" t="s">
        <v>59</v>
      </c>
      <c r="E280" s="39" t="s">
        <v>68</v>
      </c>
    </row>
    <row r="281" spans="1:16" ht="12.75">
      <c r="A281" t="s">
        <v>48</v>
      </c>
      <c s="34" t="s">
        <v>638</v>
      </c>
      <c s="34" t="s">
        <v>4047</v>
      </c>
      <c s="35" t="s">
        <v>4</v>
      </c>
      <c s="6" t="s">
        <v>4048</v>
      </c>
      <c s="36" t="s">
        <v>697</v>
      </c>
      <c s="37">
        <v>574</v>
      </c>
      <c s="36">
        <v>0</v>
      </c>
      <c s="36">
        <f>ROUND(G281*H281,6)</f>
      </c>
      <c r="L281" s="38">
        <v>0</v>
      </c>
      <c s="32">
        <f>ROUND(ROUND(L281,2)*ROUND(G281,3),2)</f>
      </c>
      <c s="36" t="s">
        <v>66</v>
      </c>
      <c>
        <f>(M281*21)/100</f>
      </c>
      <c t="s">
        <v>26</v>
      </c>
    </row>
    <row r="282" spans="1:5" ht="12.75">
      <c r="A282" s="35" t="s">
        <v>55</v>
      </c>
      <c r="E282" s="39" t="s">
        <v>4</v>
      </c>
    </row>
    <row r="283" spans="1:5" ht="12.75">
      <c r="A283" s="35" t="s">
        <v>57</v>
      </c>
      <c r="E283" s="40" t="s">
        <v>4049</v>
      </c>
    </row>
    <row r="284" spans="1:5" ht="12.75">
      <c r="A284" t="s">
        <v>59</v>
      </c>
      <c r="E284" s="39" t="s">
        <v>68</v>
      </c>
    </row>
    <row r="285" spans="1:16" ht="25.5">
      <c r="A285" t="s">
        <v>48</v>
      </c>
      <c s="34" t="s">
        <v>639</v>
      </c>
      <c s="34" t="s">
        <v>4050</v>
      </c>
      <c s="35" t="s">
        <v>4</v>
      </c>
      <c s="6" t="s">
        <v>4051</v>
      </c>
      <c s="36" t="s">
        <v>92</v>
      </c>
      <c s="37">
        <v>4000</v>
      </c>
      <c s="36">
        <v>0</v>
      </c>
      <c s="36">
        <f>ROUND(G285*H285,6)</f>
      </c>
      <c r="L285" s="38">
        <v>0</v>
      </c>
      <c s="32">
        <f>ROUND(ROUND(L285,2)*ROUND(G285,3),2)</f>
      </c>
      <c s="36" t="s">
        <v>66</v>
      </c>
      <c>
        <f>(M285*21)/100</f>
      </c>
      <c t="s">
        <v>26</v>
      </c>
    </row>
    <row r="286" spans="1:5" ht="12.75">
      <c r="A286" s="35" t="s">
        <v>55</v>
      </c>
      <c r="E286" s="39" t="s">
        <v>4</v>
      </c>
    </row>
    <row r="287" spans="1:5" ht="12.75">
      <c r="A287" s="35" t="s">
        <v>57</v>
      </c>
      <c r="E287" s="40" t="s">
        <v>4052</v>
      </c>
    </row>
    <row r="288" spans="1:5" ht="12.75">
      <c r="A288" t="s">
        <v>59</v>
      </c>
      <c r="E288" s="39" t="s">
        <v>68</v>
      </c>
    </row>
    <row r="289" spans="1:16" ht="12.75">
      <c r="A289" t="s">
        <v>48</v>
      </c>
      <c s="34" t="s">
        <v>267</v>
      </c>
      <c s="34" t="s">
        <v>4053</v>
      </c>
      <c s="35" t="s">
        <v>4</v>
      </c>
      <c s="6" t="s">
        <v>4054</v>
      </c>
      <c s="36" t="s">
        <v>92</v>
      </c>
      <c s="37">
        <v>4000</v>
      </c>
      <c s="36">
        <v>0</v>
      </c>
      <c s="36">
        <f>ROUND(G289*H289,6)</f>
      </c>
      <c r="L289" s="38">
        <v>0</v>
      </c>
      <c s="32">
        <f>ROUND(ROUND(L289,2)*ROUND(G289,3),2)</f>
      </c>
      <c s="36" t="s">
        <v>66</v>
      </c>
      <c>
        <f>(M289*21)/100</f>
      </c>
      <c t="s">
        <v>26</v>
      </c>
    </row>
    <row r="290" spans="1:5" ht="12.75">
      <c r="A290" s="35" t="s">
        <v>55</v>
      </c>
      <c r="E290" s="39" t="s">
        <v>4</v>
      </c>
    </row>
    <row r="291" spans="1:5" ht="12.75">
      <c r="A291" s="35" t="s">
        <v>57</v>
      </c>
      <c r="E291" s="40" t="s">
        <v>4</v>
      </c>
    </row>
    <row r="292" spans="1:5" ht="12.75">
      <c r="A292" t="s">
        <v>59</v>
      </c>
      <c r="E292" s="39" t="s">
        <v>68</v>
      </c>
    </row>
    <row r="293" spans="1:16" ht="12.75">
      <c r="A293" t="s">
        <v>48</v>
      </c>
      <c s="34" t="s">
        <v>270</v>
      </c>
      <c s="34" t="s">
        <v>4055</v>
      </c>
      <c s="35" t="s">
        <v>4</v>
      </c>
      <c s="6" t="s">
        <v>4056</v>
      </c>
      <c s="36" t="s">
        <v>4057</v>
      </c>
      <c s="37">
        <v>120000</v>
      </c>
      <c s="36">
        <v>0</v>
      </c>
      <c s="36">
        <f>ROUND(G293*H293,6)</f>
      </c>
      <c r="L293" s="38">
        <v>0</v>
      </c>
      <c s="32">
        <f>ROUND(ROUND(L293,2)*ROUND(G293,3),2)</f>
      </c>
      <c s="36" t="s">
        <v>66</v>
      </c>
      <c>
        <f>(M293*21)/100</f>
      </c>
      <c t="s">
        <v>26</v>
      </c>
    </row>
    <row r="294" spans="1:5" ht="12.75">
      <c r="A294" s="35" t="s">
        <v>55</v>
      </c>
      <c r="E294" s="39" t="s">
        <v>4</v>
      </c>
    </row>
    <row r="295" spans="1:5" ht="12.75">
      <c r="A295" s="35" t="s">
        <v>57</v>
      </c>
      <c r="E295" s="40" t="s">
        <v>4</v>
      </c>
    </row>
    <row r="296" spans="1:5" ht="12.75">
      <c r="A296" t="s">
        <v>59</v>
      </c>
      <c r="E296" s="39" t="s">
        <v>68</v>
      </c>
    </row>
    <row r="297" spans="1:16" ht="12.75">
      <c r="A297" t="s">
        <v>48</v>
      </c>
      <c s="34" t="s">
        <v>642</v>
      </c>
      <c s="34" t="s">
        <v>4058</v>
      </c>
      <c s="35" t="s">
        <v>4</v>
      </c>
      <c s="6" t="s">
        <v>4059</v>
      </c>
      <c s="36" t="s">
        <v>92</v>
      </c>
      <c s="37">
        <v>4000</v>
      </c>
      <c s="36">
        <v>0</v>
      </c>
      <c s="36">
        <f>ROUND(G297*H297,6)</f>
      </c>
      <c r="L297" s="38">
        <v>0</v>
      </c>
      <c s="32">
        <f>ROUND(ROUND(L297,2)*ROUND(G297,3),2)</f>
      </c>
      <c s="36" t="s">
        <v>66</v>
      </c>
      <c>
        <f>(M297*21)/100</f>
      </c>
      <c t="s">
        <v>26</v>
      </c>
    </row>
    <row r="298" spans="1:5" ht="12.75">
      <c r="A298" s="35" t="s">
        <v>55</v>
      </c>
      <c r="E298" s="39" t="s">
        <v>4</v>
      </c>
    </row>
    <row r="299" spans="1:5" ht="12.75">
      <c r="A299" s="35" t="s">
        <v>57</v>
      </c>
      <c r="E299" s="40" t="s">
        <v>4</v>
      </c>
    </row>
    <row r="300" spans="1:5" ht="12.75">
      <c r="A300" t="s">
        <v>59</v>
      </c>
      <c r="E300" s="39" t="s">
        <v>68</v>
      </c>
    </row>
    <row r="301" spans="1:16" ht="12.75">
      <c r="A301" t="s">
        <v>48</v>
      </c>
      <c s="34" t="s">
        <v>643</v>
      </c>
      <c s="34" t="s">
        <v>4060</v>
      </c>
      <c s="35" t="s">
        <v>4</v>
      </c>
      <c s="6" t="s">
        <v>4061</v>
      </c>
      <c s="36" t="s">
        <v>92</v>
      </c>
      <c s="37">
        <v>4000</v>
      </c>
      <c s="36">
        <v>0</v>
      </c>
      <c s="36">
        <f>ROUND(G301*H301,6)</f>
      </c>
      <c r="L301" s="38">
        <v>0</v>
      </c>
      <c s="32">
        <f>ROUND(ROUND(L301,2)*ROUND(G301,3),2)</f>
      </c>
      <c s="36" t="s">
        <v>66</v>
      </c>
      <c>
        <f>(M301*21)/100</f>
      </c>
      <c t="s">
        <v>26</v>
      </c>
    </row>
    <row r="302" spans="1:5" ht="12.75">
      <c r="A302" s="35" t="s">
        <v>55</v>
      </c>
      <c r="E302" s="39" t="s">
        <v>4</v>
      </c>
    </row>
    <row r="303" spans="1:5" ht="12.75">
      <c r="A303" s="35" t="s">
        <v>57</v>
      </c>
      <c r="E303" s="40" t="s">
        <v>4</v>
      </c>
    </row>
    <row r="304" spans="1:5" ht="12.75">
      <c r="A304" t="s">
        <v>59</v>
      </c>
      <c r="E304" s="39" t="s">
        <v>68</v>
      </c>
    </row>
    <row r="305" spans="1:16" ht="12.75">
      <c r="A305" t="s">
        <v>48</v>
      </c>
      <c s="34" t="s">
        <v>273</v>
      </c>
      <c s="34" t="s">
        <v>4062</v>
      </c>
      <c s="35" t="s">
        <v>4</v>
      </c>
      <c s="6" t="s">
        <v>4063</v>
      </c>
      <c s="36" t="s">
        <v>4057</v>
      </c>
      <c s="37">
        <v>120000</v>
      </c>
      <c s="36">
        <v>0</v>
      </c>
      <c s="36">
        <f>ROUND(G305*H305,6)</f>
      </c>
      <c r="L305" s="38">
        <v>0</v>
      </c>
      <c s="32">
        <f>ROUND(ROUND(L305,2)*ROUND(G305,3),2)</f>
      </c>
      <c s="36" t="s">
        <v>66</v>
      </c>
      <c>
        <f>(M305*21)/100</f>
      </c>
      <c t="s">
        <v>26</v>
      </c>
    </row>
    <row r="306" spans="1:5" ht="12.75">
      <c r="A306" s="35" t="s">
        <v>55</v>
      </c>
      <c r="E306" s="39" t="s">
        <v>4</v>
      </c>
    </row>
    <row r="307" spans="1:5" ht="12.75">
      <c r="A307" s="35" t="s">
        <v>57</v>
      </c>
      <c r="E307" s="40" t="s">
        <v>4</v>
      </c>
    </row>
    <row r="308" spans="1:5" ht="12.75">
      <c r="A308" t="s">
        <v>59</v>
      </c>
      <c r="E308" s="39" t="s">
        <v>68</v>
      </c>
    </row>
    <row r="309" spans="1:16" ht="25.5">
      <c r="A309" t="s">
        <v>48</v>
      </c>
      <c s="34" t="s">
        <v>276</v>
      </c>
      <c s="34" t="s">
        <v>4064</v>
      </c>
      <c s="35" t="s">
        <v>4</v>
      </c>
      <c s="6" t="s">
        <v>4065</v>
      </c>
      <c s="36" t="s">
        <v>697</v>
      </c>
      <c s="37">
        <v>1500</v>
      </c>
      <c s="36">
        <v>0</v>
      </c>
      <c s="36">
        <f>ROUND(G309*H309,6)</f>
      </c>
      <c r="L309" s="38">
        <v>0</v>
      </c>
      <c s="32">
        <f>ROUND(ROUND(L309,2)*ROUND(G309,3),2)</f>
      </c>
      <c s="36" t="s">
        <v>66</v>
      </c>
      <c>
        <f>(M309*21)/100</f>
      </c>
      <c t="s">
        <v>26</v>
      </c>
    </row>
    <row r="310" spans="1:5" ht="12.75">
      <c r="A310" s="35" t="s">
        <v>55</v>
      </c>
      <c r="E310" s="39" t="s">
        <v>4066</v>
      </c>
    </row>
    <row r="311" spans="1:5" ht="12.75">
      <c r="A311" s="35" t="s">
        <v>57</v>
      </c>
      <c r="E311" s="40" t="s">
        <v>4067</v>
      </c>
    </row>
    <row r="312" spans="1:5" ht="12.75">
      <c r="A312" t="s">
        <v>59</v>
      </c>
      <c r="E312" s="39" t="s">
        <v>68</v>
      </c>
    </row>
    <row r="313" spans="1:16" ht="25.5">
      <c r="A313" t="s">
        <v>48</v>
      </c>
      <c s="34" t="s">
        <v>279</v>
      </c>
      <c s="34" t="s">
        <v>4068</v>
      </c>
      <c s="35" t="s">
        <v>4</v>
      </c>
      <c s="6" t="s">
        <v>4069</v>
      </c>
      <c s="36" t="s">
        <v>697</v>
      </c>
      <c s="37">
        <v>1500</v>
      </c>
      <c s="36">
        <v>0</v>
      </c>
      <c s="36">
        <f>ROUND(G313*H313,6)</f>
      </c>
      <c r="L313" s="38">
        <v>0</v>
      </c>
      <c s="32">
        <f>ROUND(ROUND(L313,2)*ROUND(G313,3),2)</f>
      </c>
      <c s="36" t="s">
        <v>66</v>
      </c>
      <c>
        <f>(M313*21)/100</f>
      </c>
      <c t="s">
        <v>26</v>
      </c>
    </row>
    <row r="314" spans="1:5" ht="12.75">
      <c r="A314" s="35" t="s">
        <v>55</v>
      </c>
      <c r="E314" s="39" t="s">
        <v>4</v>
      </c>
    </row>
    <row r="315" spans="1:5" ht="12.75">
      <c r="A315" s="35" t="s">
        <v>57</v>
      </c>
      <c r="E315" s="40" t="s">
        <v>4067</v>
      </c>
    </row>
    <row r="316" spans="1:5" ht="12.75">
      <c r="A316" t="s">
        <v>59</v>
      </c>
      <c r="E316" s="39" t="s">
        <v>68</v>
      </c>
    </row>
    <row r="317" spans="1:16" ht="12.75">
      <c r="A317" t="s">
        <v>48</v>
      </c>
      <c s="34" t="s">
        <v>282</v>
      </c>
      <c s="34" t="s">
        <v>4070</v>
      </c>
      <c s="35" t="s">
        <v>4</v>
      </c>
      <c s="6" t="s">
        <v>4071</v>
      </c>
      <c s="36" t="s">
        <v>71</v>
      </c>
      <c s="37">
        <v>15000</v>
      </c>
      <c s="36">
        <v>0</v>
      </c>
      <c s="36">
        <f>ROUND(G317*H317,6)</f>
      </c>
      <c r="L317" s="38">
        <v>0</v>
      </c>
      <c s="32">
        <f>ROUND(ROUND(L317,2)*ROUND(G317,3),2)</f>
      </c>
      <c s="36" t="s">
        <v>66</v>
      </c>
      <c>
        <f>(M317*21)/100</f>
      </c>
      <c t="s">
        <v>26</v>
      </c>
    </row>
    <row r="318" spans="1:5" ht="12.75">
      <c r="A318" s="35" t="s">
        <v>55</v>
      </c>
      <c r="E318" s="39" t="s">
        <v>4</v>
      </c>
    </row>
    <row r="319" spans="1:5" ht="12.75">
      <c r="A319" s="35" t="s">
        <v>57</v>
      </c>
      <c r="E319" s="40" t="s">
        <v>4072</v>
      </c>
    </row>
    <row r="320" spans="1:5" ht="12.75">
      <c r="A320" t="s">
        <v>59</v>
      </c>
      <c r="E320" s="39" t="s">
        <v>68</v>
      </c>
    </row>
    <row r="321" spans="1:16" ht="12.75">
      <c r="A321" t="s">
        <v>48</v>
      </c>
      <c s="34" t="s">
        <v>285</v>
      </c>
      <c s="34" t="s">
        <v>4073</v>
      </c>
      <c s="35" t="s">
        <v>4</v>
      </c>
      <c s="6" t="s">
        <v>4074</v>
      </c>
      <c s="36" t="s">
        <v>71</v>
      </c>
      <c s="37">
        <v>8000</v>
      </c>
      <c s="36">
        <v>0</v>
      </c>
      <c s="36">
        <f>ROUND(G321*H321,6)</f>
      </c>
      <c r="L321" s="38">
        <v>0</v>
      </c>
      <c s="32">
        <f>ROUND(ROUND(L321,2)*ROUND(G321,3),2)</f>
      </c>
      <c s="36" t="s">
        <v>66</v>
      </c>
      <c>
        <f>(M321*21)/100</f>
      </c>
      <c t="s">
        <v>26</v>
      </c>
    </row>
    <row r="322" spans="1:5" ht="12.75">
      <c r="A322" s="35" t="s">
        <v>55</v>
      </c>
      <c r="E322" s="39" t="s">
        <v>4</v>
      </c>
    </row>
    <row r="323" spans="1:5" ht="12.75">
      <c r="A323" s="35" t="s">
        <v>57</v>
      </c>
      <c r="E323" s="40" t="s">
        <v>4075</v>
      </c>
    </row>
    <row r="324" spans="1:5" ht="12.75">
      <c r="A324" t="s">
        <v>59</v>
      </c>
      <c r="E324" s="39" t="s">
        <v>68</v>
      </c>
    </row>
    <row r="325" spans="1:16" ht="12.75">
      <c r="A325" t="s">
        <v>48</v>
      </c>
      <c s="34" t="s">
        <v>644</v>
      </c>
      <c s="34" t="s">
        <v>4076</v>
      </c>
      <c s="35" t="s">
        <v>4</v>
      </c>
      <c s="6" t="s">
        <v>4077</v>
      </c>
      <c s="36" t="s">
        <v>71</v>
      </c>
      <c s="37">
        <v>15000</v>
      </c>
      <c s="36">
        <v>0</v>
      </c>
      <c s="36">
        <f>ROUND(G325*H325,6)</f>
      </c>
      <c r="L325" s="38">
        <v>0</v>
      </c>
      <c s="32">
        <f>ROUND(ROUND(L325,2)*ROUND(G325,3),2)</f>
      </c>
      <c s="36" t="s">
        <v>66</v>
      </c>
      <c>
        <f>(M325*21)/100</f>
      </c>
      <c t="s">
        <v>26</v>
      </c>
    </row>
    <row r="326" spans="1:5" ht="12.75">
      <c r="A326" s="35" t="s">
        <v>55</v>
      </c>
      <c r="E326" s="39" t="s">
        <v>4</v>
      </c>
    </row>
    <row r="327" spans="1:5" ht="12.75">
      <c r="A327" s="35" t="s">
        <v>57</v>
      </c>
      <c r="E327" s="40" t="s">
        <v>4078</v>
      </c>
    </row>
    <row r="328" spans="1:5" ht="12.75">
      <c r="A328" t="s">
        <v>59</v>
      </c>
      <c r="E328" s="39" t="s">
        <v>68</v>
      </c>
    </row>
    <row r="329" spans="1:16" ht="12.75">
      <c r="A329" t="s">
        <v>48</v>
      </c>
      <c s="34" t="s">
        <v>645</v>
      </c>
      <c s="34" t="s">
        <v>4079</v>
      </c>
      <c s="35" t="s">
        <v>4</v>
      </c>
      <c s="6" t="s">
        <v>4080</v>
      </c>
      <c s="36" t="s">
        <v>92</v>
      </c>
      <c s="37">
        <v>4</v>
      </c>
      <c s="36">
        <v>0</v>
      </c>
      <c s="36">
        <f>ROUND(G329*H329,6)</f>
      </c>
      <c r="L329" s="38">
        <v>0</v>
      </c>
      <c s="32">
        <f>ROUND(ROUND(L329,2)*ROUND(G329,3),2)</f>
      </c>
      <c s="36" t="s">
        <v>54</v>
      </c>
      <c>
        <f>(M329*21)/100</f>
      </c>
      <c t="s">
        <v>26</v>
      </c>
    </row>
    <row r="330" spans="1:5" ht="12.75">
      <c r="A330" s="35" t="s">
        <v>55</v>
      </c>
      <c r="E330" s="39" t="s">
        <v>4081</v>
      </c>
    </row>
    <row r="331" spans="1:5" ht="12.75">
      <c r="A331" s="35" t="s">
        <v>57</v>
      </c>
      <c r="E331" s="40" t="s">
        <v>4082</v>
      </c>
    </row>
    <row r="332" spans="1:5" ht="12.75">
      <c r="A332" t="s">
        <v>59</v>
      </c>
      <c r="E332" s="39" t="s">
        <v>4083</v>
      </c>
    </row>
    <row r="333" spans="1:16" ht="12.75">
      <c r="A333" t="s">
        <v>48</v>
      </c>
      <c s="34" t="s">
        <v>288</v>
      </c>
      <c s="34" t="s">
        <v>4084</v>
      </c>
      <c s="35" t="s">
        <v>4</v>
      </c>
      <c s="6" t="s">
        <v>4085</v>
      </c>
      <c s="36" t="s">
        <v>92</v>
      </c>
      <c s="37">
        <v>4</v>
      </c>
      <c s="36">
        <v>0</v>
      </c>
      <c s="36">
        <f>ROUND(G333*H333,6)</f>
      </c>
      <c r="L333" s="38">
        <v>0</v>
      </c>
      <c s="32">
        <f>ROUND(ROUND(L333,2)*ROUND(G333,3),2)</f>
      </c>
      <c s="36" t="s">
        <v>54</v>
      </c>
      <c>
        <f>(M333*21)/100</f>
      </c>
      <c t="s">
        <v>26</v>
      </c>
    </row>
    <row r="334" spans="1:5" ht="12.75">
      <c r="A334" s="35" t="s">
        <v>55</v>
      </c>
      <c r="E334" s="39" t="s">
        <v>4081</v>
      </c>
    </row>
    <row r="335" spans="1:5" ht="12.75">
      <c r="A335" s="35" t="s">
        <v>57</v>
      </c>
      <c r="E335" s="40" t="s">
        <v>4082</v>
      </c>
    </row>
    <row r="336" spans="1:5" ht="25.5">
      <c r="A336" t="s">
        <v>59</v>
      </c>
      <c r="E336" s="39" t="s">
        <v>4086</v>
      </c>
    </row>
    <row r="337" spans="1:16" ht="12.75">
      <c r="A337" t="s">
        <v>48</v>
      </c>
      <c s="34" t="s">
        <v>291</v>
      </c>
      <c s="34" t="s">
        <v>4087</v>
      </c>
      <c s="35" t="s">
        <v>4</v>
      </c>
      <c s="6" t="s">
        <v>4088</v>
      </c>
      <c s="36" t="s">
        <v>65</v>
      </c>
      <c s="37">
        <v>87.2</v>
      </c>
      <c s="36">
        <v>0</v>
      </c>
      <c s="36">
        <f>ROUND(G337*H337,6)</f>
      </c>
      <c r="L337" s="38">
        <v>0</v>
      </c>
      <c s="32">
        <f>ROUND(ROUND(L337,2)*ROUND(G337,3),2)</f>
      </c>
      <c s="36" t="s">
        <v>66</v>
      </c>
      <c>
        <f>(M337*21)/100</f>
      </c>
      <c t="s">
        <v>26</v>
      </c>
    </row>
    <row r="338" spans="1:5" ht="12.75">
      <c r="A338" s="35" t="s">
        <v>55</v>
      </c>
      <c r="E338" s="39" t="s">
        <v>4</v>
      </c>
    </row>
    <row r="339" spans="1:5" ht="12.75">
      <c r="A339" s="35" t="s">
        <v>57</v>
      </c>
      <c r="E339" s="40" t="s">
        <v>4089</v>
      </c>
    </row>
    <row r="340" spans="1:5" ht="12.75">
      <c r="A340" t="s">
        <v>59</v>
      </c>
      <c r="E340" s="39" t="s">
        <v>68</v>
      </c>
    </row>
    <row r="341" spans="1:16" ht="12.75">
      <c r="A341" t="s">
        <v>48</v>
      </c>
      <c s="34" t="s">
        <v>294</v>
      </c>
      <c s="34" t="s">
        <v>4090</v>
      </c>
      <c s="35" t="s">
        <v>4</v>
      </c>
      <c s="6" t="s">
        <v>4091</v>
      </c>
      <c s="36" t="s">
        <v>65</v>
      </c>
      <c s="37">
        <v>160.8</v>
      </c>
      <c s="36">
        <v>0</v>
      </c>
      <c s="36">
        <f>ROUND(G341*H341,6)</f>
      </c>
      <c r="L341" s="38">
        <v>0</v>
      </c>
      <c s="32">
        <f>ROUND(ROUND(L341,2)*ROUND(G341,3),2)</f>
      </c>
      <c s="36" t="s">
        <v>66</v>
      </c>
      <c>
        <f>(M341*21)/100</f>
      </c>
      <c t="s">
        <v>26</v>
      </c>
    </row>
    <row r="342" spans="1:5" ht="12.75">
      <c r="A342" s="35" t="s">
        <v>55</v>
      </c>
      <c r="E342" s="39" t="s">
        <v>4</v>
      </c>
    </row>
    <row r="343" spans="1:5" ht="12.75">
      <c r="A343" s="35" t="s">
        <v>57</v>
      </c>
      <c r="E343" s="40" t="s">
        <v>4092</v>
      </c>
    </row>
    <row r="344" spans="1:5" ht="12.75">
      <c r="A344" t="s">
        <v>59</v>
      </c>
      <c r="E344" s="39" t="s">
        <v>68</v>
      </c>
    </row>
    <row r="345" spans="1:16" ht="12.75">
      <c r="A345" t="s">
        <v>48</v>
      </c>
      <c s="34" t="s">
        <v>297</v>
      </c>
      <c s="34" t="s">
        <v>4093</v>
      </c>
      <c s="35" t="s">
        <v>4</v>
      </c>
      <c s="6" t="s">
        <v>4094</v>
      </c>
      <c s="36" t="s">
        <v>71</v>
      </c>
      <c s="37">
        <v>449</v>
      </c>
      <c s="36">
        <v>0</v>
      </c>
      <c s="36">
        <f>ROUND(G345*H345,6)</f>
      </c>
      <c r="L345" s="38">
        <v>0</v>
      </c>
      <c s="32">
        <f>ROUND(ROUND(L345,2)*ROUND(G345,3),2)</f>
      </c>
      <c s="36" t="s">
        <v>66</v>
      </c>
      <c>
        <f>(M345*21)/100</f>
      </c>
      <c t="s">
        <v>26</v>
      </c>
    </row>
    <row r="346" spans="1:5" ht="25.5">
      <c r="A346" s="35" t="s">
        <v>55</v>
      </c>
      <c r="E346" s="39" t="s">
        <v>4095</v>
      </c>
    </row>
    <row r="347" spans="1:5" ht="12.75">
      <c r="A347" s="35" t="s">
        <v>57</v>
      </c>
      <c r="E347" s="40" t="s">
        <v>4096</v>
      </c>
    </row>
    <row r="348" spans="1:5" ht="12.75">
      <c r="A348" t="s">
        <v>59</v>
      </c>
      <c r="E348" s="39" t="s">
        <v>68</v>
      </c>
    </row>
    <row r="349" spans="1:16" ht="12.75">
      <c r="A349" t="s">
        <v>48</v>
      </c>
      <c s="34" t="s">
        <v>300</v>
      </c>
      <c s="34" t="s">
        <v>4097</v>
      </c>
      <c s="35" t="s">
        <v>4</v>
      </c>
      <c s="6" t="s">
        <v>4098</v>
      </c>
      <c s="36" t="s">
        <v>71</v>
      </c>
      <c s="37">
        <v>287</v>
      </c>
      <c s="36">
        <v>0</v>
      </c>
      <c s="36">
        <f>ROUND(G349*H349,6)</f>
      </c>
      <c r="L349" s="38">
        <v>0</v>
      </c>
      <c s="32">
        <f>ROUND(ROUND(L349,2)*ROUND(G349,3),2)</f>
      </c>
      <c s="36" t="s">
        <v>66</v>
      </c>
      <c>
        <f>(M349*21)/100</f>
      </c>
      <c t="s">
        <v>26</v>
      </c>
    </row>
    <row r="350" spans="1:5" ht="25.5">
      <c r="A350" s="35" t="s">
        <v>55</v>
      </c>
      <c r="E350" s="39" t="s">
        <v>4099</v>
      </c>
    </row>
    <row r="351" spans="1:5" ht="12.75">
      <c r="A351" s="35" t="s">
        <v>57</v>
      </c>
      <c r="E351" s="40" t="s">
        <v>4096</v>
      </c>
    </row>
    <row r="352" spans="1:5" ht="12.75">
      <c r="A352" t="s">
        <v>59</v>
      </c>
      <c r="E352" s="39" t="s">
        <v>68</v>
      </c>
    </row>
    <row r="353" spans="1:16" ht="25.5">
      <c r="A353" t="s">
        <v>48</v>
      </c>
      <c s="34" t="s">
        <v>303</v>
      </c>
      <c s="34" t="s">
        <v>917</v>
      </c>
      <c s="35" t="s">
        <v>918</v>
      </c>
      <c s="6" t="s">
        <v>919</v>
      </c>
      <c s="36" t="s">
        <v>53</v>
      </c>
      <c s="37">
        <v>549.6</v>
      </c>
      <c s="36">
        <v>0</v>
      </c>
      <c s="36">
        <f>ROUND(G353*H353,6)</f>
      </c>
      <c r="L353" s="38">
        <v>0</v>
      </c>
      <c s="32">
        <f>ROUND(ROUND(L353,2)*ROUND(G353,3),2)</f>
      </c>
      <c s="36" t="s">
        <v>54</v>
      </c>
      <c>
        <f>(M353*21)/100</f>
      </c>
      <c t="s">
        <v>26</v>
      </c>
    </row>
    <row r="354" spans="1:5" ht="25.5">
      <c r="A354" s="35" t="s">
        <v>55</v>
      </c>
      <c r="E354" s="39" t="s">
        <v>56</v>
      </c>
    </row>
    <row r="355" spans="1:5" ht="12.75">
      <c r="A355" s="35" t="s">
        <v>57</v>
      </c>
      <c r="E355" s="40" t="s">
        <v>4100</v>
      </c>
    </row>
    <row r="356" spans="1:5" ht="25.5">
      <c r="A356" t="s">
        <v>59</v>
      </c>
      <c r="E356" s="39" t="s">
        <v>56</v>
      </c>
    </row>
    <row r="357" spans="1:16" ht="25.5">
      <c r="A357" t="s">
        <v>48</v>
      </c>
      <c s="34" t="s">
        <v>306</v>
      </c>
      <c s="34" t="s">
        <v>2175</v>
      </c>
      <c s="35" t="s">
        <v>2176</v>
      </c>
      <c s="6" t="s">
        <v>2177</v>
      </c>
      <c s="36" t="s">
        <v>53</v>
      </c>
      <c s="37">
        <v>23772.936</v>
      </c>
      <c s="36">
        <v>0</v>
      </c>
      <c s="36">
        <f>ROUND(G357*H357,6)</f>
      </c>
      <c r="L357" s="38">
        <v>0</v>
      </c>
      <c s="32">
        <f>ROUND(ROUND(L357,2)*ROUND(G357,3),2)</f>
      </c>
      <c s="36" t="s">
        <v>54</v>
      </c>
      <c>
        <f>(M357*21)/100</f>
      </c>
      <c t="s">
        <v>26</v>
      </c>
    </row>
    <row r="358" spans="1:5" ht="25.5">
      <c r="A358" s="35" t="s">
        <v>55</v>
      </c>
      <c r="E358" s="39" t="s">
        <v>56</v>
      </c>
    </row>
    <row r="359" spans="1:5" ht="25.5">
      <c r="A359" s="35" t="s">
        <v>57</v>
      </c>
      <c r="E359" s="40" t="s">
        <v>4101</v>
      </c>
    </row>
    <row r="360" spans="1:5" ht="25.5">
      <c r="A360" t="s">
        <v>59</v>
      </c>
      <c r="E360" s="39" t="s">
        <v>56</v>
      </c>
    </row>
    <row r="361" spans="1:16" ht="25.5">
      <c r="A361" t="s">
        <v>48</v>
      </c>
      <c s="34" t="s">
        <v>309</v>
      </c>
      <c s="34" t="s">
        <v>3820</v>
      </c>
      <c s="35" t="s">
        <v>3821</v>
      </c>
      <c s="6" t="s">
        <v>3822</v>
      </c>
      <c s="36" t="s">
        <v>53</v>
      </c>
      <c s="37">
        <v>18213.21</v>
      </c>
      <c s="36">
        <v>0</v>
      </c>
      <c s="36">
        <f>ROUND(G361*H361,6)</f>
      </c>
      <c r="L361" s="38">
        <v>0</v>
      </c>
      <c s="32">
        <f>ROUND(ROUND(L361,2)*ROUND(G361,3),2)</f>
      </c>
      <c s="36" t="s">
        <v>54</v>
      </c>
      <c>
        <f>(M361*21)/100</f>
      </c>
      <c t="s">
        <v>26</v>
      </c>
    </row>
    <row r="362" spans="1:5" ht="25.5">
      <c r="A362" s="35" t="s">
        <v>55</v>
      </c>
      <c r="E362" s="39" t="s">
        <v>56</v>
      </c>
    </row>
    <row r="363" spans="1:5" ht="12.75">
      <c r="A363" s="35" t="s">
        <v>57</v>
      </c>
      <c r="E363" s="40" t="s">
        <v>4102</v>
      </c>
    </row>
    <row r="364" spans="1:5" ht="25.5">
      <c r="A364" t="s">
        <v>59</v>
      </c>
      <c r="E364" s="39" t="s">
        <v>56</v>
      </c>
    </row>
    <row r="365" spans="1:16" ht="25.5">
      <c r="A365" t="s">
        <v>48</v>
      </c>
      <c s="34" t="s">
        <v>312</v>
      </c>
      <c s="34" t="s">
        <v>920</v>
      </c>
      <c s="35" t="s">
        <v>921</v>
      </c>
      <c s="6" t="s">
        <v>922</v>
      </c>
      <c s="36" t="s">
        <v>53</v>
      </c>
      <c s="37">
        <v>156.96</v>
      </c>
      <c s="36">
        <v>0</v>
      </c>
      <c s="36">
        <f>ROUND(G365*H365,6)</f>
      </c>
      <c r="L365" s="38">
        <v>0</v>
      </c>
      <c s="32">
        <f>ROUND(ROUND(L365,2)*ROUND(G365,3),2)</f>
      </c>
      <c s="36" t="s">
        <v>54</v>
      </c>
      <c>
        <f>(M365*21)/100</f>
      </c>
      <c t="s">
        <v>26</v>
      </c>
    </row>
    <row r="366" spans="1:5" ht="25.5">
      <c r="A366" s="35" t="s">
        <v>55</v>
      </c>
      <c r="E366" s="39" t="s">
        <v>56</v>
      </c>
    </row>
    <row r="367" spans="1:5" ht="12.75">
      <c r="A367" s="35" t="s">
        <v>57</v>
      </c>
      <c r="E367" s="40" t="s">
        <v>4103</v>
      </c>
    </row>
    <row r="368" spans="1:5" ht="25.5">
      <c r="A368" t="s">
        <v>59</v>
      </c>
      <c r="E368" s="39" t="s">
        <v>56</v>
      </c>
    </row>
    <row r="369" spans="1:16" ht="25.5">
      <c r="A369" t="s">
        <v>48</v>
      </c>
      <c s="34" t="s">
        <v>315</v>
      </c>
      <c s="34" t="s">
        <v>923</v>
      </c>
      <c s="35" t="s">
        <v>924</v>
      </c>
      <c s="6" t="s">
        <v>925</v>
      </c>
      <c s="36" t="s">
        <v>53</v>
      </c>
      <c s="37">
        <v>369.84</v>
      </c>
      <c s="36">
        <v>0</v>
      </c>
      <c s="36">
        <f>ROUND(G369*H369,6)</f>
      </c>
      <c r="L369" s="38">
        <v>0</v>
      </c>
      <c s="32">
        <f>ROUND(ROUND(L369,2)*ROUND(G369,3),2)</f>
      </c>
      <c s="36" t="s">
        <v>54</v>
      </c>
      <c>
        <f>(M369*21)/100</f>
      </c>
      <c t="s">
        <v>26</v>
      </c>
    </row>
    <row r="370" spans="1:5" ht="25.5">
      <c r="A370" s="35" t="s">
        <v>55</v>
      </c>
      <c r="E370" s="39" t="s">
        <v>56</v>
      </c>
    </row>
    <row r="371" spans="1:5" ht="12.75">
      <c r="A371" s="35" t="s">
        <v>57</v>
      </c>
      <c r="E371" s="40" t="s">
        <v>4104</v>
      </c>
    </row>
    <row r="372" spans="1:5" ht="25.5">
      <c r="A372" t="s">
        <v>59</v>
      </c>
      <c r="E37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5.xml><?xml version="1.0" encoding="utf-8"?>
<worksheet xmlns="http://schemas.openxmlformats.org/spreadsheetml/2006/main" xmlns:r="http://schemas.openxmlformats.org/officeDocument/2006/relationships">
  <dimension ref="A1:T3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COUNTIFS(L8:L350,"=0",A8:A350,"P")+COUNTIFS(L8:L350,"",A8:A350,"P")+SUM(Q8:Q350)</f>
      </c>
    </row>
    <row r="8" spans="1:13" ht="12.75">
      <c r="A8" t="s">
        <v>43</v>
      </c>
      <c r="C8" s="28" t="s">
        <v>4109</v>
      </c>
      <c r="E8" s="30" t="s">
        <v>4108</v>
      </c>
      <c r="J8" s="29">
        <f>0+J9+J38+J43+J260+J277</f>
      </c>
      <c s="29">
        <f>0+K9+K38+K43+K260+K277</f>
      </c>
      <c s="29">
        <f>0+L9+L38+L43+L260+L277</f>
      </c>
      <c s="29">
        <f>0+M9+M38+M43+M260+M277</f>
      </c>
    </row>
    <row r="9" spans="1:13" ht="12.75">
      <c r="A9" t="s">
        <v>45</v>
      </c>
      <c r="C9" s="31" t="s">
        <v>46</v>
      </c>
      <c r="E9" s="33" t="s">
        <v>47</v>
      </c>
      <c r="J9" s="32">
        <f>0</f>
      </c>
      <c s="32">
        <f>0</f>
      </c>
      <c s="32">
        <f>0+L10+L14+L18+L22+L26+L30+L34</f>
      </c>
      <c s="32">
        <f>0+M10+M14+M18+M22+M26+M30+M34</f>
      </c>
    </row>
    <row r="10" spans="1:16" ht="25.5">
      <c r="A10" t="s">
        <v>48</v>
      </c>
      <c s="34" t="s">
        <v>62</v>
      </c>
      <c s="34" t="s">
        <v>923</v>
      </c>
      <c s="35" t="s">
        <v>924</v>
      </c>
      <c s="6" t="s">
        <v>925</v>
      </c>
      <c s="36" t="s">
        <v>53</v>
      </c>
      <c s="37">
        <v>124.1</v>
      </c>
      <c s="36">
        <v>0</v>
      </c>
      <c s="36">
        <f>ROUND(G10*H10,6)</f>
      </c>
      <c r="L10" s="38">
        <v>0</v>
      </c>
      <c s="32">
        <f>ROUND(ROUND(L10,2)*ROUND(G10,3),2)</f>
      </c>
      <c s="36" t="s">
        <v>54</v>
      </c>
      <c>
        <f>(M10*21)/100</f>
      </c>
      <c t="s">
        <v>26</v>
      </c>
    </row>
    <row r="11" spans="1:5" ht="25.5">
      <c r="A11" s="35" t="s">
        <v>55</v>
      </c>
      <c r="E11" s="39" t="s">
        <v>56</v>
      </c>
    </row>
    <row r="12" spans="1:5" ht="38.25">
      <c r="A12" s="35" t="s">
        <v>57</v>
      </c>
      <c r="E12" s="40" t="s">
        <v>4110</v>
      </c>
    </row>
    <row r="13" spans="1:5" ht="25.5">
      <c r="A13" t="s">
        <v>59</v>
      </c>
      <c r="E13" s="39" t="s">
        <v>56</v>
      </c>
    </row>
    <row r="14" spans="1:16" ht="25.5">
      <c r="A14" t="s">
        <v>48</v>
      </c>
      <c s="34" t="s">
        <v>26</v>
      </c>
      <c s="34" t="s">
        <v>2360</v>
      </c>
      <c s="35" t="s">
        <v>2361</v>
      </c>
      <c s="6" t="s">
        <v>2362</v>
      </c>
      <c s="36" t="s">
        <v>53</v>
      </c>
      <c s="37">
        <v>8048</v>
      </c>
      <c s="36">
        <v>0</v>
      </c>
      <c s="36">
        <f>ROUND(G14*H14,6)</f>
      </c>
      <c r="L14" s="38">
        <v>0</v>
      </c>
      <c s="32">
        <f>ROUND(ROUND(L14,2)*ROUND(G14,3),2)</f>
      </c>
      <c s="36" t="s">
        <v>54</v>
      </c>
      <c>
        <f>(M14*21)/100</f>
      </c>
      <c t="s">
        <v>26</v>
      </c>
    </row>
    <row r="15" spans="1:5" ht="25.5">
      <c r="A15" s="35" t="s">
        <v>55</v>
      </c>
      <c r="E15" s="39" t="s">
        <v>56</v>
      </c>
    </row>
    <row r="16" spans="1:5" ht="12.75">
      <c r="A16" s="35" t="s">
        <v>57</v>
      </c>
      <c r="E16" s="40" t="s">
        <v>4111</v>
      </c>
    </row>
    <row r="17" spans="1:5" ht="25.5">
      <c r="A17" t="s">
        <v>59</v>
      </c>
      <c r="E17" s="39" t="s">
        <v>56</v>
      </c>
    </row>
    <row r="18" spans="1:16" ht="25.5">
      <c r="A18" t="s">
        <v>48</v>
      </c>
      <c s="34" t="s">
        <v>25</v>
      </c>
      <c s="34" t="s">
        <v>3811</v>
      </c>
      <c s="35" t="s">
        <v>3812</v>
      </c>
      <c s="6" t="s">
        <v>3813</v>
      </c>
      <c s="36" t="s">
        <v>53</v>
      </c>
      <c s="37">
        <v>3818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3814</v>
      </c>
      <c s="35" t="s">
        <v>3815</v>
      </c>
      <c s="6" t="s">
        <v>3816</v>
      </c>
      <c s="36" t="s">
        <v>53</v>
      </c>
      <c s="37">
        <v>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3817</v>
      </c>
      <c s="35" t="s">
        <v>3818</v>
      </c>
      <c s="6" t="s">
        <v>3819</v>
      </c>
      <c s="36" t="s">
        <v>53</v>
      </c>
      <c s="37">
        <v>9.56</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25.5">
      <c r="A30" t="s">
        <v>48</v>
      </c>
      <c s="34" t="s">
        <v>80</v>
      </c>
      <c s="34" t="s">
        <v>3823</v>
      </c>
      <c s="35" t="s">
        <v>3824</v>
      </c>
      <c s="6" t="s">
        <v>3825</v>
      </c>
      <c s="36" t="s">
        <v>53</v>
      </c>
      <c s="37">
        <v>1247.52</v>
      </c>
      <c s="36">
        <v>0</v>
      </c>
      <c s="36">
        <f>ROUND(G30*H30,6)</f>
      </c>
      <c r="L30" s="38">
        <v>0</v>
      </c>
      <c s="32">
        <f>ROUND(ROUND(L30,2)*ROUND(G30,3),2)</f>
      </c>
      <c s="36" t="s">
        <v>54</v>
      </c>
      <c>
        <f>(M30*21)/100</f>
      </c>
      <c t="s">
        <v>26</v>
      </c>
    </row>
    <row r="31" spans="1:5" ht="25.5">
      <c r="A31" s="35" t="s">
        <v>55</v>
      </c>
      <c r="E31" s="39" t="s">
        <v>56</v>
      </c>
    </row>
    <row r="32" spans="1:5" ht="12.75">
      <c r="A32" s="35" t="s">
        <v>57</v>
      </c>
      <c r="E32" s="40" t="s">
        <v>4112</v>
      </c>
    </row>
    <row r="33" spans="1:5" ht="25.5">
      <c r="A33" t="s">
        <v>59</v>
      </c>
      <c r="E33" s="39" t="s">
        <v>56</v>
      </c>
    </row>
    <row r="34" spans="1:16" ht="25.5">
      <c r="A34" t="s">
        <v>48</v>
      </c>
      <c s="34" t="s">
        <v>83</v>
      </c>
      <c s="34" t="s">
        <v>3826</v>
      </c>
      <c s="35" t="s">
        <v>3827</v>
      </c>
      <c s="6" t="s">
        <v>3828</v>
      </c>
      <c s="36" t="s">
        <v>53</v>
      </c>
      <c s="37">
        <v>830</v>
      </c>
      <c s="36">
        <v>0</v>
      </c>
      <c s="36">
        <f>ROUND(G34*H34,6)</f>
      </c>
      <c r="L34" s="38">
        <v>0</v>
      </c>
      <c s="32">
        <f>ROUND(ROUND(L34,2)*ROUND(G34,3),2)</f>
      </c>
      <c s="36" t="s">
        <v>54</v>
      </c>
      <c>
        <f>(M34*21)/100</f>
      </c>
      <c t="s">
        <v>26</v>
      </c>
    </row>
    <row r="35" spans="1:5" ht="25.5">
      <c r="A35" s="35" t="s">
        <v>55</v>
      </c>
      <c r="E35" s="39" t="s">
        <v>56</v>
      </c>
    </row>
    <row r="36" spans="1:5" ht="12.75">
      <c r="A36" s="35" t="s">
        <v>57</v>
      </c>
      <c r="E36" s="40" t="s">
        <v>4</v>
      </c>
    </row>
    <row r="37" spans="1:5" ht="25.5">
      <c r="A37" t="s">
        <v>59</v>
      </c>
      <c r="E37" s="39" t="s">
        <v>56</v>
      </c>
    </row>
    <row r="38" spans="1:13" ht="12.75">
      <c r="A38" t="s">
        <v>45</v>
      </c>
      <c r="C38" s="31" t="s">
        <v>62</v>
      </c>
      <c r="E38" s="33" t="s">
        <v>694</v>
      </c>
      <c r="J38" s="32">
        <f>0</f>
      </c>
      <c s="32">
        <f>0</f>
      </c>
      <c s="32">
        <f>0+L39</f>
      </c>
      <c s="32">
        <f>0+M39</f>
      </c>
    </row>
    <row r="39" spans="1:16" ht="12.75">
      <c r="A39" t="s">
        <v>48</v>
      </c>
      <c s="34" t="s">
        <v>86</v>
      </c>
      <c s="34" t="s">
        <v>4113</v>
      </c>
      <c s="35" t="s">
        <v>4</v>
      </c>
      <c s="6" t="s">
        <v>4114</v>
      </c>
      <c s="36" t="s">
        <v>697</v>
      </c>
      <c s="37">
        <v>13068</v>
      </c>
      <c s="36">
        <v>0</v>
      </c>
      <c s="36">
        <f>ROUND(G39*H39,6)</f>
      </c>
      <c r="L39" s="38">
        <v>0</v>
      </c>
      <c s="32">
        <f>ROUND(ROUND(L39,2)*ROUND(G39,3),2)</f>
      </c>
      <c s="36" t="s">
        <v>66</v>
      </c>
      <c>
        <f>(M39*21)/100</f>
      </c>
      <c t="s">
        <v>26</v>
      </c>
    </row>
    <row r="40" spans="1:5" ht="25.5">
      <c r="A40" s="35" t="s">
        <v>55</v>
      </c>
      <c r="E40" s="39" t="s">
        <v>4115</v>
      </c>
    </row>
    <row r="41" spans="1:5" ht="12.75">
      <c r="A41" s="35" t="s">
        <v>57</v>
      </c>
      <c r="E41" s="40" t="s">
        <v>4116</v>
      </c>
    </row>
    <row r="42" spans="1:5" ht="12.75">
      <c r="A42" t="s">
        <v>59</v>
      </c>
      <c r="E42" s="39" t="s">
        <v>68</v>
      </c>
    </row>
    <row r="43" spans="1:13" ht="12.75">
      <c r="A43" t="s">
        <v>45</v>
      </c>
      <c r="C43" s="31" t="s">
        <v>77</v>
      </c>
      <c r="E43" s="33" t="s">
        <v>4117</v>
      </c>
      <c r="J43" s="32">
        <f>0</f>
      </c>
      <c s="32">
        <f>0</f>
      </c>
      <c s="32">
        <f>0+L44+L48+L52+L56+L60+L64+L68+L72+L76+L80+L84+L88+L92+L96+L100+L104+L108+L112+L116+L120+L124+L128+L132+L136+L140+L144+L148+L152+L156+L160+L164+L168+L172+L176+L180+L184+L188+L192+L196+L200+L204+L208+L212+L216+L220+L224+L228+L232+L236+L240+L244+L248+L252+L256</f>
      </c>
      <c s="32">
        <f>0+M44+M48+M52+M56+M60+M64+M68+M72+M76+M80+M84+M88+M92+M96+M100+M104+M108+M112+M116+M120+M124+M128+M132+M136+M140+M144+M148+M152+M156+M160+M164+M168+M172+M176+M180+M184+M188+M192+M196+M200+M204+M208+M212+M216+M220+M224+M228+M232+M236+M240+M244+M248+M252+M256</f>
      </c>
    </row>
    <row r="44" spans="1:16" ht="12.75">
      <c r="A44" t="s">
        <v>48</v>
      </c>
      <c s="34" t="s">
        <v>89</v>
      </c>
      <c s="34" t="s">
        <v>4118</v>
      </c>
      <c s="35" t="s">
        <v>4</v>
      </c>
      <c s="6" t="s">
        <v>4119</v>
      </c>
      <c s="36" t="s">
        <v>65</v>
      </c>
      <c s="37">
        <v>30506</v>
      </c>
      <c s="36">
        <v>0</v>
      </c>
      <c s="36">
        <f>ROUND(G44*H44,6)</f>
      </c>
      <c r="L44" s="38">
        <v>0</v>
      </c>
      <c s="32">
        <f>ROUND(ROUND(L44,2)*ROUND(G44,3),2)</f>
      </c>
      <c s="36" t="s">
        <v>66</v>
      </c>
      <c>
        <f>(M44*21)/100</f>
      </c>
      <c t="s">
        <v>26</v>
      </c>
    </row>
    <row r="45" spans="1:5" ht="12.75">
      <c r="A45" s="35" t="s">
        <v>55</v>
      </c>
      <c r="E45" s="39" t="s">
        <v>4</v>
      </c>
    </row>
    <row r="46" spans="1:5" ht="76.5">
      <c r="A46" s="35" t="s">
        <v>57</v>
      </c>
      <c r="E46" s="40" t="s">
        <v>4120</v>
      </c>
    </row>
    <row r="47" spans="1:5" ht="12.75">
      <c r="A47" t="s">
        <v>59</v>
      </c>
      <c r="E47" s="39" t="s">
        <v>68</v>
      </c>
    </row>
    <row r="48" spans="1:16" ht="12.75">
      <c r="A48" t="s">
        <v>48</v>
      </c>
      <c s="34" t="s">
        <v>93</v>
      </c>
      <c s="34" t="s">
        <v>4121</v>
      </c>
      <c s="35" t="s">
        <v>4</v>
      </c>
      <c s="6" t="s">
        <v>4122</v>
      </c>
      <c s="36" t="s">
        <v>65</v>
      </c>
      <c s="37">
        <v>3551</v>
      </c>
      <c s="36">
        <v>0</v>
      </c>
      <c s="36">
        <f>ROUND(G48*H48,6)</f>
      </c>
      <c r="L48" s="38">
        <v>0</v>
      </c>
      <c s="32">
        <f>ROUND(ROUND(L48,2)*ROUND(G48,3),2)</f>
      </c>
      <c s="36" t="s">
        <v>66</v>
      </c>
      <c>
        <f>(M48*21)/100</f>
      </c>
      <c t="s">
        <v>26</v>
      </c>
    </row>
    <row r="49" spans="1:5" ht="12.75">
      <c r="A49" s="35" t="s">
        <v>55</v>
      </c>
      <c r="E49" s="39" t="s">
        <v>4</v>
      </c>
    </row>
    <row r="50" spans="1:5" ht="12.75">
      <c r="A50" s="35" t="s">
        <v>57</v>
      </c>
      <c r="E50" s="40" t="s">
        <v>4123</v>
      </c>
    </row>
    <row r="51" spans="1:5" ht="12.75">
      <c r="A51" t="s">
        <v>59</v>
      </c>
      <c r="E51" s="39" t="s">
        <v>68</v>
      </c>
    </row>
    <row r="52" spans="1:16" ht="12.75">
      <c r="A52" t="s">
        <v>48</v>
      </c>
      <c s="34" t="s">
        <v>96</v>
      </c>
      <c s="34" t="s">
        <v>4124</v>
      </c>
      <c s="35" t="s">
        <v>4</v>
      </c>
      <c s="6" t="s">
        <v>4125</v>
      </c>
      <c s="36" t="s">
        <v>65</v>
      </c>
      <c s="37">
        <v>7235</v>
      </c>
      <c s="36">
        <v>0</v>
      </c>
      <c s="36">
        <f>ROUND(G52*H52,6)</f>
      </c>
      <c r="L52" s="38">
        <v>0</v>
      </c>
      <c s="32">
        <f>ROUND(ROUND(L52,2)*ROUND(G52,3),2)</f>
      </c>
      <c s="36" t="s">
        <v>66</v>
      </c>
      <c>
        <f>(M52*21)/100</f>
      </c>
      <c t="s">
        <v>26</v>
      </c>
    </row>
    <row r="53" spans="1:5" ht="12.75">
      <c r="A53" s="35" t="s">
        <v>55</v>
      </c>
      <c r="E53" s="39" t="s">
        <v>4</v>
      </c>
    </row>
    <row r="54" spans="1:5" ht="89.25">
      <c r="A54" s="35" t="s">
        <v>57</v>
      </c>
      <c r="E54" s="40" t="s">
        <v>4126</v>
      </c>
    </row>
    <row r="55" spans="1:5" ht="12.75">
      <c r="A55" t="s">
        <v>59</v>
      </c>
      <c r="E55" s="39" t="s">
        <v>68</v>
      </c>
    </row>
    <row r="56" spans="1:16" ht="12.75">
      <c r="A56" t="s">
        <v>48</v>
      </c>
      <c s="34" t="s">
        <v>99</v>
      </c>
      <c s="34" t="s">
        <v>4124</v>
      </c>
      <c s="35" t="s">
        <v>4127</v>
      </c>
      <c s="6" t="s">
        <v>4125</v>
      </c>
      <c s="36" t="s">
        <v>65</v>
      </c>
      <c s="37">
        <v>1556.6</v>
      </c>
      <c s="36">
        <v>0</v>
      </c>
      <c s="36">
        <f>ROUND(G56*H56,6)</f>
      </c>
      <c r="L56" s="38">
        <v>0</v>
      </c>
      <c s="32">
        <f>ROUND(ROUND(L56,2)*ROUND(G56,3),2)</f>
      </c>
      <c s="36" t="s">
        <v>66</v>
      </c>
      <c>
        <f>(M56*21)/100</f>
      </c>
      <c t="s">
        <v>26</v>
      </c>
    </row>
    <row r="57" spans="1:5" ht="12.75">
      <c r="A57" s="35" t="s">
        <v>55</v>
      </c>
      <c r="E57" s="39" t="s">
        <v>4128</v>
      </c>
    </row>
    <row r="58" spans="1:5" ht="12.75">
      <c r="A58" s="35" t="s">
        <v>57</v>
      </c>
      <c r="E58" s="40" t="s">
        <v>4129</v>
      </c>
    </row>
    <row r="59" spans="1:5" ht="12.75">
      <c r="A59" t="s">
        <v>59</v>
      </c>
      <c r="E59" s="39" t="s">
        <v>68</v>
      </c>
    </row>
    <row r="60" spans="1:16" ht="25.5">
      <c r="A60" t="s">
        <v>48</v>
      </c>
      <c s="34" t="s">
        <v>102</v>
      </c>
      <c s="34" t="s">
        <v>4130</v>
      </c>
      <c s="35" t="s">
        <v>4127</v>
      </c>
      <c s="6" t="s">
        <v>4131</v>
      </c>
      <c s="36" t="s">
        <v>71</v>
      </c>
      <c s="37">
        <v>2397</v>
      </c>
      <c s="36">
        <v>0</v>
      </c>
      <c s="36">
        <f>ROUND(G60*H60,6)</f>
      </c>
      <c r="L60" s="38">
        <v>0</v>
      </c>
      <c s="32">
        <f>ROUND(ROUND(L60,2)*ROUND(G60,3),2)</f>
      </c>
      <c s="36" t="s">
        <v>66</v>
      </c>
      <c>
        <f>(M60*21)/100</f>
      </c>
      <c t="s">
        <v>26</v>
      </c>
    </row>
    <row r="61" spans="1:5" ht="38.25">
      <c r="A61" s="35" t="s">
        <v>55</v>
      </c>
      <c r="E61" s="39" t="s">
        <v>4132</v>
      </c>
    </row>
    <row r="62" spans="1:5" ht="12.75">
      <c r="A62" s="35" t="s">
        <v>57</v>
      </c>
      <c r="E62" s="40" t="s">
        <v>4133</v>
      </c>
    </row>
    <row r="63" spans="1:5" ht="12.75">
      <c r="A63" t="s">
        <v>59</v>
      </c>
      <c r="E63" s="39" t="s">
        <v>68</v>
      </c>
    </row>
    <row r="64" spans="1:16" ht="25.5">
      <c r="A64" t="s">
        <v>48</v>
      </c>
      <c s="34" t="s">
        <v>105</v>
      </c>
      <c s="34" t="s">
        <v>4130</v>
      </c>
      <c s="35" t="s">
        <v>4134</v>
      </c>
      <c s="6" t="s">
        <v>4131</v>
      </c>
      <c s="36" t="s">
        <v>71</v>
      </c>
      <c s="37">
        <v>345</v>
      </c>
      <c s="36">
        <v>0</v>
      </c>
      <c s="36">
        <f>ROUND(G64*H64,6)</f>
      </c>
      <c r="L64" s="38">
        <v>0</v>
      </c>
      <c s="32">
        <f>ROUND(ROUND(L64,2)*ROUND(G64,3),2)</f>
      </c>
      <c s="36" t="s">
        <v>66</v>
      </c>
      <c>
        <f>(M64*21)/100</f>
      </c>
      <c t="s">
        <v>26</v>
      </c>
    </row>
    <row r="65" spans="1:5" ht="38.25">
      <c r="A65" s="35" t="s">
        <v>55</v>
      </c>
      <c r="E65" s="39" t="s">
        <v>4135</v>
      </c>
    </row>
    <row r="66" spans="1:5" ht="12.75">
      <c r="A66" s="35" t="s">
        <v>57</v>
      </c>
      <c r="E66" s="40" t="s">
        <v>4133</v>
      </c>
    </row>
    <row r="67" spans="1:5" ht="12.75">
      <c r="A67" t="s">
        <v>59</v>
      </c>
      <c r="E67" s="39" t="s">
        <v>68</v>
      </c>
    </row>
    <row r="68" spans="1:16" ht="25.5">
      <c r="A68" t="s">
        <v>48</v>
      </c>
      <c s="34" t="s">
        <v>108</v>
      </c>
      <c s="34" t="s">
        <v>4136</v>
      </c>
      <c s="35" t="s">
        <v>4</v>
      </c>
      <c s="6" t="s">
        <v>4137</v>
      </c>
      <c s="36" t="s">
        <v>71</v>
      </c>
      <c s="37">
        <v>1637</v>
      </c>
      <c s="36">
        <v>0</v>
      </c>
      <c s="36">
        <f>ROUND(G68*H68,6)</f>
      </c>
      <c r="L68" s="38">
        <v>0</v>
      </c>
      <c s="32">
        <f>ROUND(ROUND(L68,2)*ROUND(G68,3),2)</f>
      </c>
      <c s="36" t="s">
        <v>66</v>
      </c>
      <c>
        <f>(M68*21)/100</f>
      </c>
      <c t="s">
        <v>26</v>
      </c>
    </row>
    <row r="69" spans="1:5" ht="38.25">
      <c r="A69" s="35" t="s">
        <v>55</v>
      </c>
      <c r="E69" s="39" t="s">
        <v>4138</v>
      </c>
    </row>
    <row r="70" spans="1:5" ht="12.75">
      <c r="A70" s="35" t="s">
        <v>57</v>
      </c>
      <c r="E70" s="40" t="s">
        <v>4133</v>
      </c>
    </row>
    <row r="71" spans="1:5" ht="12.75">
      <c r="A71" t="s">
        <v>59</v>
      </c>
      <c r="E71" s="39" t="s">
        <v>68</v>
      </c>
    </row>
    <row r="72" spans="1:16" ht="25.5">
      <c r="A72" t="s">
        <v>48</v>
      </c>
      <c s="34" t="s">
        <v>111</v>
      </c>
      <c s="34" t="s">
        <v>4139</v>
      </c>
      <c s="35" t="s">
        <v>4</v>
      </c>
      <c s="6" t="s">
        <v>4140</v>
      </c>
      <c s="36" t="s">
        <v>71</v>
      </c>
      <c s="37">
        <v>3002</v>
      </c>
      <c s="36">
        <v>0</v>
      </c>
      <c s="36">
        <f>ROUND(G72*H72,6)</f>
      </c>
      <c r="L72" s="38">
        <v>0</v>
      </c>
      <c s="32">
        <f>ROUND(ROUND(L72,2)*ROUND(G72,3),2)</f>
      </c>
      <c s="36" t="s">
        <v>66</v>
      </c>
      <c>
        <f>(M72*21)/100</f>
      </c>
      <c t="s">
        <v>26</v>
      </c>
    </row>
    <row r="73" spans="1:5" ht="38.25">
      <c r="A73" s="35" t="s">
        <v>55</v>
      </c>
      <c r="E73" s="39" t="s">
        <v>4141</v>
      </c>
    </row>
    <row r="74" spans="1:5" ht="12.75">
      <c r="A74" s="35" t="s">
        <v>57</v>
      </c>
      <c r="E74" s="40" t="s">
        <v>4133</v>
      </c>
    </row>
    <row r="75" spans="1:5" ht="12.75">
      <c r="A75" t="s">
        <v>59</v>
      </c>
      <c r="E75" s="39" t="s">
        <v>68</v>
      </c>
    </row>
    <row r="76" spans="1:16" ht="25.5">
      <c r="A76" t="s">
        <v>48</v>
      </c>
      <c s="34" t="s">
        <v>114</v>
      </c>
      <c s="34" t="s">
        <v>4142</v>
      </c>
      <c s="35" t="s">
        <v>4127</v>
      </c>
      <c s="6" t="s">
        <v>4143</v>
      </c>
      <c s="36" t="s">
        <v>71</v>
      </c>
      <c s="37">
        <v>17</v>
      </c>
      <c s="36">
        <v>0</v>
      </c>
      <c s="36">
        <f>ROUND(G76*H76,6)</f>
      </c>
      <c r="L76" s="38">
        <v>0</v>
      </c>
      <c s="32">
        <f>ROUND(ROUND(L76,2)*ROUND(G76,3),2)</f>
      </c>
      <c s="36" t="s">
        <v>66</v>
      </c>
      <c>
        <f>(M76*21)/100</f>
      </c>
      <c t="s">
        <v>26</v>
      </c>
    </row>
    <row r="77" spans="1:5" ht="38.25">
      <c r="A77" s="35" t="s">
        <v>55</v>
      </c>
      <c r="E77" s="39" t="s">
        <v>4144</v>
      </c>
    </row>
    <row r="78" spans="1:5" ht="12.75">
      <c r="A78" s="35" t="s">
        <v>57</v>
      </c>
      <c r="E78" s="40" t="s">
        <v>4133</v>
      </c>
    </row>
    <row r="79" spans="1:5" ht="12.75">
      <c r="A79" t="s">
        <v>59</v>
      </c>
      <c r="E79" s="39" t="s">
        <v>68</v>
      </c>
    </row>
    <row r="80" spans="1:16" ht="25.5">
      <c r="A80" t="s">
        <v>48</v>
      </c>
      <c s="34" t="s">
        <v>117</v>
      </c>
      <c s="34" t="s">
        <v>4142</v>
      </c>
      <c s="35" t="s">
        <v>4134</v>
      </c>
      <c s="6" t="s">
        <v>4143</v>
      </c>
      <c s="36" t="s">
        <v>71</v>
      </c>
      <c s="37">
        <v>38</v>
      </c>
      <c s="36">
        <v>0</v>
      </c>
      <c s="36">
        <f>ROUND(G80*H80,6)</f>
      </c>
      <c r="L80" s="38">
        <v>0</v>
      </c>
      <c s="32">
        <f>ROUND(ROUND(L80,2)*ROUND(G80,3),2)</f>
      </c>
      <c s="36" t="s">
        <v>66</v>
      </c>
      <c>
        <f>(M80*21)/100</f>
      </c>
      <c t="s">
        <v>26</v>
      </c>
    </row>
    <row r="81" spans="1:5" ht="51">
      <c r="A81" s="35" t="s">
        <v>55</v>
      </c>
      <c r="E81" s="39" t="s">
        <v>4145</v>
      </c>
    </row>
    <row r="82" spans="1:5" ht="12.75">
      <c r="A82" s="35" t="s">
        <v>57</v>
      </c>
      <c r="E82" s="40" t="s">
        <v>4133</v>
      </c>
    </row>
    <row r="83" spans="1:5" ht="12.75">
      <c r="A83" t="s">
        <v>59</v>
      </c>
      <c r="E83" s="39" t="s">
        <v>68</v>
      </c>
    </row>
    <row r="84" spans="1:16" ht="25.5">
      <c r="A84" t="s">
        <v>48</v>
      </c>
      <c s="34" t="s">
        <v>121</v>
      </c>
      <c s="34" t="s">
        <v>4146</v>
      </c>
      <c s="35" t="s">
        <v>4</v>
      </c>
      <c s="6" t="s">
        <v>4147</v>
      </c>
      <c s="36" t="s">
        <v>71</v>
      </c>
      <c s="37">
        <v>53</v>
      </c>
      <c s="36">
        <v>0</v>
      </c>
      <c s="36">
        <f>ROUND(G84*H84,6)</f>
      </c>
      <c r="L84" s="38">
        <v>0</v>
      </c>
      <c s="32">
        <f>ROUND(ROUND(L84,2)*ROUND(G84,3),2)</f>
      </c>
      <c s="36" t="s">
        <v>66</v>
      </c>
      <c>
        <f>(M84*21)/100</f>
      </c>
      <c t="s">
        <v>26</v>
      </c>
    </row>
    <row r="85" spans="1:5" ht="38.25">
      <c r="A85" s="35" t="s">
        <v>55</v>
      </c>
      <c r="E85" s="39" t="s">
        <v>4148</v>
      </c>
    </row>
    <row r="86" spans="1:5" ht="12.75">
      <c r="A86" s="35" t="s">
        <v>57</v>
      </c>
      <c r="E86" s="40" t="s">
        <v>4133</v>
      </c>
    </row>
    <row r="87" spans="1:5" ht="12.75">
      <c r="A87" t="s">
        <v>59</v>
      </c>
      <c r="E87" s="39" t="s">
        <v>68</v>
      </c>
    </row>
    <row r="88" spans="1:16" ht="25.5">
      <c r="A88" t="s">
        <v>48</v>
      </c>
      <c s="34" t="s">
        <v>124</v>
      </c>
      <c s="34" t="s">
        <v>4149</v>
      </c>
      <c s="35" t="s">
        <v>4127</v>
      </c>
      <c s="6" t="s">
        <v>4150</v>
      </c>
      <c s="36" t="s">
        <v>71</v>
      </c>
      <c s="37">
        <v>158</v>
      </c>
      <c s="36">
        <v>0</v>
      </c>
      <c s="36">
        <f>ROUND(G88*H88,6)</f>
      </c>
      <c r="L88" s="38">
        <v>0</v>
      </c>
      <c s="32">
        <f>ROUND(ROUND(L88,2)*ROUND(G88,3),2)</f>
      </c>
      <c s="36" t="s">
        <v>66</v>
      </c>
      <c>
        <f>(M88*21)/100</f>
      </c>
      <c t="s">
        <v>26</v>
      </c>
    </row>
    <row r="89" spans="1:5" ht="38.25">
      <c r="A89" s="35" t="s">
        <v>55</v>
      </c>
      <c r="E89" s="39" t="s">
        <v>4151</v>
      </c>
    </row>
    <row r="90" spans="1:5" ht="12.75">
      <c r="A90" s="35" t="s">
        <v>57</v>
      </c>
      <c r="E90" s="40" t="s">
        <v>4133</v>
      </c>
    </row>
    <row r="91" spans="1:5" ht="12.75">
      <c r="A91" t="s">
        <v>59</v>
      </c>
      <c r="E91" s="39" t="s">
        <v>68</v>
      </c>
    </row>
    <row r="92" spans="1:16" ht="25.5">
      <c r="A92" t="s">
        <v>48</v>
      </c>
      <c s="34" t="s">
        <v>127</v>
      </c>
      <c s="34" t="s">
        <v>4149</v>
      </c>
      <c s="35" t="s">
        <v>4134</v>
      </c>
      <c s="6" t="s">
        <v>4150</v>
      </c>
      <c s="36" t="s">
        <v>71</v>
      </c>
      <c s="37">
        <v>271</v>
      </c>
      <c s="36">
        <v>0</v>
      </c>
      <c s="36">
        <f>ROUND(G92*H92,6)</f>
      </c>
      <c r="L92" s="38">
        <v>0</v>
      </c>
      <c s="32">
        <f>ROUND(ROUND(L92,2)*ROUND(G92,3),2)</f>
      </c>
      <c s="36" t="s">
        <v>66</v>
      </c>
      <c>
        <f>(M92*21)/100</f>
      </c>
      <c t="s">
        <v>26</v>
      </c>
    </row>
    <row r="93" spans="1:5" ht="38.25">
      <c r="A93" s="35" t="s">
        <v>55</v>
      </c>
      <c r="E93" s="39" t="s">
        <v>4152</v>
      </c>
    </row>
    <row r="94" spans="1:5" ht="12.75">
      <c r="A94" s="35" t="s">
        <v>57</v>
      </c>
      <c r="E94" s="40" t="s">
        <v>4133</v>
      </c>
    </row>
    <row r="95" spans="1:5" ht="12.75">
      <c r="A95" t="s">
        <v>59</v>
      </c>
      <c r="E95" s="39" t="s">
        <v>68</v>
      </c>
    </row>
    <row r="96" spans="1:16" ht="25.5">
      <c r="A96" t="s">
        <v>48</v>
      </c>
      <c s="34" t="s">
        <v>130</v>
      </c>
      <c s="34" t="s">
        <v>4153</v>
      </c>
      <c s="35" t="s">
        <v>4</v>
      </c>
      <c s="6" t="s">
        <v>4154</v>
      </c>
      <c s="36" t="s">
        <v>71</v>
      </c>
      <c s="37">
        <v>325</v>
      </c>
      <c s="36">
        <v>0</v>
      </c>
      <c s="36">
        <f>ROUND(G96*H96,6)</f>
      </c>
      <c r="L96" s="38">
        <v>0</v>
      </c>
      <c s="32">
        <f>ROUND(ROUND(L96,2)*ROUND(G96,3),2)</f>
      </c>
      <c s="36" t="s">
        <v>66</v>
      </c>
      <c>
        <f>(M96*21)/100</f>
      </c>
      <c t="s">
        <v>26</v>
      </c>
    </row>
    <row r="97" spans="1:5" ht="38.25">
      <c r="A97" s="35" t="s">
        <v>55</v>
      </c>
      <c r="E97" s="39" t="s">
        <v>4155</v>
      </c>
    </row>
    <row r="98" spans="1:5" ht="12.75">
      <c r="A98" s="35" t="s">
        <v>57</v>
      </c>
      <c r="E98" s="40" t="s">
        <v>4133</v>
      </c>
    </row>
    <row r="99" spans="1:5" ht="12.75">
      <c r="A99" t="s">
        <v>59</v>
      </c>
      <c r="E99" s="39" t="s">
        <v>68</v>
      </c>
    </row>
    <row r="100" spans="1:16" ht="25.5">
      <c r="A100" t="s">
        <v>48</v>
      </c>
      <c s="34" t="s">
        <v>133</v>
      </c>
      <c s="34" t="s">
        <v>4156</v>
      </c>
      <c s="35" t="s">
        <v>4</v>
      </c>
      <c s="6" t="s">
        <v>4157</v>
      </c>
      <c s="36" t="s">
        <v>71</v>
      </c>
      <c s="37">
        <v>242</v>
      </c>
      <c s="36">
        <v>0</v>
      </c>
      <c s="36">
        <f>ROUND(G100*H100,6)</f>
      </c>
      <c r="L100" s="38">
        <v>0</v>
      </c>
      <c s="32">
        <f>ROUND(ROUND(L100,2)*ROUND(G100,3),2)</f>
      </c>
      <c s="36" t="s">
        <v>66</v>
      </c>
      <c>
        <f>(M100*21)/100</f>
      </c>
      <c t="s">
        <v>26</v>
      </c>
    </row>
    <row r="101" spans="1:5" ht="38.25">
      <c r="A101" s="35" t="s">
        <v>55</v>
      </c>
      <c r="E101" s="39" t="s">
        <v>4158</v>
      </c>
    </row>
    <row r="102" spans="1:5" ht="12.75">
      <c r="A102" s="35" t="s">
        <v>57</v>
      </c>
      <c r="E102" s="40" t="s">
        <v>4133</v>
      </c>
    </row>
    <row r="103" spans="1:5" ht="12.75">
      <c r="A103" t="s">
        <v>59</v>
      </c>
      <c r="E103" s="39" t="s">
        <v>68</v>
      </c>
    </row>
    <row r="104" spans="1:16" ht="12.75">
      <c r="A104" t="s">
        <v>48</v>
      </c>
      <c s="34" t="s">
        <v>136</v>
      </c>
      <c s="34" t="s">
        <v>4159</v>
      </c>
      <c s="35" t="s">
        <v>62</v>
      </c>
      <c s="6" t="s">
        <v>4160</v>
      </c>
      <c s="36" t="s">
        <v>71</v>
      </c>
      <c s="37">
        <v>602</v>
      </c>
      <c s="36">
        <v>0</v>
      </c>
      <c s="36">
        <f>ROUND(G104*H104,6)</f>
      </c>
      <c r="L104" s="38">
        <v>0</v>
      </c>
      <c s="32">
        <f>ROUND(ROUND(L104,2)*ROUND(G104,3),2)</f>
      </c>
      <c s="36" t="s">
        <v>66</v>
      </c>
      <c>
        <f>(M104*21)/100</f>
      </c>
      <c t="s">
        <v>26</v>
      </c>
    </row>
    <row r="105" spans="1:5" ht="25.5">
      <c r="A105" s="35" t="s">
        <v>55</v>
      </c>
      <c r="E105" s="39" t="s">
        <v>4161</v>
      </c>
    </row>
    <row r="106" spans="1:5" ht="51">
      <c r="A106" s="35" t="s">
        <v>57</v>
      </c>
      <c r="E106" s="40" t="s">
        <v>4162</v>
      </c>
    </row>
    <row r="107" spans="1:5" ht="12.75">
      <c r="A107" t="s">
        <v>59</v>
      </c>
      <c r="E107" s="39" t="s">
        <v>68</v>
      </c>
    </row>
    <row r="108" spans="1:16" ht="12.75">
      <c r="A108" t="s">
        <v>48</v>
      </c>
      <c s="34" t="s">
        <v>139</v>
      </c>
      <c s="34" t="s">
        <v>4159</v>
      </c>
      <c s="35" t="s">
        <v>26</v>
      </c>
      <c s="6" t="s">
        <v>4160</v>
      </c>
      <c s="36" t="s">
        <v>71</v>
      </c>
      <c s="37">
        <v>340</v>
      </c>
      <c s="36">
        <v>0</v>
      </c>
      <c s="36">
        <f>ROUND(G108*H108,6)</f>
      </c>
      <c r="L108" s="38">
        <v>0</v>
      </c>
      <c s="32">
        <f>ROUND(ROUND(L108,2)*ROUND(G108,3),2)</f>
      </c>
      <c s="36" t="s">
        <v>66</v>
      </c>
      <c>
        <f>(M108*21)/100</f>
      </c>
      <c t="s">
        <v>26</v>
      </c>
    </row>
    <row r="109" spans="1:5" ht="12.75">
      <c r="A109" s="35" t="s">
        <v>55</v>
      </c>
      <c r="E109" s="39" t="s">
        <v>4163</v>
      </c>
    </row>
    <row r="110" spans="1:5" ht="12.75">
      <c r="A110" s="35" t="s">
        <v>57</v>
      </c>
      <c r="E110" s="40" t="s">
        <v>4164</v>
      </c>
    </row>
    <row r="111" spans="1:5" ht="12.75">
      <c r="A111" t="s">
        <v>59</v>
      </c>
      <c r="E111" s="39" t="s">
        <v>68</v>
      </c>
    </row>
    <row r="112" spans="1:16" ht="12.75">
      <c r="A112" t="s">
        <v>48</v>
      </c>
      <c s="34" t="s">
        <v>142</v>
      </c>
      <c s="34" t="s">
        <v>4165</v>
      </c>
      <c s="35" t="s">
        <v>4</v>
      </c>
      <c s="6" t="s">
        <v>4166</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4167</v>
      </c>
    </row>
    <row r="115" spans="1:5" ht="12.75">
      <c r="A115" t="s">
        <v>59</v>
      </c>
      <c r="E115" s="39" t="s">
        <v>68</v>
      </c>
    </row>
    <row r="116" spans="1:16" ht="12.75">
      <c r="A116" t="s">
        <v>48</v>
      </c>
      <c s="34" t="s">
        <v>145</v>
      </c>
      <c s="34" t="s">
        <v>4168</v>
      </c>
      <c s="35" t="s">
        <v>4</v>
      </c>
      <c s="6" t="s">
        <v>4169</v>
      </c>
      <c s="36" t="s">
        <v>92</v>
      </c>
      <c s="37">
        <v>3</v>
      </c>
      <c s="36">
        <v>0</v>
      </c>
      <c s="36">
        <f>ROUND(G116*H116,6)</f>
      </c>
      <c r="L116" s="38">
        <v>0</v>
      </c>
      <c s="32">
        <f>ROUND(ROUND(L116,2)*ROUND(G116,3),2)</f>
      </c>
      <c s="36" t="s">
        <v>66</v>
      </c>
      <c>
        <f>(M116*21)/100</f>
      </c>
      <c t="s">
        <v>26</v>
      </c>
    </row>
    <row r="117" spans="1:5" ht="12.75">
      <c r="A117" s="35" t="s">
        <v>55</v>
      </c>
      <c r="E117" s="39" t="s">
        <v>4</v>
      </c>
    </row>
    <row r="118" spans="1:5" ht="12.75">
      <c r="A118" s="35" t="s">
        <v>57</v>
      </c>
      <c r="E118" s="40" t="s">
        <v>4167</v>
      </c>
    </row>
    <row r="119" spans="1:5" ht="12.75">
      <c r="A119" t="s">
        <v>59</v>
      </c>
      <c r="E119" s="39" t="s">
        <v>68</v>
      </c>
    </row>
    <row r="120" spans="1:16" ht="12.75">
      <c r="A120" t="s">
        <v>48</v>
      </c>
      <c s="34" t="s">
        <v>148</v>
      </c>
      <c s="34" t="s">
        <v>4170</v>
      </c>
      <c s="35" t="s">
        <v>4</v>
      </c>
      <c s="6" t="s">
        <v>4171</v>
      </c>
      <c s="36" t="s">
        <v>92</v>
      </c>
      <c s="37">
        <v>8</v>
      </c>
      <c s="36">
        <v>0</v>
      </c>
      <c s="36">
        <f>ROUND(G120*H120,6)</f>
      </c>
      <c r="L120" s="38">
        <v>0</v>
      </c>
      <c s="32">
        <f>ROUND(ROUND(L120,2)*ROUND(G120,3),2)</f>
      </c>
      <c s="36" t="s">
        <v>66</v>
      </c>
      <c>
        <f>(M120*21)/100</f>
      </c>
      <c t="s">
        <v>26</v>
      </c>
    </row>
    <row r="121" spans="1:5" ht="12.75">
      <c r="A121" s="35" t="s">
        <v>55</v>
      </c>
      <c r="E121" s="39" t="s">
        <v>4</v>
      </c>
    </row>
    <row r="122" spans="1:5" ht="12.75">
      <c r="A122" s="35" t="s">
        <v>57</v>
      </c>
      <c r="E122" s="40" t="s">
        <v>4167</v>
      </c>
    </row>
    <row r="123" spans="1:5" ht="12.75">
      <c r="A123" t="s">
        <v>59</v>
      </c>
      <c r="E123" s="39" t="s">
        <v>68</v>
      </c>
    </row>
    <row r="124" spans="1:16" ht="12.75">
      <c r="A124" t="s">
        <v>48</v>
      </c>
      <c s="34" t="s">
        <v>151</v>
      </c>
      <c s="34" t="s">
        <v>4172</v>
      </c>
      <c s="35" t="s">
        <v>4</v>
      </c>
      <c s="6" t="s">
        <v>4173</v>
      </c>
      <c s="36" t="s">
        <v>92</v>
      </c>
      <c s="37">
        <v>6</v>
      </c>
      <c s="36">
        <v>0</v>
      </c>
      <c s="36">
        <f>ROUND(G124*H124,6)</f>
      </c>
      <c r="L124" s="38">
        <v>0</v>
      </c>
      <c s="32">
        <f>ROUND(ROUND(L124,2)*ROUND(G124,3),2)</f>
      </c>
      <c s="36" t="s">
        <v>66</v>
      </c>
      <c>
        <f>(M124*21)/100</f>
      </c>
      <c t="s">
        <v>26</v>
      </c>
    </row>
    <row r="125" spans="1:5" ht="12.75">
      <c r="A125" s="35" t="s">
        <v>55</v>
      </c>
      <c r="E125" s="39" t="s">
        <v>4</v>
      </c>
    </row>
    <row r="126" spans="1:5" ht="12.75">
      <c r="A126" s="35" t="s">
        <v>57</v>
      </c>
      <c r="E126" s="40" t="s">
        <v>4167</v>
      </c>
    </row>
    <row r="127" spans="1:5" ht="12.75">
      <c r="A127" t="s">
        <v>59</v>
      </c>
      <c r="E127" s="39" t="s">
        <v>68</v>
      </c>
    </row>
    <row r="128" spans="1:16" ht="12.75">
      <c r="A128" t="s">
        <v>48</v>
      </c>
      <c s="34" t="s">
        <v>154</v>
      </c>
      <c s="34" t="s">
        <v>4174</v>
      </c>
      <c s="35" t="s">
        <v>4</v>
      </c>
      <c s="6" t="s">
        <v>4175</v>
      </c>
      <c s="36" t="s">
        <v>92</v>
      </c>
      <c s="37">
        <v>9</v>
      </c>
      <c s="36">
        <v>0</v>
      </c>
      <c s="36">
        <f>ROUND(G128*H128,6)</f>
      </c>
      <c r="L128" s="38">
        <v>0</v>
      </c>
      <c s="32">
        <f>ROUND(ROUND(L128,2)*ROUND(G128,3),2)</f>
      </c>
      <c s="36" t="s">
        <v>66</v>
      </c>
      <c>
        <f>(M128*21)/100</f>
      </c>
      <c t="s">
        <v>26</v>
      </c>
    </row>
    <row r="129" spans="1:5" ht="12.75">
      <c r="A129" s="35" t="s">
        <v>55</v>
      </c>
      <c r="E129" s="39" t="s">
        <v>4</v>
      </c>
    </row>
    <row r="130" spans="1:5" ht="12.75">
      <c r="A130" s="35" t="s">
        <v>57</v>
      </c>
      <c r="E130" s="40" t="s">
        <v>4167</v>
      </c>
    </row>
    <row r="131" spans="1:5" ht="12.75">
      <c r="A131" t="s">
        <v>59</v>
      </c>
      <c r="E131" s="39" t="s">
        <v>68</v>
      </c>
    </row>
    <row r="132" spans="1:16" ht="12.75">
      <c r="A132" t="s">
        <v>48</v>
      </c>
      <c s="34" t="s">
        <v>157</v>
      </c>
      <c s="34" t="s">
        <v>4176</v>
      </c>
      <c s="35" t="s">
        <v>4</v>
      </c>
      <c s="6" t="s">
        <v>4177</v>
      </c>
      <c s="36" t="s">
        <v>92</v>
      </c>
      <c s="37">
        <v>8</v>
      </c>
      <c s="36">
        <v>0</v>
      </c>
      <c s="36">
        <f>ROUND(G132*H132,6)</f>
      </c>
      <c r="L132" s="38">
        <v>0</v>
      </c>
      <c s="32">
        <f>ROUND(ROUND(L132,2)*ROUND(G132,3),2)</f>
      </c>
      <c s="36" t="s">
        <v>66</v>
      </c>
      <c>
        <f>(M132*21)/100</f>
      </c>
      <c t="s">
        <v>26</v>
      </c>
    </row>
    <row r="133" spans="1:5" ht="12.75">
      <c r="A133" s="35" t="s">
        <v>55</v>
      </c>
      <c r="E133" s="39" t="s">
        <v>4</v>
      </c>
    </row>
    <row r="134" spans="1:5" ht="12.75">
      <c r="A134" s="35" t="s">
        <v>57</v>
      </c>
      <c r="E134" s="40" t="s">
        <v>4167</v>
      </c>
    </row>
    <row r="135" spans="1:5" ht="12.75">
      <c r="A135" t="s">
        <v>59</v>
      </c>
      <c r="E135" s="39" t="s">
        <v>68</v>
      </c>
    </row>
    <row r="136" spans="1:16" ht="12.75">
      <c r="A136" t="s">
        <v>48</v>
      </c>
      <c s="34" t="s">
        <v>160</v>
      </c>
      <c s="34" t="s">
        <v>4178</v>
      </c>
      <c s="35" t="s">
        <v>4</v>
      </c>
      <c s="6" t="s">
        <v>4179</v>
      </c>
      <c s="36" t="s">
        <v>92</v>
      </c>
      <c s="37">
        <v>3</v>
      </c>
      <c s="36">
        <v>0</v>
      </c>
      <c s="36">
        <f>ROUND(G136*H136,6)</f>
      </c>
      <c r="L136" s="38">
        <v>0</v>
      </c>
      <c s="32">
        <f>ROUND(ROUND(L136,2)*ROUND(G136,3),2)</f>
      </c>
      <c s="36" t="s">
        <v>66</v>
      </c>
      <c>
        <f>(M136*21)/100</f>
      </c>
      <c t="s">
        <v>26</v>
      </c>
    </row>
    <row r="137" spans="1:5" ht="12.75">
      <c r="A137" s="35" t="s">
        <v>55</v>
      </c>
      <c r="E137" s="39" t="s">
        <v>4</v>
      </c>
    </row>
    <row r="138" spans="1:5" ht="12.75">
      <c r="A138" s="35" t="s">
        <v>57</v>
      </c>
      <c r="E138" s="40" t="s">
        <v>4167</v>
      </c>
    </row>
    <row r="139" spans="1:5" ht="12.75">
      <c r="A139" t="s">
        <v>59</v>
      </c>
      <c r="E139" s="39" t="s">
        <v>68</v>
      </c>
    </row>
    <row r="140" spans="1:16" ht="12.75">
      <c r="A140" t="s">
        <v>48</v>
      </c>
      <c s="34" t="s">
        <v>163</v>
      </c>
      <c s="34" t="s">
        <v>4180</v>
      </c>
      <c s="35" t="s">
        <v>4</v>
      </c>
      <c s="6" t="s">
        <v>4181</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4167</v>
      </c>
    </row>
    <row r="143" spans="1:5" ht="12.75">
      <c r="A143" t="s">
        <v>59</v>
      </c>
      <c r="E143" s="39" t="s">
        <v>68</v>
      </c>
    </row>
    <row r="144" spans="1:16" ht="12.75">
      <c r="A144" t="s">
        <v>48</v>
      </c>
      <c s="34" t="s">
        <v>166</v>
      </c>
      <c s="34" t="s">
        <v>4182</v>
      </c>
      <c s="35" t="s">
        <v>4</v>
      </c>
      <c s="6" t="s">
        <v>4183</v>
      </c>
      <c s="36" t="s">
        <v>92</v>
      </c>
      <c s="37">
        <v>1</v>
      </c>
      <c s="36">
        <v>0</v>
      </c>
      <c s="36">
        <f>ROUND(G144*H144,6)</f>
      </c>
      <c r="L144" s="38">
        <v>0</v>
      </c>
      <c s="32">
        <f>ROUND(ROUND(L144,2)*ROUND(G144,3),2)</f>
      </c>
      <c s="36" t="s">
        <v>66</v>
      </c>
      <c>
        <f>(M144*21)/100</f>
      </c>
      <c t="s">
        <v>26</v>
      </c>
    </row>
    <row r="145" spans="1:5" ht="12.75">
      <c r="A145" s="35" t="s">
        <v>55</v>
      </c>
      <c r="E145" s="39" t="s">
        <v>4184</v>
      </c>
    </row>
    <row r="146" spans="1:5" ht="12.75">
      <c r="A146" s="35" t="s">
        <v>57</v>
      </c>
      <c r="E146" s="40" t="s">
        <v>4185</v>
      </c>
    </row>
    <row r="147" spans="1:5" ht="12.75">
      <c r="A147" t="s">
        <v>59</v>
      </c>
      <c r="E147" s="39" t="s">
        <v>68</v>
      </c>
    </row>
    <row r="148" spans="1:16" ht="12.75">
      <c r="A148" t="s">
        <v>48</v>
      </c>
      <c s="34" t="s">
        <v>169</v>
      </c>
      <c s="34" t="s">
        <v>4186</v>
      </c>
      <c s="35" t="s">
        <v>4</v>
      </c>
      <c s="6" t="s">
        <v>4187</v>
      </c>
      <c s="36" t="s">
        <v>92</v>
      </c>
      <c s="37">
        <v>2</v>
      </c>
      <c s="36">
        <v>0</v>
      </c>
      <c s="36">
        <f>ROUND(G148*H148,6)</f>
      </c>
      <c r="L148" s="38">
        <v>0</v>
      </c>
      <c s="32">
        <f>ROUND(ROUND(L148,2)*ROUND(G148,3),2)</f>
      </c>
      <c s="36" t="s">
        <v>66</v>
      </c>
      <c>
        <f>(M148*21)/100</f>
      </c>
      <c t="s">
        <v>26</v>
      </c>
    </row>
    <row r="149" spans="1:5" ht="12.75">
      <c r="A149" s="35" t="s">
        <v>55</v>
      </c>
      <c r="E149" s="39" t="s">
        <v>4</v>
      </c>
    </row>
    <row r="150" spans="1:5" ht="25.5">
      <c r="A150" s="35" t="s">
        <v>57</v>
      </c>
      <c r="E150" s="40" t="s">
        <v>4188</v>
      </c>
    </row>
    <row r="151" spans="1:5" ht="12.75">
      <c r="A151" t="s">
        <v>59</v>
      </c>
      <c r="E151" s="39" t="s">
        <v>68</v>
      </c>
    </row>
    <row r="152" spans="1:16" ht="12.75">
      <c r="A152" t="s">
        <v>48</v>
      </c>
      <c s="34" t="s">
        <v>172</v>
      </c>
      <c s="34" t="s">
        <v>4189</v>
      </c>
      <c s="35" t="s">
        <v>4</v>
      </c>
      <c s="6" t="s">
        <v>4190</v>
      </c>
      <c s="36" t="s">
        <v>92</v>
      </c>
      <c s="37">
        <v>3</v>
      </c>
      <c s="36">
        <v>0</v>
      </c>
      <c s="36">
        <f>ROUND(G152*H152,6)</f>
      </c>
      <c r="L152" s="38">
        <v>0</v>
      </c>
      <c s="32">
        <f>ROUND(ROUND(L152,2)*ROUND(G152,3),2)</f>
      </c>
      <c s="36" t="s">
        <v>66</v>
      </c>
      <c>
        <f>(M152*21)/100</f>
      </c>
      <c t="s">
        <v>26</v>
      </c>
    </row>
    <row r="153" spans="1:5" ht="12.75">
      <c r="A153" s="35" t="s">
        <v>55</v>
      </c>
      <c r="E153" s="39" t="s">
        <v>4</v>
      </c>
    </row>
    <row r="154" spans="1:5" ht="25.5">
      <c r="A154" s="35" t="s">
        <v>57</v>
      </c>
      <c r="E154" s="40" t="s">
        <v>4191</v>
      </c>
    </row>
    <row r="155" spans="1:5" ht="12.75">
      <c r="A155" t="s">
        <v>59</v>
      </c>
      <c r="E155" s="39" t="s">
        <v>68</v>
      </c>
    </row>
    <row r="156" spans="1:16" ht="12.75">
      <c r="A156" t="s">
        <v>48</v>
      </c>
      <c s="34" t="s">
        <v>175</v>
      </c>
      <c s="34" t="s">
        <v>4192</v>
      </c>
      <c s="35" t="s">
        <v>4</v>
      </c>
      <c s="6" t="s">
        <v>4193</v>
      </c>
      <c s="36" t="s">
        <v>92</v>
      </c>
      <c s="37">
        <v>1</v>
      </c>
      <c s="36">
        <v>0</v>
      </c>
      <c s="36">
        <f>ROUND(G156*H156,6)</f>
      </c>
      <c r="L156" s="38">
        <v>0</v>
      </c>
      <c s="32">
        <f>ROUND(ROUND(L156,2)*ROUND(G156,3),2)</f>
      </c>
      <c s="36" t="s">
        <v>66</v>
      </c>
      <c>
        <f>(M156*21)/100</f>
      </c>
      <c t="s">
        <v>26</v>
      </c>
    </row>
    <row r="157" spans="1:5" ht="12.75">
      <c r="A157" s="35" t="s">
        <v>55</v>
      </c>
      <c r="E157" s="39" t="s">
        <v>4</v>
      </c>
    </row>
    <row r="158" spans="1:5" ht="12.75">
      <c r="A158" s="35" t="s">
        <v>57</v>
      </c>
      <c r="E158" s="40" t="s">
        <v>4194</v>
      </c>
    </row>
    <row r="159" spans="1:5" ht="12.75">
      <c r="A159" t="s">
        <v>59</v>
      </c>
      <c r="E159" s="39" t="s">
        <v>68</v>
      </c>
    </row>
    <row r="160" spans="1:16" ht="12.75">
      <c r="A160" t="s">
        <v>48</v>
      </c>
      <c s="34" t="s">
        <v>178</v>
      </c>
      <c s="34" t="s">
        <v>4195</v>
      </c>
      <c s="35" t="s">
        <v>4</v>
      </c>
      <c s="6" t="s">
        <v>4196</v>
      </c>
      <c s="36" t="s">
        <v>92</v>
      </c>
      <c s="37">
        <v>1</v>
      </c>
      <c s="36">
        <v>0</v>
      </c>
      <c s="36">
        <f>ROUND(G160*H160,6)</f>
      </c>
      <c r="L160" s="38">
        <v>0</v>
      </c>
      <c s="32">
        <f>ROUND(ROUND(L160,2)*ROUND(G160,3),2)</f>
      </c>
      <c s="36" t="s">
        <v>66</v>
      </c>
      <c>
        <f>(M160*21)/100</f>
      </c>
      <c t="s">
        <v>26</v>
      </c>
    </row>
    <row r="161" spans="1:5" ht="12.75">
      <c r="A161" s="35" t="s">
        <v>55</v>
      </c>
      <c r="E161" s="39" t="s">
        <v>4197</v>
      </c>
    </row>
    <row r="162" spans="1:5" ht="12.75">
      <c r="A162" s="35" t="s">
        <v>57</v>
      </c>
      <c r="E162" s="40" t="s">
        <v>4</v>
      </c>
    </row>
    <row r="163" spans="1:5" ht="12.75">
      <c r="A163" t="s">
        <v>59</v>
      </c>
      <c r="E163" s="39" t="s">
        <v>68</v>
      </c>
    </row>
    <row r="164" spans="1:16" ht="12.75">
      <c r="A164" t="s">
        <v>48</v>
      </c>
      <c s="34" t="s">
        <v>181</v>
      </c>
      <c s="34" t="s">
        <v>4198</v>
      </c>
      <c s="35" t="s">
        <v>4</v>
      </c>
      <c s="6" t="s">
        <v>4199</v>
      </c>
      <c s="36" t="s">
        <v>1128</v>
      </c>
      <c s="37">
        <v>17</v>
      </c>
      <c s="36">
        <v>0</v>
      </c>
      <c s="36">
        <f>ROUND(G164*H164,6)</f>
      </c>
      <c r="L164" s="38">
        <v>0</v>
      </c>
      <c s="32">
        <f>ROUND(ROUND(L164,2)*ROUND(G164,3),2)</f>
      </c>
      <c s="36" t="s">
        <v>66</v>
      </c>
      <c>
        <f>(M164*21)/100</f>
      </c>
      <c t="s">
        <v>26</v>
      </c>
    </row>
    <row r="165" spans="1:5" ht="12.75">
      <c r="A165" s="35" t="s">
        <v>55</v>
      </c>
      <c r="E165" s="39" t="s">
        <v>4</v>
      </c>
    </row>
    <row r="166" spans="1:5" ht="12.75">
      <c r="A166" s="35" t="s">
        <v>57</v>
      </c>
      <c r="E166" s="40" t="s">
        <v>4167</v>
      </c>
    </row>
    <row r="167" spans="1:5" ht="12.75">
      <c r="A167" t="s">
        <v>59</v>
      </c>
      <c r="E167" s="39" t="s">
        <v>68</v>
      </c>
    </row>
    <row r="168" spans="1:16" ht="12.75">
      <c r="A168" t="s">
        <v>48</v>
      </c>
      <c s="34" t="s">
        <v>184</v>
      </c>
      <c s="34" t="s">
        <v>4200</v>
      </c>
      <c s="35" t="s">
        <v>4</v>
      </c>
      <c s="6" t="s">
        <v>4201</v>
      </c>
      <c s="36" t="s">
        <v>1128</v>
      </c>
      <c s="37">
        <v>17</v>
      </c>
      <c s="36">
        <v>0</v>
      </c>
      <c s="36">
        <f>ROUND(G168*H168,6)</f>
      </c>
      <c r="L168" s="38">
        <v>0</v>
      </c>
      <c s="32">
        <f>ROUND(ROUND(L168,2)*ROUND(G168,3),2)</f>
      </c>
      <c s="36" t="s">
        <v>66</v>
      </c>
      <c>
        <f>(M168*21)/100</f>
      </c>
      <c t="s">
        <v>26</v>
      </c>
    </row>
    <row r="169" spans="1:5" ht="12.75">
      <c r="A169" s="35" t="s">
        <v>55</v>
      </c>
      <c r="E169" s="39" t="s">
        <v>4</v>
      </c>
    </row>
    <row r="170" spans="1:5" ht="12.75">
      <c r="A170" s="35" t="s">
        <v>57</v>
      </c>
      <c r="E170" s="40" t="s">
        <v>4167</v>
      </c>
    </row>
    <row r="171" spans="1:5" ht="12.75">
      <c r="A171" t="s">
        <v>59</v>
      </c>
      <c r="E171" s="39" t="s">
        <v>68</v>
      </c>
    </row>
    <row r="172" spans="1:16" ht="12.75">
      <c r="A172" t="s">
        <v>48</v>
      </c>
      <c s="34" t="s">
        <v>187</v>
      </c>
      <c s="34" t="s">
        <v>4202</v>
      </c>
      <c s="35" t="s">
        <v>4</v>
      </c>
      <c s="6" t="s">
        <v>4203</v>
      </c>
      <c s="36" t="s">
        <v>1128</v>
      </c>
      <c s="37">
        <v>3</v>
      </c>
      <c s="36">
        <v>0</v>
      </c>
      <c s="36">
        <f>ROUND(G172*H172,6)</f>
      </c>
      <c r="L172" s="38">
        <v>0</v>
      </c>
      <c s="32">
        <f>ROUND(ROUND(L172,2)*ROUND(G172,3),2)</f>
      </c>
      <c s="36" t="s">
        <v>66</v>
      </c>
      <c>
        <f>(M172*21)/100</f>
      </c>
      <c t="s">
        <v>26</v>
      </c>
    </row>
    <row r="173" spans="1:5" ht="12.75">
      <c r="A173" s="35" t="s">
        <v>55</v>
      </c>
      <c r="E173" s="39" t="s">
        <v>4</v>
      </c>
    </row>
    <row r="174" spans="1:5" ht="12.75">
      <c r="A174" s="35" t="s">
        <v>57</v>
      </c>
      <c r="E174" s="40" t="s">
        <v>4167</v>
      </c>
    </row>
    <row r="175" spans="1:5" ht="12.75">
      <c r="A175" t="s">
        <v>59</v>
      </c>
      <c r="E175" s="39" t="s">
        <v>68</v>
      </c>
    </row>
    <row r="176" spans="1:16" ht="25.5">
      <c r="A176" t="s">
        <v>48</v>
      </c>
      <c s="34" t="s">
        <v>191</v>
      </c>
      <c s="34" t="s">
        <v>4204</v>
      </c>
      <c s="35" t="s">
        <v>4</v>
      </c>
      <c s="6" t="s">
        <v>4205</v>
      </c>
      <c s="36" t="s">
        <v>1128</v>
      </c>
      <c s="37">
        <v>5</v>
      </c>
      <c s="36">
        <v>0</v>
      </c>
      <c s="36">
        <f>ROUND(G176*H176,6)</f>
      </c>
      <c r="L176" s="38">
        <v>0</v>
      </c>
      <c s="32">
        <f>ROUND(ROUND(L176,2)*ROUND(G176,3),2)</f>
      </c>
      <c s="36" t="s">
        <v>66</v>
      </c>
      <c>
        <f>(M176*21)/100</f>
      </c>
      <c t="s">
        <v>26</v>
      </c>
    </row>
    <row r="177" spans="1:5" ht="12.75">
      <c r="A177" s="35" t="s">
        <v>55</v>
      </c>
      <c r="E177" s="39" t="s">
        <v>4206</v>
      </c>
    </row>
    <row r="178" spans="1:5" ht="12.75">
      <c r="A178" s="35" t="s">
        <v>57</v>
      </c>
      <c r="E178" s="40" t="s">
        <v>4167</v>
      </c>
    </row>
    <row r="179" spans="1:5" ht="12.75">
      <c r="A179" t="s">
        <v>59</v>
      </c>
      <c r="E179" s="39" t="s">
        <v>68</v>
      </c>
    </row>
    <row r="180" spans="1:16" ht="25.5">
      <c r="A180" t="s">
        <v>48</v>
      </c>
      <c s="34" t="s">
        <v>194</v>
      </c>
      <c s="34" t="s">
        <v>4207</v>
      </c>
      <c s="35" t="s">
        <v>4</v>
      </c>
      <c s="6" t="s">
        <v>4208</v>
      </c>
      <c s="36" t="s">
        <v>1128</v>
      </c>
      <c s="37">
        <v>4</v>
      </c>
      <c s="36">
        <v>0</v>
      </c>
      <c s="36">
        <f>ROUND(G180*H180,6)</f>
      </c>
      <c r="L180" s="38">
        <v>0</v>
      </c>
      <c s="32">
        <f>ROUND(ROUND(L180,2)*ROUND(G180,3),2)</f>
      </c>
      <c s="36" t="s">
        <v>66</v>
      </c>
      <c>
        <f>(M180*21)/100</f>
      </c>
      <c t="s">
        <v>26</v>
      </c>
    </row>
    <row r="181" spans="1:5" ht="12.75">
      <c r="A181" s="35" t="s">
        <v>55</v>
      </c>
      <c r="E181" s="39" t="s">
        <v>4206</v>
      </c>
    </row>
    <row r="182" spans="1:5" ht="12.75">
      <c r="A182" s="35" t="s">
        <v>57</v>
      </c>
      <c r="E182" s="40" t="s">
        <v>4167</v>
      </c>
    </row>
    <row r="183" spans="1:5" ht="12.75">
      <c r="A183" t="s">
        <v>59</v>
      </c>
      <c r="E183" s="39" t="s">
        <v>68</v>
      </c>
    </row>
    <row r="184" spans="1:16" ht="25.5">
      <c r="A184" t="s">
        <v>48</v>
      </c>
      <c s="34" t="s">
        <v>197</v>
      </c>
      <c s="34" t="s">
        <v>4209</v>
      </c>
      <c s="35" t="s">
        <v>4</v>
      </c>
      <c s="6" t="s">
        <v>4210</v>
      </c>
      <c s="36" t="s">
        <v>1128</v>
      </c>
      <c s="37">
        <v>2</v>
      </c>
      <c s="36">
        <v>0</v>
      </c>
      <c s="36">
        <f>ROUND(G184*H184,6)</f>
      </c>
      <c r="L184" s="38">
        <v>0</v>
      </c>
      <c s="32">
        <f>ROUND(ROUND(L184,2)*ROUND(G184,3),2)</f>
      </c>
      <c s="36" t="s">
        <v>66</v>
      </c>
      <c>
        <f>(M184*21)/100</f>
      </c>
      <c t="s">
        <v>26</v>
      </c>
    </row>
    <row r="185" spans="1:5" ht="12.75">
      <c r="A185" s="35" t="s">
        <v>55</v>
      </c>
      <c r="E185" s="39" t="s">
        <v>4206</v>
      </c>
    </row>
    <row r="186" spans="1:5" ht="12.75">
      <c r="A186" s="35" t="s">
        <v>57</v>
      </c>
      <c r="E186" s="40" t="s">
        <v>4167</v>
      </c>
    </row>
    <row r="187" spans="1:5" ht="12.75">
      <c r="A187" t="s">
        <v>59</v>
      </c>
      <c r="E187" s="39" t="s">
        <v>68</v>
      </c>
    </row>
    <row r="188" spans="1:16" ht="25.5">
      <c r="A188" t="s">
        <v>48</v>
      </c>
      <c s="34" t="s">
        <v>200</v>
      </c>
      <c s="34" t="s">
        <v>4211</v>
      </c>
      <c s="35" t="s">
        <v>4</v>
      </c>
      <c s="6" t="s">
        <v>4212</v>
      </c>
      <c s="36" t="s">
        <v>1128</v>
      </c>
      <c s="37">
        <v>3</v>
      </c>
      <c s="36">
        <v>0</v>
      </c>
      <c s="36">
        <f>ROUND(G188*H188,6)</f>
      </c>
      <c r="L188" s="38">
        <v>0</v>
      </c>
      <c s="32">
        <f>ROUND(ROUND(L188,2)*ROUND(G188,3),2)</f>
      </c>
      <c s="36" t="s">
        <v>66</v>
      </c>
      <c>
        <f>(M188*21)/100</f>
      </c>
      <c t="s">
        <v>26</v>
      </c>
    </row>
    <row r="189" spans="1:5" ht="12.75">
      <c r="A189" s="35" t="s">
        <v>55</v>
      </c>
      <c r="E189" s="39" t="s">
        <v>4213</v>
      </c>
    </row>
    <row r="190" spans="1:5" ht="12.75">
      <c r="A190" s="35" t="s">
        <v>57</v>
      </c>
      <c r="E190" s="40" t="s">
        <v>4167</v>
      </c>
    </row>
    <row r="191" spans="1:5" ht="12.75">
      <c r="A191" t="s">
        <v>59</v>
      </c>
      <c r="E191" s="39" t="s">
        <v>68</v>
      </c>
    </row>
    <row r="192" spans="1:16" ht="25.5">
      <c r="A192" t="s">
        <v>48</v>
      </c>
      <c s="34" t="s">
        <v>203</v>
      </c>
      <c s="34" t="s">
        <v>4214</v>
      </c>
      <c s="35" t="s">
        <v>4</v>
      </c>
      <c s="6" t="s">
        <v>4215</v>
      </c>
      <c s="36" t="s">
        <v>1128</v>
      </c>
      <c s="37">
        <v>2</v>
      </c>
      <c s="36">
        <v>0</v>
      </c>
      <c s="36">
        <f>ROUND(G192*H192,6)</f>
      </c>
      <c r="L192" s="38">
        <v>0</v>
      </c>
      <c s="32">
        <f>ROUND(ROUND(L192,2)*ROUND(G192,3),2)</f>
      </c>
      <c s="36" t="s">
        <v>66</v>
      </c>
      <c>
        <f>(M192*21)/100</f>
      </c>
      <c t="s">
        <v>26</v>
      </c>
    </row>
    <row r="193" spans="1:5" ht="12.75">
      <c r="A193" s="35" t="s">
        <v>55</v>
      </c>
      <c r="E193" s="39" t="s">
        <v>4</v>
      </c>
    </row>
    <row r="194" spans="1:5" ht="12.75">
      <c r="A194" s="35" t="s">
        <v>57</v>
      </c>
      <c r="E194" s="40" t="s">
        <v>4167</v>
      </c>
    </row>
    <row r="195" spans="1:5" ht="12.75">
      <c r="A195" t="s">
        <v>59</v>
      </c>
      <c r="E195" s="39" t="s">
        <v>68</v>
      </c>
    </row>
    <row r="196" spans="1:16" ht="25.5">
      <c r="A196" t="s">
        <v>48</v>
      </c>
      <c s="34" t="s">
        <v>206</v>
      </c>
      <c s="34" t="s">
        <v>4216</v>
      </c>
      <c s="35" t="s">
        <v>4</v>
      </c>
      <c s="6" t="s">
        <v>4217</v>
      </c>
      <c s="36" t="s">
        <v>1128</v>
      </c>
      <c s="37">
        <v>3</v>
      </c>
      <c s="36">
        <v>0</v>
      </c>
      <c s="36">
        <f>ROUND(G196*H196,6)</f>
      </c>
      <c r="L196" s="38">
        <v>0</v>
      </c>
      <c s="32">
        <f>ROUND(ROUND(L196,2)*ROUND(G196,3),2)</f>
      </c>
      <c s="36" t="s">
        <v>66</v>
      </c>
      <c>
        <f>(M196*21)/100</f>
      </c>
      <c t="s">
        <v>26</v>
      </c>
    </row>
    <row r="197" spans="1:5" ht="12.75">
      <c r="A197" s="35" t="s">
        <v>55</v>
      </c>
      <c r="E197" s="39" t="s">
        <v>4</v>
      </c>
    </row>
    <row r="198" spans="1:5" ht="12.75">
      <c r="A198" s="35" t="s">
        <v>57</v>
      </c>
      <c r="E198" s="40" t="s">
        <v>4167</v>
      </c>
    </row>
    <row r="199" spans="1:5" ht="12.75">
      <c r="A199" t="s">
        <v>59</v>
      </c>
      <c r="E199" s="39" t="s">
        <v>68</v>
      </c>
    </row>
    <row r="200" spans="1:16" ht="25.5">
      <c r="A200" t="s">
        <v>48</v>
      </c>
      <c s="34" t="s">
        <v>209</v>
      </c>
      <c s="34" t="s">
        <v>4218</v>
      </c>
      <c s="35" t="s">
        <v>4</v>
      </c>
      <c s="6" t="s">
        <v>4219</v>
      </c>
      <c s="36" t="s">
        <v>1128</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4167</v>
      </c>
    </row>
    <row r="203" spans="1:5" ht="12.75">
      <c r="A203" t="s">
        <v>59</v>
      </c>
      <c r="E203" s="39" t="s">
        <v>68</v>
      </c>
    </row>
    <row r="204" spans="1:16" ht="25.5">
      <c r="A204" t="s">
        <v>48</v>
      </c>
      <c s="34" t="s">
        <v>212</v>
      </c>
      <c s="34" t="s">
        <v>4220</v>
      </c>
      <c s="35" t="s">
        <v>4</v>
      </c>
      <c s="6" t="s">
        <v>4221</v>
      </c>
      <c s="36" t="s">
        <v>1128</v>
      </c>
      <c s="37">
        <v>11</v>
      </c>
      <c s="36">
        <v>0</v>
      </c>
      <c s="36">
        <f>ROUND(G204*H204,6)</f>
      </c>
      <c r="L204" s="38">
        <v>0</v>
      </c>
      <c s="32">
        <f>ROUND(ROUND(L204,2)*ROUND(G204,3),2)</f>
      </c>
      <c s="36" t="s">
        <v>66</v>
      </c>
      <c>
        <f>(M204*21)/100</f>
      </c>
      <c t="s">
        <v>26</v>
      </c>
    </row>
    <row r="205" spans="1:5" ht="12.75">
      <c r="A205" s="35" t="s">
        <v>55</v>
      </c>
      <c r="E205" s="39" t="s">
        <v>4</v>
      </c>
    </row>
    <row r="206" spans="1:5" ht="12.75">
      <c r="A206" s="35" t="s">
        <v>57</v>
      </c>
      <c r="E206" s="40" t="s">
        <v>4167</v>
      </c>
    </row>
    <row r="207" spans="1:5" ht="12.75">
      <c r="A207" t="s">
        <v>59</v>
      </c>
      <c r="E207" s="39" t="s">
        <v>68</v>
      </c>
    </row>
    <row r="208" spans="1:16" ht="25.5">
      <c r="A208" t="s">
        <v>48</v>
      </c>
      <c s="34" t="s">
        <v>215</v>
      </c>
      <c s="34" t="s">
        <v>4222</v>
      </c>
      <c s="35" t="s">
        <v>4</v>
      </c>
      <c s="6" t="s">
        <v>4223</v>
      </c>
      <c s="36" t="s">
        <v>1128</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4167</v>
      </c>
    </row>
    <row r="211" spans="1:5" ht="12.75">
      <c r="A211" t="s">
        <v>59</v>
      </c>
      <c r="E211" s="39" t="s">
        <v>68</v>
      </c>
    </row>
    <row r="212" spans="1:16" ht="25.5">
      <c r="A212" t="s">
        <v>48</v>
      </c>
      <c s="34" t="s">
        <v>218</v>
      </c>
      <c s="34" t="s">
        <v>4224</v>
      </c>
      <c s="35" t="s">
        <v>4</v>
      </c>
      <c s="6" t="s">
        <v>4225</v>
      </c>
      <c s="36" t="s">
        <v>1128</v>
      </c>
      <c s="37">
        <v>8</v>
      </c>
      <c s="36">
        <v>0</v>
      </c>
      <c s="36">
        <f>ROUND(G212*H212,6)</f>
      </c>
      <c r="L212" s="38">
        <v>0</v>
      </c>
      <c s="32">
        <f>ROUND(ROUND(L212,2)*ROUND(G212,3),2)</f>
      </c>
      <c s="36" t="s">
        <v>66</v>
      </c>
      <c>
        <f>(M212*21)/100</f>
      </c>
      <c t="s">
        <v>26</v>
      </c>
    </row>
    <row r="213" spans="1:5" ht="12.75">
      <c r="A213" s="35" t="s">
        <v>55</v>
      </c>
      <c r="E213" s="39" t="s">
        <v>4</v>
      </c>
    </row>
    <row r="214" spans="1:5" ht="12.75">
      <c r="A214" s="35" t="s">
        <v>57</v>
      </c>
      <c r="E214" s="40" t="s">
        <v>4167</v>
      </c>
    </row>
    <row r="215" spans="1:5" ht="12.75">
      <c r="A215" t="s">
        <v>59</v>
      </c>
      <c r="E215" s="39" t="s">
        <v>68</v>
      </c>
    </row>
    <row r="216" spans="1:16" ht="25.5">
      <c r="A216" t="s">
        <v>48</v>
      </c>
      <c s="34" t="s">
        <v>221</v>
      </c>
      <c s="34" t="s">
        <v>4226</v>
      </c>
      <c s="35" t="s">
        <v>4</v>
      </c>
      <c s="6" t="s">
        <v>4227</v>
      </c>
      <c s="36" t="s">
        <v>1128</v>
      </c>
      <c s="37">
        <v>3</v>
      </c>
      <c s="36">
        <v>0</v>
      </c>
      <c s="36">
        <f>ROUND(G216*H216,6)</f>
      </c>
      <c r="L216" s="38">
        <v>0</v>
      </c>
      <c s="32">
        <f>ROUND(ROUND(L216,2)*ROUND(G216,3),2)</f>
      </c>
      <c s="36" t="s">
        <v>66</v>
      </c>
      <c>
        <f>(M216*21)/100</f>
      </c>
      <c t="s">
        <v>26</v>
      </c>
    </row>
    <row r="217" spans="1:5" ht="12.75">
      <c r="A217" s="35" t="s">
        <v>55</v>
      </c>
      <c r="E217" s="39" t="s">
        <v>4</v>
      </c>
    </row>
    <row r="218" spans="1:5" ht="12.75">
      <c r="A218" s="35" t="s">
        <v>57</v>
      </c>
      <c r="E218" s="40" t="s">
        <v>4167</v>
      </c>
    </row>
    <row r="219" spans="1:5" ht="12.75">
      <c r="A219" t="s">
        <v>59</v>
      </c>
      <c r="E219" s="39" t="s">
        <v>68</v>
      </c>
    </row>
    <row r="220" spans="1:16" ht="12.75">
      <c r="A220" t="s">
        <v>48</v>
      </c>
      <c s="34" t="s">
        <v>224</v>
      </c>
      <c s="34" t="s">
        <v>4228</v>
      </c>
      <c s="35" t="s">
        <v>4</v>
      </c>
      <c s="6" t="s">
        <v>4229</v>
      </c>
      <c s="36" t="s">
        <v>92</v>
      </c>
      <c s="37">
        <v>8</v>
      </c>
      <c s="36">
        <v>0</v>
      </c>
      <c s="36">
        <f>ROUND(G220*H220,6)</f>
      </c>
      <c r="L220" s="38">
        <v>0</v>
      </c>
      <c s="32">
        <f>ROUND(ROUND(L220,2)*ROUND(G220,3),2)</f>
      </c>
      <c s="36" t="s">
        <v>66</v>
      </c>
      <c>
        <f>(M220*21)/100</f>
      </c>
      <c t="s">
        <v>26</v>
      </c>
    </row>
    <row r="221" spans="1:5" ht="12.75">
      <c r="A221" s="35" t="s">
        <v>55</v>
      </c>
      <c r="E221" s="39" t="s">
        <v>4</v>
      </c>
    </row>
    <row r="222" spans="1:5" ht="63.75">
      <c r="A222" s="35" t="s">
        <v>57</v>
      </c>
      <c r="E222" s="40" t="s">
        <v>4230</v>
      </c>
    </row>
    <row r="223" spans="1:5" ht="12.75">
      <c r="A223" t="s">
        <v>59</v>
      </c>
      <c r="E223" s="39" t="s">
        <v>68</v>
      </c>
    </row>
    <row r="224" spans="1:16" ht="12.75">
      <c r="A224" t="s">
        <v>48</v>
      </c>
      <c s="34" t="s">
        <v>637</v>
      </c>
      <c s="34" t="s">
        <v>4231</v>
      </c>
      <c s="35" t="s">
        <v>4</v>
      </c>
      <c s="6" t="s">
        <v>4232</v>
      </c>
      <c s="36" t="s">
        <v>92</v>
      </c>
      <c s="37">
        <v>70</v>
      </c>
      <c s="36">
        <v>0</v>
      </c>
      <c s="36">
        <f>ROUND(G224*H224,6)</f>
      </c>
      <c r="L224" s="38">
        <v>0</v>
      </c>
      <c s="32">
        <f>ROUND(ROUND(L224,2)*ROUND(G224,3),2)</f>
      </c>
      <c s="36" t="s">
        <v>66</v>
      </c>
      <c>
        <f>(M224*21)/100</f>
      </c>
      <c t="s">
        <v>26</v>
      </c>
    </row>
    <row r="225" spans="1:5" ht="12.75">
      <c r="A225" s="35" t="s">
        <v>55</v>
      </c>
      <c r="E225" s="39" t="s">
        <v>4</v>
      </c>
    </row>
    <row r="226" spans="1:5" ht="12.75">
      <c r="A226" s="35" t="s">
        <v>57</v>
      </c>
      <c r="E226" s="40" t="s">
        <v>4233</v>
      </c>
    </row>
    <row r="227" spans="1:5" ht="12.75">
      <c r="A227" t="s">
        <v>59</v>
      </c>
      <c r="E227" s="39" t="s">
        <v>68</v>
      </c>
    </row>
    <row r="228" spans="1:16" ht="25.5">
      <c r="A228" t="s">
        <v>48</v>
      </c>
      <c s="34" t="s">
        <v>227</v>
      </c>
      <c s="34" t="s">
        <v>4234</v>
      </c>
      <c s="35" t="s">
        <v>4</v>
      </c>
      <c s="6" t="s">
        <v>4235</v>
      </c>
      <c s="36" t="s">
        <v>92</v>
      </c>
      <c s="37">
        <v>9</v>
      </c>
      <c s="36">
        <v>0</v>
      </c>
      <c s="36">
        <f>ROUND(G228*H228,6)</f>
      </c>
      <c r="L228" s="38">
        <v>0</v>
      </c>
      <c s="32">
        <f>ROUND(ROUND(L228,2)*ROUND(G228,3),2)</f>
      </c>
      <c s="36" t="s">
        <v>66</v>
      </c>
      <c>
        <f>(M228*21)/100</f>
      </c>
      <c t="s">
        <v>26</v>
      </c>
    </row>
    <row r="229" spans="1:5" ht="12.75">
      <c r="A229" s="35" t="s">
        <v>55</v>
      </c>
      <c r="E229" s="39" t="s">
        <v>4</v>
      </c>
    </row>
    <row r="230" spans="1:5" ht="12.75">
      <c r="A230" s="35" t="s">
        <v>57</v>
      </c>
      <c r="E230" s="40" t="s">
        <v>4167</v>
      </c>
    </row>
    <row r="231" spans="1:5" ht="12.75">
      <c r="A231" t="s">
        <v>59</v>
      </c>
      <c r="E231" s="39" t="s">
        <v>68</v>
      </c>
    </row>
    <row r="232" spans="1:16" ht="25.5">
      <c r="A232" t="s">
        <v>48</v>
      </c>
      <c s="34" t="s">
        <v>230</v>
      </c>
      <c s="34" t="s">
        <v>4236</v>
      </c>
      <c s="35" t="s">
        <v>4</v>
      </c>
      <c s="6" t="s">
        <v>4237</v>
      </c>
      <c s="36" t="s">
        <v>71</v>
      </c>
      <c s="37">
        <v>4202</v>
      </c>
      <c s="36">
        <v>0</v>
      </c>
      <c s="36">
        <f>ROUND(G232*H232,6)</f>
      </c>
      <c r="L232" s="38">
        <v>0</v>
      </c>
      <c s="32">
        <f>ROUND(ROUND(L232,2)*ROUND(G232,3),2)</f>
      </c>
      <c s="36" t="s">
        <v>66</v>
      </c>
      <c>
        <f>(M232*21)/100</f>
      </c>
      <c t="s">
        <v>26</v>
      </c>
    </row>
    <row r="233" spans="1:5" ht="12.75">
      <c r="A233" s="35" t="s">
        <v>55</v>
      </c>
      <c r="E233" s="39" t="s">
        <v>4238</v>
      </c>
    </row>
    <row r="234" spans="1:5" ht="76.5">
      <c r="A234" s="35" t="s">
        <v>57</v>
      </c>
      <c r="E234" s="40" t="s">
        <v>4239</v>
      </c>
    </row>
    <row r="235" spans="1:5" ht="12.75">
      <c r="A235" t="s">
        <v>59</v>
      </c>
      <c r="E235" s="39" t="s">
        <v>68</v>
      </c>
    </row>
    <row r="236" spans="1:16" ht="25.5">
      <c r="A236" t="s">
        <v>48</v>
      </c>
      <c s="34" t="s">
        <v>233</v>
      </c>
      <c s="34" t="s">
        <v>4240</v>
      </c>
      <c s="35" t="s">
        <v>4</v>
      </c>
      <c s="6" t="s">
        <v>4241</v>
      </c>
      <c s="36" t="s">
        <v>71</v>
      </c>
      <c s="37">
        <v>8960</v>
      </c>
      <c s="36">
        <v>0</v>
      </c>
      <c s="36">
        <f>ROUND(G236*H236,6)</f>
      </c>
      <c r="L236" s="38">
        <v>0</v>
      </c>
      <c s="32">
        <f>ROUND(ROUND(L236,2)*ROUND(G236,3),2)</f>
      </c>
      <c s="36" t="s">
        <v>66</v>
      </c>
      <c>
        <f>(M236*21)/100</f>
      </c>
      <c t="s">
        <v>26</v>
      </c>
    </row>
    <row r="237" spans="1:5" ht="38.25">
      <c r="A237" s="35" t="s">
        <v>55</v>
      </c>
      <c r="E237" s="39" t="s">
        <v>4242</v>
      </c>
    </row>
    <row r="238" spans="1:5" ht="12.75">
      <c r="A238" s="35" t="s">
        <v>57</v>
      </c>
      <c r="E238" s="40" t="s">
        <v>4243</v>
      </c>
    </row>
    <row r="239" spans="1:5" ht="12.75">
      <c r="A239" t="s">
        <v>59</v>
      </c>
      <c r="E239" s="39" t="s">
        <v>68</v>
      </c>
    </row>
    <row r="240" spans="1:16" ht="25.5">
      <c r="A240" t="s">
        <v>48</v>
      </c>
      <c s="34" t="s">
        <v>237</v>
      </c>
      <c s="34" t="s">
        <v>4244</v>
      </c>
      <c s="35" t="s">
        <v>4</v>
      </c>
      <c s="6" t="s">
        <v>4245</v>
      </c>
      <c s="36" t="s">
        <v>71</v>
      </c>
      <c s="37">
        <v>3230</v>
      </c>
      <c s="36">
        <v>0</v>
      </c>
      <c s="36">
        <f>ROUND(G240*H240,6)</f>
      </c>
      <c r="L240" s="38">
        <v>0</v>
      </c>
      <c s="32">
        <f>ROUND(ROUND(L240,2)*ROUND(G240,3),2)</f>
      </c>
      <c s="36" t="s">
        <v>66</v>
      </c>
      <c>
        <f>(M240*21)/100</f>
      </c>
      <c t="s">
        <v>26</v>
      </c>
    </row>
    <row r="241" spans="1:5" ht="38.25">
      <c r="A241" s="35" t="s">
        <v>55</v>
      </c>
      <c r="E241" s="39" t="s">
        <v>4242</v>
      </c>
    </row>
    <row r="242" spans="1:5" ht="12.75">
      <c r="A242" s="35" t="s">
        <v>57</v>
      </c>
      <c r="E242" s="40" t="s">
        <v>4243</v>
      </c>
    </row>
    <row r="243" spans="1:5" ht="12.75">
      <c r="A243" t="s">
        <v>59</v>
      </c>
      <c r="E243" s="39" t="s">
        <v>68</v>
      </c>
    </row>
    <row r="244" spans="1:16" ht="25.5">
      <c r="A244" t="s">
        <v>48</v>
      </c>
      <c s="34" t="s">
        <v>240</v>
      </c>
      <c s="34" t="s">
        <v>4246</v>
      </c>
      <c s="35" t="s">
        <v>4</v>
      </c>
      <c s="6" t="s">
        <v>4247</v>
      </c>
      <c s="36" t="s">
        <v>92</v>
      </c>
      <c s="37">
        <v>6</v>
      </c>
      <c s="36">
        <v>0</v>
      </c>
      <c s="36">
        <f>ROUND(G244*H244,6)</f>
      </c>
      <c r="L244" s="38">
        <v>0</v>
      </c>
      <c s="32">
        <f>ROUND(ROUND(L244,2)*ROUND(G244,3),2)</f>
      </c>
      <c s="36" t="s">
        <v>66</v>
      </c>
      <c>
        <f>(M244*21)/100</f>
      </c>
      <c t="s">
        <v>26</v>
      </c>
    </row>
    <row r="245" spans="1:5" ht="12.75">
      <c r="A245" s="35" t="s">
        <v>55</v>
      </c>
      <c r="E245" s="39" t="s">
        <v>4</v>
      </c>
    </row>
    <row r="246" spans="1:5" ht="12.75">
      <c r="A246" s="35" t="s">
        <v>57</v>
      </c>
      <c r="E246" s="40" t="s">
        <v>4248</v>
      </c>
    </row>
    <row r="247" spans="1:5" ht="12.75">
      <c r="A247" t="s">
        <v>59</v>
      </c>
      <c r="E247" s="39" t="s">
        <v>68</v>
      </c>
    </row>
    <row r="248" spans="1:16" ht="12.75">
      <c r="A248" t="s">
        <v>48</v>
      </c>
      <c s="34" t="s">
        <v>243</v>
      </c>
      <c s="34" t="s">
        <v>4249</v>
      </c>
      <c s="35" t="s">
        <v>4</v>
      </c>
      <c s="6" t="s">
        <v>4250</v>
      </c>
      <c s="36" t="s">
        <v>92</v>
      </c>
      <c s="37">
        <v>156</v>
      </c>
      <c s="36">
        <v>0</v>
      </c>
      <c s="36">
        <f>ROUND(G248*H248,6)</f>
      </c>
      <c r="L248" s="38">
        <v>0</v>
      </c>
      <c s="32">
        <f>ROUND(ROUND(L248,2)*ROUND(G248,3),2)</f>
      </c>
      <c s="36" t="s">
        <v>66</v>
      </c>
      <c>
        <f>(M248*21)/100</f>
      </c>
      <c t="s">
        <v>26</v>
      </c>
    </row>
    <row r="249" spans="1:5" ht="12.75">
      <c r="A249" s="35" t="s">
        <v>55</v>
      </c>
      <c r="E249" s="39" t="s">
        <v>4</v>
      </c>
    </row>
    <row r="250" spans="1:5" ht="12.75">
      <c r="A250" s="35" t="s">
        <v>57</v>
      </c>
      <c r="E250" s="40" t="s">
        <v>4251</v>
      </c>
    </row>
    <row r="251" spans="1:5" ht="12.75">
      <c r="A251" t="s">
        <v>59</v>
      </c>
      <c r="E251" s="39" t="s">
        <v>68</v>
      </c>
    </row>
    <row r="252" spans="1:16" ht="12.75">
      <c r="A252" t="s">
        <v>48</v>
      </c>
      <c s="34" t="s">
        <v>246</v>
      </c>
      <c s="34" t="s">
        <v>4252</v>
      </c>
      <c s="35" t="s">
        <v>4</v>
      </c>
      <c s="6" t="s">
        <v>4253</v>
      </c>
      <c s="36" t="s">
        <v>92</v>
      </c>
      <c s="37">
        <v>1104</v>
      </c>
      <c s="36">
        <v>0</v>
      </c>
      <c s="36">
        <f>ROUND(G252*H252,6)</f>
      </c>
      <c r="L252" s="38">
        <v>0</v>
      </c>
      <c s="32">
        <f>ROUND(ROUND(L252,2)*ROUND(G252,3),2)</f>
      </c>
      <c s="36" t="s">
        <v>66</v>
      </c>
      <c>
        <f>(M252*21)/100</f>
      </c>
      <c t="s">
        <v>26</v>
      </c>
    </row>
    <row r="253" spans="1:5" ht="12.75">
      <c r="A253" s="35" t="s">
        <v>55</v>
      </c>
      <c r="E253" s="39" t="s">
        <v>4</v>
      </c>
    </row>
    <row r="254" spans="1:5" ht="102">
      <c r="A254" s="35" t="s">
        <v>57</v>
      </c>
      <c r="E254" s="40" t="s">
        <v>4254</v>
      </c>
    </row>
    <row r="255" spans="1:5" ht="12.75">
      <c r="A255" t="s">
        <v>59</v>
      </c>
      <c r="E255" s="39" t="s">
        <v>68</v>
      </c>
    </row>
    <row r="256" spans="1:16" ht="12.75">
      <c r="A256" t="s">
        <v>48</v>
      </c>
      <c s="34" t="s">
        <v>249</v>
      </c>
      <c s="34" t="s">
        <v>4255</v>
      </c>
      <c s="35" t="s">
        <v>4</v>
      </c>
      <c s="6" t="s">
        <v>4256</v>
      </c>
      <c s="36" t="s">
        <v>71</v>
      </c>
      <c s="37">
        <v>8528</v>
      </c>
      <c s="36">
        <v>0</v>
      </c>
      <c s="36">
        <f>ROUND(G256*H256,6)</f>
      </c>
      <c r="L256" s="38">
        <v>0</v>
      </c>
      <c s="32">
        <f>ROUND(ROUND(L256,2)*ROUND(G256,3),2)</f>
      </c>
      <c s="36" t="s">
        <v>66</v>
      </c>
      <c>
        <f>(M256*21)/100</f>
      </c>
      <c t="s">
        <v>26</v>
      </c>
    </row>
    <row r="257" spans="1:5" ht="12.75">
      <c r="A257" s="35" t="s">
        <v>55</v>
      </c>
      <c r="E257" s="39" t="s">
        <v>4257</v>
      </c>
    </row>
    <row r="258" spans="1:5" ht="38.25">
      <c r="A258" s="35" t="s">
        <v>57</v>
      </c>
      <c r="E258" s="40" t="s">
        <v>4258</v>
      </c>
    </row>
    <row r="259" spans="1:5" ht="12.75">
      <c r="A259" t="s">
        <v>59</v>
      </c>
      <c r="E259" s="39" t="s">
        <v>68</v>
      </c>
    </row>
    <row r="260" spans="1:13" ht="12.75">
      <c r="A260" t="s">
        <v>45</v>
      </c>
      <c r="C260" s="31" t="s">
        <v>83</v>
      </c>
      <c r="E260" s="33" t="s">
        <v>2777</v>
      </c>
      <c r="J260" s="32">
        <f>0</f>
      </c>
      <c s="32">
        <f>0</f>
      </c>
      <c s="32">
        <f>0+L261+L265+L269+L273</f>
      </c>
      <c s="32">
        <f>0+M261+M265+M269+M273</f>
      </c>
    </row>
    <row r="261" spans="1:16" ht="12.75">
      <c r="A261" t="s">
        <v>48</v>
      </c>
      <c s="34" t="s">
        <v>252</v>
      </c>
      <c s="34" t="s">
        <v>4259</v>
      </c>
      <c s="35" t="s">
        <v>4</v>
      </c>
      <c s="6" t="s">
        <v>4260</v>
      </c>
      <c s="36" t="s">
        <v>92</v>
      </c>
      <c s="37">
        <v>116</v>
      </c>
      <c s="36">
        <v>0</v>
      </c>
      <c s="36">
        <f>ROUND(G261*H261,6)</f>
      </c>
      <c r="L261" s="38">
        <v>0</v>
      </c>
      <c s="32">
        <f>ROUND(ROUND(L261,2)*ROUND(G261,3),2)</f>
      </c>
      <c s="36" t="s">
        <v>66</v>
      </c>
      <c>
        <f>(M261*21)/100</f>
      </c>
      <c t="s">
        <v>26</v>
      </c>
    </row>
    <row r="262" spans="1:5" ht="12.75">
      <c r="A262" s="35" t="s">
        <v>55</v>
      </c>
      <c r="E262" s="39" t="s">
        <v>4</v>
      </c>
    </row>
    <row r="263" spans="1:5" ht="12.75">
      <c r="A263" s="35" t="s">
        <v>57</v>
      </c>
      <c r="E263" s="40" t="s">
        <v>4</v>
      </c>
    </row>
    <row r="264" spans="1:5" ht="12.75">
      <c r="A264" t="s">
        <v>59</v>
      </c>
      <c r="E264" s="39" t="s">
        <v>68</v>
      </c>
    </row>
    <row r="265" spans="1:16" ht="12.75">
      <c r="A265" t="s">
        <v>48</v>
      </c>
      <c s="34" t="s">
        <v>255</v>
      </c>
      <c s="34" t="s">
        <v>4261</v>
      </c>
      <c s="35" t="s">
        <v>4</v>
      </c>
      <c s="6" t="s">
        <v>4262</v>
      </c>
      <c s="36" t="s">
        <v>92</v>
      </c>
      <c s="37">
        <v>116</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258</v>
      </c>
      <c s="34" t="s">
        <v>4263</v>
      </c>
      <c s="35" t="s">
        <v>4</v>
      </c>
      <c s="6" t="s">
        <v>4264</v>
      </c>
      <c s="36" t="s">
        <v>71</v>
      </c>
      <c s="37">
        <v>200</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261</v>
      </c>
      <c s="34" t="s">
        <v>4265</v>
      </c>
      <c s="35" t="s">
        <v>4</v>
      </c>
      <c s="6" t="s">
        <v>4266</v>
      </c>
      <c s="36" t="s">
        <v>71</v>
      </c>
      <c s="37">
        <v>200</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3" ht="12.75">
      <c r="A277" t="s">
        <v>45</v>
      </c>
      <c r="C277" s="31" t="s">
        <v>89</v>
      </c>
      <c r="E277" s="33" t="s">
        <v>4267</v>
      </c>
      <c r="J277" s="32">
        <f>0</f>
      </c>
      <c s="32">
        <f>0</f>
      </c>
      <c s="32">
        <f>0+L278+L282+L286+L290+L294+L298+L302+L306+L310+L314+L318+L322+L326+L330+L334+L338+L342+L346+L350</f>
      </c>
      <c s="32">
        <f>0+M278+M282+M286+M290+M294+M298+M302+M306+M310+M314+M318+M322+M326+M330+M334+M338+M342+M346+M350</f>
      </c>
    </row>
    <row r="278" spans="1:16" ht="12.75">
      <c r="A278" t="s">
        <v>48</v>
      </c>
      <c s="34" t="s">
        <v>264</v>
      </c>
      <c s="34" t="s">
        <v>4268</v>
      </c>
      <c s="35" t="s">
        <v>4</v>
      </c>
      <c s="6" t="s">
        <v>4269</v>
      </c>
      <c s="36" t="s">
        <v>71</v>
      </c>
      <c s="37">
        <v>70.2</v>
      </c>
      <c s="36">
        <v>0</v>
      </c>
      <c s="36">
        <f>ROUND(G278*H278,6)</f>
      </c>
      <c r="L278" s="38">
        <v>0</v>
      </c>
      <c s="32">
        <f>ROUND(ROUND(L278,2)*ROUND(G278,3),2)</f>
      </c>
      <c s="36" t="s">
        <v>66</v>
      </c>
      <c>
        <f>(M278*21)/100</f>
      </c>
      <c t="s">
        <v>26</v>
      </c>
    </row>
    <row r="279" spans="1:5" ht="12.75">
      <c r="A279" s="35" t="s">
        <v>55</v>
      </c>
      <c r="E279" s="39" t="s">
        <v>4</v>
      </c>
    </row>
    <row r="280" spans="1:5" ht="12.75">
      <c r="A280" s="35" t="s">
        <v>57</v>
      </c>
      <c r="E280" s="40" t="s">
        <v>4270</v>
      </c>
    </row>
    <row r="281" spans="1:5" ht="12.75">
      <c r="A281" t="s">
        <v>59</v>
      </c>
      <c r="E281" s="39" t="s">
        <v>68</v>
      </c>
    </row>
    <row r="282" spans="1:16" ht="12.75">
      <c r="A282" t="s">
        <v>48</v>
      </c>
      <c s="34" t="s">
        <v>638</v>
      </c>
      <c s="34" t="s">
        <v>4271</v>
      </c>
      <c s="35" t="s">
        <v>4</v>
      </c>
      <c s="6" t="s">
        <v>4272</v>
      </c>
      <c s="36" t="s">
        <v>92</v>
      </c>
      <c s="37">
        <v>2</v>
      </c>
      <c s="36">
        <v>0</v>
      </c>
      <c s="36">
        <f>ROUND(G282*H282,6)</f>
      </c>
      <c r="L282" s="38">
        <v>0</v>
      </c>
      <c s="32">
        <f>ROUND(ROUND(L282,2)*ROUND(G282,3),2)</f>
      </c>
      <c s="36" t="s">
        <v>66</v>
      </c>
      <c>
        <f>(M282*21)/100</f>
      </c>
      <c t="s">
        <v>26</v>
      </c>
    </row>
    <row r="283" spans="1:5" ht="25.5">
      <c r="A283" s="35" t="s">
        <v>55</v>
      </c>
      <c r="E283" s="39" t="s">
        <v>4273</v>
      </c>
    </row>
    <row r="284" spans="1:5" ht="12.75">
      <c r="A284" s="35" t="s">
        <v>57</v>
      </c>
      <c r="E284" s="40" t="s">
        <v>4</v>
      </c>
    </row>
    <row r="285" spans="1:5" ht="12.75">
      <c r="A285" t="s">
        <v>59</v>
      </c>
      <c r="E285" s="39" t="s">
        <v>68</v>
      </c>
    </row>
    <row r="286" spans="1:16" ht="12.75">
      <c r="A286" t="s">
        <v>48</v>
      </c>
      <c s="34" t="s">
        <v>639</v>
      </c>
      <c s="34" t="s">
        <v>4274</v>
      </c>
      <c s="35" t="s">
        <v>4</v>
      </c>
      <c s="6" t="s">
        <v>4275</v>
      </c>
      <c s="36" t="s">
        <v>92</v>
      </c>
      <c s="37">
        <v>4</v>
      </c>
      <c s="36">
        <v>0</v>
      </c>
      <c s="36">
        <f>ROUND(G286*H286,6)</f>
      </c>
      <c r="L286" s="38">
        <v>0</v>
      </c>
      <c s="32">
        <f>ROUND(ROUND(L286,2)*ROUND(G286,3),2)</f>
      </c>
      <c s="36" t="s">
        <v>66</v>
      </c>
      <c>
        <f>(M286*21)/100</f>
      </c>
      <c t="s">
        <v>26</v>
      </c>
    </row>
    <row r="287" spans="1:5" ht="12.75">
      <c r="A287" s="35" t="s">
        <v>55</v>
      </c>
      <c r="E287" s="39" t="s">
        <v>4276</v>
      </c>
    </row>
    <row r="288" spans="1:5" ht="12.75">
      <c r="A288" s="35" t="s">
        <v>57</v>
      </c>
      <c r="E288" s="40" t="s">
        <v>4</v>
      </c>
    </row>
    <row r="289" spans="1:5" ht="12.75">
      <c r="A289" t="s">
        <v>59</v>
      </c>
      <c r="E289" s="39" t="s">
        <v>68</v>
      </c>
    </row>
    <row r="290" spans="1:16" ht="12.75">
      <c r="A290" t="s">
        <v>48</v>
      </c>
      <c s="34" t="s">
        <v>267</v>
      </c>
      <c s="34" t="s">
        <v>4277</v>
      </c>
      <c s="35" t="s">
        <v>4</v>
      </c>
      <c s="6" t="s">
        <v>4278</v>
      </c>
      <c s="36" t="s">
        <v>92</v>
      </c>
      <c s="37">
        <v>48</v>
      </c>
      <c s="36">
        <v>0</v>
      </c>
      <c s="36">
        <f>ROUND(G290*H290,6)</f>
      </c>
      <c r="L290" s="38">
        <v>0</v>
      </c>
      <c s="32">
        <f>ROUND(ROUND(L290,2)*ROUND(G290,3),2)</f>
      </c>
      <c s="36" t="s">
        <v>66</v>
      </c>
      <c>
        <f>(M290*21)/100</f>
      </c>
      <c t="s">
        <v>26</v>
      </c>
    </row>
    <row r="291" spans="1:5" ht="12.75">
      <c r="A291" s="35" t="s">
        <v>55</v>
      </c>
      <c r="E291" s="39" t="s">
        <v>4</v>
      </c>
    </row>
    <row r="292" spans="1:5" ht="12.75">
      <c r="A292" s="35" t="s">
        <v>57</v>
      </c>
      <c r="E292" s="40" t="s">
        <v>4279</v>
      </c>
    </row>
    <row r="293" spans="1:5" ht="12.75">
      <c r="A293" t="s">
        <v>59</v>
      </c>
      <c r="E293" s="39" t="s">
        <v>68</v>
      </c>
    </row>
    <row r="294" spans="1:16" ht="12.75">
      <c r="A294" t="s">
        <v>48</v>
      </c>
      <c s="34" t="s">
        <v>270</v>
      </c>
      <c s="34" t="s">
        <v>4280</v>
      </c>
      <c s="35" t="s">
        <v>4</v>
      </c>
      <c s="6" t="s">
        <v>4281</v>
      </c>
      <c s="36" t="s">
        <v>92</v>
      </c>
      <c s="37">
        <v>144</v>
      </c>
      <c s="36">
        <v>0</v>
      </c>
      <c s="36">
        <f>ROUND(G294*H294,6)</f>
      </c>
      <c r="L294" s="38">
        <v>0</v>
      </c>
      <c s="32">
        <f>ROUND(ROUND(L294,2)*ROUND(G294,3),2)</f>
      </c>
      <c s="36" t="s">
        <v>66</v>
      </c>
      <c>
        <f>(M294*21)/100</f>
      </c>
      <c t="s">
        <v>26</v>
      </c>
    </row>
    <row r="295" spans="1:5" ht="12.75">
      <c r="A295" s="35" t="s">
        <v>55</v>
      </c>
      <c r="E295" s="39" t="s">
        <v>4282</v>
      </c>
    </row>
    <row r="296" spans="1:5" ht="12.75">
      <c r="A296" s="35" t="s">
        <v>57</v>
      </c>
      <c r="E296" s="40" t="s">
        <v>4</v>
      </c>
    </row>
    <row r="297" spans="1:5" ht="12.75">
      <c r="A297" t="s">
        <v>59</v>
      </c>
      <c r="E297" s="39" t="s">
        <v>68</v>
      </c>
    </row>
    <row r="298" spans="1:16" ht="12.75">
      <c r="A298" t="s">
        <v>48</v>
      </c>
      <c s="34" t="s">
        <v>642</v>
      </c>
      <c s="34" t="s">
        <v>4283</v>
      </c>
      <c s="35" t="s">
        <v>4</v>
      </c>
      <c s="6" t="s">
        <v>4284</v>
      </c>
      <c s="36" t="s">
        <v>92</v>
      </c>
      <c s="37">
        <v>18</v>
      </c>
      <c s="36">
        <v>0</v>
      </c>
      <c s="36">
        <f>ROUND(G298*H298,6)</f>
      </c>
      <c r="L298" s="38">
        <v>0</v>
      </c>
      <c s="32">
        <f>ROUND(ROUND(L298,2)*ROUND(G298,3),2)</f>
      </c>
      <c s="36" t="s">
        <v>66</v>
      </c>
      <c>
        <f>(M298*21)/100</f>
      </c>
      <c t="s">
        <v>26</v>
      </c>
    </row>
    <row r="299" spans="1:5" ht="12.75">
      <c r="A299" s="35" t="s">
        <v>55</v>
      </c>
      <c r="E299" s="39" t="s">
        <v>4282</v>
      </c>
    </row>
    <row r="300" spans="1:5" ht="12.75">
      <c r="A300" s="35" t="s">
        <v>57</v>
      </c>
      <c r="E300" s="40" t="s">
        <v>4</v>
      </c>
    </row>
    <row r="301" spans="1:5" ht="12.75">
      <c r="A301" t="s">
        <v>59</v>
      </c>
      <c r="E301" s="39" t="s">
        <v>68</v>
      </c>
    </row>
    <row r="302" spans="1:16" ht="12.75">
      <c r="A302" t="s">
        <v>48</v>
      </c>
      <c s="34" t="s">
        <v>643</v>
      </c>
      <c s="34" t="s">
        <v>4285</v>
      </c>
      <c s="35" t="s">
        <v>4</v>
      </c>
      <c s="6" t="s">
        <v>4286</v>
      </c>
      <c s="36" t="s">
        <v>65</v>
      </c>
      <c s="37">
        <v>15781</v>
      </c>
      <c s="36">
        <v>0</v>
      </c>
      <c s="36">
        <f>ROUND(G302*H302,6)</f>
      </c>
      <c r="L302" s="38">
        <v>0</v>
      </c>
      <c s="32">
        <f>ROUND(ROUND(L302,2)*ROUND(G302,3),2)</f>
      </c>
      <c s="36" t="s">
        <v>66</v>
      </c>
      <c>
        <f>(M302*21)/100</f>
      </c>
      <c t="s">
        <v>26</v>
      </c>
    </row>
    <row r="303" spans="1:5" ht="12.75">
      <c r="A303" s="35" t="s">
        <v>55</v>
      </c>
      <c r="E303" s="39" t="s">
        <v>4</v>
      </c>
    </row>
    <row r="304" spans="1:5" ht="76.5">
      <c r="A304" s="35" t="s">
        <v>57</v>
      </c>
      <c r="E304" s="40" t="s">
        <v>4287</v>
      </c>
    </row>
    <row r="305" spans="1:5" ht="12.75">
      <c r="A305" t="s">
        <v>59</v>
      </c>
      <c r="E305" s="39" t="s">
        <v>68</v>
      </c>
    </row>
    <row r="306" spans="1:16" ht="25.5">
      <c r="A306" t="s">
        <v>48</v>
      </c>
      <c s="34" t="s">
        <v>273</v>
      </c>
      <c s="34" t="s">
        <v>4288</v>
      </c>
      <c s="35" t="s">
        <v>4</v>
      </c>
      <c s="6" t="s">
        <v>4289</v>
      </c>
      <c s="36" t="s">
        <v>4290</v>
      </c>
      <c s="37">
        <v>51785</v>
      </c>
      <c s="36">
        <v>0</v>
      </c>
      <c s="36">
        <f>ROUND(G306*H306,6)</f>
      </c>
      <c r="L306" s="38">
        <v>0</v>
      </c>
      <c s="32">
        <f>ROUND(ROUND(L306,2)*ROUND(G306,3),2)</f>
      </c>
      <c s="36" t="s">
        <v>66</v>
      </c>
      <c>
        <f>(M306*21)/100</f>
      </c>
      <c t="s">
        <v>26</v>
      </c>
    </row>
    <row r="307" spans="1:5" ht="12.75">
      <c r="A307" s="35" t="s">
        <v>55</v>
      </c>
      <c r="E307" s="39" t="s">
        <v>4</v>
      </c>
    </row>
    <row r="308" spans="1:5" ht="38.25">
      <c r="A308" s="35" t="s">
        <v>57</v>
      </c>
      <c r="E308" s="40" t="s">
        <v>4291</v>
      </c>
    </row>
    <row r="309" spans="1:5" ht="12.75">
      <c r="A309" t="s">
        <v>59</v>
      </c>
      <c r="E309" s="39" t="s">
        <v>68</v>
      </c>
    </row>
    <row r="310" spans="1:16" ht="25.5">
      <c r="A310" t="s">
        <v>48</v>
      </c>
      <c s="34" t="s">
        <v>276</v>
      </c>
      <c s="34" t="s">
        <v>4292</v>
      </c>
      <c s="35" t="s">
        <v>4</v>
      </c>
      <c s="6" t="s">
        <v>4293</v>
      </c>
      <c s="36" t="s">
        <v>4290</v>
      </c>
      <c s="37">
        <v>75455</v>
      </c>
      <c s="36">
        <v>0</v>
      </c>
      <c s="36">
        <f>ROUND(G310*H310,6)</f>
      </c>
      <c r="L310" s="38">
        <v>0</v>
      </c>
      <c s="32">
        <f>ROUND(ROUND(L310,2)*ROUND(G310,3),2)</f>
      </c>
      <c s="36" t="s">
        <v>66</v>
      </c>
      <c>
        <f>(M310*21)/100</f>
      </c>
      <c t="s">
        <v>26</v>
      </c>
    </row>
    <row r="311" spans="1:5" ht="12.75">
      <c r="A311" s="35" t="s">
        <v>55</v>
      </c>
      <c r="E311" s="39" t="s">
        <v>4</v>
      </c>
    </row>
    <row r="312" spans="1:5" ht="12.75">
      <c r="A312" s="35" t="s">
        <v>57</v>
      </c>
      <c r="E312" s="40" t="s">
        <v>4294</v>
      </c>
    </row>
    <row r="313" spans="1:5" ht="12.75">
      <c r="A313" t="s">
        <v>59</v>
      </c>
      <c r="E313" s="39" t="s">
        <v>68</v>
      </c>
    </row>
    <row r="314" spans="1:16" ht="25.5">
      <c r="A314" t="s">
        <v>48</v>
      </c>
      <c s="34" t="s">
        <v>279</v>
      </c>
      <c s="34" t="s">
        <v>4295</v>
      </c>
      <c s="35" t="s">
        <v>4</v>
      </c>
      <c s="6" t="s">
        <v>4296</v>
      </c>
      <c s="36" t="s">
        <v>71</v>
      </c>
      <c s="37">
        <v>8640</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25.5">
      <c r="A318" t="s">
        <v>48</v>
      </c>
      <c s="34" t="s">
        <v>282</v>
      </c>
      <c s="34" t="s">
        <v>4297</v>
      </c>
      <c s="35" t="s">
        <v>4</v>
      </c>
      <c s="6" t="s">
        <v>4298</v>
      </c>
      <c s="36" t="s">
        <v>71</v>
      </c>
      <c s="37">
        <v>686</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38.25">
      <c r="A322" t="s">
        <v>48</v>
      </c>
      <c s="34" t="s">
        <v>285</v>
      </c>
      <c s="34" t="s">
        <v>4299</v>
      </c>
      <c s="35" t="s">
        <v>4</v>
      </c>
      <c s="6" t="s">
        <v>4300</v>
      </c>
      <c s="36" t="s">
        <v>71</v>
      </c>
      <c s="37">
        <v>6339</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644</v>
      </c>
      <c s="34" t="s">
        <v>4301</v>
      </c>
      <c s="35" t="s">
        <v>4</v>
      </c>
      <c s="6" t="s">
        <v>4302</v>
      </c>
      <c s="36" t="s">
        <v>71</v>
      </c>
      <c s="37">
        <v>340</v>
      </c>
      <c s="36">
        <v>0</v>
      </c>
      <c s="36">
        <f>ROUND(G326*H326,6)</f>
      </c>
      <c r="L326" s="38">
        <v>0</v>
      </c>
      <c s="32">
        <f>ROUND(ROUND(L326,2)*ROUND(G326,3),2)</f>
      </c>
      <c s="36" t="s">
        <v>66</v>
      </c>
      <c>
        <f>(M326*21)/100</f>
      </c>
      <c t="s">
        <v>26</v>
      </c>
    </row>
    <row r="327" spans="1:5" ht="12.75">
      <c r="A327" s="35" t="s">
        <v>55</v>
      </c>
      <c r="E327" s="39" t="s">
        <v>4303</v>
      </c>
    </row>
    <row r="328" spans="1:5" ht="12.75">
      <c r="A328" s="35" t="s">
        <v>57</v>
      </c>
      <c r="E328" s="40" t="s">
        <v>4304</v>
      </c>
    </row>
    <row r="329" spans="1:5" ht="12.75">
      <c r="A329" t="s">
        <v>59</v>
      </c>
      <c r="E329" s="39" t="s">
        <v>68</v>
      </c>
    </row>
    <row r="330" spans="1:16" ht="25.5">
      <c r="A330" t="s">
        <v>48</v>
      </c>
      <c s="34" t="s">
        <v>645</v>
      </c>
      <c s="34" t="s">
        <v>4305</v>
      </c>
      <c s="35" t="s">
        <v>4</v>
      </c>
      <c s="6" t="s">
        <v>4306</v>
      </c>
      <c s="36" t="s">
        <v>71</v>
      </c>
      <c s="37">
        <v>602</v>
      </c>
      <c s="36">
        <v>0</v>
      </c>
      <c s="36">
        <f>ROUND(G330*H330,6)</f>
      </c>
      <c r="L330" s="38">
        <v>0</v>
      </c>
      <c s="32">
        <f>ROUND(ROUND(L330,2)*ROUND(G330,3),2)</f>
      </c>
      <c s="36" t="s">
        <v>66</v>
      </c>
      <c>
        <f>(M330*21)/100</f>
      </c>
      <c t="s">
        <v>26</v>
      </c>
    </row>
    <row r="331" spans="1:5" ht="12.75">
      <c r="A331" s="35" t="s">
        <v>55</v>
      </c>
      <c r="E331" s="39" t="s">
        <v>4307</v>
      </c>
    </row>
    <row r="332" spans="1:5" ht="51">
      <c r="A332" s="35" t="s">
        <v>57</v>
      </c>
      <c r="E332" s="40" t="s">
        <v>4162</v>
      </c>
    </row>
    <row r="333" spans="1:5" ht="12.75">
      <c r="A333" t="s">
        <v>59</v>
      </c>
      <c r="E333" s="39" t="s">
        <v>68</v>
      </c>
    </row>
    <row r="334" spans="1:16" ht="38.25">
      <c r="A334" t="s">
        <v>48</v>
      </c>
      <c s="34" t="s">
        <v>288</v>
      </c>
      <c s="34" t="s">
        <v>4308</v>
      </c>
      <c s="35" t="s">
        <v>4</v>
      </c>
      <c s="6" t="s">
        <v>4309</v>
      </c>
      <c s="36" t="s">
        <v>71</v>
      </c>
      <c s="37">
        <v>630</v>
      </c>
      <c s="36">
        <v>0</v>
      </c>
      <c s="36">
        <f>ROUND(G334*H334,6)</f>
      </c>
      <c r="L334" s="38">
        <v>0</v>
      </c>
      <c s="32">
        <f>ROUND(ROUND(L334,2)*ROUND(G334,3),2)</f>
      </c>
      <c s="36" t="s">
        <v>66</v>
      </c>
      <c>
        <f>(M334*21)/100</f>
      </c>
      <c t="s">
        <v>26</v>
      </c>
    </row>
    <row r="335" spans="1:5" ht="12.75">
      <c r="A335" s="35" t="s">
        <v>55</v>
      </c>
      <c r="E335" s="39" t="s">
        <v>4307</v>
      </c>
    </row>
    <row r="336" spans="1:5" ht="51">
      <c r="A336" s="35" t="s">
        <v>57</v>
      </c>
      <c r="E336" s="40" t="s">
        <v>4310</v>
      </c>
    </row>
    <row r="337" spans="1:5" ht="12.75">
      <c r="A337" t="s">
        <v>59</v>
      </c>
      <c r="E337" s="39" t="s">
        <v>68</v>
      </c>
    </row>
    <row r="338" spans="1:16" ht="12.75">
      <c r="A338" t="s">
        <v>48</v>
      </c>
      <c s="34" t="s">
        <v>291</v>
      </c>
      <c s="34" t="s">
        <v>4311</v>
      </c>
      <c s="35" t="s">
        <v>4</v>
      </c>
      <c s="6" t="s">
        <v>4312</v>
      </c>
      <c s="36" t="s">
        <v>92</v>
      </c>
      <c s="37">
        <v>3</v>
      </c>
      <c s="36">
        <v>0</v>
      </c>
      <c s="36">
        <f>ROUND(G338*H338,6)</f>
      </c>
      <c r="L338" s="38">
        <v>0</v>
      </c>
      <c s="32">
        <f>ROUND(ROUND(L338,2)*ROUND(G338,3),2)</f>
      </c>
      <c s="36" t="s">
        <v>66</v>
      </c>
      <c>
        <f>(M338*21)/100</f>
      </c>
      <c t="s">
        <v>26</v>
      </c>
    </row>
    <row r="339" spans="1:5" ht="12.75">
      <c r="A339" s="35" t="s">
        <v>55</v>
      </c>
      <c r="E339" s="39" t="s">
        <v>4</v>
      </c>
    </row>
    <row r="340" spans="1:5" ht="12.75">
      <c r="A340" s="35" t="s">
        <v>57</v>
      </c>
      <c r="E340" s="40" t="s">
        <v>4</v>
      </c>
    </row>
    <row r="341" spans="1:5" ht="12.75">
      <c r="A341" t="s">
        <v>59</v>
      </c>
      <c r="E341" s="39" t="s">
        <v>68</v>
      </c>
    </row>
    <row r="342" spans="1:16" ht="12.75">
      <c r="A342" t="s">
        <v>48</v>
      </c>
      <c s="34" t="s">
        <v>294</v>
      </c>
      <c s="34" t="s">
        <v>4313</v>
      </c>
      <c s="35" t="s">
        <v>4</v>
      </c>
      <c s="6" t="s">
        <v>4314</v>
      </c>
      <c s="36" t="s">
        <v>92</v>
      </c>
      <c s="37">
        <v>67</v>
      </c>
      <c s="36">
        <v>0</v>
      </c>
      <c s="36">
        <f>ROUND(G342*H342,6)</f>
      </c>
      <c r="L342" s="38">
        <v>0</v>
      </c>
      <c s="32">
        <f>ROUND(ROUND(L342,2)*ROUND(G342,3),2)</f>
      </c>
      <c s="36" t="s">
        <v>66</v>
      </c>
      <c>
        <f>(M342*21)/100</f>
      </c>
      <c t="s">
        <v>26</v>
      </c>
    </row>
    <row r="343" spans="1:5" ht="12.75">
      <c r="A343" s="35" t="s">
        <v>55</v>
      </c>
      <c r="E343" s="39" t="s">
        <v>4</v>
      </c>
    </row>
    <row r="344" spans="1:5" ht="12.75">
      <c r="A344" s="35" t="s">
        <v>57</v>
      </c>
      <c r="E344" s="40" t="s">
        <v>4</v>
      </c>
    </row>
    <row r="345" spans="1:5" ht="12.75">
      <c r="A345" t="s">
        <v>59</v>
      </c>
      <c r="E345" s="39" t="s">
        <v>68</v>
      </c>
    </row>
    <row r="346" spans="1:16" ht="12.75">
      <c r="A346" t="s">
        <v>48</v>
      </c>
      <c s="34" t="s">
        <v>297</v>
      </c>
      <c s="34" t="s">
        <v>4315</v>
      </c>
      <c s="35" t="s">
        <v>4</v>
      </c>
      <c s="6" t="s">
        <v>4316</v>
      </c>
      <c s="36" t="s">
        <v>92</v>
      </c>
      <c s="37">
        <v>50</v>
      </c>
      <c s="36">
        <v>0</v>
      </c>
      <c s="36">
        <f>ROUND(G346*H346,6)</f>
      </c>
      <c r="L346" s="38">
        <v>0</v>
      </c>
      <c s="32">
        <f>ROUND(ROUND(L346,2)*ROUND(G346,3),2)</f>
      </c>
      <c s="36" t="s">
        <v>66</v>
      </c>
      <c>
        <f>(M346*21)/100</f>
      </c>
      <c t="s">
        <v>26</v>
      </c>
    </row>
    <row r="347" spans="1:5" ht="12.75">
      <c r="A347" s="35" t="s">
        <v>55</v>
      </c>
      <c r="E347" s="39" t="s">
        <v>4</v>
      </c>
    </row>
    <row r="348" spans="1:5" ht="12.75">
      <c r="A348" s="35" t="s">
        <v>57</v>
      </c>
      <c r="E348" s="40" t="s">
        <v>4</v>
      </c>
    </row>
    <row r="349" spans="1:5" ht="12.75">
      <c r="A349" t="s">
        <v>59</v>
      </c>
      <c r="E349" s="39" t="s">
        <v>68</v>
      </c>
    </row>
    <row r="350" spans="1:16" ht="12.75">
      <c r="A350" t="s">
        <v>48</v>
      </c>
      <c s="34" t="s">
        <v>300</v>
      </c>
      <c s="34" t="s">
        <v>4317</v>
      </c>
      <c s="35" t="s">
        <v>4</v>
      </c>
      <c s="6" t="s">
        <v>4318</v>
      </c>
      <c s="36" t="s">
        <v>92</v>
      </c>
      <c s="37">
        <v>144</v>
      </c>
      <c s="36">
        <v>0</v>
      </c>
      <c s="36">
        <f>ROUND(G350*H350,6)</f>
      </c>
      <c r="L350" s="38">
        <v>0</v>
      </c>
      <c s="32">
        <f>ROUND(ROUND(L350,2)*ROUND(G350,3),2)</f>
      </c>
      <c s="36" t="s">
        <v>54</v>
      </c>
      <c>
        <f>(M350*21)/100</f>
      </c>
      <c t="s">
        <v>26</v>
      </c>
    </row>
    <row r="351" spans="1:5" ht="12.75">
      <c r="A351" s="35" t="s">
        <v>55</v>
      </c>
      <c r="E351" s="39" t="s">
        <v>4319</v>
      </c>
    </row>
    <row r="352" spans="1:5" ht="12.75">
      <c r="A352" s="35" t="s">
        <v>57</v>
      </c>
      <c r="E352" s="40" t="s">
        <v>4</v>
      </c>
    </row>
    <row r="353" spans="1:5" ht="140.25">
      <c r="A353" t="s">
        <v>59</v>
      </c>
      <c r="E353" s="39" t="s">
        <v>4320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6.xml><?xml version="1.0" encoding="utf-8"?>
<worksheet xmlns="http://schemas.openxmlformats.org/spreadsheetml/2006/main" xmlns:r="http://schemas.openxmlformats.org/officeDocument/2006/relationships">
  <dimension ref="A1:T1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COUNTIFS(L8:L134,"=0",A8:A134,"P")+COUNTIFS(L8:L134,"",A8:A134,"P")+SUM(Q8:Q134)</f>
      </c>
    </row>
    <row r="8" spans="1:13" ht="12.75">
      <c r="A8" t="s">
        <v>43</v>
      </c>
      <c r="C8" s="28" t="s">
        <v>4323</v>
      </c>
      <c r="E8" s="30" t="s">
        <v>4322</v>
      </c>
      <c r="J8" s="29">
        <f>0+J9+J14+J19+J100+J109</f>
      </c>
      <c s="29">
        <f>0+K9+K14+K19+K100+K109</f>
      </c>
      <c s="29">
        <f>0+L9+L14+L19+L100+L109</f>
      </c>
      <c s="29">
        <f>0+M9+M14+M19+M100+M109</f>
      </c>
    </row>
    <row r="9" spans="1:13" ht="12.75">
      <c r="A9" t="s">
        <v>45</v>
      </c>
      <c r="C9" s="31" t="s">
        <v>46</v>
      </c>
      <c r="E9" s="33" t="s">
        <v>47</v>
      </c>
      <c r="J9" s="32">
        <f>0</f>
      </c>
      <c s="32">
        <f>0</f>
      </c>
      <c s="32">
        <f>0+L10</f>
      </c>
      <c s="32">
        <f>0+M10</f>
      </c>
    </row>
    <row r="10" spans="1:16" ht="25.5">
      <c r="A10" t="s">
        <v>48</v>
      </c>
      <c s="34" t="s">
        <v>62</v>
      </c>
      <c s="34" t="s">
        <v>2360</v>
      </c>
      <c s="35" t="s">
        <v>2361</v>
      </c>
      <c s="6" t="s">
        <v>2362</v>
      </c>
      <c s="36" t="s">
        <v>53</v>
      </c>
      <c s="37">
        <v>103.056</v>
      </c>
      <c s="36">
        <v>0</v>
      </c>
      <c s="36">
        <f>ROUND(G10*H10,6)</f>
      </c>
      <c r="L10" s="38">
        <v>0</v>
      </c>
      <c s="32">
        <f>ROUND(ROUND(L10,2)*ROUND(G10,3),2)</f>
      </c>
      <c s="36" t="s">
        <v>54</v>
      </c>
      <c>
        <f>(M10*21)/100</f>
      </c>
      <c t="s">
        <v>26</v>
      </c>
    </row>
    <row r="11" spans="1:5" ht="25.5">
      <c r="A11" s="35" t="s">
        <v>55</v>
      </c>
      <c r="E11" s="39" t="s">
        <v>56</v>
      </c>
    </row>
    <row r="12" spans="1:5" ht="12.75">
      <c r="A12" s="35" t="s">
        <v>57</v>
      </c>
      <c r="E12" s="40" t="s">
        <v>4111</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4113</v>
      </c>
      <c s="35" t="s">
        <v>4</v>
      </c>
      <c s="6" t="s">
        <v>4114</v>
      </c>
      <c s="36" t="s">
        <v>697</v>
      </c>
      <c s="37">
        <v>6050</v>
      </c>
      <c s="36">
        <v>0</v>
      </c>
      <c s="36">
        <f>ROUND(G15*H15,6)</f>
      </c>
      <c r="L15" s="38">
        <v>0</v>
      </c>
      <c s="32">
        <f>ROUND(ROUND(L15,2)*ROUND(G15,3),2)</f>
      </c>
      <c s="36" t="s">
        <v>66</v>
      </c>
      <c>
        <f>(M15*21)/100</f>
      </c>
      <c t="s">
        <v>26</v>
      </c>
    </row>
    <row r="16" spans="1:5" ht="25.5">
      <c r="A16" s="35" t="s">
        <v>55</v>
      </c>
      <c r="E16" s="39" t="s">
        <v>4115</v>
      </c>
    </row>
    <row r="17" spans="1:5" ht="12.75">
      <c r="A17" s="35" t="s">
        <v>57</v>
      </c>
      <c r="E17" s="40" t="s">
        <v>4116</v>
      </c>
    </row>
    <row r="18" spans="1:5" ht="12.75">
      <c r="A18" t="s">
        <v>59</v>
      </c>
      <c r="E18" s="39" t="s">
        <v>68</v>
      </c>
    </row>
    <row r="19" spans="1:13" ht="12.75">
      <c r="A19" t="s">
        <v>45</v>
      </c>
      <c r="C19" s="31" t="s">
        <v>77</v>
      </c>
      <c r="E19" s="33" t="s">
        <v>4117</v>
      </c>
      <c r="J19" s="32">
        <f>0</f>
      </c>
      <c s="32">
        <f>0</f>
      </c>
      <c s="32">
        <f>0+L20+L24+L28+L32+L36+L40+L44+L48+L52+L56+L60+L64+L68+L72+L76+L80+L84+L88+L92+L96</f>
      </c>
      <c s="32">
        <f>0+M20+M24+M28+M32+M36+M40+M44+M48+M52+M56+M60+M64+M68+M72+M76+M80+M84+M88+M92+M96</f>
      </c>
    </row>
    <row r="20" spans="1:16" ht="12.75">
      <c r="A20" t="s">
        <v>48</v>
      </c>
      <c s="34" t="s">
        <v>25</v>
      </c>
      <c s="34" t="s">
        <v>4118</v>
      </c>
      <c s="35" t="s">
        <v>4</v>
      </c>
      <c s="6" t="s">
        <v>4119</v>
      </c>
      <c s="36" t="s">
        <v>65</v>
      </c>
      <c s="37">
        <v>2195</v>
      </c>
      <c s="36">
        <v>0</v>
      </c>
      <c s="36">
        <f>ROUND(G20*H20,6)</f>
      </c>
      <c r="L20" s="38">
        <v>0</v>
      </c>
      <c s="32">
        <f>ROUND(ROUND(L20,2)*ROUND(G20,3),2)</f>
      </c>
      <c s="36" t="s">
        <v>66</v>
      </c>
      <c>
        <f>(M20*21)/100</f>
      </c>
      <c t="s">
        <v>26</v>
      </c>
    </row>
    <row r="21" spans="1:5" ht="12.75">
      <c r="A21" s="35" t="s">
        <v>55</v>
      </c>
      <c r="E21" s="39" t="s">
        <v>4</v>
      </c>
    </row>
    <row r="22" spans="1:5" ht="12.75">
      <c r="A22" s="35" t="s">
        <v>57</v>
      </c>
      <c r="E22" s="40" t="s">
        <v>4324</v>
      </c>
    </row>
    <row r="23" spans="1:5" ht="12.75">
      <c r="A23" t="s">
        <v>59</v>
      </c>
      <c r="E23" s="39" t="s">
        <v>68</v>
      </c>
    </row>
    <row r="24" spans="1:16" ht="12.75">
      <c r="A24" t="s">
        <v>48</v>
      </c>
      <c s="34" t="s">
        <v>74</v>
      </c>
      <c s="34" t="s">
        <v>4121</v>
      </c>
      <c s="35" t="s">
        <v>4</v>
      </c>
      <c s="6" t="s">
        <v>4122</v>
      </c>
      <c s="36" t="s">
        <v>65</v>
      </c>
      <c s="37">
        <v>43</v>
      </c>
      <c s="36">
        <v>0</v>
      </c>
      <c s="36">
        <f>ROUND(G24*H24,6)</f>
      </c>
      <c r="L24" s="38">
        <v>0</v>
      </c>
      <c s="32">
        <f>ROUND(ROUND(L24,2)*ROUND(G24,3),2)</f>
      </c>
      <c s="36" t="s">
        <v>66</v>
      </c>
      <c>
        <f>(M24*21)/100</f>
      </c>
      <c t="s">
        <v>26</v>
      </c>
    </row>
    <row r="25" spans="1:5" ht="12.75">
      <c r="A25" s="35" t="s">
        <v>55</v>
      </c>
      <c r="E25" s="39" t="s">
        <v>4</v>
      </c>
    </row>
    <row r="26" spans="1:5" ht="12.75">
      <c r="A26" s="35" t="s">
        <v>57</v>
      </c>
      <c r="E26" s="40" t="s">
        <v>4325</v>
      </c>
    </row>
    <row r="27" spans="1:5" ht="12.75">
      <c r="A27" t="s">
        <v>59</v>
      </c>
      <c r="E27" s="39" t="s">
        <v>68</v>
      </c>
    </row>
    <row r="28" spans="1:16" ht="12.75">
      <c r="A28" t="s">
        <v>48</v>
      </c>
      <c s="34" t="s">
        <v>77</v>
      </c>
      <c s="34" t="s">
        <v>4124</v>
      </c>
      <c s="35" t="s">
        <v>4</v>
      </c>
      <c s="6" t="s">
        <v>4125</v>
      </c>
      <c s="36" t="s">
        <v>65</v>
      </c>
      <c s="37">
        <v>481</v>
      </c>
      <c s="36">
        <v>0</v>
      </c>
      <c s="36">
        <f>ROUND(G28*H28,6)</f>
      </c>
      <c r="L28" s="38">
        <v>0</v>
      </c>
      <c s="32">
        <f>ROUND(ROUND(L28,2)*ROUND(G28,3),2)</f>
      </c>
      <c s="36" t="s">
        <v>66</v>
      </c>
      <c>
        <f>(M28*21)/100</f>
      </c>
      <c t="s">
        <v>26</v>
      </c>
    </row>
    <row r="29" spans="1:5" ht="12.75">
      <c r="A29" s="35" t="s">
        <v>55</v>
      </c>
      <c r="E29" s="39" t="s">
        <v>4</v>
      </c>
    </row>
    <row r="30" spans="1:5" ht="12.75">
      <c r="A30" s="35" t="s">
        <v>57</v>
      </c>
      <c r="E30" s="40" t="s">
        <v>4326</v>
      </c>
    </row>
    <row r="31" spans="1:5" ht="12.75">
      <c r="A31" t="s">
        <v>59</v>
      </c>
      <c r="E31" s="39" t="s">
        <v>68</v>
      </c>
    </row>
    <row r="32" spans="1:16" ht="12.75">
      <c r="A32" t="s">
        <v>48</v>
      </c>
      <c s="34" t="s">
        <v>80</v>
      </c>
      <c s="34" t="s">
        <v>4124</v>
      </c>
      <c s="35" t="s">
        <v>4127</v>
      </c>
      <c s="6" t="s">
        <v>4125</v>
      </c>
      <c s="36" t="s">
        <v>65</v>
      </c>
      <c s="37">
        <v>123.7</v>
      </c>
      <c s="36">
        <v>0</v>
      </c>
      <c s="36">
        <f>ROUND(G32*H32,6)</f>
      </c>
      <c r="L32" s="38">
        <v>0</v>
      </c>
      <c s="32">
        <f>ROUND(ROUND(L32,2)*ROUND(G32,3),2)</f>
      </c>
      <c s="36" t="s">
        <v>66</v>
      </c>
      <c>
        <f>(M32*21)/100</f>
      </c>
      <c t="s">
        <v>26</v>
      </c>
    </row>
    <row r="33" spans="1:5" ht="12.75">
      <c r="A33" s="35" t="s">
        <v>55</v>
      </c>
      <c r="E33" s="39" t="s">
        <v>4128</v>
      </c>
    </row>
    <row r="34" spans="1:5" ht="12.75">
      <c r="A34" s="35" t="s">
        <v>57</v>
      </c>
      <c r="E34" s="40" t="s">
        <v>4327</v>
      </c>
    </row>
    <row r="35" spans="1:5" ht="12.75">
      <c r="A35" t="s">
        <v>59</v>
      </c>
      <c r="E35" s="39" t="s">
        <v>68</v>
      </c>
    </row>
    <row r="36" spans="1:16" ht="25.5">
      <c r="A36" t="s">
        <v>48</v>
      </c>
      <c s="34" t="s">
        <v>83</v>
      </c>
      <c s="34" t="s">
        <v>4130</v>
      </c>
      <c s="35" t="s">
        <v>4134</v>
      </c>
      <c s="6" t="s">
        <v>4131</v>
      </c>
      <c s="36" t="s">
        <v>71</v>
      </c>
      <c s="37">
        <v>756</v>
      </c>
      <c s="36">
        <v>0</v>
      </c>
      <c s="36">
        <f>ROUND(G36*H36,6)</f>
      </c>
      <c r="L36" s="38">
        <v>0</v>
      </c>
      <c s="32">
        <f>ROUND(ROUND(L36,2)*ROUND(G36,3),2)</f>
      </c>
      <c s="36" t="s">
        <v>66</v>
      </c>
      <c>
        <f>(M36*21)/100</f>
      </c>
      <c t="s">
        <v>26</v>
      </c>
    </row>
    <row r="37" spans="1:5" ht="38.25">
      <c r="A37" s="35" t="s">
        <v>55</v>
      </c>
      <c r="E37" s="39" t="s">
        <v>4135</v>
      </c>
    </row>
    <row r="38" spans="1:5" ht="12.75">
      <c r="A38" s="35" t="s">
        <v>57</v>
      </c>
      <c r="E38" s="40" t="s">
        <v>4133</v>
      </c>
    </row>
    <row r="39" spans="1:5" ht="12.75">
      <c r="A39" t="s">
        <v>59</v>
      </c>
      <c r="E39" s="39" t="s">
        <v>68</v>
      </c>
    </row>
    <row r="40" spans="1:16" ht="25.5">
      <c r="A40" t="s">
        <v>48</v>
      </c>
      <c s="34" t="s">
        <v>86</v>
      </c>
      <c s="34" t="s">
        <v>4149</v>
      </c>
      <c s="35" t="s">
        <v>4</v>
      </c>
      <c s="6" t="s">
        <v>4150</v>
      </c>
      <c s="36" t="s">
        <v>71</v>
      </c>
      <c s="37">
        <v>36.2</v>
      </c>
      <c s="36">
        <v>0</v>
      </c>
      <c s="36">
        <f>ROUND(G40*H40,6)</f>
      </c>
      <c r="L40" s="38">
        <v>0</v>
      </c>
      <c s="32">
        <f>ROUND(ROUND(L40,2)*ROUND(G40,3),2)</f>
      </c>
      <c s="36" t="s">
        <v>66</v>
      </c>
      <c>
        <f>(M40*21)/100</f>
      </c>
      <c t="s">
        <v>26</v>
      </c>
    </row>
    <row r="41" spans="1:5" ht="38.25">
      <c r="A41" s="35" t="s">
        <v>55</v>
      </c>
      <c r="E41" s="39" t="s">
        <v>4152</v>
      </c>
    </row>
    <row r="42" spans="1:5" ht="12.75">
      <c r="A42" s="35" t="s">
        <v>57</v>
      </c>
      <c r="E42" s="40" t="s">
        <v>4133</v>
      </c>
    </row>
    <row r="43" spans="1:5" ht="12.75">
      <c r="A43" t="s">
        <v>59</v>
      </c>
      <c r="E43" s="39" t="s">
        <v>68</v>
      </c>
    </row>
    <row r="44" spans="1:16" ht="12.75">
      <c r="A44" t="s">
        <v>48</v>
      </c>
      <c s="34" t="s">
        <v>93</v>
      </c>
      <c s="34" t="s">
        <v>4328</v>
      </c>
      <c s="35" t="s">
        <v>4</v>
      </c>
      <c s="6" t="s">
        <v>4329</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4167</v>
      </c>
    </row>
    <row r="47" spans="1:5" ht="12.75">
      <c r="A47" t="s">
        <v>59</v>
      </c>
      <c r="E47" s="39" t="s">
        <v>68</v>
      </c>
    </row>
    <row r="48" spans="1:16" ht="12.75">
      <c r="A48" t="s">
        <v>48</v>
      </c>
      <c s="34" t="s">
        <v>96</v>
      </c>
      <c s="34" t="s">
        <v>4165</v>
      </c>
      <c s="35" t="s">
        <v>4</v>
      </c>
      <c s="6" t="s">
        <v>4166</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4167</v>
      </c>
    </row>
    <row r="51" spans="1:5" ht="12.75">
      <c r="A51" t="s">
        <v>59</v>
      </c>
      <c r="E51" s="39" t="s">
        <v>68</v>
      </c>
    </row>
    <row r="52" spans="1:16" ht="12.75">
      <c r="A52" t="s">
        <v>48</v>
      </c>
      <c s="34" t="s">
        <v>99</v>
      </c>
      <c s="34" t="s">
        <v>4198</v>
      </c>
      <c s="35" t="s">
        <v>4</v>
      </c>
      <c s="6" t="s">
        <v>4199</v>
      </c>
      <c s="36" t="s">
        <v>1128</v>
      </c>
      <c s="37">
        <v>1</v>
      </c>
      <c s="36">
        <v>0</v>
      </c>
      <c s="36">
        <f>ROUND(G52*H52,6)</f>
      </c>
      <c r="L52" s="38">
        <v>0</v>
      </c>
      <c s="32">
        <f>ROUND(ROUND(L52,2)*ROUND(G52,3),2)</f>
      </c>
      <c s="36" t="s">
        <v>66</v>
      </c>
      <c>
        <f>(M52*21)/100</f>
      </c>
      <c t="s">
        <v>26</v>
      </c>
    </row>
    <row r="53" spans="1:5" ht="12.75">
      <c r="A53" s="35" t="s">
        <v>55</v>
      </c>
      <c r="E53" s="39" t="s">
        <v>4</v>
      </c>
    </row>
    <row r="54" spans="1:5" ht="12.75">
      <c r="A54" s="35" t="s">
        <v>57</v>
      </c>
      <c r="E54" s="40" t="s">
        <v>4167</v>
      </c>
    </row>
    <row r="55" spans="1:5" ht="12.75">
      <c r="A55" t="s">
        <v>59</v>
      </c>
      <c r="E55" s="39" t="s">
        <v>68</v>
      </c>
    </row>
    <row r="56" spans="1:16" ht="25.5">
      <c r="A56" t="s">
        <v>48</v>
      </c>
      <c s="34" t="s">
        <v>102</v>
      </c>
      <c s="34" t="s">
        <v>4330</v>
      </c>
      <c s="35" t="s">
        <v>4</v>
      </c>
      <c s="6" t="s">
        <v>4331</v>
      </c>
      <c s="36" t="s">
        <v>1128</v>
      </c>
      <c s="37">
        <v>2</v>
      </c>
      <c s="36">
        <v>0</v>
      </c>
      <c s="36">
        <f>ROUND(G56*H56,6)</f>
      </c>
      <c r="L56" s="38">
        <v>0</v>
      </c>
      <c s="32">
        <f>ROUND(ROUND(L56,2)*ROUND(G56,3),2)</f>
      </c>
      <c s="36" t="s">
        <v>66</v>
      </c>
      <c>
        <f>(M56*21)/100</f>
      </c>
      <c t="s">
        <v>26</v>
      </c>
    </row>
    <row r="57" spans="1:5" ht="12.75">
      <c r="A57" s="35" t="s">
        <v>55</v>
      </c>
      <c r="E57" s="39" t="s">
        <v>4</v>
      </c>
    </row>
    <row r="58" spans="1:5" ht="12.75">
      <c r="A58" s="35" t="s">
        <v>57</v>
      </c>
      <c r="E58" s="40" t="s">
        <v>4167</v>
      </c>
    </row>
    <row r="59" spans="1:5" ht="12.75">
      <c r="A59" t="s">
        <v>59</v>
      </c>
      <c r="E59" s="39" t="s">
        <v>68</v>
      </c>
    </row>
    <row r="60" spans="1:16" ht="25.5">
      <c r="A60" t="s">
        <v>48</v>
      </c>
      <c s="34" t="s">
        <v>105</v>
      </c>
      <c s="34" t="s">
        <v>4214</v>
      </c>
      <c s="35" t="s">
        <v>4</v>
      </c>
      <c s="6" t="s">
        <v>4215</v>
      </c>
      <c s="36" t="s">
        <v>1128</v>
      </c>
      <c s="37">
        <v>1</v>
      </c>
      <c s="36">
        <v>0</v>
      </c>
      <c s="36">
        <f>ROUND(G60*H60,6)</f>
      </c>
      <c r="L60" s="38">
        <v>0</v>
      </c>
      <c s="32">
        <f>ROUND(ROUND(L60,2)*ROUND(G60,3),2)</f>
      </c>
      <c s="36" t="s">
        <v>66</v>
      </c>
      <c>
        <f>(M60*21)/100</f>
      </c>
      <c t="s">
        <v>26</v>
      </c>
    </row>
    <row r="61" spans="1:5" ht="12.75">
      <c r="A61" s="35" t="s">
        <v>55</v>
      </c>
      <c r="E61" s="39" t="s">
        <v>4</v>
      </c>
    </row>
    <row r="62" spans="1:5" ht="12.75">
      <c r="A62" s="35" t="s">
        <v>57</v>
      </c>
      <c r="E62" s="40" t="s">
        <v>4167</v>
      </c>
    </row>
    <row r="63" spans="1:5" ht="12.75">
      <c r="A63" t="s">
        <v>59</v>
      </c>
      <c r="E63" s="39" t="s">
        <v>68</v>
      </c>
    </row>
    <row r="64" spans="1:16" ht="12.75">
      <c r="A64" t="s">
        <v>48</v>
      </c>
      <c s="34" t="s">
        <v>108</v>
      </c>
      <c s="34" t="s">
        <v>4231</v>
      </c>
      <c s="35" t="s">
        <v>4</v>
      </c>
      <c s="6" t="s">
        <v>4232</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4332</v>
      </c>
    </row>
    <row r="67" spans="1:5" ht="12.75">
      <c r="A67" t="s">
        <v>59</v>
      </c>
      <c r="E67" s="39" t="s">
        <v>68</v>
      </c>
    </row>
    <row r="68" spans="1:16" ht="25.5">
      <c r="A68" t="s">
        <v>48</v>
      </c>
      <c s="34" t="s">
        <v>111</v>
      </c>
      <c s="34" t="s">
        <v>4240</v>
      </c>
      <c s="35" t="s">
        <v>4</v>
      </c>
      <c s="6" t="s">
        <v>4241</v>
      </c>
      <c s="36" t="s">
        <v>71</v>
      </c>
      <c s="37">
        <v>797</v>
      </c>
      <c s="36">
        <v>0</v>
      </c>
      <c s="36">
        <f>ROUND(G68*H68,6)</f>
      </c>
      <c r="L68" s="38">
        <v>0</v>
      </c>
      <c s="32">
        <f>ROUND(ROUND(L68,2)*ROUND(G68,3),2)</f>
      </c>
      <c s="36" t="s">
        <v>66</v>
      </c>
      <c>
        <f>(M68*21)/100</f>
      </c>
      <c t="s">
        <v>26</v>
      </c>
    </row>
    <row r="69" spans="1:5" ht="38.25">
      <c r="A69" s="35" t="s">
        <v>55</v>
      </c>
      <c r="E69" s="39" t="s">
        <v>4242</v>
      </c>
    </row>
    <row r="70" spans="1:5" ht="12.75">
      <c r="A70" s="35" t="s">
        <v>57</v>
      </c>
      <c r="E70" s="40" t="s">
        <v>4</v>
      </c>
    </row>
    <row r="71" spans="1:5" ht="12.75">
      <c r="A71" t="s">
        <v>59</v>
      </c>
      <c r="E71" s="39" t="s">
        <v>68</v>
      </c>
    </row>
    <row r="72" spans="1:16" ht="25.5">
      <c r="A72" t="s">
        <v>48</v>
      </c>
      <c s="34" t="s">
        <v>114</v>
      </c>
      <c s="34" t="s">
        <v>4244</v>
      </c>
      <c s="35" t="s">
        <v>4</v>
      </c>
      <c s="6" t="s">
        <v>4245</v>
      </c>
      <c s="36" t="s">
        <v>71</v>
      </c>
      <c s="37">
        <v>165</v>
      </c>
      <c s="36">
        <v>0</v>
      </c>
      <c s="36">
        <f>ROUND(G72*H72,6)</f>
      </c>
      <c r="L72" s="38">
        <v>0</v>
      </c>
      <c s="32">
        <f>ROUND(ROUND(L72,2)*ROUND(G72,3),2)</f>
      </c>
      <c s="36" t="s">
        <v>66</v>
      </c>
      <c>
        <f>(M72*21)/100</f>
      </c>
      <c t="s">
        <v>26</v>
      </c>
    </row>
    <row r="73" spans="1:5" ht="38.25">
      <c r="A73" s="35" t="s">
        <v>55</v>
      </c>
      <c r="E73" s="39" t="s">
        <v>4242</v>
      </c>
    </row>
    <row r="74" spans="1:5" ht="12.75">
      <c r="A74" s="35" t="s">
        <v>57</v>
      </c>
      <c r="E74" s="40" t="s">
        <v>4</v>
      </c>
    </row>
    <row r="75" spans="1:5" ht="12.75">
      <c r="A75" t="s">
        <v>59</v>
      </c>
      <c r="E75" s="39" t="s">
        <v>68</v>
      </c>
    </row>
    <row r="76" spans="1:16" ht="12.75">
      <c r="A76" t="s">
        <v>48</v>
      </c>
      <c s="34" t="s">
        <v>117</v>
      </c>
      <c s="34" t="s">
        <v>4249</v>
      </c>
      <c s="35" t="s">
        <v>4</v>
      </c>
      <c s="6" t="s">
        <v>4250</v>
      </c>
      <c s="36" t="s">
        <v>92</v>
      </c>
      <c s="37">
        <v>30</v>
      </c>
      <c s="36">
        <v>0</v>
      </c>
      <c s="36">
        <f>ROUND(G76*H76,6)</f>
      </c>
      <c r="L76" s="38">
        <v>0</v>
      </c>
      <c s="32">
        <f>ROUND(ROUND(L76,2)*ROUND(G76,3),2)</f>
      </c>
      <c s="36" t="s">
        <v>66</v>
      </c>
      <c>
        <f>(M76*21)/100</f>
      </c>
      <c t="s">
        <v>26</v>
      </c>
    </row>
    <row r="77" spans="1:5" ht="12.75">
      <c r="A77" s="35" t="s">
        <v>55</v>
      </c>
      <c r="E77" s="39" t="s">
        <v>4</v>
      </c>
    </row>
    <row r="78" spans="1:5" ht="12.75">
      <c r="A78" s="35" t="s">
        <v>57</v>
      </c>
      <c r="E78" s="40" t="s">
        <v>4333</v>
      </c>
    </row>
    <row r="79" spans="1:5" ht="12.75">
      <c r="A79" t="s">
        <v>59</v>
      </c>
      <c r="E79" s="39" t="s">
        <v>68</v>
      </c>
    </row>
    <row r="80" spans="1:16" ht="12.75">
      <c r="A80" t="s">
        <v>48</v>
      </c>
      <c s="34" t="s">
        <v>121</v>
      </c>
      <c s="34" t="s">
        <v>4252</v>
      </c>
      <c s="35" t="s">
        <v>4</v>
      </c>
      <c s="6" t="s">
        <v>4253</v>
      </c>
      <c s="36" t="s">
        <v>92</v>
      </c>
      <c s="37">
        <v>58</v>
      </c>
      <c s="36">
        <v>0</v>
      </c>
      <c s="36">
        <f>ROUND(G80*H80,6)</f>
      </c>
      <c r="L80" s="38">
        <v>0</v>
      </c>
      <c s="32">
        <f>ROUND(ROUND(L80,2)*ROUND(G80,3),2)</f>
      </c>
      <c s="36" t="s">
        <v>66</v>
      </c>
      <c>
        <f>(M80*21)/100</f>
      </c>
      <c t="s">
        <v>26</v>
      </c>
    </row>
    <row r="81" spans="1:5" ht="12.75">
      <c r="A81" s="35" t="s">
        <v>55</v>
      </c>
      <c r="E81" s="39" t="s">
        <v>4</v>
      </c>
    </row>
    <row r="82" spans="1:5" ht="38.25">
      <c r="A82" s="35" t="s">
        <v>57</v>
      </c>
      <c r="E82" s="40" t="s">
        <v>4334</v>
      </c>
    </row>
    <row r="83" spans="1:5" ht="12.75">
      <c r="A83" t="s">
        <v>59</v>
      </c>
      <c r="E83" s="39" t="s">
        <v>68</v>
      </c>
    </row>
    <row r="84" spans="1:16" ht="12.75">
      <c r="A84" t="s">
        <v>48</v>
      </c>
      <c s="34" t="s">
        <v>124</v>
      </c>
      <c s="34" t="s">
        <v>4255</v>
      </c>
      <c s="35" t="s">
        <v>4</v>
      </c>
      <c s="6" t="s">
        <v>4256</v>
      </c>
      <c s="36" t="s">
        <v>71</v>
      </c>
      <c s="37">
        <v>165</v>
      </c>
      <c s="36">
        <v>0</v>
      </c>
      <c s="36">
        <f>ROUND(G84*H84,6)</f>
      </c>
      <c r="L84" s="38">
        <v>0</v>
      </c>
      <c s="32">
        <f>ROUND(ROUND(L84,2)*ROUND(G84,3),2)</f>
      </c>
      <c s="36" t="s">
        <v>66</v>
      </c>
      <c>
        <f>(M84*21)/100</f>
      </c>
      <c t="s">
        <v>26</v>
      </c>
    </row>
    <row r="85" spans="1:5" ht="12.75">
      <c r="A85" s="35" t="s">
        <v>55</v>
      </c>
      <c r="E85" s="39" t="s">
        <v>4257</v>
      </c>
    </row>
    <row r="86" spans="1:5" ht="12.75">
      <c r="A86" s="35" t="s">
        <v>57</v>
      </c>
      <c r="E86" s="40" t="s">
        <v>4335</v>
      </c>
    </row>
    <row r="87" spans="1:5" ht="12.75">
      <c r="A87" t="s">
        <v>59</v>
      </c>
      <c r="E87" s="39" t="s">
        <v>68</v>
      </c>
    </row>
    <row r="88" spans="1:16" ht="12.75">
      <c r="A88" t="s">
        <v>48</v>
      </c>
      <c s="34" t="s">
        <v>157</v>
      </c>
      <c s="34" t="s">
        <v>4336</v>
      </c>
      <c s="35" t="s">
        <v>4</v>
      </c>
      <c s="6" t="s">
        <v>4337</v>
      </c>
      <c s="36" t="s">
        <v>697</v>
      </c>
      <c s="37">
        <v>839</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160</v>
      </c>
      <c s="34" t="s">
        <v>4338</v>
      </c>
      <c s="35" t="s">
        <v>4</v>
      </c>
      <c s="6" t="s">
        <v>4339</v>
      </c>
      <c s="36" t="s">
        <v>697</v>
      </c>
      <c s="37">
        <v>839</v>
      </c>
      <c s="36">
        <v>0</v>
      </c>
      <c s="36">
        <f>ROUND(G92*H92,6)</f>
      </c>
      <c r="L92" s="38">
        <v>0</v>
      </c>
      <c s="32">
        <f>ROUND(ROUND(L92,2)*ROUND(G92,3),2)</f>
      </c>
      <c s="36" t="s">
        <v>66</v>
      </c>
      <c>
        <f>(M92*21)/100</f>
      </c>
      <c t="s">
        <v>26</v>
      </c>
    </row>
    <row r="93" spans="1:5" ht="12.75">
      <c r="A93" s="35" t="s">
        <v>55</v>
      </c>
      <c r="E93" s="39" t="s">
        <v>4</v>
      </c>
    </row>
    <row r="94" spans="1:5" ht="89.25">
      <c r="A94" s="35" t="s">
        <v>57</v>
      </c>
      <c r="E94" s="40" t="s">
        <v>4340</v>
      </c>
    </row>
    <row r="95" spans="1:5" ht="12.75">
      <c r="A95" t="s">
        <v>59</v>
      </c>
      <c r="E95" s="39" t="s">
        <v>68</v>
      </c>
    </row>
    <row r="96" spans="1:16" ht="25.5">
      <c r="A96" t="s">
        <v>48</v>
      </c>
      <c s="34" t="s">
        <v>163</v>
      </c>
      <c s="34" t="s">
        <v>4153</v>
      </c>
      <c s="35" t="s">
        <v>4</v>
      </c>
      <c s="6" t="s">
        <v>4154</v>
      </c>
      <c s="36" t="s">
        <v>71</v>
      </c>
      <c s="37">
        <v>4.8</v>
      </c>
      <c s="36">
        <v>0</v>
      </c>
      <c s="36">
        <f>ROUND(G96*H96,6)</f>
      </c>
      <c r="L96" s="38">
        <v>0</v>
      </c>
      <c s="32">
        <f>ROUND(ROUND(L96,2)*ROUND(G96,3),2)</f>
      </c>
      <c s="36" t="s">
        <v>66</v>
      </c>
      <c>
        <f>(M96*21)/100</f>
      </c>
      <c t="s">
        <v>26</v>
      </c>
    </row>
    <row r="97" spans="1:5" ht="12.75">
      <c r="A97" s="35" t="s">
        <v>55</v>
      </c>
      <c r="E97" s="39" t="s">
        <v>4</v>
      </c>
    </row>
    <row r="98" spans="1:5" ht="25.5">
      <c r="A98" s="35" t="s">
        <v>57</v>
      </c>
      <c r="E98" s="40" t="s">
        <v>4341</v>
      </c>
    </row>
    <row r="99" spans="1:5" ht="12.75">
      <c r="A99" t="s">
        <v>59</v>
      </c>
      <c r="E99" s="39" t="s">
        <v>68</v>
      </c>
    </row>
    <row r="100" spans="1:13" ht="12.75">
      <c r="A100" t="s">
        <v>45</v>
      </c>
      <c r="C100" s="31" t="s">
        <v>83</v>
      </c>
      <c r="E100" s="33" t="s">
        <v>2777</v>
      </c>
      <c r="J100" s="32">
        <f>0</f>
      </c>
      <c s="32">
        <f>0</f>
      </c>
      <c s="32">
        <f>0+L101+L105</f>
      </c>
      <c s="32">
        <f>0+M101+M105</f>
      </c>
    </row>
    <row r="101" spans="1:16" ht="12.75">
      <c r="A101" t="s">
        <v>48</v>
      </c>
      <c s="34" t="s">
        <v>127</v>
      </c>
      <c s="34" t="s">
        <v>4259</v>
      </c>
      <c s="35" t="s">
        <v>4</v>
      </c>
      <c s="6" t="s">
        <v>4260</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4261</v>
      </c>
      <c s="35" t="s">
        <v>4</v>
      </c>
      <c s="6" t="s">
        <v>4262</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89</v>
      </c>
      <c r="E109" s="33" t="s">
        <v>4267</v>
      </c>
      <c r="J109" s="32">
        <f>0</f>
      </c>
      <c s="32">
        <f>0</f>
      </c>
      <c s="32">
        <f>0+L110+L114+L118+L122+L126+L130+L134</f>
      </c>
      <c s="32">
        <f>0+M110+M114+M118+M122+M126+M130+M134</f>
      </c>
    </row>
    <row r="110" spans="1:16" ht="12.75">
      <c r="A110" t="s">
        <v>48</v>
      </c>
      <c s="34" t="s">
        <v>133</v>
      </c>
      <c s="34" t="s">
        <v>4274</v>
      </c>
      <c s="35" t="s">
        <v>4</v>
      </c>
      <c s="6" t="s">
        <v>4275</v>
      </c>
      <c s="36" t="s">
        <v>92</v>
      </c>
      <c s="37">
        <v>1</v>
      </c>
      <c s="36">
        <v>0</v>
      </c>
      <c s="36">
        <f>ROUND(G110*H110,6)</f>
      </c>
      <c r="L110" s="38">
        <v>0</v>
      </c>
      <c s="32">
        <f>ROUND(ROUND(L110,2)*ROUND(G110,3),2)</f>
      </c>
      <c s="36" t="s">
        <v>66</v>
      </c>
      <c>
        <f>(M110*21)/100</f>
      </c>
      <c t="s">
        <v>26</v>
      </c>
    </row>
    <row r="111" spans="1:5" ht="12.75">
      <c r="A111" s="35" t="s">
        <v>55</v>
      </c>
      <c r="E111" s="39" t="s">
        <v>4276</v>
      </c>
    </row>
    <row r="112" spans="1:5" ht="12.75">
      <c r="A112" s="35" t="s">
        <v>57</v>
      </c>
      <c r="E112" s="40" t="s">
        <v>4</v>
      </c>
    </row>
    <row r="113" spans="1:5" ht="12.75">
      <c r="A113" t="s">
        <v>59</v>
      </c>
      <c r="E113" s="39" t="s">
        <v>68</v>
      </c>
    </row>
    <row r="114" spans="1:16" ht="12.75">
      <c r="A114" t="s">
        <v>48</v>
      </c>
      <c s="34" t="s">
        <v>136</v>
      </c>
      <c s="34" t="s">
        <v>4342</v>
      </c>
      <c s="35" t="s">
        <v>4</v>
      </c>
      <c s="6" t="s">
        <v>4343</v>
      </c>
      <c s="36" t="s">
        <v>92</v>
      </c>
      <c s="37">
        <v>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139</v>
      </c>
      <c s="34" t="s">
        <v>4277</v>
      </c>
      <c s="35" t="s">
        <v>4</v>
      </c>
      <c s="6" t="s">
        <v>4278</v>
      </c>
      <c s="36" t="s">
        <v>92</v>
      </c>
      <c s="37">
        <v>3</v>
      </c>
      <c s="36">
        <v>0</v>
      </c>
      <c s="36">
        <f>ROUND(G118*H118,6)</f>
      </c>
      <c r="L118" s="38">
        <v>0</v>
      </c>
      <c s="32">
        <f>ROUND(ROUND(L118,2)*ROUND(G118,3),2)</f>
      </c>
      <c s="36" t="s">
        <v>66</v>
      </c>
      <c>
        <f>(M118*21)/100</f>
      </c>
      <c t="s">
        <v>26</v>
      </c>
    </row>
    <row r="119" spans="1:5" ht="12.75">
      <c r="A119" s="35" t="s">
        <v>55</v>
      </c>
      <c r="E119" s="39" t="s">
        <v>4</v>
      </c>
    </row>
    <row r="120" spans="1:5" ht="12.75">
      <c r="A120" s="35" t="s">
        <v>57</v>
      </c>
      <c r="E120" s="40" t="s">
        <v>4344</v>
      </c>
    </row>
    <row r="121" spans="1:5" ht="12.75">
      <c r="A121" t="s">
        <v>59</v>
      </c>
      <c r="E121" s="39" t="s">
        <v>68</v>
      </c>
    </row>
    <row r="122" spans="1:16" ht="12.75">
      <c r="A122" t="s">
        <v>48</v>
      </c>
      <c s="34" t="s">
        <v>142</v>
      </c>
      <c s="34" t="s">
        <v>4280</v>
      </c>
      <c s="35" t="s">
        <v>4</v>
      </c>
      <c s="6" t="s">
        <v>4281</v>
      </c>
      <c s="36" t="s">
        <v>92</v>
      </c>
      <c s="37">
        <v>20</v>
      </c>
      <c s="36">
        <v>0</v>
      </c>
      <c s="36">
        <f>ROUND(G122*H122,6)</f>
      </c>
      <c r="L122" s="38">
        <v>0</v>
      </c>
      <c s="32">
        <f>ROUND(ROUND(L122,2)*ROUND(G122,3),2)</f>
      </c>
      <c s="36" t="s">
        <v>66</v>
      </c>
      <c>
        <f>(M122*21)/100</f>
      </c>
      <c t="s">
        <v>26</v>
      </c>
    </row>
    <row r="123" spans="1:5" ht="12.75">
      <c r="A123" s="35" t="s">
        <v>55</v>
      </c>
      <c r="E123" s="39" t="s">
        <v>4282</v>
      </c>
    </row>
    <row r="124" spans="1:5" ht="12.75">
      <c r="A124" s="35" t="s">
        <v>57</v>
      </c>
      <c r="E124" s="40" t="s">
        <v>4</v>
      </c>
    </row>
    <row r="125" spans="1:5" ht="12.75">
      <c r="A125" t="s">
        <v>59</v>
      </c>
      <c r="E125" s="39" t="s">
        <v>68</v>
      </c>
    </row>
    <row r="126" spans="1:16" ht="12.75">
      <c r="A126" t="s">
        <v>48</v>
      </c>
      <c s="34" t="s">
        <v>145</v>
      </c>
      <c s="34" t="s">
        <v>4285</v>
      </c>
      <c s="35" t="s">
        <v>4</v>
      </c>
      <c s="6" t="s">
        <v>4286</v>
      </c>
      <c s="36" t="s">
        <v>65</v>
      </c>
      <c s="37">
        <v>143</v>
      </c>
      <c s="36">
        <v>0</v>
      </c>
      <c s="36">
        <f>ROUND(G126*H126,6)</f>
      </c>
      <c r="L126" s="38">
        <v>0</v>
      </c>
      <c s="32">
        <f>ROUND(ROUND(L126,2)*ROUND(G126,3),2)</f>
      </c>
      <c s="36" t="s">
        <v>66</v>
      </c>
      <c>
        <f>(M126*21)/100</f>
      </c>
      <c t="s">
        <v>26</v>
      </c>
    </row>
    <row r="127" spans="1:5" ht="12.75">
      <c r="A127" s="35" t="s">
        <v>55</v>
      </c>
      <c r="E127" s="39" t="s">
        <v>4</v>
      </c>
    </row>
    <row r="128" spans="1:5" ht="12.75">
      <c r="A128" s="35" t="s">
        <v>57</v>
      </c>
      <c r="E128" s="40" t="s">
        <v>4345</v>
      </c>
    </row>
    <row r="129" spans="1:5" ht="12.75">
      <c r="A129" t="s">
        <v>59</v>
      </c>
      <c r="E129" s="39" t="s">
        <v>68</v>
      </c>
    </row>
    <row r="130" spans="1:16" ht="25.5">
      <c r="A130" t="s">
        <v>48</v>
      </c>
      <c s="34" t="s">
        <v>148</v>
      </c>
      <c s="34" t="s">
        <v>4288</v>
      </c>
      <c s="35" t="s">
        <v>4</v>
      </c>
      <c s="6" t="s">
        <v>4289</v>
      </c>
      <c s="36" t="s">
        <v>4290</v>
      </c>
      <c s="37">
        <v>430</v>
      </c>
      <c s="36">
        <v>0</v>
      </c>
      <c s="36">
        <f>ROUND(G130*H130,6)</f>
      </c>
      <c r="L130" s="38">
        <v>0</v>
      </c>
      <c s="32">
        <f>ROUND(ROUND(L130,2)*ROUND(G130,3),2)</f>
      </c>
      <c s="36" t="s">
        <v>66</v>
      </c>
      <c>
        <f>(M130*21)/100</f>
      </c>
      <c t="s">
        <v>26</v>
      </c>
    </row>
    <row r="131" spans="1:5" ht="12.75">
      <c r="A131" s="35" t="s">
        <v>55</v>
      </c>
      <c r="E131" s="39" t="s">
        <v>4</v>
      </c>
    </row>
    <row r="132" spans="1:5" ht="12.75">
      <c r="A132" s="35" t="s">
        <v>57</v>
      </c>
      <c r="E132" s="40" t="s">
        <v>4346</v>
      </c>
    </row>
    <row r="133" spans="1:5" ht="12.75">
      <c r="A133" t="s">
        <v>59</v>
      </c>
      <c r="E133" s="39" t="s">
        <v>68</v>
      </c>
    </row>
    <row r="134" spans="1:16" ht="25.5">
      <c r="A134" t="s">
        <v>48</v>
      </c>
      <c s="34" t="s">
        <v>151</v>
      </c>
      <c s="34" t="s">
        <v>4292</v>
      </c>
      <c s="35" t="s">
        <v>4</v>
      </c>
      <c s="6" t="s">
        <v>4293</v>
      </c>
      <c s="36" t="s">
        <v>4290</v>
      </c>
      <c s="37">
        <v>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4347</v>
      </c>
    </row>
    <row r="137" spans="1:5" ht="12.75">
      <c r="A137" t="s">
        <v>59</v>
      </c>
      <c r="E1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7.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4350</v>
      </c>
      <c r="E8" s="30" t="s">
        <v>4349</v>
      </c>
      <c r="J8" s="29">
        <f>0+J9+J18+J23+J72</f>
      </c>
      <c s="29">
        <f>0+K9+K18+K23+K72</f>
      </c>
      <c s="29">
        <f>0+L9+L18+L23+L72</f>
      </c>
      <c s="29">
        <f>0+M9+M18+M23+M72</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235.04</v>
      </c>
      <c s="36">
        <v>0</v>
      </c>
      <c s="36">
        <f>ROUND(G10*H10,6)</f>
      </c>
      <c r="L10" s="38">
        <v>0</v>
      </c>
      <c s="32">
        <f>ROUND(ROUND(L10,2)*ROUND(G10,3),2)</f>
      </c>
      <c s="36" t="s">
        <v>54</v>
      </c>
      <c>
        <f>(M10*21)/100</f>
      </c>
      <c t="s">
        <v>26</v>
      </c>
    </row>
    <row r="11" spans="1:5" ht="25.5">
      <c r="A11" s="35" t="s">
        <v>55</v>
      </c>
      <c r="E11" s="39" t="s">
        <v>56</v>
      </c>
    </row>
    <row r="12" spans="1:5" ht="12.75">
      <c r="A12" s="35" t="s">
        <v>57</v>
      </c>
      <c r="E12" s="40" t="s">
        <v>4351</v>
      </c>
    </row>
    <row r="13" spans="1:5" ht="25.5">
      <c r="A13" t="s">
        <v>59</v>
      </c>
      <c r="E13" s="39" t="s">
        <v>56</v>
      </c>
    </row>
    <row r="14" spans="1:16" ht="25.5">
      <c r="A14" t="s">
        <v>48</v>
      </c>
      <c s="34" t="s">
        <v>26</v>
      </c>
      <c s="34" t="s">
        <v>3823</v>
      </c>
      <c s="35" t="s">
        <v>3824</v>
      </c>
      <c s="6" t="s">
        <v>3825</v>
      </c>
      <c s="36" t="s">
        <v>53</v>
      </c>
      <c s="37">
        <v>54.24</v>
      </c>
      <c s="36">
        <v>0</v>
      </c>
      <c s="36">
        <f>ROUND(G14*H14,6)</f>
      </c>
      <c r="L14" s="38">
        <v>0</v>
      </c>
      <c s="32">
        <f>ROUND(ROUND(L14,2)*ROUND(G14,3),2)</f>
      </c>
      <c s="36" t="s">
        <v>54</v>
      </c>
      <c>
        <f>(M14*21)/100</f>
      </c>
      <c t="s">
        <v>26</v>
      </c>
    </row>
    <row r="15" spans="1:5" ht="25.5">
      <c r="A15" s="35" t="s">
        <v>55</v>
      </c>
      <c r="E15" s="39" t="s">
        <v>56</v>
      </c>
    </row>
    <row r="16" spans="1:5" ht="12.75">
      <c r="A16" s="35" t="s">
        <v>57</v>
      </c>
      <c r="E16" s="40" t="s">
        <v>4352</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962</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f>
      </c>
      <c s="32">
        <f>0+M24+M28+M32+M36+M40+M44+M48+M52+M56+M60+M64+M68</f>
      </c>
    </row>
    <row r="24" spans="1:16" ht="12.75">
      <c r="A24" t="s">
        <v>48</v>
      </c>
      <c s="34" t="s">
        <v>74</v>
      </c>
      <c s="34" t="s">
        <v>4118</v>
      </c>
      <c s="35" t="s">
        <v>4</v>
      </c>
      <c s="6" t="s">
        <v>4119</v>
      </c>
      <c s="36" t="s">
        <v>65</v>
      </c>
      <c s="37">
        <v>368</v>
      </c>
      <c s="36">
        <v>0</v>
      </c>
      <c s="36">
        <f>ROUND(G24*H24,6)</f>
      </c>
      <c r="L24" s="38">
        <v>0</v>
      </c>
      <c s="32">
        <f>ROUND(ROUND(L24,2)*ROUND(G24,3),2)</f>
      </c>
      <c s="36" t="s">
        <v>66</v>
      </c>
      <c>
        <f>(M24*21)/100</f>
      </c>
      <c t="s">
        <v>26</v>
      </c>
    </row>
    <row r="25" spans="1:5" ht="12.75">
      <c r="A25" s="35" t="s">
        <v>55</v>
      </c>
      <c r="E25" s="39" t="s">
        <v>4</v>
      </c>
    </row>
    <row r="26" spans="1:5" ht="12.75">
      <c r="A26" s="35" t="s">
        <v>57</v>
      </c>
      <c r="E26" s="40" t="s">
        <v>4324</v>
      </c>
    </row>
    <row r="27" spans="1:5" ht="12.75">
      <c r="A27" t="s">
        <v>59</v>
      </c>
      <c r="E27" s="39" t="s">
        <v>68</v>
      </c>
    </row>
    <row r="28" spans="1:16" ht="12.75">
      <c r="A28" t="s">
        <v>48</v>
      </c>
      <c s="34" t="s">
        <v>77</v>
      </c>
      <c s="34" t="s">
        <v>4121</v>
      </c>
      <c s="35" t="s">
        <v>4</v>
      </c>
      <c s="6" t="s">
        <v>4122</v>
      </c>
      <c s="36" t="s">
        <v>65</v>
      </c>
      <c s="37">
        <v>97</v>
      </c>
      <c s="36">
        <v>0</v>
      </c>
      <c s="36">
        <f>ROUND(G28*H28,6)</f>
      </c>
      <c r="L28" s="38">
        <v>0</v>
      </c>
      <c s="32">
        <f>ROUND(ROUND(L28,2)*ROUND(G28,3),2)</f>
      </c>
      <c s="36" t="s">
        <v>66</v>
      </c>
      <c>
        <f>(M28*21)/100</f>
      </c>
      <c t="s">
        <v>26</v>
      </c>
    </row>
    <row r="29" spans="1:5" ht="12.75">
      <c r="A29" s="35" t="s">
        <v>55</v>
      </c>
      <c r="E29" s="39" t="s">
        <v>4</v>
      </c>
    </row>
    <row r="30" spans="1:5" ht="12.75">
      <c r="A30" s="35" t="s">
        <v>57</v>
      </c>
      <c r="E30" s="40" t="s">
        <v>4324</v>
      </c>
    </row>
    <row r="31" spans="1:5" ht="12.75">
      <c r="A31" t="s">
        <v>59</v>
      </c>
      <c r="E31" s="39" t="s">
        <v>68</v>
      </c>
    </row>
    <row r="32" spans="1:16" ht="12.75">
      <c r="A32" t="s">
        <v>48</v>
      </c>
      <c s="34" t="s">
        <v>80</v>
      </c>
      <c s="34" t="s">
        <v>4124</v>
      </c>
      <c s="35" t="s">
        <v>4</v>
      </c>
      <c s="6" t="s">
        <v>4125</v>
      </c>
      <c s="36" t="s">
        <v>65</v>
      </c>
      <c s="37">
        <v>90</v>
      </c>
      <c s="36">
        <v>0</v>
      </c>
      <c s="36">
        <f>ROUND(G32*H32,6)</f>
      </c>
      <c r="L32" s="38">
        <v>0</v>
      </c>
      <c s="32">
        <f>ROUND(ROUND(L32,2)*ROUND(G32,3),2)</f>
      </c>
      <c s="36" t="s">
        <v>66</v>
      </c>
      <c>
        <f>(M32*21)/100</f>
      </c>
      <c t="s">
        <v>26</v>
      </c>
    </row>
    <row r="33" spans="1:5" ht="12.75">
      <c r="A33" s="35" t="s">
        <v>55</v>
      </c>
      <c r="E33" s="39" t="s">
        <v>4</v>
      </c>
    </row>
    <row r="34" spans="1:5" ht="12.75">
      <c r="A34" s="35" t="s">
        <v>57</v>
      </c>
      <c r="E34" s="40" t="s">
        <v>4353</v>
      </c>
    </row>
    <row r="35" spans="1:5" ht="12.75">
      <c r="A35" t="s">
        <v>59</v>
      </c>
      <c r="E35" s="39" t="s">
        <v>68</v>
      </c>
    </row>
    <row r="36" spans="1:16" ht="12.75">
      <c r="A36" t="s">
        <v>48</v>
      </c>
      <c s="34" t="s">
        <v>83</v>
      </c>
      <c s="34" t="s">
        <v>4124</v>
      </c>
      <c s="35" t="s">
        <v>4127</v>
      </c>
      <c s="6" t="s">
        <v>4125</v>
      </c>
      <c s="36" t="s">
        <v>65</v>
      </c>
      <c s="37">
        <v>39.6</v>
      </c>
      <c s="36">
        <v>0</v>
      </c>
      <c s="36">
        <f>ROUND(G36*H36,6)</f>
      </c>
      <c r="L36" s="38">
        <v>0</v>
      </c>
      <c s="32">
        <f>ROUND(ROUND(L36,2)*ROUND(G36,3),2)</f>
      </c>
      <c s="36" t="s">
        <v>66</v>
      </c>
      <c>
        <f>(M36*21)/100</f>
      </c>
      <c t="s">
        <v>26</v>
      </c>
    </row>
    <row r="37" spans="1:5" ht="12.75">
      <c r="A37" s="35" t="s">
        <v>55</v>
      </c>
      <c r="E37" s="39" t="s">
        <v>4128</v>
      </c>
    </row>
    <row r="38" spans="1:5" ht="12.75">
      <c r="A38" s="35" t="s">
        <v>57</v>
      </c>
      <c r="E38" s="40" t="s">
        <v>4354</v>
      </c>
    </row>
    <row r="39" spans="1:5" ht="12.75">
      <c r="A39" t="s">
        <v>59</v>
      </c>
      <c r="E39" s="39" t="s">
        <v>68</v>
      </c>
    </row>
    <row r="40" spans="1:16" ht="25.5">
      <c r="A40" t="s">
        <v>48</v>
      </c>
      <c s="34" t="s">
        <v>86</v>
      </c>
      <c s="34" t="s">
        <v>4355</v>
      </c>
      <c s="35" t="s">
        <v>4</v>
      </c>
      <c s="6" t="s">
        <v>4356</v>
      </c>
      <c s="36" t="s">
        <v>71</v>
      </c>
      <c s="37">
        <v>160</v>
      </c>
      <c s="36">
        <v>0</v>
      </c>
      <c s="36">
        <f>ROUND(G40*H40,6)</f>
      </c>
      <c r="L40" s="38">
        <v>0</v>
      </c>
      <c s="32">
        <f>ROUND(ROUND(L40,2)*ROUND(G40,3),2)</f>
      </c>
      <c s="36" t="s">
        <v>54</v>
      </c>
      <c>
        <f>(M40*21)/100</f>
      </c>
      <c t="s">
        <v>26</v>
      </c>
    </row>
    <row r="41" spans="1:5" ht="25.5">
      <c r="A41" s="35" t="s">
        <v>55</v>
      </c>
      <c r="E41" s="39" t="s">
        <v>4357</v>
      </c>
    </row>
    <row r="42" spans="1:5" ht="12.75">
      <c r="A42" s="35" t="s">
        <v>57</v>
      </c>
      <c r="E42" s="40" t="s">
        <v>4133</v>
      </c>
    </row>
    <row r="43" spans="1:5" ht="318.75">
      <c r="A43" t="s">
        <v>59</v>
      </c>
      <c r="E43" s="39" t="s">
        <v>4358</v>
      </c>
    </row>
    <row r="44" spans="1:16" ht="25.5">
      <c r="A44" t="s">
        <v>48</v>
      </c>
      <c s="34" t="s">
        <v>89</v>
      </c>
      <c s="34" t="s">
        <v>4359</v>
      </c>
      <c s="35" t="s">
        <v>4</v>
      </c>
      <c s="6" t="s">
        <v>4360</v>
      </c>
      <c s="36" t="s">
        <v>71</v>
      </c>
      <c s="37">
        <v>12</v>
      </c>
      <c s="36">
        <v>0</v>
      </c>
      <c s="36">
        <f>ROUND(G44*H44,6)</f>
      </c>
      <c r="L44" s="38">
        <v>0</v>
      </c>
      <c s="32">
        <f>ROUND(ROUND(L44,2)*ROUND(G44,3),2)</f>
      </c>
      <c s="36" t="s">
        <v>54</v>
      </c>
      <c>
        <f>(M44*21)/100</f>
      </c>
      <c t="s">
        <v>26</v>
      </c>
    </row>
    <row r="45" spans="1:5" ht="25.5">
      <c r="A45" s="35" t="s">
        <v>55</v>
      </c>
      <c r="E45" s="39" t="s">
        <v>4361</v>
      </c>
    </row>
    <row r="46" spans="1:5" ht="12.75">
      <c r="A46" s="35" t="s">
        <v>57</v>
      </c>
      <c r="E46" s="40" t="s">
        <v>4133</v>
      </c>
    </row>
    <row r="47" spans="1:5" ht="318.75">
      <c r="A47" t="s">
        <v>59</v>
      </c>
      <c r="E47" s="39" t="s">
        <v>4358</v>
      </c>
    </row>
    <row r="48" spans="1:16" ht="25.5">
      <c r="A48" t="s">
        <v>48</v>
      </c>
      <c s="34" t="s">
        <v>93</v>
      </c>
      <c s="34" t="s">
        <v>4149</v>
      </c>
      <c s="35" t="s">
        <v>4</v>
      </c>
      <c s="6" t="s">
        <v>4150</v>
      </c>
      <c s="36" t="s">
        <v>71</v>
      </c>
      <c s="37">
        <v>4</v>
      </c>
      <c s="36">
        <v>0</v>
      </c>
      <c s="36">
        <f>ROUND(G48*H48,6)</f>
      </c>
      <c r="L48" s="38">
        <v>0</v>
      </c>
      <c s="32">
        <f>ROUND(ROUND(L48,2)*ROUND(G48,3),2)</f>
      </c>
      <c s="36" t="s">
        <v>66</v>
      </c>
      <c>
        <f>(M48*21)/100</f>
      </c>
      <c t="s">
        <v>26</v>
      </c>
    </row>
    <row r="49" spans="1:5" ht="25.5">
      <c r="A49" s="35" t="s">
        <v>55</v>
      </c>
      <c r="E49" s="39" t="s">
        <v>4362</v>
      </c>
    </row>
    <row r="50" spans="1:5" ht="12.75">
      <c r="A50" s="35" t="s">
        <v>57</v>
      </c>
      <c r="E50" s="40" t="s">
        <v>4133</v>
      </c>
    </row>
    <row r="51" spans="1:5" ht="12.75">
      <c r="A51" t="s">
        <v>59</v>
      </c>
      <c r="E51" s="39" t="s">
        <v>68</v>
      </c>
    </row>
    <row r="52" spans="1:16" ht="25.5">
      <c r="A52" t="s">
        <v>48</v>
      </c>
      <c s="34" t="s">
        <v>96</v>
      </c>
      <c s="34" t="s">
        <v>4153</v>
      </c>
      <c s="35" t="s">
        <v>4</v>
      </c>
      <c s="6" t="s">
        <v>4154</v>
      </c>
      <c s="36" t="s">
        <v>71</v>
      </c>
      <c s="37">
        <v>4</v>
      </c>
      <c s="36">
        <v>0</v>
      </c>
      <c s="36">
        <f>ROUND(G52*H52,6)</f>
      </c>
      <c r="L52" s="38">
        <v>0</v>
      </c>
      <c s="32">
        <f>ROUND(ROUND(L52,2)*ROUND(G52,3),2)</f>
      </c>
      <c s="36" t="s">
        <v>66</v>
      </c>
      <c>
        <f>(M52*21)/100</f>
      </c>
      <c t="s">
        <v>26</v>
      </c>
    </row>
    <row r="53" spans="1:5" ht="25.5">
      <c r="A53" s="35" t="s">
        <v>55</v>
      </c>
      <c r="E53" s="39" t="s">
        <v>4363</v>
      </c>
    </row>
    <row r="54" spans="1:5" ht="12.75">
      <c r="A54" s="35" t="s">
        <v>57</v>
      </c>
      <c r="E54" s="40" t="s">
        <v>4133</v>
      </c>
    </row>
    <row r="55" spans="1:5" ht="12.75">
      <c r="A55" t="s">
        <v>59</v>
      </c>
      <c r="E55" s="39" t="s">
        <v>68</v>
      </c>
    </row>
    <row r="56" spans="1:16" ht="25.5">
      <c r="A56" t="s">
        <v>48</v>
      </c>
      <c s="34" t="s">
        <v>99</v>
      </c>
      <c s="34" t="s">
        <v>4240</v>
      </c>
      <c s="35" t="s">
        <v>4</v>
      </c>
      <c s="6" t="s">
        <v>4241</v>
      </c>
      <c s="36" t="s">
        <v>71</v>
      </c>
      <c s="37">
        <v>180</v>
      </c>
      <c s="36">
        <v>0</v>
      </c>
      <c s="36">
        <f>ROUND(G56*H56,6)</f>
      </c>
      <c r="L56" s="38">
        <v>0</v>
      </c>
      <c s="32">
        <f>ROUND(ROUND(L56,2)*ROUND(G56,3),2)</f>
      </c>
      <c s="36" t="s">
        <v>66</v>
      </c>
      <c>
        <f>(M56*21)/100</f>
      </c>
      <c t="s">
        <v>26</v>
      </c>
    </row>
    <row r="57" spans="1:5" ht="38.25">
      <c r="A57" s="35" t="s">
        <v>55</v>
      </c>
      <c r="E57" s="39" t="s">
        <v>4242</v>
      </c>
    </row>
    <row r="58" spans="1:5" ht="12.75">
      <c r="A58" s="35" t="s">
        <v>57</v>
      </c>
      <c r="E58" s="40" t="s">
        <v>4</v>
      </c>
    </row>
    <row r="59" spans="1:5" ht="12.75">
      <c r="A59" t="s">
        <v>59</v>
      </c>
      <c r="E59" s="39" t="s">
        <v>68</v>
      </c>
    </row>
    <row r="60" spans="1:16" ht="25.5">
      <c r="A60" t="s">
        <v>48</v>
      </c>
      <c s="34" t="s">
        <v>102</v>
      </c>
      <c s="34" t="s">
        <v>4364</v>
      </c>
      <c s="35" t="s">
        <v>4</v>
      </c>
      <c s="6" t="s">
        <v>4365</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4366</v>
      </c>
    </row>
    <row r="63" spans="1:5" ht="12.75">
      <c r="A63" t="s">
        <v>59</v>
      </c>
      <c r="E63" s="39" t="s">
        <v>68</v>
      </c>
    </row>
    <row r="64" spans="1:16" ht="12.75">
      <c r="A64" t="s">
        <v>48</v>
      </c>
      <c s="34" t="s">
        <v>105</v>
      </c>
      <c s="34" t="s">
        <v>4249</v>
      </c>
      <c s="35" t="s">
        <v>4</v>
      </c>
      <c s="6" t="s">
        <v>4250</v>
      </c>
      <c s="36" t="s">
        <v>92</v>
      </c>
      <c s="37">
        <v>10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4367</v>
      </c>
      <c s="35" t="s">
        <v>4</v>
      </c>
      <c s="6" t="s">
        <v>4368</v>
      </c>
      <c s="36" t="s">
        <v>92</v>
      </c>
      <c s="37">
        <v>2</v>
      </c>
      <c s="36">
        <v>0</v>
      </c>
      <c s="36">
        <f>ROUND(G68*H68,6)</f>
      </c>
      <c r="L68" s="38">
        <v>0</v>
      </c>
      <c s="32">
        <f>ROUND(ROUND(L68,2)*ROUND(G68,3),2)</f>
      </c>
      <c s="36" t="s">
        <v>66</v>
      </c>
      <c>
        <f>(M68*21)/100</f>
      </c>
      <c t="s">
        <v>26</v>
      </c>
    </row>
    <row r="69" spans="1:5" ht="12.75">
      <c r="A69" s="35" t="s">
        <v>55</v>
      </c>
      <c r="E69" s="39" t="s">
        <v>4369</v>
      </c>
    </row>
    <row r="70" spans="1:5" ht="12.75">
      <c r="A70" s="35" t="s">
        <v>57</v>
      </c>
      <c r="E70" s="40" t="s">
        <v>4</v>
      </c>
    </row>
    <row r="71" spans="1:5" ht="12.75">
      <c r="A71" t="s">
        <v>59</v>
      </c>
      <c r="E71" s="39" t="s">
        <v>68</v>
      </c>
    </row>
    <row r="72" spans="1:13" ht="12.75">
      <c r="A72" t="s">
        <v>45</v>
      </c>
      <c r="C72" s="31" t="s">
        <v>89</v>
      </c>
      <c r="E72" s="33" t="s">
        <v>4267</v>
      </c>
      <c r="J72" s="32">
        <f>0</f>
      </c>
      <c s="32">
        <f>0</f>
      </c>
      <c s="32">
        <f>0+L73+L77+L81+L85+L89</f>
      </c>
      <c s="32">
        <f>0+M73+M77+M81+M85+M89</f>
      </c>
    </row>
    <row r="73" spans="1:16" ht="12.75">
      <c r="A73" t="s">
        <v>48</v>
      </c>
      <c s="34" t="s">
        <v>111</v>
      </c>
      <c s="34" t="s">
        <v>4268</v>
      </c>
      <c s="35" t="s">
        <v>4</v>
      </c>
      <c s="6" t="s">
        <v>4269</v>
      </c>
      <c s="36" t="s">
        <v>71</v>
      </c>
      <c s="37">
        <v>12</v>
      </c>
      <c s="36">
        <v>0</v>
      </c>
      <c s="36">
        <f>ROUND(G73*H73,6)</f>
      </c>
      <c r="L73" s="38">
        <v>0</v>
      </c>
      <c s="32">
        <f>ROUND(ROUND(L73,2)*ROUND(G73,3),2)</f>
      </c>
      <c s="36" t="s">
        <v>66</v>
      </c>
      <c>
        <f>(M73*21)/100</f>
      </c>
      <c t="s">
        <v>26</v>
      </c>
    </row>
    <row r="74" spans="1:5" ht="12.75">
      <c r="A74" s="35" t="s">
        <v>55</v>
      </c>
      <c r="E74" s="39" t="s">
        <v>4</v>
      </c>
    </row>
    <row r="75" spans="1:5" ht="12.75">
      <c r="A75" s="35" t="s">
        <v>57</v>
      </c>
      <c r="E75" s="40" t="s">
        <v>4370</v>
      </c>
    </row>
    <row r="76" spans="1:5" ht="12.75">
      <c r="A76" t="s">
        <v>59</v>
      </c>
      <c r="E76" s="39" t="s">
        <v>68</v>
      </c>
    </row>
    <row r="77" spans="1:16" ht="12.75">
      <c r="A77" t="s">
        <v>48</v>
      </c>
      <c s="34" t="s">
        <v>114</v>
      </c>
      <c s="34" t="s">
        <v>4283</v>
      </c>
      <c s="35" t="s">
        <v>4</v>
      </c>
      <c s="6" t="s">
        <v>4284</v>
      </c>
      <c s="36" t="s">
        <v>92</v>
      </c>
      <c s="37">
        <v>5</v>
      </c>
      <c s="36">
        <v>0</v>
      </c>
      <c s="36">
        <f>ROUND(G77*H77,6)</f>
      </c>
      <c r="L77" s="38">
        <v>0</v>
      </c>
      <c s="32">
        <f>ROUND(ROUND(L77,2)*ROUND(G77,3),2)</f>
      </c>
      <c s="36" t="s">
        <v>66</v>
      </c>
      <c>
        <f>(M77*21)/100</f>
      </c>
      <c t="s">
        <v>26</v>
      </c>
    </row>
    <row r="78" spans="1:5" ht="12.75">
      <c r="A78" s="35" t="s">
        <v>55</v>
      </c>
      <c r="E78" s="39" t="s">
        <v>4282</v>
      </c>
    </row>
    <row r="79" spans="1:5" ht="12.75">
      <c r="A79" s="35" t="s">
        <v>57</v>
      </c>
      <c r="E79" s="40" t="s">
        <v>4</v>
      </c>
    </row>
    <row r="80" spans="1:5" ht="12.75">
      <c r="A80" t="s">
        <v>59</v>
      </c>
      <c r="E80" s="39" t="s">
        <v>68</v>
      </c>
    </row>
    <row r="81" spans="1:16" ht="12.75">
      <c r="A81" t="s">
        <v>48</v>
      </c>
      <c s="34" t="s">
        <v>117</v>
      </c>
      <c s="34" t="s">
        <v>4285</v>
      </c>
      <c s="35" t="s">
        <v>4</v>
      </c>
      <c s="6" t="s">
        <v>4286</v>
      </c>
      <c s="36" t="s">
        <v>65</v>
      </c>
      <c s="37">
        <v>355</v>
      </c>
      <c s="36">
        <v>0</v>
      </c>
      <c s="36">
        <f>ROUND(G81*H81,6)</f>
      </c>
      <c r="L81" s="38">
        <v>0</v>
      </c>
      <c s="32">
        <f>ROUND(ROUND(L81,2)*ROUND(G81,3),2)</f>
      </c>
      <c s="36" t="s">
        <v>66</v>
      </c>
      <c>
        <f>(M81*21)/100</f>
      </c>
      <c t="s">
        <v>26</v>
      </c>
    </row>
    <row r="82" spans="1:5" ht="12.75">
      <c r="A82" s="35" t="s">
        <v>55</v>
      </c>
      <c r="E82" s="39" t="s">
        <v>4</v>
      </c>
    </row>
    <row r="83" spans="1:5" ht="12.75">
      <c r="A83" s="35" t="s">
        <v>57</v>
      </c>
      <c r="E83" s="40" t="s">
        <v>4345</v>
      </c>
    </row>
    <row r="84" spans="1:5" ht="12.75">
      <c r="A84" t="s">
        <v>59</v>
      </c>
      <c r="E84" s="39" t="s">
        <v>68</v>
      </c>
    </row>
    <row r="85" spans="1:16" ht="25.5">
      <c r="A85" t="s">
        <v>48</v>
      </c>
      <c s="34" t="s">
        <v>121</v>
      </c>
      <c s="34" t="s">
        <v>4288</v>
      </c>
      <c s="35" t="s">
        <v>4</v>
      </c>
      <c s="6" t="s">
        <v>4289</v>
      </c>
      <c s="36" t="s">
        <v>4290</v>
      </c>
      <c s="37">
        <v>975</v>
      </c>
      <c s="36">
        <v>0</v>
      </c>
      <c s="36">
        <f>ROUND(G85*H85,6)</f>
      </c>
      <c r="L85" s="38">
        <v>0</v>
      </c>
      <c s="32">
        <f>ROUND(ROUND(L85,2)*ROUND(G85,3),2)</f>
      </c>
      <c s="36" t="s">
        <v>66</v>
      </c>
      <c>
        <f>(M85*21)/100</f>
      </c>
      <c t="s">
        <v>26</v>
      </c>
    </row>
    <row r="86" spans="1:5" ht="12.75">
      <c r="A86" s="35" t="s">
        <v>55</v>
      </c>
      <c r="E86" s="39" t="s">
        <v>4</v>
      </c>
    </row>
    <row r="87" spans="1:5" ht="12.75">
      <c r="A87" s="35" t="s">
        <v>57</v>
      </c>
      <c r="E87" s="40" t="s">
        <v>4371</v>
      </c>
    </row>
    <row r="88" spans="1:5" ht="12.75">
      <c r="A88" t="s">
        <v>59</v>
      </c>
      <c r="E88" s="39" t="s">
        <v>68</v>
      </c>
    </row>
    <row r="89" spans="1:16" ht="25.5">
      <c r="A89" t="s">
        <v>48</v>
      </c>
      <c s="34" t="s">
        <v>124</v>
      </c>
      <c s="34" t="s">
        <v>4292</v>
      </c>
      <c s="35" t="s">
        <v>4</v>
      </c>
      <c s="6" t="s">
        <v>4293</v>
      </c>
      <c s="36" t="s">
        <v>4290</v>
      </c>
      <c s="37">
        <v>1625</v>
      </c>
      <c s="36">
        <v>0</v>
      </c>
      <c s="36">
        <f>ROUND(G89*H89,6)</f>
      </c>
      <c r="L89" s="38">
        <v>0</v>
      </c>
      <c s="32">
        <f>ROUND(ROUND(L89,2)*ROUND(G89,3),2)</f>
      </c>
      <c s="36" t="s">
        <v>66</v>
      </c>
      <c>
        <f>(M89*21)/100</f>
      </c>
      <c t="s">
        <v>26</v>
      </c>
    </row>
    <row r="90" spans="1:5" ht="12.75">
      <c r="A90" s="35" t="s">
        <v>55</v>
      </c>
      <c r="E90" s="39" t="s">
        <v>4</v>
      </c>
    </row>
    <row r="91" spans="1:5" ht="12.75">
      <c r="A91" s="35" t="s">
        <v>57</v>
      </c>
      <c r="E91" s="40" t="s">
        <v>4372</v>
      </c>
    </row>
    <row r="92" spans="1:5" ht="12.75">
      <c r="A92" t="s">
        <v>59</v>
      </c>
      <c r="E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8.xml><?xml version="1.0" encoding="utf-8"?>
<worksheet xmlns="http://schemas.openxmlformats.org/spreadsheetml/2006/main" xmlns:r="http://schemas.openxmlformats.org/officeDocument/2006/relationships">
  <dimension ref="A1:T18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COUNTIFS(L8:L186,"=0",A8:A186,"P")+COUNTIFS(L8:L186,"",A8:A186,"P")+SUM(Q8:Q186)</f>
      </c>
    </row>
    <row r="8" spans="1:13" ht="12.75">
      <c r="A8" t="s">
        <v>43</v>
      </c>
      <c r="C8" s="28" t="s">
        <v>4375</v>
      </c>
      <c r="E8" s="30" t="s">
        <v>4374</v>
      </c>
      <c r="J8" s="29">
        <f>0+J9+J18+J23+J140+J149</f>
      </c>
      <c s="29">
        <f>0+K9+K18+K23+K140+K149</f>
      </c>
      <c s="29">
        <f>0+L9+L18+L23+L140+L149</f>
      </c>
      <c s="29">
        <f>0+M9+M18+M23+M140+M149</f>
      </c>
    </row>
    <row r="9" spans="1:13" ht="12.75">
      <c r="A9" t="s">
        <v>45</v>
      </c>
      <c r="C9" s="31" t="s">
        <v>46</v>
      </c>
      <c r="E9" s="33" t="s">
        <v>47</v>
      </c>
      <c r="J9" s="32">
        <f>0</f>
      </c>
      <c s="32">
        <f>0</f>
      </c>
      <c s="32">
        <f>0+L10+L14</f>
      </c>
      <c s="32">
        <f>0+M10+M14</f>
      </c>
    </row>
    <row r="10" spans="1:16" ht="25.5">
      <c r="A10" t="s">
        <v>48</v>
      </c>
      <c s="34" t="s">
        <v>62</v>
      </c>
      <c s="34" t="s">
        <v>2360</v>
      </c>
      <c s="35" t="s">
        <v>2361</v>
      </c>
      <c s="6" t="s">
        <v>2362</v>
      </c>
      <c s="36" t="s">
        <v>53</v>
      </c>
      <c s="37">
        <v>305.552</v>
      </c>
      <c s="36">
        <v>0</v>
      </c>
      <c s="36">
        <f>ROUND(G10*H10,6)</f>
      </c>
      <c r="L10" s="38">
        <v>0</v>
      </c>
      <c s="32">
        <f>ROUND(ROUND(L10,2)*ROUND(G10,3),2)</f>
      </c>
      <c s="36" t="s">
        <v>54</v>
      </c>
      <c>
        <f>(M10*21)/100</f>
      </c>
      <c t="s">
        <v>26</v>
      </c>
    </row>
    <row r="11" spans="1:5" ht="25.5">
      <c r="A11" s="35" t="s">
        <v>55</v>
      </c>
      <c r="E11" s="39" t="s">
        <v>56</v>
      </c>
    </row>
    <row r="12" spans="1:5" ht="12.75">
      <c r="A12" s="35" t="s">
        <v>57</v>
      </c>
      <c r="E12" s="40" t="s">
        <v>4376</v>
      </c>
    </row>
    <row r="13" spans="1:5" ht="25.5">
      <c r="A13" t="s">
        <v>59</v>
      </c>
      <c r="E13" s="39" t="s">
        <v>56</v>
      </c>
    </row>
    <row r="14" spans="1:16" ht="25.5">
      <c r="A14" t="s">
        <v>48</v>
      </c>
      <c s="34" t="s">
        <v>26</v>
      </c>
      <c s="34" t="s">
        <v>3823</v>
      </c>
      <c s="35" t="s">
        <v>3824</v>
      </c>
      <c s="6" t="s">
        <v>3825</v>
      </c>
      <c s="36" t="s">
        <v>53</v>
      </c>
      <c s="37">
        <v>620.144</v>
      </c>
      <c s="36">
        <v>0</v>
      </c>
      <c s="36">
        <f>ROUND(G14*H14,6)</f>
      </c>
      <c r="L14" s="38">
        <v>0</v>
      </c>
      <c s="32">
        <f>ROUND(ROUND(L14,2)*ROUND(G14,3),2)</f>
      </c>
      <c s="36" t="s">
        <v>54</v>
      </c>
      <c>
        <f>(M14*21)/100</f>
      </c>
      <c t="s">
        <v>26</v>
      </c>
    </row>
    <row r="15" spans="1:5" ht="25.5">
      <c r="A15" s="35" t="s">
        <v>55</v>
      </c>
      <c r="E15" s="39" t="s">
        <v>56</v>
      </c>
    </row>
    <row r="16" spans="1:5" ht="38.25">
      <c r="A16" s="35" t="s">
        <v>57</v>
      </c>
      <c r="E16" s="40" t="s">
        <v>4377</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4113</v>
      </c>
      <c s="35" t="s">
        <v>4</v>
      </c>
      <c s="6" t="s">
        <v>4114</v>
      </c>
      <c s="36" t="s">
        <v>697</v>
      </c>
      <c s="37">
        <v>138</v>
      </c>
      <c s="36">
        <v>0</v>
      </c>
      <c s="36">
        <f>ROUND(G19*H19,6)</f>
      </c>
      <c r="L19" s="38">
        <v>0</v>
      </c>
      <c s="32">
        <f>ROUND(ROUND(L19,2)*ROUND(G19,3),2)</f>
      </c>
      <c s="36" t="s">
        <v>66</v>
      </c>
      <c>
        <f>(M19*21)/100</f>
      </c>
      <c t="s">
        <v>26</v>
      </c>
    </row>
    <row r="20" spans="1:5" ht="25.5">
      <c r="A20" s="35" t="s">
        <v>55</v>
      </c>
      <c r="E20" s="39" t="s">
        <v>4115</v>
      </c>
    </row>
    <row r="21" spans="1:5" ht="12.75">
      <c r="A21" s="35" t="s">
        <v>57</v>
      </c>
      <c r="E21" s="40" t="s">
        <v>4116</v>
      </c>
    </row>
    <row r="22" spans="1:5" ht="12.75">
      <c r="A22" t="s">
        <v>59</v>
      </c>
      <c r="E22" s="39" t="s">
        <v>68</v>
      </c>
    </row>
    <row r="23" spans="1:13" ht="12.75">
      <c r="A23" t="s">
        <v>45</v>
      </c>
      <c r="C23" s="31" t="s">
        <v>77</v>
      </c>
      <c r="E23" s="33" t="s">
        <v>4117</v>
      </c>
      <c r="J23" s="32">
        <f>0</f>
      </c>
      <c s="32">
        <f>0</f>
      </c>
      <c s="32">
        <f>0+L24+L28+L32+L36+L40+L44+L48+L52+L56+L60+L64+L68+L72+L76+L80+L84+L88+L92+L96+L100+L104+L108+L112+L116+L120+L124+L128+L132+L136</f>
      </c>
      <c s="32">
        <f>0+M24+M28+M32+M36+M40+M44+M48+M52+M56+M60+M64+M68+M72+M76+M80+M84+M88+M92+M96+M100+M104+M108+M112+M116+M120+M124+M128+M132+M136</f>
      </c>
    </row>
    <row r="24" spans="1:16" ht="25.5">
      <c r="A24" t="s">
        <v>48</v>
      </c>
      <c s="34" t="s">
        <v>74</v>
      </c>
      <c s="34" t="s">
        <v>4378</v>
      </c>
      <c s="35" t="s">
        <v>4</v>
      </c>
      <c s="6" t="s">
        <v>4379</v>
      </c>
      <c s="36" t="s">
        <v>65</v>
      </c>
      <c s="37">
        <v>955</v>
      </c>
      <c s="36">
        <v>0</v>
      </c>
      <c s="36">
        <f>ROUND(G24*H24,6)</f>
      </c>
      <c r="L24" s="38">
        <v>0</v>
      </c>
      <c s="32">
        <f>ROUND(ROUND(L24,2)*ROUND(G24,3),2)</f>
      </c>
      <c s="36" t="s">
        <v>66</v>
      </c>
      <c>
        <f>(M24*21)/100</f>
      </c>
      <c t="s">
        <v>26</v>
      </c>
    </row>
    <row r="25" spans="1:5" ht="12.75">
      <c r="A25" s="35" t="s">
        <v>55</v>
      </c>
      <c r="E25" s="39" t="s">
        <v>4380</v>
      </c>
    </row>
    <row r="26" spans="1:5" ht="12.75">
      <c r="A26" s="35" t="s">
        <v>57</v>
      </c>
      <c r="E26" s="40" t="s">
        <v>4381</v>
      </c>
    </row>
    <row r="27" spans="1:5" ht="12.75">
      <c r="A27" t="s">
        <v>59</v>
      </c>
      <c r="E27" s="39" t="s">
        <v>68</v>
      </c>
    </row>
    <row r="28" spans="1:16" ht="12.75">
      <c r="A28" t="s">
        <v>48</v>
      </c>
      <c s="34" t="s">
        <v>77</v>
      </c>
      <c s="34" t="s">
        <v>4118</v>
      </c>
      <c s="35" t="s">
        <v>4</v>
      </c>
      <c s="6" t="s">
        <v>4119</v>
      </c>
      <c s="36" t="s">
        <v>65</v>
      </c>
      <c s="37">
        <v>788</v>
      </c>
      <c s="36">
        <v>0</v>
      </c>
      <c s="36">
        <f>ROUND(G28*H28,6)</f>
      </c>
      <c r="L28" s="38">
        <v>0</v>
      </c>
      <c s="32">
        <f>ROUND(ROUND(L28,2)*ROUND(G28,3),2)</f>
      </c>
      <c s="36" t="s">
        <v>66</v>
      </c>
      <c>
        <f>(M28*21)/100</f>
      </c>
      <c t="s">
        <v>26</v>
      </c>
    </row>
    <row r="29" spans="1:5" ht="12.75">
      <c r="A29" s="35" t="s">
        <v>55</v>
      </c>
      <c r="E29" s="39" t="s">
        <v>4</v>
      </c>
    </row>
    <row r="30" spans="1:5" ht="12.75">
      <c r="A30" s="35" t="s">
        <v>57</v>
      </c>
      <c r="E30" s="40" t="s">
        <v>4324</v>
      </c>
    </row>
    <row r="31" spans="1:5" ht="12.75">
      <c r="A31" t="s">
        <v>59</v>
      </c>
      <c r="E31" s="39" t="s">
        <v>68</v>
      </c>
    </row>
    <row r="32" spans="1:16" ht="12.75">
      <c r="A32" t="s">
        <v>48</v>
      </c>
      <c s="34" t="s">
        <v>80</v>
      </c>
      <c s="34" t="s">
        <v>4121</v>
      </c>
      <c s="35" t="s">
        <v>4</v>
      </c>
      <c s="6" t="s">
        <v>4122</v>
      </c>
      <c s="36" t="s">
        <v>65</v>
      </c>
      <c s="37">
        <v>198</v>
      </c>
      <c s="36">
        <v>0</v>
      </c>
      <c s="36">
        <f>ROUND(G32*H32,6)</f>
      </c>
      <c r="L32" s="38">
        <v>0</v>
      </c>
      <c s="32">
        <f>ROUND(ROUND(L32,2)*ROUND(G32,3),2)</f>
      </c>
      <c s="36" t="s">
        <v>66</v>
      </c>
      <c>
        <f>(M32*21)/100</f>
      </c>
      <c t="s">
        <v>26</v>
      </c>
    </row>
    <row r="33" spans="1:5" ht="12.75">
      <c r="A33" s="35" t="s">
        <v>55</v>
      </c>
      <c r="E33" s="39" t="s">
        <v>4</v>
      </c>
    </row>
    <row r="34" spans="1:5" ht="12.75">
      <c r="A34" s="35" t="s">
        <v>57</v>
      </c>
      <c r="E34" s="40" t="s">
        <v>4324</v>
      </c>
    </row>
    <row r="35" spans="1:5" ht="12.75">
      <c r="A35" t="s">
        <v>59</v>
      </c>
      <c r="E35" s="39" t="s">
        <v>68</v>
      </c>
    </row>
    <row r="36" spans="1:16" ht="12.75">
      <c r="A36" t="s">
        <v>48</v>
      </c>
      <c s="34" t="s">
        <v>83</v>
      </c>
      <c s="34" t="s">
        <v>4124</v>
      </c>
      <c s="35" t="s">
        <v>4</v>
      </c>
      <c s="6" t="s">
        <v>4125</v>
      </c>
      <c s="36" t="s">
        <v>65</v>
      </c>
      <c s="37">
        <v>230.5</v>
      </c>
      <c s="36">
        <v>0</v>
      </c>
      <c s="36">
        <f>ROUND(G36*H36,6)</f>
      </c>
      <c r="L36" s="38">
        <v>0</v>
      </c>
      <c s="32">
        <f>ROUND(ROUND(L36,2)*ROUND(G36,3),2)</f>
      </c>
      <c s="36" t="s">
        <v>66</v>
      </c>
      <c>
        <f>(M36*21)/100</f>
      </c>
      <c t="s">
        <v>26</v>
      </c>
    </row>
    <row r="37" spans="1:5" ht="12.75">
      <c r="A37" s="35" t="s">
        <v>55</v>
      </c>
      <c r="E37" s="39" t="s">
        <v>4</v>
      </c>
    </row>
    <row r="38" spans="1:5" ht="12.75">
      <c r="A38" s="35" t="s">
        <v>57</v>
      </c>
      <c r="E38" s="40" t="s">
        <v>4382</v>
      </c>
    </row>
    <row r="39" spans="1:5" ht="12.75">
      <c r="A39" t="s">
        <v>59</v>
      </c>
      <c r="E39" s="39" t="s">
        <v>68</v>
      </c>
    </row>
    <row r="40" spans="1:16" ht="12.75">
      <c r="A40" t="s">
        <v>48</v>
      </c>
      <c s="34" t="s">
        <v>86</v>
      </c>
      <c s="34" t="s">
        <v>4124</v>
      </c>
      <c s="35" t="s">
        <v>4127</v>
      </c>
      <c s="6" t="s">
        <v>4125</v>
      </c>
      <c s="36" t="s">
        <v>65</v>
      </c>
      <c s="37">
        <v>73.2</v>
      </c>
      <c s="36">
        <v>0</v>
      </c>
      <c s="36">
        <f>ROUND(G40*H40,6)</f>
      </c>
      <c r="L40" s="38">
        <v>0</v>
      </c>
      <c s="32">
        <f>ROUND(ROUND(L40,2)*ROUND(G40,3),2)</f>
      </c>
      <c s="36" t="s">
        <v>66</v>
      </c>
      <c>
        <f>(M40*21)/100</f>
      </c>
      <c t="s">
        <v>26</v>
      </c>
    </row>
    <row r="41" spans="1:5" ht="12.75">
      <c r="A41" s="35" t="s">
        <v>55</v>
      </c>
      <c r="E41" s="39" t="s">
        <v>4383</v>
      </c>
    </row>
    <row r="42" spans="1:5" ht="12.75">
      <c r="A42" s="35" t="s">
        <v>57</v>
      </c>
      <c r="E42" s="40" t="s">
        <v>4384</v>
      </c>
    </row>
    <row r="43" spans="1:5" ht="12.75">
      <c r="A43" t="s">
        <v>59</v>
      </c>
      <c r="E43" s="39" t="s">
        <v>68</v>
      </c>
    </row>
    <row r="44" spans="1:16" ht="25.5">
      <c r="A44" t="s">
        <v>48</v>
      </c>
      <c s="34" t="s">
        <v>89</v>
      </c>
      <c s="34" t="s">
        <v>4385</v>
      </c>
      <c s="35" t="s">
        <v>4</v>
      </c>
      <c s="6" t="s">
        <v>4386</v>
      </c>
      <c s="36" t="s">
        <v>71</v>
      </c>
      <c s="37">
        <v>155</v>
      </c>
      <c s="36">
        <v>0</v>
      </c>
      <c s="36">
        <f>ROUND(G44*H44,6)</f>
      </c>
      <c r="L44" s="38">
        <v>0</v>
      </c>
      <c s="32">
        <f>ROUND(ROUND(L44,2)*ROUND(G44,3),2)</f>
      </c>
      <c s="36" t="s">
        <v>66</v>
      </c>
      <c>
        <f>(M44*21)/100</f>
      </c>
      <c t="s">
        <v>26</v>
      </c>
    </row>
    <row r="45" spans="1:5" ht="25.5">
      <c r="A45" s="35" t="s">
        <v>55</v>
      </c>
      <c r="E45" s="39" t="s">
        <v>4161</v>
      </c>
    </row>
    <row r="46" spans="1:5" ht="12.75">
      <c r="A46" s="35" t="s">
        <v>57</v>
      </c>
      <c r="E46" s="40" t="s">
        <v>4133</v>
      </c>
    </row>
    <row r="47" spans="1:5" ht="12.75">
      <c r="A47" t="s">
        <v>59</v>
      </c>
      <c r="E47" s="39" t="s">
        <v>68</v>
      </c>
    </row>
    <row r="48" spans="1:16" ht="25.5">
      <c r="A48" t="s">
        <v>48</v>
      </c>
      <c s="34" t="s">
        <v>93</v>
      </c>
      <c s="34" t="s">
        <v>4387</v>
      </c>
      <c s="35" t="s">
        <v>4</v>
      </c>
      <c s="6" t="s">
        <v>4388</v>
      </c>
      <c s="36" t="s">
        <v>71</v>
      </c>
      <c s="37">
        <v>2</v>
      </c>
      <c s="36">
        <v>0</v>
      </c>
      <c s="36">
        <f>ROUND(G48*H48,6)</f>
      </c>
      <c r="L48" s="38">
        <v>0</v>
      </c>
      <c s="32">
        <f>ROUND(ROUND(L48,2)*ROUND(G48,3),2)</f>
      </c>
      <c s="36" t="s">
        <v>66</v>
      </c>
      <c>
        <f>(M48*21)/100</f>
      </c>
      <c t="s">
        <v>26</v>
      </c>
    </row>
    <row r="49" spans="1:5" ht="25.5">
      <c r="A49" s="35" t="s">
        <v>55</v>
      </c>
      <c r="E49" s="39" t="s">
        <v>4389</v>
      </c>
    </row>
    <row r="50" spans="1:5" ht="12.75">
      <c r="A50" s="35" t="s">
        <v>57</v>
      </c>
      <c r="E50" s="40" t="s">
        <v>4133</v>
      </c>
    </row>
    <row r="51" spans="1:5" ht="12.75">
      <c r="A51" t="s">
        <v>59</v>
      </c>
      <c r="E51" s="39" t="s">
        <v>68</v>
      </c>
    </row>
    <row r="52" spans="1:16" ht="25.5">
      <c r="A52" t="s">
        <v>48</v>
      </c>
      <c s="34" t="s">
        <v>96</v>
      </c>
      <c s="34" t="s">
        <v>4390</v>
      </c>
      <c s="35" t="s">
        <v>4</v>
      </c>
      <c s="6" t="s">
        <v>4391</v>
      </c>
      <c s="36" t="s">
        <v>71</v>
      </c>
      <c s="37">
        <v>2</v>
      </c>
      <c s="36">
        <v>0</v>
      </c>
      <c s="36">
        <f>ROUND(G52*H52,6)</f>
      </c>
      <c r="L52" s="38">
        <v>0</v>
      </c>
      <c s="32">
        <f>ROUND(ROUND(L52,2)*ROUND(G52,3),2)</f>
      </c>
      <c s="36" t="s">
        <v>66</v>
      </c>
      <c>
        <f>(M52*21)/100</f>
      </c>
      <c t="s">
        <v>26</v>
      </c>
    </row>
    <row r="53" spans="1:5" ht="25.5">
      <c r="A53" s="35" t="s">
        <v>55</v>
      </c>
      <c r="E53" s="39" t="s">
        <v>4392</v>
      </c>
    </row>
    <row r="54" spans="1:5" ht="12.75">
      <c r="A54" s="35" t="s">
        <v>57</v>
      </c>
      <c r="E54" s="40" t="s">
        <v>4133</v>
      </c>
    </row>
    <row r="55" spans="1:5" ht="12.75">
      <c r="A55" t="s">
        <v>59</v>
      </c>
      <c r="E55" s="39" t="s">
        <v>68</v>
      </c>
    </row>
    <row r="56" spans="1:16" ht="12.75">
      <c r="A56" t="s">
        <v>48</v>
      </c>
      <c s="34" t="s">
        <v>99</v>
      </c>
      <c s="34" t="s">
        <v>4393</v>
      </c>
      <c s="35" t="s">
        <v>4</v>
      </c>
      <c s="6" t="s">
        <v>4394</v>
      </c>
      <c s="36" t="s">
        <v>71</v>
      </c>
      <c s="37">
        <v>88</v>
      </c>
      <c s="36">
        <v>0</v>
      </c>
      <c s="36">
        <f>ROUND(G56*H56,6)</f>
      </c>
      <c r="L56" s="38">
        <v>0</v>
      </c>
      <c s="32">
        <f>ROUND(ROUND(L56,2)*ROUND(G56,3),2)</f>
      </c>
      <c s="36" t="s">
        <v>66</v>
      </c>
      <c>
        <f>(M56*21)/100</f>
      </c>
      <c t="s">
        <v>26</v>
      </c>
    </row>
    <row r="57" spans="1:5" ht="25.5">
      <c r="A57" s="35" t="s">
        <v>55</v>
      </c>
      <c r="E57" s="39" t="s">
        <v>4395</v>
      </c>
    </row>
    <row r="58" spans="1:5" ht="12.75">
      <c r="A58" s="35" t="s">
        <v>57</v>
      </c>
      <c r="E58" s="40" t="s">
        <v>4133</v>
      </c>
    </row>
    <row r="59" spans="1:5" ht="12.75">
      <c r="A59" t="s">
        <v>59</v>
      </c>
      <c r="E59" s="39" t="s">
        <v>68</v>
      </c>
    </row>
    <row r="60" spans="1:16" ht="25.5">
      <c r="A60" t="s">
        <v>48</v>
      </c>
      <c s="34" t="s">
        <v>102</v>
      </c>
      <c s="34" t="s">
        <v>4396</v>
      </c>
      <c s="35" t="s">
        <v>62</v>
      </c>
      <c s="6" t="s">
        <v>4397</v>
      </c>
      <c s="36" t="s">
        <v>71</v>
      </c>
      <c s="37">
        <v>19</v>
      </c>
      <c s="36">
        <v>0</v>
      </c>
      <c s="36">
        <f>ROUND(G60*H60,6)</f>
      </c>
      <c r="L60" s="38">
        <v>0</v>
      </c>
      <c s="32">
        <f>ROUND(ROUND(L60,2)*ROUND(G60,3),2)</f>
      </c>
      <c s="36" t="s">
        <v>54</v>
      </c>
      <c>
        <f>(M60*21)/100</f>
      </c>
      <c t="s">
        <v>26</v>
      </c>
    </row>
    <row r="61" spans="1:5" ht="25.5">
      <c r="A61" s="35" t="s">
        <v>55</v>
      </c>
      <c r="E61" s="39" t="s">
        <v>4398</v>
      </c>
    </row>
    <row r="62" spans="1:5" ht="12.75">
      <c r="A62" s="35" t="s">
        <v>57</v>
      </c>
      <c r="E62" s="40" t="s">
        <v>4133</v>
      </c>
    </row>
    <row r="63" spans="1:5" ht="331.5">
      <c r="A63" t="s">
        <v>59</v>
      </c>
      <c r="E63" s="39" t="s">
        <v>4399</v>
      </c>
    </row>
    <row r="64" spans="1:16" ht="25.5">
      <c r="A64" t="s">
        <v>48</v>
      </c>
      <c s="34" t="s">
        <v>105</v>
      </c>
      <c s="34" t="s">
        <v>4396</v>
      </c>
      <c s="35" t="s">
        <v>26</v>
      </c>
      <c s="6" t="s">
        <v>4397</v>
      </c>
      <c s="36" t="s">
        <v>71</v>
      </c>
      <c s="37">
        <v>5</v>
      </c>
      <c s="36">
        <v>0</v>
      </c>
      <c s="36">
        <f>ROUND(G64*H64,6)</f>
      </c>
      <c r="L64" s="38">
        <v>0</v>
      </c>
      <c s="32">
        <f>ROUND(ROUND(L64,2)*ROUND(G64,3),2)</f>
      </c>
      <c s="36" t="s">
        <v>54</v>
      </c>
      <c>
        <f>(M64*21)/100</f>
      </c>
      <c t="s">
        <v>26</v>
      </c>
    </row>
    <row r="65" spans="1:5" ht="25.5">
      <c r="A65" s="35" t="s">
        <v>55</v>
      </c>
      <c r="E65" s="39" t="s">
        <v>4400</v>
      </c>
    </row>
    <row r="66" spans="1:5" ht="12.75">
      <c r="A66" s="35" t="s">
        <v>57</v>
      </c>
      <c r="E66" s="40" t="s">
        <v>4133</v>
      </c>
    </row>
    <row r="67" spans="1:5" ht="331.5">
      <c r="A67" t="s">
        <v>59</v>
      </c>
      <c r="E67" s="39" t="s">
        <v>4399</v>
      </c>
    </row>
    <row r="68" spans="1:16" ht="25.5">
      <c r="A68" t="s">
        <v>48</v>
      </c>
      <c s="34" t="s">
        <v>108</v>
      </c>
      <c s="34" t="s">
        <v>4396</v>
      </c>
      <c s="35" t="s">
        <v>25</v>
      </c>
      <c s="6" t="s">
        <v>4401</v>
      </c>
      <c s="36" t="s">
        <v>71</v>
      </c>
      <c s="37">
        <v>2</v>
      </c>
      <c s="36">
        <v>0</v>
      </c>
      <c s="36">
        <f>ROUND(G68*H68,6)</f>
      </c>
      <c r="L68" s="38">
        <v>0</v>
      </c>
      <c s="32">
        <f>ROUND(ROUND(L68,2)*ROUND(G68,3),2)</f>
      </c>
      <c s="36" t="s">
        <v>54</v>
      </c>
      <c>
        <f>(M68*21)/100</f>
      </c>
      <c t="s">
        <v>26</v>
      </c>
    </row>
    <row r="69" spans="1:5" ht="25.5">
      <c r="A69" s="35" t="s">
        <v>55</v>
      </c>
      <c r="E69" s="39" t="s">
        <v>4402</v>
      </c>
    </row>
    <row r="70" spans="1:5" ht="12.75">
      <c r="A70" s="35" t="s">
        <v>57</v>
      </c>
      <c r="E70" s="40" t="s">
        <v>4133</v>
      </c>
    </row>
    <row r="71" spans="1:5" ht="331.5">
      <c r="A71" t="s">
        <v>59</v>
      </c>
      <c r="E71" s="39" t="s">
        <v>4399</v>
      </c>
    </row>
    <row r="72" spans="1:16" ht="25.5">
      <c r="A72" t="s">
        <v>48</v>
      </c>
      <c s="34" t="s">
        <v>111</v>
      </c>
      <c s="34" t="s">
        <v>4403</v>
      </c>
      <c s="35" t="s">
        <v>4</v>
      </c>
      <c s="6" t="s">
        <v>4404</v>
      </c>
      <c s="36" t="s">
        <v>71</v>
      </c>
      <c s="37">
        <v>39</v>
      </c>
      <c s="36">
        <v>0</v>
      </c>
      <c s="36">
        <f>ROUND(G72*H72,6)</f>
      </c>
      <c r="L72" s="38">
        <v>0</v>
      </c>
      <c s="32">
        <f>ROUND(ROUND(L72,2)*ROUND(G72,3),2)</f>
      </c>
      <c s="36" t="s">
        <v>66</v>
      </c>
      <c>
        <f>(M72*21)/100</f>
      </c>
      <c t="s">
        <v>26</v>
      </c>
    </row>
    <row r="73" spans="1:5" ht="25.5">
      <c r="A73" s="35" t="s">
        <v>55</v>
      </c>
      <c r="E73" s="39" t="s">
        <v>4405</v>
      </c>
    </row>
    <row r="74" spans="1:5" ht="12.75">
      <c r="A74" s="35" t="s">
        <v>57</v>
      </c>
      <c r="E74" s="40" t="s">
        <v>4133</v>
      </c>
    </row>
    <row r="75" spans="1:5" ht="12.75">
      <c r="A75" t="s">
        <v>59</v>
      </c>
      <c r="E75" s="39" t="s">
        <v>68</v>
      </c>
    </row>
    <row r="76" spans="1:16" ht="25.5">
      <c r="A76" t="s">
        <v>48</v>
      </c>
      <c s="34" t="s">
        <v>114</v>
      </c>
      <c s="34" t="s">
        <v>4406</v>
      </c>
      <c s="35" t="s">
        <v>4</v>
      </c>
      <c s="6" t="s">
        <v>4407</v>
      </c>
      <c s="36" t="s">
        <v>71</v>
      </c>
      <c s="37">
        <v>120</v>
      </c>
      <c s="36">
        <v>0</v>
      </c>
      <c s="36">
        <f>ROUND(G76*H76,6)</f>
      </c>
      <c r="L76" s="38">
        <v>0</v>
      </c>
      <c s="32">
        <f>ROUND(ROUND(L76,2)*ROUND(G76,3),2)</f>
      </c>
      <c s="36" t="s">
        <v>66</v>
      </c>
      <c>
        <f>(M76*21)/100</f>
      </c>
      <c t="s">
        <v>26</v>
      </c>
    </row>
    <row r="77" spans="1:5" ht="25.5">
      <c r="A77" s="35" t="s">
        <v>55</v>
      </c>
      <c r="E77" s="39" t="s">
        <v>4408</v>
      </c>
    </row>
    <row r="78" spans="1:5" ht="12.75">
      <c r="A78" s="35" t="s">
        <v>57</v>
      </c>
      <c r="E78" s="40" t="s">
        <v>4133</v>
      </c>
    </row>
    <row r="79" spans="1:5" ht="12.75">
      <c r="A79" t="s">
        <v>59</v>
      </c>
      <c r="E79" s="39" t="s">
        <v>68</v>
      </c>
    </row>
    <row r="80" spans="1:16" ht="25.5">
      <c r="A80" t="s">
        <v>48</v>
      </c>
      <c s="34" t="s">
        <v>117</v>
      </c>
      <c s="34" t="s">
        <v>4409</v>
      </c>
      <c s="35" t="s">
        <v>62</v>
      </c>
      <c s="6" t="s">
        <v>4410</v>
      </c>
      <c s="36" t="s">
        <v>71</v>
      </c>
      <c s="37">
        <v>4</v>
      </c>
      <c s="36">
        <v>0</v>
      </c>
      <c s="36">
        <f>ROUND(G80*H80,6)</f>
      </c>
      <c r="L80" s="38">
        <v>0</v>
      </c>
      <c s="32">
        <f>ROUND(ROUND(L80,2)*ROUND(G80,3),2)</f>
      </c>
      <c s="36" t="s">
        <v>54</v>
      </c>
      <c>
        <f>(M80*21)/100</f>
      </c>
      <c t="s">
        <v>26</v>
      </c>
    </row>
    <row r="81" spans="1:5" ht="25.5">
      <c r="A81" s="35" t="s">
        <v>55</v>
      </c>
      <c r="E81" s="39" t="s">
        <v>4411</v>
      </c>
    </row>
    <row r="82" spans="1:5" ht="12.75">
      <c r="A82" s="35" t="s">
        <v>57</v>
      </c>
      <c r="E82" s="40" t="s">
        <v>4133</v>
      </c>
    </row>
    <row r="83" spans="1:5" ht="318.75">
      <c r="A83" t="s">
        <v>59</v>
      </c>
      <c r="E83" s="39" t="s">
        <v>4412</v>
      </c>
    </row>
    <row r="84" spans="1:16" ht="25.5">
      <c r="A84" t="s">
        <v>48</v>
      </c>
      <c s="34" t="s">
        <v>121</v>
      </c>
      <c s="34" t="s">
        <v>4409</v>
      </c>
      <c s="35" t="s">
        <v>26</v>
      </c>
      <c s="6" t="s">
        <v>4410</v>
      </c>
      <c s="36" t="s">
        <v>71</v>
      </c>
      <c s="37">
        <v>12</v>
      </c>
      <c s="36">
        <v>0</v>
      </c>
      <c s="36">
        <f>ROUND(G84*H84,6)</f>
      </c>
      <c r="L84" s="38">
        <v>0</v>
      </c>
      <c s="32">
        <f>ROUND(ROUND(L84,2)*ROUND(G84,3),2)</f>
      </c>
      <c s="36" t="s">
        <v>54</v>
      </c>
      <c>
        <f>(M84*21)/100</f>
      </c>
      <c t="s">
        <v>26</v>
      </c>
    </row>
    <row r="85" spans="1:5" ht="25.5">
      <c r="A85" s="35" t="s">
        <v>55</v>
      </c>
      <c r="E85" s="39" t="s">
        <v>4413</v>
      </c>
    </row>
    <row r="86" spans="1:5" ht="12.75">
      <c r="A86" s="35" t="s">
        <v>57</v>
      </c>
      <c r="E86" s="40" t="s">
        <v>4133</v>
      </c>
    </row>
    <row r="87" spans="1:5" ht="318.75">
      <c r="A87" t="s">
        <v>59</v>
      </c>
      <c r="E87" s="39" t="s">
        <v>4412</v>
      </c>
    </row>
    <row r="88" spans="1:16" ht="25.5">
      <c r="A88" t="s">
        <v>48</v>
      </c>
      <c s="34" t="s">
        <v>124</v>
      </c>
      <c s="34" t="s">
        <v>4409</v>
      </c>
      <c s="35" t="s">
        <v>25</v>
      </c>
      <c s="6" t="s">
        <v>4414</v>
      </c>
      <c s="36" t="s">
        <v>71</v>
      </c>
      <c s="37">
        <v>13</v>
      </c>
      <c s="36">
        <v>0</v>
      </c>
      <c s="36">
        <f>ROUND(G88*H88,6)</f>
      </c>
      <c r="L88" s="38">
        <v>0</v>
      </c>
      <c s="32">
        <f>ROUND(ROUND(L88,2)*ROUND(G88,3),2)</f>
      </c>
      <c s="36" t="s">
        <v>54</v>
      </c>
      <c>
        <f>(M88*21)/100</f>
      </c>
      <c t="s">
        <v>26</v>
      </c>
    </row>
    <row r="89" spans="1:5" ht="25.5">
      <c r="A89" s="35" t="s">
        <v>55</v>
      </c>
      <c r="E89" s="39" t="s">
        <v>4415</v>
      </c>
    </row>
    <row r="90" spans="1:5" ht="12.75">
      <c r="A90" s="35" t="s">
        <v>57</v>
      </c>
      <c r="E90" s="40" t="s">
        <v>4133</v>
      </c>
    </row>
    <row r="91" spans="1:5" ht="318.75">
      <c r="A91" t="s">
        <v>59</v>
      </c>
      <c r="E91" s="39" t="s">
        <v>4412</v>
      </c>
    </row>
    <row r="92" spans="1:16" ht="12.75">
      <c r="A92" t="s">
        <v>48</v>
      </c>
      <c s="34" t="s">
        <v>127</v>
      </c>
      <c s="34" t="s">
        <v>4416</v>
      </c>
      <c s="35" t="s">
        <v>4</v>
      </c>
      <c s="6" t="s">
        <v>4417</v>
      </c>
      <c s="36" t="s">
        <v>92</v>
      </c>
      <c s="37">
        <v>1</v>
      </c>
      <c s="36">
        <v>0</v>
      </c>
      <c s="36">
        <f>ROUND(G92*H92,6)</f>
      </c>
      <c r="L92" s="38">
        <v>0</v>
      </c>
      <c s="32">
        <f>ROUND(ROUND(L92,2)*ROUND(G92,3),2)</f>
      </c>
      <c s="36" t="s">
        <v>66</v>
      </c>
      <c>
        <f>(M92*21)/100</f>
      </c>
      <c t="s">
        <v>26</v>
      </c>
    </row>
    <row r="93" spans="1:5" ht="12.75">
      <c r="A93" s="35" t="s">
        <v>55</v>
      </c>
      <c r="E93" s="39" t="s">
        <v>4418</v>
      </c>
    </row>
    <row r="94" spans="1:5" ht="12.75">
      <c r="A94" s="35" t="s">
        <v>57</v>
      </c>
      <c r="E94" s="40" t="s">
        <v>4167</v>
      </c>
    </row>
    <row r="95" spans="1:5" ht="12.75">
      <c r="A95" t="s">
        <v>59</v>
      </c>
      <c r="E95" s="39" t="s">
        <v>68</v>
      </c>
    </row>
    <row r="96" spans="1:16" ht="12.75">
      <c r="A96" t="s">
        <v>48</v>
      </c>
      <c s="34" t="s">
        <v>130</v>
      </c>
      <c s="34" t="s">
        <v>4419</v>
      </c>
      <c s="35" t="s">
        <v>4</v>
      </c>
      <c s="6" t="s">
        <v>4420</v>
      </c>
      <c s="36" t="s">
        <v>92</v>
      </c>
      <c s="37">
        <v>1</v>
      </c>
      <c s="36">
        <v>0</v>
      </c>
      <c s="36">
        <f>ROUND(G96*H96,6)</f>
      </c>
      <c r="L96" s="38">
        <v>0</v>
      </c>
      <c s="32">
        <f>ROUND(ROUND(L96,2)*ROUND(G96,3),2)</f>
      </c>
      <c s="36" t="s">
        <v>66</v>
      </c>
      <c>
        <f>(M96*21)/100</f>
      </c>
      <c t="s">
        <v>26</v>
      </c>
    </row>
    <row r="97" spans="1:5" ht="12.75">
      <c r="A97" s="35" t="s">
        <v>55</v>
      </c>
      <c r="E97" s="39" t="s">
        <v>4421</v>
      </c>
    </row>
    <row r="98" spans="1:5" ht="12.75">
      <c r="A98" s="35" t="s">
        <v>57</v>
      </c>
      <c r="E98" s="40" t="s">
        <v>4167</v>
      </c>
    </row>
    <row r="99" spans="1:5" ht="12.75">
      <c r="A99" t="s">
        <v>59</v>
      </c>
      <c r="E99" s="39" t="s">
        <v>68</v>
      </c>
    </row>
    <row r="100" spans="1:16" ht="12.75">
      <c r="A100" t="s">
        <v>48</v>
      </c>
      <c s="34" t="s">
        <v>133</v>
      </c>
      <c s="34" t="s">
        <v>4422</v>
      </c>
      <c s="35" t="s">
        <v>4</v>
      </c>
      <c s="6" t="s">
        <v>4423</v>
      </c>
      <c s="36" t="s">
        <v>92</v>
      </c>
      <c s="37">
        <v>1</v>
      </c>
      <c s="36">
        <v>0</v>
      </c>
      <c s="36">
        <f>ROUND(G100*H100,6)</f>
      </c>
      <c r="L100" s="38">
        <v>0</v>
      </c>
      <c s="32">
        <f>ROUND(ROUND(L100,2)*ROUND(G100,3),2)</f>
      </c>
      <c s="36" t="s">
        <v>54</v>
      </c>
      <c>
        <f>(M100*21)/100</f>
      </c>
      <c t="s">
        <v>26</v>
      </c>
    </row>
    <row r="101" spans="1:5" ht="12.75">
      <c r="A101" s="35" t="s">
        <v>55</v>
      </c>
      <c r="E101" s="39" t="s">
        <v>4424</v>
      </c>
    </row>
    <row r="102" spans="1:5" ht="12.75">
      <c r="A102" s="35" t="s">
        <v>57</v>
      </c>
      <c r="E102" s="40" t="s">
        <v>4167</v>
      </c>
    </row>
    <row r="103" spans="1:5" ht="409.5">
      <c r="A103" t="s">
        <v>59</v>
      </c>
      <c r="E103" s="39" t="s">
        <v>4425</v>
      </c>
    </row>
    <row r="104" spans="1:16" ht="12.75">
      <c r="A104" t="s">
        <v>48</v>
      </c>
      <c s="34" t="s">
        <v>136</v>
      </c>
      <c s="34" t="s">
        <v>4231</v>
      </c>
      <c s="35" t="s">
        <v>4</v>
      </c>
      <c s="6" t="s">
        <v>4232</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4167</v>
      </c>
    </row>
    <row r="107" spans="1:5" ht="12.75">
      <c r="A107" t="s">
        <v>59</v>
      </c>
      <c r="E107" s="39" t="s">
        <v>68</v>
      </c>
    </row>
    <row r="108" spans="1:16" ht="25.5">
      <c r="A108" t="s">
        <v>48</v>
      </c>
      <c s="34" t="s">
        <v>139</v>
      </c>
      <c s="34" t="s">
        <v>4426</v>
      </c>
      <c s="35" t="s">
        <v>4</v>
      </c>
      <c s="6" t="s">
        <v>4427</v>
      </c>
      <c s="36" t="s">
        <v>71</v>
      </c>
      <c s="37">
        <v>267</v>
      </c>
      <c s="36">
        <v>0</v>
      </c>
      <c s="36">
        <f>ROUND(G108*H108,6)</f>
      </c>
      <c r="L108" s="38">
        <v>0</v>
      </c>
      <c s="32">
        <f>ROUND(ROUND(L108,2)*ROUND(G108,3),2)</f>
      </c>
      <c s="36" t="s">
        <v>66</v>
      </c>
      <c>
        <f>(M108*21)/100</f>
      </c>
      <c t="s">
        <v>26</v>
      </c>
    </row>
    <row r="109" spans="1:5" ht="38.25">
      <c r="A109" s="35" t="s">
        <v>55</v>
      </c>
      <c r="E109" s="39" t="s">
        <v>4242</v>
      </c>
    </row>
    <row r="110" spans="1:5" ht="12.75">
      <c r="A110" s="35" t="s">
        <v>57</v>
      </c>
      <c r="E110" s="40" t="s">
        <v>4</v>
      </c>
    </row>
    <row r="111" spans="1:5" ht="12.75">
      <c r="A111" t="s">
        <v>59</v>
      </c>
      <c r="E111" s="39" t="s">
        <v>68</v>
      </c>
    </row>
    <row r="112" spans="1:16" ht="25.5">
      <c r="A112" t="s">
        <v>48</v>
      </c>
      <c s="34" t="s">
        <v>142</v>
      </c>
      <c s="34" t="s">
        <v>4240</v>
      </c>
      <c s="35" t="s">
        <v>4</v>
      </c>
      <c s="6" t="s">
        <v>4241</v>
      </c>
      <c s="36" t="s">
        <v>71</v>
      </c>
      <c s="37">
        <v>194</v>
      </c>
      <c s="36">
        <v>0</v>
      </c>
      <c s="36">
        <f>ROUND(G112*H112,6)</f>
      </c>
      <c r="L112" s="38">
        <v>0</v>
      </c>
      <c s="32">
        <f>ROUND(ROUND(L112,2)*ROUND(G112,3),2)</f>
      </c>
      <c s="36" t="s">
        <v>66</v>
      </c>
      <c>
        <f>(M112*21)/100</f>
      </c>
      <c t="s">
        <v>26</v>
      </c>
    </row>
    <row r="113" spans="1:5" ht="38.25">
      <c r="A113" s="35" t="s">
        <v>55</v>
      </c>
      <c r="E113" s="39" t="s">
        <v>4242</v>
      </c>
    </row>
    <row r="114" spans="1:5" ht="12.75">
      <c r="A114" s="35" t="s">
        <v>57</v>
      </c>
      <c r="E114" s="40" t="s">
        <v>4</v>
      </c>
    </row>
    <row r="115" spans="1:5" ht="12.75">
      <c r="A115" t="s">
        <v>59</v>
      </c>
      <c r="E115" s="39" t="s">
        <v>68</v>
      </c>
    </row>
    <row r="116" spans="1:16" ht="25.5">
      <c r="A116" t="s">
        <v>48</v>
      </c>
      <c s="34" t="s">
        <v>145</v>
      </c>
      <c s="34" t="s">
        <v>4428</v>
      </c>
      <c s="35" t="s">
        <v>4</v>
      </c>
      <c s="6" t="s">
        <v>4429</v>
      </c>
      <c s="36" t="s">
        <v>71</v>
      </c>
      <c s="37">
        <v>180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148</v>
      </c>
      <c s="34" t="s">
        <v>4246</v>
      </c>
      <c s="35" t="s">
        <v>4</v>
      </c>
      <c s="6" t="s">
        <v>4247</v>
      </c>
      <c s="36" t="s">
        <v>92</v>
      </c>
      <c s="37">
        <v>6</v>
      </c>
      <c s="36">
        <v>0</v>
      </c>
      <c s="36">
        <f>ROUND(G120*H120,6)</f>
      </c>
      <c r="L120" s="38">
        <v>0</v>
      </c>
      <c s="32">
        <f>ROUND(ROUND(L120,2)*ROUND(G120,3),2)</f>
      </c>
      <c s="36" t="s">
        <v>66</v>
      </c>
      <c>
        <f>(M120*21)/100</f>
      </c>
      <c t="s">
        <v>26</v>
      </c>
    </row>
    <row r="121" spans="1:5" ht="12.75">
      <c r="A121" s="35" t="s">
        <v>55</v>
      </c>
      <c r="E121" s="39" t="s">
        <v>4</v>
      </c>
    </row>
    <row r="122" spans="1:5" ht="12.75">
      <c r="A122" s="35" t="s">
        <v>57</v>
      </c>
      <c r="E122" s="40" t="s">
        <v>4248</v>
      </c>
    </row>
    <row r="123" spans="1:5" ht="12.75">
      <c r="A123" t="s">
        <v>59</v>
      </c>
      <c r="E123" s="39" t="s">
        <v>68</v>
      </c>
    </row>
    <row r="124" spans="1:16" ht="12.75">
      <c r="A124" t="s">
        <v>48</v>
      </c>
      <c s="34" t="s">
        <v>151</v>
      </c>
      <c s="34" t="s">
        <v>4249</v>
      </c>
      <c s="35" t="s">
        <v>4</v>
      </c>
      <c s="6" t="s">
        <v>4250</v>
      </c>
      <c s="36" t="s">
        <v>92</v>
      </c>
      <c s="37">
        <v>20</v>
      </c>
      <c s="36">
        <v>0</v>
      </c>
      <c s="36">
        <f>ROUND(G124*H124,6)</f>
      </c>
      <c r="L124" s="38">
        <v>0</v>
      </c>
      <c s="32">
        <f>ROUND(ROUND(L124,2)*ROUND(G124,3),2)</f>
      </c>
      <c s="36" t="s">
        <v>66</v>
      </c>
      <c>
        <f>(M124*21)/100</f>
      </c>
      <c t="s">
        <v>26</v>
      </c>
    </row>
    <row r="125" spans="1:5" ht="12.75">
      <c r="A125" s="35" t="s">
        <v>55</v>
      </c>
      <c r="E125" s="39" t="s">
        <v>4</v>
      </c>
    </row>
    <row r="126" spans="1:5" ht="12.75">
      <c r="A126" s="35" t="s">
        <v>57</v>
      </c>
      <c r="E126" s="40" t="s">
        <v>4333</v>
      </c>
    </row>
    <row r="127" spans="1:5" ht="12.75">
      <c r="A127" t="s">
        <v>59</v>
      </c>
      <c r="E127" s="39" t="s">
        <v>68</v>
      </c>
    </row>
    <row r="128" spans="1:16" ht="12.75">
      <c r="A128" t="s">
        <v>48</v>
      </c>
      <c s="34" t="s">
        <v>154</v>
      </c>
      <c s="34" t="s">
        <v>4252</v>
      </c>
      <c s="35" t="s">
        <v>4</v>
      </c>
      <c s="6" t="s">
        <v>4253</v>
      </c>
      <c s="36" t="s">
        <v>92</v>
      </c>
      <c s="37">
        <v>44</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4367</v>
      </c>
      <c s="35" t="s">
        <v>4</v>
      </c>
      <c s="6" t="s">
        <v>4368</v>
      </c>
      <c s="36" t="s">
        <v>92</v>
      </c>
      <c s="37">
        <v>10</v>
      </c>
      <c s="36">
        <v>0</v>
      </c>
      <c s="36">
        <f>ROUND(G132*H132,6)</f>
      </c>
      <c r="L132" s="38">
        <v>0</v>
      </c>
      <c s="32">
        <f>ROUND(ROUND(L132,2)*ROUND(G132,3),2)</f>
      </c>
      <c s="36" t="s">
        <v>66</v>
      </c>
      <c>
        <f>(M132*21)/100</f>
      </c>
      <c t="s">
        <v>26</v>
      </c>
    </row>
    <row r="133" spans="1:5" ht="12.75">
      <c r="A133" s="35" t="s">
        <v>55</v>
      </c>
      <c r="E133" s="39" t="s">
        <v>4430</v>
      </c>
    </row>
    <row r="134" spans="1:5" ht="12.75">
      <c r="A134" s="35" t="s">
        <v>57</v>
      </c>
      <c r="E134" s="40" t="s">
        <v>4</v>
      </c>
    </row>
    <row r="135" spans="1:5" ht="12.75">
      <c r="A135" t="s">
        <v>59</v>
      </c>
      <c r="E135" s="39" t="s">
        <v>68</v>
      </c>
    </row>
    <row r="136" spans="1:16" ht="12.75">
      <c r="A136" t="s">
        <v>48</v>
      </c>
      <c s="34" t="s">
        <v>160</v>
      </c>
      <c s="34" t="s">
        <v>4255</v>
      </c>
      <c s="35" t="s">
        <v>4</v>
      </c>
      <c s="6" t="s">
        <v>4256</v>
      </c>
      <c s="36" t="s">
        <v>71</v>
      </c>
      <c s="37">
        <v>148</v>
      </c>
      <c s="36">
        <v>0</v>
      </c>
      <c s="36">
        <f>ROUND(G136*H136,6)</f>
      </c>
      <c r="L136" s="38">
        <v>0</v>
      </c>
      <c s="32">
        <f>ROUND(ROUND(L136,2)*ROUND(G136,3),2)</f>
      </c>
      <c s="36" t="s">
        <v>66</v>
      </c>
      <c>
        <f>(M136*21)/100</f>
      </c>
      <c t="s">
        <v>26</v>
      </c>
    </row>
    <row r="137" spans="1:5" ht="12.75">
      <c r="A137" s="35" t="s">
        <v>55</v>
      </c>
      <c r="E137" s="39" t="s">
        <v>4257</v>
      </c>
    </row>
    <row r="138" spans="1:5" ht="12.75">
      <c r="A138" s="35" t="s">
        <v>57</v>
      </c>
      <c r="E138" s="40" t="s">
        <v>4335</v>
      </c>
    </row>
    <row r="139" spans="1:5" ht="12.75">
      <c r="A139" t="s">
        <v>59</v>
      </c>
      <c r="E139" s="39" t="s">
        <v>68</v>
      </c>
    </row>
    <row r="140" spans="1:13" ht="12.75">
      <c r="A140" t="s">
        <v>45</v>
      </c>
      <c r="C140" s="31" t="s">
        <v>83</v>
      </c>
      <c r="E140" s="33" t="s">
        <v>2777</v>
      </c>
      <c r="J140" s="32">
        <f>0</f>
      </c>
      <c s="32">
        <f>0</f>
      </c>
      <c s="32">
        <f>0+L141+L145</f>
      </c>
      <c s="32">
        <f>0+M141+M145</f>
      </c>
    </row>
    <row r="141" spans="1:16" ht="12.75">
      <c r="A141" t="s">
        <v>48</v>
      </c>
      <c s="34" t="s">
        <v>163</v>
      </c>
      <c s="34" t="s">
        <v>4259</v>
      </c>
      <c s="35" t="s">
        <v>4</v>
      </c>
      <c s="6" t="s">
        <v>4260</v>
      </c>
      <c s="36" t="s">
        <v>92</v>
      </c>
      <c s="37">
        <v>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4261</v>
      </c>
      <c s="35" t="s">
        <v>4</v>
      </c>
      <c s="6" t="s">
        <v>4262</v>
      </c>
      <c s="36" t="s">
        <v>92</v>
      </c>
      <c s="37">
        <v>3</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3" ht="12.75">
      <c r="A149" t="s">
        <v>45</v>
      </c>
      <c r="C149" s="31" t="s">
        <v>89</v>
      </c>
      <c r="E149" s="33" t="s">
        <v>4267</v>
      </c>
      <c r="J149" s="32">
        <f>0</f>
      </c>
      <c s="32">
        <f>0</f>
      </c>
      <c s="32">
        <f>0+L150+L154+L158+L162+L166+L170+L174+L178+L182+L186</f>
      </c>
      <c s="32">
        <f>0+M150+M154+M158+M162+M166+M170+M174+M178+M182+M186</f>
      </c>
    </row>
    <row r="150" spans="1:16" ht="25.5">
      <c r="A150" t="s">
        <v>48</v>
      </c>
      <c s="34" t="s">
        <v>169</v>
      </c>
      <c s="34" t="s">
        <v>4431</v>
      </c>
      <c s="35" t="s">
        <v>4</v>
      </c>
      <c s="6" t="s">
        <v>4432</v>
      </c>
      <c s="36" t="s">
        <v>697</v>
      </c>
      <c s="37">
        <v>90</v>
      </c>
      <c s="36">
        <v>0</v>
      </c>
      <c s="36">
        <f>ROUND(G150*H150,6)</f>
      </c>
      <c r="L150" s="38">
        <v>0</v>
      </c>
      <c s="32">
        <f>ROUND(ROUND(L150,2)*ROUND(G150,3),2)</f>
      </c>
      <c s="36" t="s">
        <v>66</v>
      </c>
      <c>
        <f>(M150*21)/100</f>
      </c>
      <c t="s">
        <v>26</v>
      </c>
    </row>
    <row r="151" spans="1:5" ht="12.75">
      <c r="A151" s="35" t="s">
        <v>55</v>
      </c>
      <c r="E151" s="39" t="s">
        <v>4433</v>
      </c>
    </row>
    <row r="152" spans="1:5" ht="12.75">
      <c r="A152" s="35" t="s">
        <v>57</v>
      </c>
      <c r="E152" s="40" t="s">
        <v>4434</v>
      </c>
    </row>
    <row r="153" spans="1:5" ht="12.75">
      <c r="A153" t="s">
        <v>59</v>
      </c>
      <c r="E153" s="39" t="s">
        <v>68</v>
      </c>
    </row>
    <row r="154" spans="1:16" ht="12.75">
      <c r="A154" t="s">
        <v>48</v>
      </c>
      <c s="34" t="s">
        <v>172</v>
      </c>
      <c s="34" t="s">
        <v>4274</v>
      </c>
      <c s="35" t="s">
        <v>4</v>
      </c>
      <c s="6" t="s">
        <v>4275</v>
      </c>
      <c s="36" t="s">
        <v>92</v>
      </c>
      <c s="37">
        <v>2</v>
      </c>
      <c s="36">
        <v>0</v>
      </c>
      <c s="36">
        <f>ROUND(G154*H154,6)</f>
      </c>
      <c r="L154" s="38">
        <v>0</v>
      </c>
      <c s="32">
        <f>ROUND(ROUND(L154,2)*ROUND(G154,3),2)</f>
      </c>
      <c s="36" t="s">
        <v>66</v>
      </c>
      <c>
        <f>(M154*21)/100</f>
      </c>
      <c t="s">
        <v>26</v>
      </c>
    </row>
    <row r="155" spans="1:5" ht="12.75">
      <c r="A155" s="35" t="s">
        <v>55</v>
      </c>
      <c r="E155" s="39" t="s">
        <v>4276</v>
      </c>
    </row>
    <row r="156" spans="1:5" ht="12.75">
      <c r="A156" s="35" t="s">
        <v>57</v>
      </c>
      <c r="E156" s="40" t="s">
        <v>4</v>
      </c>
    </row>
    <row r="157" spans="1:5" ht="12.75">
      <c r="A157" t="s">
        <v>59</v>
      </c>
      <c r="E157" s="39" t="s">
        <v>68</v>
      </c>
    </row>
    <row r="158" spans="1:16" ht="12.75">
      <c r="A158" t="s">
        <v>48</v>
      </c>
      <c s="34" t="s">
        <v>175</v>
      </c>
      <c s="34" t="s">
        <v>4342</v>
      </c>
      <c s="35" t="s">
        <v>4</v>
      </c>
      <c s="6" t="s">
        <v>4343</v>
      </c>
      <c s="36" t="s">
        <v>92</v>
      </c>
      <c s="37">
        <v>1</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4277</v>
      </c>
      <c s="35" t="s">
        <v>4</v>
      </c>
      <c s="6" t="s">
        <v>4278</v>
      </c>
      <c s="36" t="s">
        <v>92</v>
      </c>
      <c s="37">
        <v>3</v>
      </c>
      <c s="36">
        <v>0</v>
      </c>
      <c s="36">
        <f>ROUND(G162*H162,6)</f>
      </c>
      <c r="L162" s="38">
        <v>0</v>
      </c>
      <c s="32">
        <f>ROUND(ROUND(L162,2)*ROUND(G162,3),2)</f>
      </c>
      <c s="36" t="s">
        <v>66</v>
      </c>
      <c>
        <f>(M162*21)/100</f>
      </c>
      <c t="s">
        <v>26</v>
      </c>
    </row>
    <row r="163" spans="1:5" ht="12.75">
      <c r="A163" s="35" t="s">
        <v>55</v>
      </c>
      <c r="E163" s="39" t="s">
        <v>4</v>
      </c>
    </row>
    <row r="164" spans="1:5" ht="12.75">
      <c r="A164" s="35" t="s">
        <v>57</v>
      </c>
      <c r="E164" s="40" t="s">
        <v>4344</v>
      </c>
    </row>
    <row r="165" spans="1:5" ht="12.75">
      <c r="A165" t="s">
        <v>59</v>
      </c>
      <c r="E165" s="39" t="s">
        <v>68</v>
      </c>
    </row>
    <row r="166" spans="1:16" ht="12.75">
      <c r="A166" t="s">
        <v>48</v>
      </c>
      <c s="34" t="s">
        <v>181</v>
      </c>
      <c s="34" t="s">
        <v>4280</v>
      </c>
      <c s="35" t="s">
        <v>4</v>
      </c>
      <c s="6" t="s">
        <v>4281</v>
      </c>
      <c s="36" t="s">
        <v>92</v>
      </c>
      <c s="37">
        <v>6</v>
      </c>
      <c s="36">
        <v>0</v>
      </c>
      <c s="36">
        <f>ROUND(G166*H166,6)</f>
      </c>
      <c r="L166" s="38">
        <v>0</v>
      </c>
      <c s="32">
        <f>ROUND(ROUND(L166,2)*ROUND(G166,3),2)</f>
      </c>
      <c s="36" t="s">
        <v>66</v>
      </c>
      <c>
        <f>(M166*21)/100</f>
      </c>
      <c t="s">
        <v>26</v>
      </c>
    </row>
    <row r="167" spans="1:5" ht="12.75">
      <c r="A167" s="35" t="s">
        <v>55</v>
      </c>
      <c r="E167" s="39" t="s">
        <v>4282</v>
      </c>
    </row>
    <row r="168" spans="1:5" ht="12.75">
      <c r="A168" s="35" t="s">
        <v>57</v>
      </c>
      <c r="E168" s="40" t="s">
        <v>4</v>
      </c>
    </row>
    <row r="169" spans="1:5" ht="12.75">
      <c r="A169" t="s">
        <v>59</v>
      </c>
      <c r="E169" s="39" t="s">
        <v>68</v>
      </c>
    </row>
    <row r="170" spans="1:16" ht="12.75">
      <c r="A170" t="s">
        <v>48</v>
      </c>
      <c s="34" t="s">
        <v>184</v>
      </c>
      <c s="34" t="s">
        <v>4283</v>
      </c>
      <c s="35" t="s">
        <v>4</v>
      </c>
      <c s="6" t="s">
        <v>4284</v>
      </c>
      <c s="36" t="s">
        <v>92</v>
      </c>
      <c s="37">
        <v>10</v>
      </c>
      <c s="36">
        <v>0</v>
      </c>
      <c s="36">
        <f>ROUND(G170*H170,6)</f>
      </c>
      <c r="L170" s="38">
        <v>0</v>
      </c>
      <c s="32">
        <f>ROUND(ROUND(L170,2)*ROUND(G170,3),2)</f>
      </c>
      <c s="36" t="s">
        <v>66</v>
      </c>
      <c>
        <f>(M170*21)/100</f>
      </c>
      <c t="s">
        <v>26</v>
      </c>
    </row>
    <row r="171" spans="1:5" ht="12.75">
      <c r="A171" s="35" t="s">
        <v>55</v>
      </c>
      <c r="E171" s="39" t="s">
        <v>4282</v>
      </c>
    </row>
    <row r="172" spans="1:5" ht="12.75">
      <c r="A172" s="35" t="s">
        <v>57</v>
      </c>
      <c r="E172" s="40" t="s">
        <v>4</v>
      </c>
    </row>
    <row r="173" spans="1:5" ht="12.75">
      <c r="A173" t="s">
        <v>59</v>
      </c>
      <c r="E173" s="39" t="s">
        <v>68</v>
      </c>
    </row>
    <row r="174" spans="1:16" ht="12.75">
      <c r="A174" t="s">
        <v>48</v>
      </c>
      <c s="34" t="s">
        <v>187</v>
      </c>
      <c s="34" t="s">
        <v>4285</v>
      </c>
      <c s="35" t="s">
        <v>4</v>
      </c>
      <c s="6" t="s">
        <v>4286</v>
      </c>
      <c s="36" t="s">
        <v>65</v>
      </c>
      <c s="37">
        <v>765</v>
      </c>
      <c s="36">
        <v>0</v>
      </c>
      <c s="36">
        <f>ROUND(G174*H174,6)</f>
      </c>
      <c r="L174" s="38">
        <v>0</v>
      </c>
      <c s="32">
        <f>ROUND(ROUND(L174,2)*ROUND(G174,3),2)</f>
      </c>
      <c s="36" t="s">
        <v>66</v>
      </c>
      <c>
        <f>(M174*21)/100</f>
      </c>
      <c t="s">
        <v>26</v>
      </c>
    </row>
    <row r="175" spans="1:5" ht="12.75">
      <c r="A175" s="35" t="s">
        <v>55</v>
      </c>
      <c r="E175" s="39" t="s">
        <v>4</v>
      </c>
    </row>
    <row r="176" spans="1:5" ht="12.75">
      <c r="A176" s="35" t="s">
        <v>57</v>
      </c>
      <c r="E176" s="40" t="s">
        <v>4345</v>
      </c>
    </row>
    <row r="177" spans="1:5" ht="12.75">
      <c r="A177" t="s">
        <v>59</v>
      </c>
      <c r="E177" s="39" t="s">
        <v>68</v>
      </c>
    </row>
    <row r="178" spans="1:16" ht="25.5">
      <c r="A178" t="s">
        <v>48</v>
      </c>
      <c s="34" t="s">
        <v>191</v>
      </c>
      <c s="34" t="s">
        <v>4288</v>
      </c>
      <c s="35" t="s">
        <v>4</v>
      </c>
      <c s="6" t="s">
        <v>4289</v>
      </c>
      <c s="36" t="s">
        <v>4290</v>
      </c>
      <c s="37">
        <v>1265</v>
      </c>
      <c s="36">
        <v>0</v>
      </c>
      <c s="36">
        <f>ROUND(G178*H178,6)</f>
      </c>
      <c r="L178" s="38">
        <v>0</v>
      </c>
      <c s="32">
        <f>ROUND(ROUND(L178,2)*ROUND(G178,3),2)</f>
      </c>
      <c s="36" t="s">
        <v>66</v>
      </c>
      <c>
        <f>(M178*21)/100</f>
      </c>
      <c t="s">
        <v>26</v>
      </c>
    </row>
    <row r="179" spans="1:5" ht="12.75">
      <c r="A179" s="35" t="s">
        <v>55</v>
      </c>
      <c r="E179" s="39" t="s">
        <v>4</v>
      </c>
    </row>
    <row r="180" spans="1:5" ht="12.75">
      <c r="A180" s="35" t="s">
        <v>57</v>
      </c>
      <c r="E180" s="40" t="s">
        <v>4435</v>
      </c>
    </row>
    <row r="181" spans="1:5" ht="12.75">
      <c r="A181" t="s">
        <v>59</v>
      </c>
      <c r="E181" s="39" t="s">
        <v>68</v>
      </c>
    </row>
    <row r="182" spans="1:16" ht="25.5">
      <c r="A182" t="s">
        <v>48</v>
      </c>
      <c s="34" t="s">
        <v>194</v>
      </c>
      <c s="34" t="s">
        <v>4292</v>
      </c>
      <c s="35" t="s">
        <v>4</v>
      </c>
      <c s="6" t="s">
        <v>4293</v>
      </c>
      <c s="36" t="s">
        <v>4290</v>
      </c>
      <c s="37">
        <v>2110</v>
      </c>
      <c s="36">
        <v>0</v>
      </c>
      <c s="36">
        <f>ROUND(G182*H182,6)</f>
      </c>
      <c r="L182" s="38">
        <v>0</v>
      </c>
      <c s="32">
        <f>ROUND(ROUND(L182,2)*ROUND(G182,3),2)</f>
      </c>
      <c s="36" t="s">
        <v>66</v>
      </c>
      <c>
        <f>(M182*21)/100</f>
      </c>
      <c t="s">
        <v>26</v>
      </c>
    </row>
    <row r="183" spans="1:5" ht="12.75">
      <c r="A183" s="35" t="s">
        <v>55</v>
      </c>
      <c r="E183" s="39" t="s">
        <v>4</v>
      </c>
    </row>
    <row r="184" spans="1:5" ht="12.75">
      <c r="A184" s="35" t="s">
        <v>57</v>
      </c>
      <c r="E184" s="40" t="s">
        <v>4436</v>
      </c>
    </row>
    <row r="185" spans="1:5" ht="12.75">
      <c r="A185" t="s">
        <v>59</v>
      </c>
      <c r="E185" s="39" t="s">
        <v>68</v>
      </c>
    </row>
    <row r="186" spans="1:16" ht="12.75">
      <c r="A186" t="s">
        <v>48</v>
      </c>
      <c s="34" t="s">
        <v>197</v>
      </c>
      <c s="34" t="s">
        <v>4437</v>
      </c>
      <c s="35" t="s">
        <v>4</v>
      </c>
      <c s="6" t="s">
        <v>4438</v>
      </c>
      <c s="36" t="s">
        <v>697</v>
      </c>
      <c s="37">
        <v>90</v>
      </c>
      <c s="36">
        <v>0</v>
      </c>
      <c s="36">
        <f>ROUND(G186*H186,6)</f>
      </c>
      <c r="L186" s="38">
        <v>0</v>
      </c>
      <c s="32">
        <f>ROUND(ROUND(L186,2)*ROUND(G186,3),2)</f>
      </c>
      <c s="36" t="s">
        <v>66</v>
      </c>
      <c>
        <f>(M186*21)/100</f>
      </c>
      <c t="s">
        <v>26</v>
      </c>
    </row>
    <row r="187" spans="1:5" ht="12.75">
      <c r="A187" s="35" t="s">
        <v>55</v>
      </c>
      <c r="E187" s="39" t="s">
        <v>4439</v>
      </c>
    </row>
    <row r="188" spans="1:5" ht="12.75">
      <c r="A188" s="35" t="s">
        <v>57</v>
      </c>
      <c r="E188" s="40" t="s">
        <v>4440</v>
      </c>
    </row>
    <row r="189" spans="1:5" ht="12.75">
      <c r="A189" t="s">
        <v>59</v>
      </c>
      <c r="E18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69.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4443</v>
      </c>
      <c r="E8" s="30" t="s">
        <v>4442</v>
      </c>
      <c r="J8" s="29">
        <f>0+J9+J30+J79+J88</f>
      </c>
      <c s="29">
        <f>0+K9+K30+K79+K88</f>
      </c>
      <c s="29">
        <f>0+L9+L30+L79+L88</f>
      </c>
      <c s="29">
        <f>0+M9+M30+M79+M88</f>
      </c>
    </row>
    <row r="9" spans="1:13" ht="12.75">
      <c r="A9" t="s">
        <v>45</v>
      </c>
      <c r="C9" s="31" t="s">
        <v>46</v>
      </c>
      <c r="E9" s="33" t="s">
        <v>47</v>
      </c>
      <c r="J9" s="32">
        <f>0</f>
      </c>
      <c s="32">
        <f>0</f>
      </c>
      <c s="32">
        <f>0+L10+L14+L18+L22+L26</f>
      </c>
      <c s="32">
        <f>0+M10+M14+M18+M22+M26</f>
      </c>
    </row>
    <row r="10" spans="1:16" ht="25.5">
      <c r="A10" t="s">
        <v>48</v>
      </c>
      <c s="34" t="s">
        <v>62</v>
      </c>
      <c s="34" t="s">
        <v>2360</v>
      </c>
      <c s="35" t="s">
        <v>2361</v>
      </c>
      <c s="6" t="s">
        <v>2362</v>
      </c>
      <c s="36" t="s">
        <v>53</v>
      </c>
      <c s="37">
        <v>4925.1</v>
      </c>
      <c s="36">
        <v>0</v>
      </c>
      <c s="36">
        <f>ROUND(G10*H10,6)</f>
      </c>
      <c r="L10" s="38">
        <v>0</v>
      </c>
      <c s="32">
        <f>ROUND(ROUND(L10,2)*ROUND(G10,3),2)</f>
      </c>
      <c s="36" t="s">
        <v>54</v>
      </c>
      <c>
        <f>(M10*21)/100</f>
      </c>
      <c t="s">
        <v>26</v>
      </c>
    </row>
    <row r="11" spans="1:5" ht="25.5">
      <c r="A11" s="35" t="s">
        <v>55</v>
      </c>
      <c r="E11" s="39" t="s">
        <v>56</v>
      </c>
    </row>
    <row r="12" spans="1:5" ht="12.75">
      <c r="A12" s="35" t="s">
        <v>57</v>
      </c>
      <c r="E12" s="40" t="s">
        <v>4444</v>
      </c>
    </row>
    <row r="13" spans="1:5" ht="25.5">
      <c r="A13" t="s">
        <v>59</v>
      </c>
      <c r="E13" s="39" t="s">
        <v>56</v>
      </c>
    </row>
    <row r="14" spans="1:16" ht="25.5">
      <c r="A14" t="s">
        <v>48</v>
      </c>
      <c s="34" t="s">
        <v>26</v>
      </c>
      <c s="34" t="s">
        <v>3811</v>
      </c>
      <c s="35" t="s">
        <v>3812</v>
      </c>
      <c s="6" t="s">
        <v>3813</v>
      </c>
      <c s="36" t="s">
        <v>53</v>
      </c>
      <c s="37">
        <v>605.22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0.747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3826</v>
      </c>
      <c s="35" t="s">
        <v>3827</v>
      </c>
      <c s="6" t="s">
        <v>3828</v>
      </c>
      <c s="36" t="s">
        <v>53</v>
      </c>
      <c s="37">
        <v>17.04</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77</v>
      </c>
      <c r="E30" s="33" t="s">
        <v>4117</v>
      </c>
      <c r="J30" s="32">
        <f>0</f>
      </c>
      <c s="32">
        <f>0</f>
      </c>
      <c s="32">
        <f>0+L31+L35+L39+L43+L47+L51+L55+L59+L63+L67+L71+L75</f>
      </c>
      <c s="32">
        <f>0+M31+M35+M39+M43+M47+M51+M55+M59+M63+M67+M71+M75</f>
      </c>
    </row>
    <row r="31" spans="1:16" ht="12.75">
      <c r="A31" t="s">
        <v>48</v>
      </c>
      <c s="34" t="s">
        <v>80</v>
      </c>
      <c s="34" t="s">
        <v>4118</v>
      </c>
      <c s="35" t="s">
        <v>4</v>
      </c>
      <c s="6" t="s">
        <v>4119</v>
      </c>
      <c s="36" t="s">
        <v>65</v>
      </c>
      <c s="37">
        <v>9520.379</v>
      </c>
      <c s="36">
        <v>0</v>
      </c>
      <c s="36">
        <f>ROUND(G31*H31,6)</f>
      </c>
      <c r="L31" s="38">
        <v>0</v>
      </c>
      <c s="32">
        <f>ROUND(ROUND(L31,2)*ROUND(G31,3),2)</f>
      </c>
      <c s="36" t="s">
        <v>66</v>
      </c>
      <c>
        <f>(M31*21)/100</f>
      </c>
      <c t="s">
        <v>26</v>
      </c>
    </row>
    <row r="32" spans="1:5" ht="12.75">
      <c r="A32" s="35" t="s">
        <v>55</v>
      </c>
      <c r="E32" s="39" t="s">
        <v>4</v>
      </c>
    </row>
    <row r="33" spans="1:5" ht="25.5">
      <c r="A33" s="35" t="s">
        <v>57</v>
      </c>
      <c r="E33" s="40" t="s">
        <v>4445</v>
      </c>
    </row>
    <row r="34" spans="1:5" ht="12.75">
      <c r="A34" t="s">
        <v>59</v>
      </c>
      <c r="E34" s="39" t="s">
        <v>68</v>
      </c>
    </row>
    <row r="35" spans="1:16" ht="12.75">
      <c r="A35" t="s">
        <v>48</v>
      </c>
      <c s="34" t="s">
        <v>83</v>
      </c>
      <c s="34" t="s">
        <v>4124</v>
      </c>
      <c s="35" t="s">
        <v>4</v>
      </c>
      <c s="6" t="s">
        <v>4125</v>
      </c>
      <c s="36" t="s">
        <v>65</v>
      </c>
      <c s="37">
        <v>3393.542</v>
      </c>
      <c s="36">
        <v>0</v>
      </c>
      <c s="36">
        <f>ROUND(G35*H35,6)</f>
      </c>
      <c r="L35" s="38">
        <v>0</v>
      </c>
      <c s="32">
        <f>ROUND(ROUND(L35,2)*ROUND(G35,3),2)</f>
      </c>
      <c s="36" t="s">
        <v>66</v>
      </c>
      <c>
        <f>(M35*21)/100</f>
      </c>
      <c t="s">
        <v>26</v>
      </c>
    </row>
    <row r="36" spans="1:5" ht="12.75">
      <c r="A36" s="35" t="s">
        <v>55</v>
      </c>
      <c r="E36" s="39" t="s">
        <v>4</v>
      </c>
    </row>
    <row r="37" spans="1:5" ht="38.25">
      <c r="A37" s="35" t="s">
        <v>57</v>
      </c>
      <c r="E37" s="40" t="s">
        <v>4446</v>
      </c>
    </row>
    <row r="38" spans="1:5" ht="12.75">
      <c r="A38" t="s">
        <v>59</v>
      </c>
      <c r="E38" s="39" t="s">
        <v>68</v>
      </c>
    </row>
    <row r="39" spans="1:16" ht="12.75">
      <c r="A39" t="s">
        <v>48</v>
      </c>
      <c s="34" t="s">
        <v>86</v>
      </c>
      <c s="34" t="s">
        <v>4124</v>
      </c>
      <c s="35" t="s">
        <v>4127</v>
      </c>
      <c s="6" t="s">
        <v>4125</v>
      </c>
      <c s="36" t="s">
        <v>65</v>
      </c>
      <c s="37">
        <v>11.587</v>
      </c>
      <c s="36">
        <v>0</v>
      </c>
      <c s="36">
        <f>ROUND(G39*H39,6)</f>
      </c>
      <c r="L39" s="38">
        <v>0</v>
      </c>
      <c s="32">
        <f>ROUND(ROUND(L39,2)*ROUND(G39,3),2)</f>
      </c>
      <c s="36" t="s">
        <v>66</v>
      </c>
      <c>
        <f>(M39*21)/100</f>
      </c>
      <c t="s">
        <v>26</v>
      </c>
    </row>
    <row r="40" spans="1:5" ht="12.75">
      <c r="A40" s="35" t="s">
        <v>55</v>
      </c>
      <c r="E40" s="39" t="s">
        <v>4383</v>
      </c>
    </row>
    <row r="41" spans="1:5" ht="12.75">
      <c r="A41" s="35" t="s">
        <v>57</v>
      </c>
      <c r="E41" s="40" t="s">
        <v>4447</v>
      </c>
    </row>
    <row r="42" spans="1:5" ht="12.75">
      <c r="A42" t="s">
        <v>59</v>
      </c>
      <c r="E42" s="39" t="s">
        <v>68</v>
      </c>
    </row>
    <row r="43" spans="1:16" ht="25.5">
      <c r="A43" t="s">
        <v>48</v>
      </c>
      <c s="34" t="s">
        <v>89</v>
      </c>
      <c s="34" t="s">
        <v>4136</v>
      </c>
      <c s="35" t="s">
        <v>4</v>
      </c>
      <c s="6" t="s">
        <v>4137</v>
      </c>
      <c s="36" t="s">
        <v>71</v>
      </c>
      <c s="37">
        <v>4132.42</v>
      </c>
      <c s="36">
        <v>0</v>
      </c>
      <c s="36">
        <f>ROUND(G43*H43,6)</f>
      </c>
      <c r="L43" s="38">
        <v>0</v>
      </c>
      <c s="32">
        <f>ROUND(ROUND(L43,2)*ROUND(G43,3),2)</f>
      </c>
      <c s="36" t="s">
        <v>66</v>
      </c>
      <c>
        <f>(M43*21)/100</f>
      </c>
      <c t="s">
        <v>26</v>
      </c>
    </row>
    <row r="44" spans="1:5" ht="25.5">
      <c r="A44" s="35" t="s">
        <v>55</v>
      </c>
      <c r="E44" s="39" t="s">
        <v>4448</v>
      </c>
    </row>
    <row r="45" spans="1:5" ht="12.75">
      <c r="A45" s="35" t="s">
        <v>57</v>
      </c>
      <c r="E45" s="40" t="s">
        <v>4133</v>
      </c>
    </row>
    <row r="46" spans="1:5" ht="12.75">
      <c r="A46" t="s">
        <v>59</v>
      </c>
      <c r="E46" s="39" t="s">
        <v>68</v>
      </c>
    </row>
    <row r="47" spans="1:16" ht="12.75">
      <c r="A47" t="s">
        <v>48</v>
      </c>
      <c s="34" t="s">
        <v>93</v>
      </c>
      <c s="34" t="s">
        <v>4159</v>
      </c>
      <c s="35" t="s">
        <v>4</v>
      </c>
      <c s="6" t="s">
        <v>4160</v>
      </c>
      <c s="36" t="s">
        <v>71</v>
      </c>
      <c s="37">
        <v>174.9</v>
      </c>
      <c s="36">
        <v>0</v>
      </c>
      <c s="36">
        <f>ROUND(G47*H47,6)</f>
      </c>
      <c r="L47" s="38">
        <v>0</v>
      </c>
      <c s="32">
        <f>ROUND(ROUND(L47,2)*ROUND(G47,3),2)</f>
      </c>
      <c s="36" t="s">
        <v>66</v>
      </c>
      <c>
        <f>(M47*21)/100</f>
      </c>
      <c t="s">
        <v>26</v>
      </c>
    </row>
    <row r="48" spans="1:5" ht="38.25">
      <c r="A48" s="35" t="s">
        <v>55</v>
      </c>
      <c r="E48" s="39" t="s">
        <v>4449</v>
      </c>
    </row>
    <row r="49" spans="1:5" ht="12.75">
      <c r="A49" s="35" t="s">
        <v>57</v>
      </c>
      <c r="E49" s="40" t="s">
        <v>4450</v>
      </c>
    </row>
    <row r="50" spans="1:5" ht="12.75">
      <c r="A50" t="s">
        <v>59</v>
      </c>
      <c r="E50" s="39" t="s">
        <v>68</v>
      </c>
    </row>
    <row r="51" spans="1:16" ht="25.5">
      <c r="A51" t="s">
        <v>48</v>
      </c>
      <c s="34" t="s">
        <v>96</v>
      </c>
      <c s="34" t="s">
        <v>4236</v>
      </c>
      <c s="35" t="s">
        <v>4</v>
      </c>
      <c s="6" t="s">
        <v>4237</v>
      </c>
      <c s="36" t="s">
        <v>71</v>
      </c>
      <c s="37">
        <v>1458.174</v>
      </c>
      <c s="36">
        <v>0</v>
      </c>
      <c s="36">
        <f>ROUND(G51*H51,6)</f>
      </c>
      <c r="L51" s="38">
        <v>0</v>
      </c>
      <c s="32">
        <f>ROUND(ROUND(L51,2)*ROUND(G51,3),2)</f>
      </c>
      <c s="36" t="s">
        <v>66</v>
      </c>
      <c>
        <f>(M51*21)/100</f>
      </c>
      <c t="s">
        <v>26</v>
      </c>
    </row>
    <row r="52" spans="1:5" ht="12.75">
      <c r="A52" s="35" t="s">
        <v>55</v>
      </c>
      <c r="E52" s="39" t="s">
        <v>4451</v>
      </c>
    </row>
    <row r="53" spans="1:5" ht="25.5">
      <c r="A53" s="35" t="s">
        <v>57</v>
      </c>
      <c r="E53" s="40" t="s">
        <v>4452</v>
      </c>
    </row>
    <row r="54" spans="1:5" ht="12.75">
      <c r="A54" t="s">
        <v>59</v>
      </c>
      <c r="E54" s="39" t="s">
        <v>68</v>
      </c>
    </row>
    <row r="55" spans="1:16" ht="25.5">
      <c r="A55" t="s">
        <v>48</v>
      </c>
      <c s="34" t="s">
        <v>99</v>
      </c>
      <c s="34" t="s">
        <v>4240</v>
      </c>
      <c s="35" t="s">
        <v>4</v>
      </c>
      <c s="6" t="s">
        <v>4241</v>
      </c>
      <c s="36" t="s">
        <v>71</v>
      </c>
      <c s="37">
        <v>4132.42</v>
      </c>
      <c s="36">
        <v>0</v>
      </c>
      <c s="36">
        <f>ROUND(G55*H55,6)</f>
      </c>
      <c r="L55" s="38">
        <v>0</v>
      </c>
      <c s="32">
        <f>ROUND(ROUND(L55,2)*ROUND(G55,3),2)</f>
      </c>
      <c s="36" t="s">
        <v>66</v>
      </c>
      <c>
        <f>(M55*21)/100</f>
      </c>
      <c t="s">
        <v>26</v>
      </c>
    </row>
    <row r="56" spans="1:5" ht="38.25">
      <c r="A56" s="35" t="s">
        <v>55</v>
      </c>
      <c r="E56" s="39" t="s">
        <v>4242</v>
      </c>
    </row>
    <row r="57" spans="1:5" ht="12.75">
      <c r="A57" s="35" t="s">
        <v>57</v>
      </c>
      <c r="E57" s="40" t="s">
        <v>4243</v>
      </c>
    </row>
    <row r="58" spans="1:5" ht="12.75">
      <c r="A58" t="s">
        <v>59</v>
      </c>
      <c r="E58" s="39" t="s">
        <v>68</v>
      </c>
    </row>
    <row r="59" spans="1:16" ht="12.75">
      <c r="A59" t="s">
        <v>48</v>
      </c>
      <c s="34" t="s">
        <v>102</v>
      </c>
      <c s="34" t="s">
        <v>4453</v>
      </c>
      <c s="35" t="s">
        <v>4</v>
      </c>
      <c s="6" t="s">
        <v>4454</v>
      </c>
      <c s="36" t="s">
        <v>71</v>
      </c>
      <c s="37">
        <v>600</v>
      </c>
      <c s="36">
        <v>0</v>
      </c>
      <c s="36">
        <f>ROUND(G59*H59,6)</f>
      </c>
      <c r="L59" s="38">
        <v>0</v>
      </c>
      <c s="32">
        <f>ROUND(ROUND(L59,2)*ROUND(G59,3),2)</f>
      </c>
      <c s="36" t="s">
        <v>66</v>
      </c>
      <c>
        <f>(M59*21)/100</f>
      </c>
      <c t="s">
        <v>26</v>
      </c>
    </row>
    <row r="60" spans="1:5" ht="25.5">
      <c r="A60" s="35" t="s">
        <v>55</v>
      </c>
      <c r="E60" s="39" t="s">
        <v>4455</v>
      </c>
    </row>
    <row r="61" spans="1:5" ht="25.5">
      <c r="A61" s="35" t="s">
        <v>57</v>
      </c>
      <c r="E61" s="40" t="s">
        <v>4456</v>
      </c>
    </row>
    <row r="62" spans="1:5" ht="12.75">
      <c r="A62" t="s">
        <v>59</v>
      </c>
      <c r="E62" s="39" t="s">
        <v>68</v>
      </c>
    </row>
    <row r="63" spans="1:16" ht="12.75">
      <c r="A63" t="s">
        <v>48</v>
      </c>
      <c s="34" t="s">
        <v>105</v>
      </c>
      <c s="34" t="s">
        <v>4457</v>
      </c>
      <c s="35" t="s">
        <v>4</v>
      </c>
      <c s="6" t="s">
        <v>4458</v>
      </c>
      <c s="36" t="s">
        <v>4459</v>
      </c>
      <c s="37">
        <v>348</v>
      </c>
      <c s="36">
        <v>0</v>
      </c>
      <c s="36">
        <f>ROUND(G63*H63,6)</f>
      </c>
      <c r="L63" s="38">
        <v>0</v>
      </c>
      <c s="32">
        <f>ROUND(ROUND(L63,2)*ROUND(G63,3),2)</f>
      </c>
      <c s="36" t="s">
        <v>66</v>
      </c>
      <c>
        <f>(M63*21)/100</f>
      </c>
      <c t="s">
        <v>26</v>
      </c>
    </row>
    <row r="64" spans="1:5" ht="25.5">
      <c r="A64" s="35" t="s">
        <v>55</v>
      </c>
      <c r="E64" s="39" t="s">
        <v>4460</v>
      </c>
    </row>
    <row r="65" spans="1:5" ht="12.75">
      <c r="A65" s="35" t="s">
        <v>57</v>
      </c>
      <c r="E65" s="40" t="s">
        <v>4461</v>
      </c>
    </row>
    <row r="66" spans="1:5" ht="12.75">
      <c r="A66" t="s">
        <v>59</v>
      </c>
      <c r="E66" s="39" t="s">
        <v>68</v>
      </c>
    </row>
    <row r="67" spans="1:16" ht="12.75">
      <c r="A67" t="s">
        <v>48</v>
      </c>
      <c s="34" t="s">
        <v>108</v>
      </c>
      <c s="34" t="s">
        <v>4249</v>
      </c>
      <c s="35" t="s">
        <v>4</v>
      </c>
      <c s="6" t="s">
        <v>4250</v>
      </c>
      <c s="36" t="s">
        <v>92</v>
      </c>
      <c s="37">
        <v>70</v>
      </c>
      <c s="36">
        <v>0</v>
      </c>
      <c s="36">
        <f>ROUND(G67*H67,6)</f>
      </c>
      <c r="L67" s="38">
        <v>0</v>
      </c>
      <c s="32">
        <f>ROUND(ROUND(L67,2)*ROUND(G67,3),2)</f>
      </c>
      <c s="36" t="s">
        <v>66</v>
      </c>
      <c>
        <f>(M67*21)/100</f>
      </c>
      <c t="s">
        <v>26</v>
      </c>
    </row>
    <row r="68" spans="1:5" ht="12.75">
      <c r="A68" s="35" t="s">
        <v>55</v>
      </c>
      <c r="E68" s="39" t="s">
        <v>4</v>
      </c>
    </row>
    <row r="69" spans="1:5" ht="12.75">
      <c r="A69" s="35" t="s">
        <v>57</v>
      </c>
      <c r="E69" s="40" t="s">
        <v>4462</v>
      </c>
    </row>
    <row r="70" spans="1:5" ht="12.75">
      <c r="A70" t="s">
        <v>59</v>
      </c>
      <c r="E70" s="39" t="s">
        <v>68</v>
      </c>
    </row>
    <row r="71" spans="1:16" ht="12.75">
      <c r="A71" t="s">
        <v>48</v>
      </c>
      <c s="34" t="s">
        <v>111</v>
      </c>
      <c s="34" t="s">
        <v>4252</v>
      </c>
      <c s="35" t="s">
        <v>4</v>
      </c>
      <c s="6" t="s">
        <v>4253</v>
      </c>
      <c s="36" t="s">
        <v>92</v>
      </c>
      <c s="37">
        <v>164</v>
      </c>
      <c s="36">
        <v>0</v>
      </c>
      <c s="36">
        <f>ROUND(G71*H71,6)</f>
      </c>
      <c r="L71" s="38">
        <v>0</v>
      </c>
      <c s="32">
        <f>ROUND(ROUND(L71,2)*ROUND(G71,3),2)</f>
      </c>
      <c s="36" t="s">
        <v>66</v>
      </c>
      <c>
        <f>(M71*21)/100</f>
      </c>
      <c t="s">
        <v>26</v>
      </c>
    </row>
    <row r="72" spans="1:5" ht="12.75">
      <c r="A72" s="35" t="s">
        <v>55</v>
      </c>
      <c r="E72" s="39" t="s">
        <v>4</v>
      </c>
    </row>
    <row r="73" spans="1:5" ht="12.75">
      <c r="A73" s="35" t="s">
        <v>57</v>
      </c>
      <c r="E73" s="40" t="s">
        <v>4461</v>
      </c>
    </row>
    <row r="74" spans="1:5" ht="12.75">
      <c r="A74" t="s">
        <v>59</v>
      </c>
      <c r="E74" s="39" t="s">
        <v>68</v>
      </c>
    </row>
    <row r="75" spans="1:16" ht="12.75">
      <c r="A75" t="s">
        <v>48</v>
      </c>
      <c s="34" t="s">
        <v>114</v>
      </c>
      <c s="34" t="s">
        <v>4255</v>
      </c>
      <c s="35" t="s">
        <v>4</v>
      </c>
      <c s="6" t="s">
        <v>4256</v>
      </c>
      <c s="36" t="s">
        <v>71</v>
      </c>
      <c s="37">
        <v>4132.42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3" ht="12.75">
      <c r="A79" t="s">
        <v>45</v>
      </c>
      <c r="C79" s="31" t="s">
        <v>83</v>
      </c>
      <c r="E79" s="33" t="s">
        <v>2777</v>
      </c>
      <c r="J79" s="32">
        <f>0</f>
      </c>
      <c s="32">
        <f>0</f>
      </c>
      <c s="32">
        <f>0+L80+L84</f>
      </c>
      <c s="32">
        <f>0+M80+M84</f>
      </c>
    </row>
    <row r="80" spans="1:16" ht="12.75">
      <c r="A80" t="s">
        <v>48</v>
      </c>
      <c s="34" t="s">
        <v>117</v>
      </c>
      <c s="34" t="s">
        <v>4263</v>
      </c>
      <c s="35" t="s">
        <v>4</v>
      </c>
      <c s="6" t="s">
        <v>4264</v>
      </c>
      <c s="36" t="s">
        <v>71</v>
      </c>
      <c s="37">
        <v>52.195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4265</v>
      </c>
      <c s="35" t="s">
        <v>4</v>
      </c>
      <c s="6" t="s">
        <v>4266</v>
      </c>
      <c s="36" t="s">
        <v>71</v>
      </c>
      <c s="37">
        <v>52.195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3" ht="12.75">
      <c r="A88" t="s">
        <v>45</v>
      </c>
      <c r="C88" s="31" t="s">
        <v>89</v>
      </c>
      <c r="E88" s="33" t="s">
        <v>4267</v>
      </c>
      <c r="J88" s="32">
        <f>0</f>
      </c>
      <c s="32">
        <f>0</f>
      </c>
      <c s="32">
        <f>0+L89+L93+L97+L101+L105+L109+L113+L117+L121+L125+L129</f>
      </c>
      <c s="32">
        <f>0+M89+M93+M97+M101+M105+M109+M113+M117+M121+M125+M129</f>
      </c>
    </row>
    <row r="89" spans="1:16" ht="12.75">
      <c r="A89" t="s">
        <v>48</v>
      </c>
      <c s="34" t="s">
        <v>124</v>
      </c>
      <c s="34" t="s">
        <v>4268</v>
      </c>
      <c s="35" t="s">
        <v>4</v>
      </c>
      <c s="6" t="s">
        <v>4269</v>
      </c>
      <c s="36" t="s">
        <v>71</v>
      </c>
      <c s="37">
        <v>60.1</v>
      </c>
      <c s="36">
        <v>0</v>
      </c>
      <c s="36">
        <f>ROUND(G89*H89,6)</f>
      </c>
      <c r="L89" s="38">
        <v>0</v>
      </c>
      <c s="32">
        <f>ROUND(ROUND(L89,2)*ROUND(G89,3),2)</f>
      </c>
      <c s="36" t="s">
        <v>66</v>
      </c>
      <c>
        <f>(M89*21)/100</f>
      </c>
      <c t="s">
        <v>26</v>
      </c>
    </row>
    <row r="90" spans="1:5" ht="12.75">
      <c r="A90" s="35" t="s">
        <v>55</v>
      </c>
      <c r="E90" s="39" t="s">
        <v>4</v>
      </c>
    </row>
    <row r="91" spans="1:5" ht="51">
      <c r="A91" s="35" t="s">
        <v>57</v>
      </c>
      <c r="E91" s="40" t="s">
        <v>4463</v>
      </c>
    </row>
    <row r="92" spans="1:5" ht="12.75">
      <c r="A92" t="s">
        <v>59</v>
      </c>
      <c r="E92" s="39" t="s">
        <v>68</v>
      </c>
    </row>
    <row r="93" spans="1:16" ht="12.75">
      <c r="A93" t="s">
        <v>48</v>
      </c>
      <c s="34" t="s">
        <v>127</v>
      </c>
      <c s="34" t="s">
        <v>4280</v>
      </c>
      <c s="35" t="s">
        <v>4</v>
      </c>
      <c s="6" t="s">
        <v>4281</v>
      </c>
      <c s="36" t="s">
        <v>92</v>
      </c>
      <c s="37">
        <v>76</v>
      </c>
      <c s="36">
        <v>0</v>
      </c>
      <c s="36">
        <f>ROUND(G93*H93,6)</f>
      </c>
      <c r="L93" s="38">
        <v>0</v>
      </c>
      <c s="32">
        <f>ROUND(ROUND(L93,2)*ROUND(G93,3),2)</f>
      </c>
      <c s="36" t="s">
        <v>66</v>
      </c>
      <c>
        <f>(M93*21)/100</f>
      </c>
      <c t="s">
        <v>26</v>
      </c>
    </row>
    <row r="94" spans="1:5" ht="12.75">
      <c r="A94" s="35" t="s">
        <v>55</v>
      </c>
      <c r="E94" s="39" t="s">
        <v>4319</v>
      </c>
    </row>
    <row r="95" spans="1:5" ht="12.75">
      <c r="A95" s="35" t="s">
        <v>57</v>
      </c>
      <c r="E95" s="40" t="s">
        <v>4</v>
      </c>
    </row>
    <row r="96" spans="1:5" ht="12.75">
      <c r="A96" t="s">
        <v>59</v>
      </c>
      <c r="E96" s="39" t="s">
        <v>68</v>
      </c>
    </row>
    <row r="97" spans="1:16" ht="12.75">
      <c r="A97" t="s">
        <v>48</v>
      </c>
      <c s="34" t="s">
        <v>130</v>
      </c>
      <c s="34" t="s">
        <v>4285</v>
      </c>
      <c s="35" t="s">
        <v>4</v>
      </c>
      <c s="6" t="s">
        <v>4286</v>
      </c>
      <c s="36" t="s">
        <v>65</v>
      </c>
      <c s="37">
        <v>2462.552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133</v>
      </c>
      <c s="34" t="s">
        <v>4288</v>
      </c>
      <c s="35" t="s">
        <v>4</v>
      </c>
      <c s="6" t="s">
        <v>4289</v>
      </c>
      <c s="36" t="s">
        <v>4290</v>
      </c>
      <c s="37">
        <v>2234.26</v>
      </c>
      <c s="36">
        <v>0</v>
      </c>
      <c s="36">
        <f>ROUND(G101*H101,6)</f>
      </c>
      <c r="L101" s="38">
        <v>0</v>
      </c>
      <c s="32">
        <f>ROUND(ROUND(L101,2)*ROUND(G101,3),2)</f>
      </c>
      <c s="36" t="s">
        <v>66</v>
      </c>
      <c>
        <f>(M101*21)/100</f>
      </c>
      <c t="s">
        <v>26</v>
      </c>
    </row>
    <row r="102" spans="1:5" ht="12.75">
      <c r="A102" s="35" t="s">
        <v>55</v>
      </c>
      <c r="E102" s="39" t="s">
        <v>4</v>
      </c>
    </row>
    <row r="103" spans="1:5" ht="12.75">
      <c r="A103" s="35" t="s">
        <v>57</v>
      </c>
      <c r="E103" s="40" t="s">
        <v>4464</v>
      </c>
    </row>
    <row r="104" spans="1:5" ht="12.75">
      <c r="A104" t="s">
        <v>59</v>
      </c>
      <c r="E104" s="39" t="s">
        <v>68</v>
      </c>
    </row>
    <row r="105" spans="1:16" ht="25.5">
      <c r="A105" t="s">
        <v>48</v>
      </c>
      <c s="34" t="s">
        <v>136</v>
      </c>
      <c s="34" t="s">
        <v>4292</v>
      </c>
      <c s="35" t="s">
        <v>4</v>
      </c>
      <c s="6" t="s">
        <v>4293</v>
      </c>
      <c s="36" t="s">
        <v>4290</v>
      </c>
      <c s="37">
        <v>12312.76</v>
      </c>
      <c s="36">
        <v>0</v>
      </c>
      <c s="36">
        <f>ROUND(G105*H105,6)</f>
      </c>
      <c r="L105" s="38">
        <v>0</v>
      </c>
      <c s="32">
        <f>ROUND(ROUND(L105,2)*ROUND(G105,3),2)</f>
      </c>
      <c s="36" t="s">
        <v>66</v>
      </c>
      <c>
        <f>(M105*21)/100</f>
      </c>
      <c t="s">
        <v>26</v>
      </c>
    </row>
    <row r="106" spans="1:5" ht="12.75">
      <c r="A106" s="35" t="s">
        <v>55</v>
      </c>
      <c r="E106" s="39" t="s">
        <v>4</v>
      </c>
    </row>
    <row r="107" spans="1:5" ht="12.75">
      <c r="A107" s="35" t="s">
        <v>57</v>
      </c>
      <c r="E107" s="40" t="s">
        <v>4465</v>
      </c>
    </row>
    <row r="108" spans="1:5" ht="12.75">
      <c r="A108" t="s">
        <v>59</v>
      </c>
      <c r="E108" s="39" t="s">
        <v>68</v>
      </c>
    </row>
    <row r="109" spans="1:16" ht="25.5">
      <c r="A109" t="s">
        <v>48</v>
      </c>
      <c s="34" t="s">
        <v>139</v>
      </c>
      <c s="34" t="s">
        <v>4295</v>
      </c>
      <c s="35" t="s">
        <v>4</v>
      </c>
      <c s="6" t="s">
        <v>4296</v>
      </c>
      <c s="36" t="s">
        <v>71</v>
      </c>
      <c s="37">
        <v>2725.812</v>
      </c>
      <c s="36">
        <v>0</v>
      </c>
      <c s="36">
        <f>ROUND(G109*H109,6)</f>
      </c>
      <c r="L109" s="38">
        <v>0</v>
      </c>
      <c s="32">
        <f>ROUND(ROUND(L109,2)*ROUND(G109,3),2)</f>
      </c>
      <c s="36" t="s">
        <v>66</v>
      </c>
      <c>
        <f>(M109*21)/100</f>
      </c>
      <c t="s">
        <v>26</v>
      </c>
    </row>
    <row r="110" spans="1:5" ht="12.75">
      <c r="A110" s="35" t="s">
        <v>55</v>
      </c>
      <c r="E110" s="39" t="s">
        <v>4</v>
      </c>
    </row>
    <row r="111" spans="1:5" ht="12.75">
      <c r="A111" s="35" t="s">
        <v>57</v>
      </c>
      <c r="E111" s="40" t="s">
        <v>4466</v>
      </c>
    </row>
    <row r="112" spans="1:5" ht="12.75">
      <c r="A112" t="s">
        <v>59</v>
      </c>
      <c r="E112" s="39" t="s">
        <v>68</v>
      </c>
    </row>
    <row r="113" spans="1:16" ht="12.75">
      <c r="A113" t="s">
        <v>48</v>
      </c>
      <c s="34" t="s">
        <v>142</v>
      </c>
      <c s="34" t="s">
        <v>4467</v>
      </c>
      <c s="35" t="s">
        <v>4</v>
      </c>
      <c s="6" t="s">
        <v>4468</v>
      </c>
      <c s="36" t="s">
        <v>92</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4469</v>
      </c>
      <c s="35" t="s">
        <v>4</v>
      </c>
      <c s="6" t="s">
        <v>4470</v>
      </c>
      <c s="36" t="s">
        <v>92</v>
      </c>
      <c s="37">
        <v>10</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4315</v>
      </c>
      <c s="35" t="s">
        <v>4</v>
      </c>
      <c s="6" t="s">
        <v>4316</v>
      </c>
      <c s="36" t="s">
        <v>92</v>
      </c>
      <c s="37">
        <v>75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4437</v>
      </c>
      <c s="35" t="s">
        <v>4</v>
      </c>
      <c s="6" t="s">
        <v>4438</v>
      </c>
      <c s="36" t="s">
        <v>697</v>
      </c>
      <c s="37">
        <v>48.846</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4317</v>
      </c>
      <c s="35" t="s">
        <v>4</v>
      </c>
      <c s="6" t="s">
        <v>4318</v>
      </c>
      <c s="36" t="s">
        <v>92</v>
      </c>
      <c s="37">
        <v>76</v>
      </c>
      <c s="36">
        <v>0</v>
      </c>
      <c s="36">
        <f>ROUND(G129*H129,6)</f>
      </c>
      <c r="L129" s="38">
        <v>0</v>
      </c>
      <c s="32">
        <f>ROUND(ROUND(L129,2)*ROUND(G129,3),2)</f>
      </c>
      <c s="36" t="s">
        <v>54</v>
      </c>
      <c>
        <f>(M129*21)/100</f>
      </c>
      <c t="s">
        <v>26</v>
      </c>
    </row>
    <row r="130" spans="1:5" ht="12.75">
      <c r="A130" s="35" t="s">
        <v>55</v>
      </c>
      <c r="E130" s="39" t="s">
        <v>4319</v>
      </c>
    </row>
    <row r="131" spans="1:5" ht="12.75">
      <c r="A131" s="35" t="s">
        <v>57</v>
      </c>
      <c r="E131" s="40" t="s">
        <v>4</v>
      </c>
    </row>
    <row r="132" spans="1:5" ht="140.25">
      <c r="A132" t="s">
        <v>59</v>
      </c>
      <c r="E132" s="39" t="s">
        <v>4320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0.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4473</v>
      </c>
      <c r="E8" s="30" t="s">
        <v>4472</v>
      </c>
      <c r="J8" s="29">
        <f>0+J9+J34+J123+J132</f>
      </c>
      <c s="29">
        <f>0+K9+K34+K123+K132</f>
      </c>
      <c s="29">
        <f>0+L9+L34+L123+L132</f>
      </c>
      <c s="29">
        <f>0+M9+M34+M123+M132</f>
      </c>
    </row>
    <row r="9" spans="1:13" ht="12.75">
      <c r="A9" t="s">
        <v>45</v>
      </c>
      <c r="C9" s="31" t="s">
        <v>46</v>
      </c>
      <c r="E9" s="33" t="s">
        <v>47</v>
      </c>
      <c r="J9" s="32">
        <f>0</f>
      </c>
      <c s="32">
        <f>0</f>
      </c>
      <c s="32">
        <f>0+L10+L14+L18+L22+L26+L30</f>
      </c>
      <c s="32">
        <f>0+M10+M14+M18+M22+M26+M30</f>
      </c>
    </row>
    <row r="10" spans="1:16" ht="25.5">
      <c r="A10" t="s">
        <v>48</v>
      </c>
      <c s="34" t="s">
        <v>62</v>
      </c>
      <c s="34" t="s">
        <v>2360</v>
      </c>
      <c s="35" t="s">
        <v>2361</v>
      </c>
      <c s="6" t="s">
        <v>2362</v>
      </c>
      <c s="36" t="s">
        <v>53</v>
      </c>
      <c s="37">
        <v>4496.61</v>
      </c>
      <c s="36">
        <v>0</v>
      </c>
      <c s="36">
        <f>ROUND(G10*H10,6)</f>
      </c>
      <c r="L10" s="38">
        <v>0</v>
      </c>
      <c s="32">
        <f>ROUND(ROUND(L10,2)*ROUND(G10,3),2)</f>
      </c>
      <c s="36" t="s">
        <v>54</v>
      </c>
      <c>
        <f>(M10*21)/100</f>
      </c>
      <c t="s">
        <v>26</v>
      </c>
    </row>
    <row r="11" spans="1:5" ht="25.5">
      <c r="A11" s="35" t="s">
        <v>55</v>
      </c>
      <c r="E11" s="39" t="s">
        <v>56</v>
      </c>
    </row>
    <row r="12" spans="1:5" ht="12.75">
      <c r="A12" s="35" t="s">
        <v>57</v>
      </c>
      <c r="E12" s="40" t="s">
        <v>4444</v>
      </c>
    </row>
    <row r="13" spans="1:5" ht="25.5">
      <c r="A13" t="s">
        <v>59</v>
      </c>
      <c r="E13" s="39" t="s">
        <v>56</v>
      </c>
    </row>
    <row r="14" spans="1:16" ht="25.5">
      <c r="A14" t="s">
        <v>48</v>
      </c>
      <c s="34" t="s">
        <v>26</v>
      </c>
      <c s="34" t="s">
        <v>3811</v>
      </c>
      <c s="35" t="s">
        <v>3812</v>
      </c>
      <c s="6" t="s">
        <v>3813</v>
      </c>
      <c s="36" t="s">
        <v>53</v>
      </c>
      <c s="37">
        <v>580.06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3814</v>
      </c>
      <c s="35" t="s">
        <v>3815</v>
      </c>
      <c s="6" t="s">
        <v>3816</v>
      </c>
      <c s="36" t="s">
        <v>53</v>
      </c>
      <c s="37">
        <v>0.354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3817</v>
      </c>
      <c s="35" t="s">
        <v>3818</v>
      </c>
      <c s="6" t="s">
        <v>3819</v>
      </c>
      <c s="36" t="s">
        <v>53</v>
      </c>
      <c s="37">
        <v>0.716</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3823</v>
      </c>
      <c s="35" t="s">
        <v>3824</v>
      </c>
      <c s="6" t="s">
        <v>3825</v>
      </c>
      <c s="36" t="s">
        <v>53</v>
      </c>
      <c s="37">
        <v>87.12</v>
      </c>
      <c s="36">
        <v>0</v>
      </c>
      <c s="36">
        <f>ROUND(G26*H26,6)</f>
      </c>
      <c r="L26" s="38">
        <v>0</v>
      </c>
      <c s="32">
        <f>ROUND(ROUND(L26,2)*ROUND(G26,3),2)</f>
      </c>
      <c s="36" t="s">
        <v>54</v>
      </c>
      <c>
        <f>(M26*21)/100</f>
      </c>
      <c t="s">
        <v>26</v>
      </c>
    </row>
    <row r="27" spans="1:5" ht="25.5">
      <c r="A27" s="35" t="s">
        <v>55</v>
      </c>
      <c r="E27" s="39" t="s">
        <v>56</v>
      </c>
    </row>
    <row r="28" spans="1:5" ht="12.75">
      <c r="A28" s="35" t="s">
        <v>57</v>
      </c>
      <c r="E28" s="40" t="s">
        <v>4474</v>
      </c>
    </row>
    <row r="29" spans="1:5" ht="25.5">
      <c r="A29" t="s">
        <v>59</v>
      </c>
      <c r="E29" s="39" t="s">
        <v>56</v>
      </c>
    </row>
    <row r="30" spans="1:16" ht="25.5">
      <c r="A30" t="s">
        <v>48</v>
      </c>
      <c s="34" t="s">
        <v>80</v>
      </c>
      <c s="34" t="s">
        <v>3826</v>
      </c>
      <c s="35" t="s">
        <v>3827</v>
      </c>
      <c s="6" t="s">
        <v>3828</v>
      </c>
      <c s="36" t="s">
        <v>53</v>
      </c>
      <c s="37">
        <v>17.04</v>
      </c>
      <c s="36">
        <v>0</v>
      </c>
      <c s="36">
        <f>ROUND(G30*H30,6)</f>
      </c>
      <c r="L30" s="38">
        <v>0</v>
      </c>
      <c s="32">
        <f>ROUND(ROUND(L30,2)*ROUND(G30,3),2)</f>
      </c>
      <c s="36" t="s">
        <v>54</v>
      </c>
      <c>
        <f>(M30*21)/100</f>
      </c>
      <c t="s">
        <v>26</v>
      </c>
    </row>
    <row r="31" spans="1:5" ht="25.5">
      <c r="A31" s="35" t="s">
        <v>55</v>
      </c>
      <c r="E31" s="39" t="s">
        <v>56</v>
      </c>
    </row>
    <row r="32" spans="1:5" ht="12.75">
      <c r="A32" s="35" t="s">
        <v>57</v>
      </c>
      <c r="E32" s="40" t="s">
        <v>4</v>
      </c>
    </row>
    <row r="33" spans="1:5" ht="25.5">
      <c r="A33" t="s">
        <v>59</v>
      </c>
      <c r="E33" s="39" t="s">
        <v>56</v>
      </c>
    </row>
    <row r="34" spans="1:13" ht="12.75">
      <c r="A34" t="s">
        <v>45</v>
      </c>
      <c r="C34" s="31" t="s">
        <v>77</v>
      </c>
      <c r="E34" s="33" t="s">
        <v>4117</v>
      </c>
      <c r="J34" s="32">
        <f>0</f>
      </c>
      <c s="32">
        <f>0</f>
      </c>
      <c s="32">
        <f>0+L35+L39+L43+L47+L51+L55+L59+L63+L67+L71+L75+L79+L83+L87+L91+L95+L99+L103+L107+L111+L115+L119</f>
      </c>
      <c s="32">
        <f>0+M35+M39+M43+M47+M51+M55+M59+M63+M67+M71+M75+M79+M83+M87+M91+M95+M99+M103+M107+M111+M115+M119</f>
      </c>
    </row>
    <row r="35" spans="1:16" ht="12.75">
      <c r="A35" t="s">
        <v>48</v>
      </c>
      <c s="34" t="s">
        <v>83</v>
      </c>
      <c s="34" t="s">
        <v>4118</v>
      </c>
      <c s="35" t="s">
        <v>4</v>
      </c>
      <c s="6" t="s">
        <v>4119</v>
      </c>
      <c s="36" t="s">
        <v>65</v>
      </c>
      <c s="37">
        <v>6024.097</v>
      </c>
      <c s="36">
        <v>0</v>
      </c>
      <c s="36">
        <f>ROUND(G35*H35,6)</f>
      </c>
      <c r="L35" s="38">
        <v>0</v>
      </c>
      <c s="32">
        <f>ROUND(ROUND(L35,2)*ROUND(G35,3),2)</f>
      </c>
      <c s="36" t="s">
        <v>66</v>
      </c>
      <c>
        <f>(M35*21)/100</f>
      </c>
      <c t="s">
        <v>26</v>
      </c>
    </row>
    <row r="36" spans="1:5" ht="12.75">
      <c r="A36" s="35" t="s">
        <v>55</v>
      </c>
      <c r="E36" s="39" t="s">
        <v>4</v>
      </c>
    </row>
    <row r="37" spans="1:5" ht="25.5">
      <c r="A37" s="35" t="s">
        <v>57</v>
      </c>
      <c r="E37" s="40" t="s">
        <v>4445</v>
      </c>
    </row>
    <row r="38" spans="1:5" ht="12.75">
      <c r="A38" t="s">
        <v>59</v>
      </c>
      <c r="E38" s="39" t="s">
        <v>68</v>
      </c>
    </row>
    <row r="39" spans="1:16" ht="12.75">
      <c r="A39" t="s">
        <v>48</v>
      </c>
      <c s="34" t="s">
        <v>86</v>
      </c>
      <c s="34" t="s">
        <v>4124</v>
      </c>
      <c s="35" t="s">
        <v>4</v>
      </c>
      <c s="6" t="s">
        <v>4125</v>
      </c>
      <c s="36" t="s">
        <v>65</v>
      </c>
      <c s="37">
        <v>4117.601</v>
      </c>
      <c s="36">
        <v>0</v>
      </c>
      <c s="36">
        <f>ROUND(G39*H39,6)</f>
      </c>
      <c r="L39" s="38">
        <v>0</v>
      </c>
      <c s="32">
        <f>ROUND(ROUND(L39,2)*ROUND(G39,3),2)</f>
      </c>
      <c s="36" t="s">
        <v>66</v>
      </c>
      <c>
        <f>(M39*21)/100</f>
      </c>
      <c t="s">
        <v>26</v>
      </c>
    </row>
    <row r="40" spans="1:5" ht="12.75">
      <c r="A40" s="35" t="s">
        <v>55</v>
      </c>
      <c r="E40" s="39" t="s">
        <v>4</v>
      </c>
    </row>
    <row r="41" spans="1:5" ht="38.25">
      <c r="A41" s="35" t="s">
        <v>57</v>
      </c>
      <c r="E41" s="40" t="s">
        <v>4475</v>
      </c>
    </row>
    <row r="42" spans="1:5" ht="12.75">
      <c r="A42" t="s">
        <v>59</v>
      </c>
      <c r="E42" s="39" t="s">
        <v>68</v>
      </c>
    </row>
    <row r="43" spans="1:16" ht="12.75">
      <c r="A43" t="s">
        <v>48</v>
      </c>
      <c s="34" t="s">
        <v>89</v>
      </c>
      <c s="34" t="s">
        <v>4124</v>
      </c>
      <c s="35" t="s">
        <v>4127</v>
      </c>
      <c s="6" t="s">
        <v>4125</v>
      </c>
      <c s="36" t="s">
        <v>65</v>
      </c>
      <c s="37">
        <v>300.741</v>
      </c>
      <c s="36">
        <v>0</v>
      </c>
      <c s="36">
        <f>ROUND(G43*H43,6)</f>
      </c>
      <c r="L43" s="38">
        <v>0</v>
      </c>
      <c s="32">
        <f>ROUND(ROUND(L43,2)*ROUND(G43,3),2)</f>
      </c>
      <c s="36" t="s">
        <v>66</v>
      </c>
      <c>
        <f>(M43*21)/100</f>
      </c>
      <c t="s">
        <v>26</v>
      </c>
    </row>
    <row r="44" spans="1:5" ht="12.75">
      <c r="A44" s="35" t="s">
        <v>55</v>
      </c>
      <c r="E44" s="39" t="s">
        <v>4383</v>
      </c>
    </row>
    <row r="45" spans="1:5" ht="12.75">
      <c r="A45" s="35" t="s">
        <v>57</v>
      </c>
      <c r="E45" s="40" t="s">
        <v>4476</v>
      </c>
    </row>
    <row r="46" spans="1:5" ht="12.75">
      <c r="A46" t="s">
        <v>59</v>
      </c>
      <c r="E46" s="39" t="s">
        <v>68</v>
      </c>
    </row>
    <row r="47" spans="1:16" ht="25.5">
      <c r="A47" t="s">
        <v>48</v>
      </c>
      <c s="34" t="s">
        <v>93</v>
      </c>
      <c s="34" t="s">
        <v>4136</v>
      </c>
      <c s="35" t="s">
        <v>4</v>
      </c>
      <c s="6" t="s">
        <v>4137</v>
      </c>
      <c s="36" t="s">
        <v>71</v>
      </c>
      <c s="37">
        <v>804.626</v>
      </c>
      <c s="36">
        <v>0</v>
      </c>
      <c s="36">
        <f>ROUND(G47*H47,6)</f>
      </c>
      <c r="L47" s="38">
        <v>0</v>
      </c>
      <c s="32">
        <f>ROUND(ROUND(L47,2)*ROUND(G47,3),2)</f>
      </c>
      <c s="36" t="s">
        <v>66</v>
      </c>
      <c>
        <f>(M47*21)/100</f>
      </c>
      <c t="s">
        <v>26</v>
      </c>
    </row>
    <row r="48" spans="1:5" ht="25.5">
      <c r="A48" s="35" t="s">
        <v>55</v>
      </c>
      <c r="E48" s="39" t="s">
        <v>4448</v>
      </c>
    </row>
    <row r="49" spans="1:5" ht="12.75">
      <c r="A49" s="35" t="s">
        <v>57</v>
      </c>
      <c r="E49" s="40" t="s">
        <v>4133</v>
      </c>
    </row>
    <row r="50" spans="1:5" ht="12.75">
      <c r="A50" t="s">
        <v>59</v>
      </c>
      <c r="E50" s="39" t="s">
        <v>68</v>
      </c>
    </row>
    <row r="51" spans="1:16" ht="25.5">
      <c r="A51" t="s">
        <v>48</v>
      </c>
      <c s="34" t="s">
        <v>96</v>
      </c>
      <c s="34" t="s">
        <v>4149</v>
      </c>
      <c s="35" t="s">
        <v>4</v>
      </c>
      <c s="6" t="s">
        <v>4150</v>
      </c>
      <c s="36" t="s">
        <v>71</v>
      </c>
      <c s="37">
        <v>76.8</v>
      </c>
      <c s="36">
        <v>0</v>
      </c>
      <c s="36">
        <f>ROUND(G51*H51,6)</f>
      </c>
      <c r="L51" s="38">
        <v>0</v>
      </c>
      <c s="32">
        <f>ROUND(ROUND(L51,2)*ROUND(G51,3),2)</f>
      </c>
      <c s="36" t="s">
        <v>66</v>
      </c>
      <c>
        <f>(M51*21)/100</f>
      </c>
      <c t="s">
        <v>26</v>
      </c>
    </row>
    <row r="52" spans="1:5" ht="12.75">
      <c r="A52" s="35" t="s">
        <v>55</v>
      </c>
      <c r="E52" s="39" t="s">
        <v>4</v>
      </c>
    </row>
    <row r="53" spans="1:5" ht="12.75">
      <c r="A53" s="35" t="s">
        <v>57</v>
      </c>
      <c r="E53" s="40" t="s">
        <v>4133</v>
      </c>
    </row>
    <row r="54" spans="1:5" ht="12.75">
      <c r="A54" t="s">
        <v>59</v>
      </c>
      <c r="E54" s="39" t="s">
        <v>68</v>
      </c>
    </row>
    <row r="55" spans="1:16" ht="25.5">
      <c r="A55" t="s">
        <v>48</v>
      </c>
      <c s="34" t="s">
        <v>99</v>
      </c>
      <c s="34" t="s">
        <v>4153</v>
      </c>
      <c s="35" t="s">
        <v>4</v>
      </c>
      <c s="6" t="s">
        <v>4154</v>
      </c>
      <c s="36" t="s">
        <v>71</v>
      </c>
      <c s="37">
        <v>14.4</v>
      </c>
      <c s="36">
        <v>0</v>
      </c>
      <c s="36">
        <f>ROUND(G55*H55,6)</f>
      </c>
      <c r="L55" s="38">
        <v>0</v>
      </c>
      <c s="32">
        <f>ROUND(ROUND(L55,2)*ROUND(G55,3),2)</f>
      </c>
      <c s="36" t="s">
        <v>66</v>
      </c>
      <c>
        <f>(M55*21)/100</f>
      </c>
      <c t="s">
        <v>26</v>
      </c>
    </row>
    <row r="56" spans="1:5" ht="12.75">
      <c r="A56" s="35" t="s">
        <v>55</v>
      </c>
      <c r="E56" s="39" t="s">
        <v>4</v>
      </c>
    </row>
    <row r="57" spans="1:5" ht="12.75">
      <c r="A57" s="35" t="s">
        <v>57</v>
      </c>
      <c r="E57" s="40" t="s">
        <v>4133</v>
      </c>
    </row>
    <row r="58" spans="1:5" ht="12.75">
      <c r="A58" t="s">
        <v>59</v>
      </c>
      <c r="E58" s="39" t="s">
        <v>68</v>
      </c>
    </row>
    <row r="59" spans="1:16" ht="25.5">
      <c r="A59" t="s">
        <v>48</v>
      </c>
      <c s="34" t="s">
        <v>102</v>
      </c>
      <c s="34" t="s">
        <v>4139</v>
      </c>
      <c s="35" t="s">
        <v>4</v>
      </c>
      <c s="6" t="s">
        <v>4140</v>
      </c>
      <c s="36" t="s">
        <v>71</v>
      </c>
      <c s="37">
        <v>1444.841</v>
      </c>
      <c s="36">
        <v>0</v>
      </c>
      <c s="36">
        <f>ROUND(G59*H59,6)</f>
      </c>
      <c r="L59" s="38">
        <v>0</v>
      </c>
      <c s="32">
        <f>ROUND(ROUND(L59,2)*ROUND(G59,3),2)</f>
      </c>
      <c s="36" t="s">
        <v>66</v>
      </c>
      <c>
        <f>(M59*21)/100</f>
      </c>
      <c t="s">
        <v>26</v>
      </c>
    </row>
    <row r="60" spans="1:5" ht="25.5">
      <c r="A60" s="35" t="s">
        <v>55</v>
      </c>
      <c r="E60" s="39" t="s">
        <v>4477</v>
      </c>
    </row>
    <row r="61" spans="1:5" ht="12.75">
      <c r="A61" s="35" t="s">
        <v>57</v>
      </c>
      <c r="E61" s="40" t="s">
        <v>4133</v>
      </c>
    </row>
    <row r="62" spans="1:5" ht="12.75">
      <c r="A62" t="s">
        <v>59</v>
      </c>
      <c r="E62" s="39" t="s">
        <v>68</v>
      </c>
    </row>
    <row r="63" spans="1:16" ht="12.75">
      <c r="A63" t="s">
        <v>48</v>
      </c>
      <c s="34" t="s">
        <v>105</v>
      </c>
      <c s="34" t="s">
        <v>4159</v>
      </c>
      <c s="35" t="s">
        <v>4</v>
      </c>
      <c s="6" t="s">
        <v>4160</v>
      </c>
      <c s="36" t="s">
        <v>71</v>
      </c>
      <c s="37">
        <v>495.131</v>
      </c>
      <c s="36">
        <v>0</v>
      </c>
      <c s="36">
        <f>ROUND(G63*H63,6)</f>
      </c>
      <c r="L63" s="38">
        <v>0</v>
      </c>
      <c s="32">
        <f>ROUND(ROUND(L63,2)*ROUND(G63,3),2)</f>
      </c>
      <c s="36" t="s">
        <v>66</v>
      </c>
      <c>
        <f>(M63*21)/100</f>
      </c>
      <c t="s">
        <v>26</v>
      </c>
    </row>
    <row r="64" spans="1:5" ht="38.25">
      <c r="A64" s="35" t="s">
        <v>55</v>
      </c>
      <c r="E64" s="39" t="s">
        <v>4449</v>
      </c>
    </row>
    <row r="65" spans="1:5" ht="12.75">
      <c r="A65" s="35" t="s">
        <v>57</v>
      </c>
      <c r="E65" s="40" t="s">
        <v>4478</v>
      </c>
    </row>
    <row r="66" spans="1:5" ht="12.75">
      <c r="A66" t="s">
        <v>59</v>
      </c>
      <c r="E66" s="39" t="s">
        <v>68</v>
      </c>
    </row>
    <row r="67" spans="1:16" ht="12.75">
      <c r="A67" t="s">
        <v>48</v>
      </c>
      <c s="34" t="s">
        <v>108</v>
      </c>
      <c s="34" t="s">
        <v>4479</v>
      </c>
      <c s="35" t="s">
        <v>4</v>
      </c>
      <c s="6" t="s">
        <v>4480</v>
      </c>
      <c s="36" t="s">
        <v>92</v>
      </c>
      <c s="37">
        <v>8</v>
      </c>
      <c s="36">
        <v>0</v>
      </c>
      <c s="36">
        <f>ROUND(G67*H67,6)</f>
      </c>
      <c r="L67" s="38">
        <v>0</v>
      </c>
      <c s="32">
        <f>ROUND(ROUND(L67,2)*ROUND(G67,3),2)</f>
      </c>
      <c s="36" t="s">
        <v>66</v>
      </c>
      <c>
        <f>(M67*21)/100</f>
      </c>
      <c t="s">
        <v>26</v>
      </c>
    </row>
    <row r="68" spans="1:5" ht="12.75">
      <c r="A68" s="35" t="s">
        <v>55</v>
      </c>
      <c r="E68" s="39" t="s">
        <v>4</v>
      </c>
    </row>
    <row r="69" spans="1:5" ht="12.75">
      <c r="A69" s="35" t="s">
        <v>57</v>
      </c>
      <c r="E69" s="40" t="s">
        <v>4167</v>
      </c>
    </row>
    <row r="70" spans="1:5" ht="12.75">
      <c r="A70" t="s">
        <v>59</v>
      </c>
      <c r="E70" s="39" t="s">
        <v>68</v>
      </c>
    </row>
    <row r="71" spans="1:16" ht="12.75">
      <c r="A71" t="s">
        <v>48</v>
      </c>
      <c s="34" t="s">
        <v>111</v>
      </c>
      <c s="34" t="s">
        <v>4481</v>
      </c>
      <c s="35" t="s">
        <v>4</v>
      </c>
      <c s="6" t="s">
        <v>4482</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4167</v>
      </c>
    </row>
    <row r="74" spans="1:5" ht="12.75">
      <c r="A74" t="s">
        <v>59</v>
      </c>
      <c r="E74" s="39" t="s">
        <v>68</v>
      </c>
    </row>
    <row r="75" spans="1:16" ht="12.75">
      <c r="A75" t="s">
        <v>48</v>
      </c>
      <c s="34" t="s">
        <v>114</v>
      </c>
      <c s="34" t="s">
        <v>4198</v>
      </c>
      <c s="35" t="s">
        <v>4</v>
      </c>
      <c s="6" t="s">
        <v>4199</v>
      </c>
      <c s="36" t="s">
        <v>1128</v>
      </c>
      <c s="37">
        <v>8</v>
      </c>
      <c s="36">
        <v>0</v>
      </c>
      <c s="36">
        <f>ROUND(G75*H75,6)</f>
      </c>
      <c r="L75" s="38">
        <v>0</v>
      </c>
      <c s="32">
        <f>ROUND(ROUND(L75,2)*ROUND(G75,3),2)</f>
      </c>
      <c s="36" t="s">
        <v>66</v>
      </c>
      <c>
        <f>(M75*21)/100</f>
      </c>
      <c t="s">
        <v>26</v>
      </c>
    </row>
    <row r="76" spans="1:5" ht="12.75">
      <c r="A76" s="35" t="s">
        <v>55</v>
      </c>
      <c r="E76" s="39" t="s">
        <v>4</v>
      </c>
    </row>
    <row r="77" spans="1:5" ht="12.75">
      <c r="A77" s="35" t="s">
        <v>57</v>
      </c>
      <c r="E77" s="40" t="s">
        <v>4167</v>
      </c>
    </row>
    <row r="78" spans="1:5" ht="12.75">
      <c r="A78" t="s">
        <v>59</v>
      </c>
      <c r="E78" s="39" t="s">
        <v>68</v>
      </c>
    </row>
    <row r="79" spans="1:16" ht="25.5">
      <c r="A79" t="s">
        <v>48</v>
      </c>
      <c s="34" t="s">
        <v>117</v>
      </c>
      <c s="34" t="s">
        <v>4207</v>
      </c>
      <c s="35" t="s">
        <v>4</v>
      </c>
      <c s="6" t="s">
        <v>4208</v>
      </c>
      <c s="36" t="s">
        <v>1128</v>
      </c>
      <c s="37">
        <v>8</v>
      </c>
      <c s="36">
        <v>0</v>
      </c>
      <c s="36">
        <f>ROUND(G79*H79,6)</f>
      </c>
      <c r="L79" s="38">
        <v>0</v>
      </c>
      <c s="32">
        <f>ROUND(ROUND(L79,2)*ROUND(G79,3),2)</f>
      </c>
      <c s="36" t="s">
        <v>66</v>
      </c>
      <c>
        <f>(M79*21)/100</f>
      </c>
      <c t="s">
        <v>26</v>
      </c>
    </row>
    <row r="80" spans="1:5" ht="12.75">
      <c r="A80" s="35" t="s">
        <v>55</v>
      </c>
      <c r="E80" s="39" t="s">
        <v>4</v>
      </c>
    </row>
    <row r="81" spans="1:5" ht="12.75">
      <c r="A81" s="35" t="s">
        <v>57</v>
      </c>
      <c r="E81" s="40" t="s">
        <v>4167</v>
      </c>
    </row>
    <row r="82" spans="1:5" ht="12.75">
      <c r="A82" t="s">
        <v>59</v>
      </c>
      <c r="E82" s="39" t="s">
        <v>68</v>
      </c>
    </row>
    <row r="83" spans="1:16" ht="25.5">
      <c r="A83" t="s">
        <v>48</v>
      </c>
      <c s="34" t="s">
        <v>121</v>
      </c>
      <c s="34" t="s">
        <v>4220</v>
      </c>
      <c s="35" t="s">
        <v>4</v>
      </c>
      <c s="6" t="s">
        <v>4221</v>
      </c>
      <c s="36" t="s">
        <v>1128</v>
      </c>
      <c s="37">
        <v>8</v>
      </c>
      <c s="36">
        <v>0</v>
      </c>
      <c s="36">
        <f>ROUND(G83*H83,6)</f>
      </c>
      <c r="L83" s="38">
        <v>0</v>
      </c>
      <c s="32">
        <f>ROUND(ROUND(L83,2)*ROUND(G83,3),2)</f>
      </c>
      <c s="36" t="s">
        <v>66</v>
      </c>
      <c>
        <f>(M83*21)/100</f>
      </c>
      <c t="s">
        <v>26</v>
      </c>
    </row>
    <row r="84" spans="1:5" ht="12.75">
      <c r="A84" s="35" t="s">
        <v>55</v>
      </c>
      <c r="E84" s="39" t="s">
        <v>4</v>
      </c>
    </row>
    <row r="85" spans="1:5" ht="12.75">
      <c r="A85" s="35" t="s">
        <v>57</v>
      </c>
      <c r="E85" s="40" t="s">
        <v>4167</v>
      </c>
    </row>
    <row r="86" spans="1:5" ht="12.75">
      <c r="A86" t="s">
        <v>59</v>
      </c>
      <c r="E86" s="39" t="s">
        <v>68</v>
      </c>
    </row>
    <row r="87" spans="1:16" ht="12.75">
      <c r="A87" t="s">
        <v>48</v>
      </c>
      <c s="34" t="s">
        <v>124</v>
      </c>
      <c s="34" t="s">
        <v>4231</v>
      </c>
      <c s="35" t="s">
        <v>4</v>
      </c>
      <c s="6" t="s">
        <v>4232</v>
      </c>
      <c s="36" t="s">
        <v>92</v>
      </c>
      <c s="37">
        <v>8</v>
      </c>
      <c s="36">
        <v>0</v>
      </c>
      <c s="36">
        <f>ROUND(G87*H87,6)</f>
      </c>
      <c r="L87" s="38">
        <v>0</v>
      </c>
      <c s="32">
        <f>ROUND(ROUND(L87,2)*ROUND(G87,3),2)</f>
      </c>
      <c s="36" t="s">
        <v>66</v>
      </c>
      <c>
        <f>(M87*21)/100</f>
      </c>
      <c t="s">
        <v>26</v>
      </c>
    </row>
    <row r="88" spans="1:5" ht="12.75">
      <c r="A88" s="35" t="s">
        <v>55</v>
      </c>
      <c r="E88" s="39" t="s">
        <v>4</v>
      </c>
    </row>
    <row r="89" spans="1:5" ht="12.75">
      <c r="A89" s="35" t="s">
        <v>57</v>
      </c>
      <c r="E89" s="40" t="s">
        <v>4167</v>
      </c>
    </row>
    <row r="90" spans="1:5" ht="12.75">
      <c r="A90" t="s">
        <v>59</v>
      </c>
      <c r="E90" s="39" t="s">
        <v>68</v>
      </c>
    </row>
    <row r="91" spans="1:16" ht="25.5">
      <c r="A91" t="s">
        <v>48</v>
      </c>
      <c s="34" t="s">
        <v>127</v>
      </c>
      <c s="34" t="s">
        <v>4483</v>
      </c>
      <c s="35" t="s">
        <v>4</v>
      </c>
      <c s="6" t="s">
        <v>4484</v>
      </c>
      <c s="36" t="s">
        <v>4459</v>
      </c>
      <c s="37">
        <v>8</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25.5">
      <c r="A95" t="s">
        <v>48</v>
      </c>
      <c s="34" t="s">
        <v>130</v>
      </c>
      <c s="34" t="s">
        <v>4236</v>
      </c>
      <c s="35" t="s">
        <v>4</v>
      </c>
      <c s="6" t="s">
        <v>4237</v>
      </c>
      <c s="36" t="s">
        <v>71</v>
      </c>
      <c s="37">
        <v>1673.63</v>
      </c>
      <c s="36">
        <v>0</v>
      </c>
      <c s="36">
        <f>ROUND(G95*H95,6)</f>
      </c>
      <c r="L95" s="38">
        <v>0</v>
      </c>
      <c s="32">
        <f>ROUND(ROUND(L95,2)*ROUND(G95,3),2)</f>
      </c>
      <c s="36" t="s">
        <v>66</v>
      </c>
      <c>
        <f>(M95*21)/100</f>
      </c>
      <c t="s">
        <v>26</v>
      </c>
    </row>
    <row r="96" spans="1:5" ht="12.75">
      <c r="A96" s="35" t="s">
        <v>55</v>
      </c>
      <c r="E96" s="39" t="s">
        <v>4451</v>
      </c>
    </row>
    <row r="97" spans="1:5" ht="25.5">
      <c r="A97" s="35" t="s">
        <v>57</v>
      </c>
      <c r="E97" s="40" t="s">
        <v>4485</v>
      </c>
    </row>
    <row r="98" spans="1:5" ht="12.75">
      <c r="A98" t="s">
        <v>59</v>
      </c>
      <c r="E98" s="39" t="s">
        <v>68</v>
      </c>
    </row>
    <row r="99" spans="1:16" ht="25.5">
      <c r="A99" t="s">
        <v>48</v>
      </c>
      <c s="34" t="s">
        <v>133</v>
      </c>
      <c s="34" t="s">
        <v>4240</v>
      </c>
      <c s="35" t="s">
        <v>4</v>
      </c>
      <c s="6" t="s">
        <v>4241</v>
      </c>
      <c s="36" t="s">
        <v>71</v>
      </c>
      <c s="37">
        <v>2249.467</v>
      </c>
      <c s="36">
        <v>0</v>
      </c>
      <c s="36">
        <f>ROUND(G99*H99,6)</f>
      </c>
      <c r="L99" s="38">
        <v>0</v>
      </c>
      <c s="32">
        <f>ROUND(ROUND(L99,2)*ROUND(G99,3),2)</f>
      </c>
      <c s="36" t="s">
        <v>66</v>
      </c>
      <c>
        <f>(M99*21)/100</f>
      </c>
      <c t="s">
        <v>26</v>
      </c>
    </row>
    <row r="100" spans="1:5" ht="38.25">
      <c r="A100" s="35" t="s">
        <v>55</v>
      </c>
      <c r="E100" s="39" t="s">
        <v>4242</v>
      </c>
    </row>
    <row r="101" spans="1:5" ht="12.75">
      <c r="A101" s="35" t="s">
        <v>57</v>
      </c>
      <c r="E101" s="40" t="s">
        <v>4243</v>
      </c>
    </row>
    <row r="102" spans="1:5" ht="12.75">
      <c r="A102" t="s">
        <v>59</v>
      </c>
      <c r="E102" s="39" t="s">
        <v>68</v>
      </c>
    </row>
    <row r="103" spans="1:16" ht="25.5">
      <c r="A103" t="s">
        <v>48</v>
      </c>
      <c s="34" t="s">
        <v>136</v>
      </c>
      <c s="34" t="s">
        <v>4244</v>
      </c>
      <c s="35" t="s">
        <v>4</v>
      </c>
      <c s="6" t="s">
        <v>4245</v>
      </c>
      <c s="36" t="s">
        <v>71</v>
      </c>
      <c s="37">
        <v>532.64</v>
      </c>
      <c s="36">
        <v>0</v>
      </c>
      <c s="36">
        <f>ROUND(G103*H103,6)</f>
      </c>
      <c r="L103" s="38">
        <v>0</v>
      </c>
      <c s="32">
        <f>ROUND(ROUND(L103,2)*ROUND(G103,3),2)</f>
      </c>
      <c s="36" t="s">
        <v>66</v>
      </c>
      <c>
        <f>(M103*21)/100</f>
      </c>
      <c t="s">
        <v>26</v>
      </c>
    </row>
    <row r="104" spans="1:5" ht="38.25">
      <c r="A104" s="35" t="s">
        <v>55</v>
      </c>
      <c r="E104" s="39" t="s">
        <v>4242</v>
      </c>
    </row>
    <row r="105" spans="1:5" ht="12.75">
      <c r="A105" s="35" t="s">
        <v>57</v>
      </c>
      <c r="E105" s="40" t="s">
        <v>4243</v>
      </c>
    </row>
    <row r="106" spans="1:5" ht="12.75">
      <c r="A106" t="s">
        <v>59</v>
      </c>
      <c r="E106" s="39" t="s">
        <v>68</v>
      </c>
    </row>
    <row r="107" spans="1:16" ht="12.75">
      <c r="A107" t="s">
        <v>48</v>
      </c>
      <c s="34" t="s">
        <v>139</v>
      </c>
      <c s="34" t="s">
        <v>4457</v>
      </c>
      <c s="35" t="s">
        <v>4</v>
      </c>
      <c s="6" t="s">
        <v>4458</v>
      </c>
      <c s="36" t="s">
        <v>4459</v>
      </c>
      <c s="37">
        <v>348</v>
      </c>
      <c s="36">
        <v>0</v>
      </c>
      <c s="36">
        <f>ROUND(G107*H107,6)</f>
      </c>
      <c r="L107" s="38">
        <v>0</v>
      </c>
      <c s="32">
        <f>ROUND(ROUND(L107,2)*ROUND(G107,3),2)</f>
      </c>
      <c s="36" t="s">
        <v>66</v>
      </c>
      <c>
        <f>(M107*21)/100</f>
      </c>
      <c t="s">
        <v>26</v>
      </c>
    </row>
    <row r="108" spans="1:5" ht="25.5">
      <c r="A108" s="35" t="s">
        <v>55</v>
      </c>
      <c r="E108" s="39" t="s">
        <v>4460</v>
      </c>
    </row>
    <row r="109" spans="1:5" ht="12.75">
      <c r="A109" s="35" t="s">
        <v>57</v>
      </c>
      <c r="E109" s="40" t="s">
        <v>4</v>
      </c>
    </row>
    <row r="110" spans="1:5" ht="12.75">
      <c r="A110" t="s">
        <v>59</v>
      </c>
      <c r="E110" s="39" t="s">
        <v>68</v>
      </c>
    </row>
    <row r="111" spans="1:16" ht="12.75">
      <c r="A111" t="s">
        <v>48</v>
      </c>
      <c s="34" t="s">
        <v>142</v>
      </c>
      <c s="34" t="s">
        <v>4249</v>
      </c>
      <c s="35" t="s">
        <v>4</v>
      </c>
      <c s="6" t="s">
        <v>4250</v>
      </c>
      <c s="36" t="s">
        <v>92</v>
      </c>
      <c s="37">
        <v>116</v>
      </c>
      <c s="36">
        <v>0</v>
      </c>
      <c s="36">
        <f>ROUND(G111*H111,6)</f>
      </c>
      <c r="L111" s="38">
        <v>0</v>
      </c>
      <c s="32">
        <f>ROUND(ROUND(L111,2)*ROUND(G111,3),2)</f>
      </c>
      <c s="36" t="s">
        <v>66</v>
      </c>
      <c>
        <f>(M111*21)/100</f>
      </c>
      <c t="s">
        <v>26</v>
      </c>
    </row>
    <row r="112" spans="1:5" ht="12.75">
      <c r="A112" s="35" t="s">
        <v>55</v>
      </c>
      <c r="E112" s="39" t="s">
        <v>4</v>
      </c>
    </row>
    <row r="113" spans="1:5" ht="12.75">
      <c r="A113" s="35" t="s">
        <v>57</v>
      </c>
      <c r="E113" s="40" t="s">
        <v>4</v>
      </c>
    </row>
    <row r="114" spans="1:5" ht="12.75">
      <c r="A114" t="s">
        <v>59</v>
      </c>
      <c r="E114" s="39" t="s">
        <v>68</v>
      </c>
    </row>
    <row r="115" spans="1:16" ht="12.75">
      <c r="A115" t="s">
        <v>48</v>
      </c>
      <c s="34" t="s">
        <v>145</v>
      </c>
      <c s="34" t="s">
        <v>4252</v>
      </c>
      <c s="35" t="s">
        <v>4</v>
      </c>
      <c s="6" t="s">
        <v>4253</v>
      </c>
      <c s="36" t="s">
        <v>92</v>
      </c>
      <c s="37">
        <v>112</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148</v>
      </c>
      <c s="34" t="s">
        <v>4255</v>
      </c>
      <c s="35" t="s">
        <v>4</v>
      </c>
      <c s="6" t="s">
        <v>4256</v>
      </c>
      <c s="36" t="s">
        <v>71</v>
      </c>
      <c s="37">
        <v>2782.1</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3" ht="12.75">
      <c r="A123" t="s">
        <v>45</v>
      </c>
      <c r="C123" s="31" t="s">
        <v>83</v>
      </c>
      <c r="E123" s="33" t="s">
        <v>2777</v>
      </c>
      <c r="J123" s="32">
        <f>0</f>
      </c>
      <c s="32">
        <f>0</f>
      </c>
      <c s="32">
        <f>0+L124+L128</f>
      </c>
      <c s="32">
        <f>0+M124+M128</f>
      </c>
    </row>
    <row r="124" spans="1:16" ht="12.75">
      <c r="A124" t="s">
        <v>48</v>
      </c>
      <c s="34" t="s">
        <v>151</v>
      </c>
      <c s="34" t="s">
        <v>4263</v>
      </c>
      <c s="35" t="s">
        <v>4</v>
      </c>
      <c s="6" t="s">
        <v>4264</v>
      </c>
      <c s="36" t="s">
        <v>71</v>
      </c>
      <c s="37">
        <v>449.495</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4265</v>
      </c>
      <c s="35" t="s">
        <v>4</v>
      </c>
      <c s="6" t="s">
        <v>4266</v>
      </c>
      <c s="36" t="s">
        <v>71</v>
      </c>
      <c s="37">
        <v>449.495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3" ht="12.75">
      <c r="A132" t="s">
        <v>45</v>
      </c>
      <c r="C132" s="31" t="s">
        <v>89</v>
      </c>
      <c r="E132" s="33" t="s">
        <v>4267</v>
      </c>
      <c r="J132" s="32">
        <f>0</f>
      </c>
      <c s="32">
        <f>0</f>
      </c>
      <c s="32">
        <f>0+L133+L137+L141+L145+L149+L153+L157+L161+L165+L169+L173+L177+L181</f>
      </c>
      <c s="32">
        <f>0+M133+M137+M141+M145+M149+M153+M157+M161+M165+M169+M173+M177+M181</f>
      </c>
    </row>
    <row r="133" spans="1:16" ht="12.75">
      <c r="A133" t="s">
        <v>48</v>
      </c>
      <c s="34" t="s">
        <v>157</v>
      </c>
      <c s="34" t="s">
        <v>4342</v>
      </c>
      <c s="35" t="s">
        <v>4</v>
      </c>
      <c s="6" t="s">
        <v>4343</v>
      </c>
      <c s="36" t="s">
        <v>92</v>
      </c>
      <c s="37">
        <v>1</v>
      </c>
      <c s="36">
        <v>0</v>
      </c>
      <c s="36">
        <f>ROUND(G133*H133,6)</f>
      </c>
      <c r="L133" s="38">
        <v>0</v>
      </c>
      <c s="32">
        <f>ROUND(ROUND(L133,2)*ROUND(G133,3),2)</f>
      </c>
      <c s="36" t="s">
        <v>66</v>
      </c>
      <c>
        <f>(M133*21)/100</f>
      </c>
      <c t="s">
        <v>26</v>
      </c>
    </row>
    <row r="134" spans="1:5" ht="12.75">
      <c r="A134" s="35" t="s">
        <v>55</v>
      </c>
      <c r="E134" s="39" t="s">
        <v>4</v>
      </c>
    </row>
    <row r="135" spans="1:5" ht="12.75">
      <c r="A135" s="35" t="s">
        <v>57</v>
      </c>
      <c r="E135" s="40" t="s">
        <v>4486</v>
      </c>
    </row>
    <row r="136" spans="1:5" ht="12.75">
      <c r="A136" t="s">
        <v>59</v>
      </c>
      <c r="E136" s="39" t="s">
        <v>68</v>
      </c>
    </row>
    <row r="137" spans="1:16" ht="12.75">
      <c r="A137" t="s">
        <v>48</v>
      </c>
      <c s="34" t="s">
        <v>160</v>
      </c>
      <c s="34" t="s">
        <v>4277</v>
      </c>
      <c s="35" t="s">
        <v>4</v>
      </c>
      <c s="6" t="s">
        <v>4278</v>
      </c>
      <c s="36" t="s">
        <v>92</v>
      </c>
      <c s="37">
        <v>4</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4280</v>
      </c>
      <c s="35" t="s">
        <v>4</v>
      </c>
      <c s="6" t="s">
        <v>4487</v>
      </c>
      <c s="36" t="s">
        <v>92</v>
      </c>
      <c s="37">
        <v>70</v>
      </c>
      <c s="36">
        <v>0</v>
      </c>
      <c s="36">
        <f>ROUND(G141*H141,6)</f>
      </c>
      <c r="L141" s="38">
        <v>0</v>
      </c>
      <c s="32">
        <f>ROUND(ROUND(L141,2)*ROUND(G141,3),2)</f>
      </c>
      <c s="36" t="s">
        <v>66</v>
      </c>
      <c>
        <f>(M141*21)/100</f>
      </c>
      <c t="s">
        <v>26</v>
      </c>
    </row>
    <row r="142" spans="1:5" ht="12.75">
      <c r="A142" s="35" t="s">
        <v>55</v>
      </c>
      <c r="E142" s="39" t="s">
        <v>4319</v>
      </c>
    </row>
    <row r="143" spans="1:5" ht="12.75">
      <c r="A143" s="35" t="s">
        <v>57</v>
      </c>
      <c r="E143" s="40" t="s">
        <v>4</v>
      </c>
    </row>
    <row r="144" spans="1:5" ht="12.75">
      <c r="A144" t="s">
        <v>59</v>
      </c>
      <c r="E144" s="39" t="s">
        <v>68</v>
      </c>
    </row>
    <row r="145" spans="1:16" ht="12.75">
      <c r="A145" t="s">
        <v>48</v>
      </c>
      <c s="34" t="s">
        <v>166</v>
      </c>
      <c s="34" t="s">
        <v>4285</v>
      </c>
      <c s="35" t="s">
        <v>4</v>
      </c>
      <c s="6" t="s">
        <v>4286</v>
      </c>
      <c s="36" t="s">
        <v>65</v>
      </c>
      <c s="37">
        <v>2380.3</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4288</v>
      </c>
      <c s="35" t="s">
        <v>4</v>
      </c>
      <c s="6" t="s">
        <v>4289</v>
      </c>
      <c s="36" t="s">
        <v>4290</v>
      </c>
      <c s="37">
        <v>5182.5</v>
      </c>
      <c s="36">
        <v>0</v>
      </c>
      <c s="36">
        <f>ROUND(G149*H149,6)</f>
      </c>
      <c r="L149" s="38">
        <v>0</v>
      </c>
      <c s="32">
        <f>ROUND(ROUND(L149,2)*ROUND(G149,3),2)</f>
      </c>
      <c s="36" t="s">
        <v>66</v>
      </c>
      <c>
        <f>(M149*21)/100</f>
      </c>
      <c t="s">
        <v>26</v>
      </c>
    </row>
    <row r="150" spans="1:5" ht="12.75">
      <c r="A150" s="35" t="s">
        <v>55</v>
      </c>
      <c r="E150" s="39" t="s">
        <v>4</v>
      </c>
    </row>
    <row r="151" spans="1:5" ht="12.75">
      <c r="A151" s="35" t="s">
        <v>57</v>
      </c>
      <c r="E151" s="40" t="s">
        <v>4488</v>
      </c>
    </row>
    <row r="152" spans="1:5" ht="12.75">
      <c r="A152" t="s">
        <v>59</v>
      </c>
      <c r="E152" s="39" t="s">
        <v>68</v>
      </c>
    </row>
    <row r="153" spans="1:16" ht="25.5">
      <c r="A153" t="s">
        <v>48</v>
      </c>
      <c s="34" t="s">
        <v>172</v>
      </c>
      <c s="34" t="s">
        <v>4292</v>
      </c>
      <c s="35" t="s">
        <v>4</v>
      </c>
      <c s="6" t="s">
        <v>4293</v>
      </c>
      <c s="36" t="s">
        <v>4290</v>
      </c>
      <c s="37">
        <v>11901.5</v>
      </c>
      <c s="36">
        <v>0</v>
      </c>
      <c s="36">
        <f>ROUND(G153*H153,6)</f>
      </c>
      <c r="L153" s="38">
        <v>0</v>
      </c>
      <c s="32">
        <f>ROUND(ROUND(L153,2)*ROUND(G153,3),2)</f>
      </c>
      <c s="36" t="s">
        <v>66</v>
      </c>
      <c>
        <f>(M153*21)/100</f>
      </c>
      <c t="s">
        <v>26</v>
      </c>
    </row>
    <row r="154" spans="1:5" ht="12.75">
      <c r="A154" s="35" t="s">
        <v>55</v>
      </c>
      <c r="E154" s="39" t="s">
        <v>4</v>
      </c>
    </row>
    <row r="155" spans="1:5" ht="12.75">
      <c r="A155" s="35" t="s">
        <v>57</v>
      </c>
      <c r="E155" s="40" t="s">
        <v>4489</v>
      </c>
    </row>
    <row r="156" spans="1:5" ht="12.75">
      <c r="A156" t="s">
        <v>59</v>
      </c>
      <c r="E156" s="39" t="s">
        <v>68</v>
      </c>
    </row>
    <row r="157" spans="1:16" ht="25.5">
      <c r="A157" t="s">
        <v>48</v>
      </c>
      <c s="34" t="s">
        <v>175</v>
      </c>
      <c s="34" t="s">
        <v>4295</v>
      </c>
      <c s="35" t="s">
        <v>4</v>
      </c>
      <c s="6" t="s">
        <v>4296</v>
      </c>
      <c s="36" t="s">
        <v>71</v>
      </c>
      <c s="37">
        <v>1757.861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178</v>
      </c>
      <c s="34" t="s">
        <v>4299</v>
      </c>
      <c s="35" t="s">
        <v>4</v>
      </c>
      <c s="6" t="s">
        <v>4300</v>
      </c>
      <c s="36" t="s">
        <v>71</v>
      </c>
      <c s="37">
        <v>96.392</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181</v>
      </c>
      <c s="34" t="s">
        <v>4467</v>
      </c>
      <c s="35" t="s">
        <v>4</v>
      </c>
      <c s="6" t="s">
        <v>4468</v>
      </c>
      <c s="36" t="s">
        <v>92</v>
      </c>
      <c s="37">
        <v>17</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184</v>
      </c>
      <c s="34" t="s">
        <v>4313</v>
      </c>
      <c s="35" t="s">
        <v>4</v>
      </c>
      <c s="6" t="s">
        <v>4314</v>
      </c>
      <c s="36" t="s">
        <v>92</v>
      </c>
      <c s="37">
        <v>2</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187</v>
      </c>
      <c s="34" t="s">
        <v>4469</v>
      </c>
      <c s="35" t="s">
        <v>4</v>
      </c>
      <c s="6" t="s">
        <v>4470</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191</v>
      </c>
      <c s="34" t="s">
        <v>4315</v>
      </c>
      <c s="35" t="s">
        <v>4</v>
      </c>
      <c s="6" t="s">
        <v>4316</v>
      </c>
      <c s="36" t="s">
        <v>92</v>
      </c>
      <c s="37">
        <v>150</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194</v>
      </c>
      <c s="34" t="s">
        <v>4317</v>
      </c>
      <c s="35" t="s">
        <v>4</v>
      </c>
      <c s="6" t="s">
        <v>4318</v>
      </c>
      <c s="36" t="s">
        <v>92</v>
      </c>
      <c s="37">
        <v>70</v>
      </c>
      <c s="36">
        <v>0</v>
      </c>
      <c s="36">
        <f>ROUND(G181*H181,6)</f>
      </c>
      <c r="L181" s="38">
        <v>0</v>
      </c>
      <c s="32">
        <f>ROUND(ROUND(L181,2)*ROUND(G181,3),2)</f>
      </c>
      <c s="36" t="s">
        <v>54</v>
      </c>
      <c>
        <f>(M181*21)/100</f>
      </c>
      <c t="s">
        <v>26</v>
      </c>
    </row>
    <row r="182" spans="1:5" ht="12.75">
      <c r="A182" s="35" t="s">
        <v>55</v>
      </c>
      <c r="E182" s="39" t="s">
        <v>4319</v>
      </c>
    </row>
    <row r="183" spans="1:5" ht="12.75">
      <c r="A183" s="35" t="s">
        <v>57</v>
      </c>
      <c r="E183" s="40" t="s">
        <v>4</v>
      </c>
    </row>
    <row r="184" spans="1:5" ht="140.25">
      <c r="A184" t="s">
        <v>59</v>
      </c>
      <c r="E184" s="39" t="s">
        <v>4320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1.xml><?xml version="1.0" encoding="utf-8"?>
<worksheet xmlns="http://schemas.openxmlformats.org/spreadsheetml/2006/main" xmlns:r="http://schemas.openxmlformats.org/officeDocument/2006/relationships">
  <dimension ref="A1:T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4105</v>
      </c>
      <c s="41">
        <f>Rekapitulace!C77</f>
      </c>
      <c s="20" t="s">
        <v>0</v>
      </c>
      <c t="s">
        <v>22</v>
      </c>
      <c t="s">
        <v>26</v>
      </c>
    </row>
    <row r="4" spans="1:16" ht="32" customHeight="1">
      <c r="A4" s="24" t="s">
        <v>19</v>
      </c>
      <c s="25" t="s">
        <v>27</v>
      </c>
      <c s="27" t="s">
        <v>4105</v>
      </c>
      <c r="E4" s="26" t="s">
        <v>4106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COUNTIFS(L8:L75,"=0",A8:A75,"P")+COUNTIFS(L8:L75,"",A8:A75,"P")+SUM(Q8:Q75)</f>
      </c>
    </row>
    <row r="8" spans="1:13" ht="12.75">
      <c r="A8" t="s">
        <v>43</v>
      </c>
      <c r="C8" s="28" t="s">
        <v>4492</v>
      </c>
      <c r="E8" s="30" t="s">
        <v>4491</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923</v>
      </c>
      <c s="35" t="s">
        <v>924</v>
      </c>
      <c s="6" t="s">
        <v>925</v>
      </c>
      <c s="36" t="s">
        <v>53</v>
      </c>
      <c s="37">
        <v>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89</v>
      </c>
      <c r="E14" s="33" t="s">
        <v>4267</v>
      </c>
      <c r="J14" s="32">
        <f>0</f>
      </c>
      <c s="32">
        <f>0</f>
      </c>
      <c s="32">
        <f>0+L15+L19+L23+L27+L31+L35+L39+L43+L47+L51+L55+L59+L63+L67+L71+L75</f>
      </c>
      <c s="32">
        <f>0+M15+M19+M23+M27+M31+M35+M39+M43+M47+M51+M55+M59+M63+M67+M71+M75</f>
      </c>
    </row>
    <row r="15" spans="1:16" ht="12.75">
      <c r="A15" t="s">
        <v>48</v>
      </c>
      <c s="34" t="s">
        <v>26</v>
      </c>
      <c s="34" t="s">
        <v>4493</v>
      </c>
      <c s="35" t="s">
        <v>4</v>
      </c>
      <c s="6" t="s">
        <v>4494</v>
      </c>
      <c s="36" t="s">
        <v>92</v>
      </c>
      <c s="37">
        <v>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4495</v>
      </c>
      <c s="35" t="s">
        <v>4</v>
      </c>
      <c s="6" t="s">
        <v>4496</v>
      </c>
      <c s="36" t="s">
        <v>92</v>
      </c>
      <c s="37">
        <v>32</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4497</v>
      </c>
      <c s="35" t="s">
        <v>62</v>
      </c>
      <c s="6" t="s">
        <v>4498</v>
      </c>
      <c s="36" t="s">
        <v>92</v>
      </c>
      <c s="37">
        <v>66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4497</v>
      </c>
      <c s="35" t="s">
        <v>26</v>
      </c>
      <c s="6" t="s">
        <v>4498</v>
      </c>
      <c s="36" t="s">
        <v>92</v>
      </c>
      <c s="37">
        <v>1</v>
      </c>
      <c s="36">
        <v>0</v>
      </c>
      <c s="36">
        <f>ROUND(G27*H27,6)</f>
      </c>
      <c r="L27" s="38">
        <v>0</v>
      </c>
      <c s="32">
        <f>ROUND(ROUND(L27,2)*ROUND(G27,3),2)</f>
      </c>
      <c s="36" t="s">
        <v>66</v>
      </c>
      <c>
        <f>(M27*21)/100</f>
      </c>
      <c t="s">
        <v>26</v>
      </c>
    </row>
    <row r="28" spans="1:5" ht="12.75">
      <c r="A28" s="35" t="s">
        <v>55</v>
      </c>
      <c r="E28" s="39" t="s">
        <v>4499</v>
      </c>
    </row>
    <row r="29" spans="1:5" ht="12.75">
      <c r="A29" s="35" t="s">
        <v>57</v>
      </c>
      <c r="E29" s="40" t="s">
        <v>4</v>
      </c>
    </row>
    <row r="30" spans="1:5" ht="12.75">
      <c r="A30" t="s">
        <v>59</v>
      </c>
      <c r="E30" s="39" t="s">
        <v>68</v>
      </c>
    </row>
    <row r="31" spans="1:16" ht="12.75">
      <c r="A31" t="s">
        <v>48</v>
      </c>
      <c s="34" t="s">
        <v>80</v>
      </c>
      <c s="34" t="s">
        <v>4500</v>
      </c>
      <c s="35" t="s">
        <v>4</v>
      </c>
      <c s="6" t="s">
        <v>4501</v>
      </c>
      <c s="36" t="s">
        <v>92</v>
      </c>
      <c s="37">
        <v>30</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4502</v>
      </c>
      <c s="35" t="s">
        <v>4</v>
      </c>
      <c s="6" t="s">
        <v>4503</v>
      </c>
      <c s="36" t="s">
        <v>92</v>
      </c>
      <c s="37">
        <v>30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4504</v>
      </c>
      <c s="35" t="s">
        <v>4</v>
      </c>
      <c s="6" t="s">
        <v>4505</v>
      </c>
      <c s="36" t="s">
        <v>92</v>
      </c>
      <c s="37">
        <v>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4506</v>
      </c>
      <c s="35" t="s">
        <v>4</v>
      </c>
      <c s="6" t="s">
        <v>4507</v>
      </c>
      <c s="36" t="s">
        <v>92</v>
      </c>
      <c s="37">
        <v>10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4508</v>
      </c>
      <c s="35" t="s">
        <v>4</v>
      </c>
      <c s="6" t="s">
        <v>4509</v>
      </c>
      <c s="36" t="s">
        <v>92</v>
      </c>
      <c s="37">
        <v>68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4510</v>
      </c>
      <c s="35" t="s">
        <v>4</v>
      </c>
      <c s="6" t="s">
        <v>4511</v>
      </c>
      <c s="36" t="s">
        <v>92</v>
      </c>
      <c s="37">
        <v>72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4512</v>
      </c>
      <c s="35" t="s">
        <v>4</v>
      </c>
      <c s="6" t="s">
        <v>4513</v>
      </c>
      <c s="36" t="s">
        <v>92</v>
      </c>
      <c s="37">
        <v>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4514</v>
      </c>
      <c s="35" t="s">
        <v>4</v>
      </c>
      <c s="6" t="s">
        <v>4515</v>
      </c>
      <c s="36" t="s">
        <v>92</v>
      </c>
      <c s="37">
        <v>11</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4516</v>
      </c>
    </row>
    <row r="63" spans="1:16" ht="12.75">
      <c r="A63" t="s">
        <v>48</v>
      </c>
      <c s="34" t="s">
        <v>105</v>
      </c>
      <c s="34" t="s">
        <v>4467</v>
      </c>
      <c s="35" t="s">
        <v>4</v>
      </c>
      <c s="6" t="s">
        <v>4468</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108</v>
      </c>
      <c s="34" t="s">
        <v>4517</v>
      </c>
      <c s="35" t="s">
        <v>4</v>
      </c>
      <c s="6" t="s">
        <v>4518</v>
      </c>
      <c s="36" t="s">
        <v>4519</v>
      </c>
      <c s="37">
        <v>84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4469</v>
      </c>
      <c s="35" t="s">
        <v>4</v>
      </c>
      <c s="6" t="s">
        <v>4470</v>
      </c>
      <c s="36" t="s">
        <v>92</v>
      </c>
      <c s="37">
        <v>18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25.5">
      <c r="A75" t="s">
        <v>48</v>
      </c>
      <c s="34" t="s">
        <v>114</v>
      </c>
      <c s="34" t="s">
        <v>4520</v>
      </c>
      <c s="35" t="s">
        <v>4</v>
      </c>
      <c s="6" t="s">
        <v>4521</v>
      </c>
      <c s="36" t="s">
        <v>4519</v>
      </c>
      <c s="37">
        <v>189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2.xml><?xml version="1.0" encoding="utf-8"?>
<worksheet xmlns="http://schemas.openxmlformats.org/spreadsheetml/2006/main" xmlns:r="http://schemas.openxmlformats.org/officeDocument/2006/relationships">
  <dimension ref="A1:T2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4522</v>
      </c>
      <c s="41">
        <f>Rekapitulace!C85</f>
      </c>
      <c s="20" t="s">
        <v>0</v>
      </c>
      <c t="s">
        <v>22</v>
      </c>
      <c t="s">
        <v>26</v>
      </c>
    </row>
    <row r="4" spans="1:16" ht="32" customHeight="1">
      <c r="A4" s="24" t="s">
        <v>19</v>
      </c>
      <c s="25" t="s">
        <v>27</v>
      </c>
      <c s="27" t="s">
        <v>4522</v>
      </c>
      <c r="E4" s="26" t="s">
        <v>4523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COUNTIFS(L8:L262,"=0",A8:A262,"P")+COUNTIFS(L8:L262,"",A8:A262,"P")+SUM(Q8:Q262)</f>
      </c>
    </row>
    <row r="8" spans="1:13" ht="12.75">
      <c r="A8" t="s">
        <v>43</v>
      </c>
      <c r="C8" s="28" t="s">
        <v>4526</v>
      </c>
      <c r="E8" s="30" t="s">
        <v>4525</v>
      </c>
      <c r="J8" s="29">
        <f>0+J9+J38+J131+J136+J145+J158+J179+J188+J237</f>
      </c>
      <c s="29">
        <f>0+K9+K38+K131+K136+K145+K158+K179+K188+K237</f>
      </c>
      <c s="29">
        <f>0+L9+L38+L131+L136+L145+L158+L179+L188+L237</f>
      </c>
      <c s="29">
        <f>0+M9+M38+M131+M136+M145+M158+M179+M188+M237</f>
      </c>
    </row>
    <row r="9" spans="1:13" ht="12.75">
      <c r="A9" t="s">
        <v>45</v>
      </c>
      <c r="C9" s="31" t="s">
        <v>46</v>
      </c>
      <c r="E9" s="33" t="s">
        <v>47</v>
      </c>
      <c r="J9" s="32">
        <f>0</f>
      </c>
      <c s="32">
        <f>0</f>
      </c>
      <c s="32">
        <f>0+L10+L14+L18+L22+L26+L30+L34</f>
      </c>
      <c s="32">
        <f>0+M10+M14+M18+M22+M26+M30+M34</f>
      </c>
    </row>
    <row r="10" spans="1:16" ht="25.5">
      <c r="A10" t="s">
        <v>48</v>
      </c>
      <c s="34" t="s">
        <v>62</v>
      </c>
      <c s="34" t="s">
        <v>917</v>
      </c>
      <c s="35" t="s">
        <v>918</v>
      </c>
      <c s="6" t="s">
        <v>919</v>
      </c>
      <c s="36" t="s">
        <v>53</v>
      </c>
      <c s="37">
        <v>160505.52</v>
      </c>
      <c s="36">
        <v>0</v>
      </c>
      <c s="36">
        <f>ROUND(G10*H10,6)</f>
      </c>
      <c r="L10" s="38">
        <v>0</v>
      </c>
      <c s="32">
        <f>ROUND(ROUND(L10,2)*ROUND(G10,3),2)</f>
      </c>
      <c s="36" t="s">
        <v>54</v>
      </c>
      <c>
        <f>(M10*21)/100</f>
      </c>
      <c t="s">
        <v>26</v>
      </c>
    </row>
    <row r="11" spans="1:5" ht="25.5">
      <c r="A11" s="35" t="s">
        <v>55</v>
      </c>
      <c r="E11" s="39" t="s">
        <v>56</v>
      </c>
    </row>
    <row r="12" spans="1:5" ht="12.75">
      <c r="A12" s="35" t="s">
        <v>57</v>
      </c>
      <c r="E12" s="40" t="s">
        <v>4527</v>
      </c>
    </row>
    <row r="13" spans="1:5" ht="25.5">
      <c r="A13" t="s">
        <v>59</v>
      </c>
      <c r="E13" s="39" t="s">
        <v>56</v>
      </c>
    </row>
    <row r="14" spans="1:16" ht="25.5">
      <c r="A14" t="s">
        <v>48</v>
      </c>
      <c s="34" t="s">
        <v>26</v>
      </c>
      <c s="34" t="s">
        <v>3799</v>
      </c>
      <c s="35" t="s">
        <v>3800</v>
      </c>
      <c s="6" t="s">
        <v>3801</v>
      </c>
      <c s="36" t="s">
        <v>53</v>
      </c>
      <c s="37">
        <v>5464.2</v>
      </c>
      <c s="36">
        <v>0</v>
      </c>
      <c s="36">
        <f>ROUND(G14*H14,6)</f>
      </c>
      <c r="L14" s="38">
        <v>0</v>
      </c>
      <c s="32">
        <f>ROUND(ROUND(L14,2)*ROUND(G14,3),2)</f>
      </c>
      <c s="36" t="s">
        <v>54</v>
      </c>
      <c>
        <f>(M14*21)/100</f>
      </c>
      <c t="s">
        <v>26</v>
      </c>
    </row>
    <row r="15" spans="1:5" ht="25.5">
      <c r="A15" s="35" t="s">
        <v>55</v>
      </c>
      <c r="E15" s="39" t="s">
        <v>56</v>
      </c>
    </row>
    <row r="16" spans="1:5" ht="12.75">
      <c r="A16" s="35" t="s">
        <v>57</v>
      </c>
      <c r="E16" s="40" t="s">
        <v>4527</v>
      </c>
    </row>
    <row r="17" spans="1:5" ht="25.5">
      <c r="A17" t="s">
        <v>59</v>
      </c>
      <c r="E17" s="39" t="s">
        <v>56</v>
      </c>
    </row>
    <row r="18" spans="1:16" ht="25.5">
      <c r="A18" t="s">
        <v>48</v>
      </c>
      <c s="34" t="s">
        <v>25</v>
      </c>
      <c s="34" t="s">
        <v>920</v>
      </c>
      <c s="35" t="s">
        <v>921</v>
      </c>
      <c s="6" t="s">
        <v>922</v>
      </c>
      <c s="36" t="s">
        <v>53</v>
      </c>
      <c s="37">
        <v>292.03</v>
      </c>
      <c s="36">
        <v>0</v>
      </c>
      <c s="36">
        <f>ROUND(G18*H18,6)</f>
      </c>
      <c r="L18" s="38">
        <v>0</v>
      </c>
      <c s="32">
        <f>ROUND(ROUND(L18,2)*ROUND(G18,3),2)</f>
      </c>
      <c s="36" t="s">
        <v>54</v>
      </c>
      <c>
        <f>(M18*21)/100</f>
      </c>
      <c t="s">
        <v>26</v>
      </c>
    </row>
    <row r="19" spans="1:5" ht="25.5">
      <c r="A19" s="35" t="s">
        <v>55</v>
      </c>
      <c r="E19" s="39" t="s">
        <v>56</v>
      </c>
    </row>
    <row r="20" spans="1:5" ht="12.75">
      <c r="A20" s="35" t="s">
        <v>57</v>
      </c>
      <c r="E20" s="40" t="s">
        <v>4528</v>
      </c>
    </row>
    <row r="21" spans="1:5" ht="25.5">
      <c r="A21" t="s">
        <v>59</v>
      </c>
      <c r="E21" s="39" t="s">
        <v>56</v>
      </c>
    </row>
    <row r="22" spans="1:16" ht="25.5">
      <c r="A22" t="s">
        <v>48</v>
      </c>
      <c s="34" t="s">
        <v>74</v>
      </c>
      <c s="34" t="s">
        <v>2175</v>
      </c>
      <c s="35" t="s">
        <v>2176</v>
      </c>
      <c s="6" t="s">
        <v>2177</v>
      </c>
      <c s="36" t="s">
        <v>53</v>
      </c>
      <c s="37">
        <v>73.44</v>
      </c>
      <c s="36">
        <v>0</v>
      </c>
      <c s="36">
        <f>ROUND(G22*H22,6)</f>
      </c>
      <c r="L22" s="38">
        <v>0</v>
      </c>
      <c s="32">
        <f>ROUND(ROUND(L22,2)*ROUND(G22,3),2)</f>
      </c>
      <c s="36" t="s">
        <v>54</v>
      </c>
      <c>
        <f>(M22*21)/100</f>
      </c>
      <c t="s">
        <v>26</v>
      </c>
    </row>
    <row r="23" spans="1:5" ht="25.5">
      <c r="A23" s="35" t="s">
        <v>55</v>
      </c>
      <c r="E23" s="39" t="s">
        <v>56</v>
      </c>
    </row>
    <row r="24" spans="1:5" ht="12.75">
      <c r="A24" s="35" t="s">
        <v>57</v>
      </c>
      <c r="E24" s="40" t="s">
        <v>4529</v>
      </c>
    </row>
    <row r="25" spans="1:5" ht="25.5">
      <c r="A25" t="s">
        <v>59</v>
      </c>
      <c r="E25" s="39" t="s">
        <v>56</v>
      </c>
    </row>
    <row r="26" spans="1:16" ht="25.5">
      <c r="A26" t="s">
        <v>48</v>
      </c>
      <c s="34" t="s">
        <v>77</v>
      </c>
      <c s="34" t="s">
        <v>923</v>
      </c>
      <c s="35" t="s">
        <v>924</v>
      </c>
      <c s="6" t="s">
        <v>925</v>
      </c>
      <c s="36" t="s">
        <v>53</v>
      </c>
      <c s="37">
        <v>1852.25</v>
      </c>
      <c s="36">
        <v>0</v>
      </c>
      <c s="36">
        <f>ROUND(G26*H26,6)</f>
      </c>
      <c r="L26" s="38">
        <v>0</v>
      </c>
      <c s="32">
        <f>ROUND(ROUND(L26,2)*ROUND(G26,3),2)</f>
      </c>
      <c s="36" t="s">
        <v>54</v>
      </c>
      <c>
        <f>(M26*21)/100</f>
      </c>
      <c t="s">
        <v>26</v>
      </c>
    </row>
    <row r="27" spans="1:5" ht="25.5">
      <c r="A27" s="35" t="s">
        <v>55</v>
      </c>
      <c r="E27" s="39" t="s">
        <v>56</v>
      </c>
    </row>
    <row r="28" spans="1:5" ht="12.75">
      <c r="A28" s="35" t="s">
        <v>57</v>
      </c>
      <c r="E28" s="40" t="s">
        <v>4530</v>
      </c>
    </row>
    <row r="29" spans="1:5" ht="25.5">
      <c r="A29" t="s">
        <v>59</v>
      </c>
      <c r="E29" s="39" t="s">
        <v>56</v>
      </c>
    </row>
    <row r="30" spans="1:16" ht="25.5">
      <c r="A30" t="s">
        <v>48</v>
      </c>
      <c s="34" t="s">
        <v>80</v>
      </c>
      <c s="34" t="s">
        <v>50</v>
      </c>
      <c s="35" t="s">
        <v>51</v>
      </c>
      <c s="6" t="s">
        <v>52</v>
      </c>
      <c s="36" t="s">
        <v>53</v>
      </c>
      <c s="37">
        <v>512.4</v>
      </c>
      <c s="36">
        <v>0</v>
      </c>
      <c s="36">
        <f>ROUND(G30*H30,6)</f>
      </c>
      <c r="L30" s="38">
        <v>0</v>
      </c>
      <c s="32">
        <f>ROUND(ROUND(L30,2)*ROUND(G30,3),2)</f>
      </c>
      <c s="36" t="s">
        <v>54</v>
      </c>
      <c>
        <f>(M30*21)/100</f>
      </c>
      <c t="s">
        <v>26</v>
      </c>
    </row>
    <row r="31" spans="1:5" ht="25.5">
      <c r="A31" s="35" t="s">
        <v>55</v>
      </c>
      <c r="E31" s="39" t="s">
        <v>56</v>
      </c>
    </row>
    <row r="32" spans="1:5" ht="12.75">
      <c r="A32" s="35" t="s">
        <v>57</v>
      </c>
      <c r="E32" s="40" t="s">
        <v>4531</v>
      </c>
    </row>
    <row r="33" spans="1:5" ht="25.5">
      <c r="A33" t="s">
        <v>59</v>
      </c>
      <c r="E33" s="39" t="s">
        <v>56</v>
      </c>
    </row>
    <row r="34" spans="1:16" ht="25.5">
      <c r="A34" t="s">
        <v>48</v>
      </c>
      <c s="34" t="s">
        <v>83</v>
      </c>
      <c s="34" t="s">
        <v>3823</v>
      </c>
      <c s="35" t="s">
        <v>3824</v>
      </c>
      <c s="6" t="s">
        <v>3825</v>
      </c>
      <c s="36" t="s">
        <v>53</v>
      </c>
      <c s="37">
        <v>105</v>
      </c>
      <c s="36">
        <v>0</v>
      </c>
      <c s="36">
        <f>ROUND(G34*H34,6)</f>
      </c>
      <c r="L34" s="38">
        <v>0</v>
      </c>
      <c s="32">
        <f>ROUND(ROUND(L34,2)*ROUND(G34,3),2)</f>
      </c>
      <c s="36" t="s">
        <v>54</v>
      </c>
      <c>
        <f>(M34*21)/100</f>
      </c>
      <c t="s">
        <v>26</v>
      </c>
    </row>
    <row r="35" spans="1:5" ht="25.5">
      <c r="A35" s="35" t="s">
        <v>55</v>
      </c>
      <c r="E35" s="39" t="s">
        <v>56</v>
      </c>
    </row>
    <row r="36" spans="1:5" ht="12.75">
      <c r="A36" s="35" t="s">
        <v>57</v>
      </c>
      <c r="E36" s="40" t="s">
        <v>4532</v>
      </c>
    </row>
    <row r="37" spans="1:5" ht="25.5">
      <c r="A37" t="s">
        <v>59</v>
      </c>
      <c r="E37" s="39" t="s">
        <v>56</v>
      </c>
    </row>
    <row r="38" spans="1:13" ht="12.75">
      <c r="A38" t="s">
        <v>45</v>
      </c>
      <c r="C38" s="31" t="s">
        <v>62</v>
      </c>
      <c r="E38" s="33" t="s">
        <v>694</v>
      </c>
      <c r="J38" s="32">
        <f>0</f>
      </c>
      <c s="32">
        <f>0</f>
      </c>
      <c s="32">
        <f>0+L39+L43+L47+L51+L55+L59+L63+L67+L71+L75+L79+L83+L87+L91+L95+L99+L103+L107+L111+L115+L119+L123+L127</f>
      </c>
      <c s="32">
        <f>0+M39+M43+M47+M51+M55+M59+M63+M67+M71+M75+M79+M83+M87+M91+M95+M99+M103+M107+M111+M115+M119+M123+M127</f>
      </c>
    </row>
    <row r="39" spans="1:16" ht="25.5">
      <c r="A39" t="s">
        <v>48</v>
      </c>
      <c s="34" t="s">
        <v>86</v>
      </c>
      <c s="34" t="s">
        <v>4533</v>
      </c>
      <c s="35" t="s">
        <v>4</v>
      </c>
      <c s="6" t="s">
        <v>4534</v>
      </c>
      <c s="36" t="s">
        <v>65</v>
      </c>
      <c s="37">
        <v>30.6</v>
      </c>
      <c s="36">
        <v>0</v>
      </c>
      <c s="36">
        <f>ROUND(G39*H39,6)</f>
      </c>
      <c r="L39" s="38">
        <v>0</v>
      </c>
      <c s="32">
        <f>ROUND(ROUND(L39,2)*ROUND(G39,3),2)</f>
      </c>
      <c s="36" t="s">
        <v>66</v>
      </c>
      <c>
        <f>(M39*21)/100</f>
      </c>
      <c t="s">
        <v>26</v>
      </c>
    </row>
    <row r="40" spans="1:5" ht="12.75">
      <c r="A40" s="35" t="s">
        <v>55</v>
      </c>
      <c r="E40" s="39" t="s">
        <v>4</v>
      </c>
    </row>
    <row r="41" spans="1:5" ht="12.75">
      <c r="A41" s="35" t="s">
        <v>57</v>
      </c>
      <c r="E41" s="40" t="s">
        <v>4535</v>
      </c>
    </row>
    <row r="42" spans="1:5" ht="12.75">
      <c r="A42" t="s">
        <v>59</v>
      </c>
      <c r="E42" s="39" t="s">
        <v>68</v>
      </c>
    </row>
    <row r="43" spans="1:16" ht="12.75">
      <c r="A43" t="s">
        <v>48</v>
      </c>
      <c s="34" t="s">
        <v>89</v>
      </c>
      <c s="34" t="s">
        <v>4536</v>
      </c>
      <c s="35" t="s">
        <v>4</v>
      </c>
      <c s="6" t="s">
        <v>4537</v>
      </c>
      <c s="36" t="s">
        <v>426</v>
      </c>
      <c s="37">
        <v>10000</v>
      </c>
      <c s="36">
        <v>0</v>
      </c>
      <c s="36">
        <f>ROUND(G43*H43,6)</f>
      </c>
      <c r="L43" s="38">
        <v>0</v>
      </c>
      <c s="32">
        <f>ROUND(ROUND(L43,2)*ROUND(G43,3),2)</f>
      </c>
      <c s="36" t="s">
        <v>66</v>
      </c>
      <c>
        <f>(M43*21)/100</f>
      </c>
      <c t="s">
        <v>26</v>
      </c>
    </row>
    <row r="44" spans="1:5" ht="12.75">
      <c r="A44" s="35" t="s">
        <v>55</v>
      </c>
      <c r="E44" s="39" t="s">
        <v>4</v>
      </c>
    </row>
    <row r="45" spans="1:5" ht="12.75">
      <c r="A45" s="35" t="s">
        <v>57</v>
      </c>
      <c r="E45" s="40" t="s">
        <v>4538</v>
      </c>
    </row>
    <row r="46" spans="1:5" ht="12.75">
      <c r="A46" t="s">
        <v>59</v>
      </c>
      <c r="E46" s="39" t="s">
        <v>68</v>
      </c>
    </row>
    <row r="47" spans="1:16" ht="12.75">
      <c r="A47" t="s">
        <v>48</v>
      </c>
      <c s="34" t="s">
        <v>93</v>
      </c>
      <c s="34" t="s">
        <v>2383</v>
      </c>
      <c s="35" t="s">
        <v>62</v>
      </c>
      <c s="6" t="s">
        <v>2384</v>
      </c>
      <c s="36" t="s">
        <v>65</v>
      </c>
      <c s="37">
        <v>1601</v>
      </c>
      <c s="36">
        <v>0</v>
      </c>
      <c s="36">
        <f>ROUND(G47*H47,6)</f>
      </c>
      <c r="L47" s="38">
        <v>0</v>
      </c>
      <c s="32">
        <f>ROUND(ROUND(L47,2)*ROUND(G47,3),2)</f>
      </c>
      <c s="36" t="s">
        <v>66</v>
      </c>
      <c>
        <f>(M47*21)/100</f>
      </c>
      <c t="s">
        <v>26</v>
      </c>
    </row>
    <row r="48" spans="1:5" ht="12.75">
      <c r="A48" s="35" t="s">
        <v>55</v>
      </c>
      <c r="E48" s="39" t="s">
        <v>4539</v>
      </c>
    </row>
    <row r="49" spans="1:5" ht="12.75">
      <c r="A49" s="35" t="s">
        <v>57</v>
      </c>
      <c r="E49" s="40" t="s">
        <v>4540</v>
      </c>
    </row>
    <row r="50" spans="1:5" ht="12.75">
      <c r="A50" t="s">
        <v>59</v>
      </c>
      <c r="E50" s="39" t="s">
        <v>68</v>
      </c>
    </row>
    <row r="51" spans="1:16" ht="12.75">
      <c r="A51" t="s">
        <v>48</v>
      </c>
      <c s="34" t="s">
        <v>96</v>
      </c>
      <c s="34" t="s">
        <v>4541</v>
      </c>
      <c s="35" t="s">
        <v>4</v>
      </c>
      <c s="6" t="s">
        <v>4542</v>
      </c>
      <c s="36" t="s">
        <v>65</v>
      </c>
      <c s="37">
        <v>2567.8</v>
      </c>
      <c s="36">
        <v>0</v>
      </c>
      <c s="36">
        <f>ROUND(G51*H51,6)</f>
      </c>
      <c r="L51" s="38">
        <v>0</v>
      </c>
      <c s="32">
        <f>ROUND(ROUND(L51,2)*ROUND(G51,3),2)</f>
      </c>
      <c s="36" t="s">
        <v>66</v>
      </c>
      <c>
        <f>(M51*21)/100</f>
      </c>
      <c t="s">
        <v>26</v>
      </c>
    </row>
    <row r="52" spans="1:5" ht="12.75">
      <c r="A52" s="35" t="s">
        <v>55</v>
      </c>
      <c r="E52" s="39" t="s">
        <v>4543</v>
      </c>
    </row>
    <row r="53" spans="1:5" ht="12.75">
      <c r="A53" s="35" t="s">
        <v>57</v>
      </c>
      <c r="E53" s="40" t="s">
        <v>4544</v>
      </c>
    </row>
    <row r="54" spans="1:5" ht="12.75">
      <c r="A54" t="s">
        <v>59</v>
      </c>
      <c r="E54" s="39" t="s">
        <v>68</v>
      </c>
    </row>
    <row r="55" spans="1:16" ht="12.75">
      <c r="A55" t="s">
        <v>48</v>
      </c>
      <c s="34" t="s">
        <v>99</v>
      </c>
      <c s="34" t="s">
        <v>4545</v>
      </c>
      <c s="35" t="s">
        <v>4</v>
      </c>
      <c s="6" t="s">
        <v>4546</v>
      </c>
      <c s="36" t="s">
        <v>65</v>
      </c>
      <c s="37">
        <v>70904</v>
      </c>
      <c s="36">
        <v>0</v>
      </c>
      <c s="36">
        <f>ROUND(G55*H55,6)</f>
      </c>
      <c r="L55" s="38">
        <v>0</v>
      </c>
      <c s="32">
        <f>ROUND(ROUND(L55,2)*ROUND(G55,3),2)</f>
      </c>
      <c s="36" t="s">
        <v>66</v>
      </c>
      <c>
        <f>(M55*21)/100</f>
      </c>
      <c t="s">
        <v>26</v>
      </c>
    </row>
    <row r="56" spans="1:5" ht="12.75">
      <c r="A56" s="35" t="s">
        <v>55</v>
      </c>
      <c r="E56" s="39" t="s">
        <v>3989</v>
      </c>
    </row>
    <row r="57" spans="1:5" ht="153">
      <c r="A57" s="35" t="s">
        <v>57</v>
      </c>
      <c r="E57" s="40" t="s">
        <v>4547</v>
      </c>
    </row>
    <row r="58" spans="1:5" ht="12.75">
      <c r="A58" t="s">
        <v>59</v>
      </c>
      <c r="E58" s="39" t="s">
        <v>68</v>
      </c>
    </row>
    <row r="59" spans="1:16" ht="12.75">
      <c r="A59" t="s">
        <v>48</v>
      </c>
      <c s="34" t="s">
        <v>102</v>
      </c>
      <c s="34" t="s">
        <v>4548</v>
      </c>
      <c s="35" t="s">
        <v>4</v>
      </c>
      <c s="6" t="s">
        <v>4549</v>
      </c>
      <c s="36" t="s">
        <v>65</v>
      </c>
      <c s="37">
        <v>2602</v>
      </c>
      <c s="36">
        <v>0</v>
      </c>
      <c s="36">
        <f>ROUND(G59*H59,6)</f>
      </c>
      <c r="L59" s="38">
        <v>0</v>
      </c>
      <c s="32">
        <f>ROUND(ROUND(L59,2)*ROUND(G59,3),2)</f>
      </c>
      <c s="36" t="s">
        <v>66</v>
      </c>
      <c>
        <f>(M59*21)/100</f>
      </c>
      <c t="s">
        <v>26</v>
      </c>
    </row>
    <row r="60" spans="1:5" ht="12.75">
      <c r="A60" s="35" t="s">
        <v>55</v>
      </c>
      <c r="E60" s="39" t="s">
        <v>3989</v>
      </c>
    </row>
    <row r="61" spans="1:5" ht="12.75">
      <c r="A61" s="35" t="s">
        <v>57</v>
      </c>
      <c r="E61" s="40" t="s">
        <v>4550</v>
      </c>
    </row>
    <row r="62" spans="1:5" ht="12.75">
      <c r="A62" t="s">
        <v>59</v>
      </c>
      <c r="E62" s="39" t="s">
        <v>68</v>
      </c>
    </row>
    <row r="63" spans="1:16" ht="12.75">
      <c r="A63" t="s">
        <v>48</v>
      </c>
      <c s="34" t="s">
        <v>105</v>
      </c>
      <c s="34" t="s">
        <v>4551</v>
      </c>
      <c s="35" t="s">
        <v>62</v>
      </c>
      <c s="6" t="s">
        <v>4552</v>
      </c>
      <c s="36" t="s">
        <v>65</v>
      </c>
      <c s="37">
        <v>1307.6</v>
      </c>
      <c s="36">
        <v>0</v>
      </c>
      <c s="36">
        <f>ROUND(G63*H63,6)</f>
      </c>
      <c r="L63" s="38">
        <v>0</v>
      </c>
      <c s="32">
        <f>ROUND(ROUND(L63,2)*ROUND(G63,3),2)</f>
      </c>
      <c s="36" t="s">
        <v>66</v>
      </c>
      <c>
        <f>(M63*21)/100</f>
      </c>
      <c t="s">
        <v>26</v>
      </c>
    </row>
    <row r="64" spans="1:5" ht="12.75">
      <c r="A64" s="35" t="s">
        <v>55</v>
      </c>
      <c r="E64" s="39" t="s">
        <v>4553</v>
      </c>
    </row>
    <row r="65" spans="1:5" ht="12.75">
      <c r="A65" s="35" t="s">
        <v>57</v>
      </c>
      <c r="E65" s="40" t="s">
        <v>4554</v>
      </c>
    </row>
    <row r="66" spans="1:5" ht="12.75">
      <c r="A66" t="s">
        <v>59</v>
      </c>
      <c r="E66" s="39" t="s">
        <v>68</v>
      </c>
    </row>
    <row r="67" spans="1:16" ht="12.75">
      <c r="A67" t="s">
        <v>48</v>
      </c>
      <c s="34" t="s">
        <v>108</v>
      </c>
      <c s="34" t="s">
        <v>4551</v>
      </c>
      <c s="35" t="s">
        <v>26</v>
      </c>
      <c s="6" t="s">
        <v>4552</v>
      </c>
      <c s="36" t="s">
        <v>65</v>
      </c>
      <c s="37">
        <v>3010.15</v>
      </c>
      <c s="36">
        <v>0</v>
      </c>
      <c s="36">
        <f>ROUND(G67*H67,6)</f>
      </c>
      <c r="L67" s="38">
        <v>0</v>
      </c>
      <c s="32">
        <f>ROUND(ROUND(L67,2)*ROUND(G67,3),2)</f>
      </c>
      <c s="36" t="s">
        <v>66</v>
      </c>
      <c>
        <f>(M67*21)/100</f>
      </c>
      <c t="s">
        <v>26</v>
      </c>
    </row>
    <row r="68" spans="1:5" ht="12.75">
      <c r="A68" s="35" t="s">
        <v>55</v>
      </c>
      <c r="E68" s="39" t="s">
        <v>4555</v>
      </c>
    </row>
    <row r="69" spans="1:5" ht="38.25">
      <c r="A69" s="35" t="s">
        <v>57</v>
      </c>
      <c r="E69" s="40" t="s">
        <v>4556</v>
      </c>
    </row>
    <row r="70" spans="1:5" ht="12.75">
      <c r="A70" t="s">
        <v>59</v>
      </c>
      <c r="E70" s="39" t="s">
        <v>68</v>
      </c>
    </row>
    <row r="71" spans="1:16" ht="12.75">
      <c r="A71" t="s">
        <v>48</v>
      </c>
      <c s="34" t="s">
        <v>111</v>
      </c>
      <c s="34" t="s">
        <v>702</v>
      </c>
      <c s="35" t="s">
        <v>4</v>
      </c>
      <c s="6" t="s">
        <v>703</v>
      </c>
      <c s="36" t="s">
        <v>65</v>
      </c>
      <c s="37">
        <v>653.8</v>
      </c>
      <c s="36">
        <v>0</v>
      </c>
      <c s="36">
        <f>ROUND(G71*H71,6)</f>
      </c>
      <c r="L71" s="38">
        <v>0</v>
      </c>
      <c s="32">
        <f>ROUND(ROUND(L71,2)*ROUND(G71,3),2)</f>
      </c>
      <c s="36" t="s">
        <v>66</v>
      </c>
      <c>
        <f>(M71*21)/100</f>
      </c>
      <c t="s">
        <v>26</v>
      </c>
    </row>
    <row r="72" spans="1:5" ht="12.75">
      <c r="A72" s="35" t="s">
        <v>55</v>
      </c>
      <c r="E72" s="39" t="s">
        <v>4543</v>
      </c>
    </row>
    <row r="73" spans="1:5" ht="12.75">
      <c r="A73" s="35" t="s">
        <v>57</v>
      </c>
      <c r="E73" s="40" t="s">
        <v>4557</v>
      </c>
    </row>
    <row r="74" spans="1:5" ht="12.75">
      <c r="A74" t="s">
        <v>59</v>
      </c>
      <c r="E74" s="39" t="s">
        <v>68</v>
      </c>
    </row>
    <row r="75" spans="1:16" ht="12.75">
      <c r="A75" t="s">
        <v>48</v>
      </c>
      <c s="34" t="s">
        <v>114</v>
      </c>
      <c s="34" t="s">
        <v>3987</v>
      </c>
      <c s="35" t="s">
        <v>4</v>
      </c>
      <c s="6" t="s">
        <v>3988</v>
      </c>
      <c s="36" t="s">
        <v>65</v>
      </c>
      <c s="37">
        <v>4610.5</v>
      </c>
      <c s="36">
        <v>0</v>
      </c>
      <c s="36">
        <f>ROUND(G75*H75,6)</f>
      </c>
      <c r="L75" s="38">
        <v>0</v>
      </c>
      <c s="32">
        <f>ROUND(ROUND(L75,2)*ROUND(G75,3),2)</f>
      </c>
      <c s="36" t="s">
        <v>66</v>
      </c>
      <c>
        <f>(M75*21)/100</f>
      </c>
      <c t="s">
        <v>26</v>
      </c>
    </row>
    <row r="76" spans="1:5" ht="12.75">
      <c r="A76" s="35" t="s">
        <v>55</v>
      </c>
      <c r="E76" s="39" t="s">
        <v>3989</v>
      </c>
    </row>
    <row r="77" spans="1:5" ht="102">
      <c r="A77" s="35" t="s">
        <v>57</v>
      </c>
      <c r="E77" s="40" t="s">
        <v>4558</v>
      </c>
    </row>
    <row r="78" spans="1:5" ht="12.75">
      <c r="A78" t="s">
        <v>59</v>
      </c>
      <c r="E78" s="39" t="s">
        <v>68</v>
      </c>
    </row>
    <row r="79" spans="1:16" ht="12.75">
      <c r="A79" t="s">
        <v>48</v>
      </c>
      <c s="34" t="s">
        <v>117</v>
      </c>
      <c s="34" t="s">
        <v>4559</v>
      </c>
      <c s="35" t="s">
        <v>4</v>
      </c>
      <c s="6" t="s">
        <v>4560</v>
      </c>
      <c s="36" t="s">
        <v>65</v>
      </c>
      <c s="37">
        <v>1914</v>
      </c>
      <c s="36">
        <v>0</v>
      </c>
      <c s="36">
        <f>ROUND(G79*H79,6)</f>
      </c>
      <c r="L79" s="38">
        <v>0</v>
      </c>
      <c s="32">
        <f>ROUND(ROUND(L79,2)*ROUND(G79,3),2)</f>
      </c>
      <c s="36" t="s">
        <v>66</v>
      </c>
      <c>
        <f>(M79*21)/100</f>
      </c>
      <c t="s">
        <v>26</v>
      </c>
    </row>
    <row r="80" spans="1:5" ht="12.75">
      <c r="A80" s="35" t="s">
        <v>55</v>
      </c>
      <c r="E80" s="39" t="s">
        <v>4561</v>
      </c>
    </row>
    <row r="81" spans="1:5" ht="12.75">
      <c r="A81" s="35" t="s">
        <v>57</v>
      </c>
      <c r="E81" s="40" t="s">
        <v>4</v>
      </c>
    </row>
    <row r="82" spans="1:5" ht="12.75">
      <c r="A82" t="s">
        <v>59</v>
      </c>
      <c r="E82" s="39" t="s">
        <v>68</v>
      </c>
    </row>
    <row r="83" spans="1:16" ht="12.75">
      <c r="A83" t="s">
        <v>48</v>
      </c>
      <c s="34" t="s">
        <v>121</v>
      </c>
      <c s="34" t="s">
        <v>4562</v>
      </c>
      <c s="35" t="s">
        <v>4</v>
      </c>
      <c s="6" t="s">
        <v>4563</v>
      </c>
      <c s="36" t="s">
        <v>65</v>
      </c>
      <c s="37">
        <v>4822.6</v>
      </c>
      <c s="36">
        <v>0</v>
      </c>
      <c s="36">
        <f>ROUND(G83*H83,6)</f>
      </c>
      <c r="L83" s="38">
        <v>0</v>
      </c>
      <c s="32">
        <f>ROUND(ROUND(L83,2)*ROUND(G83,3),2)</f>
      </c>
      <c s="36" t="s">
        <v>66</v>
      </c>
      <c>
        <f>(M83*21)/100</f>
      </c>
      <c t="s">
        <v>26</v>
      </c>
    </row>
    <row r="84" spans="1:5" ht="12.75">
      <c r="A84" s="35" t="s">
        <v>55</v>
      </c>
      <c r="E84" s="39" t="s">
        <v>4564</v>
      </c>
    </row>
    <row r="85" spans="1:5" ht="12.75">
      <c r="A85" s="35" t="s">
        <v>57</v>
      </c>
      <c r="E85" s="40" t="s">
        <v>4565</v>
      </c>
    </row>
    <row r="86" spans="1:5" ht="12.75">
      <c r="A86" t="s">
        <v>59</v>
      </c>
      <c r="E86" s="39" t="s">
        <v>68</v>
      </c>
    </row>
    <row r="87" spans="1:16" ht="12.75">
      <c r="A87" t="s">
        <v>48</v>
      </c>
      <c s="34" t="s">
        <v>124</v>
      </c>
      <c s="34" t="s">
        <v>4566</v>
      </c>
      <c s="35" t="s">
        <v>4</v>
      </c>
      <c s="6" t="s">
        <v>4567</v>
      </c>
      <c s="36" t="s">
        <v>65</v>
      </c>
      <c s="37">
        <v>111.1</v>
      </c>
      <c s="36">
        <v>0</v>
      </c>
      <c s="36">
        <f>ROUND(G87*H87,6)</f>
      </c>
      <c r="L87" s="38">
        <v>0</v>
      </c>
      <c s="32">
        <f>ROUND(ROUND(L87,2)*ROUND(G87,3),2)</f>
      </c>
      <c s="36" t="s">
        <v>66</v>
      </c>
      <c>
        <f>(M87*21)/100</f>
      </c>
      <c t="s">
        <v>26</v>
      </c>
    </row>
    <row r="88" spans="1:5" ht="12.75">
      <c r="A88" s="35" t="s">
        <v>55</v>
      </c>
      <c r="E88" s="39" t="s">
        <v>4568</v>
      </c>
    </row>
    <row r="89" spans="1:5" ht="12.75">
      <c r="A89" s="35" t="s">
        <v>57</v>
      </c>
      <c r="E89" s="40" t="s">
        <v>4569</v>
      </c>
    </row>
    <row r="90" spans="1:5" ht="12.75">
      <c r="A90" t="s">
        <v>59</v>
      </c>
      <c r="E90" s="39" t="s">
        <v>68</v>
      </c>
    </row>
    <row r="91" spans="1:16" ht="12.75">
      <c r="A91" t="s">
        <v>48</v>
      </c>
      <c s="34" t="s">
        <v>127</v>
      </c>
      <c s="34" t="s">
        <v>72</v>
      </c>
      <c s="35" t="s">
        <v>4</v>
      </c>
      <c s="6" t="s">
        <v>73</v>
      </c>
      <c s="36" t="s">
        <v>65</v>
      </c>
      <c s="37">
        <v>1307.6</v>
      </c>
      <c s="36">
        <v>0</v>
      </c>
      <c s="36">
        <f>ROUND(G91*H91,6)</f>
      </c>
      <c r="L91" s="38">
        <v>0</v>
      </c>
      <c s="32">
        <f>ROUND(ROUND(L91,2)*ROUND(G91,3),2)</f>
      </c>
      <c s="36" t="s">
        <v>66</v>
      </c>
      <c>
        <f>(M91*21)/100</f>
      </c>
      <c t="s">
        <v>26</v>
      </c>
    </row>
    <row r="92" spans="1:5" ht="12.75">
      <c r="A92" s="35" t="s">
        <v>55</v>
      </c>
      <c r="E92" s="39" t="s">
        <v>4</v>
      </c>
    </row>
    <row r="93" spans="1:5" ht="114.75">
      <c r="A93" s="35" t="s">
        <v>57</v>
      </c>
      <c r="E93" s="40" t="s">
        <v>4570</v>
      </c>
    </row>
    <row r="94" spans="1:5" ht="12.75">
      <c r="A94" t="s">
        <v>59</v>
      </c>
      <c r="E94" s="39" t="s">
        <v>68</v>
      </c>
    </row>
    <row r="95" spans="1:16" ht="12.75">
      <c r="A95" t="s">
        <v>48</v>
      </c>
      <c s="34" t="s">
        <v>130</v>
      </c>
      <c s="34" t="s">
        <v>4571</v>
      </c>
      <c s="35" t="s">
        <v>4</v>
      </c>
      <c s="6" t="s">
        <v>4572</v>
      </c>
      <c s="36" t="s">
        <v>65</v>
      </c>
      <c s="37">
        <v>4230</v>
      </c>
      <c s="36">
        <v>0</v>
      </c>
      <c s="36">
        <f>ROUND(G95*H95,6)</f>
      </c>
      <c r="L95" s="38">
        <v>0</v>
      </c>
      <c s="32">
        <f>ROUND(ROUND(L95,2)*ROUND(G95,3),2)</f>
      </c>
      <c s="36" t="s">
        <v>66</v>
      </c>
      <c>
        <f>(M95*21)/100</f>
      </c>
      <c t="s">
        <v>26</v>
      </c>
    </row>
    <row r="96" spans="1:5" ht="12.75">
      <c r="A96" s="35" t="s">
        <v>55</v>
      </c>
      <c r="E96" s="39" t="s">
        <v>4573</v>
      </c>
    </row>
    <row r="97" spans="1:5" ht="12.75">
      <c r="A97" s="35" t="s">
        <v>57</v>
      </c>
      <c r="E97" s="40" t="s">
        <v>4574</v>
      </c>
    </row>
    <row r="98" spans="1:5" ht="12.75">
      <c r="A98" t="s">
        <v>59</v>
      </c>
      <c r="E98" s="39" t="s">
        <v>68</v>
      </c>
    </row>
    <row r="99" spans="1:16" ht="12.75">
      <c r="A99" t="s">
        <v>48</v>
      </c>
      <c s="34" t="s">
        <v>133</v>
      </c>
      <c s="34" t="s">
        <v>4575</v>
      </c>
      <c s="35" t="s">
        <v>4</v>
      </c>
      <c s="6" t="s">
        <v>4576</v>
      </c>
      <c s="36" t="s">
        <v>65</v>
      </c>
      <c s="37">
        <v>498.6</v>
      </c>
      <c s="36">
        <v>0</v>
      </c>
      <c s="36">
        <f>ROUND(G99*H99,6)</f>
      </c>
      <c r="L99" s="38">
        <v>0</v>
      </c>
      <c s="32">
        <f>ROUND(ROUND(L99,2)*ROUND(G99,3),2)</f>
      </c>
      <c s="36" t="s">
        <v>66</v>
      </c>
      <c>
        <f>(M99*21)/100</f>
      </c>
      <c t="s">
        <v>26</v>
      </c>
    </row>
    <row r="100" spans="1:5" ht="12.75">
      <c r="A100" s="35" t="s">
        <v>55</v>
      </c>
      <c r="E100" s="39" t="s">
        <v>4573</v>
      </c>
    </row>
    <row r="101" spans="1:5" ht="25.5">
      <c r="A101" s="35" t="s">
        <v>57</v>
      </c>
      <c r="E101" s="40" t="s">
        <v>4577</v>
      </c>
    </row>
    <row r="102" spans="1:5" ht="12.75">
      <c r="A102" t="s">
        <v>59</v>
      </c>
      <c r="E102" s="39" t="s">
        <v>68</v>
      </c>
    </row>
    <row r="103" spans="1:16" ht="12.75">
      <c r="A103" t="s">
        <v>48</v>
      </c>
      <c s="34" t="s">
        <v>136</v>
      </c>
      <c s="34" t="s">
        <v>2387</v>
      </c>
      <c s="35" t="s">
        <v>4</v>
      </c>
      <c s="6" t="s">
        <v>2388</v>
      </c>
      <c s="36" t="s">
        <v>697</v>
      </c>
      <c s="37">
        <v>53405</v>
      </c>
      <c s="36">
        <v>0</v>
      </c>
      <c s="36">
        <f>ROUND(G103*H103,6)</f>
      </c>
      <c r="L103" s="38">
        <v>0</v>
      </c>
      <c s="32">
        <f>ROUND(ROUND(L103,2)*ROUND(G103,3),2)</f>
      </c>
      <c s="36" t="s">
        <v>66</v>
      </c>
      <c>
        <f>(M103*21)/100</f>
      </c>
      <c t="s">
        <v>26</v>
      </c>
    </row>
    <row r="104" spans="1:5" ht="12.75">
      <c r="A104" s="35" t="s">
        <v>55</v>
      </c>
      <c r="E104" s="39" t="s">
        <v>4</v>
      </c>
    </row>
    <row r="105" spans="1:5" ht="12.75">
      <c r="A105" s="35" t="s">
        <v>57</v>
      </c>
      <c r="E105" s="40" t="s">
        <v>4324</v>
      </c>
    </row>
    <row r="106" spans="1:5" ht="12.75">
      <c r="A106" t="s">
        <v>59</v>
      </c>
      <c r="E106" s="39" t="s">
        <v>68</v>
      </c>
    </row>
    <row r="107" spans="1:16" ht="12.75">
      <c r="A107" t="s">
        <v>48</v>
      </c>
      <c s="34" t="s">
        <v>139</v>
      </c>
      <c s="34" t="s">
        <v>4578</v>
      </c>
      <c s="35" t="s">
        <v>4</v>
      </c>
      <c s="6" t="s">
        <v>4579</v>
      </c>
      <c s="36" t="s">
        <v>697</v>
      </c>
      <c s="37">
        <v>16152</v>
      </c>
      <c s="36">
        <v>0</v>
      </c>
      <c s="36">
        <f>ROUND(G107*H107,6)</f>
      </c>
      <c r="L107" s="38">
        <v>0</v>
      </c>
      <c s="32">
        <f>ROUND(ROUND(L107,2)*ROUND(G107,3),2)</f>
      </c>
      <c s="36" t="s">
        <v>66</v>
      </c>
      <c>
        <f>(M107*21)/100</f>
      </c>
      <c t="s">
        <v>26</v>
      </c>
    </row>
    <row r="108" spans="1:5" ht="12.75">
      <c r="A108" s="35" t="s">
        <v>55</v>
      </c>
      <c r="E108" s="39" t="s">
        <v>4</v>
      </c>
    </row>
    <row r="109" spans="1:5" ht="12.75">
      <c r="A109" s="35" t="s">
        <v>57</v>
      </c>
      <c r="E109" s="40" t="s">
        <v>4324</v>
      </c>
    </row>
    <row r="110" spans="1:5" ht="12.75">
      <c r="A110" t="s">
        <v>59</v>
      </c>
      <c r="E110" s="39" t="s">
        <v>68</v>
      </c>
    </row>
    <row r="111" spans="1:16" ht="12.75">
      <c r="A111" t="s">
        <v>48</v>
      </c>
      <c s="34" t="s">
        <v>142</v>
      </c>
      <c s="34" t="s">
        <v>4580</v>
      </c>
      <c s="35" t="s">
        <v>4</v>
      </c>
      <c s="6" t="s">
        <v>4581</v>
      </c>
      <c s="36" t="s">
        <v>697</v>
      </c>
      <c s="37">
        <v>2202</v>
      </c>
      <c s="36">
        <v>0</v>
      </c>
      <c s="36">
        <f>ROUND(G111*H111,6)</f>
      </c>
      <c r="L111" s="38">
        <v>0</v>
      </c>
      <c s="32">
        <f>ROUND(ROUND(L111,2)*ROUND(G111,3),2)</f>
      </c>
      <c s="36" t="s">
        <v>66</v>
      </c>
      <c>
        <f>(M111*21)/100</f>
      </c>
      <c t="s">
        <v>26</v>
      </c>
    </row>
    <row r="112" spans="1:5" ht="12.75">
      <c r="A112" s="35" t="s">
        <v>55</v>
      </c>
      <c r="E112" s="39" t="s">
        <v>4</v>
      </c>
    </row>
    <row r="113" spans="1:5" ht="12.75">
      <c r="A113" s="35" t="s">
        <v>57</v>
      </c>
      <c r="E113" s="40" t="s">
        <v>4582</v>
      </c>
    </row>
    <row r="114" spans="1:5" ht="12.75">
      <c r="A114" t="s">
        <v>59</v>
      </c>
      <c r="E114" s="39" t="s">
        <v>68</v>
      </c>
    </row>
    <row r="115" spans="1:16" ht="12.75">
      <c r="A115" t="s">
        <v>48</v>
      </c>
      <c s="34" t="s">
        <v>145</v>
      </c>
      <c s="34" t="s">
        <v>4583</v>
      </c>
      <c s="35" t="s">
        <v>4</v>
      </c>
      <c s="6" t="s">
        <v>4584</v>
      </c>
      <c s="36" t="s">
        <v>697</v>
      </c>
      <c s="37">
        <v>5114</v>
      </c>
      <c s="36">
        <v>0</v>
      </c>
      <c s="36">
        <f>ROUND(G115*H115,6)</f>
      </c>
      <c r="L115" s="38">
        <v>0</v>
      </c>
      <c s="32">
        <f>ROUND(ROUND(L115,2)*ROUND(G115,3),2)</f>
      </c>
      <c s="36" t="s">
        <v>66</v>
      </c>
      <c>
        <f>(M115*21)/100</f>
      </c>
      <c t="s">
        <v>26</v>
      </c>
    </row>
    <row r="116" spans="1:5" ht="12.75">
      <c r="A116" s="35" t="s">
        <v>55</v>
      </c>
      <c r="E116" s="39" t="s">
        <v>4</v>
      </c>
    </row>
    <row r="117" spans="1:5" ht="12.75">
      <c r="A117" s="35" t="s">
        <v>57</v>
      </c>
      <c r="E117" s="40" t="s">
        <v>4585</v>
      </c>
    </row>
    <row r="118" spans="1:5" ht="12.75">
      <c r="A118" t="s">
        <v>59</v>
      </c>
      <c r="E118" s="39" t="s">
        <v>68</v>
      </c>
    </row>
    <row r="119" spans="1:16" ht="12.75">
      <c r="A119" t="s">
        <v>48</v>
      </c>
      <c s="34" t="s">
        <v>148</v>
      </c>
      <c s="34" t="s">
        <v>4586</v>
      </c>
      <c s="35" t="s">
        <v>4</v>
      </c>
      <c s="6" t="s">
        <v>4587</v>
      </c>
      <c s="36" t="s">
        <v>697</v>
      </c>
      <c s="37">
        <v>85</v>
      </c>
      <c s="36">
        <v>0</v>
      </c>
      <c s="36">
        <f>ROUND(G119*H119,6)</f>
      </c>
      <c r="L119" s="38">
        <v>0</v>
      </c>
      <c s="32">
        <f>ROUND(ROUND(L119,2)*ROUND(G119,3),2)</f>
      </c>
      <c s="36" t="s">
        <v>66</v>
      </c>
      <c>
        <f>(M119*21)/100</f>
      </c>
      <c t="s">
        <v>26</v>
      </c>
    </row>
    <row r="120" spans="1:5" ht="12.75">
      <c r="A120" s="35" t="s">
        <v>55</v>
      </c>
      <c r="E120" s="39" t="s">
        <v>4</v>
      </c>
    </row>
    <row r="121" spans="1:5" ht="12.75">
      <c r="A121" s="35" t="s">
        <v>57</v>
      </c>
      <c r="E121" s="40" t="s">
        <v>4588</v>
      </c>
    </row>
    <row r="122" spans="1:5" ht="12.75">
      <c r="A122" t="s">
        <v>59</v>
      </c>
      <c r="E122" s="39" t="s">
        <v>68</v>
      </c>
    </row>
    <row r="123" spans="1:16" ht="12.75">
      <c r="A123" t="s">
        <v>48</v>
      </c>
      <c s="34" t="s">
        <v>151</v>
      </c>
      <c s="34" t="s">
        <v>3996</v>
      </c>
      <c s="35" t="s">
        <v>4</v>
      </c>
      <c s="6" t="s">
        <v>3997</v>
      </c>
      <c s="36" t="s">
        <v>697</v>
      </c>
      <c s="37">
        <v>7401</v>
      </c>
      <c s="36">
        <v>0</v>
      </c>
      <c s="36">
        <f>ROUND(G123*H123,6)</f>
      </c>
      <c r="L123" s="38">
        <v>0</v>
      </c>
      <c s="32">
        <f>ROUND(ROUND(L123,2)*ROUND(G123,3),2)</f>
      </c>
      <c s="36" t="s">
        <v>66</v>
      </c>
      <c>
        <f>(M123*21)/100</f>
      </c>
      <c t="s">
        <v>26</v>
      </c>
    </row>
    <row r="124" spans="1:5" ht="12.75">
      <c r="A124" s="35" t="s">
        <v>55</v>
      </c>
      <c r="E124" s="39" t="s">
        <v>4</v>
      </c>
    </row>
    <row r="125" spans="1:5" ht="12.75">
      <c r="A125" s="35" t="s">
        <v>57</v>
      </c>
      <c r="E125" s="40" t="s">
        <v>4589</v>
      </c>
    </row>
    <row r="126" spans="1:5" ht="12.75">
      <c r="A126" t="s">
        <v>59</v>
      </c>
      <c r="E126" s="39" t="s">
        <v>68</v>
      </c>
    </row>
    <row r="127" spans="1:16" ht="12.75">
      <c r="A127" t="s">
        <v>48</v>
      </c>
      <c s="34" t="s">
        <v>154</v>
      </c>
      <c s="34" t="s">
        <v>4590</v>
      </c>
      <c s="35" t="s">
        <v>4</v>
      </c>
      <c s="6" t="s">
        <v>4591</v>
      </c>
      <c s="36" t="s">
        <v>697</v>
      </c>
      <c s="37">
        <v>1972</v>
      </c>
      <c s="36">
        <v>0</v>
      </c>
      <c s="36">
        <f>ROUND(G127*H127,6)</f>
      </c>
      <c r="L127" s="38">
        <v>0</v>
      </c>
      <c s="32">
        <f>ROUND(ROUND(L127,2)*ROUND(G127,3),2)</f>
      </c>
      <c s="36" t="s">
        <v>66</v>
      </c>
      <c>
        <f>(M127*21)/100</f>
      </c>
      <c t="s">
        <v>26</v>
      </c>
    </row>
    <row r="128" spans="1:5" ht="12.75">
      <c r="A128" s="35" t="s">
        <v>55</v>
      </c>
      <c r="E128" s="39" t="s">
        <v>4592</v>
      </c>
    </row>
    <row r="129" spans="1:5" ht="25.5">
      <c r="A129" s="35" t="s">
        <v>57</v>
      </c>
      <c r="E129" s="40" t="s">
        <v>4593</v>
      </c>
    </row>
    <row r="130" spans="1:5" ht="12.75">
      <c r="A130" t="s">
        <v>59</v>
      </c>
      <c r="E130" s="39" t="s">
        <v>68</v>
      </c>
    </row>
    <row r="131" spans="1:13" ht="12.75">
      <c r="A131" t="s">
        <v>45</v>
      </c>
      <c r="C131" s="31" t="s">
        <v>26</v>
      </c>
      <c r="E131" s="33" t="s">
        <v>4594</v>
      </c>
      <c r="J131" s="32">
        <f>0</f>
      </c>
      <c s="32">
        <f>0</f>
      </c>
      <c s="32">
        <f>0+L132</f>
      </c>
      <c s="32">
        <f>0+M132</f>
      </c>
    </row>
    <row r="132" spans="1:16" ht="12.75">
      <c r="A132" t="s">
        <v>48</v>
      </c>
      <c s="34" t="s">
        <v>157</v>
      </c>
      <c s="34" t="s">
        <v>4595</v>
      </c>
      <c s="35" t="s">
        <v>4</v>
      </c>
      <c s="6" t="s">
        <v>4596</v>
      </c>
      <c s="36" t="s">
        <v>697</v>
      </c>
      <c s="37">
        <v>15150</v>
      </c>
      <c s="36">
        <v>0</v>
      </c>
      <c s="36">
        <f>ROUND(G132*H132,6)</f>
      </c>
      <c r="L132" s="38">
        <v>0</v>
      </c>
      <c s="32">
        <f>ROUND(ROUND(L132,2)*ROUND(G132,3),2)</f>
      </c>
      <c s="36" t="s">
        <v>66</v>
      </c>
      <c>
        <f>(M132*21)/100</f>
      </c>
      <c t="s">
        <v>26</v>
      </c>
    </row>
    <row r="133" spans="1:5" ht="12.75">
      <c r="A133" s="35" t="s">
        <v>55</v>
      </c>
      <c r="E133" s="39" t="s">
        <v>4597</v>
      </c>
    </row>
    <row r="134" spans="1:5" ht="12.75">
      <c r="A134" s="35" t="s">
        <v>57</v>
      </c>
      <c r="E134" s="40" t="s">
        <v>4345</v>
      </c>
    </row>
    <row r="135" spans="1:5" ht="12.75">
      <c r="A135" t="s">
        <v>59</v>
      </c>
      <c r="E135" s="39" t="s">
        <v>68</v>
      </c>
    </row>
    <row r="136" spans="1:13" ht="12.75">
      <c r="A136" t="s">
        <v>45</v>
      </c>
      <c r="C136" s="31" t="s">
        <v>25</v>
      </c>
      <c r="E136" s="33" t="s">
        <v>4598</v>
      </c>
      <c r="J136" s="32">
        <f>0</f>
      </c>
      <c s="32">
        <f>0</f>
      </c>
      <c s="32">
        <f>0+L137+L141</f>
      </c>
      <c s="32">
        <f>0+M137+M141</f>
      </c>
    </row>
    <row r="137" spans="1:16" ht="12.75">
      <c r="A137" t="s">
        <v>48</v>
      </c>
      <c s="34" t="s">
        <v>160</v>
      </c>
      <c s="34" t="s">
        <v>4018</v>
      </c>
      <c s="35" t="s">
        <v>4</v>
      </c>
      <c s="6" t="s">
        <v>4019</v>
      </c>
      <c s="36" t="s">
        <v>3911</v>
      </c>
      <c s="37">
        <v>30</v>
      </c>
      <c s="36">
        <v>0</v>
      </c>
      <c s="36">
        <f>ROUND(G137*H137,6)</f>
      </c>
      <c r="L137" s="38">
        <v>0</v>
      </c>
      <c s="32">
        <f>ROUND(ROUND(L137,2)*ROUND(G137,3),2)</f>
      </c>
      <c s="36" t="s">
        <v>66</v>
      </c>
      <c>
        <f>(M137*21)/100</f>
      </c>
      <c t="s">
        <v>26</v>
      </c>
    </row>
    <row r="138" spans="1:5" ht="12.75">
      <c r="A138" s="35" t="s">
        <v>55</v>
      </c>
      <c r="E138" s="39" t="s">
        <v>4020</v>
      </c>
    </row>
    <row r="139" spans="1:5" ht="12.75">
      <c r="A139" s="35" t="s">
        <v>57</v>
      </c>
      <c r="E139" s="40" t="s">
        <v>4599</v>
      </c>
    </row>
    <row r="140" spans="1:5" ht="12.75">
      <c r="A140" t="s">
        <v>59</v>
      </c>
      <c r="E140" s="39" t="s">
        <v>68</v>
      </c>
    </row>
    <row r="141" spans="1:16" ht="12.75">
      <c r="A141" t="s">
        <v>48</v>
      </c>
      <c s="34" t="s">
        <v>163</v>
      </c>
      <c s="34" t="s">
        <v>4022</v>
      </c>
      <c s="35" t="s">
        <v>4</v>
      </c>
      <c s="6" t="s">
        <v>4023</v>
      </c>
      <c s="36" t="s">
        <v>3911</v>
      </c>
      <c s="37">
        <v>2</v>
      </c>
      <c s="36">
        <v>0</v>
      </c>
      <c s="36">
        <f>ROUND(G141*H141,6)</f>
      </c>
      <c r="L141" s="38">
        <v>0</v>
      </c>
      <c s="32">
        <f>ROUND(ROUND(L141,2)*ROUND(G141,3),2)</f>
      </c>
      <c s="36" t="s">
        <v>66</v>
      </c>
      <c>
        <f>(M141*21)/100</f>
      </c>
      <c t="s">
        <v>26</v>
      </c>
    </row>
    <row r="142" spans="1:5" ht="12.75">
      <c r="A142" s="35" t="s">
        <v>55</v>
      </c>
      <c r="E142" s="39" t="s">
        <v>4024</v>
      </c>
    </row>
    <row r="143" spans="1:5" ht="12.75">
      <c r="A143" s="35" t="s">
        <v>57</v>
      </c>
      <c r="E143" s="40" t="s">
        <v>4600</v>
      </c>
    </row>
    <row r="144" spans="1:5" ht="12.75">
      <c r="A144" t="s">
        <v>59</v>
      </c>
      <c r="E144" s="39" t="s">
        <v>68</v>
      </c>
    </row>
    <row r="145" spans="1:13" ht="12.75">
      <c r="A145" t="s">
        <v>45</v>
      </c>
      <c r="C145" s="31" t="s">
        <v>74</v>
      </c>
      <c r="E145" s="33" t="s">
        <v>4601</v>
      </c>
      <c r="J145" s="32">
        <f>0</f>
      </c>
      <c s="32">
        <f>0</f>
      </c>
      <c s="32">
        <f>0+L146+L150+L154</f>
      </c>
      <c s="32">
        <f>0+M146+M150+M154</f>
      </c>
    </row>
    <row r="146" spans="1:16" ht="12.75">
      <c r="A146" t="s">
        <v>48</v>
      </c>
      <c s="34" t="s">
        <v>166</v>
      </c>
      <c s="34" t="s">
        <v>4602</v>
      </c>
      <c s="35" t="s">
        <v>4</v>
      </c>
      <c s="6" t="s">
        <v>4603</v>
      </c>
      <c s="36" t="s">
        <v>65</v>
      </c>
      <c s="37">
        <v>492.8</v>
      </c>
      <c s="36">
        <v>0</v>
      </c>
      <c s="36">
        <f>ROUND(G146*H146,6)</f>
      </c>
      <c r="L146" s="38">
        <v>0</v>
      </c>
      <c s="32">
        <f>ROUND(ROUND(L146,2)*ROUND(G146,3),2)</f>
      </c>
      <c s="36" t="s">
        <v>66</v>
      </c>
      <c>
        <f>(M146*21)/100</f>
      </c>
      <c t="s">
        <v>26</v>
      </c>
    </row>
    <row r="147" spans="1:5" ht="12.75">
      <c r="A147" s="35" t="s">
        <v>55</v>
      </c>
      <c r="E147" s="39" t="s">
        <v>4</v>
      </c>
    </row>
    <row r="148" spans="1:5" ht="51">
      <c r="A148" s="35" t="s">
        <v>57</v>
      </c>
      <c r="E148" s="40" t="s">
        <v>4604</v>
      </c>
    </row>
    <row r="149" spans="1:5" ht="12.75">
      <c r="A149" t="s">
        <v>59</v>
      </c>
      <c r="E149" s="39" t="s">
        <v>68</v>
      </c>
    </row>
    <row r="150" spans="1:16" ht="12.75">
      <c r="A150" t="s">
        <v>48</v>
      </c>
      <c s="34" t="s">
        <v>169</v>
      </c>
      <c s="34" t="s">
        <v>4605</v>
      </c>
      <c s="35" t="s">
        <v>4</v>
      </c>
      <c s="6" t="s">
        <v>4606</v>
      </c>
      <c s="36" t="s">
        <v>65</v>
      </c>
      <c s="37">
        <v>192</v>
      </c>
      <c s="36">
        <v>0</v>
      </c>
      <c s="36">
        <f>ROUND(G150*H150,6)</f>
      </c>
      <c r="L150" s="38">
        <v>0</v>
      </c>
      <c s="32">
        <f>ROUND(ROUND(L150,2)*ROUND(G150,3),2)</f>
      </c>
      <c s="36" t="s">
        <v>66</v>
      </c>
      <c>
        <f>(M150*21)/100</f>
      </c>
      <c t="s">
        <v>26</v>
      </c>
    </row>
    <row r="151" spans="1:5" ht="12.75">
      <c r="A151" s="35" t="s">
        <v>55</v>
      </c>
      <c r="E151" s="39" t="s">
        <v>4</v>
      </c>
    </row>
    <row r="152" spans="1:5" ht="12.75">
      <c r="A152" s="35" t="s">
        <v>57</v>
      </c>
      <c r="E152" s="40" t="s">
        <v>4607</v>
      </c>
    </row>
    <row r="153" spans="1:5" ht="12.75">
      <c r="A153" t="s">
        <v>59</v>
      </c>
      <c r="E153" s="39" t="s">
        <v>68</v>
      </c>
    </row>
    <row r="154" spans="1:16" ht="12.75">
      <c r="A154" t="s">
        <v>48</v>
      </c>
      <c s="34" t="s">
        <v>172</v>
      </c>
      <c s="34" t="s">
        <v>4608</v>
      </c>
      <c s="35" t="s">
        <v>4</v>
      </c>
      <c s="6" t="s">
        <v>4609</v>
      </c>
      <c s="36" t="s">
        <v>65</v>
      </c>
      <c s="37">
        <v>257.183</v>
      </c>
      <c s="36">
        <v>0</v>
      </c>
      <c s="36">
        <f>ROUND(G154*H154,6)</f>
      </c>
      <c r="L154" s="38">
        <v>0</v>
      </c>
      <c s="32">
        <f>ROUND(ROUND(L154,2)*ROUND(G154,3),2)</f>
      </c>
      <c s="36" t="s">
        <v>66</v>
      </c>
      <c>
        <f>(M154*21)/100</f>
      </c>
      <c t="s">
        <v>26</v>
      </c>
    </row>
    <row r="155" spans="1:5" ht="12.75">
      <c r="A155" s="35" t="s">
        <v>55</v>
      </c>
      <c r="E155" s="39" t="s">
        <v>4</v>
      </c>
    </row>
    <row r="156" spans="1:5" ht="51">
      <c r="A156" s="35" t="s">
        <v>57</v>
      </c>
      <c r="E156" s="40" t="s">
        <v>4610</v>
      </c>
    </row>
    <row r="157" spans="1:5" ht="12.75">
      <c r="A157" t="s">
        <v>59</v>
      </c>
      <c r="E157" s="39" t="s">
        <v>68</v>
      </c>
    </row>
    <row r="158" spans="1:13" ht="12.75">
      <c r="A158" t="s">
        <v>45</v>
      </c>
      <c r="C158" s="31" t="s">
        <v>77</v>
      </c>
      <c r="E158" s="33" t="s">
        <v>4117</v>
      </c>
      <c r="J158" s="32">
        <f>0</f>
      </c>
      <c s="32">
        <f>0</f>
      </c>
      <c s="32">
        <f>0+L159+L163+L167+L171+L175</f>
      </c>
      <c s="32">
        <f>0+M159+M163+M167+M171+M175</f>
      </c>
    </row>
    <row r="159" spans="1:16" ht="25.5">
      <c r="A159" t="s">
        <v>48</v>
      </c>
      <c s="34" t="s">
        <v>175</v>
      </c>
      <c s="34" t="s">
        <v>4378</v>
      </c>
      <c s="35" t="s">
        <v>4</v>
      </c>
      <c s="6" t="s">
        <v>4379</v>
      </c>
      <c s="36" t="s">
        <v>65</v>
      </c>
      <c s="37">
        <v>16966</v>
      </c>
      <c s="36">
        <v>0</v>
      </c>
      <c s="36">
        <f>ROUND(G159*H159,6)</f>
      </c>
      <c r="L159" s="38">
        <v>0</v>
      </c>
      <c s="32">
        <f>ROUND(ROUND(L159,2)*ROUND(G159,3),2)</f>
      </c>
      <c s="36" t="s">
        <v>66</v>
      </c>
      <c>
        <f>(M159*21)/100</f>
      </c>
      <c t="s">
        <v>26</v>
      </c>
    </row>
    <row r="160" spans="1:5" ht="12.75">
      <c r="A160" s="35" t="s">
        <v>55</v>
      </c>
      <c r="E160" s="39" t="s">
        <v>4611</v>
      </c>
    </row>
    <row r="161" spans="1:5" ht="89.25">
      <c r="A161" s="35" t="s">
        <v>57</v>
      </c>
      <c r="E161" s="40" t="s">
        <v>4612</v>
      </c>
    </row>
    <row r="162" spans="1:5" ht="12.75">
      <c r="A162" t="s">
        <v>59</v>
      </c>
      <c r="E162" s="39" t="s">
        <v>68</v>
      </c>
    </row>
    <row r="163" spans="1:16" ht="25.5">
      <c r="A163" t="s">
        <v>48</v>
      </c>
      <c s="34" t="s">
        <v>178</v>
      </c>
      <c s="34" t="s">
        <v>4613</v>
      </c>
      <c s="35" t="s">
        <v>4</v>
      </c>
      <c s="6" t="s">
        <v>4614</v>
      </c>
      <c s="36" t="s">
        <v>65</v>
      </c>
      <c s="37">
        <v>3551</v>
      </c>
      <c s="36">
        <v>0</v>
      </c>
      <c s="36">
        <f>ROUND(G163*H163,6)</f>
      </c>
      <c r="L163" s="38">
        <v>0</v>
      </c>
      <c s="32">
        <f>ROUND(ROUND(L163,2)*ROUND(G163,3),2)</f>
      </c>
      <c s="36" t="s">
        <v>66</v>
      </c>
      <c>
        <f>(M163*21)/100</f>
      </c>
      <c t="s">
        <v>26</v>
      </c>
    </row>
    <row r="164" spans="1:5" ht="12.75">
      <c r="A164" s="35" t="s">
        <v>55</v>
      </c>
      <c r="E164" s="39" t="s">
        <v>4615</v>
      </c>
    </row>
    <row r="165" spans="1:5" ht="12.75">
      <c r="A165" s="35" t="s">
        <v>57</v>
      </c>
      <c r="E165" s="40" t="s">
        <v>4324</v>
      </c>
    </row>
    <row r="166" spans="1:5" ht="12.75">
      <c r="A166" t="s">
        <v>59</v>
      </c>
      <c r="E166" s="39" t="s">
        <v>68</v>
      </c>
    </row>
    <row r="167" spans="1:16" ht="25.5">
      <c r="A167" t="s">
        <v>48</v>
      </c>
      <c s="34" t="s">
        <v>181</v>
      </c>
      <c s="34" t="s">
        <v>4616</v>
      </c>
      <c s="35" t="s">
        <v>4</v>
      </c>
      <c s="6" t="s">
        <v>4617</v>
      </c>
      <c s="36" t="s">
        <v>65</v>
      </c>
      <c s="37">
        <v>18593.4</v>
      </c>
      <c s="36">
        <v>0</v>
      </c>
      <c s="36">
        <f>ROUND(G167*H167,6)</f>
      </c>
      <c r="L167" s="38">
        <v>0</v>
      </c>
      <c s="32">
        <f>ROUND(ROUND(L167,2)*ROUND(G167,3),2)</f>
      </c>
      <c s="36" t="s">
        <v>66</v>
      </c>
      <c>
        <f>(M167*21)/100</f>
      </c>
      <c t="s">
        <v>26</v>
      </c>
    </row>
    <row r="168" spans="1:5" ht="25.5">
      <c r="A168" s="35" t="s">
        <v>55</v>
      </c>
      <c r="E168" s="39" t="s">
        <v>4618</v>
      </c>
    </row>
    <row r="169" spans="1:5" ht="12.75">
      <c r="A169" s="35" t="s">
        <v>57</v>
      </c>
      <c r="E169" s="40" t="s">
        <v>4619</v>
      </c>
    </row>
    <row r="170" spans="1:5" ht="12.75">
      <c r="A170" t="s">
        <v>59</v>
      </c>
      <c r="E170" s="39" t="s">
        <v>68</v>
      </c>
    </row>
    <row r="171" spans="1:16" ht="25.5">
      <c r="A171" t="s">
        <v>48</v>
      </c>
      <c s="34" t="s">
        <v>184</v>
      </c>
      <c s="34" t="s">
        <v>4620</v>
      </c>
      <c s="35" t="s">
        <v>4</v>
      </c>
      <c s="6" t="s">
        <v>4621</v>
      </c>
      <c s="36" t="s">
        <v>65</v>
      </c>
      <c s="37">
        <v>2232.5</v>
      </c>
      <c s="36">
        <v>0</v>
      </c>
      <c s="36">
        <f>ROUND(G171*H171,6)</f>
      </c>
      <c r="L171" s="38">
        <v>0</v>
      </c>
      <c s="32">
        <f>ROUND(ROUND(L171,2)*ROUND(G171,3),2)</f>
      </c>
      <c s="36" t="s">
        <v>66</v>
      </c>
      <c>
        <f>(M171*21)/100</f>
      </c>
      <c t="s">
        <v>26</v>
      </c>
    </row>
    <row r="172" spans="1:5" ht="12.75">
      <c r="A172" s="35" t="s">
        <v>55</v>
      </c>
      <c r="E172" s="39" t="s">
        <v>4622</v>
      </c>
    </row>
    <row r="173" spans="1:5" ht="12.75">
      <c r="A173" s="35" t="s">
        <v>57</v>
      </c>
      <c r="E173" s="40" t="s">
        <v>4623</v>
      </c>
    </row>
    <row r="174" spans="1:5" ht="12.75">
      <c r="A174" t="s">
        <v>59</v>
      </c>
      <c r="E174" s="39" t="s">
        <v>68</v>
      </c>
    </row>
    <row r="175" spans="1:16" ht="25.5">
      <c r="A175" t="s">
        <v>48</v>
      </c>
      <c s="34" t="s">
        <v>187</v>
      </c>
      <c s="34" t="s">
        <v>4624</v>
      </c>
      <c s="35" t="s">
        <v>4</v>
      </c>
      <c s="6" t="s">
        <v>4625</v>
      </c>
      <c s="36" t="s">
        <v>697</v>
      </c>
      <c s="37">
        <v>5985</v>
      </c>
      <c s="36">
        <v>0</v>
      </c>
      <c s="36">
        <f>ROUND(G175*H175,6)</f>
      </c>
      <c r="L175" s="38">
        <v>0</v>
      </c>
      <c s="32">
        <f>ROUND(ROUND(L175,2)*ROUND(G175,3),2)</f>
      </c>
      <c s="36" t="s">
        <v>66</v>
      </c>
      <c>
        <f>(M175*21)/100</f>
      </c>
      <c t="s">
        <v>26</v>
      </c>
    </row>
    <row r="176" spans="1:5" ht="12.75">
      <c r="A176" s="35" t="s">
        <v>55</v>
      </c>
      <c r="E176" s="39" t="s">
        <v>4626</v>
      </c>
    </row>
    <row r="177" spans="1:5" ht="76.5">
      <c r="A177" s="35" t="s">
        <v>57</v>
      </c>
      <c r="E177" s="40" t="s">
        <v>4627</v>
      </c>
    </row>
    <row r="178" spans="1:5" ht="12.75">
      <c r="A178" t="s">
        <v>59</v>
      </c>
      <c r="E178" s="39" t="s">
        <v>68</v>
      </c>
    </row>
    <row r="179" spans="1:13" ht="12.75">
      <c r="A179" t="s">
        <v>45</v>
      </c>
      <c r="C179" s="31" t="s">
        <v>83</v>
      </c>
      <c r="E179" s="33" t="s">
        <v>4628</v>
      </c>
      <c r="J179" s="32">
        <f>0</f>
      </c>
      <c s="32">
        <f>0</f>
      </c>
      <c s="32">
        <f>0+L180+L184</f>
      </c>
      <c s="32">
        <f>0+M180+M184</f>
      </c>
    </row>
    <row r="180" spans="1:16" ht="12.75">
      <c r="A180" t="s">
        <v>48</v>
      </c>
      <c s="34" t="s">
        <v>191</v>
      </c>
      <c s="34" t="s">
        <v>4043</v>
      </c>
      <c s="35" t="s">
        <v>4</v>
      </c>
      <c s="6" t="s">
        <v>4044</v>
      </c>
      <c s="36" t="s">
        <v>697</v>
      </c>
      <c s="37">
        <v>170</v>
      </c>
      <c s="36">
        <v>0</v>
      </c>
      <c s="36">
        <f>ROUND(G180*H180,6)</f>
      </c>
      <c r="L180" s="38">
        <v>0</v>
      </c>
      <c s="32">
        <f>ROUND(ROUND(L180,2)*ROUND(G180,3),2)</f>
      </c>
      <c s="36" t="s">
        <v>66</v>
      </c>
      <c>
        <f>(M180*21)/100</f>
      </c>
      <c t="s">
        <v>26</v>
      </c>
    </row>
    <row r="181" spans="1:5" ht="12.75">
      <c r="A181" s="35" t="s">
        <v>55</v>
      </c>
      <c r="E181" s="39" t="s">
        <v>4045</v>
      </c>
    </row>
    <row r="182" spans="1:5" ht="12.75">
      <c r="A182" s="35" t="s">
        <v>57</v>
      </c>
      <c r="E182" s="40" t="s">
        <v>4629</v>
      </c>
    </row>
    <row r="183" spans="1:5" ht="12.75">
      <c r="A183" t="s">
        <v>59</v>
      </c>
      <c r="E183" s="39" t="s">
        <v>68</v>
      </c>
    </row>
    <row r="184" spans="1:16" ht="12.75">
      <c r="A184" t="s">
        <v>48</v>
      </c>
      <c s="34" t="s">
        <v>194</v>
      </c>
      <c s="34" t="s">
        <v>4630</v>
      </c>
      <c s="35" t="s">
        <v>4</v>
      </c>
      <c s="6" t="s">
        <v>4631</v>
      </c>
      <c s="36" t="s">
        <v>697</v>
      </c>
      <c s="37">
        <v>3.28</v>
      </c>
      <c s="36">
        <v>0</v>
      </c>
      <c s="36">
        <f>ROUND(G184*H184,6)</f>
      </c>
      <c r="L184" s="38">
        <v>0</v>
      </c>
      <c s="32">
        <f>ROUND(ROUND(L184,2)*ROUND(G184,3),2)</f>
      </c>
      <c s="36" t="s">
        <v>66</v>
      </c>
      <c>
        <f>(M184*21)/100</f>
      </c>
      <c t="s">
        <v>26</v>
      </c>
    </row>
    <row r="185" spans="1:5" ht="12.75">
      <c r="A185" s="35" t="s">
        <v>55</v>
      </c>
      <c r="E185" s="39" t="s">
        <v>4632</v>
      </c>
    </row>
    <row r="186" spans="1:5" ht="12.75">
      <c r="A186" s="35" t="s">
        <v>57</v>
      </c>
      <c r="E186" s="40" t="s">
        <v>4633</v>
      </c>
    </row>
    <row r="187" spans="1:5" ht="12.75">
      <c r="A187" t="s">
        <v>59</v>
      </c>
      <c r="E187" s="39" t="s">
        <v>68</v>
      </c>
    </row>
    <row r="188" spans="1:13" ht="12.75">
      <c r="A188" t="s">
        <v>45</v>
      </c>
      <c r="C188" s="31" t="s">
        <v>86</v>
      </c>
      <c r="E188" s="33" t="s">
        <v>4634</v>
      </c>
      <c r="J188" s="32">
        <f>0</f>
      </c>
      <c s="32">
        <f>0</f>
      </c>
      <c s="32">
        <f>0+L189+L193+L197+L201+L205+L209+L213+L217+L221+L225+L229+L233</f>
      </c>
      <c s="32">
        <f>0+M189+M193+M197+M201+M205+M209+M213+M217+M221+M225+M229+M233</f>
      </c>
    </row>
    <row r="189" spans="1:16" ht="12.75">
      <c r="A189" t="s">
        <v>48</v>
      </c>
      <c s="34" t="s">
        <v>197</v>
      </c>
      <c s="34" t="s">
        <v>4635</v>
      </c>
      <c s="35" t="s">
        <v>4</v>
      </c>
      <c s="6" t="s">
        <v>4636</v>
      </c>
      <c s="36" t="s">
        <v>71</v>
      </c>
      <c s="37">
        <v>11</v>
      </c>
      <c s="36">
        <v>0</v>
      </c>
      <c s="36">
        <f>ROUND(G189*H189,6)</f>
      </c>
      <c r="L189" s="38">
        <v>0</v>
      </c>
      <c s="32">
        <f>ROUND(ROUND(L189,2)*ROUND(G189,3),2)</f>
      </c>
      <c s="36" t="s">
        <v>66</v>
      </c>
      <c>
        <f>(M189*21)/100</f>
      </c>
      <c t="s">
        <v>26</v>
      </c>
    </row>
    <row r="190" spans="1:5" ht="12.75">
      <c r="A190" s="35" t="s">
        <v>55</v>
      </c>
      <c r="E190" s="39" t="s">
        <v>4</v>
      </c>
    </row>
    <row r="191" spans="1:5" ht="12.75">
      <c r="A191" s="35" t="s">
        <v>57</v>
      </c>
      <c r="E191" s="40" t="s">
        <v>4637</v>
      </c>
    </row>
    <row r="192" spans="1:5" ht="12.75">
      <c r="A192" t="s">
        <v>59</v>
      </c>
      <c r="E192" s="39" t="s">
        <v>68</v>
      </c>
    </row>
    <row r="193" spans="1:16" ht="12.75">
      <c r="A193" t="s">
        <v>48</v>
      </c>
      <c s="34" t="s">
        <v>200</v>
      </c>
      <c s="34" t="s">
        <v>4638</v>
      </c>
      <c s="35" t="s">
        <v>4</v>
      </c>
      <c s="6" t="s">
        <v>4639</v>
      </c>
      <c s="36" t="s">
        <v>71</v>
      </c>
      <c s="37">
        <v>549</v>
      </c>
      <c s="36">
        <v>0</v>
      </c>
      <c s="36">
        <f>ROUND(G193*H193,6)</f>
      </c>
      <c r="L193" s="38">
        <v>0</v>
      </c>
      <c s="32">
        <f>ROUND(ROUND(L193,2)*ROUND(G193,3),2)</f>
      </c>
      <c s="36" t="s">
        <v>66</v>
      </c>
      <c>
        <f>(M193*21)/100</f>
      </c>
      <c t="s">
        <v>26</v>
      </c>
    </row>
    <row r="194" spans="1:5" ht="12.75">
      <c r="A194" s="35" t="s">
        <v>55</v>
      </c>
      <c r="E194" s="39" t="s">
        <v>4</v>
      </c>
    </row>
    <row r="195" spans="1:5" ht="12.75">
      <c r="A195" s="35" t="s">
        <v>57</v>
      </c>
      <c r="E195" s="40" t="s">
        <v>4640</v>
      </c>
    </row>
    <row r="196" spans="1:5" ht="12.75">
      <c r="A196" t="s">
        <v>59</v>
      </c>
      <c r="E196" s="39" t="s">
        <v>68</v>
      </c>
    </row>
    <row r="197" spans="1:16" ht="12.75">
      <c r="A197" t="s">
        <v>48</v>
      </c>
      <c s="34" t="s">
        <v>203</v>
      </c>
      <c s="34" t="s">
        <v>4641</v>
      </c>
      <c s="35" t="s">
        <v>4</v>
      </c>
      <c s="6" t="s">
        <v>4642</v>
      </c>
      <c s="36" t="s">
        <v>71</v>
      </c>
      <c s="37">
        <v>171</v>
      </c>
      <c s="36">
        <v>0</v>
      </c>
      <c s="36">
        <f>ROUND(G197*H197,6)</f>
      </c>
      <c r="L197" s="38">
        <v>0</v>
      </c>
      <c s="32">
        <f>ROUND(ROUND(L197,2)*ROUND(G197,3),2)</f>
      </c>
      <c s="36" t="s">
        <v>66</v>
      </c>
      <c>
        <f>(M197*21)/100</f>
      </c>
      <c t="s">
        <v>26</v>
      </c>
    </row>
    <row r="198" spans="1:5" ht="12.75">
      <c r="A198" s="35" t="s">
        <v>55</v>
      </c>
      <c r="E198" s="39" t="s">
        <v>4</v>
      </c>
    </row>
    <row r="199" spans="1:5" ht="12.75">
      <c r="A199" s="35" t="s">
        <v>57</v>
      </c>
      <c r="E199" s="40" t="s">
        <v>4643</v>
      </c>
    </row>
    <row r="200" spans="1:5" ht="12.75">
      <c r="A200" t="s">
        <v>59</v>
      </c>
      <c r="E200" s="39" t="s">
        <v>68</v>
      </c>
    </row>
    <row r="201" spans="1:16" ht="12.75">
      <c r="A201" t="s">
        <v>48</v>
      </c>
      <c s="34" t="s">
        <v>206</v>
      </c>
      <c s="34" t="s">
        <v>4644</v>
      </c>
      <c s="35" t="s">
        <v>4</v>
      </c>
      <c s="6" t="s">
        <v>4645</v>
      </c>
      <c s="36" t="s">
        <v>71</v>
      </c>
      <c s="37">
        <v>176</v>
      </c>
      <c s="36">
        <v>0</v>
      </c>
      <c s="36">
        <f>ROUND(G201*H201,6)</f>
      </c>
      <c r="L201" s="38">
        <v>0</v>
      </c>
      <c s="32">
        <f>ROUND(ROUND(L201,2)*ROUND(G201,3),2)</f>
      </c>
      <c s="36" t="s">
        <v>66</v>
      </c>
      <c>
        <f>(M201*21)/100</f>
      </c>
      <c t="s">
        <v>26</v>
      </c>
    </row>
    <row r="202" spans="1:5" ht="12.75">
      <c r="A202" s="35" t="s">
        <v>55</v>
      </c>
      <c r="E202" s="39" t="s">
        <v>4</v>
      </c>
    </row>
    <row r="203" spans="1:5" ht="12.75">
      <c r="A203" s="35" t="s">
        <v>57</v>
      </c>
      <c r="E203" s="40" t="s">
        <v>4646</v>
      </c>
    </row>
    <row r="204" spans="1:5" ht="12.75">
      <c r="A204" t="s">
        <v>59</v>
      </c>
      <c r="E204" s="39" t="s">
        <v>68</v>
      </c>
    </row>
    <row r="205" spans="1:16" ht="12.75">
      <c r="A205" t="s">
        <v>48</v>
      </c>
      <c s="34" t="s">
        <v>209</v>
      </c>
      <c s="34" t="s">
        <v>4647</v>
      </c>
      <c s="35" t="s">
        <v>4</v>
      </c>
      <c s="6" t="s">
        <v>4648</v>
      </c>
      <c s="36" t="s">
        <v>71</v>
      </c>
      <c s="37">
        <v>232</v>
      </c>
      <c s="36">
        <v>0</v>
      </c>
      <c s="36">
        <f>ROUND(G205*H205,6)</f>
      </c>
      <c r="L205" s="38">
        <v>0</v>
      </c>
      <c s="32">
        <f>ROUND(ROUND(L205,2)*ROUND(G205,3),2)</f>
      </c>
      <c s="36" t="s">
        <v>66</v>
      </c>
      <c>
        <f>(M205*21)/100</f>
      </c>
      <c t="s">
        <v>26</v>
      </c>
    </row>
    <row r="206" spans="1:5" ht="12.75">
      <c r="A206" s="35" t="s">
        <v>55</v>
      </c>
      <c r="E206" s="39" t="s">
        <v>4</v>
      </c>
    </row>
    <row r="207" spans="1:5" ht="12.75">
      <c r="A207" s="35" t="s">
        <v>57</v>
      </c>
      <c r="E207" s="40" t="s">
        <v>4649</v>
      </c>
    </row>
    <row r="208" spans="1:5" ht="12.75">
      <c r="A208" t="s">
        <v>59</v>
      </c>
      <c r="E208" s="39" t="s">
        <v>68</v>
      </c>
    </row>
    <row r="209" spans="1:16" ht="12.75">
      <c r="A209" t="s">
        <v>48</v>
      </c>
      <c s="34" t="s">
        <v>212</v>
      </c>
      <c s="34" t="s">
        <v>4650</v>
      </c>
      <c s="35" t="s">
        <v>4</v>
      </c>
      <c s="6" t="s">
        <v>4651</v>
      </c>
      <c s="36" t="s">
        <v>71</v>
      </c>
      <c s="37">
        <v>5871</v>
      </c>
      <c s="36">
        <v>0</v>
      </c>
      <c s="36">
        <f>ROUND(G209*H209,6)</f>
      </c>
      <c r="L209" s="38">
        <v>0</v>
      </c>
      <c s="32">
        <f>ROUND(ROUND(L209,2)*ROUND(G209,3),2)</f>
      </c>
      <c s="36" t="s">
        <v>66</v>
      </c>
      <c>
        <f>(M209*21)/100</f>
      </c>
      <c t="s">
        <v>26</v>
      </c>
    </row>
    <row r="210" spans="1:5" ht="12.75">
      <c r="A210" s="35" t="s">
        <v>55</v>
      </c>
      <c r="E210" s="39" t="s">
        <v>4652</v>
      </c>
    </row>
    <row r="211" spans="1:5" ht="12.75">
      <c r="A211" s="35" t="s">
        <v>57</v>
      </c>
      <c r="E211" s="40" t="s">
        <v>4653</v>
      </c>
    </row>
    <row r="212" spans="1:5" ht="12.75">
      <c r="A212" t="s">
        <v>59</v>
      </c>
      <c r="E212" s="39" t="s">
        <v>68</v>
      </c>
    </row>
    <row r="213" spans="1:16" ht="12.75">
      <c r="A213" t="s">
        <v>48</v>
      </c>
      <c s="34" t="s">
        <v>215</v>
      </c>
      <c s="34" t="s">
        <v>4654</v>
      </c>
      <c s="35" t="s">
        <v>4</v>
      </c>
      <c s="6" t="s">
        <v>4655</v>
      </c>
      <c s="36" t="s">
        <v>71</v>
      </c>
      <c s="37">
        <v>4353</v>
      </c>
      <c s="36">
        <v>0</v>
      </c>
      <c s="36">
        <f>ROUND(G213*H213,6)</f>
      </c>
      <c r="L213" s="38">
        <v>0</v>
      </c>
      <c s="32">
        <f>ROUND(ROUND(L213,2)*ROUND(G213,3),2)</f>
      </c>
      <c s="36" t="s">
        <v>66</v>
      </c>
      <c>
        <f>(M213*21)/100</f>
      </c>
      <c t="s">
        <v>26</v>
      </c>
    </row>
    <row r="214" spans="1:5" ht="12.75">
      <c r="A214" s="35" t="s">
        <v>55</v>
      </c>
      <c r="E214" s="39" t="s">
        <v>4656</v>
      </c>
    </row>
    <row r="215" spans="1:5" ht="12.75">
      <c r="A215" s="35" t="s">
        <v>57</v>
      </c>
      <c r="E215" s="40" t="s">
        <v>4657</v>
      </c>
    </row>
    <row r="216" spans="1:5" ht="12.75">
      <c r="A216" t="s">
        <v>59</v>
      </c>
      <c r="E216" s="39" t="s">
        <v>68</v>
      </c>
    </row>
    <row r="217" spans="1:16" ht="12.75">
      <c r="A217" t="s">
        <v>48</v>
      </c>
      <c s="34" t="s">
        <v>218</v>
      </c>
      <c s="34" t="s">
        <v>4658</v>
      </c>
      <c s="35" t="s">
        <v>4</v>
      </c>
      <c s="6" t="s">
        <v>4659</v>
      </c>
      <c s="36" t="s">
        <v>92</v>
      </c>
      <c s="37">
        <v>140</v>
      </c>
      <c s="36">
        <v>0</v>
      </c>
      <c s="36">
        <f>ROUND(G217*H217,6)</f>
      </c>
      <c r="L217" s="38">
        <v>0</v>
      </c>
      <c s="32">
        <f>ROUND(ROUND(L217,2)*ROUND(G217,3),2)</f>
      </c>
      <c s="36" t="s">
        <v>66</v>
      </c>
      <c>
        <f>(M217*21)/100</f>
      </c>
      <c t="s">
        <v>26</v>
      </c>
    </row>
    <row r="218" spans="1:5" ht="25.5">
      <c r="A218" s="35" t="s">
        <v>55</v>
      </c>
      <c r="E218" s="39" t="s">
        <v>4660</v>
      </c>
    </row>
    <row r="219" spans="1:5" ht="12.75">
      <c r="A219" s="35" t="s">
        <v>57</v>
      </c>
      <c r="E219" s="40" t="s">
        <v>4661</v>
      </c>
    </row>
    <row r="220" spans="1:5" ht="12.75">
      <c r="A220" t="s">
        <v>59</v>
      </c>
      <c r="E220" s="39" t="s">
        <v>68</v>
      </c>
    </row>
    <row r="221" spans="1:16" ht="12.75">
      <c r="A221" t="s">
        <v>48</v>
      </c>
      <c s="34" t="s">
        <v>221</v>
      </c>
      <c s="34" t="s">
        <v>4662</v>
      </c>
      <c s="35" t="s">
        <v>4</v>
      </c>
      <c s="6" t="s">
        <v>4663</v>
      </c>
      <c s="36" t="s">
        <v>92</v>
      </c>
      <c s="37">
        <v>56</v>
      </c>
      <c s="36">
        <v>0</v>
      </c>
      <c s="36">
        <f>ROUND(G221*H221,6)</f>
      </c>
      <c r="L221" s="38">
        <v>0</v>
      </c>
      <c s="32">
        <f>ROUND(ROUND(L221,2)*ROUND(G221,3),2)</f>
      </c>
      <c s="36" t="s">
        <v>66</v>
      </c>
      <c>
        <f>(M221*21)/100</f>
      </c>
      <c t="s">
        <v>26</v>
      </c>
    </row>
    <row r="222" spans="1:5" ht="25.5">
      <c r="A222" s="35" t="s">
        <v>55</v>
      </c>
      <c r="E222" s="39" t="s">
        <v>4664</v>
      </c>
    </row>
    <row r="223" spans="1:5" ht="12.75">
      <c r="A223" s="35" t="s">
        <v>57</v>
      </c>
      <c r="E223" s="40" t="s">
        <v>4665</v>
      </c>
    </row>
    <row r="224" spans="1:5" ht="12.75">
      <c r="A224" t="s">
        <v>59</v>
      </c>
      <c r="E224" s="39" t="s">
        <v>68</v>
      </c>
    </row>
    <row r="225" spans="1:16" ht="12.75">
      <c r="A225" t="s">
        <v>48</v>
      </c>
      <c s="34" t="s">
        <v>224</v>
      </c>
      <c s="34" t="s">
        <v>4666</v>
      </c>
      <c s="35" t="s">
        <v>4</v>
      </c>
      <c s="6" t="s">
        <v>4667</v>
      </c>
      <c s="36" t="s">
        <v>92</v>
      </c>
      <c s="37">
        <v>3</v>
      </c>
      <c s="36">
        <v>0</v>
      </c>
      <c s="36">
        <f>ROUND(G225*H225,6)</f>
      </c>
      <c r="L225" s="38">
        <v>0</v>
      </c>
      <c s="32">
        <f>ROUND(ROUND(L225,2)*ROUND(G225,3),2)</f>
      </c>
      <c s="36" t="s">
        <v>66</v>
      </c>
      <c>
        <f>(M225*21)/100</f>
      </c>
      <c t="s">
        <v>26</v>
      </c>
    </row>
    <row r="226" spans="1:5" ht="12.75">
      <c r="A226" s="35" t="s">
        <v>55</v>
      </c>
      <c r="E226" s="39" t="s">
        <v>4</v>
      </c>
    </row>
    <row r="227" spans="1:5" ht="12.75">
      <c r="A227" s="35" t="s">
        <v>57</v>
      </c>
      <c r="E227" s="40" t="s">
        <v>4</v>
      </c>
    </row>
    <row r="228" spans="1:5" ht="12.75">
      <c r="A228" t="s">
        <v>59</v>
      </c>
      <c r="E228" s="39" t="s">
        <v>68</v>
      </c>
    </row>
    <row r="229" spans="1:16" ht="12.75">
      <c r="A229" t="s">
        <v>48</v>
      </c>
      <c s="34" t="s">
        <v>637</v>
      </c>
      <c s="34" t="s">
        <v>4668</v>
      </c>
      <c s="35" t="s">
        <v>4</v>
      </c>
      <c s="6" t="s">
        <v>4669</v>
      </c>
      <c s="36" t="s">
        <v>92</v>
      </c>
      <c s="37">
        <v>1</v>
      </c>
      <c s="36">
        <v>0</v>
      </c>
      <c s="36">
        <f>ROUND(G229*H229,6)</f>
      </c>
      <c r="L229" s="38">
        <v>0</v>
      </c>
      <c s="32">
        <f>ROUND(ROUND(L229,2)*ROUND(G229,3),2)</f>
      </c>
      <c s="36" t="s">
        <v>66</v>
      </c>
      <c>
        <f>(M229*21)/100</f>
      </c>
      <c t="s">
        <v>26</v>
      </c>
    </row>
    <row r="230" spans="1:5" ht="12.75">
      <c r="A230" s="35" t="s">
        <v>55</v>
      </c>
      <c r="E230" s="39" t="s">
        <v>4670</v>
      </c>
    </row>
    <row r="231" spans="1:5" ht="12.75">
      <c r="A231" s="35" t="s">
        <v>57</v>
      </c>
      <c r="E231" s="40" t="s">
        <v>4</v>
      </c>
    </row>
    <row r="232" spans="1:5" ht="12.75">
      <c r="A232" t="s">
        <v>59</v>
      </c>
      <c r="E232" s="39" t="s">
        <v>68</v>
      </c>
    </row>
    <row r="233" spans="1:16" ht="12.75">
      <c r="A233" t="s">
        <v>48</v>
      </c>
      <c s="34" t="s">
        <v>227</v>
      </c>
      <c s="34" t="s">
        <v>4671</v>
      </c>
      <c s="35" t="s">
        <v>4</v>
      </c>
      <c s="6" t="s">
        <v>4672</v>
      </c>
      <c s="36" t="s">
        <v>65</v>
      </c>
      <c s="37">
        <v>96.8</v>
      </c>
      <c s="36">
        <v>0</v>
      </c>
      <c s="36">
        <f>ROUND(G233*H233,6)</f>
      </c>
      <c r="L233" s="38">
        <v>0</v>
      </c>
      <c s="32">
        <f>ROUND(ROUND(L233,2)*ROUND(G233,3),2)</f>
      </c>
      <c s="36" t="s">
        <v>66</v>
      </c>
      <c>
        <f>(M233*21)/100</f>
      </c>
      <c t="s">
        <v>26</v>
      </c>
    </row>
    <row r="234" spans="1:5" ht="12.75">
      <c r="A234" s="35" t="s">
        <v>55</v>
      </c>
      <c r="E234" s="39" t="s">
        <v>4673</v>
      </c>
    </row>
    <row r="235" spans="1:5" ht="12.75">
      <c r="A235" s="35" t="s">
        <v>57</v>
      </c>
      <c r="E235" s="40" t="s">
        <v>4674</v>
      </c>
    </row>
    <row r="236" spans="1:5" ht="12.75">
      <c r="A236" t="s">
        <v>59</v>
      </c>
      <c r="E236" s="39" t="s">
        <v>68</v>
      </c>
    </row>
    <row r="237" spans="1:13" ht="12.75">
      <c r="A237" t="s">
        <v>45</v>
      </c>
      <c r="C237" s="31" t="s">
        <v>89</v>
      </c>
      <c r="E237" s="33" t="s">
        <v>4267</v>
      </c>
      <c r="J237" s="32">
        <f>0</f>
      </c>
      <c s="32">
        <f>0</f>
      </c>
      <c s="32">
        <f>0+L238+L242+L246+L250+L254+L258+L262</f>
      </c>
      <c s="32">
        <f>0+M238+M242+M246+M250+M254+M258+M262</f>
      </c>
    </row>
    <row r="238" spans="1:16" ht="12.75">
      <c r="A238" t="s">
        <v>48</v>
      </c>
      <c s="34" t="s">
        <v>230</v>
      </c>
      <c s="34" t="s">
        <v>4675</v>
      </c>
      <c s="35" t="s">
        <v>4</v>
      </c>
      <c s="6" t="s">
        <v>4676</v>
      </c>
      <c s="36" t="s">
        <v>71</v>
      </c>
      <c s="37">
        <v>541</v>
      </c>
      <c s="36">
        <v>0</v>
      </c>
      <c s="36">
        <f>ROUND(G238*H238,6)</f>
      </c>
      <c r="L238" s="38">
        <v>0</v>
      </c>
      <c s="32">
        <f>ROUND(ROUND(L238,2)*ROUND(G238,3),2)</f>
      </c>
      <c s="36" t="s">
        <v>66</v>
      </c>
      <c>
        <f>(M238*21)/100</f>
      </c>
      <c t="s">
        <v>26</v>
      </c>
    </row>
    <row r="239" spans="1:5" ht="12.75">
      <c r="A239" s="35" t="s">
        <v>55</v>
      </c>
      <c r="E239" s="39" t="s">
        <v>4677</v>
      </c>
    </row>
    <row r="240" spans="1:5" ht="12.75">
      <c r="A240" s="35" t="s">
        <v>57</v>
      </c>
      <c r="E240" s="40" t="s">
        <v>4</v>
      </c>
    </row>
    <row r="241" spans="1:5" ht="12.75">
      <c r="A241" t="s">
        <v>59</v>
      </c>
      <c r="E241" s="39" t="s">
        <v>68</v>
      </c>
    </row>
    <row r="242" spans="1:16" ht="25.5">
      <c r="A242" t="s">
        <v>48</v>
      </c>
      <c s="34" t="s">
        <v>233</v>
      </c>
      <c s="34" t="s">
        <v>4678</v>
      </c>
      <c s="35" t="s">
        <v>4</v>
      </c>
      <c s="6" t="s">
        <v>4679</v>
      </c>
      <c s="36" t="s">
        <v>697</v>
      </c>
      <c s="37">
        <v>12</v>
      </c>
      <c s="36">
        <v>0</v>
      </c>
      <c s="36">
        <f>ROUND(G242*H242,6)</f>
      </c>
      <c r="L242" s="38">
        <v>0</v>
      </c>
      <c s="32">
        <f>ROUND(ROUND(L242,2)*ROUND(G242,3),2)</f>
      </c>
      <c s="36" t="s">
        <v>66</v>
      </c>
      <c>
        <f>(M242*21)/100</f>
      </c>
      <c t="s">
        <v>26</v>
      </c>
    </row>
    <row r="243" spans="1:5" ht="12.75">
      <c r="A243" s="35" t="s">
        <v>55</v>
      </c>
      <c r="E243" s="39" t="s">
        <v>4680</v>
      </c>
    </row>
    <row r="244" spans="1:5" ht="12.75">
      <c r="A244" s="35" t="s">
        <v>57</v>
      </c>
      <c r="E244" s="40" t="s">
        <v>4681</v>
      </c>
    </row>
    <row r="245" spans="1:5" ht="12.75">
      <c r="A245" t="s">
        <v>59</v>
      </c>
      <c r="E245" s="39" t="s">
        <v>68</v>
      </c>
    </row>
    <row r="246" spans="1:16" ht="12.75">
      <c r="A246" t="s">
        <v>48</v>
      </c>
      <c s="34" t="s">
        <v>237</v>
      </c>
      <c s="34" t="s">
        <v>4682</v>
      </c>
      <c s="35" t="s">
        <v>4</v>
      </c>
      <c s="6" t="s">
        <v>4683</v>
      </c>
      <c s="36" t="s">
        <v>92</v>
      </c>
      <c s="37">
        <v>1</v>
      </c>
      <c s="36">
        <v>0</v>
      </c>
      <c s="36">
        <f>ROUND(G246*H246,6)</f>
      </c>
      <c r="L246" s="38">
        <v>0</v>
      </c>
      <c s="32">
        <f>ROUND(ROUND(L246,2)*ROUND(G246,3),2)</f>
      </c>
      <c s="36" t="s">
        <v>54</v>
      </c>
      <c>
        <f>(M246*21)/100</f>
      </c>
      <c t="s">
        <v>26</v>
      </c>
    </row>
    <row r="247" spans="1:5" ht="12.75">
      <c r="A247" s="35" t="s">
        <v>55</v>
      </c>
      <c r="E247" s="39" t="s">
        <v>4684</v>
      </c>
    </row>
    <row r="248" spans="1:5" ht="12.75">
      <c r="A248" s="35" t="s">
        <v>57</v>
      </c>
      <c r="E248" s="40" t="s">
        <v>4</v>
      </c>
    </row>
    <row r="249" spans="1:5" ht="102">
      <c r="A249" t="s">
        <v>59</v>
      </c>
      <c r="E249" s="39" t="s">
        <v>4685</v>
      </c>
    </row>
    <row r="250" spans="1:16" ht="12.75">
      <c r="A250" t="s">
        <v>48</v>
      </c>
      <c s="34" t="s">
        <v>240</v>
      </c>
      <c s="34" t="s">
        <v>4686</v>
      </c>
      <c s="35" t="s">
        <v>4</v>
      </c>
      <c s="6" t="s">
        <v>4687</v>
      </c>
      <c s="36" t="s">
        <v>92</v>
      </c>
      <c s="37">
        <v>1</v>
      </c>
      <c s="36">
        <v>0</v>
      </c>
      <c s="36">
        <f>ROUND(G250*H250,6)</f>
      </c>
      <c r="L250" s="38">
        <v>0</v>
      </c>
      <c s="32">
        <f>ROUND(ROUND(L250,2)*ROUND(G250,3),2)</f>
      </c>
      <c s="36" t="s">
        <v>54</v>
      </c>
      <c>
        <f>(M250*21)/100</f>
      </c>
      <c t="s">
        <v>26</v>
      </c>
    </row>
    <row r="251" spans="1:5" ht="12.75">
      <c r="A251" s="35" t="s">
        <v>55</v>
      </c>
      <c r="E251" s="39" t="s">
        <v>4684</v>
      </c>
    </row>
    <row r="252" spans="1:5" ht="12.75">
      <c r="A252" s="35" t="s">
        <v>57</v>
      </c>
      <c r="E252" s="40" t="s">
        <v>4</v>
      </c>
    </row>
    <row r="253" spans="1:5" ht="102">
      <c r="A253" t="s">
        <v>59</v>
      </c>
      <c r="E253" s="39" t="s">
        <v>4685</v>
      </c>
    </row>
    <row r="254" spans="1:16" ht="12.75">
      <c r="A254" t="s">
        <v>48</v>
      </c>
      <c s="34" t="s">
        <v>243</v>
      </c>
      <c s="34" t="s">
        <v>4093</v>
      </c>
      <c s="35" t="s">
        <v>4</v>
      </c>
      <c s="6" t="s">
        <v>4094</v>
      </c>
      <c s="36" t="s">
        <v>71</v>
      </c>
      <c s="37">
        <v>86</v>
      </c>
      <c s="36">
        <v>0</v>
      </c>
      <c s="36">
        <f>ROUND(G254*H254,6)</f>
      </c>
      <c r="L254" s="38">
        <v>0</v>
      </c>
      <c s="32">
        <f>ROUND(ROUND(L254,2)*ROUND(G254,3),2)</f>
      </c>
      <c s="36" t="s">
        <v>66</v>
      </c>
      <c>
        <f>(M254*21)/100</f>
      </c>
      <c t="s">
        <v>26</v>
      </c>
    </row>
    <row r="255" spans="1:5" ht="25.5">
      <c r="A255" s="35" t="s">
        <v>55</v>
      </c>
      <c r="E255" s="39" t="s">
        <v>4688</v>
      </c>
    </row>
    <row r="256" spans="1:5" ht="38.25">
      <c r="A256" s="35" t="s">
        <v>57</v>
      </c>
      <c r="E256" s="40" t="s">
        <v>4689</v>
      </c>
    </row>
    <row r="257" spans="1:5" ht="12.75">
      <c r="A257" t="s">
        <v>59</v>
      </c>
      <c r="E257" s="39" t="s">
        <v>68</v>
      </c>
    </row>
    <row r="258" spans="1:16" ht="12.75">
      <c r="A258" t="s">
        <v>48</v>
      </c>
      <c s="34" t="s">
        <v>246</v>
      </c>
      <c s="34" t="s">
        <v>4087</v>
      </c>
      <c s="35" t="s">
        <v>4</v>
      </c>
      <c s="6" t="s">
        <v>4088</v>
      </c>
      <c s="36" t="s">
        <v>65</v>
      </c>
      <c s="37">
        <v>154</v>
      </c>
      <c s="36">
        <v>0</v>
      </c>
      <c s="36">
        <f>ROUND(G258*H258,6)</f>
      </c>
      <c r="L258" s="38">
        <v>0</v>
      </c>
      <c s="32">
        <f>ROUND(ROUND(L258,2)*ROUND(G258,3),2)</f>
      </c>
      <c s="36" t="s">
        <v>66</v>
      </c>
      <c>
        <f>(M258*21)/100</f>
      </c>
      <c t="s">
        <v>26</v>
      </c>
    </row>
    <row r="259" spans="1:5" ht="12.75">
      <c r="A259" s="35" t="s">
        <v>55</v>
      </c>
      <c r="E259" s="39" t="s">
        <v>4</v>
      </c>
    </row>
    <row r="260" spans="1:5" ht="63.75">
      <c r="A260" s="35" t="s">
        <v>57</v>
      </c>
      <c r="E260" s="40" t="s">
        <v>4690</v>
      </c>
    </row>
    <row r="261" spans="1:5" ht="12.75">
      <c r="A261" t="s">
        <v>59</v>
      </c>
      <c r="E261" s="39" t="s">
        <v>68</v>
      </c>
    </row>
    <row r="262" spans="1:16" ht="12.75">
      <c r="A262" t="s">
        <v>48</v>
      </c>
      <c s="34" t="s">
        <v>249</v>
      </c>
      <c s="34" t="s">
        <v>4090</v>
      </c>
      <c s="35" t="s">
        <v>4</v>
      </c>
      <c s="6" t="s">
        <v>4091</v>
      </c>
      <c s="36" t="s">
        <v>65</v>
      </c>
      <c s="37">
        <v>740.9</v>
      </c>
      <c s="36">
        <v>0</v>
      </c>
      <c s="36">
        <f>ROUND(G262*H262,6)</f>
      </c>
      <c r="L262" s="38">
        <v>0</v>
      </c>
      <c s="32">
        <f>ROUND(ROUND(L262,2)*ROUND(G262,3),2)</f>
      </c>
      <c s="36" t="s">
        <v>66</v>
      </c>
      <c>
        <f>(M262*21)/100</f>
      </c>
      <c t="s">
        <v>26</v>
      </c>
    </row>
    <row r="263" spans="1:5" ht="12.75">
      <c r="A263" s="35" t="s">
        <v>55</v>
      </c>
      <c r="E263" s="39" t="s">
        <v>4</v>
      </c>
    </row>
    <row r="264" spans="1:5" ht="216.75">
      <c r="A264" s="35" t="s">
        <v>57</v>
      </c>
      <c r="E264" s="40" t="s">
        <v>4691</v>
      </c>
    </row>
    <row r="265" spans="1:5" ht="12.75">
      <c r="A265" t="s">
        <v>59</v>
      </c>
      <c r="E26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3.xml><?xml version="1.0" encoding="utf-8"?>
<worksheet xmlns="http://schemas.openxmlformats.org/spreadsheetml/2006/main" xmlns:r="http://schemas.openxmlformats.org/officeDocument/2006/relationships">
  <dimension ref="A1:T1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4522</v>
      </c>
      <c s="41">
        <f>Rekapitulace!C85</f>
      </c>
      <c s="20" t="s">
        <v>0</v>
      </c>
      <c t="s">
        <v>22</v>
      </c>
      <c t="s">
        <v>26</v>
      </c>
    </row>
    <row r="4" spans="1:16" ht="32" customHeight="1">
      <c r="A4" s="24" t="s">
        <v>19</v>
      </c>
      <c s="25" t="s">
        <v>27</v>
      </c>
      <c s="27" t="s">
        <v>4522</v>
      </c>
      <c r="E4" s="26" t="s">
        <v>4523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COUNTIFS(L8:L135,"=0",A8:A135,"P")+COUNTIFS(L8:L135,"",A8:A135,"P")+SUM(Q8:Q135)</f>
      </c>
    </row>
    <row r="8" spans="1:13" ht="12.75">
      <c r="A8" t="s">
        <v>43</v>
      </c>
      <c r="C8" s="28" t="s">
        <v>4694</v>
      </c>
      <c r="E8" s="30" t="s">
        <v>4693</v>
      </c>
      <c r="J8" s="29">
        <f>0+J9+J18+J71+J80+J109+J114</f>
      </c>
      <c s="29">
        <f>0+K9+K18+K71+K80+K109+K114</f>
      </c>
      <c s="29">
        <f>0+L9+L18+L71+L80+L109+L114</f>
      </c>
      <c s="29">
        <f>0+M9+M18+M71+M80+M109+M114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5785.92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25.5">
      <c r="A19" t="s">
        <v>48</v>
      </c>
      <c s="34" t="s">
        <v>25</v>
      </c>
      <c s="34" t="s">
        <v>3981</v>
      </c>
      <c s="35" t="s">
        <v>4</v>
      </c>
      <c s="6" t="s">
        <v>3982</v>
      </c>
      <c s="36" t="s">
        <v>65</v>
      </c>
      <c s="37">
        <v>462.4</v>
      </c>
      <c s="36">
        <v>0</v>
      </c>
      <c s="36">
        <f>ROUND(G19*H19,6)</f>
      </c>
      <c r="L19" s="38">
        <v>0</v>
      </c>
      <c s="32">
        <f>ROUND(ROUND(L19,2)*ROUND(G19,3),2)</f>
      </c>
      <c s="36" t="s">
        <v>66</v>
      </c>
      <c>
        <f>(M19*21)/100</f>
      </c>
      <c t="s">
        <v>26</v>
      </c>
    </row>
    <row r="20" spans="1:5" ht="12.75">
      <c r="A20" s="35" t="s">
        <v>55</v>
      </c>
      <c r="E20" s="39" t="s">
        <v>4</v>
      </c>
    </row>
    <row r="21" spans="1:5" ht="12.75">
      <c r="A21" s="35" t="s">
        <v>57</v>
      </c>
      <c r="E21" s="40" t="s">
        <v>4695</v>
      </c>
    </row>
    <row r="22" spans="1:5" ht="12.75">
      <c r="A22" t="s">
        <v>59</v>
      </c>
      <c r="E22" s="39" t="s">
        <v>68</v>
      </c>
    </row>
    <row r="23" spans="1:16" ht="12.75">
      <c r="A23" t="s">
        <v>48</v>
      </c>
      <c s="34" t="s">
        <v>74</v>
      </c>
      <c s="34" t="s">
        <v>4541</v>
      </c>
      <c s="35" t="s">
        <v>4</v>
      </c>
      <c s="6" t="s">
        <v>4542</v>
      </c>
      <c s="36" t="s">
        <v>65</v>
      </c>
      <c s="37">
        <v>200</v>
      </c>
      <c s="36">
        <v>0</v>
      </c>
      <c s="36">
        <f>ROUND(G23*H23,6)</f>
      </c>
      <c r="L23" s="38">
        <v>0</v>
      </c>
      <c s="32">
        <f>ROUND(ROUND(L23,2)*ROUND(G23,3),2)</f>
      </c>
      <c s="36" t="s">
        <v>66</v>
      </c>
      <c>
        <f>(M23*21)/100</f>
      </c>
      <c t="s">
        <v>26</v>
      </c>
    </row>
    <row r="24" spans="1:5" ht="12.75">
      <c r="A24" s="35" t="s">
        <v>55</v>
      </c>
      <c r="E24" s="39" t="s">
        <v>4543</v>
      </c>
    </row>
    <row r="25" spans="1:5" ht="12.75">
      <c r="A25" s="35" t="s">
        <v>57</v>
      </c>
      <c r="E25" s="40" t="s">
        <v>4696</v>
      </c>
    </row>
    <row r="26" spans="1:5" ht="12.75">
      <c r="A26" t="s">
        <v>59</v>
      </c>
      <c r="E26" s="39" t="s">
        <v>68</v>
      </c>
    </row>
    <row r="27" spans="1:16" ht="12.75">
      <c r="A27" t="s">
        <v>48</v>
      </c>
      <c s="34" t="s">
        <v>77</v>
      </c>
      <c s="34" t="s">
        <v>4545</v>
      </c>
      <c s="35" t="s">
        <v>4</v>
      </c>
      <c s="6" t="s">
        <v>4546</v>
      </c>
      <c s="36" t="s">
        <v>65</v>
      </c>
      <c s="37">
        <v>2752</v>
      </c>
      <c s="36">
        <v>0</v>
      </c>
      <c s="36">
        <f>ROUND(G27*H27,6)</f>
      </c>
      <c r="L27" s="38">
        <v>0</v>
      </c>
      <c s="32">
        <f>ROUND(ROUND(L27,2)*ROUND(G27,3),2)</f>
      </c>
      <c s="36" t="s">
        <v>66</v>
      </c>
      <c>
        <f>(M27*21)/100</f>
      </c>
      <c t="s">
        <v>26</v>
      </c>
    </row>
    <row r="28" spans="1:5" ht="12.75">
      <c r="A28" s="35" t="s">
        <v>55</v>
      </c>
      <c r="E28" s="39" t="s">
        <v>4</v>
      </c>
    </row>
    <row r="29" spans="1:5" ht="12.75">
      <c r="A29" s="35" t="s">
        <v>57</v>
      </c>
      <c r="E29" s="40" t="s">
        <v>4697</v>
      </c>
    </row>
    <row r="30" spans="1:5" ht="12.75">
      <c r="A30" t="s">
        <v>59</v>
      </c>
      <c r="E30" s="39" t="s">
        <v>68</v>
      </c>
    </row>
    <row r="31" spans="1:16" ht="12.75">
      <c r="A31" t="s">
        <v>48</v>
      </c>
      <c s="34" t="s">
        <v>80</v>
      </c>
      <c s="34" t="s">
        <v>4551</v>
      </c>
      <c s="35" t="s">
        <v>62</v>
      </c>
      <c s="6" t="s">
        <v>4552</v>
      </c>
      <c s="36" t="s">
        <v>65</v>
      </c>
      <c s="37">
        <v>200</v>
      </c>
      <c s="36">
        <v>0</v>
      </c>
      <c s="36">
        <f>ROUND(G31*H31,6)</f>
      </c>
      <c r="L31" s="38">
        <v>0</v>
      </c>
      <c s="32">
        <f>ROUND(ROUND(L31,2)*ROUND(G31,3),2)</f>
      </c>
      <c s="36" t="s">
        <v>66</v>
      </c>
      <c>
        <f>(M31*21)/100</f>
      </c>
      <c t="s">
        <v>26</v>
      </c>
    </row>
    <row r="32" spans="1:5" ht="12.75">
      <c r="A32" s="35" t="s">
        <v>55</v>
      </c>
      <c r="E32" s="39" t="s">
        <v>4553</v>
      </c>
    </row>
    <row r="33" spans="1:5" ht="12.75">
      <c r="A33" s="35" t="s">
        <v>57</v>
      </c>
      <c r="E33" s="40" t="s">
        <v>4554</v>
      </c>
    </row>
    <row r="34" spans="1:5" ht="12.75">
      <c r="A34" t="s">
        <v>59</v>
      </c>
      <c r="E34" s="39" t="s">
        <v>68</v>
      </c>
    </row>
    <row r="35" spans="1:16" ht="12.75">
      <c r="A35" t="s">
        <v>48</v>
      </c>
      <c s="34" t="s">
        <v>83</v>
      </c>
      <c s="34" t="s">
        <v>4551</v>
      </c>
      <c s="35" t="s">
        <v>26</v>
      </c>
      <c s="6" t="s">
        <v>4552</v>
      </c>
      <c s="36" t="s">
        <v>65</v>
      </c>
      <c s="37">
        <v>38.82</v>
      </c>
      <c s="36">
        <v>0</v>
      </c>
      <c s="36">
        <f>ROUND(G35*H35,6)</f>
      </c>
      <c r="L35" s="38">
        <v>0</v>
      </c>
      <c s="32">
        <f>ROUND(ROUND(L35,2)*ROUND(G35,3),2)</f>
      </c>
      <c s="36" t="s">
        <v>66</v>
      </c>
      <c>
        <f>(M35*21)/100</f>
      </c>
      <c t="s">
        <v>26</v>
      </c>
    </row>
    <row r="36" spans="1:5" ht="12.75">
      <c r="A36" s="35" t="s">
        <v>55</v>
      </c>
      <c r="E36" s="39" t="s">
        <v>4555</v>
      </c>
    </row>
    <row r="37" spans="1:5" ht="12.75">
      <c r="A37" s="35" t="s">
        <v>57</v>
      </c>
      <c r="E37" s="40" t="s">
        <v>4698</v>
      </c>
    </row>
    <row r="38" spans="1:5" ht="12.75">
      <c r="A38" t="s">
        <v>59</v>
      </c>
      <c r="E38" s="39" t="s">
        <v>68</v>
      </c>
    </row>
    <row r="39" spans="1:16" ht="12.75">
      <c r="A39" t="s">
        <v>48</v>
      </c>
      <c s="34" t="s">
        <v>86</v>
      </c>
      <c s="34" t="s">
        <v>72</v>
      </c>
      <c s="35" t="s">
        <v>4</v>
      </c>
      <c s="6" t="s">
        <v>73</v>
      </c>
      <c s="36" t="s">
        <v>65</v>
      </c>
      <c s="37">
        <v>200</v>
      </c>
      <c s="36">
        <v>0</v>
      </c>
      <c s="36">
        <f>ROUND(G39*H39,6)</f>
      </c>
      <c r="L39" s="38">
        <v>0</v>
      </c>
      <c s="32">
        <f>ROUND(ROUND(L39,2)*ROUND(G39,3),2)</f>
      </c>
      <c s="36" t="s">
        <v>66</v>
      </c>
      <c>
        <f>(M39*21)/100</f>
      </c>
      <c t="s">
        <v>26</v>
      </c>
    </row>
    <row r="40" spans="1:5" ht="12.75">
      <c r="A40" s="35" t="s">
        <v>55</v>
      </c>
      <c r="E40" s="39" t="s">
        <v>4</v>
      </c>
    </row>
    <row r="41" spans="1:5" ht="12.75">
      <c r="A41" s="35" t="s">
        <v>57</v>
      </c>
      <c r="E41" s="40" t="s">
        <v>4699</v>
      </c>
    </row>
    <row r="42" spans="1:5" ht="12.75">
      <c r="A42" t="s">
        <v>59</v>
      </c>
      <c r="E42" s="39" t="s">
        <v>68</v>
      </c>
    </row>
    <row r="43" spans="1:16" ht="12.75">
      <c r="A43" t="s">
        <v>48</v>
      </c>
      <c s="34" t="s">
        <v>89</v>
      </c>
      <c s="34" t="s">
        <v>2387</v>
      </c>
      <c s="35" t="s">
        <v>4</v>
      </c>
      <c s="6" t="s">
        <v>2388</v>
      </c>
      <c s="36" t="s">
        <v>697</v>
      </c>
      <c s="37">
        <v>3353.86</v>
      </c>
      <c s="36">
        <v>0</v>
      </c>
      <c s="36">
        <f>ROUND(G43*H43,6)</f>
      </c>
      <c r="L43" s="38">
        <v>0</v>
      </c>
      <c s="32">
        <f>ROUND(ROUND(L43,2)*ROUND(G43,3),2)</f>
      </c>
      <c s="36" t="s">
        <v>66</v>
      </c>
      <c>
        <f>(M43*21)/100</f>
      </c>
      <c t="s">
        <v>26</v>
      </c>
    </row>
    <row r="44" spans="1:5" ht="12.75">
      <c r="A44" s="35" t="s">
        <v>55</v>
      </c>
      <c r="E44" s="39" t="s">
        <v>4</v>
      </c>
    </row>
    <row r="45" spans="1:5" ht="12.75">
      <c r="A45" s="35" t="s">
        <v>57</v>
      </c>
      <c r="E45" s="40" t="s">
        <v>4700</v>
      </c>
    </row>
    <row r="46" spans="1:5" ht="12.75">
      <c r="A46" t="s">
        <v>59</v>
      </c>
      <c r="E46" s="39" t="s">
        <v>68</v>
      </c>
    </row>
    <row r="47" spans="1:16" ht="12.75">
      <c r="A47" t="s">
        <v>48</v>
      </c>
      <c s="34" t="s">
        <v>93</v>
      </c>
      <c s="34" t="s">
        <v>4578</v>
      </c>
      <c s="35" t="s">
        <v>4</v>
      </c>
      <c s="6" t="s">
        <v>4579</v>
      </c>
      <c s="36" t="s">
        <v>697</v>
      </c>
      <c s="37">
        <v>258.8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4586</v>
      </c>
      <c s="35" t="s">
        <v>4</v>
      </c>
      <c s="6" t="s">
        <v>4587</v>
      </c>
      <c s="36" t="s">
        <v>697</v>
      </c>
      <c s="37">
        <v>258.8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258.8</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258.8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4002</v>
      </c>
      <c s="35" t="s">
        <v>4</v>
      </c>
      <c s="6" t="s">
        <v>4003</v>
      </c>
      <c s="36" t="s">
        <v>697</v>
      </c>
      <c s="37">
        <v>258.8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12.94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4594</v>
      </c>
      <c r="J71" s="32">
        <f>0</f>
      </c>
      <c s="32">
        <f>0</f>
      </c>
      <c s="32">
        <f>0+L72+L76</f>
      </c>
      <c s="32">
        <f>0+M72+M76</f>
      </c>
    </row>
    <row r="72" spans="1:16" ht="12.75">
      <c r="A72" t="s">
        <v>48</v>
      </c>
      <c s="34" t="s">
        <v>111</v>
      </c>
      <c s="34" t="s">
        <v>4595</v>
      </c>
      <c s="35" t="s">
        <v>4</v>
      </c>
      <c s="6" t="s">
        <v>4596</v>
      </c>
      <c s="36" t="s">
        <v>697</v>
      </c>
      <c s="37">
        <v>496.6</v>
      </c>
      <c s="36">
        <v>0</v>
      </c>
      <c s="36">
        <f>ROUND(G72*H72,6)</f>
      </c>
      <c r="L72" s="38">
        <v>0</v>
      </c>
      <c s="32">
        <f>ROUND(ROUND(L72,2)*ROUND(G72,3),2)</f>
      </c>
      <c s="36" t="s">
        <v>66</v>
      </c>
      <c>
        <f>(M72*21)/100</f>
      </c>
      <c t="s">
        <v>26</v>
      </c>
    </row>
    <row r="73" spans="1:5" ht="12.75">
      <c r="A73" s="35" t="s">
        <v>55</v>
      </c>
      <c r="E73" s="39" t="s">
        <v>4</v>
      </c>
    </row>
    <row r="74" spans="1:5" ht="12.75">
      <c r="A74" s="35" t="s">
        <v>57</v>
      </c>
      <c r="E74" s="40" t="s">
        <v>4701</v>
      </c>
    </row>
    <row r="75" spans="1:5" ht="12.75">
      <c r="A75" t="s">
        <v>59</v>
      </c>
      <c r="E75" s="39" t="s">
        <v>68</v>
      </c>
    </row>
    <row r="76" spans="1:16" ht="12.75">
      <c r="A76" t="s">
        <v>48</v>
      </c>
      <c s="34" t="s">
        <v>114</v>
      </c>
      <c s="34" t="s">
        <v>4702</v>
      </c>
      <c s="35" t="s">
        <v>4</v>
      </c>
      <c s="6" t="s">
        <v>4703</v>
      </c>
      <c s="36" t="s">
        <v>71</v>
      </c>
      <c s="37">
        <v>198.7</v>
      </c>
      <c s="36">
        <v>0</v>
      </c>
      <c s="36">
        <f>ROUND(G76*H76,6)</f>
      </c>
      <c r="L76" s="38">
        <v>0</v>
      </c>
      <c s="32">
        <f>ROUND(ROUND(L76,2)*ROUND(G76,3),2)</f>
      </c>
      <c s="36" t="s">
        <v>66</v>
      </c>
      <c>
        <f>(M76*21)/100</f>
      </c>
      <c t="s">
        <v>26</v>
      </c>
    </row>
    <row r="77" spans="1:5" ht="12.75">
      <c r="A77" s="35" t="s">
        <v>55</v>
      </c>
      <c r="E77" s="39" t="s">
        <v>4704</v>
      </c>
    </row>
    <row r="78" spans="1:5" ht="12.75">
      <c r="A78" s="35" t="s">
        <v>57</v>
      </c>
      <c r="E78" s="40" t="s">
        <v>4</v>
      </c>
    </row>
    <row r="79" spans="1:5" ht="12.75">
      <c r="A79" t="s">
        <v>59</v>
      </c>
      <c r="E79" s="39" t="s">
        <v>68</v>
      </c>
    </row>
    <row r="80" spans="1:13" ht="12.75">
      <c r="A80" t="s">
        <v>45</v>
      </c>
      <c r="C80" s="31" t="s">
        <v>77</v>
      </c>
      <c r="E80" s="33" t="s">
        <v>4117</v>
      </c>
      <c r="J80" s="32">
        <f>0</f>
      </c>
      <c s="32">
        <f>0</f>
      </c>
      <c s="32">
        <f>0+L81+L85+L89+L93+L97+L101+L105</f>
      </c>
      <c s="32">
        <f>0+M81+M85+M89+M93+M97+M101+M105</f>
      </c>
    </row>
    <row r="81" spans="1:16" ht="25.5">
      <c r="A81" t="s">
        <v>48</v>
      </c>
      <c s="34" t="s">
        <v>117</v>
      </c>
      <c s="34" t="s">
        <v>4705</v>
      </c>
      <c s="35" t="s">
        <v>4</v>
      </c>
      <c s="6" t="s">
        <v>4706</v>
      </c>
      <c s="36" t="s">
        <v>697</v>
      </c>
      <c s="37">
        <v>2558.3</v>
      </c>
      <c s="36">
        <v>0</v>
      </c>
      <c s="36">
        <f>ROUND(G81*H81,6)</f>
      </c>
      <c r="L81" s="38">
        <v>0</v>
      </c>
      <c s="32">
        <f>ROUND(ROUND(L81,2)*ROUND(G81,3),2)</f>
      </c>
      <c s="36" t="s">
        <v>66</v>
      </c>
      <c>
        <f>(M81*21)/100</f>
      </c>
      <c t="s">
        <v>26</v>
      </c>
    </row>
    <row r="82" spans="1:5" ht="12.75">
      <c r="A82" s="35" t="s">
        <v>55</v>
      </c>
      <c r="E82" s="39" t="s">
        <v>4707</v>
      </c>
    </row>
    <row r="83" spans="1:5" ht="12.75">
      <c r="A83" s="35" t="s">
        <v>57</v>
      </c>
      <c r="E83" s="40" t="s">
        <v>4116</v>
      </c>
    </row>
    <row r="84" spans="1:5" ht="12.75">
      <c r="A84" t="s">
        <v>59</v>
      </c>
      <c r="E84" s="39" t="s">
        <v>68</v>
      </c>
    </row>
    <row r="85" spans="1:16" ht="12.75">
      <c r="A85" t="s">
        <v>48</v>
      </c>
      <c s="34" t="s">
        <v>121</v>
      </c>
      <c s="34" t="s">
        <v>4026</v>
      </c>
      <c s="35" t="s">
        <v>4</v>
      </c>
      <c s="6" t="s">
        <v>4027</v>
      </c>
      <c s="36" t="s">
        <v>697</v>
      </c>
      <c s="37">
        <v>115.9</v>
      </c>
      <c s="36">
        <v>0</v>
      </c>
      <c s="36">
        <f>ROUND(G85*H85,6)</f>
      </c>
      <c r="L85" s="38">
        <v>0</v>
      </c>
      <c s="32">
        <f>ROUND(ROUND(L85,2)*ROUND(G85,3),2)</f>
      </c>
      <c s="36" t="s">
        <v>66</v>
      </c>
      <c>
        <f>(M85*21)/100</f>
      </c>
      <c t="s">
        <v>26</v>
      </c>
    </row>
    <row r="86" spans="1:5" ht="12.75">
      <c r="A86" s="35" t="s">
        <v>55</v>
      </c>
      <c r="E86" s="39" t="s">
        <v>4</v>
      </c>
    </row>
    <row r="87" spans="1:5" ht="12.75">
      <c r="A87" s="35" t="s">
        <v>57</v>
      </c>
      <c r="E87" s="40" t="s">
        <v>4708</v>
      </c>
    </row>
    <row r="88" spans="1:5" ht="12.75">
      <c r="A88" t="s">
        <v>59</v>
      </c>
      <c r="E88" s="39" t="s">
        <v>68</v>
      </c>
    </row>
    <row r="89" spans="1:16" ht="12.75">
      <c r="A89" t="s">
        <v>48</v>
      </c>
      <c s="34" t="s">
        <v>124</v>
      </c>
      <c s="34" t="s">
        <v>4709</v>
      </c>
      <c s="35" t="s">
        <v>4</v>
      </c>
      <c s="6" t="s">
        <v>4710</v>
      </c>
      <c s="36" t="s">
        <v>697</v>
      </c>
      <c s="37">
        <v>2942.045</v>
      </c>
      <c s="36">
        <v>0</v>
      </c>
      <c s="36">
        <f>ROUND(G89*H89,6)</f>
      </c>
      <c r="L89" s="38">
        <v>0</v>
      </c>
      <c s="32">
        <f>ROUND(ROUND(L89,2)*ROUND(G89,3),2)</f>
      </c>
      <c s="36" t="s">
        <v>66</v>
      </c>
      <c>
        <f>(M89*21)/100</f>
      </c>
      <c t="s">
        <v>26</v>
      </c>
    </row>
    <row r="90" spans="1:5" ht="12.75">
      <c r="A90" s="35" t="s">
        <v>55</v>
      </c>
      <c r="E90" s="39" t="s">
        <v>4711</v>
      </c>
    </row>
    <row r="91" spans="1:5" ht="12.75">
      <c r="A91" s="35" t="s">
        <v>57</v>
      </c>
      <c r="E91" s="40" t="s">
        <v>4712</v>
      </c>
    </row>
    <row r="92" spans="1:5" ht="12.75">
      <c r="A92" t="s">
        <v>59</v>
      </c>
      <c r="E92" s="39" t="s">
        <v>68</v>
      </c>
    </row>
    <row r="93" spans="1:16" ht="12.75">
      <c r="A93" t="s">
        <v>48</v>
      </c>
      <c s="34" t="s">
        <v>127</v>
      </c>
      <c s="34" t="s">
        <v>4029</v>
      </c>
      <c s="35" t="s">
        <v>4</v>
      </c>
      <c s="6" t="s">
        <v>4030</v>
      </c>
      <c s="36" t="s">
        <v>697</v>
      </c>
      <c s="37">
        <v>367.8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4713</v>
      </c>
      <c s="35" t="s">
        <v>4</v>
      </c>
      <c s="6" t="s">
        <v>4714</v>
      </c>
      <c s="36" t="s">
        <v>697</v>
      </c>
      <c s="37">
        <v>362.6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4034</v>
      </c>
      <c s="35" t="s">
        <v>4</v>
      </c>
      <c s="6" t="s">
        <v>4035</v>
      </c>
      <c s="36" t="s">
        <v>697</v>
      </c>
      <c s="37">
        <v>358.1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4715</v>
      </c>
      <c s="35" t="s">
        <v>4</v>
      </c>
      <c s="6" t="s">
        <v>4716</v>
      </c>
      <c s="36" t="s">
        <v>697</v>
      </c>
      <c s="37">
        <v>358.1</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3" ht="12.75">
      <c r="A109" t="s">
        <v>45</v>
      </c>
      <c r="C109" s="31" t="s">
        <v>86</v>
      </c>
      <c r="E109" s="33" t="s">
        <v>4634</v>
      </c>
      <c r="J109" s="32">
        <f>0</f>
      </c>
      <c s="32">
        <f>0</f>
      </c>
      <c s="32">
        <f>0+L110</f>
      </c>
      <c s="32">
        <f>0+M110</f>
      </c>
    </row>
    <row r="110" spans="1:16" ht="12.75">
      <c r="A110" t="s">
        <v>48</v>
      </c>
      <c s="34" t="s">
        <v>139</v>
      </c>
      <c s="34" t="s">
        <v>4717</v>
      </c>
      <c s="35" t="s">
        <v>4</v>
      </c>
      <c s="6" t="s">
        <v>4718</v>
      </c>
      <c s="36" t="s">
        <v>92</v>
      </c>
      <c s="37">
        <v>7</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3" ht="12.75">
      <c r="A114" t="s">
        <v>45</v>
      </c>
      <c r="C114" s="31" t="s">
        <v>89</v>
      </c>
      <c r="E114" s="33" t="s">
        <v>4267</v>
      </c>
      <c r="J114" s="32">
        <f>0</f>
      </c>
      <c s="32">
        <f>0</f>
      </c>
      <c s="32">
        <f>0+L115+L119+L123+L127+L131+L135</f>
      </c>
      <c s="32">
        <f>0+M115+M119+M123+M127+M131+M135</f>
      </c>
    </row>
    <row r="115" spans="1:16" ht="12.75">
      <c r="A115" t="s">
        <v>48</v>
      </c>
      <c s="34" t="s">
        <v>142</v>
      </c>
      <c s="34" t="s">
        <v>4719</v>
      </c>
      <c s="35" t="s">
        <v>4</v>
      </c>
      <c s="6" t="s">
        <v>4720</v>
      </c>
      <c s="36" t="s">
        <v>71</v>
      </c>
      <c s="37">
        <v>415.4</v>
      </c>
      <c s="36">
        <v>0</v>
      </c>
      <c s="36">
        <f>ROUND(G115*H115,6)</f>
      </c>
      <c r="L115" s="38">
        <v>0</v>
      </c>
      <c s="32">
        <f>ROUND(ROUND(L115,2)*ROUND(G115,3),2)</f>
      </c>
      <c s="36" t="s">
        <v>66</v>
      </c>
      <c>
        <f>(M115*21)/100</f>
      </c>
      <c t="s">
        <v>26</v>
      </c>
    </row>
    <row r="116" spans="1:5" ht="12.75">
      <c r="A116" s="35" t="s">
        <v>55</v>
      </c>
      <c r="E116" s="39" t="s">
        <v>4</v>
      </c>
    </row>
    <row r="117" spans="1:5" ht="12.75">
      <c r="A117" s="35" t="s">
        <v>57</v>
      </c>
      <c r="E117" s="40" t="s">
        <v>4116</v>
      </c>
    </row>
    <row r="118" spans="1:5" ht="12.75">
      <c r="A118" t="s">
        <v>59</v>
      </c>
      <c r="E118" s="39" t="s">
        <v>68</v>
      </c>
    </row>
    <row r="119" spans="1:16" ht="12.75">
      <c r="A119" t="s">
        <v>48</v>
      </c>
      <c s="34" t="s">
        <v>145</v>
      </c>
      <c s="34" t="s">
        <v>4721</v>
      </c>
      <c s="35" t="s">
        <v>4</v>
      </c>
      <c s="6" t="s">
        <v>4722</v>
      </c>
      <c s="36" t="s">
        <v>71</v>
      </c>
      <c s="37">
        <v>415.4</v>
      </c>
      <c s="36">
        <v>0</v>
      </c>
      <c s="36">
        <f>ROUND(G119*H119,6)</f>
      </c>
      <c r="L119" s="38">
        <v>0</v>
      </c>
      <c s="32">
        <f>ROUND(ROUND(L119,2)*ROUND(G119,3),2)</f>
      </c>
      <c s="36" t="s">
        <v>66</v>
      </c>
      <c>
        <f>(M119*21)/100</f>
      </c>
      <c t="s">
        <v>26</v>
      </c>
    </row>
    <row r="120" spans="1:5" ht="12.75">
      <c r="A120" s="35" t="s">
        <v>55</v>
      </c>
      <c r="E120" s="39" t="s">
        <v>4723</v>
      </c>
    </row>
    <row r="121" spans="1:5" ht="12.75">
      <c r="A121" s="35" t="s">
        <v>57</v>
      </c>
      <c r="E121" s="40" t="s">
        <v>4116</v>
      </c>
    </row>
    <row r="122" spans="1:5" ht="12.75">
      <c r="A122" t="s">
        <v>59</v>
      </c>
      <c r="E122" s="39" t="s">
        <v>68</v>
      </c>
    </row>
    <row r="123" spans="1:16" ht="12.75">
      <c r="A123" t="s">
        <v>48</v>
      </c>
      <c s="34" t="s">
        <v>148</v>
      </c>
      <c s="34" t="s">
        <v>4724</v>
      </c>
      <c s="35" t="s">
        <v>4</v>
      </c>
      <c s="6" t="s">
        <v>4725</v>
      </c>
      <c s="36" t="s">
        <v>71</v>
      </c>
      <c s="37">
        <v>415.4</v>
      </c>
      <c s="36">
        <v>0</v>
      </c>
      <c s="36">
        <f>ROUND(G123*H123,6)</f>
      </c>
      <c r="L123" s="38">
        <v>0</v>
      </c>
      <c s="32">
        <f>ROUND(ROUND(L123,2)*ROUND(G123,3),2)</f>
      </c>
      <c s="36" t="s">
        <v>66</v>
      </c>
      <c>
        <f>(M123*21)/100</f>
      </c>
      <c t="s">
        <v>26</v>
      </c>
    </row>
    <row r="124" spans="1:5" ht="12.75">
      <c r="A124" s="35" t="s">
        <v>55</v>
      </c>
      <c r="E124" s="39" t="s">
        <v>4726</v>
      </c>
    </row>
    <row r="125" spans="1:5" ht="12.75">
      <c r="A125" s="35" t="s">
        <v>57</v>
      </c>
      <c r="E125" s="40" t="s">
        <v>4116</v>
      </c>
    </row>
    <row r="126" spans="1:5" ht="12.75">
      <c r="A126" t="s">
        <v>59</v>
      </c>
      <c r="E126" s="39" t="s">
        <v>68</v>
      </c>
    </row>
    <row r="127" spans="1:16" ht="12.75">
      <c r="A127" t="s">
        <v>48</v>
      </c>
      <c s="34" t="s">
        <v>151</v>
      </c>
      <c s="34" t="s">
        <v>4727</v>
      </c>
      <c s="35" t="s">
        <v>4</v>
      </c>
      <c s="6" t="s">
        <v>4728</v>
      </c>
      <c s="36" t="s">
        <v>71</v>
      </c>
      <c s="37">
        <v>415.4</v>
      </c>
      <c s="36">
        <v>0</v>
      </c>
      <c s="36">
        <f>ROUND(G127*H127,6)</f>
      </c>
      <c r="L127" s="38">
        <v>0</v>
      </c>
      <c s="32">
        <f>ROUND(ROUND(L127,2)*ROUND(G127,3),2)</f>
      </c>
      <c s="36" t="s">
        <v>66</v>
      </c>
      <c>
        <f>(M127*21)/100</f>
      </c>
      <c t="s">
        <v>26</v>
      </c>
    </row>
    <row r="128" spans="1:5" ht="12.75">
      <c r="A128" s="35" t="s">
        <v>55</v>
      </c>
      <c r="E128" s="39" t="s">
        <v>4729</v>
      </c>
    </row>
    <row r="129" spans="1:5" ht="12.75">
      <c r="A129" s="35" t="s">
        <v>57</v>
      </c>
      <c r="E129" s="40" t="s">
        <v>4116</v>
      </c>
    </row>
    <row r="130" spans="1:5" ht="12.75">
      <c r="A130" t="s">
        <v>59</v>
      </c>
      <c r="E130" s="39" t="s">
        <v>68</v>
      </c>
    </row>
    <row r="131" spans="1:16" ht="12.75">
      <c r="A131" t="s">
        <v>48</v>
      </c>
      <c s="34" t="s">
        <v>154</v>
      </c>
      <c s="34" t="s">
        <v>4730</v>
      </c>
      <c s="35" t="s">
        <v>4</v>
      </c>
      <c s="6" t="s">
        <v>4731</v>
      </c>
      <c s="36" t="s">
        <v>697</v>
      </c>
      <c s="37">
        <v>41.54</v>
      </c>
      <c s="36">
        <v>0</v>
      </c>
      <c s="36">
        <f>ROUND(G131*H131,6)</f>
      </c>
      <c r="L131" s="38">
        <v>0</v>
      </c>
      <c s="32">
        <f>ROUND(ROUND(L131,2)*ROUND(G131,3),2)</f>
      </c>
      <c s="36" t="s">
        <v>66</v>
      </c>
      <c>
        <f>(M131*21)/100</f>
      </c>
      <c t="s">
        <v>26</v>
      </c>
    </row>
    <row r="132" spans="1:5" ht="12.75">
      <c r="A132" s="35" t="s">
        <v>55</v>
      </c>
      <c r="E132" s="39" t="s">
        <v>4732</v>
      </c>
    </row>
    <row r="133" spans="1:5" ht="12.75">
      <c r="A133" s="35" t="s">
        <v>57</v>
      </c>
      <c r="E133" s="40" t="s">
        <v>4733</v>
      </c>
    </row>
    <row r="134" spans="1:5" ht="12.75">
      <c r="A134" t="s">
        <v>59</v>
      </c>
      <c r="E134" s="39" t="s">
        <v>68</v>
      </c>
    </row>
    <row r="135" spans="1:16" ht="12.75">
      <c r="A135" t="s">
        <v>48</v>
      </c>
      <c s="34" t="s">
        <v>157</v>
      </c>
      <c s="34" t="s">
        <v>4734</v>
      </c>
      <c s="35" t="s">
        <v>4</v>
      </c>
      <c s="6" t="s">
        <v>4735</v>
      </c>
      <c s="36" t="s">
        <v>65</v>
      </c>
      <c s="37">
        <v>100</v>
      </c>
      <c s="36">
        <v>0</v>
      </c>
      <c s="36">
        <f>ROUND(G135*H135,6)</f>
      </c>
      <c r="L135" s="38">
        <v>0</v>
      </c>
      <c s="32">
        <f>ROUND(ROUND(L135,2)*ROUND(G135,3),2)</f>
      </c>
      <c s="36" t="s">
        <v>66</v>
      </c>
      <c>
        <f>(M135*21)/100</f>
      </c>
      <c t="s">
        <v>26</v>
      </c>
    </row>
    <row r="136" spans="1:5" ht="12.75">
      <c r="A136" s="35" t="s">
        <v>55</v>
      </c>
      <c r="E136" s="39" t="s">
        <v>4</v>
      </c>
    </row>
    <row r="137" spans="1:5" ht="12.75">
      <c r="A137" s="35" t="s">
        <v>57</v>
      </c>
      <c r="E137" s="40" t="s">
        <v>4067</v>
      </c>
    </row>
    <row r="138" spans="1:5" ht="12.75">
      <c r="A138" t="s">
        <v>59</v>
      </c>
      <c r="E1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4.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4522</v>
      </c>
      <c s="41">
        <f>Rekapitulace!C85</f>
      </c>
      <c s="20" t="s">
        <v>0</v>
      </c>
      <c t="s">
        <v>22</v>
      </c>
      <c t="s">
        <v>26</v>
      </c>
    </row>
    <row r="4" spans="1:16" ht="32" customHeight="1">
      <c r="A4" s="24" t="s">
        <v>19</v>
      </c>
      <c s="25" t="s">
        <v>27</v>
      </c>
      <c s="27" t="s">
        <v>4522</v>
      </c>
      <c r="E4" s="26" t="s">
        <v>4523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4738</v>
      </c>
      <c r="E8" s="30" t="s">
        <v>4737</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1264.365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4739</v>
      </c>
      <c s="35" t="s">
        <v>4</v>
      </c>
      <c s="6" t="s">
        <v>4740</v>
      </c>
      <c s="36" t="s">
        <v>65</v>
      </c>
      <c s="37">
        <v>151.595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4741</v>
      </c>
      <c s="35" t="s">
        <v>4</v>
      </c>
      <c s="6" t="s">
        <v>4742</v>
      </c>
      <c s="36" t="s">
        <v>65</v>
      </c>
      <c s="37">
        <v>321.295</v>
      </c>
      <c s="36">
        <v>0</v>
      </c>
      <c s="36">
        <f>ROUND(G19*H19,6)</f>
      </c>
      <c r="L19" s="38">
        <v>0</v>
      </c>
      <c s="32">
        <f>ROUND(ROUND(L19,2)*ROUND(G19,3),2)</f>
      </c>
      <c s="36" t="s">
        <v>66</v>
      </c>
      <c>
        <f>(M19*21)/100</f>
      </c>
      <c t="s">
        <v>26</v>
      </c>
    </row>
    <row r="20" spans="1:5" ht="12.75">
      <c r="A20" s="35" t="s">
        <v>55</v>
      </c>
      <c r="E20" s="39" t="s">
        <v>4</v>
      </c>
    </row>
    <row r="21" spans="1:5" ht="12.75">
      <c r="A21" s="35" t="s">
        <v>57</v>
      </c>
      <c r="E21" s="40" t="s">
        <v>4743</v>
      </c>
    </row>
    <row r="22" spans="1:5" ht="12.75">
      <c r="A22" t="s">
        <v>59</v>
      </c>
      <c r="E22" s="39" t="s">
        <v>68</v>
      </c>
    </row>
    <row r="23" spans="1:16" ht="12.75">
      <c r="A23" t="s">
        <v>48</v>
      </c>
      <c s="34" t="s">
        <v>74</v>
      </c>
      <c s="34" t="s">
        <v>4744</v>
      </c>
      <c s="35" t="s">
        <v>4</v>
      </c>
      <c s="6" t="s">
        <v>4745</v>
      </c>
      <c s="36" t="s">
        <v>65</v>
      </c>
      <c s="37">
        <v>124.595</v>
      </c>
      <c s="36">
        <v>0</v>
      </c>
      <c s="36">
        <f>ROUND(G23*H23,6)</f>
      </c>
      <c r="L23" s="38">
        <v>0</v>
      </c>
      <c s="32">
        <f>ROUND(ROUND(L23,2)*ROUND(G23,3),2)</f>
      </c>
      <c s="36" t="s">
        <v>66</v>
      </c>
      <c>
        <f>(M23*21)/100</f>
      </c>
      <c t="s">
        <v>26</v>
      </c>
    </row>
    <row r="24" spans="1:5" ht="12.75">
      <c r="A24" s="35" t="s">
        <v>55</v>
      </c>
      <c r="E24" s="39" t="s">
        <v>4746</v>
      </c>
    </row>
    <row r="25" spans="1:5" ht="12.75">
      <c r="A25" s="35" t="s">
        <v>57</v>
      </c>
      <c r="E25" s="40" t="s">
        <v>4747</v>
      </c>
    </row>
    <row r="26" spans="1:5" ht="12.75">
      <c r="A26" t="s">
        <v>59</v>
      </c>
      <c r="E26" s="39" t="s">
        <v>68</v>
      </c>
    </row>
    <row r="27" spans="1:16" ht="12.75">
      <c r="A27" t="s">
        <v>48</v>
      </c>
      <c s="34" t="s">
        <v>77</v>
      </c>
      <c s="34" t="s">
        <v>4748</v>
      </c>
      <c s="35" t="s">
        <v>4</v>
      </c>
      <c s="6" t="s">
        <v>4749</v>
      </c>
      <c s="36" t="s">
        <v>65</v>
      </c>
      <c s="37">
        <v>408.13</v>
      </c>
      <c s="36">
        <v>0</v>
      </c>
      <c s="36">
        <f>ROUND(G27*H27,6)</f>
      </c>
      <c r="L27" s="38">
        <v>0</v>
      </c>
      <c s="32">
        <f>ROUND(ROUND(L27,2)*ROUND(G27,3),2)</f>
      </c>
      <c s="36" t="s">
        <v>66</v>
      </c>
      <c>
        <f>(M27*21)/100</f>
      </c>
      <c t="s">
        <v>26</v>
      </c>
    </row>
    <row r="28" spans="1:5" ht="12.75">
      <c r="A28" s="35" t="s">
        <v>55</v>
      </c>
      <c r="E28" s="39" t="s">
        <v>4</v>
      </c>
    </row>
    <row r="29" spans="1:5" ht="12.75">
      <c r="A29" s="35" t="s">
        <v>57</v>
      </c>
      <c r="E29" s="40" t="s">
        <v>4750</v>
      </c>
    </row>
    <row r="30" spans="1:5" ht="12.75">
      <c r="A30" t="s">
        <v>59</v>
      </c>
      <c r="E30" s="39" t="s">
        <v>68</v>
      </c>
    </row>
    <row r="31" spans="1:16" ht="12.75">
      <c r="A31" t="s">
        <v>48</v>
      </c>
      <c s="34" t="s">
        <v>80</v>
      </c>
      <c s="34" t="s">
        <v>72</v>
      </c>
      <c s="35" t="s">
        <v>4</v>
      </c>
      <c s="6" t="s">
        <v>73</v>
      </c>
      <c s="36" t="s">
        <v>65</v>
      </c>
      <c s="37">
        <v>151.595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4571</v>
      </c>
      <c s="35" t="s">
        <v>4</v>
      </c>
      <c s="6" t="s">
        <v>4572</v>
      </c>
      <c s="36" t="s">
        <v>65</v>
      </c>
      <c s="37">
        <v>124.595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4575</v>
      </c>
      <c s="35" t="s">
        <v>4</v>
      </c>
      <c s="6" t="s">
        <v>4576</v>
      </c>
      <c s="36" t="s">
        <v>65</v>
      </c>
      <c s="37">
        <v>169.7</v>
      </c>
      <c s="36">
        <v>0</v>
      </c>
      <c s="36">
        <f>ROUND(G39*H39,6)</f>
      </c>
      <c r="L39" s="38">
        <v>0</v>
      </c>
      <c s="32">
        <f>ROUND(ROUND(L39,2)*ROUND(G39,3),2)</f>
      </c>
      <c s="36" t="s">
        <v>66</v>
      </c>
      <c>
        <f>(M39*21)/100</f>
      </c>
      <c t="s">
        <v>26</v>
      </c>
    </row>
    <row r="40" spans="1:5" ht="12.75">
      <c r="A40" s="35" t="s">
        <v>55</v>
      </c>
      <c r="E40" s="39" t="s">
        <v>4751</v>
      </c>
    </row>
    <row r="41" spans="1:5" ht="12.75">
      <c r="A41" s="35" t="s">
        <v>57</v>
      </c>
      <c r="E41" s="40" t="s">
        <v>4752</v>
      </c>
    </row>
    <row r="42" spans="1:5" ht="12.75">
      <c r="A42" t="s">
        <v>59</v>
      </c>
      <c r="E42" s="39" t="s">
        <v>68</v>
      </c>
    </row>
    <row r="43" spans="1:13" ht="12.75">
      <c r="A43" t="s">
        <v>45</v>
      </c>
      <c r="C43" s="31" t="s">
        <v>86</v>
      </c>
      <c r="E43" s="33" t="s">
        <v>4634</v>
      </c>
      <c r="J43" s="32">
        <f>0</f>
      </c>
      <c s="32">
        <f>0</f>
      </c>
      <c s="32">
        <f>0+L44+L48+L52+L56+L60+L64+L68+L72+L76+L80+L84+L88+L92+L96</f>
      </c>
      <c s="32">
        <f>0+M44+M48+M52+M56+M60+M64+M68+M72+M76+M80+M84+M88+M92+M96</f>
      </c>
    </row>
    <row r="44" spans="1:16" ht="12.75">
      <c r="A44" t="s">
        <v>48</v>
      </c>
      <c s="34" t="s">
        <v>89</v>
      </c>
      <c s="34" t="s">
        <v>4753</v>
      </c>
      <c s="35" t="s">
        <v>4</v>
      </c>
      <c s="6" t="s">
        <v>4754</v>
      </c>
      <c s="36" t="s">
        <v>71</v>
      </c>
      <c s="37">
        <v>40</v>
      </c>
      <c s="36">
        <v>0</v>
      </c>
      <c s="36">
        <f>ROUND(G44*H44,6)</f>
      </c>
      <c r="L44" s="38">
        <v>0</v>
      </c>
      <c s="32">
        <f>ROUND(ROUND(L44,2)*ROUND(G44,3),2)</f>
      </c>
      <c s="36" t="s">
        <v>66</v>
      </c>
      <c>
        <f>(M44*21)/100</f>
      </c>
      <c t="s">
        <v>26</v>
      </c>
    </row>
    <row r="45" spans="1:5" ht="12.75">
      <c r="A45" s="35" t="s">
        <v>55</v>
      </c>
      <c r="E45" s="39" t="s">
        <v>4755</v>
      </c>
    </row>
    <row r="46" spans="1:5" ht="12.75">
      <c r="A46" s="35" t="s">
        <v>57</v>
      </c>
      <c r="E46" s="40" t="s">
        <v>4756</v>
      </c>
    </row>
    <row r="47" spans="1:5" ht="12.75">
      <c r="A47" t="s">
        <v>59</v>
      </c>
      <c r="E47" s="39" t="s">
        <v>68</v>
      </c>
    </row>
    <row r="48" spans="1:16" ht="12.75">
      <c r="A48" t="s">
        <v>48</v>
      </c>
      <c s="34" t="s">
        <v>93</v>
      </c>
      <c s="34" t="s">
        <v>4638</v>
      </c>
      <c s="35" t="s">
        <v>4</v>
      </c>
      <c s="6" t="s">
        <v>4639</v>
      </c>
      <c s="36" t="s">
        <v>71</v>
      </c>
      <c s="37">
        <v>105</v>
      </c>
      <c s="36">
        <v>0</v>
      </c>
      <c s="36">
        <f>ROUND(G48*H48,6)</f>
      </c>
      <c r="L48" s="38">
        <v>0</v>
      </c>
      <c s="32">
        <f>ROUND(ROUND(L48,2)*ROUND(G48,3),2)</f>
      </c>
      <c s="36" t="s">
        <v>66</v>
      </c>
      <c>
        <f>(M48*21)/100</f>
      </c>
      <c t="s">
        <v>26</v>
      </c>
    </row>
    <row r="49" spans="1:5" ht="12.75">
      <c r="A49" s="35" t="s">
        <v>55</v>
      </c>
      <c r="E49" s="39" t="s">
        <v>4755</v>
      </c>
    </row>
    <row r="50" spans="1:5" ht="12.75">
      <c r="A50" s="35" t="s">
        <v>57</v>
      </c>
      <c r="E50" s="40" t="s">
        <v>4</v>
      </c>
    </row>
    <row r="51" spans="1:5" ht="12.75">
      <c r="A51" t="s">
        <v>59</v>
      </c>
      <c r="E51" s="39" t="s">
        <v>68</v>
      </c>
    </row>
    <row r="52" spans="1:16" ht="12.75">
      <c r="A52" t="s">
        <v>48</v>
      </c>
      <c s="34" t="s">
        <v>96</v>
      </c>
      <c s="34" t="s">
        <v>4641</v>
      </c>
      <c s="35" t="s">
        <v>4</v>
      </c>
      <c s="6" t="s">
        <v>4642</v>
      </c>
      <c s="36" t="s">
        <v>71</v>
      </c>
      <c s="37">
        <v>3</v>
      </c>
      <c s="36">
        <v>0</v>
      </c>
      <c s="36">
        <f>ROUND(G52*H52,6)</f>
      </c>
      <c r="L52" s="38">
        <v>0</v>
      </c>
      <c s="32">
        <f>ROUND(ROUND(L52,2)*ROUND(G52,3),2)</f>
      </c>
      <c s="36" t="s">
        <v>66</v>
      </c>
      <c>
        <f>(M52*21)/100</f>
      </c>
      <c t="s">
        <v>26</v>
      </c>
    </row>
    <row r="53" spans="1:5" ht="12.75">
      <c r="A53" s="35" t="s">
        <v>55</v>
      </c>
      <c r="E53" s="39" t="s">
        <v>4755</v>
      </c>
    </row>
    <row r="54" spans="1:5" ht="12.75">
      <c r="A54" s="35" t="s">
        <v>57</v>
      </c>
      <c r="E54" s="40" t="s">
        <v>4</v>
      </c>
    </row>
    <row r="55" spans="1:5" ht="12.75">
      <c r="A55" t="s">
        <v>59</v>
      </c>
      <c r="E55" s="39" t="s">
        <v>68</v>
      </c>
    </row>
    <row r="56" spans="1:16" ht="12.75">
      <c r="A56" t="s">
        <v>48</v>
      </c>
      <c s="34" t="s">
        <v>99</v>
      </c>
      <c s="34" t="s">
        <v>4647</v>
      </c>
      <c s="35" t="s">
        <v>4</v>
      </c>
      <c s="6" t="s">
        <v>4648</v>
      </c>
      <c s="36" t="s">
        <v>71</v>
      </c>
      <c s="37">
        <v>55</v>
      </c>
      <c s="36">
        <v>0</v>
      </c>
      <c s="36">
        <f>ROUND(G56*H56,6)</f>
      </c>
      <c r="L56" s="38">
        <v>0</v>
      </c>
      <c s="32">
        <f>ROUND(ROUND(L56,2)*ROUND(G56,3),2)</f>
      </c>
      <c s="36" t="s">
        <v>66</v>
      </c>
      <c>
        <f>(M56*21)/100</f>
      </c>
      <c t="s">
        <v>26</v>
      </c>
    </row>
    <row r="57" spans="1:5" ht="12.75">
      <c r="A57" s="35" t="s">
        <v>55</v>
      </c>
      <c r="E57" s="39" t="s">
        <v>4755</v>
      </c>
    </row>
    <row r="58" spans="1:5" ht="12.75">
      <c r="A58" s="35" t="s">
        <v>57</v>
      </c>
      <c r="E58" s="40" t="s">
        <v>4</v>
      </c>
    </row>
    <row r="59" spans="1:5" ht="12.75">
      <c r="A59" t="s">
        <v>59</v>
      </c>
      <c r="E59" s="39" t="s">
        <v>68</v>
      </c>
    </row>
    <row r="60" spans="1:16" ht="12.75">
      <c r="A60" t="s">
        <v>48</v>
      </c>
      <c s="34" t="s">
        <v>102</v>
      </c>
      <c s="34" t="s">
        <v>4757</v>
      </c>
      <c s="35" t="s">
        <v>4</v>
      </c>
      <c s="6" t="s">
        <v>4758</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4759</v>
      </c>
      <c s="35" t="s">
        <v>4</v>
      </c>
      <c s="6" t="s">
        <v>4760</v>
      </c>
      <c s="36" t="s">
        <v>92</v>
      </c>
      <c s="37">
        <v>6</v>
      </c>
      <c s="36">
        <v>0</v>
      </c>
      <c s="36">
        <f>ROUND(G64*H64,6)</f>
      </c>
      <c r="L64" s="38">
        <v>0</v>
      </c>
      <c s="32">
        <f>ROUND(ROUND(L64,2)*ROUND(G64,3),2)</f>
      </c>
      <c s="36" t="s">
        <v>66</v>
      </c>
      <c>
        <f>(M64*21)/100</f>
      </c>
      <c t="s">
        <v>26</v>
      </c>
    </row>
    <row r="65" spans="1:5" ht="12.75">
      <c r="A65" s="35" t="s">
        <v>55</v>
      </c>
      <c r="E65" s="39" t="s">
        <v>4761</v>
      </c>
    </row>
    <row r="66" spans="1:5" ht="12.75">
      <c r="A66" s="35" t="s">
        <v>57</v>
      </c>
      <c r="E66" s="40" t="s">
        <v>4</v>
      </c>
    </row>
    <row r="67" spans="1:5" ht="12.75">
      <c r="A67" t="s">
        <v>59</v>
      </c>
      <c r="E67" s="39" t="s">
        <v>68</v>
      </c>
    </row>
    <row r="68" spans="1:16" ht="12.75">
      <c r="A68" t="s">
        <v>48</v>
      </c>
      <c s="34" t="s">
        <v>108</v>
      </c>
      <c s="34" t="s">
        <v>4762</v>
      </c>
      <c s="35" t="s">
        <v>4</v>
      </c>
      <c s="6" t="s">
        <v>4763</v>
      </c>
      <c s="36" t="s">
        <v>92</v>
      </c>
      <c s="37">
        <v>1</v>
      </c>
      <c s="36">
        <v>0</v>
      </c>
      <c s="36">
        <f>ROUND(G68*H68,6)</f>
      </c>
      <c r="L68" s="38">
        <v>0</v>
      </c>
      <c s="32">
        <f>ROUND(ROUND(L68,2)*ROUND(G68,3),2)</f>
      </c>
      <c s="36" t="s">
        <v>66</v>
      </c>
      <c>
        <f>(M68*21)/100</f>
      </c>
      <c t="s">
        <v>26</v>
      </c>
    </row>
    <row r="69" spans="1:5" ht="12.75">
      <c r="A69" s="35" t="s">
        <v>55</v>
      </c>
      <c r="E69" s="39" t="s">
        <v>4764</v>
      </c>
    </row>
    <row r="70" spans="1:5" ht="12.75">
      <c r="A70" s="35" t="s">
        <v>57</v>
      </c>
      <c r="E70" s="40" t="s">
        <v>4</v>
      </c>
    </row>
    <row r="71" spans="1:5" ht="12.75">
      <c r="A71" t="s">
        <v>59</v>
      </c>
      <c r="E71" s="39" t="s">
        <v>68</v>
      </c>
    </row>
    <row r="72" spans="1:16" ht="12.75">
      <c r="A72" t="s">
        <v>48</v>
      </c>
      <c s="34" t="s">
        <v>111</v>
      </c>
      <c s="34" t="s">
        <v>4765</v>
      </c>
      <c s="35" t="s">
        <v>4</v>
      </c>
      <c s="6" t="s">
        <v>4766</v>
      </c>
      <c s="36" t="s">
        <v>71</v>
      </c>
      <c s="37">
        <v>222</v>
      </c>
      <c s="36">
        <v>0</v>
      </c>
      <c s="36">
        <f>ROUND(G72*H72,6)</f>
      </c>
      <c r="L72" s="38">
        <v>0</v>
      </c>
      <c s="32">
        <f>ROUND(ROUND(L72,2)*ROUND(G72,3),2)</f>
      </c>
      <c s="36" t="s">
        <v>66</v>
      </c>
      <c>
        <f>(M72*21)/100</f>
      </c>
      <c t="s">
        <v>26</v>
      </c>
    </row>
    <row r="73" spans="1:5" ht="12.75">
      <c r="A73" s="35" t="s">
        <v>55</v>
      </c>
      <c r="E73" s="39" t="s">
        <v>4</v>
      </c>
    </row>
    <row r="74" spans="1:5" ht="12.75">
      <c r="A74" s="35" t="s">
        <v>57</v>
      </c>
      <c r="E74" s="40" t="s">
        <v>4756</v>
      </c>
    </row>
    <row r="75" spans="1:5" ht="12.75">
      <c r="A75" t="s">
        <v>59</v>
      </c>
      <c r="E75" s="39" t="s">
        <v>68</v>
      </c>
    </row>
    <row r="76" spans="1:16" ht="12.75">
      <c r="A76" t="s">
        <v>48</v>
      </c>
      <c s="34" t="s">
        <v>114</v>
      </c>
      <c s="34" t="s">
        <v>4767</v>
      </c>
      <c s="35" t="s">
        <v>4</v>
      </c>
      <c s="6" t="s">
        <v>4768</v>
      </c>
      <c s="36" t="s">
        <v>71</v>
      </c>
      <c s="37">
        <v>145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4769</v>
      </c>
      <c s="35" t="s">
        <v>4</v>
      </c>
      <c s="6" t="s">
        <v>4770</v>
      </c>
      <c s="36" t="s">
        <v>71</v>
      </c>
      <c s="37">
        <v>55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4771</v>
      </c>
      <c s="35" t="s">
        <v>4</v>
      </c>
      <c s="6" t="s">
        <v>4772</v>
      </c>
      <c s="36" t="s">
        <v>71</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4773</v>
      </c>
      <c s="35" t="s">
        <v>4</v>
      </c>
      <c s="6" t="s">
        <v>4774</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4775</v>
      </c>
      <c s="35" t="s">
        <v>4</v>
      </c>
      <c s="6" t="s">
        <v>4776</v>
      </c>
      <c s="36" t="s">
        <v>92</v>
      </c>
      <c s="37">
        <v>1</v>
      </c>
      <c s="36">
        <v>0</v>
      </c>
      <c s="36">
        <f>ROUND(G92*H92,6)</f>
      </c>
      <c r="L92" s="38">
        <v>0</v>
      </c>
      <c s="32">
        <f>ROUND(ROUND(L92,2)*ROUND(G92,3),2)</f>
      </c>
      <c s="36" t="s">
        <v>54</v>
      </c>
      <c>
        <f>(M92*21)/100</f>
      </c>
      <c t="s">
        <v>26</v>
      </c>
    </row>
    <row r="93" spans="1:5" ht="12.75">
      <c r="A93" s="35" t="s">
        <v>55</v>
      </c>
      <c r="E93" s="39" t="s">
        <v>4777</v>
      </c>
    </row>
    <row r="94" spans="1:5" ht="12.75">
      <c r="A94" s="35" t="s">
        <v>57</v>
      </c>
      <c r="E94" s="40" t="s">
        <v>4</v>
      </c>
    </row>
    <row r="95" spans="1:5" ht="12.75">
      <c r="A95" t="s">
        <v>59</v>
      </c>
      <c r="E95" s="39" t="s">
        <v>4</v>
      </c>
    </row>
    <row r="96" spans="1:16" ht="12.75">
      <c r="A96" t="s">
        <v>48</v>
      </c>
      <c s="34" t="s">
        <v>130</v>
      </c>
      <c s="34" t="s">
        <v>4778</v>
      </c>
      <c s="35" t="s">
        <v>4</v>
      </c>
      <c s="6" t="s">
        <v>4779</v>
      </c>
      <c s="36" t="s">
        <v>92</v>
      </c>
      <c s="37">
        <v>1</v>
      </c>
      <c s="36">
        <v>0</v>
      </c>
      <c s="36">
        <f>ROUND(G96*H96,6)</f>
      </c>
      <c r="L96" s="38">
        <v>0</v>
      </c>
      <c s="32">
        <f>ROUND(ROUND(L96,2)*ROUND(G96,3),2)</f>
      </c>
      <c s="36" t="s">
        <v>54</v>
      </c>
      <c>
        <f>(M96*21)/100</f>
      </c>
      <c t="s">
        <v>26</v>
      </c>
    </row>
    <row r="97" spans="1:5" ht="12.75">
      <c r="A97" s="35" t="s">
        <v>55</v>
      </c>
      <c r="E97" s="39" t="s">
        <v>4780</v>
      </c>
    </row>
    <row r="98" spans="1:5" ht="12.75">
      <c r="A98" s="35" t="s">
        <v>57</v>
      </c>
      <c r="E98" s="40" t="s">
        <v>4</v>
      </c>
    </row>
    <row r="99" spans="1:5" ht="12.75">
      <c r="A99" t="s">
        <v>59</v>
      </c>
      <c r="E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5.xml><?xml version="1.0" encoding="utf-8"?>
<worksheet xmlns="http://schemas.openxmlformats.org/spreadsheetml/2006/main" xmlns:r="http://schemas.openxmlformats.org/officeDocument/2006/relationships">
  <dimension ref="A1:T1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4522</v>
      </c>
      <c s="41">
        <f>Rekapitulace!C85</f>
      </c>
      <c s="20" t="s">
        <v>0</v>
      </c>
      <c t="s">
        <v>22</v>
      </c>
      <c t="s">
        <v>26</v>
      </c>
    </row>
    <row r="4" spans="1:16" ht="32" customHeight="1">
      <c r="A4" s="24" t="s">
        <v>19</v>
      </c>
      <c s="25" t="s">
        <v>27</v>
      </c>
      <c s="27" t="s">
        <v>4522</v>
      </c>
      <c r="E4" s="26" t="s">
        <v>4523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COUNTIFS(L8:L152,"=0",A8:A152,"P")+COUNTIFS(L8:L152,"",A8:A152,"P")+SUM(Q8:Q152)</f>
      </c>
    </row>
    <row r="8" spans="1:13" ht="12.75">
      <c r="A8" t="s">
        <v>43</v>
      </c>
      <c r="C8" s="28" t="s">
        <v>4783</v>
      </c>
      <c r="E8" s="30" t="s">
        <v>4782</v>
      </c>
      <c r="J8" s="29">
        <f>0+J9+J22+J87+J92+J105+J118+J143</f>
      </c>
      <c s="29">
        <f>0+K9+K22+K87+K92+K105+K118+K143</f>
      </c>
      <c s="29">
        <f>0+L9+L22+L87+L92+L105+L118+L143</f>
      </c>
      <c s="29">
        <f>0+M9+M22+M87+M92+M105+M118+M143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23822.82</v>
      </c>
      <c s="36">
        <v>0</v>
      </c>
      <c s="36">
        <f>ROUND(G10*H10,6)</f>
      </c>
      <c r="L10" s="38">
        <v>0</v>
      </c>
      <c s="32">
        <f>ROUND(ROUND(L10,2)*ROUND(G10,3),2)</f>
      </c>
      <c s="36" t="s">
        <v>54</v>
      </c>
      <c>
        <f>(M10*21)/100</f>
      </c>
      <c t="s">
        <v>26</v>
      </c>
    </row>
    <row r="11" spans="1:5" ht="25.5">
      <c r="A11" s="35" t="s">
        <v>55</v>
      </c>
      <c r="E11" s="39" t="s">
        <v>56</v>
      </c>
    </row>
    <row r="12" spans="1:5" ht="12.75">
      <c r="A12" s="35" t="s">
        <v>57</v>
      </c>
      <c r="E12" s="40" t="s">
        <v>4527</v>
      </c>
    </row>
    <row r="13" spans="1:5" ht="25.5">
      <c r="A13" t="s">
        <v>59</v>
      </c>
      <c r="E13" s="39" t="s">
        <v>56</v>
      </c>
    </row>
    <row r="14" spans="1:16" ht="25.5">
      <c r="A14" t="s">
        <v>48</v>
      </c>
      <c s="34" t="s">
        <v>26</v>
      </c>
      <c s="34" t="s">
        <v>920</v>
      </c>
      <c s="35" t="s">
        <v>921</v>
      </c>
      <c s="6" t="s">
        <v>922</v>
      </c>
      <c s="36" t="s">
        <v>53</v>
      </c>
      <c s="37">
        <v>1.9</v>
      </c>
      <c s="36">
        <v>0</v>
      </c>
      <c s="36">
        <f>ROUND(G14*H14,6)</f>
      </c>
      <c r="L14" s="38">
        <v>0</v>
      </c>
      <c s="32">
        <f>ROUND(ROUND(L14,2)*ROUND(G14,3),2)</f>
      </c>
      <c s="36" t="s">
        <v>54</v>
      </c>
      <c>
        <f>(M14*21)/100</f>
      </c>
      <c t="s">
        <v>26</v>
      </c>
    </row>
    <row r="15" spans="1:5" ht="25.5">
      <c r="A15" s="35" t="s">
        <v>55</v>
      </c>
      <c r="E15" s="39" t="s">
        <v>56</v>
      </c>
    </row>
    <row r="16" spans="1:5" ht="12.75">
      <c r="A16" s="35" t="s">
        <v>57</v>
      </c>
      <c r="E16" s="40" t="s">
        <v>4784</v>
      </c>
    </row>
    <row r="17" spans="1:5" ht="25.5">
      <c r="A17" t="s">
        <v>59</v>
      </c>
      <c r="E17" s="39" t="s">
        <v>56</v>
      </c>
    </row>
    <row r="18" spans="1:16" ht="25.5">
      <c r="A18" t="s">
        <v>48</v>
      </c>
      <c s="34" t="s">
        <v>25</v>
      </c>
      <c s="34" t="s">
        <v>923</v>
      </c>
      <c s="35" t="s">
        <v>924</v>
      </c>
      <c s="6" t="s">
        <v>925</v>
      </c>
      <c s="36" t="s">
        <v>53</v>
      </c>
      <c s="37">
        <v>319.75</v>
      </c>
      <c s="36">
        <v>0</v>
      </c>
      <c s="36">
        <f>ROUND(G18*H18,6)</f>
      </c>
      <c r="L18" s="38">
        <v>0</v>
      </c>
      <c s="32">
        <f>ROUND(ROUND(L18,2)*ROUND(G18,3),2)</f>
      </c>
      <c s="36" t="s">
        <v>54</v>
      </c>
      <c>
        <f>(M18*21)/100</f>
      </c>
      <c t="s">
        <v>26</v>
      </c>
    </row>
    <row r="19" spans="1:5" ht="25.5">
      <c r="A19" s="35" t="s">
        <v>55</v>
      </c>
      <c r="E19" s="39" t="s">
        <v>56</v>
      </c>
    </row>
    <row r="20" spans="1:5" ht="12.75">
      <c r="A20" s="35" t="s">
        <v>57</v>
      </c>
      <c r="E20" s="40" t="s">
        <v>4785</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2383</v>
      </c>
      <c s="35" t="s">
        <v>62</v>
      </c>
      <c s="6" t="s">
        <v>2384</v>
      </c>
      <c s="36" t="s">
        <v>65</v>
      </c>
      <c s="37">
        <v>345</v>
      </c>
      <c s="36">
        <v>0</v>
      </c>
      <c s="36">
        <f>ROUND(G23*H23,6)</f>
      </c>
      <c r="L23" s="38">
        <v>0</v>
      </c>
      <c s="32">
        <f>ROUND(ROUND(L23,2)*ROUND(G23,3),2)</f>
      </c>
      <c s="36" t="s">
        <v>66</v>
      </c>
      <c>
        <f>(M23*21)/100</f>
      </c>
      <c t="s">
        <v>26</v>
      </c>
    </row>
    <row r="24" spans="1:5" ht="12.75">
      <c r="A24" s="35" t="s">
        <v>55</v>
      </c>
      <c r="E24" s="39" t="s">
        <v>4539</v>
      </c>
    </row>
    <row r="25" spans="1:5" ht="12.75">
      <c r="A25" s="35" t="s">
        <v>57</v>
      </c>
      <c r="E25" s="40" t="s">
        <v>4786</v>
      </c>
    </row>
    <row r="26" spans="1:5" ht="12.75">
      <c r="A26" t="s">
        <v>59</v>
      </c>
      <c r="E26" s="39" t="s">
        <v>68</v>
      </c>
    </row>
    <row r="27" spans="1:16" ht="12.75">
      <c r="A27" t="s">
        <v>48</v>
      </c>
      <c s="34" t="s">
        <v>77</v>
      </c>
      <c s="34" t="s">
        <v>2383</v>
      </c>
      <c s="35" t="s">
        <v>26</v>
      </c>
      <c s="6" t="s">
        <v>2384</v>
      </c>
      <c s="36" t="s">
        <v>65</v>
      </c>
      <c s="37">
        <v>924</v>
      </c>
      <c s="36">
        <v>0</v>
      </c>
      <c s="36">
        <f>ROUND(G27*H27,6)</f>
      </c>
      <c r="L27" s="38">
        <v>0</v>
      </c>
      <c s="32">
        <f>ROUND(ROUND(L27,2)*ROUND(G27,3),2)</f>
      </c>
      <c s="36" t="s">
        <v>66</v>
      </c>
      <c>
        <f>(M27*21)/100</f>
      </c>
      <c t="s">
        <v>26</v>
      </c>
    </row>
    <row r="28" spans="1:5" ht="12.75">
      <c r="A28" s="35" t="s">
        <v>55</v>
      </c>
      <c r="E28" s="39" t="s">
        <v>4787</v>
      </c>
    </row>
    <row r="29" spans="1:5" ht="12.75">
      <c r="A29" s="35" t="s">
        <v>57</v>
      </c>
      <c r="E29" s="40" t="s">
        <v>4788</v>
      </c>
    </row>
    <row r="30" spans="1:5" ht="12.75">
      <c r="A30" t="s">
        <v>59</v>
      </c>
      <c r="E30" s="39" t="s">
        <v>68</v>
      </c>
    </row>
    <row r="31" spans="1:16" ht="12.75">
      <c r="A31" t="s">
        <v>48</v>
      </c>
      <c s="34" t="s">
        <v>80</v>
      </c>
      <c s="34" t="s">
        <v>4541</v>
      </c>
      <c s="35" t="s">
        <v>4</v>
      </c>
      <c s="6" t="s">
        <v>4542</v>
      </c>
      <c s="36" t="s">
        <v>65</v>
      </c>
      <c s="37">
        <v>346.8</v>
      </c>
      <c s="36">
        <v>0</v>
      </c>
      <c s="36">
        <f>ROUND(G31*H31,6)</f>
      </c>
      <c r="L31" s="38">
        <v>0</v>
      </c>
      <c s="32">
        <f>ROUND(ROUND(L31,2)*ROUND(G31,3),2)</f>
      </c>
      <c s="36" t="s">
        <v>66</v>
      </c>
      <c>
        <f>(M31*21)/100</f>
      </c>
      <c t="s">
        <v>26</v>
      </c>
    </row>
    <row r="32" spans="1:5" ht="12.75">
      <c r="A32" s="35" t="s">
        <v>55</v>
      </c>
      <c r="E32" s="39" t="s">
        <v>4543</v>
      </c>
    </row>
    <row r="33" spans="1:5" ht="12.75">
      <c r="A33" s="35" t="s">
        <v>57</v>
      </c>
      <c r="E33" s="40" t="s">
        <v>4789</v>
      </c>
    </row>
    <row r="34" spans="1:5" ht="12.75">
      <c r="A34" t="s">
        <v>59</v>
      </c>
      <c r="E34" s="39" t="s">
        <v>68</v>
      </c>
    </row>
    <row r="35" spans="1:16" ht="12.75">
      <c r="A35" t="s">
        <v>48</v>
      </c>
      <c s="34" t="s">
        <v>83</v>
      </c>
      <c s="34" t="s">
        <v>4545</v>
      </c>
      <c s="35" t="s">
        <v>4</v>
      </c>
      <c s="6" t="s">
        <v>4546</v>
      </c>
      <c s="36" t="s">
        <v>65</v>
      </c>
      <c s="37">
        <v>10415.2</v>
      </c>
      <c s="36">
        <v>0</v>
      </c>
      <c s="36">
        <f>ROUND(G35*H35,6)</f>
      </c>
      <c r="L35" s="38">
        <v>0</v>
      </c>
      <c s="32">
        <f>ROUND(ROUND(L35,2)*ROUND(G35,3),2)</f>
      </c>
      <c s="36" t="s">
        <v>66</v>
      </c>
      <c>
        <f>(M35*21)/100</f>
      </c>
      <c t="s">
        <v>26</v>
      </c>
    </row>
    <row r="36" spans="1:5" ht="12.75">
      <c r="A36" s="35" t="s">
        <v>55</v>
      </c>
      <c r="E36" s="39" t="s">
        <v>3989</v>
      </c>
    </row>
    <row r="37" spans="1:5" ht="38.25">
      <c r="A37" s="35" t="s">
        <v>57</v>
      </c>
      <c r="E37" s="40" t="s">
        <v>4790</v>
      </c>
    </row>
    <row r="38" spans="1:5" ht="12.75">
      <c r="A38" t="s">
        <v>59</v>
      </c>
      <c r="E38" s="39" t="s">
        <v>68</v>
      </c>
    </row>
    <row r="39" spans="1:16" ht="12.75">
      <c r="A39" t="s">
        <v>48</v>
      </c>
      <c s="34" t="s">
        <v>86</v>
      </c>
      <c s="34" t="s">
        <v>4551</v>
      </c>
      <c s="35" t="s">
        <v>62</v>
      </c>
      <c s="6" t="s">
        <v>4552</v>
      </c>
      <c s="36" t="s">
        <v>65</v>
      </c>
      <c s="37">
        <v>718.6</v>
      </c>
      <c s="36">
        <v>0</v>
      </c>
      <c s="36">
        <f>ROUND(G39*H39,6)</f>
      </c>
      <c r="L39" s="38">
        <v>0</v>
      </c>
      <c s="32">
        <f>ROUND(ROUND(L39,2)*ROUND(G39,3),2)</f>
      </c>
      <c s="36" t="s">
        <v>66</v>
      </c>
      <c>
        <f>(M39*21)/100</f>
      </c>
      <c t="s">
        <v>26</v>
      </c>
    </row>
    <row r="40" spans="1:5" ht="12.75">
      <c r="A40" s="35" t="s">
        <v>55</v>
      </c>
      <c r="E40" s="39" t="s">
        <v>4553</v>
      </c>
    </row>
    <row r="41" spans="1:5" ht="12.75">
      <c r="A41" s="35" t="s">
        <v>57</v>
      </c>
      <c r="E41" s="40" t="s">
        <v>4554</v>
      </c>
    </row>
    <row r="42" spans="1:5" ht="12.75">
      <c r="A42" t="s">
        <v>59</v>
      </c>
      <c r="E42" s="39" t="s">
        <v>68</v>
      </c>
    </row>
    <row r="43" spans="1:16" ht="12.75">
      <c r="A43" t="s">
        <v>48</v>
      </c>
      <c s="34" t="s">
        <v>89</v>
      </c>
      <c s="34" t="s">
        <v>4551</v>
      </c>
      <c s="35" t="s">
        <v>26</v>
      </c>
      <c s="6" t="s">
        <v>4552</v>
      </c>
      <c s="36" t="s">
        <v>65</v>
      </c>
      <c s="37">
        <v>345</v>
      </c>
      <c s="36">
        <v>0</v>
      </c>
      <c s="36">
        <f>ROUND(G43*H43,6)</f>
      </c>
      <c r="L43" s="38">
        <v>0</v>
      </c>
      <c s="32">
        <f>ROUND(ROUND(L43,2)*ROUND(G43,3),2)</f>
      </c>
      <c s="36" t="s">
        <v>66</v>
      </c>
      <c>
        <f>(M43*21)/100</f>
      </c>
      <c t="s">
        <v>26</v>
      </c>
    </row>
    <row r="44" spans="1:5" ht="12.75">
      <c r="A44" s="35" t="s">
        <v>55</v>
      </c>
      <c r="E44" s="39" t="s">
        <v>4555</v>
      </c>
    </row>
    <row r="45" spans="1:5" ht="12.75">
      <c r="A45" s="35" t="s">
        <v>57</v>
      </c>
      <c r="E45" s="40" t="s">
        <v>4791</v>
      </c>
    </row>
    <row r="46" spans="1:5" ht="12.75">
      <c r="A46" t="s">
        <v>59</v>
      </c>
      <c r="E46" s="39" t="s">
        <v>68</v>
      </c>
    </row>
    <row r="47" spans="1:16" ht="12.75">
      <c r="A47" t="s">
        <v>48</v>
      </c>
      <c s="34" t="s">
        <v>93</v>
      </c>
      <c s="34" t="s">
        <v>702</v>
      </c>
      <c s="35" t="s">
        <v>4</v>
      </c>
      <c s="6" t="s">
        <v>703</v>
      </c>
      <c s="36" t="s">
        <v>65</v>
      </c>
      <c s="37">
        <v>371.8</v>
      </c>
      <c s="36">
        <v>0</v>
      </c>
      <c s="36">
        <f>ROUND(G47*H47,6)</f>
      </c>
      <c r="L47" s="38">
        <v>0</v>
      </c>
      <c s="32">
        <f>ROUND(ROUND(L47,2)*ROUND(G47,3),2)</f>
      </c>
      <c s="36" t="s">
        <v>66</v>
      </c>
      <c>
        <f>(M47*21)/100</f>
      </c>
      <c t="s">
        <v>26</v>
      </c>
    </row>
    <row r="48" spans="1:5" ht="12.75">
      <c r="A48" s="35" t="s">
        <v>55</v>
      </c>
      <c r="E48" s="39" t="s">
        <v>4543</v>
      </c>
    </row>
    <row r="49" spans="1:5" ht="63.75">
      <c r="A49" s="35" t="s">
        <v>57</v>
      </c>
      <c r="E49" s="40" t="s">
        <v>4792</v>
      </c>
    </row>
    <row r="50" spans="1:5" ht="12.75">
      <c r="A50" t="s">
        <v>59</v>
      </c>
      <c r="E50" s="39" t="s">
        <v>68</v>
      </c>
    </row>
    <row r="51" spans="1:16" ht="12.75">
      <c r="A51" t="s">
        <v>48</v>
      </c>
      <c s="34" t="s">
        <v>96</v>
      </c>
      <c s="34" t="s">
        <v>4562</v>
      </c>
      <c s="35" t="s">
        <v>4</v>
      </c>
      <c s="6" t="s">
        <v>4563</v>
      </c>
      <c s="36" t="s">
        <v>65</v>
      </c>
      <c s="37">
        <v>1063.6</v>
      </c>
      <c s="36">
        <v>0</v>
      </c>
      <c s="36">
        <f>ROUND(G51*H51,6)</f>
      </c>
      <c r="L51" s="38">
        <v>0</v>
      </c>
      <c s="32">
        <f>ROUND(ROUND(L51,2)*ROUND(G51,3),2)</f>
      </c>
      <c s="36" t="s">
        <v>66</v>
      </c>
      <c>
        <f>(M51*21)/100</f>
      </c>
      <c t="s">
        <v>26</v>
      </c>
    </row>
    <row r="52" spans="1:5" ht="12.75">
      <c r="A52" s="35" t="s">
        <v>55</v>
      </c>
      <c r="E52" s="39" t="s">
        <v>4564</v>
      </c>
    </row>
    <row r="53" spans="1:5" ht="12.75">
      <c r="A53" s="35" t="s">
        <v>57</v>
      </c>
      <c r="E53" s="40" t="s">
        <v>4565</v>
      </c>
    </row>
    <row r="54" spans="1:5" ht="12.75">
      <c r="A54" t="s">
        <v>59</v>
      </c>
      <c r="E54" s="39" t="s">
        <v>68</v>
      </c>
    </row>
    <row r="55" spans="1:16" ht="12.75">
      <c r="A55" t="s">
        <v>48</v>
      </c>
      <c s="34" t="s">
        <v>99</v>
      </c>
      <c s="34" t="s">
        <v>72</v>
      </c>
      <c s="35" t="s">
        <v>4</v>
      </c>
      <c s="6" t="s">
        <v>73</v>
      </c>
      <c s="36" t="s">
        <v>65</v>
      </c>
      <c s="37">
        <v>718.6</v>
      </c>
      <c s="36">
        <v>0</v>
      </c>
      <c s="36">
        <f>ROUND(G55*H55,6)</f>
      </c>
      <c r="L55" s="38">
        <v>0</v>
      </c>
      <c s="32">
        <f>ROUND(ROUND(L55,2)*ROUND(G55,3),2)</f>
      </c>
      <c s="36" t="s">
        <v>66</v>
      </c>
      <c>
        <f>(M55*21)/100</f>
      </c>
      <c t="s">
        <v>26</v>
      </c>
    </row>
    <row r="56" spans="1:5" ht="12.75">
      <c r="A56" s="35" t="s">
        <v>55</v>
      </c>
      <c r="E56" s="39" t="s">
        <v>4</v>
      </c>
    </row>
    <row r="57" spans="1:5" ht="76.5">
      <c r="A57" s="35" t="s">
        <v>57</v>
      </c>
      <c r="E57" s="40" t="s">
        <v>4793</v>
      </c>
    </row>
    <row r="58" spans="1:5" ht="12.75">
      <c r="A58" t="s">
        <v>59</v>
      </c>
      <c r="E58" s="39" t="s">
        <v>68</v>
      </c>
    </row>
    <row r="59" spans="1:16" ht="12.75">
      <c r="A59" t="s">
        <v>48</v>
      </c>
      <c s="34" t="s">
        <v>102</v>
      </c>
      <c s="34" t="s">
        <v>4571</v>
      </c>
      <c s="35" t="s">
        <v>4</v>
      </c>
      <c s="6" t="s">
        <v>4572</v>
      </c>
      <c s="36" t="s">
        <v>65</v>
      </c>
      <c s="37">
        <v>385</v>
      </c>
      <c s="36">
        <v>0</v>
      </c>
      <c s="36">
        <f>ROUND(G59*H59,6)</f>
      </c>
      <c r="L59" s="38">
        <v>0</v>
      </c>
      <c s="32">
        <f>ROUND(ROUND(L59,2)*ROUND(G59,3),2)</f>
      </c>
      <c s="36" t="s">
        <v>66</v>
      </c>
      <c>
        <f>(M59*21)/100</f>
      </c>
      <c t="s">
        <v>26</v>
      </c>
    </row>
    <row r="60" spans="1:5" ht="12.75">
      <c r="A60" s="35" t="s">
        <v>55</v>
      </c>
      <c r="E60" s="39" t="s">
        <v>4573</v>
      </c>
    </row>
    <row r="61" spans="1:5" ht="12.75">
      <c r="A61" s="35" t="s">
        <v>57</v>
      </c>
      <c r="E61" s="40" t="s">
        <v>4574</v>
      </c>
    </row>
    <row r="62" spans="1:5" ht="12.75">
      <c r="A62" t="s">
        <v>59</v>
      </c>
      <c r="E62" s="39" t="s">
        <v>68</v>
      </c>
    </row>
    <row r="63" spans="1:16" ht="12.75">
      <c r="A63" t="s">
        <v>48</v>
      </c>
      <c s="34" t="s">
        <v>105</v>
      </c>
      <c s="34" t="s">
        <v>4575</v>
      </c>
      <c s="35" t="s">
        <v>4</v>
      </c>
      <c s="6" t="s">
        <v>4576</v>
      </c>
      <c s="36" t="s">
        <v>65</v>
      </c>
      <c s="37">
        <v>7.5</v>
      </c>
      <c s="36">
        <v>0</v>
      </c>
      <c s="36">
        <f>ROUND(G63*H63,6)</f>
      </c>
      <c r="L63" s="38">
        <v>0</v>
      </c>
      <c s="32">
        <f>ROUND(ROUND(L63,2)*ROUND(G63,3),2)</f>
      </c>
      <c s="36" t="s">
        <v>66</v>
      </c>
      <c>
        <f>(M63*21)/100</f>
      </c>
      <c t="s">
        <v>26</v>
      </c>
    </row>
    <row r="64" spans="1:5" ht="12.75">
      <c r="A64" s="35" t="s">
        <v>55</v>
      </c>
      <c r="E64" s="39" t="s">
        <v>4573</v>
      </c>
    </row>
    <row r="65" spans="1:5" ht="25.5">
      <c r="A65" s="35" t="s">
        <v>57</v>
      </c>
      <c r="E65" s="40" t="s">
        <v>4794</v>
      </c>
    </row>
    <row r="66" spans="1:5" ht="12.75">
      <c r="A66" t="s">
        <v>59</v>
      </c>
      <c r="E66" s="39" t="s">
        <v>68</v>
      </c>
    </row>
    <row r="67" spans="1:16" ht="12.75">
      <c r="A67" t="s">
        <v>48</v>
      </c>
      <c s="34" t="s">
        <v>108</v>
      </c>
      <c s="34" t="s">
        <v>2387</v>
      </c>
      <c s="35" t="s">
        <v>4</v>
      </c>
      <c s="6" t="s">
        <v>2388</v>
      </c>
      <c s="36" t="s">
        <v>697</v>
      </c>
      <c s="37">
        <v>4932</v>
      </c>
      <c s="36">
        <v>0</v>
      </c>
      <c s="36">
        <f>ROUND(G67*H67,6)</f>
      </c>
      <c r="L67" s="38">
        <v>0</v>
      </c>
      <c s="32">
        <f>ROUND(ROUND(L67,2)*ROUND(G67,3),2)</f>
      </c>
      <c s="36" t="s">
        <v>66</v>
      </c>
      <c>
        <f>(M67*21)/100</f>
      </c>
      <c t="s">
        <v>26</v>
      </c>
    </row>
    <row r="68" spans="1:5" ht="12.75">
      <c r="A68" s="35" t="s">
        <v>55</v>
      </c>
      <c r="E68" s="39" t="s">
        <v>4</v>
      </c>
    </row>
    <row r="69" spans="1:5" ht="12.75">
      <c r="A69" s="35" t="s">
        <v>57</v>
      </c>
      <c r="E69" s="40" t="s">
        <v>4324</v>
      </c>
    </row>
    <row r="70" spans="1:5" ht="12.75">
      <c r="A70" t="s">
        <v>59</v>
      </c>
      <c r="E70" s="39" t="s">
        <v>68</v>
      </c>
    </row>
    <row r="71" spans="1:16" ht="12.75">
      <c r="A71" t="s">
        <v>48</v>
      </c>
      <c s="34" t="s">
        <v>111</v>
      </c>
      <c s="34" t="s">
        <v>4578</v>
      </c>
      <c s="35" t="s">
        <v>4</v>
      </c>
      <c s="6" t="s">
        <v>4579</v>
      </c>
      <c s="36" t="s">
        <v>697</v>
      </c>
      <c s="37">
        <v>595</v>
      </c>
      <c s="36">
        <v>0</v>
      </c>
      <c s="36">
        <f>ROUND(G71*H71,6)</f>
      </c>
      <c r="L71" s="38">
        <v>0</v>
      </c>
      <c s="32">
        <f>ROUND(ROUND(L71,2)*ROUND(G71,3),2)</f>
      </c>
      <c s="36" t="s">
        <v>66</v>
      </c>
      <c>
        <f>(M71*21)/100</f>
      </c>
      <c t="s">
        <v>26</v>
      </c>
    </row>
    <row r="72" spans="1:5" ht="12.75">
      <c r="A72" s="35" t="s">
        <v>55</v>
      </c>
      <c r="E72" s="39" t="s">
        <v>4</v>
      </c>
    </row>
    <row r="73" spans="1:5" ht="12.75">
      <c r="A73" s="35" t="s">
        <v>57</v>
      </c>
      <c r="E73" s="40" t="s">
        <v>4324</v>
      </c>
    </row>
    <row r="74" spans="1:5" ht="12.75">
      <c r="A74" t="s">
        <v>59</v>
      </c>
      <c r="E74" s="39" t="s">
        <v>68</v>
      </c>
    </row>
    <row r="75" spans="1:16" ht="12.75">
      <c r="A75" t="s">
        <v>48</v>
      </c>
      <c s="34" t="s">
        <v>114</v>
      </c>
      <c s="34" t="s">
        <v>4580</v>
      </c>
      <c s="35" t="s">
        <v>4</v>
      </c>
      <c s="6" t="s">
        <v>4581</v>
      </c>
      <c s="36" t="s">
        <v>697</v>
      </c>
      <c s="37">
        <v>1725</v>
      </c>
      <c s="36">
        <v>0</v>
      </c>
      <c s="36">
        <f>ROUND(G75*H75,6)</f>
      </c>
      <c r="L75" s="38">
        <v>0</v>
      </c>
      <c s="32">
        <f>ROUND(ROUND(L75,2)*ROUND(G75,3),2)</f>
      </c>
      <c s="36" t="s">
        <v>66</v>
      </c>
      <c>
        <f>(M75*21)/100</f>
      </c>
      <c t="s">
        <v>26</v>
      </c>
    </row>
    <row r="76" spans="1:5" ht="12.75">
      <c r="A76" s="35" t="s">
        <v>55</v>
      </c>
      <c r="E76" s="39" t="s">
        <v>4</v>
      </c>
    </row>
    <row r="77" spans="1:5" ht="12.75">
      <c r="A77" s="35" t="s">
        <v>57</v>
      </c>
      <c r="E77" s="40" t="s">
        <v>4795</v>
      </c>
    </row>
    <row r="78" spans="1:5" ht="12.75">
      <c r="A78" t="s">
        <v>59</v>
      </c>
      <c r="E78" s="39" t="s">
        <v>68</v>
      </c>
    </row>
    <row r="79" spans="1:16" ht="12.75">
      <c r="A79" t="s">
        <v>48</v>
      </c>
      <c s="34" t="s">
        <v>117</v>
      </c>
      <c s="34" t="s">
        <v>3996</v>
      </c>
      <c s="35" t="s">
        <v>4</v>
      </c>
      <c s="6" t="s">
        <v>3997</v>
      </c>
      <c s="36" t="s">
        <v>697</v>
      </c>
      <c s="37">
        <v>1725</v>
      </c>
      <c s="36">
        <v>0</v>
      </c>
      <c s="36">
        <f>ROUND(G79*H79,6)</f>
      </c>
      <c r="L79" s="38">
        <v>0</v>
      </c>
      <c s="32">
        <f>ROUND(ROUND(L79,2)*ROUND(G79,3),2)</f>
      </c>
      <c s="36" t="s">
        <v>66</v>
      </c>
      <c>
        <f>(M79*21)/100</f>
      </c>
      <c t="s">
        <v>26</v>
      </c>
    </row>
    <row r="80" spans="1:5" ht="12.75">
      <c r="A80" s="35" t="s">
        <v>55</v>
      </c>
      <c r="E80" s="39" t="s">
        <v>4</v>
      </c>
    </row>
    <row r="81" spans="1:5" ht="12.75">
      <c r="A81" s="35" t="s">
        <v>57</v>
      </c>
      <c r="E81" s="40" t="s">
        <v>4795</v>
      </c>
    </row>
    <row r="82" spans="1:5" ht="12.75">
      <c r="A82" t="s">
        <v>59</v>
      </c>
      <c r="E82" s="39" t="s">
        <v>68</v>
      </c>
    </row>
    <row r="83" spans="1:16" ht="12.75">
      <c r="A83" t="s">
        <v>48</v>
      </c>
      <c s="34" t="s">
        <v>121</v>
      </c>
      <c s="34" t="s">
        <v>4590</v>
      </c>
      <c s="35" t="s">
        <v>4</v>
      </c>
      <c s="6" t="s">
        <v>4591</v>
      </c>
      <c s="36" t="s">
        <v>697</v>
      </c>
      <c s="37">
        <v>1938</v>
      </c>
      <c s="36">
        <v>0</v>
      </c>
      <c s="36">
        <f>ROUND(G83*H83,6)</f>
      </c>
      <c r="L83" s="38">
        <v>0</v>
      </c>
      <c s="32">
        <f>ROUND(ROUND(L83,2)*ROUND(G83,3),2)</f>
      </c>
      <c s="36" t="s">
        <v>66</v>
      </c>
      <c>
        <f>(M83*21)/100</f>
      </c>
      <c t="s">
        <v>26</v>
      </c>
    </row>
    <row r="84" spans="1:5" ht="12.75">
      <c r="A84" s="35" t="s">
        <v>55</v>
      </c>
      <c r="E84" s="39" t="s">
        <v>4592</v>
      </c>
    </row>
    <row r="85" spans="1:5" ht="25.5">
      <c r="A85" s="35" t="s">
        <v>57</v>
      </c>
      <c r="E85" s="40" t="s">
        <v>4796</v>
      </c>
    </row>
    <row r="86" spans="1:5" ht="12.75">
      <c r="A86" t="s">
        <v>59</v>
      </c>
      <c r="E86" s="39" t="s">
        <v>68</v>
      </c>
    </row>
    <row r="87" spans="1:13" ht="12.75">
      <c r="A87" t="s">
        <v>45</v>
      </c>
      <c r="C87" s="31" t="s">
        <v>26</v>
      </c>
      <c r="E87" s="33" t="s">
        <v>4594</v>
      </c>
      <c r="J87" s="32">
        <f>0</f>
      </c>
      <c s="32">
        <f>0</f>
      </c>
      <c s="32">
        <f>0+L88</f>
      </c>
      <c s="32">
        <f>0+M88</f>
      </c>
    </row>
    <row r="88" spans="1:16" ht="12.75">
      <c r="A88" t="s">
        <v>48</v>
      </c>
      <c s="34" t="s">
        <v>124</v>
      </c>
      <c s="34" t="s">
        <v>4595</v>
      </c>
      <c s="35" t="s">
        <v>4</v>
      </c>
      <c s="6" t="s">
        <v>4596</v>
      </c>
      <c s="36" t="s">
        <v>697</v>
      </c>
      <c s="37">
        <v>1350</v>
      </c>
      <c s="36">
        <v>0</v>
      </c>
      <c s="36">
        <f>ROUND(G88*H88,6)</f>
      </c>
      <c r="L88" s="38">
        <v>0</v>
      </c>
      <c s="32">
        <f>ROUND(ROUND(L88,2)*ROUND(G88,3),2)</f>
      </c>
      <c s="36" t="s">
        <v>66</v>
      </c>
      <c>
        <f>(M88*21)/100</f>
      </c>
      <c t="s">
        <v>26</v>
      </c>
    </row>
    <row r="89" spans="1:5" ht="12.75">
      <c r="A89" s="35" t="s">
        <v>55</v>
      </c>
      <c r="E89" s="39" t="s">
        <v>4597</v>
      </c>
    </row>
    <row r="90" spans="1:5" ht="12.75">
      <c r="A90" s="35" t="s">
        <v>57</v>
      </c>
      <c r="E90" s="40" t="s">
        <v>4345</v>
      </c>
    </row>
    <row r="91" spans="1:5" ht="12.75">
      <c r="A91" t="s">
        <v>59</v>
      </c>
      <c r="E91" s="39" t="s">
        <v>68</v>
      </c>
    </row>
    <row r="92" spans="1:13" ht="12.75">
      <c r="A92" t="s">
        <v>45</v>
      </c>
      <c r="C92" s="31" t="s">
        <v>74</v>
      </c>
      <c r="E92" s="33" t="s">
        <v>4601</v>
      </c>
      <c r="J92" s="32">
        <f>0</f>
      </c>
      <c s="32">
        <f>0</f>
      </c>
      <c s="32">
        <f>0+L93+L97+L101</f>
      </c>
      <c s="32">
        <f>0+M93+M97+M101</f>
      </c>
    </row>
    <row r="93" spans="1:16" ht="12.75">
      <c r="A93" t="s">
        <v>48</v>
      </c>
      <c s="34" t="s">
        <v>127</v>
      </c>
      <c s="34" t="s">
        <v>4602</v>
      </c>
      <c s="35" t="s">
        <v>4</v>
      </c>
      <c s="6" t="s">
        <v>4603</v>
      </c>
      <c s="36" t="s">
        <v>65</v>
      </c>
      <c s="37">
        <v>38.4</v>
      </c>
      <c s="36">
        <v>0</v>
      </c>
      <c s="36">
        <f>ROUND(G93*H93,6)</f>
      </c>
      <c r="L93" s="38">
        <v>0</v>
      </c>
      <c s="32">
        <f>ROUND(ROUND(L93,2)*ROUND(G93,3),2)</f>
      </c>
      <c s="36" t="s">
        <v>66</v>
      </c>
      <c>
        <f>(M93*21)/100</f>
      </c>
      <c t="s">
        <v>26</v>
      </c>
    </row>
    <row r="94" spans="1:5" ht="12.75">
      <c r="A94" s="35" t="s">
        <v>55</v>
      </c>
      <c r="E94" s="39" t="s">
        <v>4</v>
      </c>
    </row>
    <row r="95" spans="1:5" ht="25.5">
      <c r="A95" s="35" t="s">
        <v>57</v>
      </c>
      <c r="E95" s="40" t="s">
        <v>4797</v>
      </c>
    </row>
    <row r="96" spans="1:5" ht="12.75">
      <c r="A96" t="s">
        <v>59</v>
      </c>
      <c r="E96" s="39" t="s">
        <v>68</v>
      </c>
    </row>
    <row r="97" spans="1:16" ht="12.75">
      <c r="A97" t="s">
        <v>48</v>
      </c>
      <c s="34" t="s">
        <v>130</v>
      </c>
      <c s="34" t="s">
        <v>4605</v>
      </c>
      <c s="35" t="s">
        <v>4</v>
      </c>
      <c s="6" t="s">
        <v>4606</v>
      </c>
      <c s="36" t="s">
        <v>65</v>
      </c>
      <c s="37">
        <v>70.645</v>
      </c>
      <c s="36">
        <v>0</v>
      </c>
      <c s="36">
        <f>ROUND(G97*H97,6)</f>
      </c>
      <c r="L97" s="38">
        <v>0</v>
      </c>
      <c s="32">
        <f>ROUND(ROUND(L97,2)*ROUND(G97,3),2)</f>
      </c>
      <c s="36" t="s">
        <v>66</v>
      </c>
      <c>
        <f>(M97*21)/100</f>
      </c>
      <c t="s">
        <v>26</v>
      </c>
    </row>
    <row r="98" spans="1:5" ht="12.75">
      <c r="A98" s="35" t="s">
        <v>55</v>
      </c>
      <c r="E98" s="39" t="s">
        <v>4</v>
      </c>
    </row>
    <row r="99" spans="1:5" ht="12.75">
      <c r="A99" s="35" t="s">
        <v>57</v>
      </c>
      <c r="E99" s="40" t="s">
        <v>4798</v>
      </c>
    </row>
    <row r="100" spans="1:5" ht="12.75">
      <c r="A100" t="s">
        <v>59</v>
      </c>
      <c r="E100" s="39" t="s">
        <v>68</v>
      </c>
    </row>
    <row r="101" spans="1:16" ht="12.75">
      <c r="A101" t="s">
        <v>48</v>
      </c>
      <c s="34" t="s">
        <v>133</v>
      </c>
      <c s="34" t="s">
        <v>4608</v>
      </c>
      <c s="35" t="s">
        <v>4</v>
      </c>
      <c s="6" t="s">
        <v>4609</v>
      </c>
      <c s="36" t="s">
        <v>65</v>
      </c>
      <c s="37">
        <v>57.537</v>
      </c>
      <c s="36">
        <v>0</v>
      </c>
      <c s="36">
        <f>ROUND(G101*H101,6)</f>
      </c>
      <c r="L101" s="38">
        <v>0</v>
      </c>
      <c s="32">
        <f>ROUND(ROUND(L101,2)*ROUND(G101,3),2)</f>
      </c>
      <c s="36" t="s">
        <v>66</v>
      </c>
      <c>
        <f>(M101*21)/100</f>
      </c>
      <c t="s">
        <v>26</v>
      </c>
    </row>
    <row r="102" spans="1:5" ht="12.75">
      <c r="A102" s="35" t="s">
        <v>55</v>
      </c>
      <c r="E102" s="39" t="s">
        <v>4</v>
      </c>
    </row>
    <row r="103" spans="1:5" ht="38.25">
      <c r="A103" s="35" t="s">
        <v>57</v>
      </c>
      <c r="E103" s="40" t="s">
        <v>4799</v>
      </c>
    </row>
    <row r="104" spans="1:5" ht="12.75">
      <c r="A104" t="s">
        <v>59</v>
      </c>
      <c r="E104" s="39" t="s">
        <v>68</v>
      </c>
    </row>
    <row r="105" spans="1:13" ht="12.75">
      <c r="A105" t="s">
        <v>45</v>
      </c>
      <c r="C105" s="31" t="s">
        <v>77</v>
      </c>
      <c r="E105" s="33" t="s">
        <v>4117</v>
      </c>
      <c r="J105" s="32">
        <f>0</f>
      </c>
      <c s="32">
        <f>0</f>
      </c>
      <c s="32">
        <f>0+L106+L110+L114</f>
      </c>
      <c s="32">
        <f>0+M106+M110+M114</f>
      </c>
    </row>
    <row r="106" spans="1:16" ht="25.5">
      <c r="A106" t="s">
        <v>48</v>
      </c>
      <c s="34" t="s">
        <v>136</v>
      </c>
      <c s="34" t="s">
        <v>4378</v>
      </c>
      <c s="35" t="s">
        <v>4</v>
      </c>
      <c s="6" t="s">
        <v>4379</v>
      </c>
      <c s="36" t="s">
        <v>65</v>
      </c>
      <c s="37">
        <v>4645</v>
      </c>
      <c s="36">
        <v>0</v>
      </c>
      <c s="36">
        <f>ROUND(G106*H106,6)</f>
      </c>
      <c r="L106" s="38">
        <v>0</v>
      </c>
      <c s="32">
        <f>ROUND(ROUND(L106,2)*ROUND(G106,3),2)</f>
      </c>
      <c s="36" t="s">
        <v>66</v>
      </c>
      <c>
        <f>(M106*21)/100</f>
      </c>
      <c t="s">
        <v>26</v>
      </c>
    </row>
    <row r="107" spans="1:5" ht="12.75">
      <c r="A107" s="35" t="s">
        <v>55</v>
      </c>
      <c r="E107" s="39" t="s">
        <v>4611</v>
      </c>
    </row>
    <row r="108" spans="1:5" ht="12.75">
      <c r="A108" s="35" t="s">
        <v>57</v>
      </c>
      <c r="E108" s="40" t="s">
        <v>4324</v>
      </c>
    </row>
    <row r="109" spans="1:5" ht="12.75">
      <c r="A109" t="s">
        <v>59</v>
      </c>
      <c r="E109" s="39" t="s">
        <v>68</v>
      </c>
    </row>
    <row r="110" spans="1:16" ht="25.5">
      <c r="A110" t="s">
        <v>48</v>
      </c>
      <c s="34" t="s">
        <v>139</v>
      </c>
      <c s="34" t="s">
        <v>4613</v>
      </c>
      <c s="35" t="s">
        <v>4</v>
      </c>
      <c s="6" t="s">
        <v>4614</v>
      </c>
      <c s="36" t="s">
        <v>65</v>
      </c>
      <c s="37">
        <v>43</v>
      </c>
      <c s="36">
        <v>0</v>
      </c>
      <c s="36">
        <f>ROUND(G110*H110,6)</f>
      </c>
      <c r="L110" s="38">
        <v>0</v>
      </c>
      <c s="32">
        <f>ROUND(ROUND(L110,2)*ROUND(G110,3),2)</f>
      </c>
      <c s="36" t="s">
        <v>66</v>
      </c>
      <c>
        <f>(M110*21)/100</f>
      </c>
      <c t="s">
        <v>26</v>
      </c>
    </row>
    <row r="111" spans="1:5" ht="12.75">
      <c r="A111" s="35" t="s">
        <v>55</v>
      </c>
      <c r="E111" s="39" t="s">
        <v>4615</v>
      </c>
    </row>
    <row r="112" spans="1:5" ht="12.75">
      <c r="A112" s="35" t="s">
        <v>57</v>
      </c>
      <c r="E112" s="40" t="s">
        <v>4324</v>
      </c>
    </row>
    <row r="113" spans="1:5" ht="12.75">
      <c r="A113" t="s">
        <v>59</v>
      </c>
      <c r="E113" s="39" t="s">
        <v>68</v>
      </c>
    </row>
    <row r="114" spans="1:16" ht="25.5">
      <c r="A114" t="s">
        <v>48</v>
      </c>
      <c s="34" t="s">
        <v>142</v>
      </c>
      <c s="34" t="s">
        <v>4616</v>
      </c>
      <c s="35" t="s">
        <v>4</v>
      </c>
      <c s="6" t="s">
        <v>4617</v>
      </c>
      <c s="36" t="s">
        <v>65</v>
      </c>
      <c s="37">
        <v>1761.9</v>
      </c>
      <c s="36">
        <v>0</v>
      </c>
      <c s="36">
        <f>ROUND(G114*H114,6)</f>
      </c>
      <c r="L114" s="38">
        <v>0</v>
      </c>
      <c s="32">
        <f>ROUND(ROUND(L114,2)*ROUND(G114,3),2)</f>
      </c>
      <c s="36" t="s">
        <v>66</v>
      </c>
      <c>
        <f>(M114*21)/100</f>
      </c>
      <c t="s">
        <v>26</v>
      </c>
    </row>
    <row r="115" spans="1:5" ht="25.5">
      <c r="A115" s="35" t="s">
        <v>55</v>
      </c>
      <c r="E115" s="39" t="s">
        <v>4618</v>
      </c>
    </row>
    <row r="116" spans="1:5" ht="12.75">
      <c r="A116" s="35" t="s">
        <v>57</v>
      </c>
      <c r="E116" s="40" t="s">
        <v>4800</v>
      </c>
    </row>
    <row r="117" spans="1:5" ht="12.75">
      <c r="A117" t="s">
        <v>59</v>
      </c>
      <c r="E117" s="39" t="s">
        <v>68</v>
      </c>
    </row>
    <row r="118" spans="1:13" ht="12.75">
      <c r="A118" t="s">
        <v>45</v>
      </c>
      <c r="C118" s="31" t="s">
        <v>86</v>
      </c>
      <c r="E118" s="33" t="s">
        <v>4634</v>
      </c>
      <c r="J118" s="32">
        <f>0</f>
      </c>
      <c s="32">
        <f>0</f>
      </c>
      <c s="32">
        <f>0+L119+L123+L127+L131+L135+L139</f>
      </c>
      <c s="32">
        <f>0+M119+M123+M127+M131+M135+M139</f>
      </c>
    </row>
    <row r="119" spans="1:16" ht="12.75">
      <c r="A119" t="s">
        <v>48</v>
      </c>
      <c s="34" t="s">
        <v>145</v>
      </c>
      <c s="34" t="s">
        <v>4650</v>
      </c>
      <c s="35" t="s">
        <v>4</v>
      </c>
      <c s="6" t="s">
        <v>4651</v>
      </c>
      <c s="36" t="s">
        <v>71</v>
      </c>
      <c s="37">
        <v>511</v>
      </c>
      <c s="36">
        <v>0</v>
      </c>
      <c s="36">
        <f>ROUND(G119*H119,6)</f>
      </c>
      <c r="L119" s="38">
        <v>0</v>
      </c>
      <c s="32">
        <f>ROUND(ROUND(L119,2)*ROUND(G119,3),2)</f>
      </c>
      <c s="36" t="s">
        <v>66</v>
      </c>
      <c>
        <f>(M119*21)/100</f>
      </c>
      <c t="s">
        <v>26</v>
      </c>
    </row>
    <row r="120" spans="1:5" ht="12.75">
      <c r="A120" s="35" t="s">
        <v>55</v>
      </c>
      <c r="E120" s="39" t="s">
        <v>4652</v>
      </c>
    </row>
    <row r="121" spans="1:5" ht="12.75">
      <c r="A121" s="35" t="s">
        <v>57</v>
      </c>
      <c r="E121" s="40" t="s">
        <v>4</v>
      </c>
    </row>
    <row r="122" spans="1:5" ht="12.75">
      <c r="A122" t="s">
        <v>59</v>
      </c>
      <c r="E122" s="39" t="s">
        <v>68</v>
      </c>
    </row>
    <row r="123" spans="1:16" ht="12.75">
      <c r="A123" t="s">
        <v>48</v>
      </c>
      <c s="34" t="s">
        <v>148</v>
      </c>
      <c s="34" t="s">
        <v>4654</v>
      </c>
      <c s="35" t="s">
        <v>4</v>
      </c>
      <c s="6" t="s">
        <v>4655</v>
      </c>
      <c s="36" t="s">
        <v>71</v>
      </c>
      <c s="37">
        <v>76</v>
      </c>
      <c s="36">
        <v>0</v>
      </c>
      <c s="36">
        <f>ROUND(G123*H123,6)</f>
      </c>
      <c r="L123" s="38">
        <v>0</v>
      </c>
      <c s="32">
        <f>ROUND(ROUND(L123,2)*ROUND(G123,3),2)</f>
      </c>
      <c s="36" t="s">
        <v>66</v>
      </c>
      <c>
        <f>(M123*21)/100</f>
      </c>
      <c t="s">
        <v>26</v>
      </c>
    </row>
    <row r="124" spans="1:5" ht="12.75">
      <c r="A124" s="35" t="s">
        <v>55</v>
      </c>
      <c r="E124" s="39" t="s">
        <v>4656</v>
      </c>
    </row>
    <row r="125" spans="1:5" ht="12.75">
      <c r="A125" s="35" t="s">
        <v>57</v>
      </c>
      <c r="E125" s="40" t="s">
        <v>4657</v>
      </c>
    </row>
    <row r="126" spans="1:5" ht="12.75">
      <c r="A126" t="s">
        <v>59</v>
      </c>
      <c r="E126" s="39" t="s">
        <v>68</v>
      </c>
    </row>
    <row r="127" spans="1:16" ht="12.75">
      <c r="A127" t="s">
        <v>48</v>
      </c>
      <c s="34" t="s">
        <v>151</v>
      </c>
      <c s="34" t="s">
        <v>4658</v>
      </c>
      <c s="35" t="s">
        <v>4</v>
      </c>
      <c s="6" t="s">
        <v>4659</v>
      </c>
      <c s="36" t="s">
        <v>92</v>
      </c>
      <c s="37">
        <v>12</v>
      </c>
      <c s="36">
        <v>0</v>
      </c>
      <c s="36">
        <f>ROUND(G127*H127,6)</f>
      </c>
      <c r="L127" s="38">
        <v>0</v>
      </c>
      <c s="32">
        <f>ROUND(ROUND(L127,2)*ROUND(G127,3),2)</f>
      </c>
      <c s="36" t="s">
        <v>66</v>
      </c>
      <c>
        <f>(M127*21)/100</f>
      </c>
      <c t="s">
        <v>26</v>
      </c>
    </row>
    <row r="128" spans="1:5" ht="25.5">
      <c r="A128" s="35" t="s">
        <v>55</v>
      </c>
      <c r="E128" s="39" t="s">
        <v>4660</v>
      </c>
    </row>
    <row r="129" spans="1:5" ht="12.75">
      <c r="A129" s="35" t="s">
        <v>57</v>
      </c>
      <c r="E129" s="40" t="s">
        <v>4801</v>
      </c>
    </row>
    <row r="130" spans="1:5" ht="12.75">
      <c r="A130" t="s">
        <v>59</v>
      </c>
      <c r="E130" s="39" t="s">
        <v>68</v>
      </c>
    </row>
    <row r="131" spans="1:16" ht="12.75">
      <c r="A131" t="s">
        <v>48</v>
      </c>
      <c s="34" t="s">
        <v>154</v>
      </c>
      <c s="34" t="s">
        <v>4662</v>
      </c>
      <c s="35" t="s">
        <v>4</v>
      </c>
      <c s="6" t="s">
        <v>4663</v>
      </c>
      <c s="36" t="s">
        <v>92</v>
      </c>
      <c s="37">
        <v>1</v>
      </c>
      <c s="36">
        <v>0</v>
      </c>
      <c s="36">
        <f>ROUND(G131*H131,6)</f>
      </c>
      <c r="L131" s="38">
        <v>0</v>
      </c>
      <c s="32">
        <f>ROUND(ROUND(L131,2)*ROUND(G131,3),2)</f>
      </c>
      <c s="36" t="s">
        <v>66</v>
      </c>
      <c>
        <f>(M131*21)/100</f>
      </c>
      <c t="s">
        <v>26</v>
      </c>
    </row>
    <row r="132" spans="1:5" ht="25.5">
      <c r="A132" s="35" t="s">
        <v>55</v>
      </c>
      <c r="E132" s="39" t="s">
        <v>4664</v>
      </c>
    </row>
    <row r="133" spans="1:5" ht="12.75">
      <c r="A133" s="35" t="s">
        <v>57</v>
      </c>
      <c r="E133" s="40" t="s">
        <v>4</v>
      </c>
    </row>
    <row r="134" spans="1:5" ht="12.75">
      <c r="A134" t="s">
        <v>59</v>
      </c>
      <c r="E134" s="39" t="s">
        <v>68</v>
      </c>
    </row>
    <row r="135" spans="1:16" ht="12.75">
      <c r="A135" t="s">
        <v>48</v>
      </c>
      <c s="34" t="s">
        <v>157</v>
      </c>
      <c s="34" t="s">
        <v>4668</v>
      </c>
      <c s="35" t="s">
        <v>4</v>
      </c>
      <c s="6" t="s">
        <v>4669</v>
      </c>
      <c s="36" t="s">
        <v>92</v>
      </c>
      <c s="37">
        <v>1</v>
      </c>
      <c s="36">
        <v>0</v>
      </c>
      <c s="36">
        <f>ROUND(G135*H135,6)</f>
      </c>
      <c r="L135" s="38">
        <v>0</v>
      </c>
      <c s="32">
        <f>ROUND(ROUND(L135,2)*ROUND(G135,3),2)</f>
      </c>
      <c s="36" t="s">
        <v>66</v>
      </c>
      <c>
        <f>(M135*21)/100</f>
      </c>
      <c t="s">
        <v>26</v>
      </c>
    </row>
    <row r="136" spans="1:5" ht="12.75">
      <c r="A136" s="35" t="s">
        <v>55</v>
      </c>
      <c r="E136" s="39" t="s">
        <v>4670</v>
      </c>
    </row>
    <row r="137" spans="1:5" ht="12.75">
      <c r="A137" s="35" t="s">
        <v>57</v>
      </c>
      <c r="E137" s="40" t="s">
        <v>4</v>
      </c>
    </row>
    <row r="138" spans="1:5" ht="12.75">
      <c r="A138" t="s">
        <v>59</v>
      </c>
      <c r="E138" s="39" t="s">
        <v>68</v>
      </c>
    </row>
    <row r="139" spans="1:16" ht="12.75">
      <c r="A139" t="s">
        <v>48</v>
      </c>
      <c s="34" t="s">
        <v>160</v>
      </c>
      <c s="34" t="s">
        <v>4671</v>
      </c>
      <c s="35" t="s">
        <v>4</v>
      </c>
      <c s="6" t="s">
        <v>4672</v>
      </c>
      <c s="36" t="s">
        <v>65</v>
      </c>
      <c s="37">
        <v>2.8</v>
      </c>
      <c s="36">
        <v>0</v>
      </c>
      <c s="36">
        <f>ROUND(G139*H139,6)</f>
      </c>
      <c r="L139" s="38">
        <v>0</v>
      </c>
      <c s="32">
        <f>ROUND(ROUND(L139,2)*ROUND(G139,3),2)</f>
      </c>
      <c s="36" t="s">
        <v>66</v>
      </c>
      <c>
        <f>(M139*21)/100</f>
      </c>
      <c t="s">
        <v>26</v>
      </c>
    </row>
    <row r="140" spans="1:5" ht="12.75">
      <c r="A140" s="35" t="s">
        <v>55</v>
      </c>
      <c r="E140" s="39" t="s">
        <v>4673</v>
      </c>
    </row>
    <row r="141" spans="1:5" ht="12.75">
      <c r="A141" s="35" t="s">
        <v>57</v>
      </c>
      <c r="E141" s="40" t="s">
        <v>4802</v>
      </c>
    </row>
    <row r="142" spans="1:5" ht="12.75">
      <c r="A142" t="s">
        <v>59</v>
      </c>
      <c r="E142" s="39" t="s">
        <v>68</v>
      </c>
    </row>
    <row r="143" spans="1:13" ht="12.75">
      <c r="A143" t="s">
        <v>45</v>
      </c>
      <c r="C143" s="31" t="s">
        <v>89</v>
      </c>
      <c r="E143" s="33" t="s">
        <v>4267</v>
      </c>
      <c r="J143" s="32">
        <f>0</f>
      </c>
      <c s="32">
        <f>0</f>
      </c>
      <c s="32">
        <f>0+L144+L148+L152</f>
      </c>
      <c s="32">
        <f>0+M144+M148+M152</f>
      </c>
    </row>
    <row r="144" spans="1:16" ht="12.75">
      <c r="A144" t="s">
        <v>48</v>
      </c>
      <c s="34" t="s">
        <v>163</v>
      </c>
      <c s="34" t="s">
        <v>4675</v>
      </c>
      <c s="35" t="s">
        <v>4</v>
      </c>
      <c s="6" t="s">
        <v>4676</v>
      </c>
      <c s="36" t="s">
        <v>71</v>
      </c>
      <c s="37">
        <v>199</v>
      </c>
      <c s="36">
        <v>0</v>
      </c>
      <c s="36">
        <f>ROUND(G144*H144,6)</f>
      </c>
      <c r="L144" s="38">
        <v>0</v>
      </c>
      <c s="32">
        <f>ROUND(ROUND(L144,2)*ROUND(G144,3),2)</f>
      </c>
      <c s="36" t="s">
        <v>66</v>
      </c>
      <c>
        <f>(M144*21)/100</f>
      </c>
      <c t="s">
        <v>26</v>
      </c>
    </row>
    <row r="145" spans="1:5" ht="12.75">
      <c r="A145" s="35" t="s">
        <v>55</v>
      </c>
      <c r="E145" s="39" t="s">
        <v>4677</v>
      </c>
    </row>
    <row r="146" spans="1:5" ht="12.75">
      <c r="A146" s="35" t="s">
        <v>57</v>
      </c>
      <c r="E146" s="40" t="s">
        <v>4</v>
      </c>
    </row>
    <row r="147" spans="1:5" ht="12.75">
      <c r="A147" t="s">
        <v>59</v>
      </c>
      <c r="E147" s="39" t="s">
        <v>68</v>
      </c>
    </row>
    <row r="148" spans="1:16" ht="12.75">
      <c r="A148" t="s">
        <v>48</v>
      </c>
      <c s="34" t="s">
        <v>166</v>
      </c>
      <c s="34" t="s">
        <v>4087</v>
      </c>
      <c s="35" t="s">
        <v>4</v>
      </c>
      <c s="6" t="s">
        <v>4088</v>
      </c>
      <c s="36" t="s">
        <v>65</v>
      </c>
      <c s="37">
        <v>1</v>
      </c>
      <c s="36">
        <v>0</v>
      </c>
      <c s="36">
        <f>ROUND(G148*H148,6)</f>
      </c>
      <c r="L148" s="38">
        <v>0</v>
      </c>
      <c s="32">
        <f>ROUND(ROUND(L148,2)*ROUND(G148,3),2)</f>
      </c>
      <c s="36" t="s">
        <v>66</v>
      </c>
      <c>
        <f>(M148*21)/100</f>
      </c>
      <c t="s">
        <v>26</v>
      </c>
    </row>
    <row r="149" spans="1:5" ht="12.75">
      <c r="A149" s="35" t="s">
        <v>55</v>
      </c>
      <c r="E149" s="39" t="s">
        <v>4</v>
      </c>
    </row>
    <row r="150" spans="1:5" ht="25.5">
      <c r="A150" s="35" t="s">
        <v>57</v>
      </c>
      <c r="E150" s="40" t="s">
        <v>4803</v>
      </c>
    </row>
    <row r="151" spans="1:5" ht="12.75">
      <c r="A151" t="s">
        <v>59</v>
      </c>
      <c r="E151" s="39" t="s">
        <v>68</v>
      </c>
    </row>
    <row r="152" spans="1:16" ht="12.75">
      <c r="A152" t="s">
        <v>48</v>
      </c>
      <c s="34" t="s">
        <v>169</v>
      </c>
      <c s="34" t="s">
        <v>4090</v>
      </c>
      <c s="35" t="s">
        <v>4</v>
      </c>
      <c s="6" t="s">
        <v>4091</v>
      </c>
      <c s="36" t="s">
        <v>65</v>
      </c>
      <c s="37">
        <v>127.9</v>
      </c>
      <c s="36">
        <v>0</v>
      </c>
      <c s="36">
        <f>ROUND(G152*H152,6)</f>
      </c>
      <c r="L152" s="38">
        <v>0</v>
      </c>
      <c s="32">
        <f>ROUND(ROUND(L152,2)*ROUND(G152,3),2)</f>
      </c>
      <c s="36" t="s">
        <v>66</v>
      </c>
      <c>
        <f>(M152*21)/100</f>
      </c>
      <c t="s">
        <v>26</v>
      </c>
    </row>
    <row r="153" spans="1:5" ht="12.75">
      <c r="A153" s="35" t="s">
        <v>55</v>
      </c>
      <c r="E153" s="39" t="s">
        <v>4</v>
      </c>
    </row>
    <row r="154" spans="1:5" ht="140.25">
      <c r="A154" s="35" t="s">
        <v>57</v>
      </c>
      <c r="E154" s="40" t="s">
        <v>4804</v>
      </c>
    </row>
    <row r="155" spans="1:5" ht="12.75">
      <c r="A155" t="s">
        <v>59</v>
      </c>
      <c r="E1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6.xml><?xml version="1.0" encoding="utf-8"?>
<worksheet xmlns="http://schemas.openxmlformats.org/spreadsheetml/2006/main" xmlns:r="http://schemas.openxmlformats.org/officeDocument/2006/relationships">
  <dimension ref="A1:T12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4522</v>
      </c>
      <c s="41">
        <f>Rekapitulace!C85</f>
      </c>
      <c s="20" t="s">
        <v>0</v>
      </c>
      <c t="s">
        <v>22</v>
      </c>
      <c t="s">
        <v>26</v>
      </c>
    </row>
    <row r="4" spans="1:16" ht="32" customHeight="1">
      <c r="A4" s="24" t="s">
        <v>19</v>
      </c>
      <c s="25" t="s">
        <v>27</v>
      </c>
      <c s="27" t="s">
        <v>4522</v>
      </c>
      <c r="E4" s="26" t="s">
        <v>4523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COUNTIFS(L8:L117,"=0",A8:A117,"P")+COUNTIFS(L8:L117,"",A8:A117,"P")+SUM(Q8:Q117)</f>
      </c>
    </row>
    <row r="8" spans="1:13" ht="12.75">
      <c r="A8" t="s">
        <v>43</v>
      </c>
      <c r="C8" s="28" t="s">
        <v>4807</v>
      </c>
      <c r="E8" s="30" t="s">
        <v>4806</v>
      </c>
      <c r="J8" s="29">
        <f>0+J9+J18+J67+J76+J81+J94+J103+J112</f>
      </c>
      <c s="29">
        <f>0+K9+K18+K67+K76+K81+K94+K103+K112</f>
      </c>
      <c s="29">
        <f>0+L9+L18+L67+L76+L81+L94+L103+L112</f>
      </c>
      <c s="29">
        <f>0+M9+M18+M67+M76+M81+M94+M103+M112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2286.9</v>
      </c>
      <c s="36">
        <v>0</v>
      </c>
      <c s="36">
        <f>ROUND(G10*H10,6)</f>
      </c>
      <c r="L10" s="38">
        <v>0</v>
      </c>
      <c s="32">
        <f>ROUND(ROUND(L10,2)*ROUND(G10,3),2)</f>
      </c>
      <c s="36" t="s">
        <v>54</v>
      </c>
      <c>
        <f>(M10*21)/100</f>
      </c>
      <c t="s">
        <v>26</v>
      </c>
    </row>
    <row r="11" spans="1:5" ht="25.5">
      <c r="A11" s="35" t="s">
        <v>55</v>
      </c>
      <c r="E11" s="39" t="s">
        <v>56</v>
      </c>
    </row>
    <row r="12" spans="1:5" ht="12.75">
      <c r="A12" s="35" t="s">
        <v>57</v>
      </c>
      <c r="E12" s="40" t="s">
        <v>4527</v>
      </c>
    </row>
    <row r="13" spans="1:5" ht="25.5">
      <c r="A13" t="s">
        <v>59</v>
      </c>
      <c r="E13" s="39" t="s">
        <v>56</v>
      </c>
    </row>
    <row r="14" spans="1:16" ht="25.5">
      <c r="A14" t="s">
        <v>48</v>
      </c>
      <c s="34" t="s">
        <v>26</v>
      </c>
      <c s="34" t="s">
        <v>923</v>
      </c>
      <c s="35" t="s">
        <v>924</v>
      </c>
      <c s="6" t="s">
        <v>925</v>
      </c>
      <c s="36" t="s">
        <v>53</v>
      </c>
      <c s="37">
        <v>15.25</v>
      </c>
      <c s="36">
        <v>0</v>
      </c>
      <c s="36">
        <f>ROUND(G14*H14,6)</f>
      </c>
      <c r="L14" s="38">
        <v>0</v>
      </c>
      <c s="32">
        <f>ROUND(ROUND(L14,2)*ROUND(G14,3),2)</f>
      </c>
      <c s="36" t="s">
        <v>54</v>
      </c>
      <c>
        <f>(M14*21)/100</f>
      </c>
      <c t="s">
        <v>26</v>
      </c>
    </row>
    <row r="15" spans="1:5" ht="25.5">
      <c r="A15" s="35" t="s">
        <v>55</v>
      </c>
      <c r="E15" s="39" t="s">
        <v>56</v>
      </c>
    </row>
    <row r="16" spans="1:5" ht="12.75">
      <c r="A16" s="35" t="s">
        <v>57</v>
      </c>
      <c r="E16" s="40" t="s">
        <v>4808</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4545</v>
      </c>
      <c s="35" t="s">
        <v>4</v>
      </c>
      <c s="6" t="s">
        <v>4546</v>
      </c>
      <c s="36" t="s">
        <v>65</v>
      </c>
      <c s="37">
        <v>1085</v>
      </c>
      <c s="36">
        <v>0</v>
      </c>
      <c s="36">
        <f>ROUND(G19*H19,6)</f>
      </c>
      <c r="L19" s="38">
        <v>0</v>
      </c>
      <c s="32">
        <f>ROUND(ROUND(L19,2)*ROUND(G19,3),2)</f>
      </c>
      <c s="36" t="s">
        <v>66</v>
      </c>
      <c>
        <f>(M19*21)/100</f>
      </c>
      <c t="s">
        <v>26</v>
      </c>
    </row>
    <row r="20" spans="1:5" ht="12.75">
      <c r="A20" s="35" t="s">
        <v>55</v>
      </c>
      <c r="E20" s="39" t="s">
        <v>3989</v>
      </c>
    </row>
    <row r="21" spans="1:5" ht="25.5">
      <c r="A21" s="35" t="s">
        <v>57</v>
      </c>
      <c r="E21" s="40" t="s">
        <v>4809</v>
      </c>
    </row>
    <row r="22" spans="1:5" ht="12.75">
      <c r="A22" t="s">
        <v>59</v>
      </c>
      <c r="E22" s="39" t="s">
        <v>68</v>
      </c>
    </row>
    <row r="23" spans="1:16" ht="12.75">
      <c r="A23" t="s">
        <v>48</v>
      </c>
      <c s="34" t="s">
        <v>74</v>
      </c>
      <c s="34" t="s">
        <v>4551</v>
      </c>
      <c s="35" t="s">
        <v>62</v>
      </c>
      <c s="6" t="s">
        <v>4552</v>
      </c>
      <c s="36" t="s">
        <v>65</v>
      </c>
      <c s="37">
        <v>4</v>
      </c>
      <c s="36">
        <v>0</v>
      </c>
      <c s="36">
        <f>ROUND(G23*H23,6)</f>
      </c>
      <c r="L23" s="38">
        <v>0</v>
      </c>
      <c s="32">
        <f>ROUND(ROUND(L23,2)*ROUND(G23,3),2)</f>
      </c>
      <c s="36" t="s">
        <v>66</v>
      </c>
      <c>
        <f>(M23*21)/100</f>
      </c>
      <c t="s">
        <v>26</v>
      </c>
    </row>
    <row r="24" spans="1:5" ht="12.75">
      <c r="A24" s="35" t="s">
        <v>55</v>
      </c>
      <c r="E24" s="39" t="s">
        <v>4553</v>
      </c>
    </row>
    <row r="25" spans="1:5" ht="12.75">
      <c r="A25" s="35" t="s">
        <v>57</v>
      </c>
      <c r="E25" s="40" t="s">
        <v>4554</v>
      </c>
    </row>
    <row r="26" spans="1:5" ht="12.75">
      <c r="A26" t="s">
        <v>59</v>
      </c>
      <c r="E26" s="39" t="s">
        <v>68</v>
      </c>
    </row>
    <row r="27" spans="1:16" ht="12.75">
      <c r="A27" t="s">
        <v>48</v>
      </c>
      <c s="34" t="s">
        <v>77</v>
      </c>
      <c s="34" t="s">
        <v>4551</v>
      </c>
      <c s="35" t="s">
        <v>26</v>
      </c>
      <c s="6" t="s">
        <v>4552</v>
      </c>
      <c s="36" t="s">
        <v>65</v>
      </c>
      <c s="37">
        <v>5.55</v>
      </c>
      <c s="36">
        <v>0</v>
      </c>
      <c s="36">
        <f>ROUND(G27*H27,6)</f>
      </c>
      <c r="L27" s="38">
        <v>0</v>
      </c>
      <c s="32">
        <f>ROUND(ROUND(L27,2)*ROUND(G27,3),2)</f>
      </c>
      <c s="36" t="s">
        <v>66</v>
      </c>
      <c>
        <f>(M27*21)/100</f>
      </c>
      <c t="s">
        <v>26</v>
      </c>
    </row>
    <row r="28" spans="1:5" ht="12.75">
      <c r="A28" s="35" t="s">
        <v>55</v>
      </c>
      <c r="E28" s="39" t="s">
        <v>4555</v>
      </c>
    </row>
    <row r="29" spans="1:5" ht="12.75">
      <c r="A29" s="35" t="s">
        <v>57</v>
      </c>
      <c r="E29" s="40" t="s">
        <v>4810</v>
      </c>
    </row>
    <row r="30" spans="1:5" ht="12.75">
      <c r="A30" t="s">
        <v>59</v>
      </c>
      <c r="E30" s="39" t="s">
        <v>68</v>
      </c>
    </row>
    <row r="31" spans="1:16" ht="12.75">
      <c r="A31" t="s">
        <v>48</v>
      </c>
      <c s="34" t="s">
        <v>80</v>
      </c>
      <c s="34" t="s">
        <v>702</v>
      </c>
      <c s="35" t="s">
        <v>4</v>
      </c>
      <c s="6" t="s">
        <v>703</v>
      </c>
      <c s="36" t="s">
        <v>65</v>
      </c>
      <c s="37">
        <v>4</v>
      </c>
      <c s="36">
        <v>0</v>
      </c>
      <c s="36">
        <f>ROUND(G31*H31,6)</f>
      </c>
      <c r="L31" s="38">
        <v>0</v>
      </c>
      <c s="32">
        <f>ROUND(ROUND(L31,2)*ROUND(G31,3),2)</f>
      </c>
      <c s="36" t="s">
        <v>66</v>
      </c>
      <c>
        <f>(M31*21)/100</f>
      </c>
      <c t="s">
        <v>26</v>
      </c>
    </row>
    <row r="32" spans="1:5" ht="12.75">
      <c r="A32" s="35" t="s">
        <v>55</v>
      </c>
      <c r="E32" s="39" t="s">
        <v>4543</v>
      </c>
    </row>
    <row r="33" spans="1:5" ht="12.75">
      <c r="A33" s="35" t="s">
        <v>57</v>
      </c>
      <c r="E33" s="40" t="s">
        <v>4696</v>
      </c>
    </row>
    <row r="34" spans="1:5" ht="12.75">
      <c r="A34" t="s">
        <v>59</v>
      </c>
      <c r="E34" s="39" t="s">
        <v>68</v>
      </c>
    </row>
    <row r="35" spans="1:16" ht="12.75">
      <c r="A35" t="s">
        <v>48</v>
      </c>
      <c s="34" t="s">
        <v>83</v>
      </c>
      <c s="34" t="s">
        <v>3987</v>
      </c>
      <c s="35" t="s">
        <v>4</v>
      </c>
      <c s="6" t="s">
        <v>3988</v>
      </c>
      <c s="36" t="s">
        <v>65</v>
      </c>
      <c s="37">
        <v>4</v>
      </c>
      <c s="36">
        <v>0</v>
      </c>
      <c s="36">
        <f>ROUND(G35*H35,6)</f>
      </c>
      <c r="L35" s="38">
        <v>0</v>
      </c>
      <c s="32">
        <f>ROUND(ROUND(L35,2)*ROUND(G35,3),2)</f>
      </c>
      <c s="36" t="s">
        <v>66</v>
      </c>
      <c>
        <f>(M35*21)/100</f>
      </c>
      <c t="s">
        <v>26</v>
      </c>
    </row>
    <row r="36" spans="1:5" ht="12.75">
      <c r="A36" s="35" t="s">
        <v>55</v>
      </c>
      <c r="E36" s="39" t="s">
        <v>3989</v>
      </c>
    </row>
    <row r="37" spans="1:5" ht="12.75">
      <c r="A37" s="35" t="s">
        <v>57</v>
      </c>
      <c r="E37" s="40" t="s">
        <v>4811</v>
      </c>
    </row>
    <row r="38" spans="1:5" ht="12.75">
      <c r="A38" t="s">
        <v>59</v>
      </c>
      <c r="E38" s="39" t="s">
        <v>68</v>
      </c>
    </row>
    <row r="39" spans="1:16" ht="12.75">
      <c r="A39" t="s">
        <v>48</v>
      </c>
      <c s="34" t="s">
        <v>86</v>
      </c>
      <c s="34" t="s">
        <v>4562</v>
      </c>
      <c s="35" t="s">
        <v>4</v>
      </c>
      <c s="6" t="s">
        <v>4563</v>
      </c>
      <c s="36" t="s">
        <v>65</v>
      </c>
      <c s="37">
        <v>4</v>
      </c>
      <c s="36">
        <v>0</v>
      </c>
      <c s="36">
        <f>ROUND(G39*H39,6)</f>
      </c>
      <c r="L39" s="38">
        <v>0</v>
      </c>
      <c s="32">
        <f>ROUND(ROUND(L39,2)*ROUND(G39,3),2)</f>
      </c>
      <c s="36" t="s">
        <v>66</v>
      </c>
      <c>
        <f>(M39*21)/100</f>
      </c>
      <c t="s">
        <v>26</v>
      </c>
    </row>
    <row r="40" spans="1:5" ht="12.75">
      <c r="A40" s="35" t="s">
        <v>55</v>
      </c>
      <c r="E40" s="39" t="s">
        <v>4564</v>
      </c>
    </row>
    <row r="41" spans="1:5" ht="12.75">
      <c r="A41" s="35" t="s">
        <v>57</v>
      </c>
      <c r="E41" s="40" t="s">
        <v>4812</v>
      </c>
    </row>
    <row r="42" spans="1:5" ht="12.75">
      <c r="A42" t="s">
        <v>59</v>
      </c>
      <c r="E42" s="39" t="s">
        <v>68</v>
      </c>
    </row>
    <row r="43" spans="1:16" ht="12.75">
      <c r="A43" t="s">
        <v>48</v>
      </c>
      <c s="34" t="s">
        <v>89</v>
      </c>
      <c s="34" t="s">
        <v>72</v>
      </c>
      <c s="35" t="s">
        <v>4</v>
      </c>
      <c s="6" t="s">
        <v>73</v>
      </c>
      <c s="36" t="s">
        <v>65</v>
      </c>
      <c s="37">
        <v>4</v>
      </c>
      <c s="36">
        <v>0</v>
      </c>
      <c s="36">
        <f>ROUND(G43*H43,6)</f>
      </c>
      <c r="L43" s="38">
        <v>0</v>
      </c>
      <c s="32">
        <f>ROUND(ROUND(L43,2)*ROUND(G43,3),2)</f>
      </c>
      <c s="36" t="s">
        <v>66</v>
      </c>
      <c>
        <f>(M43*21)/100</f>
      </c>
      <c t="s">
        <v>26</v>
      </c>
    </row>
    <row r="44" spans="1:5" ht="12.75">
      <c r="A44" s="35" t="s">
        <v>55</v>
      </c>
      <c r="E44" s="39" t="s">
        <v>4</v>
      </c>
    </row>
    <row r="45" spans="1:5" ht="12.75">
      <c r="A45" s="35" t="s">
        <v>57</v>
      </c>
      <c r="E45" s="40" t="s">
        <v>4813</v>
      </c>
    </row>
    <row r="46" spans="1:5" ht="12.75">
      <c r="A46" t="s">
        <v>59</v>
      </c>
      <c r="E46" s="39" t="s">
        <v>68</v>
      </c>
    </row>
    <row r="47" spans="1:16" ht="12.75">
      <c r="A47" t="s">
        <v>48</v>
      </c>
      <c s="34" t="s">
        <v>93</v>
      </c>
      <c s="34" t="s">
        <v>4575</v>
      </c>
      <c s="35" t="s">
        <v>4</v>
      </c>
      <c s="6" t="s">
        <v>4576</v>
      </c>
      <c s="36" t="s">
        <v>65</v>
      </c>
      <c s="37">
        <v>0.5</v>
      </c>
      <c s="36">
        <v>0</v>
      </c>
      <c s="36">
        <f>ROUND(G47*H47,6)</f>
      </c>
      <c r="L47" s="38">
        <v>0</v>
      </c>
      <c s="32">
        <f>ROUND(ROUND(L47,2)*ROUND(G47,3),2)</f>
      </c>
      <c s="36" t="s">
        <v>66</v>
      </c>
      <c>
        <f>(M47*21)/100</f>
      </c>
      <c t="s">
        <v>26</v>
      </c>
    </row>
    <row r="48" spans="1:5" ht="12.75">
      <c r="A48" s="35" t="s">
        <v>55</v>
      </c>
      <c r="E48" s="39" t="s">
        <v>4573</v>
      </c>
    </row>
    <row r="49" spans="1:5" ht="12.75">
      <c r="A49" s="35" t="s">
        <v>57</v>
      </c>
      <c r="E49" s="40" t="s">
        <v>4814</v>
      </c>
    </row>
    <row r="50" spans="1:5" ht="12.75">
      <c r="A50" t="s">
        <v>59</v>
      </c>
      <c r="E50" s="39" t="s">
        <v>68</v>
      </c>
    </row>
    <row r="51" spans="1:16" ht="12.75">
      <c r="A51" t="s">
        <v>48</v>
      </c>
      <c s="34" t="s">
        <v>96</v>
      </c>
      <c s="34" t="s">
        <v>2387</v>
      </c>
      <c s="35" t="s">
        <v>4</v>
      </c>
      <c s="6" t="s">
        <v>2388</v>
      </c>
      <c s="36" t="s">
        <v>697</v>
      </c>
      <c s="37">
        <v>750</v>
      </c>
      <c s="36">
        <v>0</v>
      </c>
      <c s="36">
        <f>ROUND(G51*H51,6)</f>
      </c>
      <c r="L51" s="38">
        <v>0</v>
      </c>
      <c s="32">
        <f>ROUND(ROUND(L51,2)*ROUND(G51,3),2)</f>
      </c>
      <c s="36" t="s">
        <v>66</v>
      </c>
      <c>
        <f>(M51*21)/100</f>
      </c>
      <c t="s">
        <v>26</v>
      </c>
    </row>
    <row r="52" spans="1:5" ht="12.75">
      <c r="A52" s="35" t="s">
        <v>55</v>
      </c>
      <c r="E52" s="39" t="s">
        <v>4</v>
      </c>
    </row>
    <row r="53" spans="1:5" ht="12.75">
      <c r="A53" s="35" t="s">
        <v>57</v>
      </c>
      <c r="E53" s="40" t="s">
        <v>4324</v>
      </c>
    </row>
    <row r="54" spans="1:5" ht="12.75">
      <c r="A54" t="s">
        <v>59</v>
      </c>
      <c r="E54" s="39" t="s">
        <v>68</v>
      </c>
    </row>
    <row r="55" spans="1:16" ht="12.75">
      <c r="A55" t="s">
        <v>48</v>
      </c>
      <c s="34" t="s">
        <v>99</v>
      </c>
      <c s="34" t="s">
        <v>4578</v>
      </c>
      <c s="35" t="s">
        <v>4</v>
      </c>
      <c s="6" t="s">
        <v>4579</v>
      </c>
      <c s="36" t="s">
        <v>697</v>
      </c>
      <c s="37">
        <v>1755</v>
      </c>
      <c s="36">
        <v>0</v>
      </c>
      <c s="36">
        <f>ROUND(G55*H55,6)</f>
      </c>
      <c r="L55" s="38">
        <v>0</v>
      </c>
      <c s="32">
        <f>ROUND(ROUND(L55,2)*ROUND(G55,3),2)</f>
      </c>
      <c s="36" t="s">
        <v>66</v>
      </c>
      <c>
        <f>(M55*21)/100</f>
      </c>
      <c t="s">
        <v>26</v>
      </c>
    </row>
    <row r="56" spans="1:5" ht="12.75">
      <c r="A56" s="35" t="s">
        <v>55</v>
      </c>
      <c r="E56" s="39" t="s">
        <v>4</v>
      </c>
    </row>
    <row r="57" spans="1:5" ht="12.75">
      <c r="A57" s="35" t="s">
        <v>57</v>
      </c>
      <c r="E57" s="40" t="s">
        <v>4324</v>
      </c>
    </row>
    <row r="58" spans="1:5" ht="12.75">
      <c r="A58" t="s">
        <v>59</v>
      </c>
      <c r="E58" s="39" t="s">
        <v>68</v>
      </c>
    </row>
    <row r="59" spans="1:16" ht="12.75">
      <c r="A59" t="s">
        <v>48</v>
      </c>
      <c s="34" t="s">
        <v>102</v>
      </c>
      <c s="34" t="s">
        <v>4586</v>
      </c>
      <c s="35" t="s">
        <v>4</v>
      </c>
      <c s="6" t="s">
        <v>4587</v>
      </c>
      <c s="36" t="s">
        <v>697</v>
      </c>
      <c s="37">
        <v>37</v>
      </c>
      <c s="36">
        <v>0</v>
      </c>
      <c s="36">
        <f>ROUND(G59*H59,6)</f>
      </c>
      <c r="L59" s="38">
        <v>0</v>
      </c>
      <c s="32">
        <f>ROUND(ROUND(L59,2)*ROUND(G59,3),2)</f>
      </c>
      <c s="36" t="s">
        <v>66</v>
      </c>
      <c>
        <f>(M59*21)/100</f>
      </c>
      <c t="s">
        <v>26</v>
      </c>
    </row>
    <row r="60" spans="1:5" ht="12.75">
      <c r="A60" s="35" t="s">
        <v>55</v>
      </c>
      <c r="E60" s="39" t="s">
        <v>4</v>
      </c>
    </row>
    <row r="61" spans="1:5" ht="12.75">
      <c r="A61" s="35" t="s">
        <v>57</v>
      </c>
      <c r="E61" s="40" t="s">
        <v>4588</v>
      </c>
    </row>
    <row r="62" spans="1:5" ht="12.75">
      <c r="A62" t="s">
        <v>59</v>
      </c>
      <c r="E62" s="39" t="s">
        <v>68</v>
      </c>
    </row>
    <row r="63" spans="1:16" ht="12.75">
      <c r="A63" t="s">
        <v>48</v>
      </c>
      <c s="34" t="s">
        <v>105</v>
      </c>
      <c s="34" t="s">
        <v>3996</v>
      </c>
      <c s="35" t="s">
        <v>4</v>
      </c>
      <c s="6" t="s">
        <v>3997</v>
      </c>
      <c s="36" t="s">
        <v>697</v>
      </c>
      <c s="37">
        <v>37</v>
      </c>
      <c s="36">
        <v>0</v>
      </c>
      <c s="36">
        <f>ROUND(G63*H63,6)</f>
      </c>
      <c r="L63" s="38">
        <v>0</v>
      </c>
      <c s="32">
        <f>ROUND(ROUND(L63,2)*ROUND(G63,3),2)</f>
      </c>
      <c s="36" t="s">
        <v>66</v>
      </c>
      <c>
        <f>(M63*21)/100</f>
      </c>
      <c t="s">
        <v>26</v>
      </c>
    </row>
    <row r="64" spans="1:5" ht="12.75">
      <c r="A64" s="35" t="s">
        <v>55</v>
      </c>
      <c r="E64" s="39" t="s">
        <v>4</v>
      </c>
    </row>
    <row r="65" spans="1:5" ht="12.75">
      <c r="A65" s="35" t="s">
        <v>57</v>
      </c>
      <c r="E65" s="40" t="s">
        <v>4588</v>
      </c>
    </row>
    <row r="66" spans="1:5" ht="12.75">
      <c r="A66" t="s">
        <v>59</v>
      </c>
      <c r="E66" s="39" t="s">
        <v>68</v>
      </c>
    </row>
    <row r="67" spans="1:13" ht="12.75">
      <c r="A67" t="s">
        <v>45</v>
      </c>
      <c r="C67" s="31" t="s">
        <v>25</v>
      </c>
      <c r="E67" s="33" t="s">
        <v>4598</v>
      </c>
      <c r="J67" s="32">
        <f>0</f>
      </c>
      <c s="32">
        <f>0</f>
      </c>
      <c s="32">
        <f>0+L68+L72</f>
      </c>
      <c s="32">
        <f>0+M68+M72</f>
      </c>
    </row>
    <row r="68" spans="1:16" ht="12.75">
      <c r="A68" t="s">
        <v>48</v>
      </c>
      <c s="34" t="s">
        <v>108</v>
      </c>
      <c s="34" t="s">
        <v>4018</v>
      </c>
      <c s="35" t="s">
        <v>4</v>
      </c>
      <c s="6" t="s">
        <v>4019</v>
      </c>
      <c s="36" t="s">
        <v>3911</v>
      </c>
      <c s="37">
        <v>12</v>
      </c>
      <c s="36">
        <v>0</v>
      </c>
      <c s="36">
        <f>ROUND(G68*H68,6)</f>
      </c>
      <c r="L68" s="38">
        <v>0</v>
      </c>
      <c s="32">
        <f>ROUND(ROUND(L68,2)*ROUND(G68,3),2)</f>
      </c>
      <c s="36" t="s">
        <v>66</v>
      </c>
      <c>
        <f>(M68*21)/100</f>
      </c>
      <c t="s">
        <v>26</v>
      </c>
    </row>
    <row r="69" spans="1:5" ht="12.75">
      <c r="A69" s="35" t="s">
        <v>55</v>
      </c>
      <c r="E69" s="39" t="s">
        <v>4020</v>
      </c>
    </row>
    <row r="70" spans="1:5" ht="12.75">
      <c r="A70" s="35" t="s">
        <v>57</v>
      </c>
      <c r="E70" s="40" t="s">
        <v>4815</v>
      </c>
    </row>
    <row r="71" spans="1:5" ht="12.75">
      <c r="A71" t="s">
        <v>59</v>
      </c>
      <c r="E71" s="39" t="s">
        <v>68</v>
      </c>
    </row>
    <row r="72" spans="1:16" ht="12.75">
      <c r="A72" t="s">
        <v>48</v>
      </c>
      <c s="34" t="s">
        <v>111</v>
      </c>
      <c s="34" t="s">
        <v>4022</v>
      </c>
      <c s="35" t="s">
        <v>4</v>
      </c>
      <c s="6" t="s">
        <v>4023</v>
      </c>
      <c s="36" t="s">
        <v>3911</v>
      </c>
      <c s="37">
        <v>2</v>
      </c>
      <c s="36">
        <v>0</v>
      </c>
      <c s="36">
        <f>ROUND(G72*H72,6)</f>
      </c>
      <c r="L72" s="38">
        <v>0</v>
      </c>
      <c s="32">
        <f>ROUND(ROUND(L72,2)*ROUND(G72,3),2)</f>
      </c>
      <c s="36" t="s">
        <v>66</v>
      </c>
      <c>
        <f>(M72*21)/100</f>
      </c>
      <c t="s">
        <v>26</v>
      </c>
    </row>
    <row r="73" spans="1:5" ht="12.75">
      <c r="A73" s="35" t="s">
        <v>55</v>
      </c>
      <c r="E73" s="39" t="s">
        <v>4024</v>
      </c>
    </row>
    <row r="74" spans="1:5" ht="12.75">
      <c r="A74" s="35" t="s">
        <v>57</v>
      </c>
      <c r="E74" s="40" t="s">
        <v>4600</v>
      </c>
    </row>
    <row r="75" spans="1:5" ht="12.75">
      <c r="A75" t="s">
        <v>59</v>
      </c>
      <c r="E75" s="39" t="s">
        <v>68</v>
      </c>
    </row>
    <row r="76" spans="1:13" ht="12.75">
      <c r="A76" t="s">
        <v>45</v>
      </c>
      <c r="C76" s="31" t="s">
        <v>74</v>
      </c>
      <c r="E76" s="33" t="s">
        <v>4601</v>
      </c>
      <c r="J76" s="32">
        <f>0</f>
      </c>
      <c s="32">
        <f>0</f>
      </c>
      <c s="32">
        <f>0+L77</f>
      </c>
      <c s="32">
        <f>0+M77</f>
      </c>
    </row>
    <row r="77" spans="1:16" ht="12.75">
      <c r="A77" t="s">
        <v>48</v>
      </c>
      <c s="34" t="s">
        <v>114</v>
      </c>
      <c s="34" t="s">
        <v>4816</v>
      </c>
      <c s="35" t="s">
        <v>4</v>
      </c>
      <c s="6" t="s">
        <v>4817</v>
      </c>
      <c s="36" t="s">
        <v>65</v>
      </c>
      <c s="37">
        <v>96.3</v>
      </c>
      <c s="36">
        <v>0</v>
      </c>
      <c s="36">
        <f>ROUND(G77*H77,6)</f>
      </c>
      <c r="L77" s="38">
        <v>0</v>
      </c>
      <c s="32">
        <f>ROUND(ROUND(L77,2)*ROUND(G77,3),2)</f>
      </c>
      <c s="36" t="s">
        <v>66</v>
      </c>
      <c>
        <f>(M77*21)/100</f>
      </c>
      <c t="s">
        <v>26</v>
      </c>
    </row>
    <row r="78" spans="1:5" ht="12.75">
      <c r="A78" s="35" t="s">
        <v>55</v>
      </c>
      <c r="E78" s="39" t="s">
        <v>4818</v>
      </c>
    </row>
    <row r="79" spans="1:5" ht="12.75">
      <c r="A79" s="35" t="s">
        <v>57</v>
      </c>
      <c r="E79" s="40" t="s">
        <v>4819</v>
      </c>
    </row>
    <row r="80" spans="1:5" ht="12.75">
      <c r="A80" t="s">
        <v>59</v>
      </c>
      <c r="E80" s="39" t="s">
        <v>68</v>
      </c>
    </row>
    <row r="81" spans="1:13" ht="12.75">
      <c r="A81" t="s">
        <v>45</v>
      </c>
      <c r="C81" s="31" t="s">
        <v>77</v>
      </c>
      <c r="E81" s="33" t="s">
        <v>4117</v>
      </c>
      <c r="J81" s="32">
        <f>0</f>
      </c>
      <c s="32">
        <f>0</f>
      </c>
      <c s="32">
        <f>0+L82+L86+L90</f>
      </c>
      <c s="32">
        <f>0+M82+M86+M90</f>
      </c>
    </row>
    <row r="82" spans="1:16" ht="25.5">
      <c r="A82" t="s">
        <v>48</v>
      </c>
      <c s="34" t="s">
        <v>117</v>
      </c>
      <c s="34" t="s">
        <v>4378</v>
      </c>
      <c s="35" t="s">
        <v>4</v>
      </c>
      <c s="6" t="s">
        <v>4379</v>
      </c>
      <c s="36" t="s">
        <v>65</v>
      </c>
      <c s="37">
        <v>225</v>
      </c>
      <c s="36">
        <v>0</v>
      </c>
      <c s="36">
        <f>ROUND(G82*H82,6)</f>
      </c>
      <c r="L82" s="38">
        <v>0</v>
      </c>
      <c s="32">
        <f>ROUND(ROUND(L82,2)*ROUND(G82,3),2)</f>
      </c>
      <c s="36" t="s">
        <v>66</v>
      </c>
      <c>
        <f>(M82*21)/100</f>
      </c>
      <c t="s">
        <v>26</v>
      </c>
    </row>
    <row r="83" spans="1:5" ht="12.75">
      <c r="A83" s="35" t="s">
        <v>55</v>
      </c>
      <c r="E83" s="39" t="s">
        <v>4611</v>
      </c>
    </row>
    <row r="84" spans="1:5" ht="12.75">
      <c r="A84" s="35" t="s">
        <v>57</v>
      </c>
      <c r="E84" s="40" t="s">
        <v>4820</v>
      </c>
    </row>
    <row r="85" spans="1:5" ht="12.75">
      <c r="A85" t="s">
        <v>59</v>
      </c>
      <c r="E85" s="39" t="s">
        <v>68</v>
      </c>
    </row>
    <row r="86" spans="1:16" ht="25.5">
      <c r="A86" t="s">
        <v>48</v>
      </c>
      <c s="34" t="s">
        <v>121</v>
      </c>
      <c s="34" t="s">
        <v>4613</v>
      </c>
      <c s="35" t="s">
        <v>4</v>
      </c>
      <c s="6" t="s">
        <v>4614</v>
      </c>
      <c s="36" t="s">
        <v>65</v>
      </c>
      <c s="37">
        <v>97</v>
      </c>
      <c s="36">
        <v>0</v>
      </c>
      <c s="36">
        <f>ROUND(G86*H86,6)</f>
      </c>
      <c r="L86" s="38">
        <v>0</v>
      </c>
      <c s="32">
        <f>ROUND(ROUND(L86,2)*ROUND(G86,3),2)</f>
      </c>
      <c s="36" t="s">
        <v>66</v>
      </c>
      <c>
        <f>(M86*21)/100</f>
      </c>
      <c t="s">
        <v>26</v>
      </c>
    </row>
    <row r="87" spans="1:5" ht="12.75">
      <c r="A87" s="35" t="s">
        <v>55</v>
      </c>
      <c r="E87" s="39" t="s">
        <v>4615</v>
      </c>
    </row>
    <row r="88" spans="1:5" ht="12.75">
      <c r="A88" s="35" t="s">
        <v>57</v>
      </c>
      <c r="E88" s="40" t="s">
        <v>4324</v>
      </c>
    </row>
    <row r="89" spans="1:5" ht="12.75">
      <c r="A89" t="s">
        <v>59</v>
      </c>
      <c r="E89" s="39" t="s">
        <v>68</v>
      </c>
    </row>
    <row r="90" spans="1:16" ht="25.5">
      <c r="A90" t="s">
        <v>48</v>
      </c>
      <c s="34" t="s">
        <v>124</v>
      </c>
      <c s="34" t="s">
        <v>4616</v>
      </c>
      <c s="35" t="s">
        <v>4</v>
      </c>
      <c s="6" t="s">
        <v>4617</v>
      </c>
      <c s="36" t="s">
        <v>65</v>
      </c>
      <c s="37">
        <v>315</v>
      </c>
      <c s="36">
        <v>0</v>
      </c>
      <c s="36">
        <f>ROUND(G90*H90,6)</f>
      </c>
      <c r="L90" s="38">
        <v>0</v>
      </c>
      <c s="32">
        <f>ROUND(ROUND(L90,2)*ROUND(G90,3),2)</f>
      </c>
      <c s="36" t="s">
        <v>66</v>
      </c>
      <c>
        <f>(M90*21)/100</f>
      </c>
      <c t="s">
        <v>26</v>
      </c>
    </row>
    <row r="91" spans="1:5" ht="25.5">
      <c r="A91" s="35" t="s">
        <v>55</v>
      </c>
      <c r="E91" s="39" t="s">
        <v>4618</v>
      </c>
    </row>
    <row r="92" spans="1:5" ht="12.75">
      <c r="A92" s="35" t="s">
        <v>57</v>
      </c>
      <c r="E92" s="40" t="s">
        <v>4821</v>
      </c>
    </row>
    <row r="93" spans="1:5" ht="12.75">
      <c r="A93" t="s">
        <v>59</v>
      </c>
      <c r="E93" s="39" t="s">
        <v>68</v>
      </c>
    </row>
    <row r="94" spans="1:13" ht="12.75">
      <c r="A94" t="s">
        <v>45</v>
      </c>
      <c r="C94" s="31" t="s">
        <v>83</v>
      </c>
      <c r="E94" s="33" t="s">
        <v>4822</v>
      </c>
      <c r="J94" s="32">
        <f>0</f>
      </c>
      <c s="32">
        <f>0</f>
      </c>
      <c s="32">
        <f>0+L95+L99</f>
      </c>
      <c s="32">
        <f>0+M95+M99</f>
      </c>
    </row>
    <row r="95" spans="1:16" ht="12.75">
      <c r="A95" t="s">
        <v>48</v>
      </c>
      <c s="34" t="s">
        <v>127</v>
      </c>
      <c s="34" t="s">
        <v>4043</v>
      </c>
      <c s="35" t="s">
        <v>4</v>
      </c>
      <c s="6" t="s">
        <v>4044</v>
      </c>
      <c s="36" t="s">
        <v>697</v>
      </c>
      <c s="37">
        <v>60.8</v>
      </c>
      <c s="36">
        <v>0</v>
      </c>
      <c s="36">
        <f>ROUND(G95*H95,6)</f>
      </c>
      <c r="L95" s="38">
        <v>0</v>
      </c>
      <c s="32">
        <f>ROUND(ROUND(L95,2)*ROUND(G95,3),2)</f>
      </c>
      <c s="36" t="s">
        <v>66</v>
      </c>
      <c>
        <f>(M95*21)/100</f>
      </c>
      <c t="s">
        <v>26</v>
      </c>
    </row>
    <row r="96" spans="1:5" ht="12.75">
      <c r="A96" s="35" t="s">
        <v>55</v>
      </c>
      <c r="E96" s="39" t="s">
        <v>4</v>
      </c>
    </row>
    <row r="97" spans="1:5" ht="12.75">
      <c r="A97" s="35" t="s">
        <v>57</v>
      </c>
      <c r="E97" s="40" t="s">
        <v>4823</v>
      </c>
    </row>
    <row r="98" spans="1:5" ht="12.75">
      <c r="A98" t="s">
        <v>59</v>
      </c>
      <c r="E98" s="39" t="s">
        <v>68</v>
      </c>
    </row>
    <row r="99" spans="1:16" ht="12.75">
      <c r="A99" t="s">
        <v>48</v>
      </c>
      <c s="34" t="s">
        <v>130</v>
      </c>
      <c s="34" t="s">
        <v>4630</v>
      </c>
      <c s="35" t="s">
        <v>4</v>
      </c>
      <c s="6" t="s">
        <v>4631</v>
      </c>
      <c s="36" t="s">
        <v>697</v>
      </c>
      <c s="37">
        <v>13.2</v>
      </c>
      <c s="36">
        <v>0</v>
      </c>
      <c s="36">
        <f>ROUND(G99*H99,6)</f>
      </c>
      <c r="L99" s="38">
        <v>0</v>
      </c>
      <c s="32">
        <f>ROUND(ROUND(L99,2)*ROUND(G99,3),2)</f>
      </c>
      <c s="36" t="s">
        <v>66</v>
      </c>
      <c>
        <f>(M99*21)/100</f>
      </c>
      <c t="s">
        <v>26</v>
      </c>
    </row>
    <row r="100" spans="1:5" ht="12.75">
      <c r="A100" s="35" t="s">
        <v>55</v>
      </c>
      <c r="E100" s="39" t="s">
        <v>4</v>
      </c>
    </row>
    <row r="101" spans="1:5" ht="12.75">
      <c r="A101" s="35" t="s">
        <v>57</v>
      </c>
      <c r="E101" s="40" t="s">
        <v>4824</v>
      </c>
    </row>
    <row r="102" spans="1:5" ht="12.75">
      <c r="A102" t="s">
        <v>59</v>
      </c>
      <c r="E102" s="39" t="s">
        <v>68</v>
      </c>
    </row>
    <row r="103" spans="1:13" ht="12.75">
      <c r="A103" t="s">
        <v>45</v>
      </c>
      <c r="C103" s="31" t="s">
        <v>86</v>
      </c>
      <c r="E103" s="33" t="s">
        <v>4634</v>
      </c>
      <c r="J103" s="32">
        <f>0</f>
      </c>
      <c s="32">
        <f>0</f>
      </c>
      <c s="32">
        <f>0+L104+L108</f>
      </c>
      <c s="32">
        <f>0+M104+M108</f>
      </c>
    </row>
    <row r="104" spans="1:16" ht="12.75">
      <c r="A104" t="s">
        <v>48</v>
      </c>
      <c s="34" t="s">
        <v>133</v>
      </c>
      <c s="34" t="s">
        <v>4654</v>
      </c>
      <c s="35" t="s">
        <v>4</v>
      </c>
      <c s="6" t="s">
        <v>4655</v>
      </c>
      <c s="36" t="s">
        <v>71</v>
      </c>
      <c s="37">
        <v>112</v>
      </c>
      <c s="36">
        <v>0</v>
      </c>
      <c s="36">
        <f>ROUND(G104*H104,6)</f>
      </c>
      <c r="L104" s="38">
        <v>0</v>
      </c>
      <c s="32">
        <f>ROUND(ROUND(L104,2)*ROUND(G104,3),2)</f>
      </c>
      <c s="36" t="s">
        <v>66</v>
      </c>
      <c>
        <f>(M104*21)/100</f>
      </c>
      <c t="s">
        <v>26</v>
      </c>
    </row>
    <row r="105" spans="1:5" ht="12.75">
      <c r="A105" s="35" t="s">
        <v>55</v>
      </c>
      <c r="E105" s="39" t="s">
        <v>4656</v>
      </c>
    </row>
    <row r="106" spans="1:5" ht="12.75">
      <c r="A106" s="35" t="s">
        <v>57</v>
      </c>
      <c r="E106" s="40" t="s">
        <v>4657</v>
      </c>
    </row>
    <row r="107" spans="1:5" ht="12.75">
      <c r="A107" t="s">
        <v>59</v>
      </c>
      <c r="E107" s="39" t="s">
        <v>68</v>
      </c>
    </row>
    <row r="108" spans="1:16" ht="12.75">
      <c r="A108" t="s">
        <v>48</v>
      </c>
      <c s="34" t="s">
        <v>136</v>
      </c>
      <c s="34" t="s">
        <v>4671</v>
      </c>
      <c s="35" t="s">
        <v>4</v>
      </c>
      <c s="6" t="s">
        <v>4672</v>
      </c>
      <c s="36" t="s">
        <v>65</v>
      </c>
      <c s="37">
        <v>4.4</v>
      </c>
      <c s="36">
        <v>0</v>
      </c>
      <c s="36">
        <f>ROUND(G108*H108,6)</f>
      </c>
      <c r="L108" s="38">
        <v>0</v>
      </c>
      <c s="32">
        <f>ROUND(ROUND(L108,2)*ROUND(G108,3),2)</f>
      </c>
      <c s="36" t="s">
        <v>66</v>
      </c>
      <c>
        <f>(M108*21)/100</f>
      </c>
      <c t="s">
        <v>26</v>
      </c>
    </row>
    <row r="109" spans="1:5" ht="12.75">
      <c r="A109" s="35" t="s">
        <v>55</v>
      </c>
      <c r="E109" s="39" t="s">
        <v>4673</v>
      </c>
    </row>
    <row r="110" spans="1:5" ht="12.75">
      <c r="A110" s="35" t="s">
        <v>57</v>
      </c>
      <c r="E110" s="40" t="s">
        <v>4825</v>
      </c>
    </row>
    <row r="111" spans="1:5" ht="12.75">
      <c r="A111" t="s">
        <v>59</v>
      </c>
      <c r="E111" s="39" t="s">
        <v>68</v>
      </c>
    </row>
    <row r="112" spans="1:13" ht="12.75">
      <c r="A112" t="s">
        <v>45</v>
      </c>
      <c r="C112" s="31" t="s">
        <v>89</v>
      </c>
      <c r="E112" s="33" t="s">
        <v>4267</v>
      </c>
      <c r="J112" s="32">
        <f>0</f>
      </c>
      <c s="32">
        <f>0</f>
      </c>
      <c s="32">
        <f>0+L113+L117</f>
      </c>
      <c s="32">
        <f>0+M113+M117</f>
      </c>
    </row>
    <row r="113" spans="1:16" ht="12.75">
      <c r="A113" t="s">
        <v>48</v>
      </c>
      <c s="34" t="s">
        <v>139</v>
      </c>
      <c s="34" t="s">
        <v>4093</v>
      </c>
      <c s="35" t="s">
        <v>4</v>
      </c>
      <c s="6" t="s">
        <v>4094</v>
      </c>
      <c s="36" t="s">
        <v>71</v>
      </c>
      <c s="37">
        <v>37</v>
      </c>
      <c s="36">
        <v>0</v>
      </c>
      <c s="36">
        <f>ROUND(G113*H113,6)</f>
      </c>
      <c r="L113" s="38">
        <v>0</v>
      </c>
      <c s="32">
        <f>ROUND(ROUND(L113,2)*ROUND(G113,3),2)</f>
      </c>
      <c s="36" t="s">
        <v>66</v>
      </c>
      <c>
        <f>(M113*21)/100</f>
      </c>
      <c t="s">
        <v>26</v>
      </c>
    </row>
    <row r="114" spans="1:5" ht="12.75">
      <c r="A114" s="35" t="s">
        <v>55</v>
      </c>
      <c r="E114" s="39" t="s">
        <v>4826</v>
      </c>
    </row>
    <row r="115" spans="1:5" ht="12.75">
      <c r="A115" s="35" t="s">
        <v>57</v>
      </c>
      <c r="E115" s="40" t="s">
        <v>4827</v>
      </c>
    </row>
    <row r="116" spans="1:5" ht="12.75">
      <c r="A116" t="s">
        <v>59</v>
      </c>
      <c r="E116" s="39" t="s">
        <v>68</v>
      </c>
    </row>
    <row r="117" spans="1:16" ht="12.75">
      <c r="A117" t="s">
        <v>48</v>
      </c>
      <c s="34" t="s">
        <v>142</v>
      </c>
      <c s="34" t="s">
        <v>4090</v>
      </c>
      <c s="35" t="s">
        <v>4</v>
      </c>
      <c s="6" t="s">
        <v>4091</v>
      </c>
      <c s="36" t="s">
        <v>65</v>
      </c>
      <c s="37">
        <v>6.1</v>
      </c>
      <c s="36">
        <v>0</v>
      </c>
      <c s="36">
        <f>ROUND(G117*H117,6)</f>
      </c>
      <c r="L117" s="38">
        <v>0</v>
      </c>
      <c s="32">
        <f>ROUND(ROUND(L117,2)*ROUND(G117,3),2)</f>
      </c>
      <c s="36" t="s">
        <v>66</v>
      </c>
      <c>
        <f>(M117*21)/100</f>
      </c>
      <c t="s">
        <v>26</v>
      </c>
    </row>
    <row r="118" spans="1:5" ht="12.75">
      <c r="A118" s="35" t="s">
        <v>55</v>
      </c>
      <c r="E118" s="39" t="s">
        <v>4</v>
      </c>
    </row>
    <row r="119" spans="1:5" ht="25.5">
      <c r="A119" s="35" t="s">
        <v>57</v>
      </c>
      <c r="E119" s="40" t="s">
        <v>4828</v>
      </c>
    </row>
    <row r="120" spans="1:5" ht="12.75">
      <c r="A120" t="s">
        <v>59</v>
      </c>
      <c r="E12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7.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4522</v>
      </c>
      <c s="41">
        <f>Rekapitulace!C85</f>
      </c>
      <c s="20" t="s">
        <v>0</v>
      </c>
      <c t="s">
        <v>22</v>
      </c>
      <c t="s">
        <v>26</v>
      </c>
    </row>
    <row r="4" spans="1:16" ht="32" customHeight="1">
      <c r="A4" s="24" t="s">
        <v>19</v>
      </c>
      <c s="25" t="s">
        <v>27</v>
      </c>
      <c s="27" t="s">
        <v>4522</v>
      </c>
      <c r="E4" s="26" t="s">
        <v>4523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4831</v>
      </c>
      <c r="E8" s="30" t="s">
        <v>4830</v>
      </c>
      <c r="J8" s="29">
        <f>0+J9+J26+J67+J72+J93+J102</f>
      </c>
      <c s="29">
        <f>0+K9+K26+K67+K72+K93+K102</f>
      </c>
      <c s="29">
        <f>0+L9+L26+L67+L72+L93+L102</f>
      </c>
      <c s="29">
        <f>0+M9+M26+M67+M72+M93+M102</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4254.6</v>
      </c>
      <c s="36">
        <v>0</v>
      </c>
      <c s="36">
        <f>ROUND(G10*H10,6)</f>
      </c>
      <c r="L10" s="38">
        <v>0</v>
      </c>
      <c s="32">
        <f>ROUND(ROUND(L10,2)*ROUND(G10,3),2)</f>
      </c>
      <c s="36" t="s">
        <v>54</v>
      </c>
      <c>
        <f>(M10*21)/100</f>
      </c>
      <c t="s">
        <v>26</v>
      </c>
    </row>
    <row r="11" spans="1:5" ht="25.5">
      <c r="A11" s="35" t="s">
        <v>55</v>
      </c>
      <c r="E11" s="39" t="s">
        <v>56</v>
      </c>
    </row>
    <row r="12" spans="1:5" ht="12.75">
      <c r="A12" s="35" t="s">
        <v>57</v>
      </c>
      <c r="E12" s="40" t="s">
        <v>4527</v>
      </c>
    </row>
    <row r="13" spans="1:5" ht="25.5">
      <c r="A13" t="s">
        <v>59</v>
      </c>
      <c r="E13" s="39" t="s">
        <v>56</v>
      </c>
    </row>
    <row r="14" spans="1:16" ht="25.5">
      <c r="A14" t="s">
        <v>48</v>
      </c>
      <c s="34" t="s">
        <v>26</v>
      </c>
      <c s="34" t="s">
        <v>920</v>
      </c>
      <c s="35" t="s">
        <v>921</v>
      </c>
      <c s="6" t="s">
        <v>922</v>
      </c>
      <c s="36" t="s">
        <v>53</v>
      </c>
      <c s="37">
        <v>15.2</v>
      </c>
      <c s="36">
        <v>0</v>
      </c>
      <c s="36">
        <f>ROUND(G14*H14,6)</f>
      </c>
      <c r="L14" s="38">
        <v>0</v>
      </c>
      <c s="32">
        <f>ROUND(ROUND(L14,2)*ROUND(G14,3),2)</f>
      </c>
      <c s="36" t="s">
        <v>54</v>
      </c>
      <c>
        <f>(M14*21)/100</f>
      </c>
      <c t="s">
        <v>26</v>
      </c>
    </row>
    <row r="15" spans="1:5" ht="25.5">
      <c r="A15" s="35" t="s">
        <v>55</v>
      </c>
      <c r="E15" s="39" t="s">
        <v>56</v>
      </c>
    </row>
    <row r="16" spans="1:5" ht="12.75">
      <c r="A16" s="35" t="s">
        <v>57</v>
      </c>
      <c r="E16" s="40" t="s">
        <v>4832</v>
      </c>
    </row>
    <row r="17" spans="1:5" ht="25.5">
      <c r="A17" t="s">
        <v>59</v>
      </c>
      <c r="E17" s="39" t="s">
        <v>56</v>
      </c>
    </row>
    <row r="18" spans="1:16" ht="25.5">
      <c r="A18" t="s">
        <v>48</v>
      </c>
      <c s="34" t="s">
        <v>25</v>
      </c>
      <c s="34" t="s">
        <v>923</v>
      </c>
      <c s="35" t="s">
        <v>924</v>
      </c>
      <c s="6" t="s">
        <v>925</v>
      </c>
      <c s="36" t="s">
        <v>53</v>
      </c>
      <c s="37">
        <v>380.75</v>
      </c>
      <c s="36">
        <v>0</v>
      </c>
      <c s="36">
        <f>ROUND(G18*H18,6)</f>
      </c>
      <c r="L18" s="38">
        <v>0</v>
      </c>
      <c s="32">
        <f>ROUND(ROUND(L18,2)*ROUND(G18,3),2)</f>
      </c>
      <c s="36" t="s">
        <v>54</v>
      </c>
      <c>
        <f>(M18*21)/100</f>
      </c>
      <c t="s">
        <v>26</v>
      </c>
    </row>
    <row r="19" spans="1:5" ht="25.5">
      <c r="A19" s="35" t="s">
        <v>55</v>
      </c>
      <c r="E19" s="39" t="s">
        <v>56</v>
      </c>
    </row>
    <row r="20" spans="1:5" ht="12.75">
      <c r="A20" s="35" t="s">
        <v>57</v>
      </c>
      <c r="E20" s="40" t="s">
        <v>4833</v>
      </c>
    </row>
    <row r="21" spans="1:5" ht="25.5">
      <c r="A21" t="s">
        <v>59</v>
      </c>
      <c r="E21" s="39" t="s">
        <v>56</v>
      </c>
    </row>
    <row r="22" spans="1:16" ht="25.5">
      <c r="A22" t="s">
        <v>48</v>
      </c>
      <c s="34" t="s">
        <v>74</v>
      </c>
      <c s="34" t="s">
        <v>3823</v>
      </c>
      <c s="35" t="s">
        <v>3824</v>
      </c>
      <c s="6" t="s">
        <v>3825</v>
      </c>
      <c s="36" t="s">
        <v>53</v>
      </c>
      <c s="37">
        <v>105</v>
      </c>
      <c s="36">
        <v>0</v>
      </c>
      <c s="36">
        <f>ROUND(G22*H22,6)</f>
      </c>
      <c r="L22" s="38">
        <v>0</v>
      </c>
      <c s="32">
        <f>ROUND(ROUND(L22,2)*ROUND(G22,3),2)</f>
      </c>
      <c s="36" t="s">
        <v>54</v>
      </c>
      <c>
        <f>(M22*21)/100</f>
      </c>
      <c t="s">
        <v>26</v>
      </c>
    </row>
    <row r="23" spans="1:5" ht="25.5">
      <c r="A23" s="35" t="s">
        <v>55</v>
      </c>
      <c r="E23" s="39" t="s">
        <v>56</v>
      </c>
    </row>
    <row r="24" spans="1:5" ht="12.75">
      <c r="A24" s="35" t="s">
        <v>57</v>
      </c>
      <c r="E24" s="40" t="s">
        <v>4532</v>
      </c>
    </row>
    <row r="25" spans="1:5" ht="25.5">
      <c r="A25" t="s">
        <v>59</v>
      </c>
      <c r="E25" s="39" t="s">
        <v>56</v>
      </c>
    </row>
    <row r="26" spans="1:13" ht="12.75">
      <c r="A26" t="s">
        <v>45</v>
      </c>
      <c r="C26" s="31" t="s">
        <v>62</v>
      </c>
      <c r="E26" s="33" t="s">
        <v>694</v>
      </c>
      <c r="J26" s="32">
        <f>0</f>
      </c>
      <c s="32">
        <f>0</f>
      </c>
      <c s="32">
        <f>0+L27+L31+L35+L39+L43+L47+L51+L55+L59+L63</f>
      </c>
      <c s="32">
        <f>0+M27+M31+M35+M39+M43+M47+M51+M55+M59+M63</f>
      </c>
    </row>
    <row r="27" spans="1:16" ht="12.75">
      <c r="A27" t="s">
        <v>48</v>
      </c>
      <c s="34" t="s">
        <v>77</v>
      </c>
      <c s="34" t="s">
        <v>4541</v>
      </c>
      <c s="35" t="s">
        <v>4</v>
      </c>
      <c s="6" t="s">
        <v>4542</v>
      </c>
      <c s="36" t="s">
        <v>65</v>
      </c>
      <c s="37">
        <v>129</v>
      </c>
      <c s="36">
        <v>0</v>
      </c>
      <c s="36">
        <f>ROUND(G27*H27,6)</f>
      </c>
      <c r="L27" s="38">
        <v>0</v>
      </c>
      <c s="32">
        <f>ROUND(ROUND(L27,2)*ROUND(G27,3),2)</f>
      </c>
      <c s="36" t="s">
        <v>66</v>
      </c>
      <c>
        <f>(M27*21)/100</f>
      </c>
      <c t="s">
        <v>26</v>
      </c>
    </row>
    <row r="28" spans="1:5" ht="12.75">
      <c r="A28" s="35" t="s">
        <v>55</v>
      </c>
      <c r="E28" s="39" t="s">
        <v>4543</v>
      </c>
    </row>
    <row r="29" spans="1:5" ht="12.75">
      <c r="A29" s="35" t="s">
        <v>57</v>
      </c>
      <c r="E29" s="40" t="s">
        <v>4557</v>
      </c>
    </row>
    <row r="30" spans="1:5" ht="12.75">
      <c r="A30" t="s">
        <v>59</v>
      </c>
      <c r="E30" s="39" t="s">
        <v>68</v>
      </c>
    </row>
    <row r="31" spans="1:16" ht="12.75">
      <c r="A31" t="s">
        <v>48</v>
      </c>
      <c s="34" t="s">
        <v>80</v>
      </c>
      <c s="34" t="s">
        <v>4545</v>
      </c>
      <c s="35" t="s">
        <v>4</v>
      </c>
      <c s="6" t="s">
        <v>4546</v>
      </c>
      <c s="36" t="s">
        <v>65</v>
      </c>
      <c s="37">
        <v>2069</v>
      </c>
      <c s="36">
        <v>0</v>
      </c>
      <c s="36">
        <f>ROUND(G31*H31,6)</f>
      </c>
      <c r="L31" s="38">
        <v>0</v>
      </c>
      <c s="32">
        <f>ROUND(ROUND(L31,2)*ROUND(G31,3),2)</f>
      </c>
      <c s="36" t="s">
        <v>66</v>
      </c>
      <c>
        <f>(M31*21)/100</f>
      </c>
      <c t="s">
        <v>26</v>
      </c>
    </row>
    <row r="32" spans="1:5" ht="12.75">
      <c r="A32" s="35" t="s">
        <v>55</v>
      </c>
      <c r="E32" s="39" t="s">
        <v>3989</v>
      </c>
    </row>
    <row r="33" spans="1:5" ht="76.5">
      <c r="A33" s="35" t="s">
        <v>57</v>
      </c>
      <c r="E33" s="40" t="s">
        <v>4834</v>
      </c>
    </row>
    <row r="34" spans="1:5" ht="12.75">
      <c r="A34" t="s">
        <v>59</v>
      </c>
      <c r="E34" s="39" t="s">
        <v>68</v>
      </c>
    </row>
    <row r="35" spans="1:16" ht="12.75">
      <c r="A35" t="s">
        <v>48</v>
      </c>
      <c s="34" t="s">
        <v>83</v>
      </c>
      <c s="34" t="s">
        <v>4551</v>
      </c>
      <c s="35" t="s">
        <v>62</v>
      </c>
      <c s="6" t="s">
        <v>4552</v>
      </c>
      <c s="36" t="s">
        <v>65</v>
      </c>
      <c s="37">
        <v>139</v>
      </c>
      <c s="36">
        <v>0</v>
      </c>
      <c s="36">
        <f>ROUND(G35*H35,6)</f>
      </c>
      <c r="L35" s="38">
        <v>0</v>
      </c>
      <c s="32">
        <f>ROUND(ROUND(L35,2)*ROUND(G35,3),2)</f>
      </c>
      <c s="36" t="s">
        <v>66</v>
      </c>
      <c>
        <f>(M35*21)/100</f>
      </c>
      <c t="s">
        <v>26</v>
      </c>
    </row>
    <row r="36" spans="1:5" ht="12.75">
      <c r="A36" s="35" t="s">
        <v>55</v>
      </c>
      <c r="E36" s="39" t="s">
        <v>4553</v>
      </c>
    </row>
    <row r="37" spans="1:5" ht="12.75">
      <c r="A37" s="35" t="s">
        <v>57</v>
      </c>
      <c r="E37" s="40" t="s">
        <v>4554</v>
      </c>
    </row>
    <row r="38" spans="1:5" ht="12.75">
      <c r="A38" t="s">
        <v>59</v>
      </c>
      <c r="E38" s="39" t="s">
        <v>68</v>
      </c>
    </row>
    <row r="39" spans="1:16" ht="12.75">
      <c r="A39" t="s">
        <v>48</v>
      </c>
      <c s="34" t="s">
        <v>86</v>
      </c>
      <c s="34" t="s">
        <v>702</v>
      </c>
      <c s="35" t="s">
        <v>4</v>
      </c>
      <c s="6" t="s">
        <v>703</v>
      </c>
      <c s="36" t="s">
        <v>65</v>
      </c>
      <c s="37">
        <v>10</v>
      </c>
      <c s="36">
        <v>0</v>
      </c>
      <c s="36">
        <f>ROUND(G39*H39,6)</f>
      </c>
      <c r="L39" s="38">
        <v>0</v>
      </c>
      <c s="32">
        <f>ROUND(ROUND(L39,2)*ROUND(G39,3),2)</f>
      </c>
      <c s="36" t="s">
        <v>66</v>
      </c>
      <c>
        <f>(M39*21)/100</f>
      </c>
      <c t="s">
        <v>26</v>
      </c>
    </row>
    <row r="40" spans="1:5" ht="12.75">
      <c r="A40" s="35" t="s">
        <v>55</v>
      </c>
      <c r="E40" s="39" t="s">
        <v>4543</v>
      </c>
    </row>
    <row r="41" spans="1:5" ht="12.75">
      <c r="A41" s="35" t="s">
        <v>57</v>
      </c>
      <c r="E41" s="40" t="s">
        <v>4696</v>
      </c>
    </row>
    <row r="42" spans="1:5" ht="12.75">
      <c r="A42" t="s">
        <v>59</v>
      </c>
      <c r="E42" s="39" t="s">
        <v>68</v>
      </c>
    </row>
    <row r="43" spans="1:16" ht="12.75">
      <c r="A43" t="s">
        <v>48</v>
      </c>
      <c s="34" t="s">
        <v>89</v>
      </c>
      <c s="34" t="s">
        <v>3987</v>
      </c>
      <c s="35" t="s">
        <v>4</v>
      </c>
      <c s="6" t="s">
        <v>3988</v>
      </c>
      <c s="36" t="s">
        <v>65</v>
      </c>
      <c s="37">
        <v>7</v>
      </c>
      <c s="36">
        <v>0</v>
      </c>
      <c s="36">
        <f>ROUND(G43*H43,6)</f>
      </c>
      <c r="L43" s="38">
        <v>0</v>
      </c>
      <c s="32">
        <f>ROUND(ROUND(L43,2)*ROUND(G43,3),2)</f>
      </c>
      <c s="36" t="s">
        <v>66</v>
      </c>
      <c>
        <f>(M43*21)/100</f>
      </c>
      <c t="s">
        <v>26</v>
      </c>
    </row>
    <row r="44" spans="1:5" ht="12.75">
      <c r="A44" s="35" t="s">
        <v>55</v>
      </c>
      <c r="E44" s="39" t="s">
        <v>3989</v>
      </c>
    </row>
    <row r="45" spans="1:5" ht="25.5">
      <c r="A45" s="35" t="s">
        <v>57</v>
      </c>
      <c r="E45" s="40" t="s">
        <v>4835</v>
      </c>
    </row>
    <row r="46" spans="1:5" ht="12.75">
      <c r="A46" t="s">
        <v>59</v>
      </c>
      <c r="E46" s="39" t="s">
        <v>68</v>
      </c>
    </row>
    <row r="47" spans="1:16" ht="12.75">
      <c r="A47" t="s">
        <v>48</v>
      </c>
      <c s="34" t="s">
        <v>93</v>
      </c>
      <c s="34" t="s">
        <v>4562</v>
      </c>
      <c s="35" t="s">
        <v>4</v>
      </c>
      <c s="6" t="s">
        <v>4563</v>
      </c>
      <c s="36" t="s">
        <v>65</v>
      </c>
      <c s="37">
        <v>139</v>
      </c>
      <c s="36">
        <v>0</v>
      </c>
      <c s="36">
        <f>ROUND(G47*H47,6)</f>
      </c>
      <c r="L47" s="38">
        <v>0</v>
      </c>
      <c s="32">
        <f>ROUND(ROUND(L47,2)*ROUND(G47,3),2)</f>
      </c>
      <c s="36" t="s">
        <v>66</v>
      </c>
      <c>
        <f>(M47*21)/100</f>
      </c>
      <c t="s">
        <v>26</v>
      </c>
    </row>
    <row r="48" spans="1:5" ht="12.75">
      <c r="A48" s="35" t="s">
        <v>55</v>
      </c>
      <c r="E48" s="39" t="s">
        <v>4564</v>
      </c>
    </row>
    <row r="49" spans="1:5" ht="12.75">
      <c r="A49" s="35" t="s">
        <v>57</v>
      </c>
      <c r="E49" s="40" t="s">
        <v>4812</v>
      </c>
    </row>
    <row r="50" spans="1:5" ht="12.75">
      <c r="A50" t="s">
        <v>59</v>
      </c>
      <c r="E50" s="39" t="s">
        <v>68</v>
      </c>
    </row>
    <row r="51" spans="1:16" ht="12.75">
      <c r="A51" t="s">
        <v>48</v>
      </c>
      <c s="34" t="s">
        <v>96</v>
      </c>
      <c s="34" t="s">
        <v>72</v>
      </c>
      <c s="35" t="s">
        <v>4</v>
      </c>
      <c s="6" t="s">
        <v>73</v>
      </c>
      <c s="36" t="s">
        <v>65</v>
      </c>
      <c s="37">
        <v>139</v>
      </c>
      <c s="36">
        <v>0</v>
      </c>
      <c s="36">
        <f>ROUND(G51*H51,6)</f>
      </c>
      <c r="L51" s="38">
        <v>0</v>
      </c>
      <c s="32">
        <f>ROUND(ROUND(L51,2)*ROUND(G51,3),2)</f>
      </c>
      <c s="36" t="s">
        <v>66</v>
      </c>
      <c>
        <f>(M51*21)/100</f>
      </c>
      <c t="s">
        <v>26</v>
      </c>
    </row>
    <row r="52" spans="1:5" ht="12.75">
      <c r="A52" s="35" t="s">
        <v>55</v>
      </c>
      <c r="E52" s="39" t="s">
        <v>4</v>
      </c>
    </row>
    <row r="53" spans="1:5" ht="38.25">
      <c r="A53" s="35" t="s">
        <v>57</v>
      </c>
      <c r="E53" s="40" t="s">
        <v>4836</v>
      </c>
    </row>
    <row r="54" spans="1:5" ht="12.75">
      <c r="A54" t="s">
        <v>59</v>
      </c>
      <c r="E54" s="39" t="s">
        <v>68</v>
      </c>
    </row>
    <row r="55" spans="1:16" ht="12.75">
      <c r="A55" t="s">
        <v>48</v>
      </c>
      <c s="34" t="s">
        <v>99</v>
      </c>
      <c s="34" t="s">
        <v>4575</v>
      </c>
      <c s="35" t="s">
        <v>4</v>
      </c>
      <c s="6" t="s">
        <v>4576</v>
      </c>
      <c s="36" t="s">
        <v>65</v>
      </c>
      <c s="37">
        <v>1.1</v>
      </c>
      <c s="36">
        <v>0</v>
      </c>
      <c s="36">
        <f>ROUND(G55*H55,6)</f>
      </c>
      <c r="L55" s="38">
        <v>0</v>
      </c>
      <c s="32">
        <f>ROUND(ROUND(L55,2)*ROUND(G55,3),2)</f>
      </c>
      <c s="36" t="s">
        <v>66</v>
      </c>
      <c>
        <f>(M55*21)/100</f>
      </c>
      <c t="s">
        <v>26</v>
      </c>
    </row>
    <row r="56" spans="1:5" ht="12.75">
      <c r="A56" s="35" t="s">
        <v>55</v>
      </c>
      <c r="E56" s="39" t="s">
        <v>4573</v>
      </c>
    </row>
    <row r="57" spans="1:5" ht="12.75">
      <c r="A57" s="35" t="s">
        <v>57</v>
      </c>
      <c r="E57" s="40" t="s">
        <v>4837</v>
      </c>
    </row>
    <row r="58" spans="1:5" ht="12.75">
      <c r="A58" t="s">
        <v>59</v>
      </c>
      <c r="E58" s="39" t="s">
        <v>68</v>
      </c>
    </row>
    <row r="59" spans="1:16" ht="12.75">
      <c r="A59" t="s">
        <v>48</v>
      </c>
      <c s="34" t="s">
        <v>102</v>
      </c>
      <c s="34" t="s">
        <v>2387</v>
      </c>
      <c s="35" t="s">
        <v>4</v>
      </c>
      <c s="6" t="s">
        <v>2388</v>
      </c>
      <c s="36" t="s">
        <v>697</v>
      </c>
      <c s="37">
        <v>2637</v>
      </c>
      <c s="36">
        <v>0</v>
      </c>
      <c s="36">
        <f>ROUND(G59*H59,6)</f>
      </c>
      <c r="L59" s="38">
        <v>0</v>
      </c>
      <c s="32">
        <f>ROUND(ROUND(L59,2)*ROUND(G59,3),2)</f>
      </c>
      <c s="36" t="s">
        <v>66</v>
      </c>
      <c>
        <f>(M59*21)/100</f>
      </c>
      <c t="s">
        <v>26</v>
      </c>
    </row>
    <row r="60" spans="1:5" ht="12.75">
      <c r="A60" s="35" t="s">
        <v>55</v>
      </c>
      <c r="E60" s="39" t="s">
        <v>4</v>
      </c>
    </row>
    <row r="61" spans="1:5" ht="12.75">
      <c r="A61" s="35" t="s">
        <v>57</v>
      </c>
      <c r="E61" s="40" t="s">
        <v>4324</v>
      </c>
    </row>
    <row r="62" spans="1:5" ht="12.75">
      <c r="A62" t="s">
        <v>59</v>
      </c>
      <c r="E62" s="39" t="s">
        <v>68</v>
      </c>
    </row>
    <row r="63" spans="1:16" ht="12.75">
      <c r="A63" t="s">
        <v>48</v>
      </c>
      <c s="34" t="s">
        <v>105</v>
      </c>
      <c s="34" t="s">
        <v>4578</v>
      </c>
      <c s="35" t="s">
        <v>4</v>
      </c>
      <c s="6" t="s">
        <v>4579</v>
      </c>
      <c s="36" t="s">
        <v>697</v>
      </c>
      <c s="37">
        <v>402</v>
      </c>
      <c s="36">
        <v>0</v>
      </c>
      <c s="36">
        <f>ROUND(G63*H63,6)</f>
      </c>
      <c r="L63" s="38">
        <v>0</v>
      </c>
      <c s="32">
        <f>ROUND(ROUND(L63,2)*ROUND(G63,3),2)</f>
      </c>
      <c s="36" t="s">
        <v>66</v>
      </c>
      <c>
        <f>(M63*21)/100</f>
      </c>
      <c t="s">
        <v>26</v>
      </c>
    </row>
    <row r="64" spans="1:5" ht="12.75">
      <c r="A64" s="35" t="s">
        <v>55</v>
      </c>
      <c r="E64" s="39" t="s">
        <v>4</v>
      </c>
    </row>
    <row r="65" spans="1:5" ht="12.75">
      <c r="A65" s="35" t="s">
        <v>57</v>
      </c>
      <c r="E65" s="40" t="s">
        <v>4324</v>
      </c>
    </row>
    <row r="66" spans="1:5" ht="12.75">
      <c r="A66" t="s">
        <v>59</v>
      </c>
      <c r="E66" s="39" t="s">
        <v>68</v>
      </c>
    </row>
    <row r="67" spans="1:13" ht="12.75">
      <c r="A67" t="s">
        <v>45</v>
      </c>
      <c r="C67" s="31" t="s">
        <v>74</v>
      </c>
      <c r="E67" s="33" t="s">
        <v>4601</v>
      </c>
      <c r="J67" s="32">
        <f>0</f>
      </c>
      <c s="32">
        <f>0</f>
      </c>
      <c s="32">
        <f>0+L68</f>
      </c>
      <c s="32">
        <f>0+M68</f>
      </c>
    </row>
    <row r="68" spans="1:16" ht="12.75">
      <c r="A68" t="s">
        <v>48</v>
      </c>
      <c s="34" t="s">
        <v>108</v>
      </c>
      <c s="34" t="s">
        <v>4816</v>
      </c>
      <c s="35" t="s">
        <v>4</v>
      </c>
      <c s="6" t="s">
        <v>4817</v>
      </c>
      <c s="36" t="s">
        <v>65</v>
      </c>
      <c s="37">
        <v>110</v>
      </c>
      <c s="36">
        <v>0</v>
      </c>
      <c s="36">
        <f>ROUND(G68*H68,6)</f>
      </c>
      <c r="L68" s="38">
        <v>0</v>
      </c>
      <c s="32">
        <f>ROUND(ROUND(L68,2)*ROUND(G68,3),2)</f>
      </c>
      <c s="36" t="s">
        <v>66</v>
      </c>
      <c>
        <f>(M68*21)/100</f>
      </c>
      <c t="s">
        <v>26</v>
      </c>
    </row>
    <row r="69" spans="1:5" ht="12.75">
      <c r="A69" s="35" t="s">
        <v>55</v>
      </c>
      <c r="E69" s="39" t="s">
        <v>4818</v>
      </c>
    </row>
    <row r="70" spans="1:5" ht="12.75">
      <c r="A70" s="35" t="s">
        <v>57</v>
      </c>
      <c r="E70" s="40" t="s">
        <v>4838</v>
      </c>
    </row>
    <row r="71" spans="1:5" ht="12.75">
      <c r="A71" t="s">
        <v>59</v>
      </c>
      <c r="E71" s="39" t="s">
        <v>68</v>
      </c>
    </row>
    <row r="72" spans="1:13" ht="12.75">
      <c r="A72" t="s">
        <v>45</v>
      </c>
      <c r="C72" s="31" t="s">
        <v>77</v>
      </c>
      <c r="E72" s="33" t="s">
        <v>4117</v>
      </c>
      <c r="J72" s="32">
        <f>0</f>
      </c>
      <c s="32">
        <f>0</f>
      </c>
      <c s="32">
        <f>0+L73+L77+L81+L85+L89</f>
      </c>
      <c s="32">
        <f>0+M73+M77+M81+M85+M89</f>
      </c>
    </row>
    <row r="73" spans="1:16" ht="25.5">
      <c r="A73" t="s">
        <v>48</v>
      </c>
      <c s="34" t="s">
        <v>111</v>
      </c>
      <c s="34" t="s">
        <v>4378</v>
      </c>
      <c s="35" t="s">
        <v>4</v>
      </c>
      <c s="6" t="s">
        <v>4379</v>
      </c>
      <c s="36" t="s">
        <v>65</v>
      </c>
      <c s="37">
        <v>573</v>
      </c>
      <c s="36">
        <v>0</v>
      </c>
      <c s="36">
        <f>ROUND(G73*H73,6)</f>
      </c>
      <c r="L73" s="38">
        <v>0</v>
      </c>
      <c s="32">
        <f>ROUND(ROUND(L73,2)*ROUND(G73,3),2)</f>
      </c>
      <c s="36" t="s">
        <v>66</v>
      </c>
      <c>
        <f>(M73*21)/100</f>
      </c>
      <c t="s">
        <v>26</v>
      </c>
    </row>
    <row r="74" spans="1:5" ht="12.75">
      <c r="A74" s="35" t="s">
        <v>55</v>
      </c>
      <c r="E74" s="39" t="s">
        <v>4611</v>
      </c>
    </row>
    <row r="75" spans="1:5" ht="25.5">
      <c r="A75" s="35" t="s">
        <v>57</v>
      </c>
      <c r="E75" s="40" t="s">
        <v>4839</v>
      </c>
    </row>
    <row r="76" spans="1:5" ht="12.75">
      <c r="A76" t="s">
        <v>59</v>
      </c>
      <c r="E76" s="39" t="s">
        <v>68</v>
      </c>
    </row>
    <row r="77" spans="1:16" ht="25.5">
      <c r="A77" t="s">
        <v>48</v>
      </c>
      <c s="34" t="s">
        <v>114</v>
      </c>
      <c s="34" t="s">
        <v>4613</v>
      </c>
      <c s="35" t="s">
        <v>4</v>
      </c>
      <c s="6" t="s">
        <v>4614</v>
      </c>
      <c s="36" t="s">
        <v>65</v>
      </c>
      <c s="37">
        <v>127</v>
      </c>
      <c s="36">
        <v>0</v>
      </c>
      <c s="36">
        <f>ROUND(G77*H77,6)</f>
      </c>
      <c r="L77" s="38">
        <v>0</v>
      </c>
      <c s="32">
        <f>ROUND(ROUND(L77,2)*ROUND(G77,3),2)</f>
      </c>
      <c s="36" t="s">
        <v>66</v>
      </c>
      <c>
        <f>(M77*21)/100</f>
      </c>
      <c t="s">
        <v>26</v>
      </c>
    </row>
    <row r="78" spans="1:5" ht="12.75">
      <c r="A78" s="35" t="s">
        <v>55</v>
      </c>
      <c r="E78" s="39" t="s">
        <v>4615</v>
      </c>
    </row>
    <row r="79" spans="1:5" ht="12.75">
      <c r="A79" s="35" t="s">
        <v>57</v>
      </c>
      <c r="E79" s="40" t="s">
        <v>4324</v>
      </c>
    </row>
    <row r="80" spans="1:5" ht="12.75">
      <c r="A80" t="s">
        <v>59</v>
      </c>
      <c r="E80" s="39" t="s">
        <v>68</v>
      </c>
    </row>
    <row r="81" spans="1:16" ht="25.5">
      <c r="A81" t="s">
        <v>48</v>
      </c>
      <c s="34" t="s">
        <v>117</v>
      </c>
      <c s="34" t="s">
        <v>4616</v>
      </c>
      <c s="35" t="s">
        <v>4</v>
      </c>
      <c s="6" t="s">
        <v>4617</v>
      </c>
      <c s="36" t="s">
        <v>65</v>
      </c>
      <c s="37">
        <v>233.94</v>
      </c>
      <c s="36">
        <v>0</v>
      </c>
      <c s="36">
        <f>ROUND(G81*H81,6)</f>
      </c>
      <c r="L81" s="38">
        <v>0</v>
      </c>
      <c s="32">
        <f>ROUND(ROUND(L81,2)*ROUND(G81,3),2)</f>
      </c>
      <c s="36" t="s">
        <v>66</v>
      </c>
      <c>
        <f>(M81*21)/100</f>
      </c>
      <c t="s">
        <v>26</v>
      </c>
    </row>
    <row r="82" spans="1:5" ht="25.5">
      <c r="A82" s="35" t="s">
        <v>55</v>
      </c>
      <c r="E82" s="39" t="s">
        <v>4618</v>
      </c>
    </row>
    <row r="83" spans="1:5" ht="12.75">
      <c r="A83" s="35" t="s">
        <v>57</v>
      </c>
      <c r="E83" s="40" t="s">
        <v>4840</v>
      </c>
    </row>
    <row r="84" spans="1:5" ht="12.75">
      <c r="A84" t="s">
        <v>59</v>
      </c>
      <c r="E84" s="39" t="s">
        <v>68</v>
      </c>
    </row>
    <row r="85" spans="1:16" ht="25.5">
      <c r="A85" t="s">
        <v>48</v>
      </c>
      <c s="34" t="s">
        <v>121</v>
      </c>
      <c s="34" t="s">
        <v>4620</v>
      </c>
      <c s="35" t="s">
        <v>4</v>
      </c>
      <c s="6" t="s">
        <v>4621</v>
      </c>
      <c s="36" t="s">
        <v>65</v>
      </c>
      <c s="37">
        <v>108</v>
      </c>
      <c s="36">
        <v>0</v>
      </c>
      <c s="36">
        <f>ROUND(G85*H85,6)</f>
      </c>
      <c r="L85" s="38">
        <v>0</v>
      </c>
      <c s="32">
        <f>ROUND(ROUND(L85,2)*ROUND(G85,3),2)</f>
      </c>
      <c s="36" t="s">
        <v>66</v>
      </c>
      <c>
        <f>(M85*21)/100</f>
      </c>
      <c t="s">
        <v>26</v>
      </c>
    </row>
    <row r="86" spans="1:5" ht="12.75">
      <c r="A86" s="35" t="s">
        <v>55</v>
      </c>
      <c r="E86" s="39" t="s">
        <v>4622</v>
      </c>
    </row>
    <row r="87" spans="1:5" ht="12.75">
      <c r="A87" s="35" t="s">
        <v>57</v>
      </c>
      <c r="E87" s="40" t="s">
        <v>4841</v>
      </c>
    </row>
    <row r="88" spans="1:5" ht="12.75">
      <c r="A88" t="s">
        <v>59</v>
      </c>
      <c r="E88" s="39" t="s">
        <v>68</v>
      </c>
    </row>
    <row r="89" spans="1:16" ht="25.5">
      <c r="A89" t="s">
        <v>48</v>
      </c>
      <c s="34" t="s">
        <v>124</v>
      </c>
      <c s="34" t="s">
        <v>4624</v>
      </c>
      <c s="35" t="s">
        <v>4</v>
      </c>
      <c s="6" t="s">
        <v>4625</v>
      </c>
      <c s="36" t="s">
        <v>697</v>
      </c>
      <c s="37">
        <v>1722</v>
      </c>
      <c s="36">
        <v>0</v>
      </c>
      <c s="36">
        <f>ROUND(G89*H89,6)</f>
      </c>
      <c r="L89" s="38">
        <v>0</v>
      </c>
      <c s="32">
        <f>ROUND(ROUND(L89,2)*ROUND(G89,3),2)</f>
      </c>
      <c s="36" t="s">
        <v>66</v>
      </c>
      <c>
        <f>(M89*21)/100</f>
      </c>
      <c t="s">
        <v>26</v>
      </c>
    </row>
    <row r="90" spans="1:5" ht="12.75">
      <c r="A90" s="35" t="s">
        <v>55</v>
      </c>
      <c r="E90" s="39" t="s">
        <v>4626</v>
      </c>
    </row>
    <row r="91" spans="1:5" ht="12.75">
      <c r="A91" s="35" t="s">
        <v>57</v>
      </c>
      <c r="E91" s="40" t="s">
        <v>4324</v>
      </c>
    </row>
    <row r="92" spans="1:5" ht="12.75">
      <c r="A92" t="s">
        <v>59</v>
      </c>
      <c r="E92" s="39" t="s">
        <v>68</v>
      </c>
    </row>
    <row r="93" spans="1:13" ht="12.75">
      <c r="A93" t="s">
        <v>45</v>
      </c>
      <c r="C93" s="31" t="s">
        <v>86</v>
      </c>
      <c r="E93" s="33" t="s">
        <v>4634</v>
      </c>
      <c r="J93" s="32">
        <f>0</f>
      </c>
      <c s="32">
        <f>0</f>
      </c>
      <c s="32">
        <f>0+L94+L98</f>
      </c>
      <c s="32">
        <f>0+M94+M98</f>
      </c>
    </row>
    <row r="94" spans="1:16" ht="12.75">
      <c r="A94" t="s">
        <v>48</v>
      </c>
      <c s="34" t="s">
        <v>127</v>
      </c>
      <c s="34" t="s">
        <v>4654</v>
      </c>
      <c s="35" t="s">
        <v>4</v>
      </c>
      <c s="6" t="s">
        <v>4655</v>
      </c>
      <c s="36" t="s">
        <v>71</v>
      </c>
      <c s="37">
        <v>136</v>
      </c>
      <c s="36">
        <v>0</v>
      </c>
      <c s="36">
        <f>ROUND(G94*H94,6)</f>
      </c>
      <c r="L94" s="38">
        <v>0</v>
      </c>
      <c s="32">
        <f>ROUND(ROUND(L94,2)*ROUND(G94,3),2)</f>
      </c>
      <c s="36" t="s">
        <v>66</v>
      </c>
      <c>
        <f>(M94*21)/100</f>
      </c>
      <c t="s">
        <v>26</v>
      </c>
    </row>
    <row r="95" spans="1:5" ht="12.75">
      <c r="A95" s="35" t="s">
        <v>55</v>
      </c>
      <c r="E95" s="39" t="s">
        <v>4656</v>
      </c>
    </row>
    <row r="96" spans="1:5" ht="12.75">
      <c r="A96" s="35" t="s">
        <v>57</v>
      </c>
      <c r="E96" s="40" t="s">
        <v>4657</v>
      </c>
    </row>
    <row r="97" spans="1:5" ht="12.75">
      <c r="A97" t="s">
        <v>59</v>
      </c>
      <c r="E97" s="39" t="s">
        <v>68</v>
      </c>
    </row>
    <row r="98" spans="1:16" ht="12.75">
      <c r="A98" t="s">
        <v>48</v>
      </c>
      <c s="34" t="s">
        <v>130</v>
      </c>
      <c s="34" t="s">
        <v>4671</v>
      </c>
      <c s="35" t="s">
        <v>4</v>
      </c>
      <c s="6" t="s">
        <v>4672</v>
      </c>
      <c s="36" t="s">
        <v>65</v>
      </c>
      <c s="37">
        <v>5</v>
      </c>
      <c s="36">
        <v>0</v>
      </c>
      <c s="36">
        <f>ROUND(G98*H98,6)</f>
      </c>
      <c r="L98" s="38">
        <v>0</v>
      </c>
      <c s="32">
        <f>ROUND(ROUND(L98,2)*ROUND(G98,3),2)</f>
      </c>
      <c s="36" t="s">
        <v>66</v>
      </c>
      <c>
        <f>(M98*21)/100</f>
      </c>
      <c t="s">
        <v>26</v>
      </c>
    </row>
    <row r="99" spans="1:5" ht="12.75">
      <c r="A99" s="35" t="s">
        <v>55</v>
      </c>
      <c r="E99" s="39" t="s">
        <v>4673</v>
      </c>
    </row>
    <row r="100" spans="1:5" ht="12.75">
      <c r="A100" s="35" t="s">
        <v>57</v>
      </c>
      <c r="E100" s="40" t="s">
        <v>4842</v>
      </c>
    </row>
    <row r="101" spans="1:5" ht="12.75">
      <c r="A101" t="s">
        <v>59</v>
      </c>
      <c r="E101" s="39" t="s">
        <v>68</v>
      </c>
    </row>
    <row r="102" spans="1:13" ht="12.75">
      <c r="A102" t="s">
        <v>45</v>
      </c>
      <c r="C102" s="31" t="s">
        <v>89</v>
      </c>
      <c r="E102" s="33" t="s">
        <v>4267</v>
      </c>
      <c r="J102" s="32">
        <f>0</f>
      </c>
      <c s="32">
        <f>0</f>
      </c>
      <c s="32">
        <f>0+L103+L107+L111+L115</f>
      </c>
      <c s="32">
        <f>0+M103+M107+M111+M115</f>
      </c>
    </row>
    <row r="103" spans="1:16" ht="12.75">
      <c r="A103" t="s">
        <v>48</v>
      </c>
      <c s="34" t="s">
        <v>133</v>
      </c>
      <c s="34" t="s">
        <v>4843</v>
      </c>
      <c s="35" t="s">
        <v>4</v>
      </c>
      <c s="6" t="s">
        <v>4844</v>
      </c>
      <c s="36" t="s">
        <v>1128</v>
      </c>
      <c s="37">
        <v>1</v>
      </c>
      <c s="36">
        <v>0</v>
      </c>
      <c s="36">
        <f>ROUND(G103*H103,6)</f>
      </c>
      <c r="L103" s="38">
        <v>0</v>
      </c>
      <c s="32">
        <f>ROUND(ROUND(L103,2)*ROUND(G103,3),2)</f>
      </c>
      <c s="36" t="s">
        <v>54</v>
      </c>
      <c>
        <f>(M103*21)/100</f>
      </c>
      <c t="s">
        <v>26</v>
      </c>
    </row>
    <row r="104" spans="1:5" ht="63.75">
      <c r="A104" s="35" t="s">
        <v>55</v>
      </c>
      <c r="E104" s="39" t="s">
        <v>4845</v>
      </c>
    </row>
    <row r="105" spans="1:5" ht="12.75">
      <c r="A105" s="35" t="s">
        <v>57</v>
      </c>
      <c r="E105" s="40" t="s">
        <v>4</v>
      </c>
    </row>
    <row r="106" spans="1:5" ht="12.75">
      <c r="A106" t="s">
        <v>59</v>
      </c>
      <c r="E106" s="39" t="s">
        <v>4846</v>
      </c>
    </row>
    <row r="107" spans="1:16" ht="12.75">
      <c r="A107" t="s">
        <v>48</v>
      </c>
      <c s="34" t="s">
        <v>136</v>
      </c>
      <c s="34" t="s">
        <v>4682</v>
      </c>
      <c s="35" t="s">
        <v>4</v>
      </c>
      <c s="6" t="s">
        <v>4683</v>
      </c>
      <c s="36" t="s">
        <v>92</v>
      </c>
      <c s="37">
        <v>1</v>
      </c>
      <c s="36">
        <v>0</v>
      </c>
      <c s="36">
        <f>ROUND(G107*H107,6)</f>
      </c>
      <c r="L107" s="38">
        <v>0</v>
      </c>
      <c s="32">
        <f>ROUND(ROUND(L107,2)*ROUND(G107,3),2)</f>
      </c>
      <c s="36" t="s">
        <v>54</v>
      </c>
      <c>
        <f>(M107*21)/100</f>
      </c>
      <c t="s">
        <v>26</v>
      </c>
    </row>
    <row r="108" spans="1:5" ht="12.75">
      <c r="A108" s="35" t="s">
        <v>55</v>
      </c>
      <c r="E108" s="39" t="s">
        <v>4847</v>
      </c>
    </row>
    <row r="109" spans="1:5" ht="12.75">
      <c r="A109" s="35" t="s">
        <v>57</v>
      </c>
      <c r="E109" s="40" t="s">
        <v>4</v>
      </c>
    </row>
    <row r="110" spans="1:5" ht="102">
      <c r="A110" t="s">
        <v>59</v>
      </c>
      <c r="E110" s="39" t="s">
        <v>4685</v>
      </c>
    </row>
    <row r="111" spans="1:16" ht="12.75">
      <c r="A111" t="s">
        <v>48</v>
      </c>
      <c s="34" t="s">
        <v>139</v>
      </c>
      <c s="34" t="s">
        <v>4087</v>
      </c>
      <c s="35" t="s">
        <v>4</v>
      </c>
      <c s="6" t="s">
        <v>4088</v>
      </c>
      <c s="36" t="s">
        <v>65</v>
      </c>
      <c s="37">
        <v>8</v>
      </c>
      <c s="36">
        <v>0</v>
      </c>
      <c s="36">
        <f>ROUND(G111*H111,6)</f>
      </c>
      <c r="L111" s="38">
        <v>0</v>
      </c>
      <c s="32">
        <f>ROUND(ROUND(L111,2)*ROUND(G111,3),2)</f>
      </c>
      <c s="36" t="s">
        <v>66</v>
      </c>
      <c>
        <f>(M111*21)/100</f>
      </c>
      <c t="s">
        <v>26</v>
      </c>
    </row>
    <row r="112" spans="1:5" ht="12.75">
      <c r="A112" s="35" t="s">
        <v>55</v>
      </c>
      <c r="E112" s="39" t="s">
        <v>4</v>
      </c>
    </row>
    <row r="113" spans="1:5" ht="25.5">
      <c r="A113" s="35" t="s">
        <v>57</v>
      </c>
      <c r="E113" s="40" t="s">
        <v>4848</v>
      </c>
    </row>
    <row r="114" spans="1:5" ht="12.75">
      <c r="A114" t="s">
        <v>59</v>
      </c>
      <c r="E114" s="39" t="s">
        <v>68</v>
      </c>
    </row>
    <row r="115" spans="1:16" ht="12.75">
      <c r="A115" t="s">
        <v>48</v>
      </c>
      <c s="34" t="s">
        <v>142</v>
      </c>
      <c s="34" t="s">
        <v>4090</v>
      </c>
      <c s="35" t="s">
        <v>4</v>
      </c>
      <c s="6" t="s">
        <v>4091</v>
      </c>
      <c s="36" t="s">
        <v>65</v>
      </c>
      <c s="37">
        <v>152.3</v>
      </c>
      <c s="36">
        <v>0</v>
      </c>
      <c s="36">
        <f>ROUND(G115*H115,6)</f>
      </c>
      <c r="L115" s="38">
        <v>0</v>
      </c>
      <c s="32">
        <f>ROUND(ROUND(L115,2)*ROUND(G115,3),2)</f>
      </c>
      <c s="36" t="s">
        <v>66</v>
      </c>
      <c>
        <f>(M115*21)/100</f>
      </c>
      <c t="s">
        <v>26</v>
      </c>
    </row>
    <row r="116" spans="1:5" ht="12.75">
      <c r="A116" s="35" t="s">
        <v>55</v>
      </c>
      <c r="E116" s="39" t="s">
        <v>4</v>
      </c>
    </row>
    <row r="117" spans="1:5" ht="165.75">
      <c r="A117" s="35" t="s">
        <v>57</v>
      </c>
      <c r="E117" s="40" t="s">
        <v>4849</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8.xml><?xml version="1.0" encoding="utf-8"?>
<worksheet xmlns="http://schemas.openxmlformats.org/spreadsheetml/2006/main" xmlns:r="http://schemas.openxmlformats.org/officeDocument/2006/relationships">
  <dimension ref="A1:T3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4522</v>
      </c>
      <c s="41">
        <f>Rekapitulace!C85</f>
      </c>
      <c s="20" t="s">
        <v>0</v>
      </c>
      <c t="s">
        <v>22</v>
      </c>
      <c t="s">
        <v>26</v>
      </c>
    </row>
    <row r="4" spans="1:16" ht="32" customHeight="1">
      <c r="A4" s="24" t="s">
        <v>19</v>
      </c>
      <c s="25" t="s">
        <v>27</v>
      </c>
      <c s="27" t="s">
        <v>4522</v>
      </c>
      <c r="E4" s="26" t="s">
        <v>4523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COUNTIFS(L8:L321,"=0",A8:A321,"P")+COUNTIFS(L8:L321,"",A8:A321,"P")+SUM(Q8:Q321)</f>
      </c>
    </row>
    <row r="8" spans="1:13" ht="12.75">
      <c r="A8" t="s">
        <v>43</v>
      </c>
      <c r="C8" s="28" t="s">
        <v>4852</v>
      </c>
      <c r="E8" s="30" t="s">
        <v>4851</v>
      </c>
      <c r="J8" s="29">
        <f>0+J9+J26+J143+J168+J189+J202+J251+J292</f>
      </c>
      <c s="29">
        <f>0+K9+K26+K143+K168+K189+K202+K251+K292</f>
      </c>
      <c s="29">
        <f>0+L9+L26+L143+L168+L189+L202+L251+L292</f>
      </c>
      <c s="29">
        <f>0+M9+M26+M143+M168+M189+M202+M251+M292</f>
      </c>
    </row>
    <row r="9" spans="1:13" ht="12.75">
      <c r="A9" t="s">
        <v>45</v>
      </c>
      <c r="C9" s="31" t="s">
        <v>46</v>
      </c>
      <c r="E9" s="33" t="s">
        <v>47</v>
      </c>
      <c r="J9" s="32">
        <f>0</f>
      </c>
      <c s="32">
        <f>0</f>
      </c>
      <c s="32">
        <f>0+L10+L14+L18+L22</f>
      </c>
      <c s="32">
        <f>0+M10+M14+M18+M22</f>
      </c>
    </row>
    <row r="10" spans="1:16" ht="25.5">
      <c r="A10" t="s">
        <v>48</v>
      </c>
      <c s="34" t="s">
        <v>62</v>
      </c>
      <c s="34" t="s">
        <v>3799</v>
      </c>
      <c s="35" t="s">
        <v>3800</v>
      </c>
      <c s="6" t="s">
        <v>3801</v>
      </c>
      <c s="36" t="s">
        <v>53</v>
      </c>
      <c s="37">
        <v>45413.26</v>
      </c>
      <c s="36">
        <v>0</v>
      </c>
      <c s="36">
        <f>ROUND(G10*H10,6)</f>
      </c>
      <c r="L10" s="38">
        <v>0</v>
      </c>
      <c s="32">
        <f>ROUND(ROUND(L10,2)*ROUND(G10,3),2)</f>
      </c>
      <c s="36" t="s">
        <v>54</v>
      </c>
      <c>
        <f>(M10*21)/100</f>
      </c>
      <c t="s">
        <v>26</v>
      </c>
    </row>
    <row r="11" spans="1:5" ht="25.5">
      <c r="A11" s="35" t="s">
        <v>55</v>
      </c>
      <c r="E11" s="39" t="s">
        <v>56</v>
      </c>
    </row>
    <row r="12" spans="1:5" ht="12.75">
      <c r="A12" s="35" t="s">
        <v>57</v>
      </c>
      <c r="E12" s="40" t="s">
        <v>4527</v>
      </c>
    </row>
    <row r="13" spans="1:5" ht="25.5">
      <c r="A13" t="s">
        <v>59</v>
      </c>
      <c r="E13" s="39" t="s">
        <v>56</v>
      </c>
    </row>
    <row r="14" spans="1:16" ht="25.5">
      <c r="A14" t="s">
        <v>48</v>
      </c>
      <c s="34" t="s">
        <v>26</v>
      </c>
      <c s="34" t="s">
        <v>3802</v>
      </c>
      <c s="35" t="s">
        <v>3803</v>
      </c>
      <c s="6" t="s">
        <v>3804</v>
      </c>
      <c s="36" t="s">
        <v>53</v>
      </c>
      <c s="37">
        <v>4257.5</v>
      </c>
      <c s="36">
        <v>0</v>
      </c>
      <c s="36">
        <f>ROUND(G14*H14,6)</f>
      </c>
      <c r="L14" s="38">
        <v>0</v>
      </c>
      <c s="32">
        <f>ROUND(ROUND(L14,2)*ROUND(G14,3),2)</f>
      </c>
      <c s="36" t="s">
        <v>54</v>
      </c>
      <c>
        <f>(M14*21)/100</f>
      </c>
      <c t="s">
        <v>26</v>
      </c>
    </row>
    <row r="15" spans="1:5" ht="25.5">
      <c r="A15" s="35" t="s">
        <v>55</v>
      </c>
      <c r="E15" s="39" t="s">
        <v>56</v>
      </c>
    </row>
    <row r="16" spans="1:5" ht="12.75">
      <c r="A16" s="35" t="s">
        <v>57</v>
      </c>
      <c r="E16" s="40" t="s">
        <v>4853</v>
      </c>
    </row>
    <row r="17" spans="1:5" ht="25.5">
      <c r="A17" t="s">
        <v>59</v>
      </c>
      <c r="E17" s="39" t="s">
        <v>56</v>
      </c>
    </row>
    <row r="18" spans="1:16" ht="25.5">
      <c r="A18" t="s">
        <v>48</v>
      </c>
      <c s="34" t="s">
        <v>25</v>
      </c>
      <c s="34" t="s">
        <v>2175</v>
      </c>
      <c s="35" t="s">
        <v>2176</v>
      </c>
      <c s="6" t="s">
        <v>2177</v>
      </c>
      <c s="36" t="s">
        <v>53</v>
      </c>
      <c s="37">
        <v>423.72</v>
      </c>
      <c s="36">
        <v>0</v>
      </c>
      <c s="36">
        <f>ROUND(G18*H18,6)</f>
      </c>
      <c r="L18" s="38">
        <v>0</v>
      </c>
      <c s="32">
        <f>ROUND(ROUND(L18,2)*ROUND(G18,3),2)</f>
      </c>
      <c s="36" t="s">
        <v>54</v>
      </c>
      <c>
        <f>(M18*21)/100</f>
      </c>
      <c t="s">
        <v>26</v>
      </c>
    </row>
    <row r="19" spans="1:5" ht="25.5">
      <c r="A19" s="35" t="s">
        <v>55</v>
      </c>
      <c r="E19" s="39" t="s">
        <v>56</v>
      </c>
    </row>
    <row r="20" spans="1:5" ht="12.75">
      <c r="A20" s="35" t="s">
        <v>57</v>
      </c>
      <c r="E20" s="40" t="s">
        <v>4854</v>
      </c>
    </row>
    <row r="21" spans="1:5" ht="25.5">
      <c r="A21" t="s">
        <v>59</v>
      </c>
      <c r="E21" s="39" t="s">
        <v>56</v>
      </c>
    </row>
    <row r="22" spans="1:16" ht="25.5">
      <c r="A22" t="s">
        <v>48</v>
      </c>
      <c s="34" t="s">
        <v>74</v>
      </c>
      <c s="34" t="s">
        <v>923</v>
      </c>
      <c s="35" t="s">
        <v>924</v>
      </c>
      <c s="6" t="s">
        <v>925</v>
      </c>
      <c s="36" t="s">
        <v>53</v>
      </c>
      <c s="37">
        <v>493.125</v>
      </c>
      <c s="36">
        <v>0</v>
      </c>
      <c s="36">
        <f>ROUND(G22*H22,6)</f>
      </c>
      <c r="L22" s="38">
        <v>0</v>
      </c>
      <c s="32">
        <f>ROUND(ROUND(L22,2)*ROUND(G22,3),2)</f>
      </c>
      <c s="36" t="s">
        <v>54</v>
      </c>
      <c>
        <f>(M22*21)/100</f>
      </c>
      <c t="s">
        <v>26</v>
      </c>
    </row>
    <row r="23" spans="1:5" ht="25.5">
      <c r="A23" s="35" t="s">
        <v>55</v>
      </c>
      <c r="E23" s="39" t="s">
        <v>56</v>
      </c>
    </row>
    <row r="24" spans="1:5" ht="12.75">
      <c r="A24" s="35" t="s">
        <v>57</v>
      </c>
      <c r="E24" s="40" t="s">
        <v>4855</v>
      </c>
    </row>
    <row r="25" spans="1:5" ht="25.5">
      <c r="A25" t="s">
        <v>59</v>
      </c>
      <c r="E25" s="39" t="s">
        <v>56</v>
      </c>
    </row>
    <row r="26" spans="1:13" ht="12.75">
      <c r="A26" t="s">
        <v>45</v>
      </c>
      <c r="C26" s="31" t="s">
        <v>62</v>
      </c>
      <c r="E26" s="33" t="s">
        <v>694</v>
      </c>
      <c r="J26" s="32">
        <f>0</f>
      </c>
      <c s="32">
        <f>0</f>
      </c>
      <c s="32">
        <f>0+L27+L31+L35+L39+L43+L47+L51+L55+L59+L63+L67+L71+L75+L79+L83+L87+L91+L95+L99+L103+L107+L111+L115+L119+L123+L127+L131+L135+L139</f>
      </c>
      <c s="32">
        <f>0+M27+M31+M35+M39+M43+M47+M51+M55+M59+M63+M67+M71+M75+M79+M83+M87+M91+M95+M99+M103+M107+M111+M115+M119+M123+M127+M131+M135+M139</f>
      </c>
    </row>
    <row r="27" spans="1:16" ht="12.75">
      <c r="A27" t="s">
        <v>48</v>
      </c>
      <c s="34" t="s">
        <v>77</v>
      </c>
      <c s="34" t="s">
        <v>3984</v>
      </c>
      <c s="35" t="s">
        <v>4</v>
      </c>
      <c s="6" t="s">
        <v>3985</v>
      </c>
      <c s="36" t="s">
        <v>65</v>
      </c>
      <c s="37">
        <v>16.05</v>
      </c>
      <c s="36">
        <v>0</v>
      </c>
      <c s="36">
        <f>ROUND(G27*H27,6)</f>
      </c>
      <c r="L27" s="38">
        <v>0</v>
      </c>
      <c s="32">
        <f>ROUND(ROUND(L27,2)*ROUND(G27,3),2)</f>
      </c>
      <c s="36" t="s">
        <v>66</v>
      </c>
      <c>
        <f>(M27*21)/100</f>
      </c>
      <c t="s">
        <v>26</v>
      </c>
    </row>
    <row r="28" spans="1:5" ht="12.75">
      <c r="A28" s="35" t="s">
        <v>55</v>
      </c>
      <c r="E28" s="39" t="s">
        <v>4</v>
      </c>
    </row>
    <row r="29" spans="1:5" ht="12.75">
      <c r="A29" s="35" t="s">
        <v>57</v>
      </c>
      <c r="E29" s="40" t="s">
        <v>4856</v>
      </c>
    </row>
    <row r="30" spans="1:5" ht="12.75">
      <c r="A30" t="s">
        <v>59</v>
      </c>
      <c r="E30" s="39" t="s">
        <v>68</v>
      </c>
    </row>
    <row r="31" spans="1:16" ht="12.75">
      <c r="A31" t="s">
        <v>48</v>
      </c>
      <c s="34" t="s">
        <v>80</v>
      </c>
      <c s="34" t="s">
        <v>4536</v>
      </c>
      <c s="35" t="s">
        <v>4</v>
      </c>
      <c s="6" t="s">
        <v>4537</v>
      </c>
      <c s="36" t="s">
        <v>426</v>
      </c>
      <c s="37">
        <v>1000</v>
      </c>
      <c s="36">
        <v>0</v>
      </c>
      <c s="36">
        <f>ROUND(G31*H31,6)</f>
      </c>
      <c r="L31" s="38">
        <v>0</v>
      </c>
      <c s="32">
        <f>ROUND(ROUND(L31,2)*ROUND(G31,3),2)</f>
      </c>
      <c s="36" t="s">
        <v>66</v>
      </c>
      <c>
        <f>(M31*21)/100</f>
      </c>
      <c t="s">
        <v>26</v>
      </c>
    </row>
    <row r="32" spans="1:5" ht="12.75">
      <c r="A32" s="35" t="s">
        <v>55</v>
      </c>
      <c r="E32" s="39" t="s">
        <v>4</v>
      </c>
    </row>
    <row r="33" spans="1:5" ht="12.75">
      <c r="A33" s="35" t="s">
        <v>57</v>
      </c>
      <c r="E33" s="40" t="s">
        <v>4538</v>
      </c>
    </row>
    <row r="34" spans="1:5" ht="12.75">
      <c r="A34" t="s">
        <v>59</v>
      </c>
      <c r="E34" s="39" t="s">
        <v>68</v>
      </c>
    </row>
    <row r="35" spans="1:16" ht="12.75">
      <c r="A35" t="s">
        <v>48</v>
      </c>
      <c s="34" t="s">
        <v>83</v>
      </c>
      <c s="34" t="s">
        <v>2383</v>
      </c>
      <c s="35" t="s">
        <v>62</v>
      </c>
      <c s="6" t="s">
        <v>2384</v>
      </c>
      <c s="36" t="s">
        <v>65</v>
      </c>
      <c s="37">
        <v>604.905</v>
      </c>
      <c s="36">
        <v>0</v>
      </c>
      <c s="36">
        <f>ROUND(G35*H35,6)</f>
      </c>
      <c r="L35" s="38">
        <v>0</v>
      </c>
      <c s="32">
        <f>ROUND(ROUND(L35,2)*ROUND(G35,3),2)</f>
      </c>
      <c s="36" t="s">
        <v>66</v>
      </c>
      <c>
        <f>(M35*21)/100</f>
      </c>
      <c t="s">
        <v>26</v>
      </c>
    </row>
    <row r="36" spans="1:5" ht="12.75">
      <c r="A36" s="35" t="s">
        <v>55</v>
      </c>
      <c r="E36" s="39" t="s">
        <v>4539</v>
      </c>
    </row>
    <row r="37" spans="1:5" ht="12.75">
      <c r="A37" s="35" t="s">
        <v>57</v>
      </c>
      <c r="E37" s="40" t="s">
        <v>4857</v>
      </c>
    </row>
    <row r="38" spans="1:5" ht="12.75">
      <c r="A38" t="s">
        <v>59</v>
      </c>
      <c r="E38" s="39" t="s">
        <v>68</v>
      </c>
    </row>
    <row r="39" spans="1:16" ht="12.75">
      <c r="A39" t="s">
        <v>48</v>
      </c>
      <c s="34" t="s">
        <v>86</v>
      </c>
      <c s="34" t="s">
        <v>2383</v>
      </c>
      <c s="35" t="s">
        <v>26</v>
      </c>
      <c s="6" t="s">
        <v>2384</v>
      </c>
      <c s="36" t="s">
        <v>65</v>
      </c>
      <c s="37">
        <v>197.195</v>
      </c>
      <c s="36">
        <v>0</v>
      </c>
      <c s="36">
        <f>ROUND(G39*H39,6)</f>
      </c>
      <c r="L39" s="38">
        <v>0</v>
      </c>
      <c s="32">
        <f>ROUND(ROUND(L39,2)*ROUND(G39,3),2)</f>
      </c>
      <c s="36" t="s">
        <v>66</v>
      </c>
      <c>
        <f>(M39*21)/100</f>
      </c>
      <c t="s">
        <v>26</v>
      </c>
    </row>
    <row r="40" spans="1:5" ht="12.75">
      <c r="A40" s="35" t="s">
        <v>55</v>
      </c>
      <c r="E40" s="39" t="s">
        <v>4787</v>
      </c>
    </row>
    <row r="41" spans="1:5" ht="25.5">
      <c r="A41" s="35" t="s">
        <v>57</v>
      </c>
      <c r="E41" s="40" t="s">
        <v>4858</v>
      </c>
    </row>
    <row r="42" spans="1:5" ht="12.75">
      <c r="A42" t="s">
        <v>59</v>
      </c>
      <c r="E42" s="39" t="s">
        <v>68</v>
      </c>
    </row>
    <row r="43" spans="1:16" ht="12.75">
      <c r="A43" t="s">
        <v>48</v>
      </c>
      <c s="34" t="s">
        <v>89</v>
      </c>
      <c s="34" t="s">
        <v>4859</v>
      </c>
      <c s="35" t="s">
        <v>4</v>
      </c>
      <c s="6" t="s">
        <v>4860</v>
      </c>
      <c s="36" t="s">
        <v>65</v>
      </c>
      <c s="37">
        <v>2796.45</v>
      </c>
      <c s="36">
        <v>0</v>
      </c>
      <c s="36">
        <f>ROUND(G43*H43,6)</f>
      </c>
      <c r="L43" s="38">
        <v>0</v>
      </c>
      <c s="32">
        <f>ROUND(ROUND(L43,2)*ROUND(G43,3),2)</f>
      </c>
      <c s="36" t="s">
        <v>66</v>
      </c>
      <c>
        <f>(M43*21)/100</f>
      </c>
      <c t="s">
        <v>26</v>
      </c>
    </row>
    <row r="44" spans="1:5" ht="12.75">
      <c r="A44" s="35" t="s">
        <v>55</v>
      </c>
      <c r="E44" s="39" t="s">
        <v>4543</v>
      </c>
    </row>
    <row r="45" spans="1:5" ht="12.75">
      <c r="A45" s="35" t="s">
        <v>57</v>
      </c>
      <c r="E45" s="40" t="s">
        <v>4861</v>
      </c>
    </row>
    <row r="46" spans="1:5" ht="12.75">
      <c r="A46" t="s">
        <v>59</v>
      </c>
      <c r="E46" s="39" t="s">
        <v>68</v>
      </c>
    </row>
    <row r="47" spans="1:16" ht="12.75">
      <c r="A47" t="s">
        <v>48</v>
      </c>
      <c s="34" t="s">
        <v>93</v>
      </c>
      <c s="34" t="s">
        <v>4548</v>
      </c>
      <c s="35" t="s">
        <v>4</v>
      </c>
      <c s="6" t="s">
        <v>4549</v>
      </c>
      <c s="36" t="s">
        <v>65</v>
      </c>
      <c s="37">
        <v>12285.46</v>
      </c>
      <c s="36">
        <v>0</v>
      </c>
      <c s="36">
        <f>ROUND(G47*H47,6)</f>
      </c>
      <c r="L47" s="38">
        <v>0</v>
      </c>
      <c s="32">
        <f>ROUND(ROUND(L47,2)*ROUND(G47,3),2)</f>
      </c>
      <c s="36" t="s">
        <v>66</v>
      </c>
      <c>
        <f>(M47*21)/100</f>
      </c>
      <c t="s">
        <v>26</v>
      </c>
    </row>
    <row r="48" spans="1:5" ht="12.75">
      <c r="A48" s="35" t="s">
        <v>55</v>
      </c>
      <c r="E48" s="39" t="s">
        <v>3989</v>
      </c>
    </row>
    <row r="49" spans="1:5" ht="12.75">
      <c r="A49" s="35" t="s">
        <v>57</v>
      </c>
      <c r="E49" s="40" t="s">
        <v>4862</v>
      </c>
    </row>
    <row r="50" spans="1:5" ht="12.75">
      <c r="A50" t="s">
        <v>59</v>
      </c>
      <c r="E50" s="39" t="s">
        <v>68</v>
      </c>
    </row>
    <row r="51" spans="1:16" ht="12.75">
      <c r="A51" t="s">
        <v>48</v>
      </c>
      <c s="34" t="s">
        <v>96</v>
      </c>
      <c s="34" t="s">
        <v>4863</v>
      </c>
      <c s="35" t="s">
        <v>4</v>
      </c>
      <c s="6" t="s">
        <v>4864</v>
      </c>
      <c s="36" t="s">
        <v>65</v>
      </c>
      <c s="37">
        <v>1703</v>
      </c>
      <c s="36">
        <v>0</v>
      </c>
      <c s="36">
        <f>ROUND(G51*H51,6)</f>
      </c>
      <c r="L51" s="38">
        <v>0</v>
      </c>
      <c s="32">
        <f>ROUND(ROUND(L51,2)*ROUND(G51,3),2)</f>
      </c>
      <c s="36" t="s">
        <v>66</v>
      </c>
      <c>
        <f>(M51*21)/100</f>
      </c>
      <c t="s">
        <v>26</v>
      </c>
    </row>
    <row r="52" spans="1:5" ht="12.75">
      <c r="A52" s="35" t="s">
        <v>55</v>
      </c>
      <c r="E52" s="39" t="s">
        <v>4</v>
      </c>
    </row>
    <row r="53" spans="1:5" ht="12.75">
      <c r="A53" s="35" t="s">
        <v>57</v>
      </c>
      <c r="E53" s="40" t="s">
        <v>4865</v>
      </c>
    </row>
    <row r="54" spans="1:5" ht="12.75">
      <c r="A54" t="s">
        <v>59</v>
      </c>
      <c r="E54" s="39" t="s">
        <v>68</v>
      </c>
    </row>
    <row r="55" spans="1:16" ht="12.75">
      <c r="A55" t="s">
        <v>48</v>
      </c>
      <c s="34" t="s">
        <v>99</v>
      </c>
      <c s="34" t="s">
        <v>4551</v>
      </c>
      <c s="35" t="s">
        <v>62</v>
      </c>
      <c s="6" t="s">
        <v>4552</v>
      </c>
      <c s="36" t="s">
        <v>65</v>
      </c>
      <c s="37">
        <v>3022.25</v>
      </c>
      <c s="36">
        <v>0</v>
      </c>
      <c s="36">
        <f>ROUND(G55*H55,6)</f>
      </c>
      <c r="L55" s="38">
        <v>0</v>
      </c>
      <c s="32">
        <f>ROUND(ROUND(L55,2)*ROUND(G55,3),2)</f>
      </c>
      <c s="36" t="s">
        <v>66</v>
      </c>
      <c>
        <f>(M55*21)/100</f>
      </c>
      <c t="s">
        <v>26</v>
      </c>
    </row>
    <row r="56" spans="1:5" ht="12.75">
      <c r="A56" s="35" t="s">
        <v>55</v>
      </c>
      <c r="E56" s="39" t="s">
        <v>4553</v>
      </c>
    </row>
    <row r="57" spans="1:5" ht="12.75">
      <c r="A57" s="35" t="s">
        <v>57</v>
      </c>
      <c r="E57" s="40" t="s">
        <v>4554</v>
      </c>
    </row>
    <row r="58" spans="1:5" ht="12.75">
      <c r="A58" t="s">
        <v>59</v>
      </c>
      <c r="E58" s="39" t="s">
        <v>68</v>
      </c>
    </row>
    <row r="59" spans="1:16" ht="12.75">
      <c r="A59" t="s">
        <v>48</v>
      </c>
      <c s="34" t="s">
        <v>102</v>
      </c>
      <c s="34" t="s">
        <v>4551</v>
      </c>
      <c s="35" t="s">
        <v>26</v>
      </c>
      <c s="6" t="s">
        <v>4552</v>
      </c>
      <c s="36" t="s">
        <v>65</v>
      </c>
      <c s="37">
        <v>604.905</v>
      </c>
      <c s="36">
        <v>0</v>
      </c>
      <c s="36">
        <f>ROUND(G59*H59,6)</f>
      </c>
      <c r="L59" s="38">
        <v>0</v>
      </c>
      <c s="32">
        <f>ROUND(ROUND(L59,2)*ROUND(G59,3),2)</f>
      </c>
      <c s="36" t="s">
        <v>66</v>
      </c>
      <c>
        <f>(M59*21)/100</f>
      </c>
      <c t="s">
        <v>26</v>
      </c>
    </row>
    <row r="60" spans="1:5" ht="12.75">
      <c r="A60" s="35" t="s">
        <v>55</v>
      </c>
      <c r="E60" s="39" t="s">
        <v>4555</v>
      </c>
    </row>
    <row r="61" spans="1:5" ht="12.75">
      <c r="A61" s="35" t="s">
        <v>57</v>
      </c>
      <c r="E61" s="40" t="s">
        <v>4866</v>
      </c>
    </row>
    <row r="62" spans="1:5" ht="12.75">
      <c r="A62" t="s">
        <v>59</v>
      </c>
      <c r="E62" s="39" t="s">
        <v>68</v>
      </c>
    </row>
    <row r="63" spans="1:16" ht="12.75">
      <c r="A63" t="s">
        <v>48</v>
      </c>
      <c s="34" t="s">
        <v>105</v>
      </c>
      <c s="34" t="s">
        <v>63</v>
      </c>
      <c s="35" t="s">
        <v>4</v>
      </c>
      <c s="6" t="s">
        <v>64</v>
      </c>
      <c s="36" t="s">
        <v>65</v>
      </c>
      <c s="37">
        <v>225.8</v>
      </c>
      <c s="36">
        <v>0</v>
      </c>
      <c s="36">
        <f>ROUND(G63*H63,6)</f>
      </c>
      <c r="L63" s="38">
        <v>0</v>
      </c>
      <c s="32">
        <f>ROUND(ROUND(L63,2)*ROUND(G63,3),2)</f>
      </c>
      <c s="36" t="s">
        <v>66</v>
      </c>
      <c>
        <f>(M63*21)/100</f>
      </c>
      <c t="s">
        <v>26</v>
      </c>
    </row>
    <row r="64" spans="1:5" ht="12.75">
      <c r="A64" s="35" t="s">
        <v>55</v>
      </c>
      <c r="E64" s="39" t="s">
        <v>4867</v>
      </c>
    </row>
    <row r="65" spans="1:5" ht="12.75">
      <c r="A65" s="35" t="s">
        <v>57</v>
      </c>
      <c r="E65" s="40" t="s">
        <v>4861</v>
      </c>
    </row>
    <row r="66" spans="1:5" ht="12.75">
      <c r="A66" t="s">
        <v>59</v>
      </c>
      <c r="E66" s="39" t="s">
        <v>68</v>
      </c>
    </row>
    <row r="67" spans="1:16" ht="12.75">
      <c r="A67" t="s">
        <v>48</v>
      </c>
      <c s="34" t="s">
        <v>108</v>
      </c>
      <c s="34" t="s">
        <v>4748</v>
      </c>
      <c s="35" t="s">
        <v>4</v>
      </c>
      <c s="6" t="s">
        <v>4749</v>
      </c>
      <c s="36" t="s">
        <v>65</v>
      </c>
      <c s="37">
        <v>4840.45</v>
      </c>
      <c s="36">
        <v>0</v>
      </c>
      <c s="36">
        <f>ROUND(G67*H67,6)</f>
      </c>
      <c r="L67" s="38">
        <v>0</v>
      </c>
      <c s="32">
        <f>ROUND(ROUND(L67,2)*ROUND(G67,3),2)</f>
      </c>
      <c s="36" t="s">
        <v>66</v>
      </c>
      <c>
        <f>(M67*21)/100</f>
      </c>
      <c t="s">
        <v>26</v>
      </c>
    </row>
    <row r="68" spans="1:5" ht="12.75">
      <c r="A68" s="35" t="s">
        <v>55</v>
      </c>
      <c r="E68" s="39" t="s">
        <v>4868</v>
      </c>
    </row>
    <row r="69" spans="1:5" ht="114.75">
      <c r="A69" s="35" t="s">
        <v>57</v>
      </c>
      <c r="E69" s="40" t="s">
        <v>4869</v>
      </c>
    </row>
    <row r="70" spans="1:5" ht="12.75">
      <c r="A70" t="s">
        <v>59</v>
      </c>
      <c r="E70" s="39" t="s">
        <v>68</v>
      </c>
    </row>
    <row r="71" spans="1:16" ht="12.75">
      <c r="A71" t="s">
        <v>48</v>
      </c>
      <c s="34" t="s">
        <v>111</v>
      </c>
      <c s="34" t="s">
        <v>4870</v>
      </c>
      <c s="35" t="s">
        <v>4</v>
      </c>
      <c s="6" t="s">
        <v>4871</v>
      </c>
      <c s="36" t="s">
        <v>65</v>
      </c>
      <c s="37">
        <v>2796.45</v>
      </c>
      <c s="36">
        <v>0</v>
      </c>
      <c s="36">
        <f>ROUND(G71*H71,6)</f>
      </c>
      <c r="L71" s="38">
        <v>0</v>
      </c>
      <c s="32">
        <f>ROUND(ROUND(L71,2)*ROUND(G71,3),2)</f>
      </c>
      <c s="36" t="s">
        <v>66</v>
      </c>
      <c>
        <f>(M71*21)/100</f>
      </c>
      <c t="s">
        <v>26</v>
      </c>
    </row>
    <row r="72" spans="1:5" ht="12.75">
      <c r="A72" s="35" t="s">
        <v>55</v>
      </c>
      <c r="E72" s="39" t="s">
        <v>4872</v>
      </c>
    </row>
    <row r="73" spans="1:5" ht="12.75">
      <c r="A73" s="35" t="s">
        <v>57</v>
      </c>
      <c r="E73" s="40" t="s">
        <v>4873</v>
      </c>
    </row>
    <row r="74" spans="1:5" ht="12.75">
      <c r="A74" t="s">
        <v>59</v>
      </c>
      <c r="E74" s="39" t="s">
        <v>68</v>
      </c>
    </row>
    <row r="75" spans="1:16" ht="12.75">
      <c r="A75" t="s">
        <v>48</v>
      </c>
      <c s="34" t="s">
        <v>114</v>
      </c>
      <c s="34" t="s">
        <v>4562</v>
      </c>
      <c s="35" t="s">
        <v>4</v>
      </c>
      <c s="6" t="s">
        <v>4563</v>
      </c>
      <c s="36" t="s">
        <v>65</v>
      </c>
      <c s="37">
        <v>3627.155</v>
      </c>
      <c s="36">
        <v>0</v>
      </c>
      <c s="36">
        <f>ROUND(G75*H75,6)</f>
      </c>
      <c r="L75" s="38">
        <v>0</v>
      </c>
      <c s="32">
        <f>ROUND(ROUND(L75,2)*ROUND(G75,3),2)</f>
      </c>
      <c s="36" t="s">
        <v>66</v>
      </c>
      <c>
        <f>(M75*21)/100</f>
      </c>
      <c t="s">
        <v>26</v>
      </c>
    </row>
    <row r="76" spans="1:5" ht="12.75">
      <c r="A76" s="35" t="s">
        <v>55</v>
      </c>
      <c r="E76" s="39" t="s">
        <v>4564</v>
      </c>
    </row>
    <row r="77" spans="1:5" ht="12.75">
      <c r="A77" s="35" t="s">
        <v>57</v>
      </c>
      <c r="E77" s="40" t="s">
        <v>4874</v>
      </c>
    </row>
    <row r="78" spans="1:5" ht="12.75">
      <c r="A78" t="s">
        <v>59</v>
      </c>
      <c r="E78" s="39" t="s">
        <v>68</v>
      </c>
    </row>
    <row r="79" spans="1:16" ht="12.75">
      <c r="A79" t="s">
        <v>48</v>
      </c>
      <c s="34" t="s">
        <v>117</v>
      </c>
      <c s="34" t="s">
        <v>4875</v>
      </c>
      <c s="35" t="s">
        <v>4</v>
      </c>
      <c s="6" t="s">
        <v>4876</v>
      </c>
      <c s="36" t="s">
        <v>65</v>
      </c>
      <c s="37">
        <v>5892.13</v>
      </c>
      <c s="36">
        <v>0</v>
      </c>
      <c s="36">
        <f>ROUND(G79*H79,6)</f>
      </c>
      <c r="L79" s="38">
        <v>0</v>
      </c>
      <c s="32">
        <f>ROUND(ROUND(L79,2)*ROUND(G79,3),2)</f>
      </c>
      <c s="36" t="s">
        <v>66</v>
      </c>
      <c>
        <f>(M79*21)/100</f>
      </c>
      <c t="s">
        <v>26</v>
      </c>
    </row>
    <row r="80" spans="1:5" ht="12.75">
      <c r="A80" s="35" t="s">
        <v>55</v>
      </c>
      <c r="E80" s="39" t="s">
        <v>4877</v>
      </c>
    </row>
    <row r="81" spans="1:5" ht="12.75">
      <c r="A81" s="35" t="s">
        <v>57</v>
      </c>
      <c r="E81" s="40" t="s">
        <v>4345</v>
      </c>
    </row>
    <row r="82" spans="1:5" ht="12.75">
      <c r="A82" t="s">
        <v>59</v>
      </c>
      <c r="E82" s="39" t="s">
        <v>68</v>
      </c>
    </row>
    <row r="83" spans="1:16" ht="12.75">
      <c r="A83" t="s">
        <v>48</v>
      </c>
      <c s="34" t="s">
        <v>121</v>
      </c>
      <c s="34" t="s">
        <v>72</v>
      </c>
      <c s="35" t="s">
        <v>4</v>
      </c>
      <c s="6" t="s">
        <v>73</v>
      </c>
      <c s="36" t="s">
        <v>65</v>
      </c>
      <c s="37">
        <v>225.8</v>
      </c>
      <c s="36">
        <v>0</v>
      </c>
      <c s="36">
        <f>ROUND(G83*H83,6)</f>
      </c>
      <c r="L83" s="38">
        <v>0</v>
      </c>
      <c s="32">
        <f>ROUND(ROUND(L83,2)*ROUND(G83,3),2)</f>
      </c>
      <c s="36" t="s">
        <v>66</v>
      </c>
      <c>
        <f>(M83*21)/100</f>
      </c>
      <c t="s">
        <v>26</v>
      </c>
    </row>
    <row r="84" spans="1:5" ht="12.75">
      <c r="A84" s="35" t="s">
        <v>55</v>
      </c>
      <c r="E84" s="39" t="s">
        <v>4</v>
      </c>
    </row>
    <row r="85" spans="1:5" ht="12.75">
      <c r="A85" s="35" t="s">
        <v>57</v>
      </c>
      <c r="E85" s="40" t="s">
        <v>4878</v>
      </c>
    </row>
    <row r="86" spans="1:5" ht="12.75">
      <c r="A86" t="s">
        <v>59</v>
      </c>
      <c r="E86" s="39" t="s">
        <v>68</v>
      </c>
    </row>
    <row r="87" spans="1:16" ht="12.75">
      <c r="A87" t="s">
        <v>48</v>
      </c>
      <c s="34" t="s">
        <v>124</v>
      </c>
      <c s="34" t="s">
        <v>4571</v>
      </c>
      <c s="35" t="s">
        <v>62</v>
      </c>
      <c s="6" t="s">
        <v>4572</v>
      </c>
      <c s="36" t="s">
        <v>65</v>
      </c>
      <c s="37">
        <v>990.1</v>
      </c>
      <c s="36">
        <v>0</v>
      </c>
      <c s="36">
        <f>ROUND(G87*H87,6)</f>
      </c>
      <c r="L87" s="38">
        <v>0</v>
      </c>
      <c s="32">
        <f>ROUND(ROUND(L87,2)*ROUND(G87,3),2)</f>
      </c>
      <c s="36" t="s">
        <v>66</v>
      </c>
      <c>
        <f>(M87*21)/100</f>
      </c>
      <c t="s">
        <v>26</v>
      </c>
    </row>
    <row r="88" spans="1:5" ht="12.75">
      <c r="A88" s="35" t="s">
        <v>55</v>
      </c>
      <c r="E88" s="39" t="s">
        <v>4573</v>
      </c>
    </row>
    <row r="89" spans="1:5" ht="12.75">
      <c r="A89" s="35" t="s">
        <v>57</v>
      </c>
      <c r="E89" s="40" t="s">
        <v>4574</v>
      </c>
    </row>
    <row r="90" spans="1:5" ht="12.75">
      <c r="A90" t="s">
        <v>59</v>
      </c>
      <c r="E90" s="39" t="s">
        <v>68</v>
      </c>
    </row>
    <row r="91" spans="1:16" ht="12.75">
      <c r="A91" t="s">
        <v>48</v>
      </c>
      <c s="34" t="s">
        <v>127</v>
      </c>
      <c s="34" t="s">
        <v>4571</v>
      </c>
      <c s="35" t="s">
        <v>26</v>
      </c>
      <c s="6" t="s">
        <v>4572</v>
      </c>
      <c s="36" t="s">
        <v>65</v>
      </c>
      <c s="37">
        <v>135.99</v>
      </c>
      <c s="36">
        <v>0</v>
      </c>
      <c s="36">
        <f>ROUND(G91*H91,6)</f>
      </c>
      <c r="L91" s="38">
        <v>0</v>
      </c>
      <c s="32">
        <f>ROUND(ROUND(L91,2)*ROUND(G91,3),2)</f>
      </c>
      <c s="36" t="s">
        <v>66</v>
      </c>
      <c>
        <f>(M91*21)/100</f>
      </c>
      <c t="s">
        <v>26</v>
      </c>
    </row>
    <row r="92" spans="1:5" ht="12.75">
      <c r="A92" s="35" t="s">
        <v>55</v>
      </c>
      <c r="E92" s="39" t="s">
        <v>4879</v>
      </c>
    </row>
    <row r="93" spans="1:5" ht="25.5">
      <c r="A93" s="35" t="s">
        <v>57</v>
      </c>
      <c r="E93" s="40" t="s">
        <v>4880</v>
      </c>
    </row>
    <row r="94" spans="1:5" ht="12.75">
      <c r="A94" t="s">
        <v>59</v>
      </c>
      <c r="E94" s="39" t="s">
        <v>68</v>
      </c>
    </row>
    <row r="95" spans="1:16" ht="12.75">
      <c r="A95" t="s">
        <v>48</v>
      </c>
      <c s="34" t="s">
        <v>130</v>
      </c>
      <c s="34" t="s">
        <v>4571</v>
      </c>
      <c s="35" t="s">
        <v>25</v>
      </c>
      <c s="6" t="s">
        <v>4572</v>
      </c>
      <c s="36" t="s">
        <v>65</v>
      </c>
      <c s="37">
        <v>2163.82</v>
      </c>
      <c s="36">
        <v>0</v>
      </c>
      <c s="36">
        <f>ROUND(G95*H95,6)</f>
      </c>
      <c r="L95" s="38">
        <v>0</v>
      </c>
      <c s="32">
        <f>ROUND(ROUND(L95,2)*ROUND(G95,3),2)</f>
      </c>
      <c s="36" t="s">
        <v>66</v>
      </c>
      <c>
        <f>(M95*21)/100</f>
      </c>
      <c t="s">
        <v>26</v>
      </c>
    </row>
    <row r="96" spans="1:5" ht="12.75">
      <c r="A96" s="35" t="s">
        <v>55</v>
      </c>
      <c r="E96" s="39" t="s">
        <v>4881</v>
      </c>
    </row>
    <row r="97" spans="1:5" ht="51">
      <c r="A97" s="35" t="s">
        <v>57</v>
      </c>
      <c r="E97" s="40" t="s">
        <v>4882</v>
      </c>
    </row>
    <row r="98" spans="1:5" ht="12.75">
      <c r="A98" t="s">
        <v>59</v>
      </c>
      <c r="E98" s="39" t="s">
        <v>68</v>
      </c>
    </row>
    <row r="99" spans="1:16" ht="12.75">
      <c r="A99" t="s">
        <v>48</v>
      </c>
      <c s="34" t="s">
        <v>133</v>
      </c>
      <c s="34" t="s">
        <v>4571</v>
      </c>
      <c s="35" t="s">
        <v>74</v>
      </c>
      <c s="6" t="s">
        <v>4572</v>
      </c>
      <c s="36" t="s">
        <v>65</v>
      </c>
      <c s="37">
        <v>192.87</v>
      </c>
      <c s="36">
        <v>0</v>
      </c>
      <c s="36">
        <f>ROUND(G99*H99,6)</f>
      </c>
      <c r="L99" s="38">
        <v>0</v>
      </c>
      <c s="32">
        <f>ROUND(ROUND(L99,2)*ROUND(G99,3),2)</f>
      </c>
      <c s="36" t="s">
        <v>66</v>
      </c>
      <c>
        <f>(M99*21)/100</f>
      </c>
      <c t="s">
        <v>26</v>
      </c>
    </row>
    <row r="100" spans="1:5" ht="12.75">
      <c r="A100" s="35" t="s">
        <v>55</v>
      </c>
      <c r="E100" s="39" t="s">
        <v>4883</v>
      </c>
    </row>
    <row r="101" spans="1:5" ht="12.75">
      <c r="A101" s="35" t="s">
        <v>57</v>
      </c>
      <c r="E101" s="40" t="s">
        <v>4884</v>
      </c>
    </row>
    <row r="102" spans="1:5" ht="12.75">
      <c r="A102" t="s">
        <v>59</v>
      </c>
      <c r="E102" s="39" t="s">
        <v>68</v>
      </c>
    </row>
    <row r="103" spans="1:16" ht="12.75">
      <c r="A103" t="s">
        <v>48</v>
      </c>
      <c s="34" t="s">
        <v>136</v>
      </c>
      <c s="34" t="s">
        <v>4571</v>
      </c>
      <c s="35" t="s">
        <v>77</v>
      </c>
      <c s="6" t="s">
        <v>4572</v>
      </c>
      <c s="36" t="s">
        <v>65</v>
      </c>
      <c s="37">
        <v>81.86</v>
      </c>
      <c s="36">
        <v>0</v>
      </c>
      <c s="36">
        <f>ROUND(G103*H103,6)</f>
      </c>
      <c r="L103" s="38">
        <v>0</v>
      </c>
      <c s="32">
        <f>ROUND(ROUND(L103,2)*ROUND(G103,3),2)</f>
      </c>
      <c s="36" t="s">
        <v>66</v>
      </c>
      <c>
        <f>(M103*21)/100</f>
      </c>
      <c t="s">
        <v>26</v>
      </c>
    </row>
    <row r="104" spans="1:5" ht="12.75">
      <c r="A104" s="35" t="s">
        <v>55</v>
      </c>
      <c r="E104" s="39" t="s">
        <v>4885</v>
      </c>
    </row>
    <row r="105" spans="1:5" ht="12.75">
      <c r="A105" s="35" t="s">
        <v>57</v>
      </c>
      <c r="E105" s="40" t="s">
        <v>4886</v>
      </c>
    </row>
    <row r="106" spans="1:5" ht="12.75">
      <c r="A106" t="s">
        <v>59</v>
      </c>
      <c r="E106" s="39" t="s">
        <v>68</v>
      </c>
    </row>
    <row r="107" spans="1:16" ht="12.75">
      <c r="A107" t="s">
        <v>48</v>
      </c>
      <c s="34" t="s">
        <v>139</v>
      </c>
      <c s="34" t="s">
        <v>4575</v>
      </c>
      <c s="35" t="s">
        <v>62</v>
      </c>
      <c s="6" t="s">
        <v>4576</v>
      </c>
      <c s="36" t="s">
        <v>65</v>
      </c>
      <c s="37">
        <v>149.96</v>
      </c>
      <c s="36">
        <v>0</v>
      </c>
      <c s="36">
        <f>ROUND(G107*H107,6)</f>
      </c>
      <c r="L107" s="38">
        <v>0</v>
      </c>
      <c s="32">
        <f>ROUND(ROUND(L107,2)*ROUND(G107,3),2)</f>
      </c>
      <c s="36" t="s">
        <v>66</v>
      </c>
      <c>
        <f>(M107*21)/100</f>
      </c>
      <c t="s">
        <v>26</v>
      </c>
    </row>
    <row r="108" spans="1:5" ht="12.75">
      <c r="A108" s="35" t="s">
        <v>55</v>
      </c>
      <c r="E108" s="39" t="s">
        <v>4573</v>
      </c>
    </row>
    <row r="109" spans="1:5" ht="12.75">
      <c r="A109" s="35" t="s">
        <v>57</v>
      </c>
      <c r="E109" s="40" t="s">
        <v>4887</v>
      </c>
    </row>
    <row r="110" spans="1:5" ht="12.75">
      <c r="A110" t="s">
        <v>59</v>
      </c>
      <c r="E110" s="39" t="s">
        <v>68</v>
      </c>
    </row>
    <row r="111" spans="1:16" ht="12.75">
      <c r="A111" t="s">
        <v>48</v>
      </c>
      <c s="34" t="s">
        <v>142</v>
      </c>
      <c s="34" t="s">
        <v>4575</v>
      </c>
      <c s="35" t="s">
        <v>26</v>
      </c>
      <c s="6" t="s">
        <v>4576</v>
      </c>
      <c s="36" t="s">
        <v>65</v>
      </c>
      <c s="37">
        <v>77.44</v>
      </c>
      <c s="36">
        <v>0</v>
      </c>
      <c s="36">
        <f>ROUND(G111*H111,6)</f>
      </c>
      <c r="L111" s="38">
        <v>0</v>
      </c>
      <c s="32">
        <f>ROUND(ROUND(L111,2)*ROUND(G111,3),2)</f>
      </c>
      <c s="36" t="s">
        <v>66</v>
      </c>
      <c>
        <f>(M111*21)/100</f>
      </c>
      <c t="s">
        <v>26</v>
      </c>
    </row>
    <row r="112" spans="1:5" ht="12.75">
      <c r="A112" s="35" t="s">
        <v>55</v>
      </c>
      <c r="E112" s="39" t="s">
        <v>4879</v>
      </c>
    </row>
    <row r="113" spans="1:5" ht="25.5">
      <c r="A113" s="35" t="s">
        <v>57</v>
      </c>
      <c r="E113" s="40" t="s">
        <v>4888</v>
      </c>
    </row>
    <row r="114" spans="1:5" ht="12.75">
      <c r="A114" t="s">
        <v>59</v>
      </c>
      <c r="E114" s="39" t="s">
        <v>68</v>
      </c>
    </row>
    <row r="115" spans="1:16" ht="12.75">
      <c r="A115" t="s">
        <v>48</v>
      </c>
      <c s="34" t="s">
        <v>145</v>
      </c>
      <c s="34" t="s">
        <v>4575</v>
      </c>
      <c s="35" t="s">
        <v>25</v>
      </c>
      <c s="6" t="s">
        <v>4576</v>
      </c>
      <c s="36" t="s">
        <v>65</v>
      </c>
      <c s="37">
        <v>115</v>
      </c>
      <c s="36">
        <v>0</v>
      </c>
      <c s="36">
        <f>ROUND(G115*H115,6)</f>
      </c>
      <c r="L115" s="38">
        <v>0</v>
      </c>
      <c s="32">
        <f>ROUND(ROUND(L115,2)*ROUND(G115,3),2)</f>
      </c>
      <c s="36" t="s">
        <v>66</v>
      </c>
      <c>
        <f>(M115*21)/100</f>
      </c>
      <c t="s">
        <v>26</v>
      </c>
    </row>
    <row r="116" spans="1:5" ht="12.75">
      <c r="A116" s="35" t="s">
        <v>55</v>
      </c>
      <c r="E116" s="39" t="s">
        <v>4889</v>
      </c>
    </row>
    <row r="117" spans="1:5" ht="12.75">
      <c r="A117" s="35" t="s">
        <v>57</v>
      </c>
      <c r="E117" s="40" t="s">
        <v>4890</v>
      </c>
    </row>
    <row r="118" spans="1:5" ht="12.75">
      <c r="A118" t="s">
        <v>59</v>
      </c>
      <c r="E118" s="39" t="s">
        <v>68</v>
      </c>
    </row>
    <row r="119" spans="1:16" ht="12.75">
      <c r="A119" t="s">
        <v>48</v>
      </c>
      <c s="34" t="s">
        <v>148</v>
      </c>
      <c s="34" t="s">
        <v>2387</v>
      </c>
      <c s="35" t="s">
        <v>4</v>
      </c>
      <c s="6" t="s">
        <v>2388</v>
      </c>
      <c s="36" t="s">
        <v>697</v>
      </c>
      <c s="37">
        <v>18564.24</v>
      </c>
      <c s="36">
        <v>0</v>
      </c>
      <c s="36">
        <f>ROUND(G119*H119,6)</f>
      </c>
      <c r="L119" s="38">
        <v>0</v>
      </c>
      <c s="32">
        <f>ROUND(ROUND(L119,2)*ROUND(G119,3),2)</f>
      </c>
      <c s="36" t="s">
        <v>66</v>
      </c>
      <c>
        <f>(M119*21)/100</f>
      </c>
      <c t="s">
        <v>26</v>
      </c>
    </row>
    <row r="120" spans="1:5" ht="12.75">
      <c r="A120" s="35" t="s">
        <v>55</v>
      </c>
      <c r="E120" s="39" t="s">
        <v>4</v>
      </c>
    </row>
    <row r="121" spans="1:5" ht="12.75">
      <c r="A121" s="35" t="s">
        <v>57</v>
      </c>
      <c r="E121" s="40" t="s">
        <v>4324</v>
      </c>
    </row>
    <row r="122" spans="1:5" ht="12.75">
      <c r="A122" t="s">
        <v>59</v>
      </c>
      <c r="E122" s="39" t="s">
        <v>68</v>
      </c>
    </row>
    <row r="123" spans="1:16" ht="12.75">
      <c r="A123" t="s">
        <v>48</v>
      </c>
      <c s="34" t="s">
        <v>151</v>
      </c>
      <c s="34" t="s">
        <v>4578</v>
      </c>
      <c s="35" t="s">
        <v>4</v>
      </c>
      <c s="6" t="s">
        <v>4579</v>
      </c>
      <c s="36" t="s">
        <v>697</v>
      </c>
      <c s="37">
        <v>1755.04</v>
      </c>
      <c s="36">
        <v>0</v>
      </c>
      <c s="36">
        <f>ROUND(G123*H123,6)</f>
      </c>
      <c r="L123" s="38">
        <v>0</v>
      </c>
      <c s="32">
        <f>ROUND(ROUND(L123,2)*ROUND(G123,3),2)</f>
      </c>
      <c s="36" t="s">
        <v>66</v>
      </c>
      <c>
        <f>(M123*21)/100</f>
      </c>
      <c t="s">
        <v>26</v>
      </c>
    </row>
    <row r="124" spans="1:5" ht="12.75">
      <c r="A124" s="35" t="s">
        <v>55</v>
      </c>
      <c r="E124" s="39" t="s">
        <v>4</v>
      </c>
    </row>
    <row r="125" spans="1:5" ht="12.75">
      <c r="A125" s="35" t="s">
        <v>57</v>
      </c>
      <c r="E125" s="40" t="s">
        <v>4324</v>
      </c>
    </row>
    <row r="126" spans="1:5" ht="12.75">
      <c r="A126" t="s">
        <v>59</v>
      </c>
      <c r="E126" s="39" t="s">
        <v>68</v>
      </c>
    </row>
    <row r="127" spans="1:16" ht="12.75">
      <c r="A127" t="s">
        <v>48</v>
      </c>
      <c s="34" t="s">
        <v>154</v>
      </c>
      <c s="34" t="s">
        <v>4891</v>
      </c>
      <c s="35" t="s">
        <v>4</v>
      </c>
      <c s="6" t="s">
        <v>4892</v>
      </c>
      <c s="36" t="s">
        <v>697</v>
      </c>
      <c s="37">
        <v>115.5</v>
      </c>
      <c s="36">
        <v>0</v>
      </c>
      <c s="36">
        <f>ROUND(G127*H127,6)</f>
      </c>
      <c r="L127" s="38">
        <v>0</v>
      </c>
      <c s="32">
        <f>ROUND(ROUND(L127,2)*ROUND(G127,3),2)</f>
      </c>
      <c s="36" t="s">
        <v>66</v>
      </c>
      <c>
        <f>(M127*21)/100</f>
      </c>
      <c t="s">
        <v>26</v>
      </c>
    </row>
    <row r="128" spans="1:5" ht="12.75">
      <c r="A128" s="35" t="s">
        <v>55</v>
      </c>
      <c r="E128" s="39" t="s">
        <v>4</v>
      </c>
    </row>
    <row r="129" spans="1:5" ht="25.5">
      <c r="A129" s="35" t="s">
        <v>57</v>
      </c>
      <c r="E129" s="40" t="s">
        <v>4893</v>
      </c>
    </row>
    <row r="130" spans="1:5" ht="12.75">
      <c r="A130" t="s">
        <v>59</v>
      </c>
      <c r="E130" s="39" t="s">
        <v>68</v>
      </c>
    </row>
    <row r="131" spans="1:16" ht="12.75">
      <c r="A131" t="s">
        <v>48</v>
      </c>
      <c s="34" t="s">
        <v>157</v>
      </c>
      <c s="34" t="s">
        <v>4580</v>
      </c>
      <c s="35" t="s">
        <v>4</v>
      </c>
      <c s="6" t="s">
        <v>4581</v>
      </c>
      <c s="36" t="s">
        <v>697</v>
      </c>
      <c s="37">
        <v>2937.9</v>
      </c>
      <c s="36">
        <v>0</v>
      </c>
      <c s="36">
        <f>ROUND(G131*H131,6)</f>
      </c>
      <c r="L131" s="38">
        <v>0</v>
      </c>
      <c s="32">
        <f>ROUND(ROUND(L131,2)*ROUND(G131,3),2)</f>
      </c>
      <c s="36" t="s">
        <v>66</v>
      </c>
      <c>
        <f>(M131*21)/100</f>
      </c>
      <c t="s">
        <v>26</v>
      </c>
    </row>
    <row r="132" spans="1:5" ht="12.75">
      <c r="A132" s="35" t="s">
        <v>55</v>
      </c>
      <c r="E132" s="39" t="s">
        <v>4</v>
      </c>
    </row>
    <row r="133" spans="1:5" ht="12.75">
      <c r="A133" s="35" t="s">
        <v>57</v>
      </c>
      <c r="E133" s="40" t="s">
        <v>4894</v>
      </c>
    </row>
    <row r="134" spans="1:5" ht="12.75">
      <c r="A134" t="s">
        <v>59</v>
      </c>
      <c r="E134" s="39" t="s">
        <v>68</v>
      </c>
    </row>
    <row r="135" spans="1:16" ht="12.75">
      <c r="A135" t="s">
        <v>48</v>
      </c>
      <c s="34" t="s">
        <v>160</v>
      </c>
      <c s="34" t="s">
        <v>3996</v>
      </c>
      <c s="35" t="s">
        <v>4</v>
      </c>
      <c s="6" t="s">
        <v>3997</v>
      </c>
      <c s="36" t="s">
        <v>697</v>
      </c>
      <c s="37">
        <v>3053.4</v>
      </c>
      <c s="36">
        <v>0</v>
      </c>
      <c s="36">
        <f>ROUND(G135*H135,6)</f>
      </c>
      <c r="L135" s="38">
        <v>0</v>
      </c>
      <c s="32">
        <f>ROUND(ROUND(L135,2)*ROUND(G135,3),2)</f>
      </c>
      <c s="36" t="s">
        <v>66</v>
      </c>
      <c>
        <f>(M135*21)/100</f>
      </c>
      <c t="s">
        <v>26</v>
      </c>
    </row>
    <row r="136" spans="1:5" ht="12.75">
      <c r="A136" s="35" t="s">
        <v>55</v>
      </c>
      <c r="E136" s="39" t="s">
        <v>4</v>
      </c>
    </row>
    <row r="137" spans="1:5" ht="12.75">
      <c r="A137" s="35" t="s">
        <v>57</v>
      </c>
      <c r="E137" s="40" t="s">
        <v>4895</v>
      </c>
    </row>
    <row r="138" spans="1:5" ht="12.75">
      <c r="A138" t="s">
        <v>59</v>
      </c>
      <c r="E138" s="39" t="s">
        <v>68</v>
      </c>
    </row>
    <row r="139" spans="1:16" ht="12.75">
      <c r="A139" t="s">
        <v>48</v>
      </c>
      <c s="34" t="s">
        <v>163</v>
      </c>
      <c s="34" t="s">
        <v>4590</v>
      </c>
      <c s="35" t="s">
        <v>4</v>
      </c>
      <c s="6" t="s">
        <v>4591</v>
      </c>
      <c s="36" t="s">
        <v>697</v>
      </c>
      <c s="37">
        <v>31.8</v>
      </c>
      <c s="36">
        <v>0</v>
      </c>
      <c s="36">
        <f>ROUND(G139*H139,6)</f>
      </c>
      <c r="L139" s="38">
        <v>0</v>
      </c>
      <c s="32">
        <f>ROUND(ROUND(L139,2)*ROUND(G139,3),2)</f>
      </c>
      <c s="36" t="s">
        <v>66</v>
      </c>
      <c>
        <f>(M139*21)/100</f>
      </c>
      <c t="s">
        <v>26</v>
      </c>
    </row>
    <row r="140" spans="1:5" ht="12.75">
      <c r="A140" s="35" t="s">
        <v>55</v>
      </c>
      <c r="E140" s="39" t="s">
        <v>4592</v>
      </c>
    </row>
    <row r="141" spans="1:5" ht="12.75">
      <c r="A141" s="35" t="s">
        <v>57</v>
      </c>
      <c r="E141" s="40" t="s">
        <v>4</v>
      </c>
    </row>
    <row r="142" spans="1:5" ht="12.75">
      <c r="A142" t="s">
        <v>59</v>
      </c>
      <c r="E142" s="39" t="s">
        <v>68</v>
      </c>
    </row>
    <row r="143" spans="1:13" ht="12.75">
      <c r="A143" t="s">
        <v>45</v>
      </c>
      <c r="C143" s="31" t="s">
        <v>26</v>
      </c>
      <c r="E143" s="33" t="s">
        <v>4594</v>
      </c>
      <c r="J143" s="32">
        <f>0</f>
      </c>
      <c s="32">
        <f>0</f>
      </c>
      <c s="32">
        <f>0+L144+L148+L152+L156+L160+L164</f>
      </c>
      <c s="32">
        <f>0+M144+M148+M152+M156+M160+M164</f>
      </c>
    </row>
    <row r="144" spans="1:16" ht="12.75">
      <c r="A144" t="s">
        <v>48</v>
      </c>
      <c s="34" t="s">
        <v>166</v>
      </c>
      <c s="34" t="s">
        <v>4595</v>
      </c>
      <c s="35" t="s">
        <v>4</v>
      </c>
      <c s="6" t="s">
        <v>4596</v>
      </c>
      <c s="36" t="s">
        <v>697</v>
      </c>
      <c s="37">
        <v>7747.44</v>
      </c>
      <c s="36">
        <v>0</v>
      </c>
      <c s="36">
        <f>ROUND(G144*H144,6)</f>
      </c>
      <c r="L144" s="38">
        <v>0</v>
      </c>
      <c s="32">
        <f>ROUND(ROUND(L144,2)*ROUND(G144,3),2)</f>
      </c>
      <c s="36" t="s">
        <v>66</v>
      </c>
      <c>
        <f>(M144*21)/100</f>
      </c>
      <c t="s">
        <v>26</v>
      </c>
    </row>
    <row r="145" spans="1:5" ht="12.75">
      <c r="A145" s="35" t="s">
        <v>55</v>
      </c>
      <c r="E145" s="39" t="s">
        <v>4597</v>
      </c>
    </row>
    <row r="146" spans="1:5" ht="12.75">
      <c r="A146" s="35" t="s">
        <v>57</v>
      </c>
      <c r="E146" s="40" t="s">
        <v>4896</v>
      </c>
    </row>
    <row r="147" spans="1:5" ht="12.75">
      <c r="A147" t="s">
        <v>59</v>
      </c>
      <c r="E147" s="39" t="s">
        <v>68</v>
      </c>
    </row>
    <row r="148" spans="1:16" ht="12.75">
      <c r="A148" t="s">
        <v>48</v>
      </c>
      <c s="34" t="s">
        <v>169</v>
      </c>
      <c s="34" t="s">
        <v>4897</v>
      </c>
      <c s="35" t="s">
        <v>4</v>
      </c>
      <c s="6" t="s">
        <v>4898</v>
      </c>
      <c s="36" t="s">
        <v>697</v>
      </c>
      <c s="37">
        <v>649</v>
      </c>
      <c s="36">
        <v>0</v>
      </c>
      <c s="36">
        <f>ROUND(G148*H148,6)</f>
      </c>
      <c r="L148" s="38">
        <v>0</v>
      </c>
      <c s="32">
        <f>ROUND(ROUND(L148,2)*ROUND(G148,3),2)</f>
      </c>
      <c s="36" t="s">
        <v>66</v>
      </c>
      <c>
        <f>(M148*21)/100</f>
      </c>
      <c t="s">
        <v>26</v>
      </c>
    </row>
    <row r="149" spans="1:5" ht="12.75">
      <c r="A149" s="35" t="s">
        <v>55</v>
      </c>
      <c r="E149" s="39" t="s">
        <v>4</v>
      </c>
    </row>
    <row r="150" spans="1:5" ht="12.75">
      <c r="A150" s="35" t="s">
        <v>57</v>
      </c>
      <c r="E150" s="40" t="s">
        <v>4899</v>
      </c>
    </row>
    <row r="151" spans="1:5" ht="12.75">
      <c r="A151" t="s">
        <v>59</v>
      </c>
      <c r="E151" s="39" t="s">
        <v>68</v>
      </c>
    </row>
    <row r="152" spans="1:16" ht="12.75">
      <c r="A152" t="s">
        <v>48</v>
      </c>
      <c s="34" t="s">
        <v>172</v>
      </c>
      <c s="34" t="s">
        <v>4900</v>
      </c>
      <c s="35" t="s">
        <v>4</v>
      </c>
      <c s="6" t="s">
        <v>4901</v>
      </c>
      <c s="36" t="s">
        <v>697</v>
      </c>
      <c s="37">
        <v>3000</v>
      </c>
      <c s="36">
        <v>0</v>
      </c>
      <c s="36">
        <f>ROUND(G152*H152,6)</f>
      </c>
      <c r="L152" s="38">
        <v>0</v>
      </c>
      <c s="32">
        <f>ROUND(ROUND(L152,2)*ROUND(G152,3),2)</f>
      </c>
      <c s="36" t="s">
        <v>66</v>
      </c>
      <c>
        <f>(M152*21)/100</f>
      </c>
      <c t="s">
        <v>26</v>
      </c>
    </row>
    <row r="153" spans="1:5" ht="12.75">
      <c r="A153" s="35" t="s">
        <v>55</v>
      </c>
      <c r="E153" s="39" t="s">
        <v>4902</v>
      </c>
    </row>
    <row r="154" spans="1:5" ht="12.75">
      <c r="A154" s="35" t="s">
        <v>57</v>
      </c>
      <c r="E154" s="40" t="s">
        <v>4</v>
      </c>
    </row>
    <row r="155" spans="1:5" ht="12.75">
      <c r="A155" t="s">
        <v>59</v>
      </c>
      <c r="E155" s="39" t="s">
        <v>68</v>
      </c>
    </row>
    <row r="156" spans="1:16" ht="12.75">
      <c r="A156" t="s">
        <v>48</v>
      </c>
      <c s="34" t="s">
        <v>175</v>
      </c>
      <c s="34" t="s">
        <v>4903</v>
      </c>
      <c s="35" t="s">
        <v>4</v>
      </c>
      <c s="6" t="s">
        <v>4904</v>
      </c>
      <c s="36" t="s">
        <v>697</v>
      </c>
      <c s="37">
        <v>3000</v>
      </c>
      <c s="36">
        <v>0</v>
      </c>
      <c s="36">
        <f>ROUND(G156*H156,6)</f>
      </c>
      <c r="L156" s="38">
        <v>0</v>
      </c>
      <c s="32">
        <f>ROUND(ROUND(L156,2)*ROUND(G156,3),2)</f>
      </c>
      <c s="36" t="s">
        <v>66</v>
      </c>
      <c>
        <f>(M156*21)/100</f>
      </c>
      <c t="s">
        <v>26</v>
      </c>
    </row>
    <row r="157" spans="1:5" ht="12.75">
      <c r="A157" s="35" t="s">
        <v>55</v>
      </c>
      <c r="E157" s="39" t="s">
        <v>4905</v>
      </c>
    </row>
    <row r="158" spans="1:5" ht="12.75">
      <c r="A158" s="35" t="s">
        <v>57</v>
      </c>
      <c r="E158" s="40" t="s">
        <v>4</v>
      </c>
    </row>
    <row r="159" spans="1:5" ht="12.75">
      <c r="A159" t="s">
        <v>59</v>
      </c>
      <c r="E159" s="39" t="s">
        <v>68</v>
      </c>
    </row>
    <row r="160" spans="1:16" ht="12.75">
      <c r="A160" t="s">
        <v>48</v>
      </c>
      <c s="34" t="s">
        <v>178</v>
      </c>
      <c s="34" t="s">
        <v>4906</v>
      </c>
      <c s="35" t="s">
        <v>4</v>
      </c>
      <c s="6" t="s">
        <v>4907</v>
      </c>
      <c s="36" t="s">
        <v>65</v>
      </c>
      <c s="37">
        <v>8.4</v>
      </c>
      <c s="36">
        <v>0</v>
      </c>
      <c s="36">
        <f>ROUND(G160*H160,6)</f>
      </c>
      <c r="L160" s="38">
        <v>0</v>
      </c>
      <c s="32">
        <f>ROUND(ROUND(L160,2)*ROUND(G160,3),2)</f>
      </c>
      <c s="36" t="s">
        <v>66</v>
      </c>
      <c>
        <f>(M160*21)/100</f>
      </c>
      <c t="s">
        <v>26</v>
      </c>
    </row>
    <row r="161" spans="1:5" ht="12.75">
      <c r="A161" s="35" t="s">
        <v>55</v>
      </c>
      <c r="E161" s="39" t="s">
        <v>4</v>
      </c>
    </row>
    <row r="162" spans="1:5" ht="12.75">
      <c r="A162" s="35" t="s">
        <v>57</v>
      </c>
      <c r="E162" s="40" t="s">
        <v>4908</v>
      </c>
    </row>
    <row r="163" spans="1:5" ht="12.75">
      <c r="A163" t="s">
        <v>59</v>
      </c>
      <c r="E163" s="39" t="s">
        <v>68</v>
      </c>
    </row>
    <row r="164" spans="1:16" ht="12.75">
      <c r="A164" t="s">
        <v>48</v>
      </c>
      <c s="34" t="s">
        <v>181</v>
      </c>
      <c s="34" t="s">
        <v>4909</v>
      </c>
      <c s="35" t="s">
        <v>4</v>
      </c>
      <c s="6" t="s">
        <v>4910</v>
      </c>
      <c s="36" t="s">
        <v>697</v>
      </c>
      <c s="37">
        <v>429.28</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3" ht="12.75">
      <c r="A168" t="s">
        <v>45</v>
      </c>
      <c r="C168" s="31" t="s">
        <v>25</v>
      </c>
      <c r="E168" s="33" t="s">
        <v>4911</v>
      </c>
      <c r="J168" s="32">
        <f>0</f>
      </c>
      <c s="32">
        <f>0</f>
      </c>
      <c s="32">
        <f>0+L169+L173+L177+L181+L185</f>
      </c>
      <c s="32">
        <f>0+M169+M173+M177+M181+M185</f>
      </c>
    </row>
    <row r="169" spans="1:16" ht="12.75">
      <c r="A169" t="s">
        <v>48</v>
      </c>
      <c s="34" t="s">
        <v>184</v>
      </c>
      <c s="34" t="s">
        <v>4010</v>
      </c>
      <c s="35" t="s">
        <v>4</v>
      </c>
      <c s="6" t="s">
        <v>4011</v>
      </c>
      <c s="36" t="s">
        <v>65</v>
      </c>
      <c s="37">
        <v>5.6</v>
      </c>
      <c s="36">
        <v>0</v>
      </c>
      <c s="36">
        <f>ROUND(G169*H169,6)</f>
      </c>
      <c r="L169" s="38">
        <v>0</v>
      </c>
      <c s="32">
        <f>ROUND(ROUND(L169,2)*ROUND(G169,3),2)</f>
      </c>
      <c s="36" t="s">
        <v>66</v>
      </c>
      <c>
        <f>(M169*21)/100</f>
      </c>
      <c t="s">
        <v>26</v>
      </c>
    </row>
    <row r="170" spans="1:5" ht="25.5">
      <c r="A170" s="35" t="s">
        <v>55</v>
      </c>
      <c r="E170" s="39" t="s">
        <v>4012</v>
      </c>
    </row>
    <row r="171" spans="1:5" ht="38.25">
      <c r="A171" s="35" t="s">
        <v>57</v>
      </c>
      <c r="E171" s="40" t="s">
        <v>4912</v>
      </c>
    </row>
    <row r="172" spans="1:5" ht="12.75">
      <c r="A172" t="s">
        <v>59</v>
      </c>
      <c r="E172" s="39" t="s">
        <v>68</v>
      </c>
    </row>
    <row r="173" spans="1:16" ht="12.75">
      <c r="A173" t="s">
        <v>48</v>
      </c>
      <c s="34" t="s">
        <v>187</v>
      </c>
      <c s="34" t="s">
        <v>4014</v>
      </c>
      <c s="35" t="s">
        <v>4</v>
      </c>
      <c s="6" t="s">
        <v>4015</v>
      </c>
      <c s="36" t="s">
        <v>53</v>
      </c>
      <c s="37">
        <v>0.234</v>
      </c>
      <c s="36">
        <v>0</v>
      </c>
      <c s="36">
        <f>ROUND(G173*H173,6)</f>
      </c>
      <c r="L173" s="38">
        <v>0</v>
      </c>
      <c s="32">
        <f>ROUND(ROUND(L173,2)*ROUND(G173,3),2)</f>
      </c>
      <c s="36" t="s">
        <v>66</v>
      </c>
      <c>
        <f>(M173*21)/100</f>
      </c>
      <c t="s">
        <v>26</v>
      </c>
    </row>
    <row r="174" spans="1:5" ht="12.75">
      <c r="A174" s="35" t="s">
        <v>55</v>
      </c>
      <c r="E174" s="39" t="s">
        <v>4016</v>
      </c>
    </row>
    <row r="175" spans="1:5" ht="12.75">
      <c r="A175" s="35" t="s">
        <v>57</v>
      </c>
      <c r="E175" s="40" t="s">
        <v>4913</v>
      </c>
    </row>
    <row r="176" spans="1:5" ht="12.75">
      <c r="A176" t="s">
        <v>59</v>
      </c>
      <c r="E176" s="39" t="s">
        <v>68</v>
      </c>
    </row>
    <row r="177" spans="1:16" ht="12.75">
      <c r="A177" t="s">
        <v>48</v>
      </c>
      <c s="34" t="s">
        <v>191</v>
      </c>
      <c s="34" t="s">
        <v>4914</v>
      </c>
      <c s="35" t="s">
        <v>4</v>
      </c>
      <c s="6" t="s">
        <v>4915</v>
      </c>
      <c s="36" t="s">
        <v>65</v>
      </c>
      <c s="37">
        <v>45.05</v>
      </c>
      <c s="36">
        <v>0</v>
      </c>
      <c s="36">
        <f>ROUND(G177*H177,6)</f>
      </c>
      <c r="L177" s="38">
        <v>0</v>
      </c>
      <c s="32">
        <f>ROUND(ROUND(L177,2)*ROUND(G177,3),2)</f>
      </c>
      <c s="36" t="s">
        <v>66</v>
      </c>
      <c>
        <f>(M177*21)/100</f>
      </c>
      <c t="s">
        <v>26</v>
      </c>
    </row>
    <row r="178" spans="1:5" ht="12.75">
      <c r="A178" s="35" t="s">
        <v>55</v>
      </c>
      <c r="E178" s="39" t="s">
        <v>4916</v>
      </c>
    </row>
    <row r="179" spans="1:5" ht="12.75">
      <c r="A179" s="35" t="s">
        <v>57</v>
      </c>
      <c r="E179" s="40" t="s">
        <v>4917</v>
      </c>
    </row>
    <row r="180" spans="1:5" ht="12.75">
      <c r="A180" t="s">
        <v>59</v>
      </c>
      <c r="E180" s="39" t="s">
        <v>68</v>
      </c>
    </row>
    <row r="181" spans="1:16" ht="25.5">
      <c r="A181" t="s">
        <v>48</v>
      </c>
      <c s="34" t="s">
        <v>194</v>
      </c>
      <c s="34" t="s">
        <v>4918</v>
      </c>
      <c s="35" t="s">
        <v>4</v>
      </c>
      <c s="6" t="s">
        <v>4919</v>
      </c>
      <c s="36" t="s">
        <v>65</v>
      </c>
      <c s="37">
        <v>677.5</v>
      </c>
      <c s="36">
        <v>0</v>
      </c>
      <c s="36">
        <f>ROUND(G181*H181,6)</f>
      </c>
      <c r="L181" s="38">
        <v>0</v>
      </c>
      <c s="32">
        <f>ROUND(ROUND(L181,2)*ROUND(G181,3),2)</f>
      </c>
      <c s="36" t="s">
        <v>66</v>
      </c>
      <c>
        <f>(M181*21)/100</f>
      </c>
      <c t="s">
        <v>26</v>
      </c>
    </row>
    <row r="182" spans="1:5" ht="12.75">
      <c r="A182" s="35" t="s">
        <v>55</v>
      </c>
      <c r="E182" s="39" t="s">
        <v>4920</v>
      </c>
    </row>
    <row r="183" spans="1:5" ht="12.75">
      <c r="A183" s="35" t="s">
        <v>57</v>
      </c>
      <c r="E183" s="40" t="s">
        <v>4921</v>
      </c>
    </row>
    <row r="184" spans="1:5" ht="12.75">
      <c r="A184" t="s">
        <v>59</v>
      </c>
      <c r="E184" s="39" t="s">
        <v>68</v>
      </c>
    </row>
    <row r="185" spans="1:16" ht="25.5">
      <c r="A185" t="s">
        <v>48</v>
      </c>
      <c s="34" t="s">
        <v>197</v>
      </c>
      <c s="34" t="s">
        <v>4922</v>
      </c>
      <c s="35" t="s">
        <v>4</v>
      </c>
      <c s="6" t="s">
        <v>4923</v>
      </c>
      <c s="36" t="s">
        <v>65</v>
      </c>
      <c s="37">
        <v>11.97</v>
      </c>
      <c s="36">
        <v>0</v>
      </c>
      <c s="36">
        <f>ROUND(G185*H185,6)</f>
      </c>
      <c r="L185" s="38">
        <v>0</v>
      </c>
      <c s="32">
        <f>ROUND(ROUND(L185,2)*ROUND(G185,3),2)</f>
      </c>
      <c s="36" t="s">
        <v>66</v>
      </c>
      <c>
        <f>(M185*21)/100</f>
      </c>
      <c t="s">
        <v>26</v>
      </c>
    </row>
    <row r="186" spans="1:5" ht="12.75">
      <c r="A186" s="35" t="s">
        <v>55</v>
      </c>
      <c r="E186" s="39" t="s">
        <v>4</v>
      </c>
    </row>
    <row r="187" spans="1:5" ht="12.75">
      <c r="A187" s="35" t="s">
        <v>57</v>
      </c>
      <c r="E187" s="40" t="s">
        <v>4924</v>
      </c>
    </row>
    <row r="188" spans="1:5" ht="12.75">
      <c r="A188" t="s">
        <v>59</v>
      </c>
      <c r="E188" s="39" t="s">
        <v>68</v>
      </c>
    </row>
    <row r="189" spans="1:13" ht="12.75">
      <c r="A189" t="s">
        <v>45</v>
      </c>
      <c r="C189" s="31" t="s">
        <v>74</v>
      </c>
      <c r="E189" s="33" t="s">
        <v>4601</v>
      </c>
      <c r="J189" s="32">
        <f>0</f>
      </c>
      <c s="32">
        <f>0</f>
      </c>
      <c s="32">
        <f>0+L190+L194+L198</f>
      </c>
      <c s="32">
        <f>0+M190+M194+M198</f>
      </c>
    </row>
    <row r="190" spans="1:16" ht="12.75">
      <c r="A190" t="s">
        <v>48</v>
      </c>
      <c s="34" t="s">
        <v>200</v>
      </c>
      <c s="34" t="s">
        <v>4602</v>
      </c>
      <c s="35" t="s">
        <v>4</v>
      </c>
      <c s="6" t="s">
        <v>4603</v>
      </c>
      <c s="36" t="s">
        <v>65</v>
      </c>
      <c s="37">
        <v>336.1</v>
      </c>
      <c s="36">
        <v>0</v>
      </c>
      <c s="36">
        <f>ROUND(G190*H190,6)</f>
      </c>
      <c r="L190" s="38">
        <v>0</v>
      </c>
      <c s="32">
        <f>ROUND(ROUND(L190,2)*ROUND(G190,3),2)</f>
      </c>
      <c s="36" t="s">
        <v>66</v>
      </c>
      <c>
        <f>(M190*21)/100</f>
      </c>
      <c t="s">
        <v>26</v>
      </c>
    </row>
    <row r="191" spans="1:5" ht="12.75">
      <c r="A191" s="35" t="s">
        <v>55</v>
      </c>
      <c r="E191" s="39" t="s">
        <v>4</v>
      </c>
    </row>
    <row r="192" spans="1:5" ht="76.5">
      <c r="A192" s="35" t="s">
        <v>57</v>
      </c>
      <c r="E192" s="40" t="s">
        <v>4925</v>
      </c>
    </row>
    <row r="193" spans="1:5" ht="12.75">
      <c r="A193" t="s">
        <v>59</v>
      </c>
      <c r="E193" s="39" t="s">
        <v>68</v>
      </c>
    </row>
    <row r="194" spans="1:16" ht="12.75">
      <c r="A194" t="s">
        <v>48</v>
      </c>
      <c s="34" t="s">
        <v>203</v>
      </c>
      <c s="34" t="s">
        <v>4816</v>
      </c>
      <c s="35" t="s">
        <v>4</v>
      </c>
      <c s="6" t="s">
        <v>4817</v>
      </c>
      <c s="36" t="s">
        <v>65</v>
      </c>
      <c s="37">
        <v>32.02</v>
      </c>
      <c s="36">
        <v>0</v>
      </c>
      <c s="36">
        <f>ROUND(G194*H194,6)</f>
      </c>
      <c r="L194" s="38">
        <v>0</v>
      </c>
      <c s="32">
        <f>ROUND(ROUND(L194,2)*ROUND(G194,3),2)</f>
      </c>
      <c s="36" t="s">
        <v>66</v>
      </c>
      <c>
        <f>(M194*21)/100</f>
      </c>
      <c t="s">
        <v>26</v>
      </c>
    </row>
    <row r="195" spans="1:5" ht="12.75">
      <c r="A195" s="35" t="s">
        <v>55</v>
      </c>
      <c r="E195" s="39" t="s">
        <v>4</v>
      </c>
    </row>
    <row r="196" spans="1:5" ht="38.25">
      <c r="A196" s="35" t="s">
        <v>57</v>
      </c>
      <c r="E196" s="40" t="s">
        <v>4926</v>
      </c>
    </row>
    <row r="197" spans="1:5" ht="12.75">
      <c r="A197" t="s">
        <v>59</v>
      </c>
      <c r="E197" s="39" t="s">
        <v>68</v>
      </c>
    </row>
    <row r="198" spans="1:16" ht="12.75">
      <c r="A198" t="s">
        <v>48</v>
      </c>
      <c s="34" t="s">
        <v>206</v>
      </c>
      <c s="34" t="s">
        <v>4608</v>
      </c>
      <c s="35" t="s">
        <v>4</v>
      </c>
      <c s="6" t="s">
        <v>4609</v>
      </c>
      <c s="36" t="s">
        <v>65</v>
      </c>
      <c s="37">
        <v>44.21</v>
      </c>
      <c s="36">
        <v>0</v>
      </c>
      <c s="36">
        <f>ROUND(G198*H198,6)</f>
      </c>
      <c r="L198" s="38">
        <v>0</v>
      </c>
      <c s="32">
        <f>ROUND(ROUND(L198,2)*ROUND(G198,3),2)</f>
      </c>
      <c s="36" t="s">
        <v>66</v>
      </c>
      <c>
        <f>(M198*21)/100</f>
      </c>
      <c t="s">
        <v>26</v>
      </c>
    </row>
    <row r="199" spans="1:5" ht="12.75">
      <c r="A199" s="35" t="s">
        <v>55</v>
      </c>
      <c r="E199" s="39" t="s">
        <v>4</v>
      </c>
    </row>
    <row r="200" spans="1:5" ht="25.5">
      <c r="A200" s="35" t="s">
        <v>57</v>
      </c>
      <c r="E200" s="40" t="s">
        <v>4927</v>
      </c>
    </row>
    <row r="201" spans="1:5" ht="12.75">
      <c r="A201" t="s">
        <v>59</v>
      </c>
      <c r="E201" s="39" t="s">
        <v>68</v>
      </c>
    </row>
    <row r="202" spans="1:13" ht="12.75">
      <c r="A202" t="s">
        <v>45</v>
      </c>
      <c r="C202" s="31" t="s">
        <v>77</v>
      </c>
      <c r="E202" s="33" t="s">
        <v>4117</v>
      </c>
      <c r="J202" s="32">
        <f>0</f>
      </c>
      <c s="32">
        <f>0</f>
      </c>
      <c s="32">
        <f>0+L203+L207+L211+L215+L219+L223+L227+L231+L235+L239+L243+L247</f>
      </c>
      <c s="32">
        <f>0+M203+M207+M211+M215+M219+M223+M227+M231+M235+M239+M243+M247</f>
      </c>
    </row>
    <row r="203" spans="1:16" ht="25.5">
      <c r="A203" t="s">
        <v>48</v>
      </c>
      <c s="34" t="s">
        <v>209</v>
      </c>
      <c s="34" t="s">
        <v>4378</v>
      </c>
      <c s="35" t="s">
        <v>4</v>
      </c>
      <c s="6" t="s">
        <v>4379</v>
      </c>
      <c s="36" t="s">
        <v>65</v>
      </c>
      <c s="37">
        <v>5837.24</v>
      </c>
      <c s="36">
        <v>0</v>
      </c>
      <c s="36">
        <f>ROUND(G203*H203,6)</f>
      </c>
      <c r="L203" s="38">
        <v>0</v>
      </c>
      <c s="32">
        <f>ROUND(ROUND(L203,2)*ROUND(G203,3),2)</f>
      </c>
      <c s="36" t="s">
        <v>66</v>
      </c>
      <c>
        <f>(M203*21)/100</f>
      </c>
      <c t="s">
        <v>26</v>
      </c>
    </row>
    <row r="204" spans="1:5" ht="12.75">
      <c r="A204" s="35" t="s">
        <v>55</v>
      </c>
      <c r="E204" s="39" t="s">
        <v>4611</v>
      </c>
    </row>
    <row r="205" spans="1:5" ht="12.75">
      <c r="A205" s="35" t="s">
        <v>57</v>
      </c>
      <c r="E205" s="40" t="s">
        <v>4345</v>
      </c>
    </row>
    <row r="206" spans="1:5" ht="12.75">
      <c r="A206" t="s">
        <v>59</v>
      </c>
      <c r="E206" s="39" t="s">
        <v>68</v>
      </c>
    </row>
    <row r="207" spans="1:16" ht="25.5">
      <c r="A207" t="s">
        <v>48</v>
      </c>
      <c s="34" t="s">
        <v>212</v>
      </c>
      <c s="34" t="s">
        <v>4616</v>
      </c>
      <c s="35" t="s">
        <v>4</v>
      </c>
      <c s="6" t="s">
        <v>4617</v>
      </c>
      <c s="36" t="s">
        <v>65</v>
      </c>
      <c s="37">
        <v>3699.76</v>
      </c>
      <c s="36">
        <v>0</v>
      </c>
      <c s="36">
        <f>ROUND(G207*H207,6)</f>
      </c>
      <c r="L207" s="38">
        <v>0</v>
      </c>
      <c s="32">
        <f>ROUND(ROUND(L207,2)*ROUND(G207,3),2)</f>
      </c>
      <c s="36" t="s">
        <v>66</v>
      </c>
      <c>
        <f>(M207*21)/100</f>
      </c>
      <c t="s">
        <v>26</v>
      </c>
    </row>
    <row r="208" spans="1:5" ht="25.5">
      <c r="A208" s="35" t="s">
        <v>55</v>
      </c>
      <c r="E208" s="39" t="s">
        <v>4618</v>
      </c>
    </row>
    <row r="209" spans="1:5" ht="12.75">
      <c r="A209" s="35" t="s">
        <v>57</v>
      </c>
      <c r="E209" s="40" t="s">
        <v>4345</v>
      </c>
    </row>
    <row r="210" spans="1:5" ht="12.75">
      <c r="A210" t="s">
        <v>59</v>
      </c>
      <c r="E210" s="39" t="s">
        <v>68</v>
      </c>
    </row>
    <row r="211" spans="1:16" ht="25.5">
      <c r="A211" t="s">
        <v>48</v>
      </c>
      <c s="34" t="s">
        <v>215</v>
      </c>
      <c s="34" t="s">
        <v>4620</v>
      </c>
      <c s="35" t="s">
        <v>4</v>
      </c>
      <c s="6" t="s">
        <v>4621</v>
      </c>
      <c s="36" t="s">
        <v>65</v>
      </c>
      <c s="37">
        <v>452.15</v>
      </c>
      <c s="36">
        <v>0</v>
      </c>
      <c s="36">
        <f>ROUND(G211*H211,6)</f>
      </c>
      <c r="L211" s="38">
        <v>0</v>
      </c>
      <c s="32">
        <f>ROUND(ROUND(L211,2)*ROUND(G211,3),2)</f>
      </c>
      <c s="36" t="s">
        <v>66</v>
      </c>
      <c>
        <f>(M211*21)/100</f>
      </c>
      <c t="s">
        <v>26</v>
      </c>
    </row>
    <row r="212" spans="1:5" ht="12.75">
      <c r="A212" s="35" t="s">
        <v>55</v>
      </c>
      <c r="E212" s="39" t="s">
        <v>4928</v>
      </c>
    </row>
    <row r="213" spans="1:5" ht="12.75">
      <c r="A213" s="35" t="s">
        <v>57</v>
      </c>
      <c r="E213" s="40" t="s">
        <v>4345</v>
      </c>
    </row>
    <row r="214" spans="1:5" ht="12.75">
      <c r="A214" t="s">
        <v>59</v>
      </c>
      <c r="E214" s="39" t="s">
        <v>68</v>
      </c>
    </row>
    <row r="215" spans="1:16" ht="25.5">
      <c r="A215" t="s">
        <v>48</v>
      </c>
      <c s="34" t="s">
        <v>218</v>
      </c>
      <c s="34" t="s">
        <v>4929</v>
      </c>
      <c s="35" t="s">
        <v>4</v>
      </c>
      <c s="6" t="s">
        <v>4930</v>
      </c>
      <c s="36" t="s">
        <v>65</v>
      </c>
      <c s="37">
        <v>219.781</v>
      </c>
      <c s="36">
        <v>0</v>
      </c>
      <c s="36">
        <f>ROUND(G215*H215,6)</f>
      </c>
      <c r="L215" s="38">
        <v>0</v>
      </c>
      <c s="32">
        <f>ROUND(ROUND(L215,2)*ROUND(G215,3),2)</f>
      </c>
      <c s="36" t="s">
        <v>66</v>
      </c>
      <c>
        <f>(M215*21)/100</f>
      </c>
      <c t="s">
        <v>26</v>
      </c>
    </row>
    <row r="216" spans="1:5" ht="12.75">
      <c r="A216" s="35" t="s">
        <v>55</v>
      </c>
      <c r="E216" s="39" t="s">
        <v>4931</v>
      </c>
    </row>
    <row r="217" spans="1:5" ht="12.75">
      <c r="A217" s="35" t="s">
        <v>57</v>
      </c>
      <c r="E217" s="40" t="s">
        <v>4345</v>
      </c>
    </row>
    <row r="218" spans="1:5" ht="12.75">
      <c r="A218" t="s">
        <v>59</v>
      </c>
      <c r="E218" s="39" t="s">
        <v>68</v>
      </c>
    </row>
    <row r="219" spans="1:16" ht="25.5">
      <c r="A219" t="s">
        <v>48</v>
      </c>
      <c s="34" t="s">
        <v>221</v>
      </c>
      <c s="34" t="s">
        <v>4624</v>
      </c>
      <c s="35" t="s">
        <v>4</v>
      </c>
      <c s="6" t="s">
        <v>4625</v>
      </c>
      <c s="36" t="s">
        <v>697</v>
      </c>
      <c s="37">
        <v>10413.63</v>
      </c>
      <c s="36">
        <v>0</v>
      </c>
      <c s="36">
        <f>ROUND(G219*H219,6)</f>
      </c>
      <c r="L219" s="38">
        <v>0</v>
      </c>
      <c s="32">
        <f>ROUND(ROUND(L219,2)*ROUND(G219,3),2)</f>
      </c>
      <c s="36" t="s">
        <v>66</v>
      </c>
      <c>
        <f>(M219*21)/100</f>
      </c>
      <c t="s">
        <v>26</v>
      </c>
    </row>
    <row r="220" spans="1:5" ht="12.75">
      <c r="A220" s="35" t="s">
        <v>55</v>
      </c>
      <c r="E220" s="39" t="s">
        <v>4626</v>
      </c>
    </row>
    <row r="221" spans="1:5" ht="12.75">
      <c r="A221" s="35" t="s">
        <v>57</v>
      </c>
      <c r="E221" s="40" t="s">
        <v>4345</v>
      </c>
    </row>
    <row r="222" spans="1:5" ht="12.75">
      <c r="A222" t="s">
        <v>59</v>
      </c>
      <c r="E222" s="39" t="s">
        <v>68</v>
      </c>
    </row>
    <row r="223" spans="1:16" ht="25.5">
      <c r="A223" t="s">
        <v>48</v>
      </c>
      <c s="34" t="s">
        <v>224</v>
      </c>
      <c s="34" t="s">
        <v>4932</v>
      </c>
      <c s="35" t="s">
        <v>4</v>
      </c>
      <c s="6" t="s">
        <v>4933</v>
      </c>
      <c s="36" t="s">
        <v>697</v>
      </c>
      <c s="37">
        <v>379.83</v>
      </c>
      <c s="36">
        <v>0</v>
      </c>
      <c s="36">
        <f>ROUND(G223*H223,6)</f>
      </c>
      <c r="L223" s="38">
        <v>0</v>
      </c>
      <c s="32">
        <f>ROUND(ROUND(L223,2)*ROUND(G223,3),2)</f>
      </c>
      <c s="36" t="s">
        <v>66</v>
      </c>
      <c>
        <f>(M223*21)/100</f>
      </c>
      <c t="s">
        <v>26</v>
      </c>
    </row>
    <row r="224" spans="1:5" ht="12.75">
      <c r="A224" s="35" t="s">
        <v>55</v>
      </c>
      <c r="E224" s="39" t="s">
        <v>4</v>
      </c>
    </row>
    <row r="225" spans="1:5" ht="12.75">
      <c r="A225" s="35" t="s">
        <v>57</v>
      </c>
      <c r="E225" s="40" t="s">
        <v>4345</v>
      </c>
    </row>
    <row r="226" spans="1:5" ht="12.75">
      <c r="A226" t="s">
        <v>59</v>
      </c>
      <c r="E226" s="39" t="s">
        <v>68</v>
      </c>
    </row>
    <row r="227" spans="1:16" ht="25.5">
      <c r="A227" t="s">
        <v>48</v>
      </c>
      <c s="34" t="s">
        <v>637</v>
      </c>
      <c s="34" t="s">
        <v>4934</v>
      </c>
      <c s="35" t="s">
        <v>4</v>
      </c>
      <c s="6" t="s">
        <v>4935</v>
      </c>
      <c s="36" t="s">
        <v>65</v>
      </c>
      <c s="37">
        <v>126.37</v>
      </c>
      <c s="36">
        <v>0</v>
      </c>
      <c s="36">
        <f>ROUND(G227*H227,6)</f>
      </c>
      <c r="L227" s="38">
        <v>0</v>
      </c>
      <c s="32">
        <f>ROUND(ROUND(L227,2)*ROUND(G227,3),2)</f>
      </c>
      <c s="36" t="s">
        <v>54</v>
      </c>
      <c>
        <f>(M227*21)/100</f>
      </c>
      <c t="s">
        <v>26</v>
      </c>
    </row>
    <row r="228" spans="1:5" ht="12.75">
      <c r="A228" s="35" t="s">
        <v>55</v>
      </c>
      <c r="E228" s="39" t="s">
        <v>4936</v>
      </c>
    </row>
    <row r="229" spans="1:5" ht="12.75">
      <c r="A229" s="35" t="s">
        <v>57</v>
      </c>
      <c r="E229" s="40" t="s">
        <v>4345</v>
      </c>
    </row>
    <row r="230" spans="1:5" ht="280.5">
      <c r="A230" t="s">
        <v>59</v>
      </c>
      <c r="E230" s="39" t="s">
        <v>4937</v>
      </c>
    </row>
    <row r="231" spans="1:16" ht="12.75">
      <c r="A231" t="s">
        <v>48</v>
      </c>
      <c s="34" t="s">
        <v>227</v>
      </c>
      <c s="34" t="s">
        <v>4938</v>
      </c>
      <c s="35" t="s">
        <v>4</v>
      </c>
      <c s="6" t="s">
        <v>4939</v>
      </c>
      <c s="36" t="s">
        <v>697</v>
      </c>
      <c s="37">
        <v>176.55</v>
      </c>
      <c s="36">
        <v>0</v>
      </c>
      <c s="36">
        <f>ROUND(G231*H231,6)</f>
      </c>
      <c r="L231" s="38">
        <v>0</v>
      </c>
      <c s="32">
        <f>ROUND(ROUND(L231,2)*ROUND(G231,3),2)</f>
      </c>
      <c s="36" t="s">
        <v>66</v>
      </c>
      <c>
        <f>(M231*21)/100</f>
      </c>
      <c t="s">
        <v>26</v>
      </c>
    </row>
    <row r="232" spans="1:5" ht="12.75">
      <c r="A232" s="35" t="s">
        <v>55</v>
      </c>
      <c r="E232" s="39" t="s">
        <v>4</v>
      </c>
    </row>
    <row r="233" spans="1:5" ht="12.75">
      <c r="A233" s="35" t="s">
        <v>57</v>
      </c>
      <c r="E233" s="40" t="s">
        <v>4940</v>
      </c>
    </row>
    <row r="234" spans="1:5" ht="12.75">
      <c r="A234" t="s">
        <v>59</v>
      </c>
      <c r="E234" s="39" t="s">
        <v>68</v>
      </c>
    </row>
    <row r="235" spans="1:16" ht="12.75">
      <c r="A235" t="s">
        <v>48</v>
      </c>
      <c s="34" t="s">
        <v>230</v>
      </c>
      <c s="34" t="s">
        <v>4941</v>
      </c>
      <c s="35" t="s">
        <v>4</v>
      </c>
      <c s="6" t="s">
        <v>4942</v>
      </c>
      <c s="36" t="s">
        <v>697</v>
      </c>
      <c s="37">
        <v>176.55</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4029</v>
      </c>
      <c s="35" t="s">
        <v>4</v>
      </c>
      <c s="6" t="s">
        <v>4030</v>
      </c>
      <c s="36" t="s">
        <v>697</v>
      </c>
      <c s="37">
        <v>176.55</v>
      </c>
      <c s="36">
        <v>0</v>
      </c>
      <c s="36">
        <f>ROUND(G239*H239,6)</f>
      </c>
      <c r="L239" s="38">
        <v>0</v>
      </c>
      <c s="32">
        <f>ROUND(ROUND(L239,2)*ROUND(G239,3),2)</f>
      </c>
      <c s="36" t="s">
        <v>66</v>
      </c>
      <c>
        <f>(M239*21)/100</f>
      </c>
      <c t="s">
        <v>26</v>
      </c>
    </row>
    <row r="240" spans="1:5" ht="12.75">
      <c r="A240" s="35" t="s">
        <v>55</v>
      </c>
      <c r="E240" s="39" t="s">
        <v>4</v>
      </c>
    </row>
    <row r="241" spans="1:5" ht="12.75">
      <c r="A241" s="35" t="s">
        <v>57</v>
      </c>
      <c r="E241" s="40" t="s">
        <v>4</v>
      </c>
    </row>
    <row r="242" spans="1:5" ht="12.75">
      <c r="A242" t="s">
        <v>59</v>
      </c>
      <c r="E242" s="39" t="s">
        <v>68</v>
      </c>
    </row>
    <row r="243" spans="1:16" ht="12.75">
      <c r="A243" t="s">
        <v>48</v>
      </c>
      <c s="34" t="s">
        <v>237</v>
      </c>
      <c s="34" t="s">
        <v>4943</v>
      </c>
      <c s="35" t="s">
        <v>4</v>
      </c>
      <c s="6" t="s">
        <v>4944</v>
      </c>
      <c s="36" t="s">
        <v>697</v>
      </c>
      <c s="37">
        <v>176.55</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4945</v>
      </c>
      <c s="35" t="s">
        <v>4</v>
      </c>
      <c s="6" t="s">
        <v>4946</v>
      </c>
      <c s="36" t="s">
        <v>697</v>
      </c>
      <c s="37">
        <v>176.55</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3" ht="12.75">
      <c r="A251" t="s">
        <v>45</v>
      </c>
      <c r="C251" s="31" t="s">
        <v>86</v>
      </c>
      <c r="E251" s="33" t="s">
        <v>4634</v>
      </c>
      <c r="J251" s="32">
        <f>0</f>
      </c>
      <c s="32">
        <f>0</f>
      </c>
      <c s="32">
        <f>0+L252+L256+L260+L264+L268+L272+L276+L280+L284+L288</f>
      </c>
      <c s="32">
        <f>0+M252+M256+M260+M264+M268+M272+M276+M280+M284+M288</f>
      </c>
    </row>
    <row r="252" spans="1:16" ht="12.75">
      <c r="A252" t="s">
        <v>48</v>
      </c>
      <c s="34" t="s">
        <v>243</v>
      </c>
      <c s="34" t="s">
        <v>4638</v>
      </c>
      <c s="35" t="s">
        <v>4</v>
      </c>
      <c s="6" t="s">
        <v>4639</v>
      </c>
      <c s="36" t="s">
        <v>71</v>
      </c>
      <c s="37">
        <v>511.54</v>
      </c>
      <c s="36">
        <v>0</v>
      </c>
      <c s="36">
        <f>ROUND(G252*H252,6)</f>
      </c>
      <c r="L252" s="38">
        <v>0</v>
      </c>
      <c s="32">
        <f>ROUND(ROUND(L252,2)*ROUND(G252,3),2)</f>
      </c>
      <c s="36" t="s">
        <v>66</v>
      </c>
      <c>
        <f>(M252*21)/100</f>
      </c>
      <c t="s">
        <v>26</v>
      </c>
    </row>
    <row r="253" spans="1:5" ht="12.75">
      <c r="A253" s="35" t="s">
        <v>55</v>
      </c>
      <c r="E253" s="39" t="s">
        <v>4</v>
      </c>
    </row>
    <row r="254" spans="1:5" ht="12.75">
      <c r="A254" s="35" t="s">
        <v>57</v>
      </c>
      <c r="E254" s="40" t="s">
        <v>4640</v>
      </c>
    </row>
    <row r="255" spans="1:5" ht="12.75">
      <c r="A255" t="s">
        <v>59</v>
      </c>
      <c r="E255" s="39" t="s">
        <v>68</v>
      </c>
    </row>
    <row r="256" spans="1:16" ht="12.75">
      <c r="A256" t="s">
        <v>48</v>
      </c>
      <c s="34" t="s">
        <v>246</v>
      </c>
      <c s="34" t="s">
        <v>4650</v>
      </c>
      <c s="35" t="s">
        <v>4</v>
      </c>
      <c s="6" t="s">
        <v>4651</v>
      </c>
      <c s="36" t="s">
        <v>71</v>
      </c>
      <c s="37">
        <v>1481.47</v>
      </c>
      <c s="36">
        <v>0</v>
      </c>
      <c s="36">
        <f>ROUND(G256*H256,6)</f>
      </c>
      <c r="L256" s="38">
        <v>0</v>
      </c>
      <c s="32">
        <f>ROUND(ROUND(L256,2)*ROUND(G256,3),2)</f>
      </c>
      <c s="36" t="s">
        <v>66</v>
      </c>
      <c>
        <f>(M256*21)/100</f>
      </c>
      <c t="s">
        <v>26</v>
      </c>
    </row>
    <row r="257" spans="1:5" ht="12.75">
      <c r="A257" s="35" t="s">
        <v>55</v>
      </c>
      <c r="E257" s="39" t="s">
        <v>4652</v>
      </c>
    </row>
    <row r="258" spans="1:5" ht="12.75">
      <c r="A258" s="35" t="s">
        <v>57</v>
      </c>
      <c r="E258" s="40" t="s">
        <v>4896</v>
      </c>
    </row>
    <row r="259" spans="1:5" ht="12.75">
      <c r="A259" t="s">
        <v>59</v>
      </c>
      <c r="E259" s="39" t="s">
        <v>68</v>
      </c>
    </row>
    <row r="260" spans="1:16" ht="12.75">
      <c r="A260" t="s">
        <v>48</v>
      </c>
      <c s="34" t="s">
        <v>249</v>
      </c>
      <c s="34" t="s">
        <v>4947</v>
      </c>
      <c s="35" t="s">
        <v>4</v>
      </c>
      <c s="6" t="s">
        <v>4948</v>
      </c>
      <c s="36" t="s">
        <v>71</v>
      </c>
      <c s="37">
        <v>415.62</v>
      </c>
      <c s="36">
        <v>0</v>
      </c>
      <c s="36">
        <f>ROUND(G260*H260,6)</f>
      </c>
      <c r="L260" s="38">
        <v>0</v>
      </c>
      <c s="32">
        <f>ROUND(ROUND(L260,2)*ROUND(G260,3),2)</f>
      </c>
      <c s="36" t="s">
        <v>66</v>
      </c>
      <c>
        <f>(M260*21)/100</f>
      </c>
      <c t="s">
        <v>26</v>
      </c>
    </row>
    <row r="261" spans="1:5" ht="12.75">
      <c r="A261" s="35" t="s">
        <v>55</v>
      </c>
      <c r="E261" s="39" t="s">
        <v>4949</v>
      </c>
    </row>
    <row r="262" spans="1:5" ht="12.75">
      <c r="A262" s="35" t="s">
        <v>57</v>
      </c>
      <c r="E262" s="40" t="s">
        <v>4896</v>
      </c>
    </row>
    <row r="263" spans="1:5" ht="12.75">
      <c r="A263" t="s">
        <v>59</v>
      </c>
      <c r="E263" s="39" t="s">
        <v>68</v>
      </c>
    </row>
    <row r="264" spans="1:16" ht="12.75">
      <c r="A264" t="s">
        <v>48</v>
      </c>
      <c s="34" t="s">
        <v>252</v>
      </c>
      <c s="34" t="s">
        <v>4950</v>
      </c>
      <c s="35" t="s">
        <v>4</v>
      </c>
      <c s="6" t="s">
        <v>4951</v>
      </c>
      <c s="36" t="s">
        <v>71</v>
      </c>
      <c s="37">
        <v>378</v>
      </c>
      <c s="36">
        <v>0</v>
      </c>
      <c s="36">
        <f>ROUND(G264*H264,6)</f>
      </c>
      <c r="L264" s="38">
        <v>0</v>
      </c>
      <c s="32">
        <f>ROUND(ROUND(L264,2)*ROUND(G264,3),2)</f>
      </c>
      <c s="36" t="s">
        <v>66</v>
      </c>
      <c>
        <f>(M264*21)/100</f>
      </c>
      <c t="s">
        <v>26</v>
      </c>
    </row>
    <row r="265" spans="1:5" ht="12.75">
      <c r="A265" s="35" t="s">
        <v>55</v>
      </c>
      <c r="E265" s="39" t="s">
        <v>4952</v>
      </c>
    </row>
    <row r="266" spans="1:5" ht="12.75">
      <c r="A266" s="35" t="s">
        <v>57</v>
      </c>
      <c r="E266" s="40" t="s">
        <v>4657</v>
      </c>
    </row>
    <row r="267" spans="1:5" ht="12.75">
      <c r="A267" t="s">
        <v>59</v>
      </c>
      <c r="E267" s="39" t="s">
        <v>68</v>
      </c>
    </row>
    <row r="268" spans="1:16" ht="12.75">
      <c r="A268" t="s">
        <v>48</v>
      </c>
      <c s="34" t="s">
        <v>255</v>
      </c>
      <c s="34" t="s">
        <v>4654</v>
      </c>
      <c s="35" t="s">
        <v>4</v>
      </c>
      <c s="6" t="s">
        <v>4655</v>
      </c>
      <c s="36" t="s">
        <v>71</v>
      </c>
      <c s="37">
        <v>193.5</v>
      </c>
      <c s="36">
        <v>0</v>
      </c>
      <c s="36">
        <f>ROUND(G268*H268,6)</f>
      </c>
      <c r="L268" s="38">
        <v>0</v>
      </c>
      <c s="32">
        <f>ROUND(ROUND(L268,2)*ROUND(G268,3),2)</f>
      </c>
      <c s="36" t="s">
        <v>66</v>
      </c>
      <c>
        <f>(M268*21)/100</f>
      </c>
      <c t="s">
        <v>26</v>
      </c>
    </row>
    <row r="269" spans="1:5" ht="12.75">
      <c r="A269" s="35" t="s">
        <v>55</v>
      </c>
      <c r="E269" s="39" t="s">
        <v>4656</v>
      </c>
    </row>
    <row r="270" spans="1:5" ht="12.75">
      <c r="A270" s="35" t="s">
        <v>57</v>
      </c>
      <c r="E270" s="40" t="s">
        <v>4657</v>
      </c>
    </row>
    <row r="271" spans="1:5" ht="12.75">
      <c r="A271" t="s">
        <v>59</v>
      </c>
      <c r="E271" s="39" t="s">
        <v>68</v>
      </c>
    </row>
    <row r="272" spans="1:16" ht="12.75">
      <c r="A272" t="s">
        <v>48</v>
      </c>
      <c s="34" t="s">
        <v>258</v>
      </c>
      <c s="34" t="s">
        <v>4658</v>
      </c>
      <c s="35" t="s">
        <v>4</v>
      </c>
      <c s="6" t="s">
        <v>4659</v>
      </c>
      <c s="36" t="s">
        <v>92</v>
      </c>
      <c s="37">
        <v>38</v>
      </c>
      <c s="36">
        <v>0</v>
      </c>
      <c s="36">
        <f>ROUND(G272*H272,6)</f>
      </c>
      <c r="L272" s="38">
        <v>0</v>
      </c>
      <c s="32">
        <f>ROUND(ROUND(L272,2)*ROUND(G272,3),2)</f>
      </c>
      <c s="36" t="s">
        <v>66</v>
      </c>
      <c>
        <f>(M272*21)/100</f>
      </c>
      <c t="s">
        <v>26</v>
      </c>
    </row>
    <row r="273" spans="1:5" ht="25.5">
      <c r="A273" s="35" t="s">
        <v>55</v>
      </c>
      <c r="E273" s="39" t="s">
        <v>4660</v>
      </c>
    </row>
    <row r="274" spans="1:5" ht="12.75">
      <c r="A274" s="35" t="s">
        <v>57</v>
      </c>
      <c r="E274" s="40" t="s">
        <v>4953</v>
      </c>
    </row>
    <row r="275" spans="1:5" ht="12.75">
      <c r="A275" t="s">
        <v>59</v>
      </c>
      <c r="E275" s="39" t="s">
        <v>68</v>
      </c>
    </row>
    <row r="276" spans="1:16" ht="12.75">
      <c r="A276" t="s">
        <v>48</v>
      </c>
      <c s="34" t="s">
        <v>261</v>
      </c>
      <c s="34" t="s">
        <v>4662</v>
      </c>
      <c s="35" t="s">
        <v>4</v>
      </c>
      <c s="6" t="s">
        <v>4663</v>
      </c>
      <c s="36" t="s">
        <v>92</v>
      </c>
      <c s="37">
        <v>19</v>
      </c>
      <c s="36">
        <v>0</v>
      </c>
      <c s="36">
        <f>ROUND(G276*H276,6)</f>
      </c>
      <c r="L276" s="38">
        <v>0</v>
      </c>
      <c s="32">
        <f>ROUND(ROUND(L276,2)*ROUND(G276,3),2)</f>
      </c>
      <c s="36" t="s">
        <v>66</v>
      </c>
      <c>
        <f>(M276*21)/100</f>
      </c>
      <c t="s">
        <v>26</v>
      </c>
    </row>
    <row r="277" spans="1:5" ht="38.25">
      <c r="A277" s="35" t="s">
        <v>55</v>
      </c>
      <c r="E277" s="39" t="s">
        <v>4954</v>
      </c>
    </row>
    <row r="278" spans="1:5" ht="12.75">
      <c r="A278" s="35" t="s">
        <v>57</v>
      </c>
      <c r="E278" s="40" t="s">
        <v>4</v>
      </c>
    </row>
    <row r="279" spans="1:5" ht="12.75">
      <c r="A279" t="s">
        <v>59</v>
      </c>
      <c r="E279" s="39" t="s">
        <v>68</v>
      </c>
    </row>
    <row r="280" spans="1:16" ht="12.75">
      <c r="A280" t="s">
        <v>48</v>
      </c>
      <c s="34" t="s">
        <v>264</v>
      </c>
      <c s="34" t="s">
        <v>4666</v>
      </c>
      <c s="35" t="s">
        <v>4</v>
      </c>
      <c s="6" t="s">
        <v>4667</v>
      </c>
      <c s="36" t="s">
        <v>92</v>
      </c>
      <c s="37">
        <v>2</v>
      </c>
      <c s="36">
        <v>0</v>
      </c>
      <c s="36">
        <f>ROUND(G280*H280,6)</f>
      </c>
      <c r="L280" s="38">
        <v>0</v>
      </c>
      <c s="32">
        <f>ROUND(ROUND(L280,2)*ROUND(G280,3),2)</f>
      </c>
      <c s="36" t="s">
        <v>66</v>
      </c>
      <c>
        <f>(M280*21)/100</f>
      </c>
      <c t="s">
        <v>26</v>
      </c>
    </row>
    <row r="281" spans="1:5" ht="12.75">
      <c r="A281" s="35" t="s">
        <v>55</v>
      </c>
      <c r="E281" s="39" t="s">
        <v>4</v>
      </c>
    </row>
    <row r="282" spans="1:5" ht="12.75">
      <c r="A282" s="35" t="s">
        <v>57</v>
      </c>
      <c r="E282" s="40" t="s">
        <v>4955</v>
      </c>
    </row>
    <row r="283" spans="1:5" ht="12.75">
      <c r="A283" t="s">
        <v>59</v>
      </c>
      <c r="E283" s="39" t="s">
        <v>68</v>
      </c>
    </row>
    <row r="284" spans="1:16" ht="12.75">
      <c r="A284" t="s">
        <v>48</v>
      </c>
      <c s="34" t="s">
        <v>638</v>
      </c>
      <c s="34" t="s">
        <v>4671</v>
      </c>
      <c s="35" t="s">
        <v>4</v>
      </c>
      <c s="6" t="s">
        <v>4672</v>
      </c>
      <c s="36" t="s">
        <v>65</v>
      </c>
      <c s="37">
        <v>150</v>
      </c>
      <c s="36">
        <v>0</v>
      </c>
      <c s="36">
        <f>ROUND(G284*H284,6)</f>
      </c>
      <c r="L284" s="38">
        <v>0</v>
      </c>
      <c s="32">
        <f>ROUND(ROUND(L284,2)*ROUND(G284,3),2)</f>
      </c>
      <c s="36" t="s">
        <v>66</v>
      </c>
      <c>
        <f>(M284*21)/100</f>
      </c>
      <c t="s">
        <v>26</v>
      </c>
    </row>
    <row r="285" spans="1:5" ht="12.75">
      <c r="A285" s="35" t="s">
        <v>55</v>
      </c>
      <c r="E285" s="39" t="s">
        <v>4673</v>
      </c>
    </row>
    <row r="286" spans="1:5" ht="12.75">
      <c r="A286" s="35" t="s">
        <v>57</v>
      </c>
      <c r="E286" s="40" t="s">
        <v>4956</v>
      </c>
    </row>
    <row r="287" spans="1:5" ht="12.75">
      <c r="A287" t="s">
        <v>59</v>
      </c>
      <c r="E287" s="39" t="s">
        <v>68</v>
      </c>
    </row>
    <row r="288" spans="1:16" ht="12.75">
      <c r="A288" t="s">
        <v>48</v>
      </c>
      <c s="34" t="s">
        <v>639</v>
      </c>
      <c s="34" t="s">
        <v>4957</v>
      </c>
      <c s="35" t="s">
        <v>4</v>
      </c>
      <c s="6" t="s">
        <v>4958</v>
      </c>
      <c s="36" t="s">
        <v>65</v>
      </c>
      <c s="37">
        <v>173</v>
      </c>
      <c s="36">
        <v>0</v>
      </c>
      <c s="36">
        <f>ROUND(G288*H288,6)</f>
      </c>
      <c r="L288" s="38">
        <v>0</v>
      </c>
      <c s="32">
        <f>ROUND(ROUND(L288,2)*ROUND(G288,3),2)</f>
      </c>
      <c s="36" t="s">
        <v>66</v>
      </c>
      <c>
        <f>(M288*21)/100</f>
      </c>
      <c t="s">
        <v>26</v>
      </c>
    </row>
    <row r="289" spans="1:5" ht="12.75">
      <c r="A289" s="35" t="s">
        <v>55</v>
      </c>
      <c r="E289" s="39" t="s">
        <v>4</v>
      </c>
    </row>
    <row r="290" spans="1:5" ht="12.75">
      <c r="A290" s="35" t="s">
        <v>57</v>
      </c>
      <c r="E290" s="40" t="s">
        <v>4959</v>
      </c>
    </row>
    <row r="291" spans="1:5" ht="12.75">
      <c r="A291" t="s">
        <v>59</v>
      </c>
      <c r="E291" s="39" t="s">
        <v>68</v>
      </c>
    </row>
    <row r="292" spans="1:13" ht="12.75">
      <c r="A292" t="s">
        <v>45</v>
      </c>
      <c r="C292" s="31" t="s">
        <v>89</v>
      </c>
      <c r="E292" s="33" t="s">
        <v>4267</v>
      </c>
      <c r="J292" s="32">
        <f>0</f>
      </c>
      <c s="32">
        <f>0</f>
      </c>
      <c s="32">
        <f>0+L293+L297+L301+L305+L309+L313+L317+L321</f>
      </c>
      <c s="32">
        <f>0+M293+M297+M301+M305+M309+M313+M317+M321</f>
      </c>
    </row>
    <row r="293" spans="1:16" ht="12.75">
      <c r="A293" t="s">
        <v>48</v>
      </c>
      <c s="34" t="s">
        <v>267</v>
      </c>
      <c s="34" t="s">
        <v>4719</v>
      </c>
      <c s="35" t="s">
        <v>4</v>
      </c>
      <c s="6" t="s">
        <v>4720</v>
      </c>
      <c s="36" t="s">
        <v>71</v>
      </c>
      <c s="37">
        <v>200.3</v>
      </c>
      <c s="36">
        <v>0</v>
      </c>
      <c s="36">
        <f>ROUND(G293*H293,6)</f>
      </c>
      <c r="L293" s="38">
        <v>0</v>
      </c>
      <c s="32">
        <f>ROUND(ROUND(L293,2)*ROUND(G293,3),2)</f>
      </c>
      <c s="36" t="s">
        <v>66</v>
      </c>
      <c>
        <f>(M293*21)/100</f>
      </c>
      <c t="s">
        <v>26</v>
      </c>
    </row>
    <row r="294" spans="1:5" ht="12.75">
      <c r="A294" s="35" t="s">
        <v>55</v>
      </c>
      <c r="E294" s="39" t="s">
        <v>4</v>
      </c>
    </row>
    <row r="295" spans="1:5" ht="38.25">
      <c r="A295" s="35" t="s">
        <v>57</v>
      </c>
      <c r="E295" s="40" t="s">
        <v>4960</v>
      </c>
    </row>
    <row r="296" spans="1:5" ht="12.75">
      <c r="A296" t="s">
        <v>59</v>
      </c>
      <c r="E296" s="39" t="s">
        <v>68</v>
      </c>
    </row>
    <row r="297" spans="1:16" ht="12.75">
      <c r="A297" t="s">
        <v>48</v>
      </c>
      <c s="34" t="s">
        <v>270</v>
      </c>
      <c s="34" t="s">
        <v>4961</v>
      </c>
      <c s="35" t="s">
        <v>4</v>
      </c>
      <c s="6" t="s">
        <v>4962</v>
      </c>
      <c s="36" t="s">
        <v>71</v>
      </c>
      <c s="37">
        <v>200.3</v>
      </c>
      <c s="36">
        <v>0</v>
      </c>
      <c s="36">
        <f>ROUND(G297*H297,6)</f>
      </c>
      <c r="L297" s="38">
        <v>0</v>
      </c>
      <c s="32">
        <f>ROUND(ROUND(L297,2)*ROUND(G297,3),2)</f>
      </c>
      <c s="36" t="s">
        <v>66</v>
      </c>
      <c>
        <f>(M297*21)/100</f>
      </c>
      <c t="s">
        <v>26</v>
      </c>
    </row>
    <row r="298" spans="1:5" ht="12.75">
      <c r="A298" s="35" t="s">
        <v>55</v>
      </c>
      <c r="E298" s="39" t="s">
        <v>4</v>
      </c>
    </row>
    <row r="299" spans="1:5" ht="38.25">
      <c r="A299" s="35" t="s">
        <v>57</v>
      </c>
      <c r="E299" s="40" t="s">
        <v>4960</v>
      </c>
    </row>
    <row r="300" spans="1:5" ht="12.75">
      <c r="A300" t="s">
        <v>59</v>
      </c>
      <c r="E300" s="39" t="s">
        <v>68</v>
      </c>
    </row>
    <row r="301" spans="1:16" ht="12.75">
      <c r="A301" t="s">
        <v>48</v>
      </c>
      <c s="34" t="s">
        <v>642</v>
      </c>
      <c s="34" t="s">
        <v>4963</v>
      </c>
      <c s="35" t="s">
        <v>4</v>
      </c>
      <c s="6" t="s">
        <v>4964</v>
      </c>
      <c s="36" t="s">
        <v>71</v>
      </c>
      <c s="37">
        <v>107</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293.25">
      <c r="A304" t="s">
        <v>59</v>
      </c>
      <c r="E304" s="39" t="s">
        <v>4965</v>
      </c>
    </row>
    <row r="305" spans="1:16" ht="12.75">
      <c r="A305" t="s">
        <v>48</v>
      </c>
      <c s="34" t="s">
        <v>643</v>
      </c>
      <c s="34" t="s">
        <v>4966</v>
      </c>
      <c s="35" t="s">
        <v>4</v>
      </c>
      <c s="6" t="s">
        <v>4967</v>
      </c>
      <c s="36" t="s">
        <v>71</v>
      </c>
      <c s="37">
        <v>803</v>
      </c>
      <c s="36">
        <v>0</v>
      </c>
      <c s="36">
        <f>ROUND(G305*H305,6)</f>
      </c>
      <c r="L305" s="38">
        <v>0</v>
      </c>
      <c s="32">
        <f>ROUND(ROUND(L305,2)*ROUND(G305,3),2)</f>
      </c>
      <c s="36" t="s">
        <v>54</v>
      </c>
      <c>
        <f>(M305*21)/100</f>
      </c>
      <c t="s">
        <v>26</v>
      </c>
    </row>
    <row r="306" spans="1:5" ht="12.75">
      <c r="A306" s="35" t="s">
        <v>55</v>
      </c>
      <c r="E306" s="39" t="s">
        <v>4968</v>
      </c>
    </row>
    <row r="307" spans="1:5" ht="12.75">
      <c r="A307" s="35" t="s">
        <v>57</v>
      </c>
      <c r="E307" s="40" t="s">
        <v>4</v>
      </c>
    </row>
    <row r="308" spans="1:5" ht="25.5">
      <c r="A308" t="s">
        <v>59</v>
      </c>
      <c r="E308" s="39" t="s">
        <v>4969</v>
      </c>
    </row>
    <row r="309" spans="1:16" ht="12.75">
      <c r="A309" t="s">
        <v>48</v>
      </c>
      <c s="34" t="s">
        <v>273</v>
      </c>
      <c s="34" t="s">
        <v>4675</v>
      </c>
      <c s="35" t="s">
        <v>4</v>
      </c>
      <c s="6" t="s">
        <v>4676</v>
      </c>
      <c s="36" t="s">
        <v>71</v>
      </c>
      <c s="37">
        <v>131</v>
      </c>
      <c s="36">
        <v>0</v>
      </c>
      <c s="36">
        <f>ROUND(G309*H309,6)</f>
      </c>
      <c r="L309" s="38">
        <v>0</v>
      </c>
      <c s="32">
        <f>ROUND(ROUND(L309,2)*ROUND(G309,3),2)</f>
      </c>
      <c s="36" t="s">
        <v>66</v>
      </c>
      <c>
        <f>(M309*21)/100</f>
      </c>
      <c t="s">
        <v>26</v>
      </c>
    </row>
    <row r="310" spans="1:5" ht="12.75">
      <c r="A310" s="35" t="s">
        <v>55</v>
      </c>
      <c r="E310" s="39" t="s">
        <v>4677</v>
      </c>
    </row>
    <row r="311" spans="1:5" ht="12.75">
      <c r="A311" s="35" t="s">
        <v>57</v>
      </c>
      <c r="E311" s="40" t="s">
        <v>4</v>
      </c>
    </row>
    <row r="312" spans="1:5" ht="12.75">
      <c r="A312" t="s">
        <v>59</v>
      </c>
      <c r="E312" s="39" t="s">
        <v>68</v>
      </c>
    </row>
    <row r="313" spans="1:16" ht="25.5">
      <c r="A313" t="s">
        <v>48</v>
      </c>
      <c s="34" t="s">
        <v>276</v>
      </c>
      <c s="34" t="s">
        <v>4678</v>
      </c>
      <c s="35" t="s">
        <v>4</v>
      </c>
      <c s="6" t="s">
        <v>4679</v>
      </c>
      <c s="36" t="s">
        <v>697</v>
      </c>
      <c s="37">
        <v>26.95</v>
      </c>
      <c s="36">
        <v>0</v>
      </c>
      <c s="36">
        <f>ROUND(G313*H313,6)</f>
      </c>
      <c r="L313" s="38">
        <v>0</v>
      </c>
      <c s="32">
        <f>ROUND(ROUND(L313,2)*ROUND(G313,3),2)</f>
      </c>
      <c s="36" t="s">
        <v>66</v>
      </c>
      <c>
        <f>(M313*21)/100</f>
      </c>
      <c t="s">
        <v>26</v>
      </c>
    </row>
    <row r="314" spans="1:5" ht="12.75">
      <c r="A314" s="35" t="s">
        <v>55</v>
      </c>
      <c r="E314" s="39" t="s">
        <v>4680</v>
      </c>
    </row>
    <row r="315" spans="1:5" ht="25.5">
      <c r="A315" s="35" t="s">
        <v>57</v>
      </c>
      <c r="E315" s="40" t="s">
        <v>4970</v>
      </c>
    </row>
    <row r="316" spans="1:5" ht="12.75">
      <c r="A316" t="s">
        <v>59</v>
      </c>
      <c r="E316" s="39" t="s">
        <v>68</v>
      </c>
    </row>
    <row r="317" spans="1:16" ht="12.75">
      <c r="A317" t="s">
        <v>48</v>
      </c>
      <c s="34" t="s">
        <v>279</v>
      </c>
      <c s="34" t="s">
        <v>4971</v>
      </c>
      <c s="35" t="s">
        <v>4</v>
      </c>
      <c s="6" t="s">
        <v>4972</v>
      </c>
      <c s="36" t="s">
        <v>71</v>
      </c>
      <c s="37">
        <v>221</v>
      </c>
      <c s="36">
        <v>0</v>
      </c>
      <c s="36">
        <f>ROUND(G317*H317,6)</f>
      </c>
      <c r="L317" s="38">
        <v>0</v>
      </c>
      <c s="32">
        <f>ROUND(ROUND(L317,2)*ROUND(G317,3),2)</f>
      </c>
      <c s="36" t="s">
        <v>66</v>
      </c>
      <c>
        <f>(M317*21)/100</f>
      </c>
      <c t="s">
        <v>26</v>
      </c>
    </row>
    <row r="318" spans="1:5" ht="12.75">
      <c r="A318" s="35" t="s">
        <v>55</v>
      </c>
      <c r="E318" s="39" t="s">
        <v>4973</v>
      </c>
    </row>
    <row r="319" spans="1:5" ht="12.75">
      <c r="A319" s="35" t="s">
        <v>57</v>
      </c>
      <c r="E319" s="40" t="s">
        <v>4</v>
      </c>
    </row>
    <row r="320" spans="1:5" ht="12.75">
      <c r="A320" t="s">
        <v>59</v>
      </c>
      <c r="E320" s="39" t="s">
        <v>68</v>
      </c>
    </row>
    <row r="321" spans="1:16" ht="12.75">
      <c r="A321" t="s">
        <v>48</v>
      </c>
      <c s="34" t="s">
        <v>282</v>
      </c>
      <c s="34" t="s">
        <v>4090</v>
      </c>
      <c s="35" t="s">
        <v>4</v>
      </c>
      <c s="6" t="s">
        <v>4091</v>
      </c>
      <c s="36" t="s">
        <v>65</v>
      </c>
      <c s="37">
        <v>197.25</v>
      </c>
      <c s="36">
        <v>0</v>
      </c>
      <c s="36">
        <f>ROUND(G321*H321,6)</f>
      </c>
      <c r="L321" s="38">
        <v>0</v>
      </c>
      <c s="32">
        <f>ROUND(ROUND(L321,2)*ROUND(G321,3),2)</f>
      </c>
      <c s="36" t="s">
        <v>66</v>
      </c>
      <c>
        <f>(M321*21)/100</f>
      </c>
      <c t="s">
        <v>26</v>
      </c>
    </row>
    <row r="322" spans="1:5" ht="12.75">
      <c r="A322" s="35" t="s">
        <v>55</v>
      </c>
      <c r="E322" s="39" t="s">
        <v>4</v>
      </c>
    </row>
    <row r="323" spans="1:5" ht="51">
      <c r="A323" s="35" t="s">
        <v>57</v>
      </c>
      <c r="E323" s="40" t="s">
        <v>4974</v>
      </c>
    </row>
    <row r="324" spans="1:5" ht="12.75">
      <c r="A324" t="s">
        <v>59</v>
      </c>
      <c r="E3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79.xml><?xml version="1.0" encoding="utf-8"?>
<worksheet xmlns="http://schemas.openxmlformats.org/spreadsheetml/2006/main" xmlns:r="http://schemas.openxmlformats.org/officeDocument/2006/relationships">
  <dimension ref="A1:T2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4522</v>
      </c>
      <c s="41">
        <f>Rekapitulace!C85</f>
      </c>
      <c s="20" t="s">
        <v>0</v>
      </c>
      <c t="s">
        <v>22</v>
      </c>
      <c t="s">
        <v>26</v>
      </c>
    </row>
    <row r="4" spans="1:16" ht="32" customHeight="1">
      <c r="A4" s="24" t="s">
        <v>19</v>
      </c>
      <c s="25" t="s">
        <v>27</v>
      </c>
      <c s="27" t="s">
        <v>4522</v>
      </c>
      <c r="E4" s="26" t="s">
        <v>4523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COUNTIFS(L8:L289,"=0",A8:A289,"P")+COUNTIFS(L8:L289,"",A8:A289,"P")+SUM(Q8:Q289)</f>
      </c>
    </row>
    <row r="8" spans="1:13" ht="12.75">
      <c r="A8" t="s">
        <v>43</v>
      </c>
      <c r="C8" s="28" t="s">
        <v>4977</v>
      </c>
      <c r="E8" s="30" t="s">
        <v>4976</v>
      </c>
      <c r="J8" s="29">
        <f>0+J9+J22+J131+J152+J173+J186+J219+J256</f>
      </c>
      <c s="29">
        <f>0+K9+K22+K131+K152+K173+K186+K219+K256</f>
      </c>
      <c s="29">
        <f>0+L9+L22+L131+L152+L173+L186+L219+L256</f>
      </c>
      <c s="29">
        <f>0+M9+M22+M131+M152+M173+M186+M219+M256</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35641.42</v>
      </c>
      <c s="36">
        <v>0</v>
      </c>
      <c s="36">
        <f>ROUND(G10*H10,6)</f>
      </c>
      <c r="L10" s="38">
        <v>0</v>
      </c>
      <c s="32">
        <f>ROUND(ROUND(L10,2)*ROUND(G10,3),2)</f>
      </c>
      <c s="36" t="s">
        <v>54</v>
      </c>
      <c>
        <f>(M10*21)/100</f>
      </c>
      <c t="s">
        <v>26</v>
      </c>
    </row>
    <row r="11" spans="1:5" ht="25.5">
      <c r="A11" s="35" t="s">
        <v>55</v>
      </c>
      <c r="E11" s="39" t="s">
        <v>56</v>
      </c>
    </row>
    <row r="12" spans="1:5" ht="12.75">
      <c r="A12" s="35" t="s">
        <v>57</v>
      </c>
      <c r="E12" s="40" t="s">
        <v>4527</v>
      </c>
    </row>
    <row r="13" spans="1:5" ht="25.5">
      <c r="A13" t="s">
        <v>59</v>
      </c>
      <c r="E13" s="39" t="s">
        <v>56</v>
      </c>
    </row>
    <row r="14" spans="1:16" ht="25.5">
      <c r="A14" t="s">
        <v>48</v>
      </c>
      <c s="34" t="s">
        <v>26</v>
      </c>
      <c s="34" t="s">
        <v>2175</v>
      </c>
      <c s="35" t="s">
        <v>2176</v>
      </c>
      <c s="6" t="s">
        <v>2177</v>
      </c>
      <c s="36" t="s">
        <v>53</v>
      </c>
      <c s="37">
        <v>1.536</v>
      </c>
      <c s="36">
        <v>0</v>
      </c>
      <c s="36">
        <f>ROUND(G14*H14,6)</f>
      </c>
      <c r="L14" s="38">
        <v>0</v>
      </c>
      <c s="32">
        <f>ROUND(ROUND(L14,2)*ROUND(G14,3),2)</f>
      </c>
      <c s="36" t="s">
        <v>54</v>
      </c>
      <c>
        <f>(M14*21)/100</f>
      </c>
      <c t="s">
        <v>26</v>
      </c>
    </row>
    <row r="15" spans="1:5" ht="25.5">
      <c r="A15" s="35" t="s">
        <v>55</v>
      </c>
      <c r="E15" s="39" t="s">
        <v>56</v>
      </c>
    </row>
    <row r="16" spans="1:5" ht="12.75">
      <c r="A16" s="35" t="s">
        <v>57</v>
      </c>
      <c r="E16" s="40" t="s">
        <v>4854</v>
      </c>
    </row>
    <row r="17" spans="1:5" ht="25.5">
      <c r="A17" t="s">
        <v>59</v>
      </c>
      <c r="E17" s="39" t="s">
        <v>56</v>
      </c>
    </row>
    <row r="18" spans="1:16" ht="25.5">
      <c r="A18" t="s">
        <v>48</v>
      </c>
      <c s="34" t="s">
        <v>25</v>
      </c>
      <c s="34" t="s">
        <v>923</v>
      </c>
      <c s="35" t="s">
        <v>924</v>
      </c>
      <c s="6" t="s">
        <v>925</v>
      </c>
      <c s="36" t="s">
        <v>53</v>
      </c>
      <c s="37">
        <v>494.63</v>
      </c>
      <c s="36">
        <v>0</v>
      </c>
      <c s="36">
        <f>ROUND(G18*H18,6)</f>
      </c>
      <c r="L18" s="38">
        <v>0</v>
      </c>
      <c s="32">
        <f>ROUND(ROUND(L18,2)*ROUND(G18,3),2)</f>
      </c>
      <c s="36" t="s">
        <v>54</v>
      </c>
      <c>
        <f>(M18*21)/100</f>
      </c>
      <c t="s">
        <v>26</v>
      </c>
    </row>
    <row r="19" spans="1:5" ht="25.5">
      <c r="A19" s="35" t="s">
        <v>55</v>
      </c>
      <c r="E19" s="39" t="s">
        <v>56</v>
      </c>
    </row>
    <row r="20" spans="1:5" ht="12.75">
      <c r="A20" s="35" t="s">
        <v>57</v>
      </c>
      <c r="E20" s="40" t="s">
        <v>4978</v>
      </c>
    </row>
    <row r="21" spans="1:5" ht="25.5">
      <c r="A21" t="s">
        <v>59</v>
      </c>
      <c r="E21" s="39" t="s">
        <v>56</v>
      </c>
    </row>
    <row r="22" spans="1:13" ht="12.75">
      <c r="A22" t="s">
        <v>45</v>
      </c>
      <c r="C22" s="31" t="s">
        <v>62</v>
      </c>
      <c r="E22" s="33" t="s">
        <v>694</v>
      </c>
      <c r="J22" s="32">
        <f>0</f>
      </c>
      <c s="32">
        <f>0</f>
      </c>
      <c s="32">
        <f>0+L23+L27+L31+L35+L39+L43+L47+L51+L55+L59+L63+L67+L71+L75+L79+L83+L87+L91+L95+L99+L103+L107+L111+L115+L119+L123+L127</f>
      </c>
      <c s="32">
        <f>0+M23+M27+M31+M35+M39+M43+M47+M51+M55+M59+M63+M67+M71+M75+M79+M83+M87+M91+M95+M99+M103+M107+M111+M115+M119+M123+M127</f>
      </c>
    </row>
    <row r="23" spans="1:16" ht="12.75">
      <c r="A23" t="s">
        <v>48</v>
      </c>
      <c s="34" t="s">
        <v>74</v>
      </c>
      <c s="34" t="s">
        <v>3984</v>
      </c>
      <c s="35" t="s">
        <v>4</v>
      </c>
      <c s="6" t="s">
        <v>3985</v>
      </c>
      <c s="36" t="s">
        <v>65</v>
      </c>
      <c s="37">
        <v>0.64</v>
      </c>
      <c s="36">
        <v>0</v>
      </c>
      <c s="36">
        <f>ROUND(G23*H23,6)</f>
      </c>
      <c r="L23" s="38">
        <v>0</v>
      </c>
      <c s="32">
        <f>ROUND(ROUND(L23,2)*ROUND(G23,3),2)</f>
      </c>
      <c s="36" t="s">
        <v>66</v>
      </c>
      <c>
        <f>(M23*21)/100</f>
      </c>
      <c t="s">
        <v>26</v>
      </c>
    </row>
    <row r="24" spans="1:5" ht="12.75">
      <c r="A24" s="35" t="s">
        <v>55</v>
      </c>
      <c r="E24" s="39" t="s">
        <v>4</v>
      </c>
    </row>
    <row r="25" spans="1:5" ht="12.75">
      <c r="A25" s="35" t="s">
        <v>57</v>
      </c>
      <c r="E25" s="40" t="s">
        <v>4979</v>
      </c>
    </row>
    <row r="26" spans="1:5" ht="12.75">
      <c r="A26" t="s">
        <v>59</v>
      </c>
      <c r="E26" s="39" t="s">
        <v>68</v>
      </c>
    </row>
    <row r="27" spans="1:16" ht="12.75">
      <c r="A27" t="s">
        <v>48</v>
      </c>
      <c s="34" t="s">
        <v>77</v>
      </c>
      <c s="34" t="s">
        <v>4536</v>
      </c>
      <c s="35" t="s">
        <v>4</v>
      </c>
      <c s="6" t="s">
        <v>4537</v>
      </c>
      <c s="36" t="s">
        <v>426</v>
      </c>
      <c s="37">
        <v>1000</v>
      </c>
      <c s="36">
        <v>0</v>
      </c>
      <c s="36">
        <f>ROUND(G27*H27,6)</f>
      </c>
      <c r="L27" s="38">
        <v>0</v>
      </c>
      <c s="32">
        <f>ROUND(ROUND(L27,2)*ROUND(G27,3),2)</f>
      </c>
      <c s="36" t="s">
        <v>66</v>
      </c>
      <c>
        <f>(M27*21)/100</f>
      </c>
      <c t="s">
        <v>26</v>
      </c>
    </row>
    <row r="28" spans="1:5" ht="12.75">
      <c r="A28" s="35" t="s">
        <v>55</v>
      </c>
      <c r="E28" s="39" t="s">
        <v>4</v>
      </c>
    </row>
    <row r="29" spans="1:5" ht="12.75">
      <c r="A29" s="35" t="s">
        <v>57</v>
      </c>
      <c r="E29" s="40" t="s">
        <v>4538</v>
      </c>
    </row>
    <row r="30" spans="1:5" ht="12.75">
      <c r="A30" t="s">
        <v>59</v>
      </c>
      <c r="E30" s="39" t="s">
        <v>68</v>
      </c>
    </row>
    <row r="31" spans="1:16" ht="12.75">
      <c r="A31" t="s">
        <v>48</v>
      </c>
      <c s="34" t="s">
        <v>80</v>
      </c>
      <c s="34" t="s">
        <v>2383</v>
      </c>
      <c s="35" t="s">
        <v>62</v>
      </c>
      <c s="6" t="s">
        <v>2384</v>
      </c>
      <c s="36" t="s">
        <v>65</v>
      </c>
      <c s="37">
        <v>970.39</v>
      </c>
      <c s="36">
        <v>0</v>
      </c>
      <c s="36">
        <f>ROUND(G31*H31,6)</f>
      </c>
      <c r="L31" s="38">
        <v>0</v>
      </c>
      <c s="32">
        <f>ROUND(ROUND(L31,2)*ROUND(G31,3),2)</f>
      </c>
      <c s="36" t="s">
        <v>66</v>
      </c>
      <c>
        <f>(M31*21)/100</f>
      </c>
      <c t="s">
        <v>26</v>
      </c>
    </row>
    <row r="32" spans="1:5" ht="12.75">
      <c r="A32" s="35" t="s">
        <v>55</v>
      </c>
      <c r="E32" s="39" t="s">
        <v>4539</v>
      </c>
    </row>
    <row r="33" spans="1:5" ht="12.75">
      <c r="A33" s="35" t="s">
        <v>57</v>
      </c>
      <c r="E33" s="40" t="s">
        <v>4857</v>
      </c>
    </row>
    <row r="34" spans="1:5" ht="12.75">
      <c r="A34" t="s">
        <v>59</v>
      </c>
      <c r="E34" s="39" t="s">
        <v>68</v>
      </c>
    </row>
    <row r="35" spans="1:16" ht="12.75">
      <c r="A35" t="s">
        <v>48</v>
      </c>
      <c s="34" t="s">
        <v>83</v>
      </c>
      <c s="34" t="s">
        <v>2383</v>
      </c>
      <c s="35" t="s">
        <v>26</v>
      </c>
      <c s="6" t="s">
        <v>2384</v>
      </c>
      <c s="36" t="s">
        <v>65</v>
      </c>
      <c s="37">
        <v>1127.61</v>
      </c>
      <c s="36">
        <v>0</v>
      </c>
      <c s="36">
        <f>ROUND(G35*H35,6)</f>
      </c>
      <c r="L35" s="38">
        <v>0</v>
      </c>
      <c s="32">
        <f>ROUND(ROUND(L35,2)*ROUND(G35,3),2)</f>
      </c>
      <c s="36" t="s">
        <v>66</v>
      </c>
      <c>
        <f>(M35*21)/100</f>
      </c>
      <c t="s">
        <v>26</v>
      </c>
    </row>
    <row r="36" spans="1:5" ht="12.75">
      <c r="A36" s="35" t="s">
        <v>55</v>
      </c>
      <c r="E36" s="39" t="s">
        <v>4787</v>
      </c>
    </row>
    <row r="37" spans="1:5" ht="25.5">
      <c r="A37" s="35" t="s">
        <v>57</v>
      </c>
      <c r="E37" s="40" t="s">
        <v>4980</v>
      </c>
    </row>
    <row r="38" spans="1:5" ht="12.75">
      <c r="A38" t="s">
        <v>59</v>
      </c>
      <c r="E38" s="39" t="s">
        <v>68</v>
      </c>
    </row>
    <row r="39" spans="1:16" ht="12.75">
      <c r="A39" t="s">
        <v>48</v>
      </c>
      <c s="34" t="s">
        <v>86</v>
      </c>
      <c s="34" t="s">
        <v>4859</v>
      </c>
      <c s="35" t="s">
        <v>4</v>
      </c>
      <c s="6" t="s">
        <v>4860</v>
      </c>
      <c s="36" t="s">
        <v>65</v>
      </c>
      <c s="37">
        <v>1506.96</v>
      </c>
      <c s="36">
        <v>0</v>
      </c>
      <c s="36">
        <f>ROUND(G39*H39,6)</f>
      </c>
      <c r="L39" s="38">
        <v>0</v>
      </c>
      <c s="32">
        <f>ROUND(ROUND(L39,2)*ROUND(G39,3),2)</f>
      </c>
      <c s="36" t="s">
        <v>66</v>
      </c>
      <c>
        <f>(M39*21)/100</f>
      </c>
      <c t="s">
        <v>26</v>
      </c>
    </row>
    <row r="40" spans="1:5" ht="12.75">
      <c r="A40" s="35" t="s">
        <v>55</v>
      </c>
      <c r="E40" s="39" t="s">
        <v>4543</v>
      </c>
    </row>
    <row r="41" spans="1:5" ht="12.75">
      <c r="A41" s="35" t="s">
        <v>57</v>
      </c>
      <c r="E41" s="40" t="s">
        <v>4861</v>
      </c>
    </row>
    <row r="42" spans="1:5" ht="12.75">
      <c r="A42" t="s">
        <v>59</v>
      </c>
      <c r="E42" s="39" t="s">
        <v>68</v>
      </c>
    </row>
    <row r="43" spans="1:16" ht="12.75">
      <c r="A43" t="s">
        <v>48</v>
      </c>
      <c s="34" t="s">
        <v>89</v>
      </c>
      <c s="34" t="s">
        <v>4548</v>
      </c>
      <c s="35" t="s">
        <v>4</v>
      </c>
      <c s="6" t="s">
        <v>4549</v>
      </c>
      <c s="36" t="s">
        <v>65</v>
      </c>
      <c s="37">
        <v>12922.3</v>
      </c>
      <c s="36">
        <v>0</v>
      </c>
      <c s="36">
        <f>ROUND(G43*H43,6)</f>
      </c>
      <c r="L43" s="38">
        <v>0</v>
      </c>
      <c s="32">
        <f>ROUND(ROUND(L43,2)*ROUND(G43,3),2)</f>
      </c>
      <c s="36" t="s">
        <v>66</v>
      </c>
      <c>
        <f>(M43*21)/100</f>
      </c>
      <c t="s">
        <v>26</v>
      </c>
    </row>
    <row r="44" spans="1:5" ht="12.75">
      <c r="A44" s="35" t="s">
        <v>55</v>
      </c>
      <c r="E44" s="39" t="s">
        <v>3989</v>
      </c>
    </row>
    <row r="45" spans="1:5" ht="25.5">
      <c r="A45" s="35" t="s">
        <v>57</v>
      </c>
      <c r="E45" s="40" t="s">
        <v>4981</v>
      </c>
    </row>
    <row r="46" spans="1:5" ht="12.75">
      <c r="A46" t="s">
        <v>59</v>
      </c>
      <c r="E46" s="39" t="s">
        <v>68</v>
      </c>
    </row>
    <row r="47" spans="1:16" ht="12.75">
      <c r="A47" t="s">
        <v>48</v>
      </c>
      <c s="34" t="s">
        <v>93</v>
      </c>
      <c s="34" t="s">
        <v>4551</v>
      </c>
      <c s="35" t="s">
        <v>62</v>
      </c>
      <c s="6" t="s">
        <v>4552</v>
      </c>
      <c s="36" t="s">
        <v>65</v>
      </c>
      <c s="37">
        <v>1732.76</v>
      </c>
      <c s="36">
        <v>0</v>
      </c>
      <c s="36">
        <f>ROUND(G47*H47,6)</f>
      </c>
      <c r="L47" s="38">
        <v>0</v>
      </c>
      <c s="32">
        <f>ROUND(ROUND(L47,2)*ROUND(G47,3),2)</f>
      </c>
      <c s="36" t="s">
        <v>66</v>
      </c>
      <c>
        <f>(M47*21)/100</f>
      </c>
      <c t="s">
        <v>26</v>
      </c>
    </row>
    <row r="48" spans="1:5" ht="12.75">
      <c r="A48" s="35" t="s">
        <v>55</v>
      </c>
      <c r="E48" s="39" t="s">
        <v>4553</v>
      </c>
    </row>
    <row r="49" spans="1:5" ht="12.75">
      <c r="A49" s="35" t="s">
        <v>57</v>
      </c>
      <c r="E49" s="40" t="s">
        <v>4554</v>
      </c>
    </row>
    <row r="50" spans="1:5" ht="12.75">
      <c r="A50" t="s">
        <v>59</v>
      </c>
      <c r="E50" s="39" t="s">
        <v>68</v>
      </c>
    </row>
    <row r="51" spans="1:16" ht="12.75">
      <c r="A51" t="s">
        <v>48</v>
      </c>
      <c s="34" t="s">
        <v>96</v>
      </c>
      <c s="34" t="s">
        <v>4551</v>
      </c>
      <c s="35" t="s">
        <v>26</v>
      </c>
      <c s="6" t="s">
        <v>4552</v>
      </c>
      <c s="36" t="s">
        <v>65</v>
      </c>
      <c s="37">
        <v>970.39</v>
      </c>
      <c s="36">
        <v>0</v>
      </c>
      <c s="36">
        <f>ROUND(G51*H51,6)</f>
      </c>
      <c r="L51" s="38">
        <v>0</v>
      </c>
      <c s="32">
        <f>ROUND(ROUND(L51,2)*ROUND(G51,3),2)</f>
      </c>
      <c s="36" t="s">
        <v>66</v>
      </c>
      <c>
        <f>(M51*21)/100</f>
      </c>
      <c t="s">
        <v>26</v>
      </c>
    </row>
    <row r="52" spans="1:5" ht="12.75">
      <c r="A52" s="35" t="s">
        <v>55</v>
      </c>
      <c r="E52" s="39" t="s">
        <v>4555</v>
      </c>
    </row>
    <row r="53" spans="1:5" ht="12.75">
      <c r="A53" s="35" t="s">
        <v>57</v>
      </c>
      <c r="E53" s="40" t="s">
        <v>4982</v>
      </c>
    </row>
    <row r="54" spans="1:5" ht="12.75">
      <c r="A54" t="s">
        <v>59</v>
      </c>
      <c r="E54" s="39" t="s">
        <v>68</v>
      </c>
    </row>
    <row r="55" spans="1:16" ht="12.75">
      <c r="A55" t="s">
        <v>48</v>
      </c>
      <c s="34" t="s">
        <v>99</v>
      </c>
      <c s="34" t="s">
        <v>63</v>
      </c>
      <c s="35" t="s">
        <v>4</v>
      </c>
      <c s="6" t="s">
        <v>64</v>
      </c>
      <c s="36" t="s">
        <v>65</v>
      </c>
      <c s="37">
        <v>225.8</v>
      </c>
      <c s="36">
        <v>0</v>
      </c>
      <c s="36">
        <f>ROUND(G55*H55,6)</f>
      </c>
      <c r="L55" s="38">
        <v>0</v>
      </c>
      <c s="32">
        <f>ROUND(ROUND(L55,2)*ROUND(G55,3),2)</f>
      </c>
      <c s="36" t="s">
        <v>66</v>
      </c>
      <c>
        <f>(M55*21)/100</f>
      </c>
      <c t="s">
        <v>26</v>
      </c>
    </row>
    <row r="56" spans="1:5" ht="12.75">
      <c r="A56" s="35" t="s">
        <v>55</v>
      </c>
      <c r="E56" s="39" t="s">
        <v>4867</v>
      </c>
    </row>
    <row r="57" spans="1:5" ht="12.75">
      <c r="A57" s="35" t="s">
        <v>57</v>
      </c>
      <c r="E57" s="40" t="s">
        <v>4861</v>
      </c>
    </row>
    <row r="58" spans="1:5" ht="12.75">
      <c r="A58" t="s">
        <v>59</v>
      </c>
      <c r="E58" s="39" t="s">
        <v>68</v>
      </c>
    </row>
    <row r="59" spans="1:16" ht="12.75">
      <c r="A59" t="s">
        <v>48</v>
      </c>
      <c s="34" t="s">
        <v>102</v>
      </c>
      <c s="34" t="s">
        <v>4748</v>
      </c>
      <c s="35" t="s">
        <v>4</v>
      </c>
      <c s="6" t="s">
        <v>4749</v>
      </c>
      <c s="36" t="s">
        <v>65</v>
      </c>
      <c s="37">
        <v>2542.85</v>
      </c>
      <c s="36">
        <v>0</v>
      </c>
      <c s="36">
        <f>ROUND(G59*H59,6)</f>
      </c>
      <c r="L59" s="38">
        <v>0</v>
      </c>
      <c s="32">
        <f>ROUND(ROUND(L59,2)*ROUND(G59,3),2)</f>
      </c>
      <c s="36" t="s">
        <v>66</v>
      </c>
      <c>
        <f>(M59*21)/100</f>
      </c>
      <c t="s">
        <v>26</v>
      </c>
    </row>
    <row r="60" spans="1:5" ht="12.75">
      <c r="A60" s="35" t="s">
        <v>55</v>
      </c>
      <c r="E60" s="39" t="s">
        <v>4868</v>
      </c>
    </row>
    <row r="61" spans="1:5" ht="114.75">
      <c r="A61" s="35" t="s">
        <v>57</v>
      </c>
      <c r="E61" s="40" t="s">
        <v>4983</v>
      </c>
    </row>
    <row r="62" spans="1:5" ht="12.75">
      <c r="A62" t="s">
        <v>59</v>
      </c>
      <c r="E62" s="39" t="s">
        <v>68</v>
      </c>
    </row>
    <row r="63" spans="1:16" ht="12.75">
      <c r="A63" t="s">
        <v>48</v>
      </c>
      <c s="34" t="s">
        <v>105</v>
      </c>
      <c s="34" t="s">
        <v>4870</v>
      </c>
      <c s="35" t="s">
        <v>4</v>
      </c>
      <c s="6" t="s">
        <v>4871</v>
      </c>
      <c s="36" t="s">
        <v>65</v>
      </c>
      <c s="37">
        <v>1506.96</v>
      </c>
      <c s="36">
        <v>0</v>
      </c>
      <c s="36">
        <f>ROUND(G63*H63,6)</f>
      </c>
      <c r="L63" s="38">
        <v>0</v>
      </c>
      <c s="32">
        <f>ROUND(ROUND(L63,2)*ROUND(G63,3),2)</f>
      </c>
      <c s="36" t="s">
        <v>66</v>
      </c>
      <c>
        <f>(M63*21)/100</f>
      </c>
      <c t="s">
        <v>26</v>
      </c>
    </row>
    <row r="64" spans="1:5" ht="12.75">
      <c r="A64" s="35" t="s">
        <v>55</v>
      </c>
      <c r="E64" s="39" t="s">
        <v>4872</v>
      </c>
    </row>
    <row r="65" spans="1:5" ht="12.75">
      <c r="A65" s="35" t="s">
        <v>57</v>
      </c>
      <c r="E65" s="40" t="s">
        <v>4873</v>
      </c>
    </row>
    <row r="66" spans="1:5" ht="12.75">
      <c r="A66" t="s">
        <v>59</v>
      </c>
      <c r="E66" s="39" t="s">
        <v>68</v>
      </c>
    </row>
    <row r="67" spans="1:16" ht="12.75">
      <c r="A67" t="s">
        <v>48</v>
      </c>
      <c s="34" t="s">
        <v>108</v>
      </c>
      <c s="34" t="s">
        <v>4562</v>
      </c>
      <c s="35" t="s">
        <v>4</v>
      </c>
      <c s="6" t="s">
        <v>4563</v>
      </c>
      <c s="36" t="s">
        <v>65</v>
      </c>
      <c s="37">
        <v>2703.15</v>
      </c>
      <c s="36">
        <v>0</v>
      </c>
      <c s="36">
        <f>ROUND(G67*H67,6)</f>
      </c>
      <c r="L67" s="38">
        <v>0</v>
      </c>
      <c s="32">
        <f>ROUND(ROUND(L67,2)*ROUND(G67,3),2)</f>
      </c>
      <c s="36" t="s">
        <v>66</v>
      </c>
      <c>
        <f>(M67*21)/100</f>
      </c>
      <c t="s">
        <v>26</v>
      </c>
    </row>
    <row r="68" spans="1:5" ht="12.75">
      <c r="A68" s="35" t="s">
        <v>55</v>
      </c>
      <c r="E68" s="39" t="s">
        <v>4564</v>
      </c>
    </row>
    <row r="69" spans="1:5" ht="12.75">
      <c r="A69" s="35" t="s">
        <v>57</v>
      </c>
      <c r="E69" s="40" t="s">
        <v>4984</v>
      </c>
    </row>
    <row r="70" spans="1:5" ht="12.75">
      <c r="A70" t="s">
        <v>59</v>
      </c>
      <c r="E70" s="39" t="s">
        <v>68</v>
      </c>
    </row>
    <row r="71" spans="1:16" ht="12.75">
      <c r="A71" t="s">
        <v>48</v>
      </c>
      <c s="34" t="s">
        <v>111</v>
      </c>
      <c s="34" t="s">
        <v>4875</v>
      </c>
      <c s="35" t="s">
        <v>4</v>
      </c>
      <c s="6" t="s">
        <v>4876</v>
      </c>
      <c s="36" t="s">
        <v>65</v>
      </c>
      <c s="37">
        <v>132.56</v>
      </c>
      <c s="36">
        <v>0</v>
      </c>
      <c s="36">
        <f>ROUND(G71*H71,6)</f>
      </c>
      <c r="L71" s="38">
        <v>0</v>
      </c>
      <c s="32">
        <f>ROUND(ROUND(L71,2)*ROUND(G71,3),2)</f>
      </c>
      <c s="36" t="s">
        <v>66</v>
      </c>
      <c>
        <f>(M71*21)/100</f>
      </c>
      <c t="s">
        <v>26</v>
      </c>
    </row>
    <row r="72" spans="1:5" ht="12.75">
      <c r="A72" s="35" t="s">
        <v>55</v>
      </c>
      <c r="E72" s="39" t="s">
        <v>4877</v>
      </c>
    </row>
    <row r="73" spans="1:5" ht="12.75">
      <c r="A73" s="35" t="s">
        <v>57</v>
      </c>
      <c r="E73" s="40" t="s">
        <v>4345</v>
      </c>
    </row>
    <row r="74" spans="1:5" ht="12.75">
      <c r="A74" t="s">
        <v>59</v>
      </c>
      <c r="E74" s="39" t="s">
        <v>68</v>
      </c>
    </row>
    <row r="75" spans="1:16" ht="12.75">
      <c r="A75" t="s">
        <v>48</v>
      </c>
      <c s="34" t="s">
        <v>114</v>
      </c>
      <c s="34" t="s">
        <v>72</v>
      </c>
      <c s="35" t="s">
        <v>4</v>
      </c>
      <c s="6" t="s">
        <v>73</v>
      </c>
      <c s="36" t="s">
        <v>65</v>
      </c>
      <c s="37">
        <v>225.8</v>
      </c>
      <c s="36">
        <v>0</v>
      </c>
      <c s="36">
        <f>ROUND(G75*H75,6)</f>
      </c>
      <c r="L75" s="38">
        <v>0</v>
      </c>
      <c s="32">
        <f>ROUND(ROUND(L75,2)*ROUND(G75,3),2)</f>
      </c>
      <c s="36" t="s">
        <v>66</v>
      </c>
      <c>
        <f>(M75*21)/100</f>
      </c>
      <c t="s">
        <v>26</v>
      </c>
    </row>
    <row r="76" spans="1:5" ht="12.75">
      <c r="A76" s="35" t="s">
        <v>55</v>
      </c>
      <c r="E76" s="39" t="s">
        <v>4</v>
      </c>
    </row>
    <row r="77" spans="1:5" ht="12.75">
      <c r="A77" s="35" t="s">
        <v>57</v>
      </c>
      <c r="E77" s="40" t="s">
        <v>4878</v>
      </c>
    </row>
    <row r="78" spans="1:5" ht="12.75">
      <c r="A78" t="s">
        <v>59</v>
      </c>
      <c r="E78" s="39" t="s">
        <v>68</v>
      </c>
    </row>
    <row r="79" spans="1:16" ht="12.75">
      <c r="A79" t="s">
        <v>48</v>
      </c>
      <c s="34" t="s">
        <v>117</v>
      </c>
      <c s="34" t="s">
        <v>4571</v>
      </c>
      <c s="35" t="s">
        <v>62</v>
      </c>
      <c s="6" t="s">
        <v>4572</v>
      </c>
      <c s="36" t="s">
        <v>65</v>
      </c>
      <c s="37">
        <v>1023.13</v>
      </c>
      <c s="36">
        <v>0</v>
      </c>
      <c s="36">
        <f>ROUND(G79*H79,6)</f>
      </c>
      <c r="L79" s="38">
        <v>0</v>
      </c>
      <c s="32">
        <f>ROUND(ROUND(L79,2)*ROUND(G79,3),2)</f>
      </c>
      <c s="36" t="s">
        <v>66</v>
      </c>
      <c>
        <f>(M79*21)/100</f>
      </c>
      <c t="s">
        <v>26</v>
      </c>
    </row>
    <row r="80" spans="1:5" ht="12.75">
      <c r="A80" s="35" t="s">
        <v>55</v>
      </c>
      <c r="E80" s="39" t="s">
        <v>4573</v>
      </c>
    </row>
    <row r="81" spans="1:5" ht="12.75">
      <c r="A81" s="35" t="s">
        <v>57</v>
      </c>
      <c r="E81" s="40" t="s">
        <v>4574</v>
      </c>
    </row>
    <row r="82" spans="1:5" ht="12.75">
      <c r="A82" t="s">
        <v>59</v>
      </c>
      <c r="E82" s="39" t="s">
        <v>68</v>
      </c>
    </row>
    <row r="83" spans="1:16" ht="12.75">
      <c r="A83" t="s">
        <v>48</v>
      </c>
      <c s="34" t="s">
        <v>121</v>
      </c>
      <c s="34" t="s">
        <v>4571</v>
      </c>
      <c s="35" t="s">
        <v>26</v>
      </c>
      <c s="6" t="s">
        <v>4572</v>
      </c>
      <c s="36" t="s">
        <v>65</v>
      </c>
      <c s="37">
        <v>50.59</v>
      </c>
      <c s="36">
        <v>0</v>
      </c>
      <c s="36">
        <f>ROUND(G83*H83,6)</f>
      </c>
      <c r="L83" s="38">
        <v>0</v>
      </c>
      <c s="32">
        <f>ROUND(ROUND(L83,2)*ROUND(G83,3),2)</f>
      </c>
      <c s="36" t="s">
        <v>66</v>
      </c>
      <c>
        <f>(M83*21)/100</f>
      </c>
      <c t="s">
        <v>26</v>
      </c>
    </row>
    <row r="84" spans="1:5" ht="12.75">
      <c r="A84" s="35" t="s">
        <v>55</v>
      </c>
      <c r="E84" s="39" t="s">
        <v>4879</v>
      </c>
    </row>
    <row r="85" spans="1:5" ht="25.5">
      <c r="A85" s="35" t="s">
        <v>57</v>
      </c>
      <c r="E85" s="40" t="s">
        <v>4985</v>
      </c>
    </row>
    <row r="86" spans="1:5" ht="12.75">
      <c r="A86" t="s">
        <v>59</v>
      </c>
      <c r="E86" s="39" t="s">
        <v>68</v>
      </c>
    </row>
    <row r="87" spans="1:16" ht="12.75">
      <c r="A87" t="s">
        <v>48</v>
      </c>
      <c s="34" t="s">
        <v>124</v>
      </c>
      <c s="34" t="s">
        <v>4571</v>
      </c>
      <c s="35" t="s">
        <v>25</v>
      </c>
      <c s="6" t="s">
        <v>4572</v>
      </c>
      <c s="36" t="s">
        <v>65</v>
      </c>
      <c s="37">
        <v>357.58</v>
      </c>
      <c s="36">
        <v>0</v>
      </c>
      <c s="36">
        <f>ROUND(G87*H87,6)</f>
      </c>
      <c r="L87" s="38">
        <v>0</v>
      </c>
      <c s="32">
        <f>ROUND(ROUND(L87,2)*ROUND(G87,3),2)</f>
      </c>
      <c s="36" t="s">
        <v>66</v>
      </c>
      <c>
        <f>(M87*21)/100</f>
      </c>
      <c t="s">
        <v>26</v>
      </c>
    </row>
    <row r="88" spans="1:5" ht="12.75">
      <c r="A88" s="35" t="s">
        <v>55</v>
      </c>
      <c r="E88" s="39" t="s">
        <v>4881</v>
      </c>
    </row>
    <row r="89" spans="1:5" ht="38.25">
      <c r="A89" s="35" t="s">
        <v>57</v>
      </c>
      <c r="E89" s="40" t="s">
        <v>4986</v>
      </c>
    </row>
    <row r="90" spans="1:5" ht="12.75">
      <c r="A90" t="s">
        <v>59</v>
      </c>
      <c r="E90" s="39" t="s">
        <v>68</v>
      </c>
    </row>
    <row r="91" spans="1:16" ht="12.75">
      <c r="A91" t="s">
        <v>48</v>
      </c>
      <c s="34" t="s">
        <v>127</v>
      </c>
      <c s="34" t="s">
        <v>4571</v>
      </c>
      <c s="35" t="s">
        <v>74</v>
      </c>
      <c s="6" t="s">
        <v>4572</v>
      </c>
      <c s="36" t="s">
        <v>65</v>
      </c>
      <c s="37">
        <v>168.8</v>
      </c>
      <c s="36">
        <v>0</v>
      </c>
      <c s="36">
        <f>ROUND(G91*H91,6)</f>
      </c>
      <c r="L91" s="38">
        <v>0</v>
      </c>
      <c s="32">
        <f>ROUND(ROUND(L91,2)*ROUND(G91,3),2)</f>
      </c>
      <c s="36" t="s">
        <v>66</v>
      </c>
      <c>
        <f>(M91*21)/100</f>
      </c>
      <c t="s">
        <v>26</v>
      </c>
    </row>
    <row r="92" spans="1:5" ht="12.75">
      <c r="A92" s="35" t="s">
        <v>55</v>
      </c>
      <c r="E92" s="39" t="s">
        <v>4883</v>
      </c>
    </row>
    <row r="93" spans="1:5" ht="25.5">
      <c r="A93" s="35" t="s">
        <v>57</v>
      </c>
      <c r="E93" s="40" t="s">
        <v>4987</v>
      </c>
    </row>
    <row r="94" spans="1:5" ht="12.75">
      <c r="A94" t="s">
        <v>59</v>
      </c>
      <c r="E94" s="39" t="s">
        <v>68</v>
      </c>
    </row>
    <row r="95" spans="1:16" ht="12.75">
      <c r="A95" t="s">
        <v>48</v>
      </c>
      <c s="34" t="s">
        <v>130</v>
      </c>
      <c s="34" t="s">
        <v>4571</v>
      </c>
      <c s="35" t="s">
        <v>77</v>
      </c>
      <c s="6" t="s">
        <v>4572</v>
      </c>
      <c s="36" t="s">
        <v>65</v>
      </c>
      <c s="37">
        <v>107.56</v>
      </c>
      <c s="36">
        <v>0</v>
      </c>
      <c s="36">
        <f>ROUND(G95*H95,6)</f>
      </c>
      <c r="L95" s="38">
        <v>0</v>
      </c>
      <c s="32">
        <f>ROUND(ROUND(L95,2)*ROUND(G95,3),2)</f>
      </c>
      <c s="36" t="s">
        <v>66</v>
      </c>
      <c>
        <f>(M95*21)/100</f>
      </c>
      <c t="s">
        <v>26</v>
      </c>
    </row>
    <row r="96" spans="1:5" ht="12.75">
      <c r="A96" s="35" t="s">
        <v>55</v>
      </c>
      <c r="E96" s="39" t="s">
        <v>4885</v>
      </c>
    </row>
    <row r="97" spans="1:5" ht="25.5">
      <c r="A97" s="35" t="s">
        <v>57</v>
      </c>
      <c r="E97" s="40" t="s">
        <v>4988</v>
      </c>
    </row>
    <row r="98" spans="1:5" ht="12.75">
      <c r="A98" t="s">
        <v>59</v>
      </c>
      <c r="E98" s="39" t="s">
        <v>68</v>
      </c>
    </row>
    <row r="99" spans="1:16" ht="12.75">
      <c r="A99" t="s">
        <v>48</v>
      </c>
      <c s="34" t="s">
        <v>133</v>
      </c>
      <c s="34" t="s">
        <v>4575</v>
      </c>
      <c s="35" t="s">
        <v>62</v>
      </c>
      <c s="6" t="s">
        <v>4576</v>
      </c>
      <c s="36" t="s">
        <v>65</v>
      </c>
      <c s="37">
        <v>161.53</v>
      </c>
      <c s="36">
        <v>0</v>
      </c>
      <c s="36">
        <f>ROUND(G99*H99,6)</f>
      </c>
      <c r="L99" s="38">
        <v>0</v>
      </c>
      <c s="32">
        <f>ROUND(ROUND(L99,2)*ROUND(G99,3),2)</f>
      </c>
      <c s="36" t="s">
        <v>66</v>
      </c>
      <c>
        <f>(M99*21)/100</f>
      </c>
      <c t="s">
        <v>26</v>
      </c>
    </row>
    <row r="100" spans="1:5" ht="12.75">
      <c r="A100" s="35" t="s">
        <v>55</v>
      </c>
      <c r="E100" s="39" t="s">
        <v>4573</v>
      </c>
    </row>
    <row r="101" spans="1:5" ht="12.75">
      <c r="A101" s="35" t="s">
        <v>57</v>
      </c>
      <c r="E101" s="40" t="s">
        <v>4989</v>
      </c>
    </row>
    <row r="102" spans="1:5" ht="12.75">
      <c r="A102" t="s">
        <v>59</v>
      </c>
      <c r="E102" s="39" t="s">
        <v>68</v>
      </c>
    </row>
    <row r="103" spans="1:16" ht="12.75">
      <c r="A103" t="s">
        <v>48</v>
      </c>
      <c s="34" t="s">
        <v>136</v>
      </c>
      <c s="34" t="s">
        <v>4575</v>
      </c>
      <c s="35" t="s">
        <v>26</v>
      </c>
      <c s="6" t="s">
        <v>4576</v>
      </c>
      <c s="36" t="s">
        <v>65</v>
      </c>
      <c s="37">
        <v>70.4</v>
      </c>
      <c s="36">
        <v>0</v>
      </c>
      <c s="36">
        <f>ROUND(G103*H103,6)</f>
      </c>
      <c r="L103" s="38">
        <v>0</v>
      </c>
      <c s="32">
        <f>ROUND(ROUND(L103,2)*ROUND(G103,3),2)</f>
      </c>
      <c s="36" t="s">
        <v>66</v>
      </c>
      <c>
        <f>(M103*21)/100</f>
      </c>
      <c t="s">
        <v>26</v>
      </c>
    </row>
    <row r="104" spans="1:5" ht="12.75">
      <c r="A104" s="35" t="s">
        <v>55</v>
      </c>
      <c r="E104" s="39" t="s">
        <v>4879</v>
      </c>
    </row>
    <row r="105" spans="1:5" ht="25.5">
      <c r="A105" s="35" t="s">
        <v>57</v>
      </c>
      <c r="E105" s="40" t="s">
        <v>4990</v>
      </c>
    </row>
    <row r="106" spans="1:5" ht="12.75">
      <c r="A106" t="s">
        <v>59</v>
      </c>
      <c r="E106" s="39" t="s">
        <v>68</v>
      </c>
    </row>
    <row r="107" spans="1:16" ht="12.75">
      <c r="A107" t="s">
        <v>48</v>
      </c>
      <c s="34" t="s">
        <v>139</v>
      </c>
      <c s="34" t="s">
        <v>4575</v>
      </c>
      <c s="35" t="s">
        <v>25</v>
      </c>
      <c s="6" t="s">
        <v>4576</v>
      </c>
      <c s="36" t="s">
        <v>65</v>
      </c>
      <c s="37">
        <v>115</v>
      </c>
      <c s="36">
        <v>0</v>
      </c>
      <c s="36">
        <f>ROUND(G107*H107,6)</f>
      </c>
      <c r="L107" s="38">
        <v>0</v>
      </c>
      <c s="32">
        <f>ROUND(ROUND(L107,2)*ROUND(G107,3),2)</f>
      </c>
      <c s="36" t="s">
        <v>66</v>
      </c>
      <c>
        <f>(M107*21)/100</f>
      </c>
      <c t="s">
        <v>26</v>
      </c>
    </row>
    <row r="108" spans="1:5" ht="12.75">
      <c r="A108" s="35" t="s">
        <v>55</v>
      </c>
      <c r="E108" s="39" t="s">
        <v>4889</v>
      </c>
    </row>
    <row r="109" spans="1:5" ht="12.75">
      <c r="A109" s="35" t="s">
        <v>57</v>
      </c>
      <c r="E109" s="40" t="s">
        <v>4890</v>
      </c>
    </row>
    <row r="110" spans="1:5" ht="12.75">
      <c r="A110" t="s">
        <v>59</v>
      </c>
      <c r="E110" s="39" t="s">
        <v>68</v>
      </c>
    </row>
    <row r="111" spans="1:16" ht="12.75">
      <c r="A111" t="s">
        <v>48</v>
      </c>
      <c s="34" t="s">
        <v>142</v>
      </c>
      <c s="34" t="s">
        <v>2387</v>
      </c>
      <c s="35" t="s">
        <v>4</v>
      </c>
      <c s="6" t="s">
        <v>2388</v>
      </c>
      <c s="36" t="s">
        <v>697</v>
      </c>
      <c s="37">
        <v>32581.06</v>
      </c>
      <c s="36">
        <v>0</v>
      </c>
      <c s="36">
        <f>ROUND(G111*H111,6)</f>
      </c>
      <c r="L111" s="38">
        <v>0</v>
      </c>
      <c s="32">
        <f>ROUND(ROUND(L111,2)*ROUND(G111,3),2)</f>
      </c>
      <c s="36" t="s">
        <v>66</v>
      </c>
      <c>
        <f>(M111*21)/100</f>
      </c>
      <c t="s">
        <v>26</v>
      </c>
    </row>
    <row r="112" spans="1:5" ht="12.75">
      <c r="A112" s="35" t="s">
        <v>55</v>
      </c>
      <c r="E112" s="39" t="s">
        <v>4</v>
      </c>
    </row>
    <row r="113" spans="1:5" ht="12.75">
      <c r="A113" s="35" t="s">
        <v>57</v>
      </c>
      <c r="E113" s="40" t="s">
        <v>4324</v>
      </c>
    </row>
    <row r="114" spans="1:5" ht="12.75">
      <c r="A114" t="s">
        <v>59</v>
      </c>
      <c r="E114" s="39" t="s">
        <v>68</v>
      </c>
    </row>
    <row r="115" spans="1:16" ht="12.75">
      <c r="A115" t="s">
        <v>48</v>
      </c>
      <c s="34" t="s">
        <v>145</v>
      </c>
      <c s="34" t="s">
        <v>4578</v>
      </c>
      <c s="35" t="s">
        <v>4</v>
      </c>
      <c s="6" t="s">
        <v>4579</v>
      </c>
      <c s="36" t="s">
        <v>697</v>
      </c>
      <c s="37">
        <v>3276.38</v>
      </c>
      <c s="36">
        <v>0</v>
      </c>
      <c s="36">
        <f>ROUND(G115*H115,6)</f>
      </c>
      <c r="L115" s="38">
        <v>0</v>
      </c>
      <c s="32">
        <f>ROUND(ROUND(L115,2)*ROUND(G115,3),2)</f>
      </c>
      <c s="36" t="s">
        <v>66</v>
      </c>
      <c>
        <f>(M115*21)/100</f>
      </c>
      <c t="s">
        <v>26</v>
      </c>
    </row>
    <row r="116" spans="1:5" ht="12.75">
      <c r="A116" s="35" t="s">
        <v>55</v>
      </c>
      <c r="E116" s="39" t="s">
        <v>4</v>
      </c>
    </row>
    <row r="117" spans="1:5" ht="12.75">
      <c r="A117" s="35" t="s">
        <v>57</v>
      </c>
      <c r="E117" s="40" t="s">
        <v>4324</v>
      </c>
    </row>
    <row r="118" spans="1:5" ht="12.75">
      <c r="A118" t="s">
        <v>59</v>
      </c>
      <c r="E118" s="39" t="s">
        <v>68</v>
      </c>
    </row>
    <row r="119" spans="1:16" ht="12.75">
      <c r="A119" t="s">
        <v>48</v>
      </c>
      <c s="34" t="s">
        <v>148</v>
      </c>
      <c s="34" t="s">
        <v>4891</v>
      </c>
      <c s="35" t="s">
        <v>4</v>
      </c>
      <c s="6" t="s">
        <v>4892</v>
      </c>
      <c s="36" t="s">
        <v>697</v>
      </c>
      <c s="37">
        <v>172</v>
      </c>
      <c s="36">
        <v>0</v>
      </c>
      <c s="36">
        <f>ROUND(G119*H119,6)</f>
      </c>
      <c r="L119" s="38">
        <v>0</v>
      </c>
      <c s="32">
        <f>ROUND(ROUND(L119,2)*ROUND(G119,3),2)</f>
      </c>
      <c s="36" t="s">
        <v>66</v>
      </c>
      <c>
        <f>(M119*21)/100</f>
      </c>
      <c t="s">
        <v>26</v>
      </c>
    </row>
    <row r="120" spans="1:5" ht="12.75">
      <c r="A120" s="35" t="s">
        <v>55</v>
      </c>
      <c r="E120" s="39" t="s">
        <v>4</v>
      </c>
    </row>
    <row r="121" spans="1:5" ht="12.75">
      <c r="A121" s="35" t="s">
        <v>57</v>
      </c>
      <c r="E121" s="40" t="s">
        <v>4991</v>
      </c>
    </row>
    <row r="122" spans="1:5" ht="12.75">
      <c r="A122" t="s">
        <v>59</v>
      </c>
      <c r="E122" s="39" t="s">
        <v>68</v>
      </c>
    </row>
    <row r="123" spans="1:16" ht="12.75">
      <c r="A123" t="s">
        <v>48</v>
      </c>
      <c s="34" t="s">
        <v>151</v>
      </c>
      <c s="34" t="s">
        <v>4580</v>
      </c>
      <c s="35" t="s">
        <v>4</v>
      </c>
      <c s="6" t="s">
        <v>4581</v>
      </c>
      <c s="36" t="s">
        <v>697</v>
      </c>
      <c s="37">
        <v>4722.95</v>
      </c>
      <c s="36">
        <v>0</v>
      </c>
      <c s="36">
        <f>ROUND(G123*H123,6)</f>
      </c>
      <c r="L123" s="38">
        <v>0</v>
      </c>
      <c s="32">
        <f>ROUND(ROUND(L123,2)*ROUND(G123,3),2)</f>
      </c>
      <c s="36" t="s">
        <v>66</v>
      </c>
      <c>
        <f>(M123*21)/100</f>
      </c>
      <c t="s">
        <v>26</v>
      </c>
    </row>
    <row r="124" spans="1:5" ht="12.75">
      <c r="A124" s="35" t="s">
        <v>55</v>
      </c>
      <c r="E124" s="39" t="s">
        <v>4</v>
      </c>
    </row>
    <row r="125" spans="1:5" ht="12.75">
      <c r="A125" s="35" t="s">
        <v>57</v>
      </c>
      <c r="E125" s="40" t="s">
        <v>4324</v>
      </c>
    </row>
    <row r="126" spans="1:5" ht="12.75">
      <c r="A126" t="s">
        <v>59</v>
      </c>
      <c r="E126" s="39" t="s">
        <v>68</v>
      </c>
    </row>
    <row r="127" spans="1:16" ht="12.75">
      <c r="A127" t="s">
        <v>48</v>
      </c>
      <c s="34" t="s">
        <v>154</v>
      </c>
      <c s="34" t="s">
        <v>3996</v>
      </c>
      <c s="35" t="s">
        <v>4</v>
      </c>
      <c s="6" t="s">
        <v>3997</v>
      </c>
      <c s="36" t="s">
        <v>697</v>
      </c>
      <c s="37">
        <v>4722.95</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3" ht="12.75">
      <c r="A131" t="s">
        <v>45</v>
      </c>
      <c r="C131" s="31" t="s">
        <v>26</v>
      </c>
      <c r="E131" s="33" t="s">
        <v>4594</v>
      </c>
      <c r="J131" s="32">
        <f>0</f>
      </c>
      <c s="32">
        <f>0</f>
      </c>
      <c s="32">
        <f>0+L132+L136+L140+L144+L148</f>
      </c>
      <c s="32">
        <f>0+M132+M136+M140+M144+M148</f>
      </c>
    </row>
    <row r="132" spans="1:16" ht="12.75">
      <c r="A132" t="s">
        <v>48</v>
      </c>
      <c s="34" t="s">
        <v>157</v>
      </c>
      <c s="34" t="s">
        <v>4595</v>
      </c>
      <c s="35" t="s">
        <v>4</v>
      </c>
      <c s="6" t="s">
        <v>4596</v>
      </c>
      <c s="36" t="s">
        <v>697</v>
      </c>
      <c s="37">
        <v>7343.13</v>
      </c>
      <c s="36">
        <v>0</v>
      </c>
      <c s="36">
        <f>ROUND(G132*H132,6)</f>
      </c>
      <c r="L132" s="38">
        <v>0</v>
      </c>
      <c s="32">
        <f>ROUND(ROUND(L132,2)*ROUND(G132,3),2)</f>
      </c>
      <c s="36" t="s">
        <v>66</v>
      </c>
      <c>
        <f>(M132*21)/100</f>
      </c>
      <c t="s">
        <v>26</v>
      </c>
    </row>
    <row r="133" spans="1:5" ht="12.75">
      <c r="A133" s="35" t="s">
        <v>55</v>
      </c>
      <c r="E133" s="39" t="s">
        <v>4597</v>
      </c>
    </row>
    <row r="134" spans="1:5" ht="12.75">
      <c r="A134" s="35" t="s">
        <v>57</v>
      </c>
      <c r="E134" s="40" t="s">
        <v>4896</v>
      </c>
    </row>
    <row r="135" spans="1:5" ht="12.75">
      <c r="A135" t="s">
        <v>59</v>
      </c>
      <c r="E135" s="39" t="s">
        <v>68</v>
      </c>
    </row>
    <row r="136" spans="1:16" ht="12.75">
      <c r="A136" t="s">
        <v>48</v>
      </c>
      <c s="34" t="s">
        <v>160</v>
      </c>
      <c s="34" t="s">
        <v>4897</v>
      </c>
      <c s="35" t="s">
        <v>4</v>
      </c>
      <c s="6" t="s">
        <v>4898</v>
      </c>
      <c s="36" t="s">
        <v>697</v>
      </c>
      <c s="37">
        <v>50.4</v>
      </c>
      <c s="36">
        <v>0</v>
      </c>
      <c s="36">
        <f>ROUND(G136*H136,6)</f>
      </c>
      <c r="L136" s="38">
        <v>0</v>
      </c>
      <c s="32">
        <f>ROUND(ROUND(L136,2)*ROUND(G136,3),2)</f>
      </c>
      <c s="36" t="s">
        <v>66</v>
      </c>
      <c>
        <f>(M136*21)/100</f>
      </c>
      <c t="s">
        <v>26</v>
      </c>
    </row>
    <row r="137" spans="1:5" ht="12.75">
      <c r="A137" s="35" t="s">
        <v>55</v>
      </c>
      <c r="E137" s="39" t="s">
        <v>4</v>
      </c>
    </row>
    <row r="138" spans="1:5" ht="12.75">
      <c r="A138" s="35" t="s">
        <v>57</v>
      </c>
      <c r="E138" s="40" t="s">
        <v>4992</v>
      </c>
    </row>
    <row r="139" spans="1:5" ht="12.75">
      <c r="A139" t="s">
        <v>59</v>
      </c>
      <c r="E139" s="39" t="s">
        <v>68</v>
      </c>
    </row>
    <row r="140" spans="1:16" ht="12.75">
      <c r="A140" t="s">
        <v>48</v>
      </c>
      <c s="34" t="s">
        <v>163</v>
      </c>
      <c s="34" t="s">
        <v>4900</v>
      </c>
      <c s="35" t="s">
        <v>4</v>
      </c>
      <c s="6" t="s">
        <v>4901</v>
      </c>
      <c s="36" t="s">
        <v>697</v>
      </c>
      <c s="37">
        <v>5135</v>
      </c>
      <c s="36">
        <v>0</v>
      </c>
      <c s="36">
        <f>ROUND(G140*H140,6)</f>
      </c>
      <c r="L140" s="38">
        <v>0</v>
      </c>
      <c s="32">
        <f>ROUND(ROUND(L140,2)*ROUND(G140,3),2)</f>
      </c>
      <c s="36" t="s">
        <v>66</v>
      </c>
      <c>
        <f>(M140*21)/100</f>
      </c>
      <c t="s">
        <v>26</v>
      </c>
    </row>
    <row r="141" spans="1:5" ht="12.75">
      <c r="A141" s="35" t="s">
        <v>55</v>
      </c>
      <c r="E141" s="39" t="s">
        <v>4902</v>
      </c>
    </row>
    <row r="142" spans="1:5" ht="12.75">
      <c r="A142" s="35" t="s">
        <v>57</v>
      </c>
      <c r="E142" s="40" t="s">
        <v>4</v>
      </c>
    </row>
    <row r="143" spans="1:5" ht="12.75">
      <c r="A143" t="s">
        <v>59</v>
      </c>
      <c r="E143" s="39" t="s">
        <v>68</v>
      </c>
    </row>
    <row r="144" spans="1:16" ht="12.75">
      <c r="A144" t="s">
        <v>48</v>
      </c>
      <c s="34" t="s">
        <v>166</v>
      </c>
      <c s="34" t="s">
        <v>4903</v>
      </c>
      <c s="35" t="s">
        <v>4</v>
      </c>
      <c s="6" t="s">
        <v>4904</v>
      </c>
      <c s="36" t="s">
        <v>697</v>
      </c>
      <c s="37">
        <v>5135</v>
      </c>
      <c s="36">
        <v>0</v>
      </c>
      <c s="36">
        <f>ROUND(G144*H144,6)</f>
      </c>
      <c r="L144" s="38">
        <v>0</v>
      </c>
      <c s="32">
        <f>ROUND(ROUND(L144,2)*ROUND(G144,3),2)</f>
      </c>
      <c s="36" t="s">
        <v>66</v>
      </c>
      <c>
        <f>(M144*21)/100</f>
      </c>
      <c t="s">
        <v>26</v>
      </c>
    </row>
    <row r="145" spans="1:5" ht="12.75">
      <c r="A145" s="35" t="s">
        <v>55</v>
      </c>
      <c r="E145" s="39" t="s">
        <v>4905</v>
      </c>
    </row>
    <row r="146" spans="1:5" ht="12.75">
      <c r="A146" s="35" t="s">
        <v>57</v>
      </c>
      <c r="E146" s="40" t="s">
        <v>4</v>
      </c>
    </row>
    <row r="147" spans="1:5" ht="12.75">
      <c r="A147" t="s">
        <v>59</v>
      </c>
      <c r="E147" s="39" t="s">
        <v>68</v>
      </c>
    </row>
    <row r="148" spans="1:16" ht="12.75">
      <c r="A148" t="s">
        <v>48</v>
      </c>
      <c s="34" t="s">
        <v>169</v>
      </c>
      <c s="34" t="s">
        <v>4906</v>
      </c>
      <c s="35" t="s">
        <v>4</v>
      </c>
      <c s="6" t="s">
        <v>4907</v>
      </c>
      <c s="36" t="s">
        <v>65</v>
      </c>
      <c s="37">
        <v>103.2</v>
      </c>
      <c s="36">
        <v>0</v>
      </c>
      <c s="36">
        <f>ROUND(G148*H148,6)</f>
      </c>
      <c r="L148" s="38">
        <v>0</v>
      </c>
      <c s="32">
        <f>ROUND(ROUND(L148,2)*ROUND(G148,3),2)</f>
      </c>
      <c s="36" t="s">
        <v>66</v>
      </c>
      <c>
        <f>(M148*21)/100</f>
      </c>
      <c t="s">
        <v>26</v>
      </c>
    </row>
    <row r="149" spans="1:5" ht="12.75">
      <c r="A149" s="35" t="s">
        <v>55</v>
      </c>
      <c r="E149" s="39" t="s">
        <v>4</v>
      </c>
    </row>
    <row r="150" spans="1:5" ht="12.75">
      <c r="A150" s="35" t="s">
        <v>57</v>
      </c>
      <c r="E150" s="40" t="s">
        <v>4993</v>
      </c>
    </row>
    <row r="151" spans="1:5" ht="12.75">
      <c r="A151" t="s">
        <v>59</v>
      </c>
      <c r="E151" s="39" t="s">
        <v>68</v>
      </c>
    </row>
    <row r="152" spans="1:13" ht="12.75">
      <c r="A152" t="s">
        <v>45</v>
      </c>
      <c r="C152" s="31" t="s">
        <v>25</v>
      </c>
      <c r="E152" s="33" t="s">
        <v>4911</v>
      </c>
      <c r="J152" s="32">
        <f>0</f>
      </c>
      <c s="32">
        <f>0</f>
      </c>
      <c s="32">
        <f>0+L153+L157+L161+L165+L169</f>
      </c>
      <c s="32">
        <f>0+M153+M157+M161+M165+M169</f>
      </c>
    </row>
    <row r="153" spans="1:16" ht="12.75">
      <c r="A153" t="s">
        <v>48</v>
      </c>
      <c s="34" t="s">
        <v>172</v>
      </c>
      <c s="34" t="s">
        <v>4010</v>
      </c>
      <c s="35" t="s">
        <v>4</v>
      </c>
      <c s="6" t="s">
        <v>4011</v>
      </c>
      <c s="36" t="s">
        <v>65</v>
      </c>
      <c s="37">
        <v>75.68</v>
      </c>
      <c s="36">
        <v>0</v>
      </c>
      <c s="36">
        <f>ROUND(G153*H153,6)</f>
      </c>
      <c r="L153" s="38">
        <v>0</v>
      </c>
      <c s="32">
        <f>ROUND(ROUND(L153,2)*ROUND(G153,3),2)</f>
      </c>
      <c s="36" t="s">
        <v>66</v>
      </c>
      <c>
        <f>(M153*21)/100</f>
      </c>
      <c t="s">
        <v>26</v>
      </c>
    </row>
    <row r="154" spans="1:5" ht="25.5">
      <c r="A154" s="35" t="s">
        <v>55</v>
      </c>
      <c r="E154" s="39" t="s">
        <v>4012</v>
      </c>
    </row>
    <row r="155" spans="1:5" ht="38.25">
      <c r="A155" s="35" t="s">
        <v>57</v>
      </c>
      <c r="E155" s="40" t="s">
        <v>4994</v>
      </c>
    </row>
    <row r="156" spans="1:5" ht="12.75">
      <c r="A156" t="s">
        <v>59</v>
      </c>
      <c r="E156" s="39" t="s">
        <v>68</v>
      </c>
    </row>
    <row r="157" spans="1:16" ht="12.75">
      <c r="A157" t="s">
        <v>48</v>
      </c>
      <c s="34" t="s">
        <v>175</v>
      </c>
      <c s="34" t="s">
        <v>4014</v>
      </c>
      <c s="35" t="s">
        <v>4</v>
      </c>
      <c s="6" t="s">
        <v>4015</v>
      </c>
      <c s="36" t="s">
        <v>53</v>
      </c>
      <c s="37">
        <v>2.64</v>
      </c>
      <c s="36">
        <v>0</v>
      </c>
      <c s="36">
        <f>ROUND(G157*H157,6)</f>
      </c>
      <c r="L157" s="38">
        <v>0</v>
      </c>
      <c s="32">
        <f>ROUND(ROUND(L157,2)*ROUND(G157,3),2)</f>
      </c>
      <c s="36" t="s">
        <v>66</v>
      </c>
      <c>
        <f>(M157*21)/100</f>
      </c>
      <c t="s">
        <v>26</v>
      </c>
    </row>
    <row r="158" spans="1:5" ht="12.75">
      <c r="A158" s="35" t="s">
        <v>55</v>
      </c>
      <c r="E158" s="39" t="s">
        <v>4016</v>
      </c>
    </row>
    <row r="159" spans="1:5" ht="25.5">
      <c r="A159" s="35" t="s">
        <v>57</v>
      </c>
      <c r="E159" s="40" t="s">
        <v>4995</v>
      </c>
    </row>
    <row r="160" spans="1:5" ht="12.75">
      <c r="A160" t="s">
        <v>59</v>
      </c>
      <c r="E160" s="39" t="s">
        <v>68</v>
      </c>
    </row>
    <row r="161" spans="1:16" ht="12.75">
      <c r="A161" t="s">
        <v>48</v>
      </c>
      <c s="34" t="s">
        <v>178</v>
      </c>
      <c s="34" t="s">
        <v>4914</v>
      </c>
      <c s="35" t="s">
        <v>4</v>
      </c>
      <c s="6" t="s">
        <v>4915</v>
      </c>
      <c s="36" t="s">
        <v>65</v>
      </c>
      <c s="37">
        <v>26.35</v>
      </c>
      <c s="36">
        <v>0</v>
      </c>
      <c s="36">
        <f>ROUND(G161*H161,6)</f>
      </c>
      <c r="L161" s="38">
        <v>0</v>
      </c>
      <c s="32">
        <f>ROUND(ROUND(L161,2)*ROUND(G161,3),2)</f>
      </c>
      <c s="36" t="s">
        <v>66</v>
      </c>
      <c>
        <f>(M161*21)/100</f>
      </c>
      <c t="s">
        <v>26</v>
      </c>
    </row>
    <row r="162" spans="1:5" ht="12.75">
      <c r="A162" s="35" t="s">
        <v>55</v>
      </c>
      <c r="E162" s="39" t="s">
        <v>4916</v>
      </c>
    </row>
    <row r="163" spans="1:5" ht="12.75">
      <c r="A163" s="35" t="s">
        <v>57</v>
      </c>
      <c r="E163" s="40" t="s">
        <v>4996</v>
      </c>
    </row>
    <row r="164" spans="1:5" ht="12.75">
      <c r="A164" t="s">
        <v>59</v>
      </c>
      <c r="E164" s="39" t="s">
        <v>68</v>
      </c>
    </row>
    <row r="165" spans="1:16" ht="25.5">
      <c r="A165" t="s">
        <v>48</v>
      </c>
      <c s="34" t="s">
        <v>181</v>
      </c>
      <c s="34" t="s">
        <v>4918</v>
      </c>
      <c s="35" t="s">
        <v>4</v>
      </c>
      <c s="6" t="s">
        <v>4919</v>
      </c>
      <c s="36" t="s">
        <v>65</v>
      </c>
      <c s="37">
        <v>28</v>
      </c>
      <c s="36">
        <v>0</v>
      </c>
      <c s="36">
        <f>ROUND(G165*H165,6)</f>
      </c>
      <c r="L165" s="38">
        <v>0</v>
      </c>
      <c s="32">
        <f>ROUND(ROUND(L165,2)*ROUND(G165,3),2)</f>
      </c>
      <c s="36" t="s">
        <v>66</v>
      </c>
      <c>
        <f>(M165*21)/100</f>
      </c>
      <c t="s">
        <v>26</v>
      </c>
    </row>
    <row r="166" spans="1:5" ht="12.75">
      <c r="A166" s="35" t="s">
        <v>55</v>
      </c>
      <c r="E166" s="39" t="s">
        <v>4920</v>
      </c>
    </row>
    <row r="167" spans="1:5" ht="12.75">
      <c r="A167" s="35" t="s">
        <v>57</v>
      </c>
      <c r="E167" s="40" t="s">
        <v>4997</v>
      </c>
    </row>
    <row r="168" spans="1:5" ht="12.75">
      <c r="A168" t="s">
        <v>59</v>
      </c>
      <c r="E168" s="39" t="s">
        <v>68</v>
      </c>
    </row>
    <row r="169" spans="1:16" ht="25.5">
      <c r="A169" t="s">
        <v>48</v>
      </c>
      <c s="34" t="s">
        <v>184</v>
      </c>
      <c s="34" t="s">
        <v>4922</v>
      </c>
      <c s="35" t="s">
        <v>4</v>
      </c>
      <c s="6" t="s">
        <v>4923</v>
      </c>
      <c s="36" t="s">
        <v>65</v>
      </c>
      <c s="37">
        <v>3.45</v>
      </c>
      <c s="36">
        <v>0</v>
      </c>
      <c s="36">
        <f>ROUND(G169*H169,6)</f>
      </c>
      <c r="L169" s="38">
        <v>0</v>
      </c>
      <c s="32">
        <f>ROUND(ROUND(L169,2)*ROUND(G169,3),2)</f>
      </c>
      <c s="36" t="s">
        <v>66</v>
      </c>
      <c>
        <f>(M169*21)/100</f>
      </c>
      <c t="s">
        <v>26</v>
      </c>
    </row>
    <row r="170" spans="1:5" ht="12.75">
      <c r="A170" s="35" t="s">
        <v>55</v>
      </c>
      <c r="E170" s="39" t="s">
        <v>4</v>
      </c>
    </row>
    <row r="171" spans="1:5" ht="12.75">
      <c r="A171" s="35" t="s">
        <v>57</v>
      </c>
      <c r="E171" s="40" t="s">
        <v>4924</v>
      </c>
    </row>
    <row r="172" spans="1:5" ht="12.75">
      <c r="A172" t="s">
        <v>59</v>
      </c>
      <c r="E172" s="39" t="s">
        <v>68</v>
      </c>
    </row>
    <row r="173" spans="1:13" ht="12.75">
      <c r="A173" t="s">
        <v>45</v>
      </c>
      <c r="C173" s="31" t="s">
        <v>74</v>
      </c>
      <c r="E173" s="33" t="s">
        <v>4601</v>
      </c>
      <c r="J173" s="32">
        <f>0</f>
      </c>
      <c s="32">
        <f>0</f>
      </c>
      <c s="32">
        <f>0+L174+L178+L182</f>
      </c>
      <c s="32">
        <f>0+M174+M178+M182</f>
      </c>
    </row>
    <row r="174" spans="1:16" ht="12.75">
      <c r="A174" t="s">
        <v>48</v>
      </c>
      <c s="34" t="s">
        <v>187</v>
      </c>
      <c s="34" t="s">
        <v>4602</v>
      </c>
      <c s="35" t="s">
        <v>4</v>
      </c>
      <c s="6" t="s">
        <v>4603</v>
      </c>
      <c s="36" t="s">
        <v>65</v>
      </c>
      <c s="37">
        <v>165.11</v>
      </c>
      <c s="36">
        <v>0</v>
      </c>
      <c s="36">
        <f>ROUND(G174*H174,6)</f>
      </c>
      <c r="L174" s="38">
        <v>0</v>
      </c>
      <c s="32">
        <f>ROUND(ROUND(L174,2)*ROUND(G174,3),2)</f>
      </c>
      <c s="36" t="s">
        <v>66</v>
      </c>
      <c>
        <f>(M174*21)/100</f>
      </c>
      <c t="s">
        <v>26</v>
      </c>
    </row>
    <row r="175" spans="1:5" ht="12.75">
      <c r="A175" s="35" t="s">
        <v>55</v>
      </c>
      <c r="E175" s="39" t="s">
        <v>4</v>
      </c>
    </row>
    <row r="176" spans="1:5" ht="89.25">
      <c r="A176" s="35" t="s">
        <v>57</v>
      </c>
      <c r="E176" s="40" t="s">
        <v>4998</v>
      </c>
    </row>
    <row r="177" spans="1:5" ht="12.75">
      <c r="A177" t="s">
        <v>59</v>
      </c>
      <c r="E177" s="39" t="s">
        <v>68</v>
      </c>
    </row>
    <row r="178" spans="1:16" ht="12.75">
      <c r="A178" t="s">
        <v>48</v>
      </c>
      <c s="34" t="s">
        <v>191</v>
      </c>
      <c s="34" t="s">
        <v>4816</v>
      </c>
      <c s="35" t="s">
        <v>4</v>
      </c>
      <c s="6" t="s">
        <v>4817</v>
      </c>
      <c s="36" t="s">
        <v>65</v>
      </c>
      <c s="37">
        <v>23.31</v>
      </c>
      <c s="36">
        <v>0</v>
      </c>
      <c s="36">
        <f>ROUND(G178*H178,6)</f>
      </c>
      <c r="L178" s="38">
        <v>0</v>
      </c>
      <c s="32">
        <f>ROUND(ROUND(L178,2)*ROUND(G178,3),2)</f>
      </c>
      <c s="36" t="s">
        <v>66</v>
      </c>
      <c>
        <f>(M178*21)/100</f>
      </c>
      <c t="s">
        <v>26</v>
      </c>
    </row>
    <row r="179" spans="1:5" ht="12.75">
      <c r="A179" s="35" t="s">
        <v>55</v>
      </c>
      <c r="E179" s="39" t="s">
        <v>4</v>
      </c>
    </row>
    <row r="180" spans="1:5" ht="38.25">
      <c r="A180" s="35" t="s">
        <v>57</v>
      </c>
      <c r="E180" s="40" t="s">
        <v>4999</v>
      </c>
    </row>
    <row r="181" spans="1:5" ht="12.75">
      <c r="A181" t="s">
        <v>59</v>
      </c>
      <c r="E181" s="39" t="s">
        <v>68</v>
      </c>
    </row>
    <row r="182" spans="1:16" ht="12.75">
      <c r="A182" t="s">
        <v>48</v>
      </c>
      <c s="34" t="s">
        <v>194</v>
      </c>
      <c s="34" t="s">
        <v>4608</v>
      </c>
      <c s="35" t="s">
        <v>4</v>
      </c>
      <c s="6" t="s">
        <v>4609</v>
      </c>
      <c s="36" t="s">
        <v>65</v>
      </c>
      <c s="37">
        <v>60.9</v>
      </c>
      <c s="36">
        <v>0</v>
      </c>
      <c s="36">
        <f>ROUND(G182*H182,6)</f>
      </c>
      <c r="L182" s="38">
        <v>0</v>
      </c>
      <c s="32">
        <f>ROUND(ROUND(L182,2)*ROUND(G182,3),2)</f>
      </c>
      <c s="36" t="s">
        <v>66</v>
      </c>
      <c>
        <f>(M182*21)/100</f>
      </c>
      <c t="s">
        <v>26</v>
      </c>
    </row>
    <row r="183" spans="1:5" ht="12.75">
      <c r="A183" s="35" t="s">
        <v>55</v>
      </c>
      <c r="E183" s="39" t="s">
        <v>4</v>
      </c>
    </row>
    <row r="184" spans="1:5" ht="25.5">
      <c r="A184" s="35" t="s">
        <v>57</v>
      </c>
      <c r="E184" s="40" t="s">
        <v>5000</v>
      </c>
    </row>
    <row r="185" spans="1:5" ht="12.75">
      <c r="A185" t="s">
        <v>59</v>
      </c>
      <c r="E185" s="39" t="s">
        <v>68</v>
      </c>
    </row>
    <row r="186" spans="1:13" ht="12.75">
      <c r="A186" t="s">
        <v>45</v>
      </c>
      <c r="C186" s="31" t="s">
        <v>77</v>
      </c>
      <c r="E186" s="33" t="s">
        <v>4117</v>
      </c>
      <c r="J186" s="32">
        <f>0</f>
      </c>
      <c s="32">
        <f>0</f>
      </c>
      <c s="32">
        <f>0+L187+L191+L195+L199+L203+L207+L211+L215</f>
      </c>
      <c s="32">
        <f>0+M187+M191+M195+M199+M203+M207+M211+M215</f>
      </c>
    </row>
    <row r="187" spans="1:16" ht="25.5">
      <c r="A187" t="s">
        <v>48</v>
      </c>
      <c s="34" t="s">
        <v>197</v>
      </c>
      <c s="34" t="s">
        <v>4378</v>
      </c>
      <c s="35" t="s">
        <v>4</v>
      </c>
      <c s="6" t="s">
        <v>4379</v>
      </c>
      <c s="36" t="s">
        <v>65</v>
      </c>
      <c s="37">
        <v>4052.77</v>
      </c>
      <c s="36">
        <v>0</v>
      </c>
      <c s="36">
        <f>ROUND(G187*H187,6)</f>
      </c>
      <c r="L187" s="38">
        <v>0</v>
      </c>
      <c s="32">
        <f>ROUND(ROUND(L187,2)*ROUND(G187,3),2)</f>
      </c>
      <c s="36" t="s">
        <v>66</v>
      </c>
      <c>
        <f>(M187*21)/100</f>
      </c>
      <c t="s">
        <v>26</v>
      </c>
    </row>
    <row r="188" spans="1:5" ht="12.75">
      <c r="A188" s="35" t="s">
        <v>55</v>
      </c>
      <c r="E188" s="39" t="s">
        <v>4611</v>
      </c>
    </row>
    <row r="189" spans="1:5" ht="12.75">
      <c r="A189" s="35" t="s">
        <v>57</v>
      </c>
      <c r="E189" s="40" t="s">
        <v>4345</v>
      </c>
    </row>
    <row r="190" spans="1:5" ht="12.75">
      <c r="A190" t="s">
        <v>59</v>
      </c>
      <c r="E190" s="39" t="s">
        <v>68</v>
      </c>
    </row>
    <row r="191" spans="1:16" ht="25.5">
      <c r="A191" t="s">
        <v>48</v>
      </c>
      <c s="34" t="s">
        <v>200</v>
      </c>
      <c s="34" t="s">
        <v>4624</v>
      </c>
      <c s="35" t="s">
        <v>4</v>
      </c>
      <c s="6" t="s">
        <v>4625</v>
      </c>
      <c s="36" t="s">
        <v>697</v>
      </c>
      <c s="37">
        <v>13509.23</v>
      </c>
      <c s="36">
        <v>0</v>
      </c>
      <c s="36">
        <f>ROUND(G191*H191,6)</f>
      </c>
      <c r="L191" s="38">
        <v>0</v>
      </c>
      <c s="32">
        <f>ROUND(ROUND(L191,2)*ROUND(G191,3),2)</f>
      </c>
      <c s="36" t="s">
        <v>66</v>
      </c>
      <c>
        <f>(M191*21)/100</f>
      </c>
      <c t="s">
        <v>26</v>
      </c>
    </row>
    <row r="192" spans="1:5" ht="12.75">
      <c r="A192" s="35" t="s">
        <v>55</v>
      </c>
      <c r="E192" s="39" t="s">
        <v>4626</v>
      </c>
    </row>
    <row r="193" spans="1:5" ht="12.75">
      <c r="A193" s="35" t="s">
        <v>57</v>
      </c>
      <c r="E193" s="40" t="s">
        <v>4345</v>
      </c>
    </row>
    <row r="194" spans="1:5" ht="12.75">
      <c r="A194" t="s">
        <v>59</v>
      </c>
      <c r="E194" s="39" t="s">
        <v>68</v>
      </c>
    </row>
    <row r="195" spans="1:16" ht="25.5">
      <c r="A195" t="s">
        <v>48</v>
      </c>
      <c s="34" t="s">
        <v>203</v>
      </c>
      <c s="34" t="s">
        <v>4932</v>
      </c>
      <c s="35" t="s">
        <v>4</v>
      </c>
      <c s="6" t="s">
        <v>4933</v>
      </c>
      <c s="36" t="s">
        <v>697</v>
      </c>
      <c s="37">
        <v>8402.9</v>
      </c>
      <c s="36">
        <v>0</v>
      </c>
      <c s="36">
        <f>ROUND(G195*H195,6)</f>
      </c>
      <c r="L195" s="38">
        <v>0</v>
      </c>
      <c s="32">
        <f>ROUND(ROUND(L195,2)*ROUND(G195,3),2)</f>
      </c>
      <c s="36" t="s">
        <v>66</v>
      </c>
      <c>
        <f>(M195*21)/100</f>
      </c>
      <c t="s">
        <v>26</v>
      </c>
    </row>
    <row r="196" spans="1:5" ht="12.75">
      <c r="A196" s="35" t="s">
        <v>55</v>
      </c>
      <c r="E196" s="39" t="s">
        <v>5001</v>
      </c>
    </row>
    <row r="197" spans="1:5" ht="12.75">
      <c r="A197" s="35" t="s">
        <v>57</v>
      </c>
      <c r="E197" s="40" t="s">
        <v>4345</v>
      </c>
    </row>
    <row r="198" spans="1:5" ht="12.75">
      <c r="A198" t="s">
        <v>59</v>
      </c>
      <c r="E198" s="39" t="s">
        <v>68</v>
      </c>
    </row>
    <row r="199" spans="1:16" ht="12.75">
      <c r="A199" t="s">
        <v>48</v>
      </c>
      <c s="34" t="s">
        <v>206</v>
      </c>
      <c s="34" t="s">
        <v>4938</v>
      </c>
      <c s="35" t="s">
        <v>4</v>
      </c>
      <c s="6" t="s">
        <v>4939</v>
      </c>
      <c s="36" t="s">
        <v>697</v>
      </c>
      <c s="37">
        <v>8</v>
      </c>
      <c s="36">
        <v>0</v>
      </c>
      <c s="36">
        <f>ROUND(G199*H199,6)</f>
      </c>
      <c r="L199" s="38">
        <v>0</v>
      </c>
      <c s="32">
        <f>ROUND(ROUND(L199,2)*ROUND(G199,3),2)</f>
      </c>
      <c s="36" t="s">
        <v>66</v>
      </c>
      <c>
        <f>(M199*21)/100</f>
      </c>
      <c t="s">
        <v>26</v>
      </c>
    </row>
    <row r="200" spans="1:5" ht="12.75">
      <c r="A200" s="35" t="s">
        <v>55</v>
      </c>
      <c r="E200" s="39" t="s">
        <v>4</v>
      </c>
    </row>
    <row r="201" spans="1:5" ht="12.75">
      <c r="A201" s="35" t="s">
        <v>57</v>
      </c>
      <c r="E201" s="40" t="s">
        <v>4940</v>
      </c>
    </row>
    <row r="202" spans="1:5" ht="12.75">
      <c r="A202" t="s">
        <v>59</v>
      </c>
      <c r="E202" s="39" t="s">
        <v>68</v>
      </c>
    </row>
    <row r="203" spans="1:16" ht="12.75">
      <c r="A203" t="s">
        <v>48</v>
      </c>
      <c s="34" t="s">
        <v>209</v>
      </c>
      <c s="34" t="s">
        <v>4941</v>
      </c>
      <c s="35" t="s">
        <v>4</v>
      </c>
      <c s="6" t="s">
        <v>4942</v>
      </c>
      <c s="36" t="s">
        <v>697</v>
      </c>
      <c s="37">
        <v>8</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4029</v>
      </c>
      <c s="35" t="s">
        <v>4</v>
      </c>
      <c s="6" t="s">
        <v>4030</v>
      </c>
      <c s="36" t="s">
        <v>697</v>
      </c>
      <c s="37">
        <v>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4943</v>
      </c>
      <c s="35" t="s">
        <v>4</v>
      </c>
      <c s="6" t="s">
        <v>4944</v>
      </c>
      <c s="36" t="s">
        <v>697</v>
      </c>
      <c s="37">
        <v>8</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4945</v>
      </c>
      <c s="35" t="s">
        <v>4</v>
      </c>
      <c s="6" t="s">
        <v>4946</v>
      </c>
      <c s="36" t="s">
        <v>697</v>
      </c>
      <c s="37">
        <v>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3" ht="12.75">
      <c r="A219" t="s">
        <v>45</v>
      </c>
      <c r="C219" s="31" t="s">
        <v>86</v>
      </c>
      <c r="E219" s="33" t="s">
        <v>4634</v>
      </c>
      <c r="J219" s="32">
        <f>0</f>
      </c>
      <c s="32">
        <f>0</f>
      </c>
      <c s="32">
        <f>0+L220+L224+L228+L232+L236+L240+L244+L248+L252</f>
      </c>
      <c s="32">
        <f>0+M220+M224+M228+M232+M236+M240+M244+M248+M252</f>
      </c>
    </row>
    <row r="220" spans="1:16" ht="12.75">
      <c r="A220" t="s">
        <v>48</v>
      </c>
      <c s="34" t="s">
        <v>221</v>
      </c>
      <c s="34" t="s">
        <v>4753</v>
      </c>
      <c s="35" t="s">
        <v>4</v>
      </c>
      <c s="6" t="s">
        <v>4754</v>
      </c>
      <c s="36" t="s">
        <v>71</v>
      </c>
      <c s="37">
        <v>129.51</v>
      </c>
      <c s="36">
        <v>0</v>
      </c>
      <c s="36">
        <f>ROUND(G220*H220,6)</f>
      </c>
      <c r="L220" s="38">
        <v>0</v>
      </c>
      <c s="32">
        <f>ROUND(ROUND(L220,2)*ROUND(G220,3),2)</f>
      </c>
      <c s="36" t="s">
        <v>66</v>
      </c>
      <c>
        <f>(M220*21)/100</f>
      </c>
      <c t="s">
        <v>26</v>
      </c>
    </row>
    <row r="221" spans="1:5" ht="12.75">
      <c r="A221" s="35" t="s">
        <v>55</v>
      </c>
      <c r="E221" s="39" t="s">
        <v>4</v>
      </c>
    </row>
    <row r="222" spans="1:5" ht="12.75">
      <c r="A222" s="35" t="s">
        <v>57</v>
      </c>
      <c r="E222" s="40" t="s">
        <v>5002</v>
      </c>
    </row>
    <row r="223" spans="1:5" ht="12.75">
      <c r="A223" t="s">
        <v>59</v>
      </c>
      <c r="E223" s="39" t="s">
        <v>68</v>
      </c>
    </row>
    <row r="224" spans="1:16" ht="12.75">
      <c r="A224" t="s">
        <v>48</v>
      </c>
      <c s="34" t="s">
        <v>224</v>
      </c>
      <c s="34" t="s">
        <v>4650</v>
      </c>
      <c s="35" t="s">
        <v>4</v>
      </c>
      <c s="6" t="s">
        <v>4651</v>
      </c>
      <c s="36" t="s">
        <v>71</v>
      </c>
      <c s="37">
        <v>1943.344</v>
      </c>
      <c s="36">
        <v>0</v>
      </c>
      <c s="36">
        <f>ROUND(G224*H224,6)</f>
      </c>
      <c r="L224" s="38">
        <v>0</v>
      </c>
      <c s="32">
        <f>ROUND(ROUND(L224,2)*ROUND(G224,3),2)</f>
      </c>
      <c s="36" t="s">
        <v>66</v>
      </c>
      <c>
        <f>(M224*21)/100</f>
      </c>
      <c t="s">
        <v>26</v>
      </c>
    </row>
    <row r="225" spans="1:5" ht="12.75">
      <c r="A225" s="35" t="s">
        <v>55</v>
      </c>
      <c r="E225" s="39" t="s">
        <v>4652</v>
      </c>
    </row>
    <row r="226" spans="1:5" ht="12.75">
      <c r="A226" s="35" t="s">
        <v>57</v>
      </c>
      <c r="E226" s="40" t="s">
        <v>4896</v>
      </c>
    </row>
    <row r="227" spans="1:5" ht="12.75">
      <c r="A227" t="s">
        <v>59</v>
      </c>
      <c r="E227" s="39" t="s">
        <v>68</v>
      </c>
    </row>
    <row r="228" spans="1:16" ht="12.75">
      <c r="A228" t="s">
        <v>48</v>
      </c>
      <c s="34" t="s">
        <v>637</v>
      </c>
      <c s="34" t="s">
        <v>4950</v>
      </c>
      <c s="35" t="s">
        <v>4</v>
      </c>
      <c s="6" t="s">
        <v>4951</v>
      </c>
      <c s="36" t="s">
        <v>71</v>
      </c>
      <c s="37">
        <v>126</v>
      </c>
      <c s="36">
        <v>0</v>
      </c>
      <c s="36">
        <f>ROUND(G228*H228,6)</f>
      </c>
      <c r="L228" s="38">
        <v>0</v>
      </c>
      <c s="32">
        <f>ROUND(ROUND(L228,2)*ROUND(G228,3),2)</f>
      </c>
      <c s="36" t="s">
        <v>66</v>
      </c>
      <c>
        <f>(M228*21)/100</f>
      </c>
      <c t="s">
        <v>26</v>
      </c>
    </row>
    <row r="229" spans="1:5" ht="12.75">
      <c r="A229" s="35" t="s">
        <v>55</v>
      </c>
      <c r="E229" s="39" t="s">
        <v>4952</v>
      </c>
    </row>
    <row r="230" spans="1:5" ht="12.75">
      <c r="A230" s="35" t="s">
        <v>57</v>
      </c>
      <c r="E230" s="40" t="s">
        <v>4657</v>
      </c>
    </row>
    <row r="231" spans="1:5" ht="12.75">
      <c r="A231" t="s">
        <v>59</v>
      </c>
      <c r="E231" s="39" t="s">
        <v>68</v>
      </c>
    </row>
    <row r="232" spans="1:16" ht="12.75">
      <c r="A232" t="s">
        <v>48</v>
      </c>
      <c s="34" t="s">
        <v>227</v>
      </c>
      <c s="34" t="s">
        <v>4654</v>
      </c>
      <c s="35" t="s">
        <v>4</v>
      </c>
      <c s="6" t="s">
        <v>4655</v>
      </c>
      <c s="36" t="s">
        <v>71</v>
      </c>
      <c s="37">
        <v>210.5</v>
      </c>
      <c s="36">
        <v>0</v>
      </c>
      <c s="36">
        <f>ROUND(G232*H232,6)</f>
      </c>
      <c r="L232" s="38">
        <v>0</v>
      </c>
      <c s="32">
        <f>ROUND(ROUND(L232,2)*ROUND(G232,3),2)</f>
      </c>
      <c s="36" t="s">
        <v>66</v>
      </c>
      <c>
        <f>(M232*21)/100</f>
      </c>
      <c t="s">
        <v>26</v>
      </c>
    </row>
    <row r="233" spans="1:5" ht="12.75">
      <c r="A233" s="35" t="s">
        <v>55</v>
      </c>
      <c r="E233" s="39" t="s">
        <v>4656</v>
      </c>
    </row>
    <row r="234" spans="1:5" ht="12.75">
      <c r="A234" s="35" t="s">
        <v>57</v>
      </c>
      <c r="E234" s="40" t="s">
        <v>4657</v>
      </c>
    </row>
    <row r="235" spans="1:5" ht="12.75">
      <c r="A235" t="s">
        <v>59</v>
      </c>
      <c r="E235" s="39" t="s">
        <v>68</v>
      </c>
    </row>
    <row r="236" spans="1:16" ht="12.75">
      <c r="A236" t="s">
        <v>48</v>
      </c>
      <c s="34" t="s">
        <v>230</v>
      </c>
      <c s="34" t="s">
        <v>4658</v>
      </c>
      <c s="35" t="s">
        <v>4</v>
      </c>
      <c s="6" t="s">
        <v>4659</v>
      </c>
      <c s="36" t="s">
        <v>92</v>
      </c>
      <c s="37">
        <v>62</v>
      </c>
      <c s="36">
        <v>0</v>
      </c>
      <c s="36">
        <f>ROUND(G236*H236,6)</f>
      </c>
      <c r="L236" s="38">
        <v>0</v>
      </c>
      <c s="32">
        <f>ROUND(ROUND(L236,2)*ROUND(G236,3),2)</f>
      </c>
      <c s="36" t="s">
        <v>66</v>
      </c>
      <c>
        <f>(M236*21)/100</f>
      </c>
      <c t="s">
        <v>26</v>
      </c>
    </row>
    <row r="237" spans="1:5" ht="25.5">
      <c r="A237" s="35" t="s">
        <v>55</v>
      </c>
      <c r="E237" s="39" t="s">
        <v>4660</v>
      </c>
    </row>
    <row r="238" spans="1:5" ht="12.75">
      <c r="A238" s="35" t="s">
        <v>57</v>
      </c>
      <c r="E238" s="40" t="s">
        <v>5003</v>
      </c>
    </row>
    <row r="239" spans="1:5" ht="12.75">
      <c r="A239" t="s">
        <v>59</v>
      </c>
      <c r="E239" s="39" t="s">
        <v>68</v>
      </c>
    </row>
    <row r="240" spans="1:16" ht="12.75">
      <c r="A240" t="s">
        <v>48</v>
      </c>
      <c s="34" t="s">
        <v>233</v>
      </c>
      <c s="34" t="s">
        <v>4662</v>
      </c>
      <c s="35" t="s">
        <v>4</v>
      </c>
      <c s="6" t="s">
        <v>4663</v>
      </c>
      <c s="36" t="s">
        <v>92</v>
      </c>
      <c s="37">
        <v>7</v>
      </c>
      <c s="36">
        <v>0</v>
      </c>
      <c s="36">
        <f>ROUND(G240*H240,6)</f>
      </c>
      <c r="L240" s="38">
        <v>0</v>
      </c>
      <c s="32">
        <f>ROUND(ROUND(L240,2)*ROUND(G240,3),2)</f>
      </c>
      <c s="36" t="s">
        <v>66</v>
      </c>
      <c>
        <f>(M240*21)/100</f>
      </c>
      <c t="s">
        <v>26</v>
      </c>
    </row>
    <row r="241" spans="1:5" ht="38.25">
      <c r="A241" s="35" t="s">
        <v>55</v>
      </c>
      <c r="E241" s="39" t="s">
        <v>4954</v>
      </c>
    </row>
    <row r="242" spans="1:5" ht="12.75">
      <c r="A242" s="35" t="s">
        <v>57</v>
      </c>
      <c r="E242" s="40" t="s">
        <v>4</v>
      </c>
    </row>
    <row r="243" spans="1:5" ht="12.75">
      <c r="A243" t="s">
        <v>59</v>
      </c>
      <c r="E243" s="39" t="s">
        <v>68</v>
      </c>
    </row>
    <row r="244" spans="1:16" ht="12.75">
      <c r="A244" t="s">
        <v>48</v>
      </c>
      <c s="34" t="s">
        <v>237</v>
      </c>
      <c s="34" t="s">
        <v>4666</v>
      </c>
      <c s="35" t="s">
        <v>4</v>
      </c>
      <c s="6" t="s">
        <v>4667</v>
      </c>
      <c s="36" t="s">
        <v>92</v>
      </c>
      <c s="37">
        <v>2</v>
      </c>
      <c s="36">
        <v>0</v>
      </c>
      <c s="36">
        <f>ROUND(G244*H244,6)</f>
      </c>
      <c r="L244" s="38">
        <v>0</v>
      </c>
      <c s="32">
        <f>ROUND(ROUND(L244,2)*ROUND(G244,3),2)</f>
      </c>
      <c s="36" t="s">
        <v>66</v>
      </c>
      <c>
        <f>(M244*21)/100</f>
      </c>
      <c t="s">
        <v>26</v>
      </c>
    </row>
    <row r="245" spans="1:5" ht="12.75">
      <c r="A245" s="35" t="s">
        <v>55</v>
      </c>
      <c r="E245" s="39" t="s">
        <v>4</v>
      </c>
    </row>
    <row r="246" spans="1:5" ht="12.75">
      <c r="A246" s="35" t="s">
        <v>57</v>
      </c>
      <c r="E246" s="40" t="s">
        <v>4955</v>
      </c>
    </row>
    <row r="247" spans="1:5" ht="12.75">
      <c r="A247" t="s">
        <v>59</v>
      </c>
      <c r="E247" s="39" t="s">
        <v>68</v>
      </c>
    </row>
    <row r="248" spans="1:16" ht="12.75">
      <c r="A248" t="s">
        <v>48</v>
      </c>
      <c s="34" t="s">
        <v>240</v>
      </c>
      <c s="34" t="s">
        <v>4671</v>
      </c>
      <c s="35" t="s">
        <v>4</v>
      </c>
      <c s="6" t="s">
        <v>4672</v>
      </c>
      <c s="36" t="s">
        <v>65</v>
      </c>
      <c s="37">
        <v>150</v>
      </c>
      <c s="36">
        <v>0</v>
      </c>
      <c s="36">
        <f>ROUND(G248*H248,6)</f>
      </c>
      <c r="L248" s="38">
        <v>0</v>
      </c>
      <c s="32">
        <f>ROUND(ROUND(L248,2)*ROUND(G248,3),2)</f>
      </c>
      <c s="36" t="s">
        <v>66</v>
      </c>
      <c>
        <f>(M248*21)/100</f>
      </c>
      <c t="s">
        <v>26</v>
      </c>
    </row>
    <row r="249" spans="1:5" ht="12.75">
      <c r="A249" s="35" t="s">
        <v>55</v>
      </c>
      <c r="E249" s="39" t="s">
        <v>4673</v>
      </c>
    </row>
    <row r="250" spans="1:5" ht="12.75">
      <c r="A250" s="35" t="s">
        <v>57</v>
      </c>
      <c r="E250" s="40" t="s">
        <v>4956</v>
      </c>
    </row>
    <row r="251" spans="1:5" ht="12.75">
      <c r="A251" t="s">
        <v>59</v>
      </c>
      <c r="E251" s="39" t="s">
        <v>68</v>
      </c>
    </row>
    <row r="252" spans="1:16" ht="12.75">
      <c r="A252" t="s">
        <v>48</v>
      </c>
      <c s="34" t="s">
        <v>243</v>
      </c>
      <c s="34" t="s">
        <v>4957</v>
      </c>
      <c s="35" t="s">
        <v>4</v>
      </c>
      <c s="6" t="s">
        <v>4958</v>
      </c>
      <c s="36" t="s">
        <v>65</v>
      </c>
      <c s="37">
        <v>37</v>
      </c>
      <c s="36">
        <v>0</v>
      </c>
      <c s="36">
        <f>ROUND(G252*H252,6)</f>
      </c>
      <c r="L252" s="38">
        <v>0</v>
      </c>
      <c s="32">
        <f>ROUND(ROUND(L252,2)*ROUND(G252,3),2)</f>
      </c>
      <c s="36" t="s">
        <v>66</v>
      </c>
      <c>
        <f>(M252*21)/100</f>
      </c>
      <c t="s">
        <v>26</v>
      </c>
    </row>
    <row r="253" spans="1:5" ht="12.75">
      <c r="A253" s="35" t="s">
        <v>55</v>
      </c>
      <c r="E253" s="39" t="s">
        <v>4</v>
      </c>
    </row>
    <row r="254" spans="1:5" ht="12.75">
      <c r="A254" s="35" t="s">
        <v>57</v>
      </c>
      <c r="E254" s="40" t="s">
        <v>5004</v>
      </c>
    </row>
    <row r="255" spans="1:5" ht="12.75">
      <c r="A255" t="s">
        <v>59</v>
      </c>
      <c r="E255" s="39" t="s">
        <v>68</v>
      </c>
    </row>
    <row r="256" spans="1:13" ht="12.75">
      <c r="A256" t="s">
        <v>45</v>
      </c>
      <c r="C256" s="31" t="s">
        <v>89</v>
      </c>
      <c r="E256" s="33" t="s">
        <v>4267</v>
      </c>
      <c r="J256" s="32">
        <f>0</f>
      </c>
      <c s="32">
        <f>0</f>
      </c>
      <c s="32">
        <f>0+L257+L261+L265+L269+L273+L277+L281+L285+L289</f>
      </c>
      <c s="32">
        <f>0+M257+M261+M265+M269+M273+M277+M281+M285+M289</f>
      </c>
    </row>
    <row r="257" spans="1:16" ht="12.75">
      <c r="A257" t="s">
        <v>48</v>
      </c>
      <c s="34" t="s">
        <v>246</v>
      </c>
      <c s="34" t="s">
        <v>4719</v>
      </c>
      <c s="35" t="s">
        <v>4</v>
      </c>
      <c s="6" t="s">
        <v>4720</v>
      </c>
      <c s="36" t="s">
        <v>71</v>
      </c>
      <c s="37">
        <v>93.3</v>
      </c>
      <c s="36">
        <v>0</v>
      </c>
      <c s="36">
        <f>ROUND(G257*H257,6)</f>
      </c>
      <c r="L257" s="38">
        <v>0</v>
      </c>
      <c s="32">
        <f>ROUND(ROUND(L257,2)*ROUND(G257,3),2)</f>
      </c>
      <c s="36" t="s">
        <v>66</v>
      </c>
      <c>
        <f>(M257*21)/100</f>
      </c>
      <c t="s">
        <v>26</v>
      </c>
    </row>
    <row r="258" spans="1:5" ht="12.75">
      <c r="A258" s="35" t="s">
        <v>55</v>
      </c>
      <c r="E258" s="39" t="s">
        <v>4</v>
      </c>
    </row>
    <row r="259" spans="1:5" ht="38.25">
      <c r="A259" s="35" t="s">
        <v>57</v>
      </c>
      <c r="E259" s="40" t="s">
        <v>5005</v>
      </c>
    </row>
    <row r="260" spans="1:5" ht="12.75">
      <c r="A260" t="s">
        <v>59</v>
      </c>
      <c r="E260" s="39" t="s">
        <v>68</v>
      </c>
    </row>
    <row r="261" spans="1:16" ht="12.75">
      <c r="A261" t="s">
        <v>48</v>
      </c>
      <c s="34" t="s">
        <v>249</v>
      </c>
      <c s="34" t="s">
        <v>4961</v>
      </c>
      <c s="35" t="s">
        <v>4</v>
      </c>
      <c s="6" t="s">
        <v>4962</v>
      </c>
      <c s="36" t="s">
        <v>71</v>
      </c>
      <c s="37">
        <v>16</v>
      </c>
      <c s="36">
        <v>0</v>
      </c>
      <c s="36">
        <f>ROUND(G261*H261,6)</f>
      </c>
      <c r="L261" s="38">
        <v>0</v>
      </c>
      <c s="32">
        <f>ROUND(ROUND(L261,2)*ROUND(G261,3),2)</f>
      </c>
      <c s="36" t="s">
        <v>66</v>
      </c>
      <c>
        <f>(M261*21)/100</f>
      </c>
      <c t="s">
        <v>26</v>
      </c>
    </row>
    <row r="262" spans="1:5" ht="12.75">
      <c r="A262" s="35" t="s">
        <v>55</v>
      </c>
      <c r="E262" s="39" t="s">
        <v>4</v>
      </c>
    </row>
    <row r="263" spans="1:5" ht="12.75">
      <c r="A263" s="35" t="s">
        <v>57</v>
      </c>
      <c r="E263" s="40" t="s">
        <v>5006</v>
      </c>
    </row>
    <row r="264" spans="1:5" ht="12.75">
      <c r="A264" t="s">
        <v>59</v>
      </c>
      <c r="E264" s="39" t="s">
        <v>68</v>
      </c>
    </row>
    <row r="265" spans="1:16" ht="12.75">
      <c r="A265" t="s">
        <v>48</v>
      </c>
      <c s="34" t="s">
        <v>252</v>
      </c>
      <c s="34" t="s">
        <v>5007</v>
      </c>
      <c s="35" t="s">
        <v>4</v>
      </c>
      <c s="6" t="s">
        <v>5008</v>
      </c>
      <c s="36" t="s">
        <v>71</v>
      </c>
      <c s="37">
        <v>8</v>
      </c>
      <c s="36">
        <v>0</v>
      </c>
      <c s="36">
        <f>ROUND(G265*H265,6)</f>
      </c>
      <c r="L265" s="38">
        <v>0</v>
      </c>
      <c s="32">
        <f>ROUND(ROUND(L265,2)*ROUND(G265,3),2)</f>
      </c>
      <c s="36" t="s">
        <v>66</v>
      </c>
      <c>
        <f>(M265*21)/100</f>
      </c>
      <c t="s">
        <v>26</v>
      </c>
    </row>
    <row r="266" spans="1:5" ht="12.75">
      <c r="A266" s="35" t="s">
        <v>55</v>
      </c>
      <c r="E266" s="39" t="s">
        <v>4</v>
      </c>
    </row>
    <row r="267" spans="1:5" ht="12.75">
      <c r="A267" s="35" t="s">
        <v>57</v>
      </c>
      <c r="E267" s="40" t="s">
        <v>5009</v>
      </c>
    </row>
    <row r="268" spans="1:5" ht="12.75">
      <c r="A268" t="s">
        <v>59</v>
      </c>
      <c r="E268" s="39" t="s">
        <v>68</v>
      </c>
    </row>
    <row r="269" spans="1:16" ht="12.75">
      <c r="A269" t="s">
        <v>48</v>
      </c>
      <c s="34" t="s">
        <v>255</v>
      </c>
      <c s="34" t="s">
        <v>4966</v>
      </c>
      <c s="35" t="s">
        <v>4</v>
      </c>
      <c s="6" t="s">
        <v>4967</v>
      </c>
      <c s="36" t="s">
        <v>71</v>
      </c>
      <c s="37">
        <v>545.6</v>
      </c>
      <c s="36">
        <v>0</v>
      </c>
      <c s="36">
        <f>ROUND(G269*H269,6)</f>
      </c>
      <c r="L269" s="38">
        <v>0</v>
      </c>
      <c s="32">
        <f>ROUND(ROUND(L269,2)*ROUND(G269,3),2)</f>
      </c>
      <c s="36" t="s">
        <v>54</v>
      </c>
      <c>
        <f>(M269*21)/100</f>
      </c>
      <c t="s">
        <v>26</v>
      </c>
    </row>
    <row r="270" spans="1:5" ht="12.75">
      <c r="A270" s="35" t="s">
        <v>55</v>
      </c>
      <c r="E270" s="39" t="s">
        <v>4968</v>
      </c>
    </row>
    <row r="271" spans="1:5" ht="12.75">
      <c r="A271" s="35" t="s">
        <v>57</v>
      </c>
      <c r="E271" s="40" t="s">
        <v>4</v>
      </c>
    </row>
    <row r="272" spans="1:5" ht="25.5">
      <c r="A272" t="s">
        <v>59</v>
      </c>
      <c r="E272" s="39" t="s">
        <v>4969</v>
      </c>
    </row>
    <row r="273" spans="1:16" ht="12.75">
      <c r="A273" t="s">
        <v>48</v>
      </c>
      <c s="34" t="s">
        <v>258</v>
      </c>
      <c s="34" t="s">
        <v>4675</v>
      </c>
      <c s="35" t="s">
        <v>4</v>
      </c>
      <c s="6" t="s">
        <v>4676</v>
      </c>
      <c s="36" t="s">
        <v>71</v>
      </c>
      <c s="37">
        <v>93</v>
      </c>
      <c s="36">
        <v>0</v>
      </c>
      <c s="36">
        <f>ROUND(G273*H273,6)</f>
      </c>
      <c r="L273" s="38">
        <v>0</v>
      </c>
      <c s="32">
        <f>ROUND(ROUND(L273,2)*ROUND(G273,3),2)</f>
      </c>
      <c s="36" t="s">
        <v>66</v>
      </c>
      <c>
        <f>(M273*21)/100</f>
      </c>
      <c t="s">
        <v>26</v>
      </c>
    </row>
    <row r="274" spans="1:5" ht="12.75">
      <c r="A274" s="35" t="s">
        <v>55</v>
      </c>
      <c r="E274" s="39" t="s">
        <v>4677</v>
      </c>
    </row>
    <row r="275" spans="1:5" ht="12.75">
      <c r="A275" s="35" t="s">
        <v>57</v>
      </c>
      <c r="E275" s="40" t="s">
        <v>4</v>
      </c>
    </row>
    <row r="276" spans="1:5" ht="12.75">
      <c r="A276" t="s">
        <v>59</v>
      </c>
      <c r="E276" s="39" t="s">
        <v>68</v>
      </c>
    </row>
    <row r="277" spans="1:16" ht="25.5">
      <c r="A277" t="s">
        <v>48</v>
      </c>
      <c s="34" t="s">
        <v>261</v>
      </c>
      <c s="34" t="s">
        <v>4678</v>
      </c>
      <c s="35" t="s">
        <v>4</v>
      </c>
      <c s="6" t="s">
        <v>4679</v>
      </c>
      <c s="36" t="s">
        <v>697</v>
      </c>
      <c s="37">
        <v>26.95</v>
      </c>
      <c s="36">
        <v>0</v>
      </c>
      <c s="36">
        <f>ROUND(G277*H277,6)</f>
      </c>
      <c r="L277" s="38">
        <v>0</v>
      </c>
      <c s="32">
        <f>ROUND(ROUND(L277,2)*ROUND(G277,3),2)</f>
      </c>
      <c s="36" t="s">
        <v>66</v>
      </c>
      <c>
        <f>(M277*21)/100</f>
      </c>
      <c t="s">
        <v>26</v>
      </c>
    </row>
    <row r="278" spans="1:5" ht="12.75">
      <c r="A278" s="35" t="s">
        <v>55</v>
      </c>
      <c r="E278" s="39" t="s">
        <v>4680</v>
      </c>
    </row>
    <row r="279" spans="1:5" ht="25.5">
      <c r="A279" s="35" t="s">
        <v>57</v>
      </c>
      <c r="E279" s="40" t="s">
        <v>4970</v>
      </c>
    </row>
    <row r="280" spans="1:5" ht="12.75">
      <c r="A280" t="s">
        <v>59</v>
      </c>
      <c r="E280" s="39" t="s">
        <v>68</v>
      </c>
    </row>
    <row r="281" spans="1:16" ht="25.5">
      <c r="A281" t="s">
        <v>48</v>
      </c>
      <c s="34" t="s">
        <v>264</v>
      </c>
      <c s="34" t="s">
        <v>5010</v>
      </c>
      <c s="35" t="s">
        <v>4</v>
      </c>
      <c s="6" t="s">
        <v>5011</v>
      </c>
      <c s="36" t="s">
        <v>71</v>
      </c>
      <c s="37">
        <v>9</v>
      </c>
      <c s="36">
        <v>0</v>
      </c>
      <c s="36">
        <f>ROUND(G281*H281,6)</f>
      </c>
      <c r="L281" s="38">
        <v>0</v>
      </c>
      <c s="32">
        <f>ROUND(ROUND(L281,2)*ROUND(G281,3),2)</f>
      </c>
      <c s="36" t="s">
        <v>66</v>
      </c>
      <c>
        <f>(M281*21)/100</f>
      </c>
      <c t="s">
        <v>26</v>
      </c>
    </row>
    <row r="282" spans="1:5" ht="12.75">
      <c r="A282" s="35" t="s">
        <v>55</v>
      </c>
      <c r="E282" s="39" t="s">
        <v>5012</v>
      </c>
    </row>
    <row r="283" spans="1:5" ht="12.75">
      <c r="A283" s="35" t="s">
        <v>57</v>
      </c>
      <c r="E283" s="40" t="s">
        <v>4</v>
      </c>
    </row>
    <row r="284" spans="1:5" ht="12.75">
      <c r="A284" t="s">
        <v>59</v>
      </c>
      <c r="E284" s="39" t="s">
        <v>68</v>
      </c>
    </row>
    <row r="285" spans="1:16" ht="12.75">
      <c r="A285" t="s">
        <v>48</v>
      </c>
      <c s="34" t="s">
        <v>638</v>
      </c>
      <c s="34" t="s">
        <v>5013</v>
      </c>
      <c s="35" t="s">
        <v>4</v>
      </c>
      <c s="6" t="s">
        <v>5014</v>
      </c>
      <c s="36" t="s">
        <v>71</v>
      </c>
      <c s="37">
        <v>288</v>
      </c>
      <c s="36">
        <v>0</v>
      </c>
      <c s="36">
        <f>ROUND(G285*H285,6)</f>
      </c>
      <c r="L285" s="38">
        <v>0</v>
      </c>
      <c s="32">
        <f>ROUND(ROUND(L285,2)*ROUND(G285,3),2)</f>
      </c>
      <c s="36" t="s">
        <v>66</v>
      </c>
      <c>
        <f>(M285*21)/100</f>
      </c>
      <c t="s">
        <v>26</v>
      </c>
    </row>
    <row r="286" spans="1:5" ht="12.75">
      <c r="A286" s="35" t="s">
        <v>55</v>
      </c>
      <c r="E286" s="39" t="s">
        <v>4973</v>
      </c>
    </row>
    <row r="287" spans="1:5" ht="12.75">
      <c r="A287" s="35" t="s">
        <v>57</v>
      </c>
      <c r="E287" s="40" t="s">
        <v>4</v>
      </c>
    </row>
    <row r="288" spans="1:5" ht="12.75">
      <c r="A288" t="s">
        <v>59</v>
      </c>
      <c r="E288" s="39" t="s">
        <v>68</v>
      </c>
    </row>
    <row r="289" spans="1:16" ht="12.75">
      <c r="A289" t="s">
        <v>48</v>
      </c>
      <c s="34" t="s">
        <v>639</v>
      </c>
      <c s="34" t="s">
        <v>4090</v>
      </c>
      <c s="35" t="s">
        <v>4</v>
      </c>
      <c s="6" t="s">
        <v>4091</v>
      </c>
      <c s="36" t="s">
        <v>65</v>
      </c>
      <c s="37">
        <v>197.85</v>
      </c>
      <c s="36">
        <v>0</v>
      </c>
      <c s="36">
        <f>ROUND(G289*H289,6)</f>
      </c>
      <c r="L289" s="38">
        <v>0</v>
      </c>
      <c s="32">
        <f>ROUND(ROUND(L289,2)*ROUND(G289,3),2)</f>
      </c>
      <c s="36" t="s">
        <v>66</v>
      </c>
      <c>
        <f>(M289*21)/100</f>
      </c>
      <c t="s">
        <v>26</v>
      </c>
    </row>
    <row r="290" spans="1:5" ht="12.75">
      <c r="A290" s="35" t="s">
        <v>55</v>
      </c>
      <c r="E290" s="39" t="s">
        <v>4</v>
      </c>
    </row>
    <row r="291" spans="1:5" ht="63.75">
      <c r="A291" s="35" t="s">
        <v>57</v>
      </c>
      <c r="E291" s="40" t="s">
        <v>5015</v>
      </c>
    </row>
    <row r="292" spans="1:5" ht="12.75">
      <c r="A292" t="s">
        <v>59</v>
      </c>
      <c r="E29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0.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5016</v>
      </c>
      <c s="41">
        <f>Rekapitulace!C94</f>
      </c>
      <c s="20" t="s">
        <v>0</v>
      </c>
      <c t="s">
        <v>22</v>
      </c>
      <c t="s">
        <v>26</v>
      </c>
    </row>
    <row r="4" spans="1:16" ht="32" customHeight="1">
      <c r="A4" s="24" t="s">
        <v>19</v>
      </c>
      <c s="25" t="s">
        <v>27</v>
      </c>
      <c s="27" t="s">
        <v>5016</v>
      </c>
      <c r="E4" s="26" t="s">
        <v>5017</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5020</v>
      </c>
      <c r="E8" s="30" t="s">
        <v>5019</v>
      </c>
      <c r="J8" s="29">
        <f>0+J9+J46+J63+J84+J89+J94+J115</f>
      </c>
      <c s="29">
        <f>0+K9+K46+K63+K84+K89+K94+K115</f>
      </c>
      <c s="29">
        <f>0+L9+L46+L63+L84+L89+L94+L115</f>
      </c>
      <c s="29">
        <f>0+M9+M46+M63+M84+M89+M94+M115</f>
      </c>
    </row>
    <row r="9" spans="1:13" ht="12.75">
      <c r="A9" t="s">
        <v>45</v>
      </c>
      <c r="C9" s="31" t="s">
        <v>93</v>
      </c>
      <c r="E9" s="33" t="s">
        <v>694</v>
      </c>
      <c r="J9" s="32">
        <f>0</f>
      </c>
      <c s="32">
        <f>0</f>
      </c>
      <c s="32">
        <f>0+L10+L14+L18+L22+L26+L30+L34+L38+L42</f>
      </c>
      <c s="32">
        <f>0+M10+M14+M18+M22+M26+M30+M34+M38+M42</f>
      </c>
    </row>
    <row r="10" spans="1:16" ht="12.75">
      <c r="A10" t="s">
        <v>48</v>
      </c>
      <c s="34" t="s">
        <v>62</v>
      </c>
      <c s="34" t="s">
        <v>2383</v>
      </c>
      <c s="35" t="s">
        <v>4</v>
      </c>
      <c s="6" t="s">
        <v>2384</v>
      </c>
      <c s="36" t="s">
        <v>65</v>
      </c>
      <c s="37">
        <v>316.56</v>
      </c>
      <c s="36">
        <v>0</v>
      </c>
      <c s="36">
        <f>ROUND(G10*H10,6)</f>
      </c>
      <c r="L10" s="38">
        <v>0</v>
      </c>
      <c s="32">
        <f>ROUND(ROUND(L10,2)*ROUND(G10,3),2)</f>
      </c>
      <c s="36" t="s">
        <v>66</v>
      </c>
      <c>
        <f>(M10*21)/100</f>
      </c>
      <c t="s">
        <v>26</v>
      </c>
    </row>
    <row r="11" spans="1:5" ht="12.75">
      <c r="A11" s="35" t="s">
        <v>55</v>
      </c>
      <c r="E11" s="39" t="s">
        <v>4</v>
      </c>
    </row>
    <row r="12" spans="1:5" ht="51">
      <c r="A12" s="35" t="s">
        <v>57</v>
      </c>
      <c r="E12" s="40" t="s">
        <v>5021</v>
      </c>
    </row>
    <row r="13" spans="1:5" ht="12.75">
      <c r="A13" t="s">
        <v>59</v>
      </c>
      <c r="E13" s="39" t="s">
        <v>68</v>
      </c>
    </row>
    <row r="14" spans="1:16" ht="12.75">
      <c r="A14" t="s">
        <v>48</v>
      </c>
      <c s="34" t="s">
        <v>26</v>
      </c>
      <c s="34" t="s">
        <v>5022</v>
      </c>
      <c s="35" t="s">
        <v>4</v>
      </c>
      <c s="6" t="s">
        <v>5023</v>
      </c>
      <c s="36" t="s">
        <v>4290</v>
      </c>
      <c s="37">
        <v>1582.8</v>
      </c>
      <c s="36">
        <v>0</v>
      </c>
      <c s="36">
        <f>ROUND(G14*H14,6)</f>
      </c>
      <c r="L14" s="38">
        <v>0</v>
      </c>
      <c s="32">
        <f>ROUND(ROUND(L14,2)*ROUND(G14,3),2)</f>
      </c>
      <c s="36" t="s">
        <v>66</v>
      </c>
      <c>
        <f>(M14*21)/100</f>
      </c>
      <c t="s">
        <v>26</v>
      </c>
    </row>
    <row r="15" spans="1:5" ht="12.75">
      <c r="A15" s="35" t="s">
        <v>55</v>
      </c>
      <c r="E15" s="39" t="s">
        <v>4</v>
      </c>
    </row>
    <row r="16" spans="1:5" ht="76.5">
      <c r="A16" s="35" t="s">
        <v>57</v>
      </c>
      <c r="E16" s="40" t="s">
        <v>5024</v>
      </c>
    </row>
    <row r="17" spans="1:5" ht="12.75">
      <c r="A17" t="s">
        <v>59</v>
      </c>
      <c r="E17" s="39" t="s">
        <v>68</v>
      </c>
    </row>
    <row r="18" spans="1:16" ht="12.75">
      <c r="A18" t="s">
        <v>48</v>
      </c>
      <c s="34" t="s">
        <v>25</v>
      </c>
      <c s="34" t="s">
        <v>698</v>
      </c>
      <c s="35" t="s">
        <v>4</v>
      </c>
      <c s="6" t="s">
        <v>699</v>
      </c>
      <c s="36" t="s">
        <v>65</v>
      </c>
      <c s="37">
        <v>809.322</v>
      </c>
      <c s="36">
        <v>0</v>
      </c>
      <c s="36">
        <f>ROUND(G18*H18,6)</f>
      </c>
      <c r="L18" s="38">
        <v>0</v>
      </c>
      <c s="32">
        <f>ROUND(ROUND(L18,2)*ROUND(G18,3),2)</f>
      </c>
      <c s="36" t="s">
        <v>66</v>
      </c>
      <c>
        <f>(M18*21)/100</f>
      </c>
      <c t="s">
        <v>26</v>
      </c>
    </row>
    <row r="19" spans="1:5" ht="12.75">
      <c r="A19" s="35" t="s">
        <v>55</v>
      </c>
      <c r="E19" s="39" t="s">
        <v>4</v>
      </c>
    </row>
    <row r="20" spans="1:5" ht="191.25">
      <c r="A20" s="35" t="s">
        <v>57</v>
      </c>
      <c r="E20" s="40" t="s">
        <v>5025</v>
      </c>
    </row>
    <row r="21" spans="1:5" ht="12.75">
      <c r="A21" t="s">
        <v>59</v>
      </c>
      <c r="E21" s="39" t="s">
        <v>68</v>
      </c>
    </row>
    <row r="22" spans="1:16" ht="12.75">
      <c r="A22" t="s">
        <v>48</v>
      </c>
      <c s="34" t="s">
        <v>74</v>
      </c>
      <c s="34" t="s">
        <v>4562</v>
      </c>
      <c s="35" t="s">
        <v>4</v>
      </c>
      <c s="6" t="s">
        <v>4563</v>
      </c>
      <c s="36" t="s">
        <v>65</v>
      </c>
      <c s="37">
        <v>1087.683</v>
      </c>
      <c s="36">
        <v>0</v>
      </c>
      <c s="36">
        <f>ROUND(G22*H22,6)</f>
      </c>
      <c r="L22" s="38">
        <v>0</v>
      </c>
      <c s="32">
        <f>ROUND(ROUND(L22,2)*ROUND(G22,3),2)</f>
      </c>
      <c s="36" t="s">
        <v>66</v>
      </c>
      <c>
        <f>(M22*21)/100</f>
      </c>
      <c t="s">
        <v>26</v>
      </c>
    </row>
    <row r="23" spans="1:5" ht="12.75">
      <c r="A23" s="35" t="s">
        <v>55</v>
      </c>
      <c r="E23" s="39" t="s">
        <v>4</v>
      </c>
    </row>
    <row r="24" spans="1:5" ht="51">
      <c r="A24" s="35" t="s">
        <v>57</v>
      </c>
      <c r="E24" s="40" t="s">
        <v>5026</v>
      </c>
    </row>
    <row r="25" spans="1:5" ht="12.75">
      <c r="A25" t="s">
        <v>59</v>
      </c>
      <c r="E25" s="39" t="s">
        <v>68</v>
      </c>
    </row>
    <row r="26" spans="1:16" ht="12.75">
      <c r="A26" t="s">
        <v>48</v>
      </c>
      <c s="34" t="s">
        <v>77</v>
      </c>
      <c s="34" t="s">
        <v>4571</v>
      </c>
      <c s="35" t="s">
        <v>4</v>
      </c>
      <c s="6" t="s">
        <v>4572</v>
      </c>
      <c s="36" t="s">
        <v>65</v>
      </c>
      <c s="37">
        <v>174.593</v>
      </c>
      <c s="36">
        <v>0</v>
      </c>
      <c s="36">
        <f>ROUND(G26*H26,6)</f>
      </c>
      <c r="L26" s="38">
        <v>0</v>
      </c>
      <c s="32">
        <f>ROUND(ROUND(L26,2)*ROUND(G26,3),2)</f>
      </c>
      <c s="36" t="s">
        <v>66</v>
      </c>
      <c>
        <f>(M26*21)/100</f>
      </c>
      <c t="s">
        <v>26</v>
      </c>
    </row>
    <row r="27" spans="1:5" ht="12.75">
      <c r="A27" s="35" t="s">
        <v>55</v>
      </c>
      <c r="E27" s="39" t="s">
        <v>4</v>
      </c>
    </row>
    <row r="28" spans="1:5" ht="153">
      <c r="A28" s="35" t="s">
        <v>57</v>
      </c>
      <c r="E28" s="40" t="s">
        <v>5027</v>
      </c>
    </row>
    <row r="29" spans="1:5" ht="12.75">
      <c r="A29" t="s">
        <v>59</v>
      </c>
      <c r="E29" s="39" t="s">
        <v>68</v>
      </c>
    </row>
    <row r="30" spans="1:16" ht="12.75">
      <c r="A30" t="s">
        <v>48</v>
      </c>
      <c s="34" t="s">
        <v>80</v>
      </c>
      <c s="34" t="s">
        <v>4891</v>
      </c>
      <c s="35" t="s">
        <v>4</v>
      </c>
      <c s="6" t="s">
        <v>4892</v>
      </c>
      <c s="36" t="s">
        <v>697</v>
      </c>
      <c s="37">
        <v>1055.2</v>
      </c>
      <c s="36">
        <v>0</v>
      </c>
      <c s="36">
        <f>ROUND(G30*H30,6)</f>
      </c>
      <c r="L30" s="38">
        <v>0</v>
      </c>
      <c s="32">
        <f>ROUND(ROUND(L30,2)*ROUND(G30,3),2)</f>
      </c>
      <c s="36" t="s">
        <v>66</v>
      </c>
      <c>
        <f>(M30*21)/100</f>
      </c>
      <c t="s">
        <v>26</v>
      </c>
    </row>
    <row r="31" spans="1:5" ht="12.75">
      <c r="A31" s="35" t="s">
        <v>55</v>
      </c>
      <c r="E31" s="39" t="s">
        <v>4</v>
      </c>
    </row>
    <row r="32" spans="1:5" ht="63.75">
      <c r="A32" s="35" t="s">
        <v>57</v>
      </c>
      <c r="E32" s="40" t="s">
        <v>5028</v>
      </c>
    </row>
    <row r="33" spans="1:5" ht="12.75">
      <c r="A33" t="s">
        <v>59</v>
      </c>
      <c r="E33" s="39" t="s">
        <v>68</v>
      </c>
    </row>
    <row r="34" spans="1:16" ht="12.75">
      <c r="A34" t="s">
        <v>48</v>
      </c>
      <c s="34" t="s">
        <v>83</v>
      </c>
      <c s="34" t="s">
        <v>3996</v>
      </c>
      <c s="35" t="s">
        <v>4</v>
      </c>
      <c s="6" t="s">
        <v>3997</v>
      </c>
      <c s="36" t="s">
        <v>697</v>
      </c>
      <c s="37">
        <v>1055.2</v>
      </c>
      <c s="36">
        <v>0</v>
      </c>
      <c s="36">
        <f>ROUND(G34*H34,6)</f>
      </c>
      <c r="L34" s="38">
        <v>0</v>
      </c>
      <c s="32">
        <f>ROUND(ROUND(L34,2)*ROUND(G34,3),2)</f>
      </c>
      <c s="36" t="s">
        <v>66</v>
      </c>
      <c>
        <f>(M34*21)/100</f>
      </c>
      <c t="s">
        <v>26</v>
      </c>
    </row>
    <row r="35" spans="1:5" ht="12.75">
      <c r="A35" s="35" t="s">
        <v>55</v>
      </c>
      <c r="E35" s="39" t="s">
        <v>4</v>
      </c>
    </row>
    <row r="36" spans="1:5" ht="63.75">
      <c r="A36" s="35" t="s">
        <v>57</v>
      </c>
      <c r="E36" s="40" t="s">
        <v>5029</v>
      </c>
    </row>
    <row r="37" spans="1:5" ht="12.75">
      <c r="A37" t="s">
        <v>59</v>
      </c>
      <c r="E37" s="39" t="s">
        <v>68</v>
      </c>
    </row>
    <row r="38" spans="1:16" ht="12.75">
      <c r="A38" t="s">
        <v>48</v>
      </c>
      <c s="34" t="s">
        <v>86</v>
      </c>
      <c s="34" t="s">
        <v>3999</v>
      </c>
      <c s="35" t="s">
        <v>4</v>
      </c>
      <c s="6" t="s">
        <v>4000</v>
      </c>
      <c s="36" t="s">
        <v>697</v>
      </c>
      <c s="37">
        <v>1055.2</v>
      </c>
      <c s="36">
        <v>0</v>
      </c>
      <c s="36">
        <f>ROUND(G38*H38,6)</f>
      </c>
      <c r="L38" s="38">
        <v>0</v>
      </c>
      <c s="32">
        <f>ROUND(ROUND(L38,2)*ROUND(G38,3),2)</f>
      </c>
      <c s="36" t="s">
        <v>66</v>
      </c>
      <c>
        <f>(M38*21)/100</f>
      </c>
      <c t="s">
        <v>26</v>
      </c>
    </row>
    <row r="39" spans="1:5" ht="12.75">
      <c r="A39" s="35" t="s">
        <v>55</v>
      </c>
      <c r="E39" s="39" t="s">
        <v>4</v>
      </c>
    </row>
    <row r="40" spans="1:5" ht="63.75">
      <c r="A40" s="35" t="s">
        <v>57</v>
      </c>
      <c r="E40" s="40" t="s">
        <v>5029</v>
      </c>
    </row>
    <row r="41" spans="1:5" ht="12.75">
      <c r="A41" t="s">
        <v>59</v>
      </c>
      <c r="E41" s="39" t="s">
        <v>68</v>
      </c>
    </row>
    <row r="42" spans="1:16" ht="12.75">
      <c r="A42" t="s">
        <v>48</v>
      </c>
      <c s="34" t="s">
        <v>89</v>
      </c>
      <c s="34" t="s">
        <v>4004</v>
      </c>
      <c s="35" t="s">
        <v>4</v>
      </c>
      <c s="6" t="s">
        <v>4005</v>
      </c>
      <c s="36" t="s">
        <v>65</v>
      </c>
      <c s="37">
        <v>10.552</v>
      </c>
      <c s="36">
        <v>0</v>
      </c>
      <c s="36">
        <f>ROUND(G42*H42,6)</f>
      </c>
      <c r="L42" s="38">
        <v>0</v>
      </c>
      <c s="32">
        <f>ROUND(ROUND(L42,2)*ROUND(G42,3),2)</f>
      </c>
      <c s="36" t="s">
        <v>66</v>
      </c>
      <c>
        <f>(M42*21)/100</f>
      </c>
      <c t="s">
        <v>26</v>
      </c>
    </row>
    <row r="43" spans="1:5" ht="12.75">
      <c r="A43" s="35" t="s">
        <v>55</v>
      </c>
      <c r="E43" s="39" t="s">
        <v>4</v>
      </c>
    </row>
    <row r="44" spans="1:5" ht="76.5">
      <c r="A44" s="35" t="s">
        <v>57</v>
      </c>
      <c r="E44" s="40" t="s">
        <v>5030</v>
      </c>
    </row>
    <row r="45" spans="1:5" ht="12.75">
      <c r="A45" t="s">
        <v>59</v>
      </c>
      <c r="E45" s="39" t="s">
        <v>68</v>
      </c>
    </row>
    <row r="46" spans="1:13" ht="12.75">
      <c r="A46" t="s">
        <v>45</v>
      </c>
      <c r="C46" s="31" t="s">
        <v>124</v>
      </c>
      <c r="E46" s="33" t="s">
        <v>5031</v>
      </c>
      <c r="J46" s="32">
        <f>0</f>
      </c>
      <c s="32">
        <f>0</f>
      </c>
      <c s="32">
        <f>0+L47+L51+L55+L59</f>
      </c>
      <c s="32">
        <f>0+M47+M51+M55+M59</f>
      </c>
    </row>
    <row r="47" spans="1:16" ht="12.75">
      <c r="A47" t="s">
        <v>48</v>
      </c>
      <c s="34" t="s">
        <v>93</v>
      </c>
      <c s="34" t="s">
        <v>5032</v>
      </c>
      <c s="35" t="s">
        <v>4</v>
      </c>
      <c s="6" t="s">
        <v>5033</v>
      </c>
      <c s="36" t="s">
        <v>65</v>
      </c>
      <c s="37">
        <v>233.823</v>
      </c>
      <c s="36">
        <v>0</v>
      </c>
      <c s="36">
        <f>ROUND(G47*H47,6)</f>
      </c>
      <c r="L47" s="38">
        <v>0</v>
      </c>
      <c s="32">
        <f>ROUND(ROUND(L47,2)*ROUND(G47,3),2)</f>
      </c>
      <c s="36" t="s">
        <v>66</v>
      </c>
      <c>
        <f>(M47*21)/100</f>
      </c>
      <c t="s">
        <v>26</v>
      </c>
    </row>
    <row r="48" spans="1:5" ht="12.75">
      <c r="A48" s="35" t="s">
        <v>55</v>
      </c>
      <c r="E48" s="39" t="s">
        <v>4</v>
      </c>
    </row>
    <row r="49" spans="1:5" ht="63.75">
      <c r="A49" s="35" t="s">
        <v>57</v>
      </c>
      <c r="E49" s="40" t="s">
        <v>5034</v>
      </c>
    </row>
    <row r="50" spans="1:5" ht="12.75">
      <c r="A50" t="s">
        <v>59</v>
      </c>
      <c r="E50" s="39" t="s">
        <v>68</v>
      </c>
    </row>
    <row r="51" spans="1:16" ht="12.75">
      <c r="A51" t="s">
        <v>48</v>
      </c>
      <c s="34" t="s">
        <v>96</v>
      </c>
      <c s="34" t="s">
        <v>5035</v>
      </c>
      <c s="35" t="s">
        <v>4</v>
      </c>
      <c s="6" t="s">
        <v>5036</v>
      </c>
      <c s="36" t="s">
        <v>65</v>
      </c>
      <c s="37">
        <v>44.538</v>
      </c>
      <c s="36">
        <v>0</v>
      </c>
      <c s="36">
        <f>ROUND(G51*H51,6)</f>
      </c>
      <c r="L51" s="38">
        <v>0</v>
      </c>
      <c s="32">
        <f>ROUND(ROUND(L51,2)*ROUND(G51,3),2)</f>
      </c>
      <c s="36" t="s">
        <v>66</v>
      </c>
      <c>
        <f>(M51*21)/100</f>
      </c>
      <c t="s">
        <v>26</v>
      </c>
    </row>
    <row r="52" spans="1:5" ht="12.75">
      <c r="A52" s="35" t="s">
        <v>55</v>
      </c>
      <c r="E52" s="39" t="s">
        <v>4</v>
      </c>
    </row>
    <row r="53" spans="1:5" ht="63.75">
      <c r="A53" s="35" t="s">
        <v>57</v>
      </c>
      <c r="E53" s="40" t="s">
        <v>5037</v>
      </c>
    </row>
    <row r="54" spans="1:5" ht="12.75">
      <c r="A54" t="s">
        <v>59</v>
      </c>
      <c r="E54" s="39" t="s">
        <v>68</v>
      </c>
    </row>
    <row r="55" spans="1:16" ht="12.75">
      <c r="A55" t="s">
        <v>48</v>
      </c>
      <c s="34" t="s">
        <v>99</v>
      </c>
      <c s="34" t="s">
        <v>5038</v>
      </c>
      <c s="35" t="s">
        <v>4</v>
      </c>
      <c s="6" t="s">
        <v>5039</v>
      </c>
      <c s="36" t="s">
        <v>53</v>
      </c>
      <c s="37">
        <v>17.943</v>
      </c>
      <c s="36">
        <v>0</v>
      </c>
      <c s="36">
        <f>ROUND(G55*H55,6)</f>
      </c>
      <c r="L55" s="38">
        <v>0</v>
      </c>
      <c s="32">
        <f>ROUND(ROUND(L55,2)*ROUND(G55,3),2)</f>
      </c>
      <c s="36" t="s">
        <v>66</v>
      </c>
      <c>
        <f>(M55*21)/100</f>
      </c>
      <c t="s">
        <v>26</v>
      </c>
    </row>
    <row r="56" spans="1:5" ht="12.75">
      <c r="A56" s="35" t="s">
        <v>55</v>
      </c>
      <c r="E56" s="39" t="s">
        <v>4</v>
      </c>
    </row>
    <row r="57" spans="1:5" ht="63.75">
      <c r="A57" s="35" t="s">
        <v>57</v>
      </c>
      <c r="E57" s="40" t="s">
        <v>5040</v>
      </c>
    </row>
    <row r="58" spans="1:5" ht="12.75">
      <c r="A58" t="s">
        <v>59</v>
      </c>
      <c r="E58" s="39" t="s">
        <v>68</v>
      </c>
    </row>
    <row r="59" spans="1:16" ht="12.75">
      <c r="A59" t="s">
        <v>48</v>
      </c>
      <c s="34" t="s">
        <v>102</v>
      </c>
      <c s="34" t="s">
        <v>5041</v>
      </c>
      <c s="35" t="s">
        <v>4</v>
      </c>
      <c s="6" t="s">
        <v>5042</v>
      </c>
      <c s="36" t="s">
        <v>71</v>
      </c>
      <c s="37">
        <v>985</v>
      </c>
      <c s="36">
        <v>0</v>
      </c>
      <c s="36">
        <f>ROUND(G59*H59,6)</f>
      </c>
      <c r="L59" s="38">
        <v>0</v>
      </c>
      <c s="32">
        <f>ROUND(ROUND(L59,2)*ROUND(G59,3),2)</f>
      </c>
      <c s="36" t="s">
        <v>66</v>
      </c>
      <c>
        <f>(M59*21)/100</f>
      </c>
      <c t="s">
        <v>26</v>
      </c>
    </row>
    <row r="60" spans="1:5" ht="12.75">
      <c r="A60" s="35" t="s">
        <v>55</v>
      </c>
      <c r="E60" s="39" t="s">
        <v>4</v>
      </c>
    </row>
    <row r="61" spans="1:5" ht="63.75">
      <c r="A61" s="35" t="s">
        <v>57</v>
      </c>
      <c r="E61" s="40" t="s">
        <v>5043</v>
      </c>
    </row>
    <row r="62" spans="1:5" ht="12.75">
      <c r="A62" t="s">
        <v>59</v>
      </c>
      <c r="E62" s="39" t="s">
        <v>68</v>
      </c>
    </row>
    <row r="63" spans="1:13" ht="12.75">
      <c r="A63" t="s">
        <v>45</v>
      </c>
      <c r="C63" s="31" t="s">
        <v>154</v>
      </c>
      <c r="E63" s="33" t="s">
        <v>5044</v>
      </c>
      <c r="J63" s="32">
        <f>0</f>
      </c>
      <c s="32">
        <f>0</f>
      </c>
      <c s="32">
        <f>0+L64+L68+L72+L76+L80</f>
      </c>
      <c s="32">
        <f>0+M64+M68+M72+M76+M80</f>
      </c>
    </row>
    <row r="64" spans="1:16" ht="12.75">
      <c r="A64" t="s">
        <v>48</v>
      </c>
      <c s="34" t="s">
        <v>105</v>
      </c>
      <c s="34" t="s">
        <v>5045</v>
      </c>
      <c s="35" t="s">
        <v>4</v>
      </c>
      <c s="6" t="s">
        <v>5046</v>
      </c>
      <c s="36" t="s">
        <v>53</v>
      </c>
      <c s="37">
        <v>29.912</v>
      </c>
      <c s="36">
        <v>0</v>
      </c>
      <c s="36">
        <f>ROUND(G64*H64,6)</f>
      </c>
      <c r="L64" s="38">
        <v>0</v>
      </c>
      <c s="32">
        <f>ROUND(ROUND(L64,2)*ROUND(G64,3),2)</f>
      </c>
      <c s="36" t="s">
        <v>66</v>
      </c>
      <c>
        <f>(M64*21)/100</f>
      </c>
      <c t="s">
        <v>26</v>
      </c>
    </row>
    <row r="65" spans="1:5" ht="12.75">
      <c r="A65" s="35" t="s">
        <v>55</v>
      </c>
      <c r="E65" s="39" t="s">
        <v>4</v>
      </c>
    </row>
    <row r="66" spans="1:5" ht="409.5">
      <c r="A66" s="35" t="s">
        <v>57</v>
      </c>
      <c r="E66" s="40" t="s">
        <v>5047</v>
      </c>
    </row>
    <row r="67" spans="1:5" ht="12.75">
      <c r="A67" t="s">
        <v>59</v>
      </c>
      <c r="E67" s="39" t="s">
        <v>68</v>
      </c>
    </row>
    <row r="68" spans="1:16" ht="12.75">
      <c r="A68" t="s">
        <v>48</v>
      </c>
      <c s="34" t="s">
        <v>108</v>
      </c>
      <c s="34" t="s">
        <v>5048</v>
      </c>
      <c s="35" t="s">
        <v>4</v>
      </c>
      <c s="6" t="s">
        <v>5049</v>
      </c>
      <c s="36" t="s">
        <v>697</v>
      </c>
      <c s="37">
        <v>421.525</v>
      </c>
      <c s="36">
        <v>0</v>
      </c>
      <c s="36">
        <f>ROUND(G68*H68,6)</f>
      </c>
      <c r="L68" s="38">
        <v>0</v>
      </c>
      <c s="32">
        <f>ROUND(ROUND(L68,2)*ROUND(G68,3),2)</f>
      </c>
      <c s="36" t="s">
        <v>66</v>
      </c>
      <c>
        <f>(M68*21)/100</f>
      </c>
      <c t="s">
        <v>26</v>
      </c>
    </row>
    <row r="69" spans="1:5" ht="12.75">
      <c r="A69" s="35" t="s">
        <v>55</v>
      </c>
      <c r="E69" s="39" t="s">
        <v>4</v>
      </c>
    </row>
    <row r="70" spans="1:5" ht="140.25">
      <c r="A70" s="35" t="s">
        <v>57</v>
      </c>
      <c r="E70" s="40" t="s">
        <v>5050</v>
      </c>
    </row>
    <row r="71" spans="1:5" ht="12.75">
      <c r="A71" t="s">
        <v>59</v>
      </c>
      <c r="E71" s="39" t="s">
        <v>68</v>
      </c>
    </row>
    <row r="72" spans="1:16" ht="25.5">
      <c r="A72" t="s">
        <v>48</v>
      </c>
      <c s="34" t="s">
        <v>111</v>
      </c>
      <c s="34" t="s">
        <v>5051</v>
      </c>
      <c s="35" t="s">
        <v>4</v>
      </c>
      <c s="6" t="s">
        <v>5052</v>
      </c>
      <c s="36" t="s">
        <v>697</v>
      </c>
      <c s="37">
        <v>254.1</v>
      </c>
      <c s="36">
        <v>0</v>
      </c>
      <c s="36">
        <f>ROUND(G72*H72,6)</f>
      </c>
      <c r="L72" s="38">
        <v>0</v>
      </c>
      <c s="32">
        <f>ROUND(ROUND(L72,2)*ROUND(G72,3),2)</f>
      </c>
      <c s="36" t="s">
        <v>54</v>
      </c>
      <c>
        <f>(M72*21)/100</f>
      </c>
      <c t="s">
        <v>26</v>
      </c>
    </row>
    <row r="73" spans="1:5" ht="12.75">
      <c r="A73" s="35" t="s">
        <v>55</v>
      </c>
      <c r="E73" s="39" t="s">
        <v>4</v>
      </c>
    </row>
    <row r="74" spans="1:5" ht="216.75">
      <c r="A74" s="35" t="s">
        <v>57</v>
      </c>
      <c r="E74" s="40" t="s">
        <v>5053</v>
      </c>
    </row>
    <row r="75" spans="1:5" ht="409.5">
      <c r="A75" t="s">
        <v>59</v>
      </c>
      <c r="E75" s="39" t="s">
        <v>5054</v>
      </c>
    </row>
    <row r="76" spans="1:16" ht="25.5">
      <c r="A76" t="s">
        <v>48</v>
      </c>
      <c s="34" t="s">
        <v>114</v>
      </c>
      <c s="34" t="s">
        <v>5055</v>
      </c>
      <c s="35" t="s">
        <v>4</v>
      </c>
      <c s="6" t="s">
        <v>5056</v>
      </c>
      <c s="36" t="s">
        <v>697</v>
      </c>
      <c s="37">
        <v>648.875</v>
      </c>
      <c s="36">
        <v>0</v>
      </c>
      <c s="36">
        <f>ROUND(G76*H76,6)</f>
      </c>
      <c r="L76" s="38">
        <v>0</v>
      </c>
      <c s="32">
        <f>ROUND(ROUND(L76,2)*ROUND(G76,3),2)</f>
      </c>
      <c s="36" t="s">
        <v>54</v>
      </c>
      <c>
        <f>(M76*21)/100</f>
      </c>
      <c t="s">
        <v>26</v>
      </c>
    </row>
    <row r="77" spans="1:5" ht="12.75">
      <c r="A77" s="35" t="s">
        <v>55</v>
      </c>
      <c r="E77" s="39" t="s">
        <v>4</v>
      </c>
    </row>
    <row r="78" spans="1:5" ht="280.5">
      <c r="A78" s="35" t="s">
        <v>57</v>
      </c>
      <c r="E78" s="40" t="s">
        <v>5057</v>
      </c>
    </row>
    <row r="79" spans="1:5" ht="229.5">
      <c r="A79" t="s">
        <v>59</v>
      </c>
      <c r="E79" s="39" t="s">
        <v>5058</v>
      </c>
    </row>
    <row r="80" spans="1:16" ht="25.5">
      <c r="A80" t="s">
        <v>48</v>
      </c>
      <c s="34" t="s">
        <v>117</v>
      </c>
      <c s="34" t="s">
        <v>5059</v>
      </c>
      <c s="35" t="s">
        <v>4</v>
      </c>
      <c s="6" t="s">
        <v>5060</v>
      </c>
      <c s="36" t="s">
        <v>697</v>
      </c>
      <c s="37">
        <v>182.14</v>
      </c>
      <c s="36">
        <v>0</v>
      </c>
      <c s="36">
        <f>ROUND(G80*H80,6)</f>
      </c>
      <c r="L80" s="38">
        <v>0</v>
      </c>
      <c s="32">
        <f>ROUND(ROUND(L80,2)*ROUND(G80,3),2)</f>
      </c>
      <c s="36" t="s">
        <v>54</v>
      </c>
      <c>
        <f>(M80*21)/100</f>
      </c>
      <c t="s">
        <v>26</v>
      </c>
    </row>
    <row r="81" spans="1:5" ht="12.75">
      <c r="A81" s="35" t="s">
        <v>55</v>
      </c>
      <c r="E81" s="39" t="s">
        <v>4</v>
      </c>
    </row>
    <row r="82" spans="1:5" ht="216.75">
      <c r="A82" s="35" t="s">
        <v>57</v>
      </c>
      <c r="E82" s="40" t="s">
        <v>5061</v>
      </c>
    </row>
    <row r="83" spans="1:5" ht="409.5">
      <c r="A83" t="s">
        <v>59</v>
      </c>
      <c r="E83" s="39" t="s">
        <v>5062</v>
      </c>
    </row>
    <row r="84" spans="1:13" ht="12.75">
      <c r="A84" t="s">
        <v>45</v>
      </c>
      <c r="C84" s="31" t="s">
        <v>184</v>
      </c>
      <c r="E84" s="33" t="s">
        <v>4601</v>
      </c>
      <c r="J84" s="32">
        <f>0</f>
      </c>
      <c s="32">
        <f>0</f>
      </c>
      <c s="32">
        <f>0+L85</f>
      </c>
      <c s="32">
        <f>0+M85</f>
      </c>
    </row>
    <row r="85" spans="1:16" ht="12.75">
      <c r="A85" t="s">
        <v>48</v>
      </c>
      <c s="34" t="s">
        <v>121</v>
      </c>
      <c s="34" t="s">
        <v>4816</v>
      </c>
      <c s="35" t="s">
        <v>4</v>
      </c>
      <c s="6" t="s">
        <v>4817</v>
      </c>
      <c s="36" t="s">
        <v>65</v>
      </c>
      <c s="37">
        <v>83.177</v>
      </c>
      <c s="36">
        <v>0</v>
      </c>
      <c s="36">
        <f>ROUND(G85*H85,6)</f>
      </c>
      <c r="L85" s="38">
        <v>0</v>
      </c>
      <c s="32">
        <f>ROUND(ROUND(L85,2)*ROUND(G85,3),2)</f>
      </c>
      <c s="36" t="s">
        <v>66</v>
      </c>
      <c>
        <f>(M85*21)/100</f>
      </c>
      <c t="s">
        <v>26</v>
      </c>
    </row>
    <row r="86" spans="1:5" ht="12.75">
      <c r="A86" s="35" t="s">
        <v>55</v>
      </c>
      <c r="E86" s="39" t="s">
        <v>4</v>
      </c>
    </row>
    <row r="87" spans="1:5" ht="140.25">
      <c r="A87" s="35" t="s">
        <v>57</v>
      </c>
      <c r="E87" s="40" t="s">
        <v>5063</v>
      </c>
    </row>
    <row r="88" spans="1:5" ht="12.75">
      <c r="A88" t="s">
        <v>59</v>
      </c>
      <c r="E88" s="39" t="s">
        <v>68</v>
      </c>
    </row>
    <row r="89" spans="1:13" ht="12.75">
      <c r="A89" t="s">
        <v>45</v>
      </c>
      <c r="C89" s="31" t="s">
        <v>5064</v>
      </c>
      <c r="E89" s="33" t="s">
        <v>5065</v>
      </c>
      <c r="J89" s="32">
        <f>0</f>
      </c>
      <c s="32">
        <f>0</f>
      </c>
      <c s="32">
        <f>0+L90</f>
      </c>
      <c s="32">
        <f>0+M90</f>
      </c>
    </row>
    <row r="90" spans="1:16" ht="12.75">
      <c r="A90" t="s">
        <v>48</v>
      </c>
      <c s="34" t="s">
        <v>124</v>
      </c>
      <c s="34" t="s">
        <v>5066</v>
      </c>
      <c s="35" t="s">
        <v>4</v>
      </c>
      <c s="6" t="s">
        <v>5067</v>
      </c>
      <c s="36" t="s">
        <v>71</v>
      </c>
      <c s="37">
        <v>265</v>
      </c>
      <c s="36">
        <v>0</v>
      </c>
      <c s="36">
        <f>ROUND(G90*H90,6)</f>
      </c>
      <c r="L90" s="38">
        <v>0</v>
      </c>
      <c s="32">
        <f>ROUND(ROUND(L90,2)*ROUND(G90,3),2)</f>
      </c>
      <c s="36" t="s">
        <v>54</v>
      </c>
      <c>
        <f>(M90*21)/100</f>
      </c>
      <c t="s">
        <v>26</v>
      </c>
    </row>
    <row r="91" spans="1:5" ht="12.75">
      <c r="A91" s="35" t="s">
        <v>55</v>
      </c>
      <c r="E91" s="39" t="s">
        <v>4</v>
      </c>
    </row>
    <row r="92" spans="1:5" ht="51">
      <c r="A92" s="35" t="s">
        <v>57</v>
      </c>
      <c r="E92" s="40" t="s">
        <v>5068</v>
      </c>
    </row>
    <row r="93" spans="1:5" ht="63.75">
      <c r="A93" t="s">
        <v>59</v>
      </c>
      <c r="E93" s="39" t="s">
        <v>5069</v>
      </c>
    </row>
    <row r="94" spans="1:13" ht="12.75">
      <c r="A94" t="s">
        <v>45</v>
      </c>
      <c r="C94" s="31" t="s">
        <v>315</v>
      </c>
      <c r="E94" s="33" t="s">
        <v>5070</v>
      </c>
      <c r="J94" s="32">
        <f>0</f>
      </c>
      <c s="32">
        <f>0</f>
      </c>
      <c s="32">
        <f>0+L95+L99+L103+L107+L111</f>
      </c>
      <c s="32">
        <f>0+M95+M99+M103+M107+M111</f>
      </c>
    </row>
    <row r="95" spans="1:16" ht="12.75">
      <c r="A95" t="s">
        <v>48</v>
      </c>
      <c s="34" t="s">
        <v>127</v>
      </c>
      <c s="34" t="s">
        <v>5071</v>
      </c>
      <c s="35" t="s">
        <v>4</v>
      </c>
      <c s="6" t="s">
        <v>5072</v>
      </c>
      <c s="36" t="s">
        <v>71</v>
      </c>
      <c s="37">
        <v>32.5</v>
      </c>
      <c s="36">
        <v>0</v>
      </c>
      <c s="36">
        <f>ROUND(G95*H95,6)</f>
      </c>
      <c r="L95" s="38">
        <v>0</v>
      </c>
      <c s="32">
        <f>ROUND(ROUND(L95,2)*ROUND(G95,3),2)</f>
      </c>
      <c s="36" t="s">
        <v>66</v>
      </c>
      <c>
        <f>(M95*21)/100</f>
      </c>
      <c t="s">
        <v>26</v>
      </c>
    </row>
    <row r="96" spans="1:5" ht="12.75">
      <c r="A96" s="35" t="s">
        <v>55</v>
      </c>
      <c r="E96" s="39" t="s">
        <v>4</v>
      </c>
    </row>
    <row r="97" spans="1:5" ht="76.5">
      <c r="A97" s="35" t="s">
        <v>57</v>
      </c>
      <c r="E97" s="40" t="s">
        <v>5073</v>
      </c>
    </row>
    <row r="98" spans="1:5" ht="12.75">
      <c r="A98" t="s">
        <v>59</v>
      </c>
      <c r="E98" s="39" t="s">
        <v>68</v>
      </c>
    </row>
    <row r="99" spans="1:16" ht="12.75">
      <c r="A99" t="s">
        <v>48</v>
      </c>
      <c s="34" t="s">
        <v>130</v>
      </c>
      <c s="34" t="s">
        <v>5074</v>
      </c>
      <c s="35" t="s">
        <v>4</v>
      </c>
      <c s="6" t="s">
        <v>5075</v>
      </c>
      <c s="36" t="s">
        <v>65</v>
      </c>
      <c s="37">
        <v>13.5</v>
      </c>
      <c s="36">
        <v>0</v>
      </c>
      <c s="36">
        <f>ROUND(G99*H99,6)</f>
      </c>
      <c r="L99" s="38">
        <v>0</v>
      </c>
      <c s="32">
        <f>ROUND(ROUND(L99,2)*ROUND(G99,3),2)</f>
      </c>
      <c s="36" t="s">
        <v>66</v>
      </c>
      <c>
        <f>(M99*21)/100</f>
      </c>
      <c t="s">
        <v>26</v>
      </c>
    </row>
    <row r="100" spans="1:5" ht="12.75">
      <c r="A100" s="35" t="s">
        <v>55</v>
      </c>
      <c r="E100" s="39" t="s">
        <v>4</v>
      </c>
    </row>
    <row r="101" spans="1:5" ht="51">
      <c r="A101" s="35" t="s">
        <v>57</v>
      </c>
      <c r="E101" s="40" t="s">
        <v>5076</v>
      </c>
    </row>
    <row r="102" spans="1:5" ht="12.75">
      <c r="A102" t="s">
        <v>59</v>
      </c>
      <c r="E102" s="39" t="s">
        <v>68</v>
      </c>
    </row>
    <row r="103" spans="1:16" ht="25.5">
      <c r="A103" t="s">
        <v>48</v>
      </c>
      <c s="34" t="s">
        <v>133</v>
      </c>
      <c s="34" t="s">
        <v>5077</v>
      </c>
      <c s="35" t="s">
        <v>4</v>
      </c>
      <c s="6" t="s">
        <v>5078</v>
      </c>
      <c s="36" t="s">
        <v>697</v>
      </c>
      <c s="37">
        <v>8.96</v>
      </c>
      <c s="36">
        <v>0</v>
      </c>
      <c s="36">
        <f>ROUND(G103*H103,6)</f>
      </c>
      <c r="L103" s="38">
        <v>0</v>
      </c>
      <c s="32">
        <f>ROUND(ROUND(L103,2)*ROUND(G103,3),2)</f>
      </c>
      <c s="36" t="s">
        <v>54</v>
      </c>
      <c>
        <f>(M103*21)/100</f>
      </c>
      <c t="s">
        <v>26</v>
      </c>
    </row>
    <row r="104" spans="1:5" ht="12.75">
      <c r="A104" s="35" t="s">
        <v>55</v>
      </c>
      <c r="E104" s="39" t="s">
        <v>4</v>
      </c>
    </row>
    <row r="105" spans="1:5" ht="153">
      <c r="A105" s="35" t="s">
        <v>57</v>
      </c>
      <c r="E105" s="40" t="s">
        <v>5079</v>
      </c>
    </row>
    <row r="106" spans="1:5" ht="409.5">
      <c r="A106" t="s">
        <v>59</v>
      </c>
      <c r="E106" s="39" t="s">
        <v>5080</v>
      </c>
    </row>
    <row r="107" spans="1:16" ht="38.25">
      <c r="A107" t="s">
        <v>48</v>
      </c>
      <c s="34" t="s">
        <v>136</v>
      </c>
      <c s="34" t="s">
        <v>5081</v>
      </c>
      <c s="35" t="s">
        <v>4</v>
      </c>
      <c s="6" t="s">
        <v>5082</v>
      </c>
      <c s="36" t="s">
        <v>92</v>
      </c>
      <c s="37">
        <v>25</v>
      </c>
      <c s="36">
        <v>0</v>
      </c>
      <c s="36">
        <f>ROUND(G107*H107,6)</f>
      </c>
      <c r="L107" s="38">
        <v>0</v>
      </c>
      <c s="32">
        <f>ROUND(ROUND(L107,2)*ROUND(G107,3),2)</f>
      </c>
      <c s="36" t="s">
        <v>54</v>
      </c>
      <c>
        <f>(M107*21)/100</f>
      </c>
      <c t="s">
        <v>26</v>
      </c>
    </row>
    <row r="108" spans="1:5" ht="12.75">
      <c r="A108" s="35" t="s">
        <v>55</v>
      </c>
      <c r="E108" s="39" t="s">
        <v>4</v>
      </c>
    </row>
    <row r="109" spans="1:5" ht="76.5">
      <c r="A109" s="35" t="s">
        <v>57</v>
      </c>
      <c r="E109" s="40" t="s">
        <v>5083</v>
      </c>
    </row>
    <row r="110" spans="1:5" ht="25.5">
      <c r="A110" t="s">
        <v>59</v>
      </c>
      <c r="E110" s="39" t="s">
        <v>5084</v>
      </c>
    </row>
    <row r="111" spans="1:16" ht="38.25">
      <c r="A111" t="s">
        <v>48</v>
      </c>
      <c s="34" t="s">
        <v>139</v>
      </c>
      <c s="34" t="s">
        <v>5085</v>
      </c>
      <c s="35" t="s">
        <v>4</v>
      </c>
      <c s="6" t="s">
        <v>5086</v>
      </c>
      <c s="36" t="s">
        <v>92</v>
      </c>
      <c s="37">
        <v>1</v>
      </c>
      <c s="36">
        <v>0</v>
      </c>
      <c s="36">
        <f>ROUND(G111*H111,6)</f>
      </c>
      <c r="L111" s="38">
        <v>0</v>
      </c>
      <c s="32">
        <f>ROUND(ROUND(L111,2)*ROUND(G111,3),2)</f>
      </c>
      <c s="36" t="s">
        <v>54</v>
      </c>
      <c>
        <f>(M111*21)/100</f>
      </c>
      <c t="s">
        <v>26</v>
      </c>
    </row>
    <row r="112" spans="1:5" ht="12.75">
      <c r="A112" s="35" t="s">
        <v>55</v>
      </c>
      <c r="E112" s="39" t="s">
        <v>4</v>
      </c>
    </row>
    <row r="113" spans="1:5" ht="63.75">
      <c r="A113" s="35" t="s">
        <v>57</v>
      </c>
      <c r="E113" s="40" t="s">
        <v>5087</v>
      </c>
    </row>
    <row r="114" spans="1:5" ht="25.5">
      <c r="A114" t="s">
        <v>59</v>
      </c>
      <c r="E114" s="39" t="s">
        <v>5084</v>
      </c>
    </row>
    <row r="115" spans="1:13" ht="12.75">
      <c r="A115" t="s">
        <v>45</v>
      </c>
      <c r="C115" s="31" t="s">
        <v>1380</v>
      </c>
      <c r="E115" s="33" t="s">
        <v>5088</v>
      </c>
      <c r="J115" s="32">
        <f>0</f>
      </c>
      <c s="32">
        <f>0</f>
      </c>
      <c s="32">
        <f>0+L116+L120</f>
      </c>
      <c s="32">
        <f>0+M116+M120</f>
      </c>
    </row>
    <row r="116" spans="1:16" ht="25.5">
      <c r="A116" t="s">
        <v>48</v>
      </c>
      <c s="34" t="s">
        <v>142</v>
      </c>
      <c s="34" t="s">
        <v>917</v>
      </c>
      <c s="35" t="s">
        <v>918</v>
      </c>
      <c s="6" t="s">
        <v>919</v>
      </c>
      <c s="36" t="s">
        <v>53</v>
      </c>
      <c s="37">
        <v>2066.598</v>
      </c>
      <c s="36">
        <v>0</v>
      </c>
      <c s="36">
        <f>ROUND(G116*H116,6)</f>
      </c>
      <c r="L116" s="38">
        <v>0</v>
      </c>
      <c s="32">
        <f>ROUND(ROUND(L116,2)*ROUND(G116,3),2)</f>
      </c>
      <c s="36" t="s">
        <v>54</v>
      </c>
      <c>
        <f>(M116*21)/100</f>
      </c>
      <c t="s">
        <v>26</v>
      </c>
    </row>
    <row r="117" spans="1:5" ht="25.5">
      <c r="A117" s="35" t="s">
        <v>55</v>
      </c>
      <c r="E117" s="39" t="s">
        <v>56</v>
      </c>
    </row>
    <row r="118" spans="1:5" ht="25.5">
      <c r="A118" s="35" t="s">
        <v>57</v>
      </c>
      <c r="E118" s="40" t="s">
        <v>5089</v>
      </c>
    </row>
    <row r="119" spans="1:5" ht="25.5">
      <c r="A119" t="s">
        <v>59</v>
      </c>
      <c r="E119" s="39" t="s">
        <v>56</v>
      </c>
    </row>
    <row r="120" spans="1:16" ht="25.5">
      <c r="A120" t="s">
        <v>48</v>
      </c>
      <c s="34" t="s">
        <v>145</v>
      </c>
      <c s="34" t="s">
        <v>923</v>
      </c>
      <c s="35" t="s">
        <v>924</v>
      </c>
      <c s="6" t="s">
        <v>925</v>
      </c>
      <c s="36" t="s">
        <v>53</v>
      </c>
      <c s="37">
        <v>29.7</v>
      </c>
      <c s="36">
        <v>0</v>
      </c>
      <c s="36">
        <f>ROUND(G120*H120,6)</f>
      </c>
      <c r="L120" s="38">
        <v>0</v>
      </c>
      <c s="32">
        <f>ROUND(ROUND(L120,2)*ROUND(G120,3),2)</f>
      </c>
      <c s="36" t="s">
        <v>54</v>
      </c>
      <c>
        <f>(M120*21)/100</f>
      </c>
      <c t="s">
        <v>26</v>
      </c>
    </row>
    <row r="121" spans="1:5" ht="25.5">
      <c r="A121" s="35" t="s">
        <v>55</v>
      </c>
      <c r="E121" s="39" t="s">
        <v>56</v>
      </c>
    </row>
    <row r="122" spans="1:5" ht="25.5">
      <c r="A122" s="35" t="s">
        <v>57</v>
      </c>
      <c r="E122" s="40" t="s">
        <v>5090</v>
      </c>
    </row>
    <row r="123" spans="1:5" ht="25.5">
      <c r="A123" t="s">
        <v>59</v>
      </c>
      <c r="E12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1.xml><?xml version="1.0" encoding="utf-8"?>
<worksheet xmlns="http://schemas.openxmlformats.org/spreadsheetml/2006/main" xmlns:r="http://schemas.openxmlformats.org/officeDocument/2006/relationships">
  <dimension ref="A1:T18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5091</v>
      </c>
      <c s="41">
        <f>Rekapitulace!C96</f>
      </c>
      <c s="20" t="s">
        <v>0</v>
      </c>
      <c t="s">
        <v>22</v>
      </c>
      <c t="s">
        <v>26</v>
      </c>
    </row>
    <row r="4" spans="1:16" ht="32" customHeight="1">
      <c r="A4" s="24" t="s">
        <v>19</v>
      </c>
      <c s="25" t="s">
        <v>27</v>
      </c>
      <c s="27" t="s">
        <v>5091</v>
      </c>
      <c r="E4" s="26" t="s">
        <v>5092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COUNTIFS(L8:L183,"=0",A8:A183,"P")+COUNTIFS(L8:L183,"",A8:A183,"P")+SUM(Q8:Q183)</f>
      </c>
    </row>
    <row r="8" spans="1:13" ht="12.75">
      <c r="A8" t="s">
        <v>43</v>
      </c>
      <c r="C8" s="28" t="s">
        <v>5095</v>
      </c>
      <c r="E8" s="30" t="s">
        <v>5094</v>
      </c>
      <c r="J8" s="29">
        <f>0+J9+J46+J63+J68+J93+J106+J115+J136+J161+J174</f>
      </c>
      <c s="29">
        <f>0+K9+K46+K63+K68+K93+K106+K115+K136+K161+K174</f>
      </c>
      <c s="29">
        <f>0+L9+L46+L63+L68+L93+L106+L115+L136+L161+L174</f>
      </c>
      <c s="29">
        <f>0+M9+M46+M63+M68+M93+M106+M115+M136+M161+M174</f>
      </c>
    </row>
    <row r="9" spans="1:13" ht="12.75">
      <c r="A9" t="s">
        <v>45</v>
      </c>
      <c r="C9" s="31" t="s">
        <v>93</v>
      </c>
      <c r="E9" s="33" t="s">
        <v>694</v>
      </c>
      <c r="J9" s="32">
        <f>0</f>
      </c>
      <c s="32">
        <f>0</f>
      </c>
      <c s="32">
        <f>0+L10+L14+L18+L22+L26+L30+L34+L38+L42</f>
      </c>
      <c s="32">
        <f>0+M10+M14+M18+M22+M26+M30+M34+M38+M42</f>
      </c>
    </row>
    <row r="10" spans="1:16" ht="12.75">
      <c r="A10" t="s">
        <v>48</v>
      </c>
      <c s="34" t="s">
        <v>62</v>
      </c>
      <c s="34" t="s">
        <v>5096</v>
      </c>
      <c s="35" t="s">
        <v>4</v>
      </c>
      <c s="6" t="s">
        <v>5097</v>
      </c>
      <c s="36" t="s">
        <v>65</v>
      </c>
      <c s="37">
        <v>80</v>
      </c>
      <c s="36">
        <v>0</v>
      </c>
      <c s="36">
        <f>ROUND(G10*H10,6)</f>
      </c>
      <c r="L10" s="38">
        <v>0</v>
      </c>
      <c s="32">
        <f>ROUND(ROUND(L10,2)*ROUND(G10,3),2)</f>
      </c>
      <c s="36" t="s">
        <v>66</v>
      </c>
      <c>
        <f>(M10*21)/100</f>
      </c>
      <c t="s">
        <v>26</v>
      </c>
    </row>
    <row r="11" spans="1:5" ht="12.75">
      <c r="A11" s="35" t="s">
        <v>55</v>
      </c>
      <c r="E11" s="39" t="s">
        <v>4</v>
      </c>
    </row>
    <row r="12" spans="1:5" ht="165.75">
      <c r="A12" s="35" t="s">
        <v>57</v>
      </c>
      <c r="E12" s="40" t="s">
        <v>5098</v>
      </c>
    </row>
    <row r="13" spans="1:5" ht="12.75">
      <c r="A13" t="s">
        <v>59</v>
      </c>
      <c r="E13" s="39" t="s">
        <v>68</v>
      </c>
    </row>
    <row r="14" spans="1:16" ht="12.75">
      <c r="A14" t="s">
        <v>48</v>
      </c>
      <c s="34" t="s">
        <v>26</v>
      </c>
      <c s="34" t="s">
        <v>72</v>
      </c>
      <c s="35" t="s">
        <v>4</v>
      </c>
      <c s="6" t="s">
        <v>73</v>
      </c>
      <c s="36" t="s">
        <v>65</v>
      </c>
      <c s="37">
        <v>180</v>
      </c>
      <c s="36">
        <v>0</v>
      </c>
      <c s="36">
        <f>ROUND(G14*H14,6)</f>
      </c>
      <c r="L14" s="38">
        <v>0</v>
      </c>
      <c s="32">
        <f>ROUND(ROUND(L14,2)*ROUND(G14,3),2)</f>
      </c>
      <c s="36" t="s">
        <v>66</v>
      </c>
      <c>
        <f>(M14*21)/100</f>
      </c>
      <c t="s">
        <v>26</v>
      </c>
    </row>
    <row r="15" spans="1:5" ht="12.75">
      <c r="A15" s="35" t="s">
        <v>55</v>
      </c>
      <c r="E15" s="39" t="s">
        <v>4</v>
      </c>
    </row>
    <row r="16" spans="1:5" ht="38.25">
      <c r="A16" s="35" t="s">
        <v>57</v>
      </c>
      <c r="E16" s="40" t="s">
        <v>5099</v>
      </c>
    </row>
    <row r="17" spans="1:5" ht="12.75">
      <c r="A17" t="s">
        <v>59</v>
      </c>
      <c r="E17" s="39" t="s">
        <v>68</v>
      </c>
    </row>
    <row r="18" spans="1:16" ht="12.75">
      <c r="A18" t="s">
        <v>48</v>
      </c>
      <c s="34" t="s">
        <v>25</v>
      </c>
      <c s="34" t="s">
        <v>4571</v>
      </c>
      <c s="35" t="s">
        <v>4</v>
      </c>
      <c s="6" t="s">
        <v>4572</v>
      </c>
      <c s="36" t="s">
        <v>65</v>
      </c>
      <c s="37">
        <v>4202</v>
      </c>
      <c s="36">
        <v>0</v>
      </c>
      <c s="36">
        <f>ROUND(G18*H18,6)</f>
      </c>
      <c r="L18" s="38">
        <v>0</v>
      </c>
      <c s="32">
        <f>ROUND(ROUND(L18,2)*ROUND(G18,3),2)</f>
      </c>
      <c s="36" t="s">
        <v>66</v>
      </c>
      <c>
        <f>(M18*21)/100</f>
      </c>
      <c t="s">
        <v>26</v>
      </c>
    </row>
    <row r="19" spans="1:5" ht="12.75">
      <c r="A19" s="35" t="s">
        <v>55</v>
      </c>
      <c r="E19" s="39" t="s">
        <v>4</v>
      </c>
    </row>
    <row r="20" spans="1:5" ht="51">
      <c r="A20" s="35" t="s">
        <v>57</v>
      </c>
      <c r="E20" s="40" t="s">
        <v>5100</v>
      </c>
    </row>
    <row r="21" spans="1:5" ht="12.75">
      <c r="A21" t="s">
        <v>59</v>
      </c>
      <c r="E21" s="39" t="s">
        <v>68</v>
      </c>
    </row>
    <row r="22" spans="1:16" ht="12.75">
      <c r="A22" t="s">
        <v>48</v>
      </c>
      <c s="34" t="s">
        <v>74</v>
      </c>
      <c s="34" t="s">
        <v>2387</v>
      </c>
      <c s="35" t="s">
        <v>4</v>
      </c>
      <c s="6" t="s">
        <v>2388</v>
      </c>
      <c s="36" t="s">
        <v>697</v>
      </c>
      <c s="37">
        <v>4900</v>
      </c>
      <c s="36">
        <v>0</v>
      </c>
      <c s="36">
        <f>ROUND(G22*H22,6)</f>
      </c>
      <c r="L22" s="38">
        <v>0</v>
      </c>
      <c s="32">
        <f>ROUND(ROUND(L22,2)*ROUND(G22,3),2)</f>
      </c>
      <c s="36" t="s">
        <v>66</v>
      </c>
      <c>
        <f>(M22*21)/100</f>
      </c>
      <c t="s">
        <v>26</v>
      </c>
    </row>
    <row r="23" spans="1:5" ht="12.75">
      <c r="A23" s="35" t="s">
        <v>55</v>
      </c>
      <c r="E23" s="39" t="s">
        <v>4</v>
      </c>
    </row>
    <row r="24" spans="1:5" ht="38.25">
      <c r="A24" s="35" t="s">
        <v>57</v>
      </c>
      <c r="E24" s="40" t="s">
        <v>5101</v>
      </c>
    </row>
    <row r="25" spans="1:5" ht="12.75">
      <c r="A25" t="s">
        <v>59</v>
      </c>
      <c r="E25" s="39" t="s">
        <v>68</v>
      </c>
    </row>
    <row r="26" spans="1:16" ht="12.75">
      <c r="A26" t="s">
        <v>48</v>
      </c>
      <c s="34" t="s">
        <v>77</v>
      </c>
      <c s="34" t="s">
        <v>4891</v>
      </c>
      <c s="35" t="s">
        <v>4</v>
      </c>
      <c s="6" t="s">
        <v>4892</v>
      </c>
      <c s="36" t="s">
        <v>697</v>
      </c>
      <c s="37">
        <v>190</v>
      </c>
      <c s="36">
        <v>0</v>
      </c>
      <c s="36">
        <f>ROUND(G26*H26,6)</f>
      </c>
      <c r="L26" s="38">
        <v>0</v>
      </c>
      <c s="32">
        <f>ROUND(ROUND(L26,2)*ROUND(G26,3),2)</f>
      </c>
      <c s="36" t="s">
        <v>66</v>
      </c>
      <c>
        <f>(M26*21)/100</f>
      </c>
      <c t="s">
        <v>26</v>
      </c>
    </row>
    <row r="27" spans="1:5" ht="12.75">
      <c r="A27" s="35" t="s">
        <v>55</v>
      </c>
      <c r="E27" s="39" t="s">
        <v>4</v>
      </c>
    </row>
    <row r="28" spans="1:5" ht="38.25">
      <c r="A28" s="35" t="s">
        <v>57</v>
      </c>
      <c r="E28" s="40" t="s">
        <v>5102</v>
      </c>
    </row>
    <row r="29" spans="1:5" ht="12.75">
      <c r="A29" t="s">
        <v>59</v>
      </c>
      <c r="E29" s="39" t="s">
        <v>68</v>
      </c>
    </row>
    <row r="30" spans="1:16" ht="12.75">
      <c r="A30" t="s">
        <v>48</v>
      </c>
      <c s="34" t="s">
        <v>80</v>
      </c>
      <c s="34" t="s">
        <v>2389</v>
      </c>
      <c s="35" t="s">
        <v>4</v>
      </c>
      <c s="6" t="s">
        <v>2390</v>
      </c>
      <c s="36" t="s">
        <v>697</v>
      </c>
      <c s="37">
        <v>190</v>
      </c>
      <c s="36">
        <v>0</v>
      </c>
      <c s="36">
        <f>ROUND(G30*H30,6)</f>
      </c>
      <c r="L30" s="38">
        <v>0</v>
      </c>
      <c s="32">
        <f>ROUND(ROUND(L30,2)*ROUND(G30,3),2)</f>
      </c>
      <c s="36" t="s">
        <v>66</v>
      </c>
      <c>
        <f>(M30*21)/100</f>
      </c>
      <c t="s">
        <v>26</v>
      </c>
    </row>
    <row r="31" spans="1:5" ht="12.75">
      <c r="A31" s="35" t="s">
        <v>55</v>
      </c>
      <c r="E31" s="39" t="s">
        <v>4</v>
      </c>
    </row>
    <row r="32" spans="1:5" ht="38.25">
      <c r="A32" s="35" t="s">
        <v>57</v>
      </c>
      <c r="E32" s="40" t="s">
        <v>5102</v>
      </c>
    </row>
    <row r="33" spans="1:5" ht="12.75">
      <c r="A33" t="s">
        <v>59</v>
      </c>
      <c r="E33" s="39" t="s">
        <v>68</v>
      </c>
    </row>
    <row r="34" spans="1:16" ht="12.75">
      <c r="A34" t="s">
        <v>48</v>
      </c>
      <c s="34" t="s">
        <v>83</v>
      </c>
      <c s="34" t="s">
        <v>3999</v>
      </c>
      <c s="35" t="s">
        <v>4</v>
      </c>
      <c s="6" t="s">
        <v>4000</v>
      </c>
      <c s="36" t="s">
        <v>697</v>
      </c>
      <c s="37">
        <v>190</v>
      </c>
      <c s="36">
        <v>0</v>
      </c>
      <c s="36">
        <f>ROUND(G34*H34,6)</f>
      </c>
      <c r="L34" s="38">
        <v>0</v>
      </c>
      <c s="32">
        <f>ROUND(ROUND(L34,2)*ROUND(G34,3),2)</f>
      </c>
      <c s="36" t="s">
        <v>66</v>
      </c>
      <c>
        <f>(M34*21)/100</f>
      </c>
      <c t="s">
        <v>26</v>
      </c>
    </row>
    <row r="35" spans="1:5" ht="12.75">
      <c r="A35" s="35" t="s">
        <v>55</v>
      </c>
      <c r="E35" s="39" t="s">
        <v>4</v>
      </c>
    </row>
    <row r="36" spans="1:5" ht="38.25">
      <c r="A36" s="35" t="s">
        <v>57</v>
      </c>
      <c r="E36" s="40" t="s">
        <v>5102</v>
      </c>
    </row>
    <row r="37" spans="1:5" ht="12.75">
      <c r="A37" t="s">
        <v>59</v>
      </c>
      <c r="E37" s="39" t="s">
        <v>68</v>
      </c>
    </row>
    <row r="38" spans="1:16" ht="12.75">
      <c r="A38" t="s">
        <v>48</v>
      </c>
      <c s="34" t="s">
        <v>86</v>
      </c>
      <c s="34" t="s">
        <v>4004</v>
      </c>
      <c s="35" t="s">
        <v>4</v>
      </c>
      <c s="6" t="s">
        <v>4005</v>
      </c>
      <c s="36" t="s">
        <v>65</v>
      </c>
      <c s="37">
        <v>1.9</v>
      </c>
      <c s="36">
        <v>0</v>
      </c>
      <c s="36">
        <f>ROUND(G38*H38,6)</f>
      </c>
      <c r="L38" s="38">
        <v>0</v>
      </c>
      <c s="32">
        <f>ROUND(ROUND(L38,2)*ROUND(G38,3),2)</f>
      </c>
      <c s="36" t="s">
        <v>66</v>
      </c>
      <c>
        <f>(M38*21)/100</f>
      </c>
      <c t="s">
        <v>26</v>
      </c>
    </row>
    <row r="39" spans="1:5" ht="12.75">
      <c r="A39" s="35" t="s">
        <v>55</v>
      </c>
      <c r="E39" s="39" t="s">
        <v>4</v>
      </c>
    </row>
    <row r="40" spans="1:5" ht="38.25">
      <c r="A40" s="35" t="s">
        <v>57</v>
      </c>
      <c r="E40" s="40" t="s">
        <v>5103</v>
      </c>
    </row>
    <row r="41" spans="1:5" ht="12.75">
      <c r="A41" t="s">
        <v>59</v>
      </c>
      <c r="E41" s="39" t="s">
        <v>68</v>
      </c>
    </row>
    <row r="42" spans="1:16" ht="25.5">
      <c r="A42" t="s">
        <v>48</v>
      </c>
      <c s="34" t="s">
        <v>89</v>
      </c>
      <c s="34" t="s">
        <v>5104</v>
      </c>
      <c s="35" t="s">
        <v>4</v>
      </c>
      <c s="6" t="s">
        <v>5105</v>
      </c>
      <c s="36" t="s">
        <v>65</v>
      </c>
      <c s="37">
        <v>28.5</v>
      </c>
      <c s="36">
        <v>0</v>
      </c>
      <c s="36">
        <f>ROUND(G42*H42,6)</f>
      </c>
      <c r="L42" s="38">
        <v>0</v>
      </c>
      <c s="32">
        <f>ROUND(ROUND(L42,2)*ROUND(G42,3),2)</f>
      </c>
      <c s="36" t="s">
        <v>54</v>
      </c>
      <c>
        <f>(M42*21)/100</f>
      </c>
      <c t="s">
        <v>26</v>
      </c>
    </row>
    <row r="43" spans="1:5" ht="12.75">
      <c r="A43" s="35" t="s">
        <v>55</v>
      </c>
      <c r="E43" s="39" t="s">
        <v>4</v>
      </c>
    </row>
    <row r="44" spans="1:5" ht="38.25">
      <c r="A44" s="35" t="s">
        <v>57</v>
      </c>
      <c r="E44" s="40" t="s">
        <v>5106</v>
      </c>
    </row>
    <row r="45" spans="1:5" ht="12.75">
      <c r="A45" t="s">
        <v>59</v>
      </c>
      <c r="E45" s="39" t="s">
        <v>5107</v>
      </c>
    </row>
    <row r="46" spans="1:13" ht="12.75">
      <c r="A46" t="s">
        <v>45</v>
      </c>
      <c r="C46" s="31" t="s">
        <v>124</v>
      </c>
      <c r="E46" s="33" t="s">
        <v>5031</v>
      </c>
      <c r="J46" s="32">
        <f>0</f>
      </c>
      <c s="32">
        <f>0</f>
      </c>
      <c s="32">
        <f>0+L47+L51+L55+L59</f>
      </c>
      <c s="32">
        <f>0+M47+M51+M55+M59</f>
      </c>
    </row>
    <row r="47" spans="1:16" ht="12.75">
      <c r="A47" t="s">
        <v>48</v>
      </c>
      <c s="34" t="s">
        <v>93</v>
      </c>
      <c s="34" t="s">
        <v>4897</v>
      </c>
      <c s="35" t="s">
        <v>4</v>
      </c>
      <c s="6" t="s">
        <v>4898</v>
      </c>
      <c s="36" t="s">
        <v>697</v>
      </c>
      <c s="37">
        <v>635</v>
      </c>
      <c s="36">
        <v>0</v>
      </c>
      <c s="36">
        <f>ROUND(G47*H47,6)</f>
      </c>
      <c r="L47" s="38">
        <v>0</v>
      </c>
      <c s="32">
        <f>ROUND(ROUND(L47,2)*ROUND(G47,3),2)</f>
      </c>
      <c s="36" t="s">
        <v>66</v>
      </c>
      <c>
        <f>(M47*21)/100</f>
      </c>
      <c t="s">
        <v>26</v>
      </c>
    </row>
    <row r="48" spans="1:5" ht="12.75">
      <c r="A48" s="35" t="s">
        <v>55</v>
      </c>
      <c r="E48" s="39" t="s">
        <v>4</v>
      </c>
    </row>
    <row r="49" spans="1:5" ht="63.75">
      <c r="A49" s="35" t="s">
        <v>57</v>
      </c>
      <c r="E49" s="40" t="s">
        <v>5108</v>
      </c>
    </row>
    <row r="50" spans="1:5" ht="12.75">
      <c r="A50" t="s">
        <v>59</v>
      </c>
      <c r="E50" s="39" t="s">
        <v>68</v>
      </c>
    </row>
    <row r="51" spans="1:16" ht="12.75">
      <c r="A51" t="s">
        <v>48</v>
      </c>
      <c s="34" t="s">
        <v>96</v>
      </c>
      <c s="34" t="s">
        <v>5109</v>
      </c>
      <c s="35" t="s">
        <v>4</v>
      </c>
      <c s="6" t="s">
        <v>5110</v>
      </c>
      <c s="36" t="s">
        <v>65</v>
      </c>
      <c s="37">
        <v>4</v>
      </c>
      <c s="36">
        <v>0</v>
      </c>
      <c s="36">
        <f>ROUND(G51*H51,6)</f>
      </c>
      <c r="L51" s="38">
        <v>0</v>
      </c>
      <c s="32">
        <f>ROUND(ROUND(L51,2)*ROUND(G51,3),2)</f>
      </c>
      <c s="36" t="s">
        <v>66</v>
      </c>
      <c>
        <f>(M51*21)/100</f>
      </c>
      <c t="s">
        <v>26</v>
      </c>
    </row>
    <row r="52" spans="1:5" ht="12.75">
      <c r="A52" s="35" t="s">
        <v>55</v>
      </c>
      <c r="E52" s="39" t="s">
        <v>4</v>
      </c>
    </row>
    <row r="53" spans="1:5" ht="38.25">
      <c r="A53" s="35" t="s">
        <v>57</v>
      </c>
      <c r="E53" s="40" t="s">
        <v>5111</v>
      </c>
    </row>
    <row r="54" spans="1:5" ht="12.75">
      <c r="A54" t="s">
        <v>59</v>
      </c>
      <c r="E54" s="39" t="s">
        <v>68</v>
      </c>
    </row>
    <row r="55" spans="1:16" ht="12.75">
      <c r="A55" t="s">
        <v>48</v>
      </c>
      <c s="34" t="s">
        <v>99</v>
      </c>
      <c s="34" t="s">
        <v>5112</v>
      </c>
      <c s="35" t="s">
        <v>4</v>
      </c>
      <c s="6" t="s">
        <v>5113</v>
      </c>
      <c s="36" t="s">
        <v>65</v>
      </c>
      <c s="37">
        <v>14</v>
      </c>
      <c s="36">
        <v>0</v>
      </c>
      <c s="36">
        <f>ROUND(G55*H55,6)</f>
      </c>
      <c r="L55" s="38">
        <v>0</v>
      </c>
      <c s="32">
        <f>ROUND(ROUND(L55,2)*ROUND(G55,3),2)</f>
      </c>
      <c s="36" t="s">
        <v>66</v>
      </c>
      <c>
        <f>(M55*21)/100</f>
      </c>
      <c t="s">
        <v>26</v>
      </c>
    </row>
    <row r="56" spans="1:5" ht="12.75">
      <c r="A56" s="35" t="s">
        <v>55</v>
      </c>
      <c r="E56" s="39" t="s">
        <v>4</v>
      </c>
    </row>
    <row r="57" spans="1:5" ht="38.25">
      <c r="A57" s="35" t="s">
        <v>57</v>
      </c>
      <c r="E57" s="40" t="s">
        <v>5114</v>
      </c>
    </row>
    <row r="58" spans="1:5" ht="12.75">
      <c r="A58" t="s">
        <v>59</v>
      </c>
      <c r="E58" s="39" t="s">
        <v>68</v>
      </c>
    </row>
    <row r="59" spans="1:16" ht="12.75">
      <c r="A59" t="s">
        <v>48</v>
      </c>
      <c s="34" t="s">
        <v>102</v>
      </c>
      <c s="34" t="s">
        <v>5115</v>
      </c>
      <c s="35" t="s">
        <v>4</v>
      </c>
      <c s="6" t="s">
        <v>5116</v>
      </c>
      <c s="36" t="s">
        <v>53</v>
      </c>
      <c s="37">
        <v>0.49</v>
      </c>
      <c s="36">
        <v>0</v>
      </c>
      <c s="36">
        <f>ROUND(G59*H59,6)</f>
      </c>
      <c r="L59" s="38">
        <v>0</v>
      </c>
      <c s="32">
        <f>ROUND(ROUND(L59,2)*ROUND(G59,3),2)</f>
      </c>
      <c s="36" t="s">
        <v>66</v>
      </c>
      <c>
        <f>(M59*21)/100</f>
      </c>
      <c t="s">
        <v>26</v>
      </c>
    </row>
    <row r="60" spans="1:5" ht="12.75">
      <c r="A60" s="35" t="s">
        <v>55</v>
      </c>
      <c r="E60" s="39" t="s">
        <v>4</v>
      </c>
    </row>
    <row r="61" spans="1:5" ht="38.25">
      <c r="A61" s="35" t="s">
        <v>57</v>
      </c>
      <c r="E61" s="40" t="s">
        <v>5117</v>
      </c>
    </row>
    <row r="62" spans="1:5" ht="12.75">
      <c r="A62" t="s">
        <v>59</v>
      </c>
      <c r="E62" s="39" t="s">
        <v>68</v>
      </c>
    </row>
    <row r="63" spans="1:13" ht="12.75">
      <c r="A63" t="s">
        <v>45</v>
      </c>
      <c r="C63" s="31" t="s">
        <v>154</v>
      </c>
      <c r="E63" s="33" t="s">
        <v>5044</v>
      </c>
      <c r="J63" s="32">
        <f>0</f>
      </c>
      <c s="32">
        <f>0</f>
      </c>
      <c s="32">
        <f>0+L64</f>
      </c>
      <c s="32">
        <f>0+M64</f>
      </c>
    </row>
    <row r="64" spans="1:16" ht="12.75">
      <c r="A64" t="s">
        <v>48</v>
      </c>
      <c s="34" t="s">
        <v>105</v>
      </c>
      <c s="34" t="s">
        <v>5118</v>
      </c>
      <c s="35" t="s">
        <v>4</v>
      </c>
      <c s="6" t="s">
        <v>5119</v>
      </c>
      <c s="36" t="s">
        <v>1259</v>
      </c>
      <c s="37">
        <v>1855</v>
      </c>
      <c s="36">
        <v>0</v>
      </c>
      <c s="36">
        <f>ROUND(G64*H64,6)</f>
      </c>
      <c r="L64" s="38">
        <v>0</v>
      </c>
      <c s="32">
        <f>ROUND(ROUND(L64,2)*ROUND(G64,3),2)</f>
      </c>
      <c s="36" t="s">
        <v>66</v>
      </c>
      <c>
        <f>(M64*21)/100</f>
      </c>
      <c t="s">
        <v>26</v>
      </c>
    </row>
    <row r="65" spans="1:5" ht="12.75">
      <c r="A65" s="35" t="s">
        <v>55</v>
      </c>
      <c r="E65" s="39" t="s">
        <v>4</v>
      </c>
    </row>
    <row r="66" spans="1:5" ht="102">
      <c r="A66" s="35" t="s">
        <v>57</v>
      </c>
      <c r="E66" s="40" t="s">
        <v>5120</v>
      </c>
    </row>
    <row r="67" spans="1:5" ht="12.75">
      <c r="A67" t="s">
        <v>59</v>
      </c>
      <c r="E67" s="39" t="s">
        <v>68</v>
      </c>
    </row>
    <row r="68" spans="1:13" ht="12.75">
      <c r="A68" t="s">
        <v>45</v>
      </c>
      <c r="C68" s="31" t="s">
        <v>184</v>
      </c>
      <c r="E68" s="33" t="s">
        <v>4601</v>
      </c>
      <c r="J68" s="32">
        <f>0</f>
      </c>
      <c s="32">
        <f>0</f>
      </c>
      <c s="32">
        <f>0+L69+L73+L77+L81+L85+L89</f>
      </c>
      <c s="32">
        <f>0+M69+M73+M77+M81+M85+M89</f>
      </c>
    </row>
    <row r="69" spans="1:16" ht="12.75">
      <c r="A69" t="s">
        <v>48</v>
      </c>
      <c s="34" t="s">
        <v>108</v>
      </c>
      <c s="34" t="s">
        <v>4602</v>
      </c>
      <c s="35" t="s">
        <v>4</v>
      </c>
      <c s="6" t="s">
        <v>4603</v>
      </c>
      <c s="36" t="s">
        <v>65</v>
      </c>
      <c s="37">
        <v>313.5</v>
      </c>
      <c s="36">
        <v>0</v>
      </c>
      <c s="36">
        <f>ROUND(G69*H69,6)</f>
      </c>
      <c r="L69" s="38">
        <v>0</v>
      </c>
      <c s="32">
        <f>ROUND(ROUND(L69,2)*ROUND(G69,3),2)</f>
      </c>
      <c s="36" t="s">
        <v>66</v>
      </c>
      <c>
        <f>(M69*21)/100</f>
      </c>
      <c t="s">
        <v>26</v>
      </c>
    </row>
    <row r="70" spans="1:5" ht="12.75">
      <c r="A70" s="35" t="s">
        <v>55</v>
      </c>
      <c r="E70" s="39" t="s">
        <v>4</v>
      </c>
    </row>
    <row r="71" spans="1:5" ht="306">
      <c r="A71" s="35" t="s">
        <v>57</v>
      </c>
      <c r="E71" s="40" t="s">
        <v>5121</v>
      </c>
    </row>
    <row r="72" spans="1:5" ht="12.75">
      <c r="A72" t="s">
        <v>59</v>
      </c>
      <c r="E72" s="39" t="s">
        <v>68</v>
      </c>
    </row>
    <row r="73" spans="1:16" ht="12.75">
      <c r="A73" t="s">
        <v>48</v>
      </c>
      <c s="34" t="s">
        <v>111</v>
      </c>
      <c s="34" t="s">
        <v>4605</v>
      </c>
      <c s="35" t="s">
        <v>4</v>
      </c>
      <c s="6" t="s">
        <v>4606</v>
      </c>
      <c s="36" t="s">
        <v>65</v>
      </c>
      <c s="37">
        <v>4</v>
      </c>
      <c s="36">
        <v>0</v>
      </c>
      <c s="36">
        <f>ROUND(G73*H73,6)</f>
      </c>
      <c r="L73" s="38">
        <v>0</v>
      </c>
      <c s="32">
        <f>ROUND(ROUND(L73,2)*ROUND(G73,3),2)</f>
      </c>
      <c s="36" t="s">
        <v>66</v>
      </c>
      <c>
        <f>(M73*21)/100</f>
      </c>
      <c t="s">
        <v>26</v>
      </c>
    </row>
    <row r="74" spans="1:5" ht="12.75">
      <c r="A74" s="35" t="s">
        <v>55</v>
      </c>
      <c r="E74" s="39" t="s">
        <v>4</v>
      </c>
    </row>
    <row r="75" spans="1:5" ht="38.25">
      <c r="A75" s="35" t="s">
        <v>57</v>
      </c>
      <c r="E75" s="40" t="s">
        <v>5122</v>
      </c>
    </row>
    <row r="76" spans="1:5" ht="12.75">
      <c r="A76" t="s">
        <v>59</v>
      </c>
      <c r="E76" s="39" t="s">
        <v>68</v>
      </c>
    </row>
    <row r="77" spans="1:16" ht="12.75">
      <c r="A77" t="s">
        <v>48</v>
      </c>
      <c s="34" t="s">
        <v>114</v>
      </c>
      <c s="34" t="s">
        <v>5123</v>
      </c>
      <c s="35" t="s">
        <v>4</v>
      </c>
      <c s="6" t="s">
        <v>5124</v>
      </c>
      <c s="36" t="s">
        <v>65</v>
      </c>
      <c s="37">
        <v>3</v>
      </c>
      <c s="36">
        <v>0</v>
      </c>
      <c s="36">
        <f>ROUND(G77*H77,6)</f>
      </c>
      <c r="L77" s="38">
        <v>0</v>
      </c>
      <c s="32">
        <f>ROUND(ROUND(L77,2)*ROUND(G77,3),2)</f>
      </c>
      <c s="36" t="s">
        <v>66</v>
      </c>
      <c>
        <f>(M77*21)/100</f>
      </c>
      <c t="s">
        <v>26</v>
      </c>
    </row>
    <row r="78" spans="1:5" ht="12.75">
      <c r="A78" s="35" t="s">
        <v>55</v>
      </c>
      <c r="E78" s="39" t="s">
        <v>4</v>
      </c>
    </row>
    <row r="79" spans="1:5" ht="63.75">
      <c r="A79" s="35" t="s">
        <v>57</v>
      </c>
      <c r="E79" s="40" t="s">
        <v>5125</v>
      </c>
    </row>
    <row r="80" spans="1:5" ht="12.75">
      <c r="A80" t="s">
        <v>59</v>
      </c>
      <c r="E80" s="39" t="s">
        <v>68</v>
      </c>
    </row>
    <row r="81" spans="1:16" ht="12.75">
      <c r="A81" t="s">
        <v>48</v>
      </c>
      <c s="34" t="s">
        <v>117</v>
      </c>
      <c s="34" t="s">
        <v>5126</v>
      </c>
      <c s="35" t="s">
        <v>4</v>
      </c>
      <c s="6" t="s">
        <v>5127</v>
      </c>
      <c s="36" t="s">
        <v>65</v>
      </c>
      <c s="37">
        <v>2.28</v>
      </c>
      <c s="36">
        <v>0</v>
      </c>
      <c s="36">
        <f>ROUND(G81*H81,6)</f>
      </c>
      <c r="L81" s="38">
        <v>0</v>
      </c>
      <c s="32">
        <f>ROUND(ROUND(L81,2)*ROUND(G81,3),2)</f>
      </c>
      <c s="36" t="s">
        <v>66</v>
      </c>
      <c>
        <f>(M81*21)/100</f>
      </c>
      <c t="s">
        <v>26</v>
      </c>
    </row>
    <row r="82" spans="1:5" ht="12.75">
      <c r="A82" s="35" t="s">
        <v>55</v>
      </c>
      <c r="E82" s="39" t="s">
        <v>4</v>
      </c>
    </row>
    <row r="83" spans="1:5" ht="51">
      <c r="A83" s="35" t="s">
        <v>57</v>
      </c>
      <c r="E83" s="40" t="s">
        <v>5128</v>
      </c>
    </row>
    <row r="84" spans="1:5" ht="12.75">
      <c r="A84" t="s">
        <v>59</v>
      </c>
      <c r="E84" s="39" t="s">
        <v>68</v>
      </c>
    </row>
    <row r="85" spans="1:16" ht="12.75">
      <c r="A85" t="s">
        <v>48</v>
      </c>
      <c s="34" t="s">
        <v>121</v>
      </c>
      <c s="34" t="s">
        <v>5129</v>
      </c>
      <c s="35" t="s">
        <v>4</v>
      </c>
      <c s="6" t="s">
        <v>5130</v>
      </c>
      <c s="36" t="s">
        <v>65</v>
      </c>
      <c s="37">
        <v>0.28</v>
      </c>
      <c s="36">
        <v>0</v>
      </c>
      <c s="36">
        <f>ROUND(G85*H85,6)</f>
      </c>
      <c r="L85" s="38">
        <v>0</v>
      </c>
      <c s="32">
        <f>ROUND(ROUND(L85,2)*ROUND(G85,3),2)</f>
      </c>
      <c s="36" t="s">
        <v>54</v>
      </c>
      <c>
        <f>(M85*21)/100</f>
      </c>
      <c t="s">
        <v>26</v>
      </c>
    </row>
    <row r="86" spans="1:5" ht="12.75">
      <c r="A86" s="35" t="s">
        <v>55</v>
      </c>
      <c r="E86" s="39" t="s">
        <v>4</v>
      </c>
    </row>
    <row r="87" spans="1:5" ht="38.25">
      <c r="A87" s="35" t="s">
        <v>57</v>
      </c>
      <c r="E87" s="40" t="s">
        <v>5131</v>
      </c>
    </row>
    <row r="88" spans="1:5" ht="369.75">
      <c r="A88" t="s">
        <v>59</v>
      </c>
      <c r="E88" s="39" t="s">
        <v>5132</v>
      </c>
    </row>
    <row r="89" spans="1:16" ht="25.5">
      <c r="A89" t="s">
        <v>48</v>
      </c>
      <c s="34" t="s">
        <v>124</v>
      </c>
      <c s="34" t="s">
        <v>5133</v>
      </c>
      <c s="35" t="s">
        <v>4</v>
      </c>
      <c s="6" t="s">
        <v>5134</v>
      </c>
      <c s="36" t="s">
        <v>65</v>
      </c>
      <c s="37">
        <v>85</v>
      </c>
      <c s="36">
        <v>0</v>
      </c>
      <c s="36">
        <f>ROUND(G89*H89,6)</f>
      </c>
      <c r="L89" s="38">
        <v>0</v>
      </c>
      <c s="32">
        <f>ROUND(ROUND(L89,2)*ROUND(G89,3),2)</f>
      </c>
      <c s="36" t="s">
        <v>54</v>
      </c>
      <c>
        <f>(M89*21)/100</f>
      </c>
      <c t="s">
        <v>26</v>
      </c>
    </row>
    <row r="90" spans="1:5" ht="12.75">
      <c r="A90" s="35" t="s">
        <v>55</v>
      </c>
      <c r="E90" s="39" t="s">
        <v>4</v>
      </c>
    </row>
    <row r="91" spans="1:5" ht="51">
      <c r="A91" s="35" t="s">
        <v>57</v>
      </c>
      <c r="E91" s="40" t="s">
        <v>5135</v>
      </c>
    </row>
    <row r="92" spans="1:5" ht="369.75">
      <c r="A92" t="s">
        <v>59</v>
      </c>
      <c r="E92" s="39" t="s">
        <v>5132</v>
      </c>
    </row>
    <row r="93" spans="1:13" ht="12.75">
      <c r="A93" t="s">
        <v>45</v>
      </c>
      <c r="C93" s="31" t="s">
        <v>215</v>
      </c>
      <c r="E93" s="33" t="s">
        <v>4117</v>
      </c>
      <c r="J93" s="32">
        <f>0</f>
      </c>
      <c s="32">
        <f>0</f>
      </c>
      <c s="32">
        <f>0+L94+L98+L102</f>
      </c>
      <c s="32">
        <f>0+M94+M98+M102</f>
      </c>
    </row>
    <row r="94" spans="1:16" ht="12.75">
      <c r="A94" t="s">
        <v>48</v>
      </c>
      <c s="34" t="s">
        <v>127</v>
      </c>
      <c s="34" t="s">
        <v>5136</v>
      </c>
      <c s="35" t="s">
        <v>4</v>
      </c>
      <c s="6" t="s">
        <v>5137</v>
      </c>
      <c s="36" t="s">
        <v>65</v>
      </c>
      <c s="37">
        <v>1050</v>
      </c>
      <c s="36">
        <v>0</v>
      </c>
      <c s="36">
        <f>ROUND(G94*H94,6)</f>
      </c>
      <c r="L94" s="38">
        <v>0</v>
      </c>
      <c s="32">
        <f>ROUND(ROUND(L94,2)*ROUND(G94,3),2)</f>
      </c>
      <c s="36" t="s">
        <v>66</v>
      </c>
      <c>
        <f>(M94*21)/100</f>
      </c>
      <c t="s">
        <v>26</v>
      </c>
    </row>
    <row r="95" spans="1:5" ht="12.75">
      <c r="A95" s="35" t="s">
        <v>55</v>
      </c>
      <c r="E95" s="39" t="s">
        <v>4</v>
      </c>
    </row>
    <row r="96" spans="1:5" ht="38.25">
      <c r="A96" s="35" t="s">
        <v>57</v>
      </c>
      <c r="E96" s="40" t="s">
        <v>5138</v>
      </c>
    </row>
    <row r="97" spans="1:5" ht="12.75">
      <c r="A97" t="s">
        <v>59</v>
      </c>
      <c r="E97" s="39" t="s">
        <v>68</v>
      </c>
    </row>
    <row r="98" spans="1:16" ht="12.75">
      <c r="A98" t="s">
        <v>48</v>
      </c>
      <c s="34" t="s">
        <v>130</v>
      </c>
      <c s="34" t="s">
        <v>5139</v>
      </c>
      <c s="35" t="s">
        <v>4</v>
      </c>
      <c s="6" t="s">
        <v>5140</v>
      </c>
      <c s="36" t="s">
        <v>697</v>
      </c>
      <c s="37">
        <v>3</v>
      </c>
      <c s="36">
        <v>0</v>
      </c>
      <c s="36">
        <f>ROUND(G98*H98,6)</f>
      </c>
      <c r="L98" s="38">
        <v>0</v>
      </c>
      <c s="32">
        <f>ROUND(ROUND(L98,2)*ROUND(G98,3),2)</f>
      </c>
      <c s="36" t="s">
        <v>66</v>
      </c>
      <c>
        <f>(M98*21)/100</f>
      </c>
      <c t="s">
        <v>26</v>
      </c>
    </row>
    <row r="99" spans="1:5" ht="12.75">
      <c r="A99" s="35" t="s">
        <v>55</v>
      </c>
      <c r="E99" s="39" t="s">
        <v>5141</v>
      </c>
    </row>
    <row r="100" spans="1:5" ht="51">
      <c r="A100" s="35" t="s">
        <v>57</v>
      </c>
      <c r="E100" s="40" t="s">
        <v>5142</v>
      </c>
    </row>
    <row r="101" spans="1:5" ht="12.75">
      <c r="A101" t="s">
        <v>59</v>
      </c>
      <c r="E101" s="39" t="s">
        <v>68</v>
      </c>
    </row>
    <row r="102" spans="1:16" ht="12.75">
      <c r="A102" t="s">
        <v>48</v>
      </c>
      <c s="34" t="s">
        <v>133</v>
      </c>
      <c s="34" t="s">
        <v>4338</v>
      </c>
      <c s="35" t="s">
        <v>4</v>
      </c>
      <c s="6" t="s">
        <v>4339</v>
      </c>
      <c s="36" t="s">
        <v>697</v>
      </c>
      <c s="37">
        <v>4454</v>
      </c>
      <c s="36">
        <v>0</v>
      </c>
      <c s="36">
        <f>ROUND(G102*H102,6)</f>
      </c>
      <c r="L102" s="38">
        <v>0</v>
      </c>
      <c s="32">
        <f>ROUND(ROUND(L102,2)*ROUND(G102,3),2)</f>
      </c>
      <c s="36" t="s">
        <v>66</v>
      </c>
      <c>
        <f>(M102*21)/100</f>
      </c>
      <c t="s">
        <v>26</v>
      </c>
    </row>
    <row r="103" spans="1:5" ht="12.75">
      <c r="A103" s="35" t="s">
        <v>55</v>
      </c>
      <c r="E103" s="39" t="s">
        <v>5141</v>
      </c>
    </row>
    <row r="104" spans="1:5" ht="89.25">
      <c r="A104" s="35" t="s">
        <v>57</v>
      </c>
      <c r="E104" s="40" t="s">
        <v>5143</v>
      </c>
    </row>
    <row r="105" spans="1:5" ht="12.75">
      <c r="A105" t="s">
        <v>59</v>
      </c>
      <c r="E105" s="39" t="s">
        <v>68</v>
      </c>
    </row>
    <row r="106" spans="1:13" ht="12.75">
      <c r="A106" t="s">
        <v>45</v>
      </c>
      <c r="C106" s="31" t="s">
        <v>645</v>
      </c>
      <c r="E106" s="33" t="s">
        <v>4634</v>
      </c>
      <c r="J106" s="32">
        <f>0</f>
      </c>
      <c s="32">
        <f>0</f>
      </c>
      <c s="32">
        <f>0+L107+L111</f>
      </c>
      <c s="32">
        <f>0+M107+M111</f>
      </c>
    </row>
    <row r="107" spans="1:16" ht="12.75">
      <c r="A107" t="s">
        <v>48</v>
      </c>
      <c s="34" t="s">
        <v>136</v>
      </c>
      <c s="34" t="s">
        <v>5144</v>
      </c>
      <c s="35" t="s">
        <v>4</v>
      </c>
      <c s="6" t="s">
        <v>5145</v>
      </c>
      <c s="36" t="s">
        <v>92</v>
      </c>
      <c s="37">
        <v>1</v>
      </c>
      <c s="36">
        <v>0</v>
      </c>
      <c s="36">
        <f>ROUND(G107*H107,6)</f>
      </c>
      <c r="L107" s="38">
        <v>0</v>
      </c>
      <c s="32">
        <f>ROUND(ROUND(L107,2)*ROUND(G107,3),2)</f>
      </c>
      <c s="36" t="s">
        <v>66</v>
      </c>
      <c>
        <f>(M107*21)/100</f>
      </c>
      <c t="s">
        <v>26</v>
      </c>
    </row>
    <row r="108" spans="1:5" ht="12.75">
      <c r="A108" s="35" t="s">
        <v>55</v>
      </c>
      <c r="E108" s="39" t="s">
        <v>4</v>
      </c>
    </row>
    <row r="109" spans="1:5" ht="38.25">
      <c r="A109" s="35" t="s">
        <v>57</v>
      </c>
      <c r="E109" s="40" t="s">
        <v>5146</v>
      </c>
    </row>
    <row r="110" spans="1:5" ht="12.75">
      <c r="A110" t="s">
        <v>59</v>
      </c>
      <c r="E110" s="39" t="s">
        <v>68</v>
      </c>
    </row>
    <row r="111" spans="1:16" ht="12.75">
      <c r="A111" t="s">
        <v>48</v>
      </c>
      <c s="34" t="s">
        <v>139</v>
      </c>
      <c s="34" t="s">
        <v>5147</v>
      </c>
      <c s="35" t="s">
        <v>4</v>
      </c>
      <c s="6" t="s">
        <v>5148</v>
      </c>
      <c s="36" t="s">
        <v>92</v>
      </c>
      <c s="37">
        <v>17</v>
      </c>
      <c s="36">
        <v>0</v>
      </c>
      <c s="36">
        <f>ROUND(G111*H111,6)</f>
      </c>
      <c r="L111" s="38">
        <v>0</v>
      </c>
      <c s="32">
        <f>ROUND(ROUND(L111,2)*ROUND(G111,3),2)</f>
      </c>
      <c s="36" t="s">
        <v>66</v>
      </c>
      <c>
        <f>(M111*21)/100</f>
      </c>
      <c t="s">
        <v>26</v>
      </c>
    </row>
    <row r="112" spans="1:5" ht="12.75">
      <c r="A112" s="35" t="s">
        <v>55</v>
      </c>
      <c r="E112" s="39" t="s">
        <v>4</v>
      </c>
    </row>
    <row r="113" spans="1:5" ht="127.5">
      <c r="A113" s="35" t="s">
        <v>57</v>
      </c>
      <c r="E113" s="40" t="s">
        <v>5149</v>
      </c>
    </row>
    <row r="114" spans="1:5" ht="12.75">
      <c r="A114" t="s">
        <v>59</v>
      </c>
      <c r="E114" s="39" t="s">
        <v>68</v>
      </c>
    </row>
    <row r="115" spans="1:13" ht="12.75">
      <c r="A115" t="s">
        <v>45</v>
      </c>
      <c r="C115" s="31" t="s">
        <v>315</v>
      </c>
      <c r="E115" s="33" t="s">
        <v>5070</v>
      </c>
      <c r="J115" s="32">
        <f>0</f>
      </c>
      <c s="32">
        <f>0</f>
      </c>
      <c s="32">
        <f>0+L116+L120+L124+L128+L132</f>
      </c>
      <c s="32">
        <f>0+M116+M120+M124+M128+M132</f>
      </c>
    </row>
    <row r="116" spans="1:16" ht="12.75">
      <c r="A116" t="s">
        <v>48</v>
      </c>
      <c s="34" t="s">
        <v>142</v>
      </c>
      <c s="34" t="s">
        <v>5150</v>
      </c>
      <c s="35" t="s">
        <v>4</v>
      </c>
      <c s="6" t="s">
        <v>5151</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5152</v>
      </c>
    </row>
    <row r="119" spans="1:5" ht="12.75">
      <c r="A119" t="s">
        <v>59</v>
      </c>
      <c r="E119" s="39" t="s">
        <v>68</v>
      </c>
    </row>
    <row r="120" spans="1:16" ht="12.75">
      <c r="A120" t="s">
        <v>48</v>
      </c>
      <c s="34" t="s">
        <v>145</v>
      </c>
      <c s="34" t="s">
        <v>5153</v>
      </c>
      <c s="35" t="s">
        <v>4</v>
      </c>
      <c s="6" t="s">
        <v>5154</v>
      </c>
      <c s="36" t="s">
        <v>697</v>
      </c>
      <c s="37">
        <v>36</v>
      </c>
      <c s="36">
        <v>0</v>
      </c>
      <c s="36">
        <f>ROUND(G120*H120,6)</f>
      </c>
      <c r="L120" s="38">
        <v>0</v>
      </c>
      <c s="32">
        <f>ROUND(ROUND(L120,2)*ROUND(G120,3),2)</f>
      </c>
      <c s="36" t="s">
        <v>66</v>
      </c>
      <c>
        <f>(M120*21)/100</f>
      </c>
      <c t="s">
        <v>26</v>
      </c>
    </row>
    <row r="121" spans="1:5" ht="12.75">
      <c r="A121" s="35" t="s">
        <v>55</v>
      </c>
      <c r="E121" s="39" t="s">
        <v>4</v>
      </c>
    </row>
    <row r="122" spans="1:5" ht="63.75">
      <c r="A122" s="35" t="s">
        <v>57</v>
      </c>
      <c r="E122" s="40" t="s">
        <v>5155</v>
      </c>
    </row>
    <row r="123" spans="1:5" ht="12.75">
      <c r="A123" t="s">
        <v>59</v>
      </c>
      <c r="E123" s="39" t="s">
        <v>68</v>
      </c>
    </row>
    <row r="124" spans="1:16" ht="25.5">
      <c r="A124" t="s">
        <v>48</v>
      </c>
      <c s="34" t="s">
        <v>148</v>
      </c>
      <c s="34" t="s">
        <v>4431</v>
      </c>
      <c s="35" t="s">
        <v>4</v>
      </c>
      <c s="6" t="s">
        <v>4432</v>
      </c>
      <c s="36" t="s">
        <v>697</v>
      </c>
      <c s="37">
        <v>6</v>
      </c>
      <c s="36">
        <v>0</v>
      </c>
      <c s="36">
        <f>ROUND(G124*H124,6)</f>
      </c>
      <c r="L124" s="38">
        <v>0</v>
      </c>
      <c s="32">
        <f>ROUND(ROUND(L124,2)*ROUND(G124,3),2)</f>
      </c>
      <c s="36" t="s">
        <v>66</v>
      </c>
      <c>
        <f>(M124*21)/100</f>
      </c>
      <c t="s">
        <v>26</v>
      </c>
    </row>
    <row r="125" spans="1:5" ht="12.75">
      <c r="A125" s="35" t="s">
        <v>55</v>
      </c>
      <c r="E125" s="39" t="s">
        <v>4</v>
      </c>
    </row>
    <row r="126" spans="1:5" ht="51">
      <c r="A126" s="35" t="s">
        <v>57</v>
      </c>
      <c r="E126" s="40" t="s">
        <v>5156</v>
      </c>
    </row>
    <row r="127" spans="1:5" ht="12.75">
      <c r="A127" t="s">
        <v>59</v>
      </c>
      <c r="E127" s="39" t="s">
        <v>68</v>
      </c>
    </row>
    <row r="128" spans="1:16" ht="12.75">
      <c r="A128" t="s">
        <v>48</v>
      </c>
      <c s="34" t="s">
        <v>151</v>
      </c>
      <c s="34" t="s">
        <v>5157</v>
      </c>
      <c s="35" t="s">
        <v>4</v>
      </c>
      <c s="6" t="s">
        <v>5158</v>
      </c>
      <c s="36" t="s">
        <v>71</v>
      </c>
      <c s="37">
        <v>40.5</v>
      </c>
      <c s="36">
        <v>0</v>
      </c>
      <c s="36">
        <f>ROUND(G128*H128,6)</f>
      </c>
      <c r="L128" s="38">
        <v>0</v>
      </c>
      <c s="32">
        <f>ROUND(ROUND(L128,2)*ROUND(G128,3),2)</f>
      </c>
      <c s="36" t="s">
        <v>66</v>
      </c>
      <c>
        <f>(M128*21)/100</f>
      </c>
      <c t="s">
        <v>26</v>
      </c>
    </row>
    <row r="129" spans="1:5" ht="12.75">
      <c r="A129" s="35" t="s">
        <v>55</v>
      </c>
      <c r="E129" s="39" t="s">
        <v>4</v>
      </c>
    </row>
    <row r="130" spans="1:5" ht="127.5">
      <c r="A130" s="35" t="s">
        <v>57</v>
      </c>
      <c r="E130" s="40" t="s">
        <v>5159</v>
      </c>
    </row>
    <row r="131" spans="1:5" ht="12.75">
      <c r="A131" t="s">
        <v>59</v>
      </c>
      <c r="E131" s="39" t="s">
        <v>68</v>
      </c>
    </row>
    <row r="132" spans="1:16" ht="12.75">
      <c r="A132" t="s">
        <v>48</v>
      </c>
      <c s="34" t="s">
        <v>154</v>
      </c>
      <c s="34" t="s">
        <v>5160</v>
      </c>
      <c s="35" t="s">
        <v>4</v>
      </c>
      <c s="6" t="s">
        <v>5161</v>
      </c>
      <c s="36" t="s">
        <v>65</v>
      </c>
      <c s="37">
        <v>12</v>
      </c>
      <c s="36">
        <v>0</v>
      </c>
      <c s="36">
        <f>ROUND(G132*H132,6)</f>
      </c>
      <c r="L132" s="38">
        <v>0</v>
      </c>
      <c s="32">
        <f>ROUND(ROUND(L132,2)*ROUND(G132,3),2)</f>
      </c>
      <c s="36" t="s">
        <v>66</v>
      </c>
      <c>
        <f>(M132*21)/100</f>
      </c>
      <c t="s">
        <v>26</v>
      </c>
    </row>
    <row r="133" spans="1:5" ht="12.75">
      <c r="A133" s="35" t="s">
        <v>55</v>
      </c>
      <c r="E133" s="39" t="s">
        <v>4</v>
      </c>
    </row>
    <row r="134" spans="1:5" ht="38.25">
      <c r="A134" s="35" t="s">
        <v>57</v>
      </c>
      <c r="E134" s="40" t="s">
        <v>5162</v>
      </c>
    </row>
    <row r="135" spans="1:5" ht="12.75">
      <c r="A135" t="s">
        <v>59</v>
      </c>
      <c r="E135" s="39" t="s">
        <v>68</v>
      </c>
    </row>
    <row r="136" spans="1:13" ht="12.75">
      <c r="A136" t="s">
        <v>45</v>
      </c>
      <c r="C136" s="31" t="s">
        <v>321</v>
      </c>
      <c r="E136" s="33" t="s">
        <v>5163</v>
      </c>
      <c r="J136" s="32">
        <f>0</f>
      </c>
      <c s="32">
        <f>0</f>
      </c>
      <c s="32">
        <f>0+L137+L141+L145+L149+L153+L157</f>
      </c>
      <c s="32">
        <f>0+M137+M141+M145+M149+M153+M157</f>
      </c>
    </row>
    <row r="137" spans="1:16" ht="12.75">
      <c r="A137" t="s">
        <v>48</v>
      </c>
      <c s="34" t="s">
        <v>157</v>
      </c>
      <c s="34" t="s">
        <v>5164</v>
      </c>
      <c s="35" t="s">
        <v>4</v>
      </c>
      <c s="6" t="s">
        <v>5165</v>
      </c>
      <c s="36" t="s">
        <v>71</v>
      </c>
      <c s="37">
        <v>180</v>
      </c>
      <c s="36">
        <v>0</v>
      </c>
      <c s="36">
        <f>ROUND(G137*H137,6)</f>
      </c>
      <c r="L137" s="38">
        <v>0</v>
      </c>
      <c s="32">
        <f>ROUND(ROUND(L137,2)*ROUND(G137,3),2)</f>
      </c>
      <c s="36" t="s">
        <v>66</v>
      </c>
      <c>
        <f>(M137*21)/100</f>
      </c>
      <c t="s">
        <v>26</v>
      </c>
    </row>
    <row r="138" spans="1:5" ht="12.75">
      <c r="A138" s="35" t="s">
        <v>55</v>
      </c>
      <c r="E138" s="39" t="s">
        <v>4</v>
      </c>
    </row>
    <row r="139" spans="1:5" ht="204">
      <c r="A139" s="35" t="s">
        <v>57</v>
      </c>
      <c r="E139" s="40" t="s">
        <v>5166</v>
      </c>
    </row>
    <row r="140" spans="1:5" ht="12.75">
      <c r="A140" t="s">
        <v>59</v>
      </c>
      <c r="E140" s="39" t="s">
        <v>68</v>
      </c>
    </row>
    <row r="141" spans="1:16" ht="25.5">
      <c r="A141" t="s">
        <v>48</v>
      </c>
      <c s="34" t="s">
        <v>160</v>
      </c>
      <c s="34" t="s">
        <v>5167</v>
      </c>
      <c s="35" t="s">
        <v>4</v>
      </c>
      <c s="6" t="s">
        <v>5168</v>
      </c>
      <c s="36" t="s">
        <v>71</v>
      </c>
      <c s="37">
        <v>110</v>
      </c>
      <c s="36">
        <v>0</v>
      </c>
      <c s="36">
        <f>ROUND(G141*H141,6)</f>
      </c>
      <c r="L141" s="38">
        <v>0</v>
      </c>
      <c s="32">
        <f>ROUND(ROUND(L141,2)*ROUND(G141,3),2)</f>
      </c>
      <c s="36" t="s">
        <v>66</v>
      </c>
      <c>
        <f>(M141*21)/100</f>
      </c>
      <c t="s">
        <v>26</v>
      </c>
    </row>
    <row r="142" spans="1:5" ht="12.75">
      <c r="A142" s="35" t="s">
        <v>55</v>
      </c>
      <c r="E142" s="39" t="s">
        <v>4</v>
      </c>
    </row>
    <row r="143" spans="1:5" ht="165.75">
      <c r="A143" s="35" t="s">
        <v>57</v>
      </c>
      <c r="E143" s="40" t="s">
        <v>5169</v>
      </c>
    </row>
    <row r="144" spans="1:5" ht="12.75">
      <c r="A144" t="s">
        <v>59</v>
      </c>
      <c r="E144" s="39" t="s">
        <v>68</v>
      </c>
    </row>
    <row r="145" spans="1:16" ht="12.75">
      <c r="A145" t="s">
        <v>48</v>
      </c>
      <c s="34" t="s">
        <v>163</v>
      </c>
      <c s="34" t="s">
        <v>5170</v>
      </c>
      <c s="35" t="s">
        <v>4</v>
      </c>
      <c s="6" t="s">
        <v>5171</v>
      </c>
      <c s="36" t="s">
        <v>71</v>
      </c>
      <c s="37">
        <v>1184</v>
      </c>
      <c s="36">
        <v>0</v>
      </c>
      <c s="36">
        <f>ROUND(G145*H145,6)</f>
      </c>
      <c r="L145" s="38">
        <v>0</v>
      </c>
      <c s="32">
        <f>ROUND(ROUND(L145,2)*ROUND(G145,3),2)</f>
      </c>
      <c s="36" t="s">
        <v>66</v>
      </c>
      <c>
        <f>(M145*21)/100</f>
      </c>
      <c t="s">
        <v>26</v>
      </c>
    </row>
    <row r="146" spans="1:5" ht="12.75">
      <c r="A146" s="35" t="s">
        <v>55</v>
      </c>
      <c r="E146" s="39" t="s">
        <v>4</v>
      </c>
    </row>
    <row r="147" spans="1:5" ht="409.5">
      <c r="A147" s="35" t="s">
        <v>57</v>
      </c>
      <c r="E147" s="40" t="s">
        <v>5172</v>
      </c>
    </row>
    <row r="148" spans="1:5" ht="12.75">
      <c r="A148" t="s">
        <v>59</v>
      </c>
      <c r="E148" s="39" t="s">
        <v>68</v>
      </c>
    </row>
    <row r="149" spans="1:16" ht="25.5">
      <c r="A149" t="s">
        <v>48</v>
      </c>
      <c s="34" t="s">
        <v>166</v>
      </c>
      <c s="34" t="s">
        <v>5173</v>
      </c>
      <c s="35" t="s">
        <v>4</v>
      </c>
      <c s="6" t="s">
        <v>5174</v>
      </c>
      <c s="36" t="s">
        <v>92</v>
      </c>
      <c s="37">
        <v>3</v>
      </c>
      <c s="36">
        <v>0</v>
      </c>
      <c s="36">
        <f>ROUND(G149*H149,6)</f>
      </c>
      <c r="L149" s="38">
        <v>0</v>
      </c>
      <c s="32">
        <f>ROUND(ROUND(L149,2)*ROUND(G149,3),2)</f>
      </c>
      <c s="36" t="s">
        <v>66</v>
      </c>
      <c>
        <f>(M149*21)/100</f>
      </c>
      <c t="s">
        <v>26</v>
      </c>
    </row>
    <row r="150" spans="1:5" ht="12.75">
      <c r="A150" s="35" t="s">
        <v>55</v>
      </c>
      <c r="E150" s="39" t="s">
        <v>4</v>
      </c>
    </row>
    <row r="151" spans="1:5" ht="38.25">
      <c r="A151" s="35" t="s">
        <v>57</v>
      </c>
      <c r="E151" s="40" t="s">
        <v>5175</v>
      </c>
    </row>
    <row r="152" spans="1:5" ht="12.75">
      <c r="A152" t="s">
        <v>59</v>
      </c>
      <c r="E152" s="39" t="s">
        <v>68</v>
      </c>
    </row>
    <row r="153" spans="1:16" ht="25.5">
      <c r="A153" t="s">
        <v>48</v>
      </c>
      <c s="34" t="s">
        <v>169</v>
      </c>
      <c s="34" t="s">
        <v>5176</v>
      </c>
      <c s="35" t="s">
        <v>4</v>
      </c>
      <c s="6" t="s">
        <v>5177</v>
      </c>
      <c s="36" t="s">
        <v>71</v>
      </c>
      <c s="37">
        <v>46.667</v>
      </c>
      <c s="36">
        <v>0</v>
      </c>
      <c s="36">
        <f>ROUND(G153*H153,6)</f>
      </c>
      <c r="L153" s="38">
        <v>0</v>
      </c>
      <c s="32">
        <f>ROUND(ROUND(L153,2)*ROUND(G153,3),2)</f>
      </c>
      <c s="36" t="s">
        <v>66</v>
      </c>
      <c>
        <f>(M153*21)/100</f>
      </c>
      <c t="s">
        <v>26</v>
      </c>
    </row>
    <row r="154" spans="1:5" ht="12.75">
      <c r="A154" s="35" t="s">
        <v>55</v>
      </c>
      <c r="E154" s="39" t="s">
        <v>4</v>
      </c>
    </row>
    <row r="155" spans="1:5" ht="51">
      <c r="A155" s="35" t="s">
        <v>57</v>
      </c>
      <c r="E155" s="40" t="s">
        <v>5178</v>
      </c>
    </row>
    <row r="156" spans="1:5" ht="12.75">
      <c r="A156" t="s">
        <v>59</v>
      </c>
      <c r="E156" s="39" t="s">
        <v>68</v>
      </c>
    </row>
    <row r="157" spans="1:16" ht="38.25">
      <c r="A157" t="s">
        <v>48</v>
      </c>
      <c s="34" t="s">
        <v>172</v>
      </c>
      <c s="34" t="s">
        <v>5179</v>
      </c>
      <c s="35" t="s">
        <v>4</v>
      </c>
      <c s="6" t="s">
        <v>5180</v>
      </c>
      <c s="36" t="s">
        <v>71</v>
      </c>
      <c s="37">
        <v>1097.5</v>
      </c>
      <c s="36">
        <v>0</v>
      </c>
      <c s="36">
        <f>ROUND(G157*H157,6)</f>
      </c>
      <c r="L157" s="38">
        <v>0</v>
      </c>
      <c s="32">
        <f>ROUND(ROUND(L157,2)*ROUND(G157,3),2)</f>
      </c>
      <c s="36" t="s">
        <v>54</v>
      </c>
      <c>
        <f>(M157*21)/100</f>
      </c>
      <c t="s">
        <v>26</v>
      </c>
    </row>
    <row r="158" spans="1:5" ht="12.75">
      <c r="A158" s="35" t="s">
        <v>55</v>
      </c>
      <c r="E158" s="39" t="s">
        <v>4</v>
      </c>
    </row>
    <row r="159" spans="1:5" ht="102">
      <c r="A159" s="35" t="s">
        <v>57</v>
      </c>
      <c r="E159" s="40" t="s">
        <v>5181</v>
      </c>
    </row>
    <row r="160" spans="1:5" ht="229.5">
      <c r="A160" t="s">
        <v>59</v>
      </c>
      <c r="E160" s="39" t="s">
        <v>5182</v>
      </c>
    </row>
    <row r="161" spans="1:13" ht="12.75">
      <c r="A161" t="s">
        <v>45</v>
      </c>
      <c r="C161" s="31" t="s">
        <v>333</v>
      </c>
      <c r="E161" s="33" t="s">
        <v>5183</v>
      </c>
      <c r="J161" s="32">
        <f>0</f>
      </c>
      <c s="32">
        <f>0</f>
      </c>
      <c s="32">
        <f>0+L162+L166+L170</f>
      </c>
      <c s="32">
        <f>0+M162+M166+M170</f>
      </c>
    </row>
    <row r="162" spans="1:16" ht="12.75">
      <c r="A162" t="s">
        <v>48</v>
      </c>
      <c s="34" t="s">
        <v>175</v>
      </c>
      <c s="34" t="s">
        <v>4437</v>
      </c>
      <c s="35" t="s">
        <v>4</v>
      </c>
      <c s="6" t="s">
        <v>4438</v>
      </c>
      <c s="36" t="s">
        <v>697</v>
      </c>
      <c s="37">
        <v>13</v>
      </c>
      <c s="36">
        <v>0</v>
      </c>
      <c s="36">
        <f>ROUND(G162*H162,6)</f>
      </c>
      <c r="L162" s="38">
        <v>0</v>
      </c>
      <c s="32">
        <f>ROUND(ROUND(L162,2)*ROUND(G162,3),2)</f>
      </c>
      <c s="36" t="s">
        <v>66</v>
      </c>
      <c>
        <f>(M162*21)/100</f>
      </c>
      <c t="s">
        <v>26</v>
      </c>
    </row>
    <row r="163" spans="1:5" ht="12.75">
      <c r="A163" s="35" t="s">
        <v>55</v>
      </c>
      <c r="E163" s="39" t="s">
        <v>4</v>
      </c>
    </row>
    <row r="164" spans="1:5" ht="89.25">
      <c r="A164" s="35" t="s">
        <v>57</v>
      </c>
      <c r="E164" s="40" t="s">
        <v>5184</v>
      </c>
    </row>
    <row r="165" spans="1:5" ht="12.75">
      <c r="A165" t="s">
        <v>59</v>
      </c>
      <c r="E165" s="39" t="s">
        <v>68</v>
      </c>
    </row>
    <row r="166" spans="1:16" ht="12.75">
      <c r="A166" t="s">
        <v>48</v>
      </c>
      <c s="34" t="s">
        <v>178</v>
      </c>
      <c s="34" t="s">
        <v>5185</v>
      </c>
      <c s="35" t="s">
        <v>4</v>
      </c>
      <c s="6" t="s">
        <v>5186</v>
      </c>
      <c s="36" t="s">
        <v>71</v>
      </c>
      <c s="37">
        <v>616</v>
      </c>
      <c s="36">
        <v>0</v>
      </c>
      <c s="36">
        <f>ROUND(G166*H166,6)</f>
      </c>
      <c r="L166" s="38">
        <v>0</v>
      </c>
      <c s="32">
        <f>ROUND(ROUND(L166,2)*ROUND(G166,3),2)</f>
      </c>
      <c s="36" t="s">
        <v>66</v>
      </c>
      <c>
        <f>(M166*21)/100</f>
      </c>
      <c t="s">
        <v>26</v>
      </c>
    </row>
    <row r="167" spans="1:5" ht="12.75">
      <c r="A167" s="35" t="s">
        <v>55</v>
      </c>
      <c r="E167" s="39" t="s">
        <v>4</v>
      </c>
    </row>
    <row r="168" spans="1:5" ht="165.75">
      <c r="A168" s="35" t="s">
        <v>57</v>
      </c>
      <c r="E168" s="40" t="s">
        <v>5187</v>
      </c>
    </row>
    <row r="169" spans="1:5" ht="12.75">
      <c r="A169" t="s">
        <v>59</v>
      </c>
      <c r="E169" s="39" t="s">
        <v>68</v>
      </c>
    </row>
    <row r="170" spans="1:16" ht="12.75">
      <c r="A170" t="s">
        <v>48</v>
      </c>
      <c s="34" t="s">
        <v>181</v>
      </c>
      <c s="34" t="s">
        <v>5074</v>
      </c>
      <c s="35" t="s">
        <v>4</v>
      </c>
      <c s="6" t="s">
        <v>5075</v>
      </c>
      <c s="36" t="s">
        <v>65</v>
      </c>
      <c s="37">
        <v>10</v>
      </c>
      <c s="36">
        <v>0</v>
      </c>
      <c s="36">
        <f>ROUND(G170*H170,6)</f>
      </c>
      <c r="L170" s="38">
        <v>0</v>
      </c>
      <c s="32">
        <f>ROUND(ROUND(L170,2)*ROUND(G170,3),2)</f>
      </c>
      <c s="36" t="s">
        <v>66</v>
      </c>
      <c>
        <f>(M170*21)/100</f>
      </c>
      <c t="s">
        <v>26</v>
      </c>
    </row>
    <row r="171" spans="1:5" ht="12.75">
      <c r="A171" s="35" t="s">
        <v>55</v>
      </c>
      <c r="E171" s="39" t="s">
        <v>4</v>
      </c>
    </row>
    <row r="172" spans="1:5" ht="38.25">
      <c r="A172" s="35" t="s">
        <v>57</v>
      </c>
      <c r="E172" s="40" t="s">
        <v>5188</v>
      </c>
    </row>
    <row r="173" spans="1:5" ht="12.75">
      <c r="A173" t="s">
        <v>59</v>
      </c>
      <c r="E173" s="39" t="s">
        <v>68</v>
      </c>
    </row>
    <row r="174" spans="1:13" ht="12.75">
      <c r="A174" t="s">
        <v>45</v>
      </c>
      <c r="C174" s="31" t="s">
        <v>1380</v>
      </c>
      <c r="E174" s="33" t="s">
        <v>5088</v>
      </c>
      <c r="J174" s="32">
        <f>0</f>
      </c>
      <c s="32">
        <f>0</f>
      </c>
      <c s="32">
        <f>0+L175+L179+L183</f>
      </c>
      <c s="32">
        <f>0+M175+M179+M183</f>
      </c>
    </row>
    <row r="175" spans="1:16" ht="25.5">
      <c r="A175" t="s">
        <v>48</v>
      </c>
      <c s="34" t="s">
        <v>184</v>
      </c>
      <c s="34" t="s">
        <v>917</v>
      </c>
      <c s="35" t="s">
        <v>918</v>
      </c>
      <c s="6" t="s">
        <v>919</v>
      </c>
      <c s="36" t="s">
        <v>53</v>
      </c>
      <c s="37">
        <v>714</v>
      </c>
      <c s="36">
        <v>0</v>
      </c>
      <c s="36">
        <f>ROUND(G175*H175,6)</f>
      </c>
      <c r="L175" s="38">
        <v>0</v>
      </c>
      <c s="32">
        <f>ROUND(ROUND(L175,2)*ROUND(G175,3),2)</f>
      </c>
      <c s="36" t="s">
        <v>54</v>
      </c>
      <c>
        <f>(M175*21)/100</f>
      </c>
      <c t="s">
        <v>26</v>
      </c>
    </row>
    <row r="176" spans="1:5" ht="25.5">
      <c r="A176" s="35" t="s">
        <v>55</v>
      </c>
      <c r="E176" s="39" t="s">
        <v>56</v>
      </c>
    </row>
    <row r="177" spans="1:5" ht="63.75">
      <c r="A177" s="35" t="s">
        <v>57</v>
      </c>
      <c r="E177" s="40" t="s">
        <v>5189</v>
      </c>
    </row>
    <row r="178" spans="1:5" ht="25.5">
      <c r="A178" t="s">
        <v>59</v>
      </c>
      <c r="E178" s="39" t="s">
        <v>56</v>
      </c>
    </row>
    <row r="179" spans="1:16" ht="25.5">
      <c r="A179" t="s">
        <v>48</v>
      </c>
      <c s="34" t="s">
        <v>187</v>
      </c>
      <c s="34" t="s">
        <v>923</v>
      </c>
      <c s="35" t="s">
        <v>924</v>
      </c>
      <c s="6" t="s">
        <v>925</v>
      </c>
      <c s="36" t="s">
        <v>53</v>
      </c>
      <c s="37">
        <v>227.45</v>
      </c>
      <c s="36">
        <v>0</v>
      </c>
      <c s="36">
        <f>ROUND(G179*H179,6)</f>
      </c>
      <c r="L179" s="38">
        <v>0</v>
      </c>
      <c s="32">
        <f>ROUND(ROUND(L179,2)*ROUND(G179,3),2)</f>
      </c>
      <c s="36" t="s">
        <v>54</v>
      </c>
      <c>
        <f>(M179*21)/100</f>
      </c>
      <c t="s">
        <v>26</v>
      </c>
    </row>
    <row r="180" spans="1:5" ht="25.5">
      <c r="A180" s="35" t="s">
        <v>55</v>
      </c>
      <c r="E180" s="39" t="s">
        <v>56</v>
      </c>
    </row>
    <row r="181" spans="1:5" ht="38.25">
      <c r="A181" s="35" t="s">
        <v>57</v>
      </c>
      <c r="E181" s="40" t="s">
        <v>5190</v>
      </c>
    </row>
    <row r="182" spans="1:5" ht="25.5">
      <c r="A182" t="s">
        <v>59</v>
      </c>
      <c r="E182" s="39" t="s">
        <v>56</v>
      </c>
    </row>
    <row r="183" spans="1:16" ht="25.5">
      <c r="A183" t="s">
        <v>48</v>
      </c>
      <c s="34" t="s">
        <v>191</v>
      </c>
      <c s="34" t="s">
        <v>3805</v>
      </c>
      <c s="35" t="s">
        <v>3806</v>
      </c>
      <c s="6" t="s">
        <v>3807</v>
      </c>
      <c s="36" t="s">
        <v>53</v>
      </c>
      <c s="37">
        <v>10.8</v>
      </c>
      <c s="36">
        <v>0</v>
      </c>
      <c s="36">
        <f>ROUND(G183*H183,6)</f>
      </c>
      <c r="L183" s="38">
        <v>0</v>
      </c>
      <c s="32">
        <f>ROUND(ROUND(L183,2)*ROUND(G183,3),2)</f>
      </c>
      <c s="36" t="s">
        <v>54</v>
      </c>
      <c>
        <f>(M183*21)/100</f>
      </c>
      <c t="s">
        <v>26</v>
      </c>
    </row>
    <row r="184" spans="1:5" ht="25.5">
      <c r="A184" s="35" t="s">
        <v>55</v>
      </c>
      <c r="E184" s="39" t="s">
        <v>56</v>
      </c>
    </row>
    <row r="185" spans="1:5" ht="38.25">
      <c r="A185" s="35" t="s">
        <v>57</v>
      </c>
      <c r="E185" s="40" t="s">
        <v>5191</v>
      </c>
    </row>
    <row r="186" spans="1:5" ht="25.5">
      <c r="A186" t="s">
        <v>59</v>
      </c>
      <c r="E18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2.xml><?xml version="1.0" encoding="utf-8"?>
<worksheet xmlns="http://schemas.openxmlformats.org/spreadsheetml/2006/main" xmlns:r="http://schemas.openxmlformats.org/officeDocument/2006/relationships">
  <dimension ref="A1:T1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5091</v>
      </c>
      <c s="41">
        <f>Rekapitulace!C96</f>
      </c>
      <c s="20" t="s">
        <v>0</v>
      </c>
      <c t="s">
        <v>22</v>
      </c>
      <c t="s">
        <v>26</v>
      </c>
    </row>
    <row r="4" spans="1:16" ht="32" customHeight="1">
      <c r="A4" s="24" t="s">
        <v>19</v>
      </c>
      <c s="25" t="s">
        <v>27</v>
      </c>
      <c s="27" t="s">
        <v>5091</v>
      </c>
      <c r="E4" s="26" t="s">
        <v>5092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COUNTIFS(L8:L167,"=0",A8:A167,"P")+COUNTIFS(L8:L167,"",A8:A167,"P")+SUM(Q8:Q167)</f>
      </c>
    </row>
    <row r="8" spans="1:13" ht="12.75">
      <c r="A8" t="s">
        <v>43</v>
      </c>
      <c r="C8" s="28" t="s">
        <v>5194</v>
      </c>
      <c r="E8" s="30" t="s">
        <v>5193</v>
      </c>
      <c r="J8" s="29">
        <f>0+J9+J30+J35+J44+J77+J98+J111+J128+J149+J158</f>
      </c>
      <c s="29">
        <f>0+K9+K30+K35+K44+K77+K98+K111+K128+K149+K158</f>
      </c>
      <c s="29">
        <f>0+L9+L30+L35+L44+L77+L98+L111+L128+L149+L158</f>
      </c>
      <c s="29">
        <f>0+M9+M30+M35+M44+M77+M98+M111+M128+M149+M158</f>
      </c>
    </row>
    <row r="9" spans="1:13" ht="12.75">
      <c r="A9" t="s">
        <v>45</v>
      </c>
      <c r="C9" s="31" t="s">
        <v>93</v>
      </c>
      <c r="E9" s="33" t="s">
        <v>694</v>
      </c>
      <c r="J9" s="32">
        <f>0</f>
      </c>
      <c s="32">
        <f>0</f>
      </c>
      <c s="32">
        <f>0+L10+L14+L18+L22+L26</f>
      </c>
      <c s="32">
        <f>0+M10+M14+M18+M22+M26</f>
      </c>
    </row>
    <row r="10" spans="1:16" ht="12.75">
      <c r="A10" t="s">
        <v>48</v>
      </c>
      <c s="34" t="s">
        <v>62</v>
      </c>
      <c s="34" t="s">
        <v>2379</v>
      </c>
      <c s="35" t="s">
        <v>4</v>
      </c>
      <c s="6" t="s">
        <v>2380</v>
      </c>
      <c s="36" t="s">
        <v>65</v>
      </c>
      <c s="37">
        <v>15</v>
      </c>
      <c s="36">
        <v>0</v>
      </c>
      <c s="36">
        <f>ROUND(G10*H10,6)</f>
      </c>
      <c r="L10" s="38">
        <v>0</v>
      </c>
      <c s="32">
        <f>ROUND(ROUND(L10,2)*ROUND(G10,3),2)</f>
      </c>
      <c s="36" t="s">
        <v>66</v>
      </c>
      <c>
        <f>(M10*21)/100</f>
      </c>
      <c t="s">
        <v>26</v>
      </c>
    </row>
    <row r="11" spans="1:5" ht="12.75">
      <c r="A11" s="35" t="s">
        <v>55</v>
      </c>
      <c r="E11" s="39" t="s">
        <v>4</v>
      </c>
    </row>
    <row r="12" spans="1:5" ht="38.25">
      <c r="A12" s="35" t="s">
        <v>57</v>
      </c>
      <c r="E12" s="40" t="s">
        <v>5195</v>
      </c>
    </row>
    <row r="13" spans="1:5" ht="12.75">
      <c r="A13" t="s">
        <v>59</v>
      </c>
      <c r="E13" s="39" t="s">
        <v>68</v>
      </c>
    </row>
    <row r="14" spans="1:16" ht="12.75">
      <c r="A14" t="s">
        <v>48</v>
      </c>
      <c s="34" t="s">
        <v>26</v>
      </c>
      <c s="34" t="s">
        <v>5096</v>
      </c>
      <c s="35" t="s">
        <v>4</v>
      </c>
      <c s="6" t="s">
        <v>5097</v>
      </c>
      <c s="36" t="s">
        <v>65</v>
      </c>
      <c s="37">
        <v>5011</v>
      </c>
      <c s="36">
        <v>0</v>
      </c>
      <c s="36">
        <f>ROUND(G14*H14,6)</f>
      </c>
      <c r="L14" s="38">
        <v>0</v>
      </c>
      <c s="32">
        <f>ROUND(ROUND(L14,2)*ROUND(G14,3),2)</f>
      </c>
      <c s="36" t="s">
        <v>66</v>
      </c>
      <c>
        <f>(M14*21)/100</f>
      </c>
      <c t="s">
        <v>26</v>
      </c>
    </row>
    <row r="15" spans="1:5" ht="12.75">
      <c r="A15" s="35" t="s">
        <v>55</v>
      </c>
      <c r="E15" s="39" t="s">
        <v>4</v>
      </c>
    </row>
    <row r="16" spans="1:5" ht="114.75">
      <c r="A16" s="35" t="s">
        <v>57</v>
      </c>
      <c r="E16" s="40" t="s">
        <v>5196</v>
      </c>
    </row>
    <row r="17" spans="1:5" ht="12.75">
      <c r="A17" t="s">
        <v>59</v>
      </c>
      <c r="E17" s="39" t="s">
        <v>68</v>
      </c>
    </row>
    <row r="18" spans="1:16" ht="12.75">
      <c r="A18" t="s">
        <v>48</v>
      </c>
      <c s="34" t="s">
        <v>25</v>
      </c>
      <c s="34" t="s">
        <v>4551</v>
      </c>
      <c s="35" t="s">
        <v>4</v>
      </c>
      <c s="6" t="s">
        <v>4552</v>
      </c>
      <c s="36" t="s">
        <v>65</v>
      </c>
      <c s="37">
        <v>265</v>
      </c>
      <c s="36">
        <v>0</v>
      </c>
      <c s="36">
        <f>ROUND(G18*H18,6)</f>
      </c>
      <c r="L18" s="38">
        <v>0</v>
      </c>
      <c s="32">
        <f>ROUND(ROUND(L18,2)*ROUND(G18,3),2)</f>
      </c>
      <c s="36" t="s">
        <v>66</v>
      </c>
      <c>
        <f>(M18*21)/100</f>
      </c>
      <c t="s">
        <v>26</v>
      </c>
    </row>
    <row r="19" spans="1:5" ht="12.75">
      <c r="A19" s="35" t="s">
        <v>55</v>
      </c>
      <c r="E19" s="39" t="s">
        <v>4</v>
      </c>
    </row>
    <row r="20" spans="1:5" ht="76.5">
      <c r="A20" s="35" t="s">
        <v>57</v>
      </c>
      <c r="E20" s="40" t="s">
        <v>5197</v>
      </c>
    </row>
    <row r="21" spans="1:5" ht="12.75">
      <c r="A21" t="s">
        <v>59</v>
      </c>
      <c r="E21" s="39" t="s">
        <v>68</v>
      </c>
    </row>
    <row r="22" spans="1:16" ht="12.75">
      <c r="A22" t="s">
        <v>48</v>
      </c>
      <c s="34" t="s">
        <v>74</v>
      </c>
      <c s="34" t="s">
        <v>2387</v>
      </c>
      <c s="35" t="s">
        <v>4</v>
      </c>
      <c s="6" t="s">
        <v>2388</v>
      </c>
      <c s="36" t="s">
        <v>697</v>
      </c>
      <c s="37">
        <v>2430</v>
      </c>
      <c s="36">
        <v>0</v>
      </c>
      <c s="36">
        <f>ROUND(G22*H22,6)</f>
      </c>
      <c r="L22" s="38">
        <v>0</v>
      </c>
      <c s="32">
        <f>ROUND(ROUND(L22,2)*ROUND(G22,3),2)</f>
      </c>
      <c s="36" t="s">
        <v>66</v>
      </c>
      <c>
        <f>(M22*21)/100</f>
      </c>
      <c t="s">
        <v>26</v>
      </c>
    </row>
    <row r="23" spans="1:5" ht="12.75">
      <c r="A23" s="35" t="s">
        <v>55</v>
      </c>
      <c r="E23" s="39" t="s">
        <v>4</v>
      </c>
    </row>
    <row r="24" spans="1:5" ht="38.25">
      <c r="A24" s="35" t="s">
        <v>57</v>
      </c>
      <c r="E24" s="40" t="s">
        <v>5198</v>
      </c>
    </row>
    <row r="25" spans="1:5" ht="12.75">
      <c r="A25" t="s">
        <v>59</v>
      </c>
      <c r="E25" s="39" t="s">
        <v>68</v>
      </c>
    </row>
    <row r="26" spans="1:16" ht="12.75">
      <c r="A26" t="s">
        <v>48</v>
      </c>
      <c s="34" t="s">
        <v>77</v>
      </c>
      <c s="34" t="s">
        <v>5199</v>
      </c>
      <c s="35" t="s">
        <v>4</v>
      </c>
      <c s="6" t="s">
        <v>5200</v>
      </c>
      <c s="36" t="s">
        <v>65</v>
      </c>
      <c s="37">
        <v>1137</v>
      </c>
      <c s="36">
        <v>0</v>
      </c>
      <c s="36">
        <f>ROUND(G26*H26,6)</f>
      </c>
      <c r="L26" s="38">
        <v>0</v>
      </c>
      <c s="32">
        <f>ROUND(ROUND(L26,2)*ROUND(G26,3),2)</f>
      </c>
      <c s="36" t="s">
        <v>54</v>
      </c>
      <c>
        <f>(M26*21)/100</f>
      </c>
      <c t="s">
        <v>26</v>
      </c>
    </row>
    <row r="27" spans="1:5" ht="12.75">
      <c r="A27" s="35" t="s">
        <v>55</v>
      </c>
      <c r="E27" s="39" t="s">
        <v>4</v>
      </c>
    </row>
    <row r="28" spans="1:5" ht="51">
      <c r="A28" s="35" t="s">
        <v>57</v>
      </c>
      <c r="E28" s="40" t="s">
        <v>5201</v>
      </c>
    </row>
    <row r="29" spans="1:5" ht="409.5">
      <c r="A29" t="s">
        <v>59</v>
      </c>
      <c r="E29" s="39" t="s">
        <v>5202</v>
      </c>
    </row>
    <row r="30" spans="1:13" ht="12.75">
      <c r="A30" t="s">
        <v>45</v>
      </c>
      <c r="C30" s="31" t="s">
        <v>124</v>
      </c>
      <c r="E30" s="33" t="s">
        <v>5031</v>
      </c>
      <c r="J30" s="32">
        <f>0</f>
      </c>
      <c s="32">
        <f>0</f>
      </c>
      <c s="32">
        <f>0+L31</f>
      </c>
      <c s="32">
        <f>0+M31</f>
      </c>
    </row>
    <row r="31" spans="1:16" ht="12.75">
      <c r="A31" t="s">
        <v>48</v>
      </c>
      <c s="34" t="s">
        <v>80</v>
      </c>
      <c s="34" t="s">
        <v>5109</v>
      </c>
      <c s="35" t="s">
        <v>4</v>
      </c>
      <c s="6" t="s">
        <v>5110</v>
      </c>
      <c s="36" t="s">
        <v>65</v>
      </c>
      <c s="37">
        <v>2.2</v>
      </c>
      <c s="36">
        <v>0</v>
      </c>
      <c s="36">
        <f>ROUND(G31*H31,6)</f>
      </c>
      <c r="L31" s="38">
        <v>0</v>
      </c>
      <c s="32">
        <f>ROUND(ROUND(L31,2)*ROUND(G31,3),2)</f>
      </c>
      <c s="36" t="s">
        <v>66</v>
      </c>
      <c>
        <f>(M31*21)/100</f>
      </c>
      <c t="s">
        <v>26</v>
      </c>
    </row>
    <row r="32" spans="1:5" ht="12.75">
      <c r="A32" s="35" t="s">
        <v>55</v>
      </c>
      <c r="E32" s="39" t="s">
        <v>4</v>
      </c>
    </row>
    <row r="33" spans="1:5" ht="38.25">
      <c r="A33" s="35" t="s">
        <v>57</v>
      </c>
      <c r="E33" s="40" t="s">
        <v>5203</v>
      </c>
    </row>
    <row r="34" spans="1:5" ht="12.75">
      <c r="A34" t="s">
        <v>59</v>
      </c>
      <c r="E34" s="39" t="s">
        <v>68</v>
      </c>
    </row>
    <row r="35" spans="1:13" ht="12.75">
      <c r="A35" t="s">
        <v>45</v>
      </c>
      <c r="C35" s="31" t="s">
        <v>154</v>
      </c>
      <c r="E35" s="33" t="s">
        <v>5044</v>
      </c>
      <c r="J35" s="32">
        <f>0</f>
      </c>
      <c s="32">
        <f>0</f>
      </c>
      <c s="32">
        <f>0+L36+L40</f>
      </c>
      <c s="32">
        <f>0+M36+M40</f>
      </c>
    </row>
    <row r="36" spans="1:16" ht="12.75">
      <c r="A36" t="s">
        <v>48</v>
      </c>
      <c s="34" t="s">
        <v>83</v>
      </c>
      <c s="34" t="s">
        <v>5118</v>
      </c>
      <c s="35" t="s">
        <v>4</v>
      </c>
      <c s="6" t="s">
        <v>5119</v>
      </c>
      <c s="36" t="s">
        <v>1259</v>
      </c>
      <c s="37">
        <v>3763.5</v>
      </c>
      <c s="36">
        <v>0</v>
      </c>
      <c s="36">
        <f>ROUND(G36*H36,6)</f>
      </c>
      <c r="L36" s="38">
        <v>0</v>
      </c>
      <c s="32">
        <f>ROUND(ROUND(L36,2)*ROUND(G36,3),2)</f>
      </c>
      <c s="36" t="s">
        <v>66</v>
      </c>
      <c>
        <f>(M36*21)/100</f>
      </c>
      <c t="s">
        <v>26</v>
      </c>
    </row>
    <row r="37" spans="1:5" ht="12.75">
      <c r="A37" s="35" t="s">
        <v>55</v>
      </c>
      <c r="E37" s="39" t="s">
        <v>4</v>
      </c>
    </row>
    <row r="38" spans="1:5" ht="114.75">
      <c r="A38" s="35" t="s">
        <v>57</v>
      </c>
      <c r="E38" s="40" t="s">
        <v>5204</v>
      </c>
    </row>
    <row r="39" spans="1:5" ht="12.75">
      <c r="A39" t="s">
        <v>59</v>
      </c>
      <c r="E39" s="39" t="s">
        <v>68</v>
      </c>
    </row>
    <row r="40" spans="1:16" ht="12.75">
      <c r="A40" t="s">
        <v>48</v>
      </c>
      <c s="34" t="s">
        <v>86</v>
      </c>
      <c s="34" t="s">
        <v>5205</v>
      </c>
      <c s="35" t="s">
        <v>4</v>
      </c>
      <c s="6" t="s">
        <v>5206</v>
      </c>
      <c s="36" t="s">
        <v>71</v>
      </c>
      <c s="37">
        <v>30</v>
      </c>
      <c s="36">
        <v>0</v>
      </c>
      <c s="36">
        <f>ROUND(G40*H40,6)</f>
      </c>
      <c r="L40" s="38">
        <v>0</v>
      </c>
      <c s="32">
        <f>ROUND(ROUND(L40,2)*ROUND(G40,3),2)</f>
      </c>
      <c s="36" t="s">
        <v>54</v>
      </c>
      <c>
        <f>(M40*21)/100</f>
      </c>
      <c t="s">
        <v>26</v>
      </c>
    </row>
    <row r="41" spans="1:5" ht="12.75">
      <c r="A41" s="35" t="s">
        <v>55</v>
      </c>
      <c r="E41" s="39" t="s">
        <v>4</v>
      </c>
    </row>
    <row r="42" spans="1:5" ht="63.75">
      <c r="A42" s="35" t="s">
        <v>57</v>
      </c>
      <c r="E42" s="40" t="s">
        <v>5207</v>
      </c>
    </row>
    <row r="43" spans="1:5" ht="12.75">
      <c r="A43" t="s">
        <v>59</v>
      </c>
      <c r="E43" s="39" t="s">
        <v>5208</v>
      </c>
    </row>
    <row r="44" spans="1:13" ht="12.75">
      <c r="A44" t="s">
        <v>45</v>
      </c>
      <c r="C44" s="31" t="s">
        <v>184</v>
      </c>
      <c r="E44" s="33" t="s">
        <v>4601</v>
      </c>
      <c r="J44" s="32">
        <f>0</f>
      </c>
      <c s="32">
        <f>0</f>
      </c>
      <c s="32">
        <f>0+L45+L49+L53+L57+L61+L65+L69+L73</f>
      </c>
      <c s="32">
        <f>0+M45+M49+M53+M57+M61+M65+M69+M73</f>
      </c>
    </row>
    <row r="45" spans="1:16" ht="12.75">
      <c r="A45" t="s">
        <v>48</v>
      </c>
      <c s="34" t="s">
        <v>89</v>
      </c>
      <c s="34" t="s">
        <v>5209</v>
      </c>
      <c s="35" t="s">
        <v>4</v>
      </c>
      <c s="6" t="s">
        <v>5210</v>
      </c>
      <c s="36" t="s">
        <v>65</v>
      </c>
      <c s="37">
        <v>33.5</v>
      </c>
      <c s="36">
        <v>0</v>
      </c>
      <c s="36">
        <f>ROUND(G45*H45,6)</f>
      </c>
      <c r="L45" s="38">
        <v>0</v>
      </c>
      <c s="32">
        <f>ROUND(ROUND(L45,2)*ROUND(G45,3),2)</f>
      </c>
      <c s="36" t="s">
        <v>66</v>
      </c>
      <c>
        <f>(M45*21)/100</f>
      </c>
      <c t="s">
        <v>26</v>
      </c>
    </row>
    <row r="46" spans="1:5" ht="12.75">
      <c r="A46" s="35" t="s">
        <v>55</v>
      </c>
      <c r="E46" s="39" t="s">
        <v>4</v>
      </c>
    </row>
    <row r="47" spans="1:5" ht="89.25">
      <c r="A47" s="35" t="s">
        <v>57</v>
      </c>
      <c r="E47" s="40" t="s">
        <v>5211</v>
      </c>
    </row>
    <row r="48" spans="1:5" ht="12.75">
      <c r="A48" t="s">
        <v>59</v>
      </c>
      <c r="E48" s="39" t="s">
        <v>68</v>
      </c>
    </row>
    <row r="49" spans="1:16" ht="12.75">
      <c r="A49" t="s">
        <v>48</v>
      </c>
      <c s="34" t="s">
        <v>93</v>
      </c>
      <c s="34" t="s">
        <v>5212</v>
      </c>
      <c s="35" t="s">
        <v>4</v>
      </c>
      <c s="6" t="s">
        <v>5213</v>
      </c>
      <c s="36" t="s">
        <v>53</v>
      </c>
      <c s="37">
        <v>3.418</v>
      </c>
      <c s="36">
        <v>0</v>
      </c>
      <c s="36">
        <f>ROUND(G49*H49,6)</f>
      </c>
      <c r="L49" s="38">
        <v>0</v>
      </c>
      <c s="32">
        <f>ROUND(ROUND(L49,2)*ROUND(G49,3),2)</f>
      </c>
      <c s="36" t="s">
        <v>66</v>
      </c>
      <c>
        <f>(M49*21)/100</f>
      </c>
      <c t="s">
        <v>26</v>
      </c>
    </row>
    <row r="50" spans="1:5" ht="12.75">
      <c r="A50" s="35" t="s">
        <v>55</v>
      </c>
      <c r="E50" s="39" t="s">
        <v>4</v>
      </c>
    </row>
    <row r="51" spans="1:5" ht="63.75">
      <c r="A51" s="35" t="s">
        <v>57</v>
      </c>
      <c r="E51" s="40" t="s">
        <v>5214</v>
      </c>
    </row>
    <row r="52" spans="1:5" ht="12.75">
      <c r="A52" t="s">
        <v>59</v>
      </c>
      <c r="E52" s="39" t="s">
        <v>68</v>
      </c>
    </row>
    <row r="53" spans="1:16" ht="12.75">
      <c r="A53" t="s">
        <v>48</v>
      </c>
      <c s="34" t="s">
        <v>96</v>
      </c>
      <c s="34" t="s">
        <v>4602</v>
      </c>
      <c s="35" t="s">
        <v>4</v>
      </c>
      <c s="6" t="s">
        <v>4603</v>
      </c>
      <c s="36" t="s">
        <v>65</v>
      </c>
      <c s="37">
        <v>145.7</v>
      </c>
      <c s="36">
        <v>0</v>
      </c>
      <c s="36">
        <f>ROUND(G53*H53,6)</f>
      </c>
      <c r="L53" s="38">
        <v>0</v>
      </c>
      <c s="32">
        <f>ROUND(ROUND(L53,2)*ROUND(G53,3),2)</f>
      </c>
      <c s="36" t="s">
        <v>66</v>
      </c>
      <c>
        <f>(M53*21)/100</f>
      </c>
      <c t="s">
        <v>26</v>
      </c>
    </row>
    <row r="54" spans="1:5" ht="12.75">
      <c r="A54" s="35" t="s">
        <v>55</v>
      </c>
      <c r="E54" s="39" t="s">
        <v>4</v>
      </c>
    </row>
    <row r="55" spans="1:5" ht="409.5">
      <c r="A55" s="35" t="s">
        <v>57</v>
      </c>
      <c r="E55" s="40" t="s">
        <v>5215</v>
      </c>
    </row>
    <row r="56" spans="1:5" ht="12.75">
      <c r="A56" t="s">
        <v>59</v>
      </c>
      <c r="E56" s="39" t="s">
        <v>68</v>
      </c>
    </row>
    <row r="57" spans="1:16" ht="12.75">
      <c r="A57" t="s">
        <v>48</v>
      </c>
      <c s="34" t="s">
        <v>99</v>
      </c>
      <c s="34" t="s">
        <v>4605</v>
      </c>
      <c s="35" t="s">
        <v>4</v>
      </c>
      <c s="6" t="s">
        <v>4606</v>
      </c>
      <c s="36" t="s">
        <v>65</v>
      </c>
      <c s="37">
        <v>37.16</v>
      </c>
      <c s="36">
        <v>0</v>
      </c>
      <c s="36">
        <f>ROUND(G57*H57,6)</f>
      </c>
      <c r="L57" s="38">
        <v>0</v>
      </c>
      <c s="32">
        <f>ROUND(ROUND(L57,2)*ROUND(G57,3),2)</f>
      </c>
      <c s="36" t="s">
        <v>66</v>
      </c>
      <c>
        <f>(M57*21)/100</f>
      </c>
      <c t="s">
        <v>26</v>
      </c>
    </row>
    <row r="58" spans="1:5" ht="12.75">
      <c r="A58" s="35" t="s">
        <v>55</v>
      </c>
      <c r="E58" s="39" t="s">
        <v>4</v>
      </c>
    </row>
    <row r="59" spans="1:5" ht="140.25">
      <c r="A59" s="35" t="s">
        <v>57</v>
      </c>
      <c r="E59" s="40" t="s">
        <v>5216</v>
      </c>
    </row>
    <row r="60" spans="1:5" ht="12.75">
      <c r="A60" t="s">
        <v>59</v>
      </c>
      <c r="E60" s="39" t="s">
        <v>68</v>
      </c>
    </row>
    <row r="61" spans="1:16" ht="12.75">
      <c r="A61" t="s">
        <v>48</v>
      </c>
      <c s="34" t="s">
        <v>102</v>
      </c>
      <c s="34" t="s">
        <v>5126</v>
      </c>
      <c s="35" t="s">
        <v>4</v>
      </c>
      <c s="6" t="s">
        <v>5127</v>
      </c>
      <c s="36" t="s">
        <v>65</v>
      </c>
      <c s="37">
        <v>3.88</v>
      </c>
      <c s="36">
        <v>0</v>
      </c>
      <c s="36">
        <f>ROUND(G61*H61,6)</f>
      </c>
      <c r="L61" s="38">
        <v>0</v>
      </c>
      <c s="32">
        <f>ROUND(ROUND(L61,2)*ROUND(G61,3),2)</f>
      </c>
      <c s="36" t="s">
        <v>66</v>
      </c>
      <c>
        <f>(M61*21)/100</f>
      </c>
      <c t="s">
        <v>26</v>
      </c>
    </row>
    <row r="62" spans="1:5" ht="12.75">
      <c r="A62" s="35" t="s">
        <v>55</v>
      </c>
      <c r="E62" s="39" t="s">
        <v>4</v>
      </c>
    </row>
    <row r="63" spans="1:5" ht="216.75">
      <c r="A63" s="35" t="s">
        <v>57</v>
      </c>
      <c r="E63" s="40" t="s">
        <v>5217</v>
      </c>
    </row>
    <row r="64" spans="1:5" ht="12.75">
      <c r="A64" t="s">
        <v>59</v>
      </c>
      <c r="E64" s="39" t="s">
        <v>68</v>
      </c>
    </row>
    <row r="65" spans="1:16" ht="12.75">
      <c r="A65" t="s">
        <v>48</v>
      </c>
      <c s="34" t="s">
        <v>105</v>
      </c>
      <c s="34" t="s">
        <v>5218</v>
      </c>
      <c s="35" t="s">
        <v>4</v>
      </c>
      <c s="6" t="s">
        <v>5219</v>
      </c>
      <c s="36" t="s">
        <v>65</v>
      </c>
      <c s="37">
        <v>5.58</v>
      </c>
      <c s="36">
        <v>0</v>
      </c>
      <c s="36">
        <f>ROUND(G65*H65,6)</f>
      </c>
      <c r="L65" s="38">
        <v>0</v>
      </c>
      <c s="32">
        <f>ROUND(ROUND(L65,2)*ROUND(G65,3),2)</f>
      </c>
      <c s="36" t="s">
        <v>66</v>
      </c>
      <c>
        <f>(M65*21)/100</f>
      </c>
      <c t="s">
        <v>26</v>
      </c>
    </row>
    <row r="66" spans="1:5" ht="12.75">
      <c r="A66" s="35" t="s">
        <v>55</v>
      </c>
      <c r="E66" s="39" t="s">
        <v>4</v>
      </c>
    </row>
    <row r="67" spans="1:5" ht="51">
      <c r="A67" s="35" t="s">
        <v>57</v>
      </c>
      <c r="E67" s="40" t="s">
        <v>5220</v>
      </c>
    </row>
    <row r="68" spans="1:5" ht="12.75">
      <c r="A68" t="s">
        <v>59</v>
      </c>
      <c r="E68" s="39" t="s">
        <v>68</v>
      </c>
    </row>
    <row r="69" spans="1:16" ht="12.75">
      <c r="A69" t="s">
        <v>48</v>
      </c>
      <c s="34" t="s">
        <v>108</v>
      </c>
      <c s="34" t="s">
        <v>5129</v>
      </c>
      <c s="35" t="s">
        <v>4</v>
      </c>
      <c s="6" t="s">
        <v>5130</v>
      </c>
      <c s="36" t="s">
        <v>65</v>
      </c>
      <c s="37">
        <v>0.13</v>
      </c>
      <c s="36">
        <v>0</v>
      </c>
      <c s="36">
        <f>ROUND(G69*H69,6)</f>
      </c>
      <c r="L69" s="38">
        <v>0</v>
      </c>
      <c s="32">
        <f>ROUND(ROUND(L69,2)*ROUND(G69,3),2)</f>
      </c>
      <c s="36" t="s">
        <v>54</v>
      </c>
      <c>
        <f>(M69*21)/100</f>
      </c>
      <c t="s">
        <v>26</v>
      </c>
    </row>
    <row r="70" spans="1:5" ht="12.75">
      <c r="A70" s="35" t="s">
        <v>55</v>
      </c>
      <c r="E70" s="39" t="s">
        <v>4</v>
      </c>
    </row>
    <row r="71" spans="1:5" ht="38.25">
      <c r="A71" s="35" t="s">
        <v>57</v>
      </c>
      <c r="E71" s="40" t="s">
        <v>5221</v>
      </c>
    </row>
    <row r="72" spans="1:5" ht="369.75">
      <c r="A72" t="s">
        <v>59</v>
      </c>
      <c r="E72" s="39" t="s">
        <v>5132</v>
      </c>
    </row>
    <row r="73" spans="1:16" ht="25.5">
      <c r="A73" t="s">
        <v>48</v>
      </c>
      <c s="34" t="s">
        <v>111</v>
      </c>
      <c s="34" t="s">
        <v>5133</v>
      </c>
      <c s="35" t="s">
        <v>4</v>
      </c>
      <c s="6" t="s">
        <v>5134</v>
      </c>
      <c s="36" t="s">
        <v>65</v>
      </c>
      <c s="37">
        <v>40</v>
      </c>
      <c s="36">
        <v>0</v>
      </c>
      <c s="36">
        <f>ROUND(G73*H73,6)</f>
      </c>
      <c r="L73" s="38">
        <v>0</v>
      </c>
      <c s="32">
        <f>ROUND(ROUND(L73,2)*ROUND(G73,3),2)</f>
      </c>
      <c s="36" t="s">
        <v>54</v>
      </c>
      <c>
        <f>(M73*21)/100</f>
      </c>
      <c t="s">
        <v>26</v>
      </c>
    </row>
    <row r="74" spans="1:5" ht="12.75">
      <c r="A74" s="35" t="s">
        <v>55</v>
      </c>
      <c r="E74" s="39" t="s">
        <v>4</v>
      </c>
    </row>
    <row r="75" spans="1:5" ht="76.5">
      <c r="A75" s="35" t="s">
        <v>57</v>
      </c>
      <c r="E75" s="40" t="s">
        <v>5222</v>
      </c>
    </row>
    <row r="76" spans="1:5" ht="369.75">
      <c r="A76" t="s">
        <v>59</v>
      </c>
      <c r="E76" s="39" t="s">
        <v>5132</v>
      </c>
    </row>
    <row r="77" spans="1:13" ht="12.75">
      <c r="A77" t="s">
        <v>45</v>
      </c>
      <c r="C77" s="31" t="s">
        <v>215</v>
      </c>
      <c r="E77" s="33" t="s">
        <v>4117</v>
      </c>
      <c r="J77" s="32">
        <f>0</f>
      </c>
      <c s="32">
        <f>0</f>
      </c>
      <c s="32">
        <f>0+L78+L82+L86+L90+L94</f>
      </c>
      <c s="32">
        <f>0+M78+M82+M86+M90+M94</f>
      </c>
    </row>
    <row r="78" spans="1:16" ht="12.75">
      <c r="A78" t="s">
        <v>48</v>
      </c>
      <c s="34" t="s">
        <v>114</v>
      </c>
      <c s="34" t="s">
        <v>5136</v>
      </c>
      <c s="35" t="s">
        <v>4</v>
      </c>
      <c s="6" t="s">
        <v>5137</v>
      </c>
      <c s="36" t="s">
        <v>65</v>
      </c>
      <c s="37">
        <v>520</v>
      </c>
      <c s="36">
        <v>0</v>
      </c>
      <c s="36">
        <f>ROUND(G78*H78,6)</f>
      </c>
      <c r="L78" s="38">
        <v>0</v>
      </c>
      <c s="32">
        <f>ROUND(ROUND(L78,2)*ROUND(G78,3),2)</f>
      </c>
      <c s="36" t="s">
        <v>66</v>
      </c>
      <c>
        <f>(M78*21)/100</f>
      </c>
      <c t="s">
        <v>26</v>
      </c>
    </row>
    <row r="79" spans="1:5" ht="12.75">
      <c r="A79" s="35" t="s">
        <v>55</v>
      </c>
      <c r="E79" s="39" t="s">
        <v>4</v>
      </c>
    </row>
    <row r="80" spans="1:5" ht="114.75">
      <c r="A80" s="35" t="s">
        <v>57</v>
      </c>
      <c r="E80" s="40" t="s">
        <v>5223</v>
      </c>
    </row>
    <row r="81" spans="1:5" ht="12.75">
      <c r="A81" t="s">
        <v>59</v>
      </c>
      <c r="E81" s="39" t="s">
        <v>68</v>
      </c>
    </row>
    <row r="82" spans="1:16" ht="12.75">
      <c r="A82" t="s">
        <v>48</v>
      </c>
      <c s="34" t="s">
        <v>117</v>
      </c>
      <c s="34" t="s">
        <v>5139</v>
      </c>
      <c s="35" t="s">
        <v>4</v>
      </c>
      <c s="6" t="s">
        <v>5140</v>
      </c>
      <c s="36" t="s">
        <v>697</v>
      </c>
      <c s="37">
        <v>75</v>
      </c>
      <c s="36">
        <v>0</v>
      </c>
      <c s="36">
        <f>ROUND(G82*H82,6)</f>
      </c>
      <c r="L82" s="38">
        <v>0</v>
      </c>
      <c s="32">
        <f>ROUND(ROUND(L82,2)*ROUND(G82,3),2)</f>
      </c>
      <c s="36" t="s">
        <v>66</v>
      </c>
      <c>
        <f>(M82*21)/100</f>
      </c>
      <c t="s">
        <v>26</v>
      </c>
    </row>
    <row r="83" spans="1:5" ht="12.75">
      <c r="A83" s="35" t="s">
        <v>55</v>
      </c>
      <c r="E83" s="39" t="s">
        <v>5141</v>
      </c>
    </row>
    <row r="84" spans="1:5" ht="51">
      <c r="A84" s="35" t="s">
        <v>57</v>
      </c>
      <c r="E84" s="40" t="s">
        <v>5224</v>
      </c>
    </row>
    <row r="85" spans="1:5" ht="12.75">
      <c r="A85" t="s">
        <v>59</v>
      </c>
      <c r="E85" s="39" t="s">
        <v>68</v>
      </c>
    </row>
    <row r="86" spans="1:16" ht="12.75">
      <c r="A86" t="s">
        <v>48</v>
      </c>
      <c s="34" t="s">
        <v>121</v>
      </c>
      <c s="34" t="s">
        <v>4338</v>
      </c>
      <c s="35" t="s">
        <v>4</v>
      </c>
      <c s="6" t="s">
        <v>4339</v>
      </c>
      <c s="36" t="s">
        <v>697</v>
      </c>
      <c s="37">
        <v>1995</v>
      </c>
      <c s="36">
        <v>0</v>
      </c>
      <c s="36">
        <f>ROUND(G86*H86,6)</f>
      </c>
      <c r="L86" s="38">
        <v>0</v>
      </c>
      <c s="32">
        <f>ROUND(ROUND(L86,2)*ROUND(G86,3),2)</f>
      </c>
      <c s="36" t="s">
        <v>66</v>
      </c>
      <c>
        <f>(M86*21)/100</f>
      </c>
      <c t="s">
        <v>26</v>
      </c>
    </row>
    <row r="87" spans="1:5" ht="12.75">
      <c r="A87" s="35" t="s">
        <v>55</v>
      </c>
      <c r="E87" s="39" t="s">
        <v>5141</v>
      </c>
    </row>
    <row r="88" spans="1:5" ht="63.75">
      <c r="A88" s="35" t="s">
        <v>57</v>
      </c>
      <c r="E88" s="40" t="s">
        <v>5225</v>
      </c>
    </row>
    <row r="89" spans="1:5" ht="12.75">
      <c r="A89" t="s">
        <v>59</v>
      </c>
      <c r="E89" s="39" t="s">
        <v>68</v>
      </c>
    </row>
    <row r="90" spans="1:16" ht="25.5">
      <c r="A90" t="s">
        <v>48</v>
      </c>
      <c s="34" t="s">
        <v>124</v>
      </c>
      <c s="34" t="s">
        <v>5226</v>
      </c>
      <c s="35" t="s">
        <v>4</v>
      </c>
      <c s="6" t="s">
        <v>5227</v>
      </c>
      <c s="36" t="s">
        <v>697</v>
      </c>
      <c s="37">
        <v>51</v>
      </c>
      <c s="36">
        <v>0</v>
      </c>
      <c s="36">
        <f>ROUND(G90*H90,6)</f>
      </c>
      <c r="L90" s="38">
        <v>0</v>
      </c>
      <c s="32">
        <f>ROUND(ROUND(L90,2)*ROUND(G90,3),2)</f>
      </c>
      <c s="36" t="s">
        <v>66</v>
      </c>
      <c>
        <f>(M90*21)/100</f>
      </c>
      <c t="s">
        <v>26</v>
      </c>
    </row>
    <row r="91" spans="1:5" ht="12.75">
      <c r="A91" s="35" t="s">
        <v>55</v>
      </c>
      <c r="E91" s="39" t="s">
        <v>5141</v>
      </c>
    </row>
    <row r="92" spans="1:5" ht="51">
      <c r="A92" s="35" t="s">
        <v>57</v>
      </c>
      <c r="E92" s="40" t="s">
        <v>5228</v>
      </c>
    </row>
    <row r="93" spans="1:5" ht="12.75">
      <c r="A93" t="s">
        <v>59</v>
      </c>
      <c r="E93" s="39" t="s">
        <v>68</v>
      </c>
    </row>
    <row r="94" spans="1:16" ht="12.75">
      <c r="A94" t="s">
        <v>48</v>
      </c>
      <c s="34" t="s">
        <v>127</v>
      </c>
      <c s="34" t="s">
        <v>5229</v>
      </c>
      <c s="35" t="s">
        <v>4</v>
      </c>
      <c s="6" t="s">
        <v>5230</v>
      </c>
      <c s="36" t="s">
        <v>697</v>
      </c>
      <c s="37">
        <v>55</v>
      </c>
      <c s="36">
        <v>0</v>
      </c>
      <c s="36">
        <f>ROUND(G94*H94,6)</f>
      </c>
      <c r="L94" s="38">
        <v>0</v>
      </c>
      <c s="32">
        <f>ROUND(ROUND(L94,2)*ROUND(G94,3),2)</f>
      </c>
      <c s="36" t="s">
        <v>54</v>
      </c>
      <c>
        <f>(M94*21)/100</f>
      </c>
      <c t="s">
        <v>26</v>
      </c>
    </row>
    <row r="95" spans="1:5" ht="12.75">
      <c r="A95" s="35" t="s">
        <v>55</v>
      </c>
      <c r="E95" s="39" t="s">
        <v>4</v>
      </c>
    </row>
    <row r="96" spans="1:5" ht="76.5">
      <c r="A96" s="35" t="s">
        <v>57</v>
      </c>
      <c r="E96" s="40" t="s">
        <v>5231</v>
      </c>
    </row>
    <row r="97" spans="1:5" ht="153">
      <c r="A97" t="s">
        <v>59</v>
      </c>
      <c r="E97" s="39" t="s">
        <v>5232</v>
      </c>
    </row>
    <row r="98" spans="1:13" ht="12.75">
      <c r="A98" t="s">
        <v>45</v>
      </c>
      <c r="C98" s="31" t="s">
        <v>645</v>
      </c>
      <c r="E98" s="33" t="s">
        <v>4634</v>
      </c>
      <c r="J98" s="32">
        <f>0</f>
      </c>
      <c s="32">
        <f>0</f>
      </c>
      <c s="32">
        <f>0+L99+L103+L107</f>
      </c>
      <c s="32">
        <f>0+M99+M103+M107</f>
      </c>
    </row>
    <row r="99" spans="1:16" ht="12.75">
      <c r="A99" t="s">
        <v>48</v>
      </c>
      <c s="34" t="s">
        <v>130</v>
      </c>
      <c s="34" t="s">
        <v>5144</v>
      </c>
      <c s="35" t="s">
        <v>4</v>
      </c>
      <c s="6" t="s">
        <v>5145</v>
      </c>
      <c s="36" t="s">
        <v>92</v>
      </c>
      <c s="37">
        <v>34</v>
      </c>
      <c s="36">
        <v>0</v>
      </c>
      <c s="36">
        <f>ROUND(G99*H99,6)</f>
      </c>
      <c r="L99" s="38">
        <v>0</v>
      </c>
      <c s="32">
        <f>ROUND(ROUND(L99,2)*ROUND(G99,3),2)</f>
      </c>
      <c s="36" t="s">
        <v>66</v>
      </c>
      <c>
        <f>(M99*21)/100</f>
      </c>
      <c t="s">
        <v>26</v>
      </c>
    </row>
    <row r="100" spans="1:5" ht="12.75">
      <c r="A100" s="35" t="s">
        <v>55</v>
      </c>
      <c r="E100" s="39" t="s">
        <v>4</v>
      </c>
    </row>
    <row r="101" spans="1:5" ht="102">
      <c r="A101" s="35" t="s">
        <v>57</v>
      </c>
      <c r="E101" s="40" t="s">
        <v>5233</v>
      </c>
    </row>
    <row r="102" spans="1:5" ht="12.75">
      <c r="A102" t="s">
        <v>59</v>
      </c>
      <c r="E102" s="39" t="s">
        <v>68</v>
      </c>
    </row>
    <row r="103" spans="1:16" ht="12.75">
      <c r="A103" t="s">
        <v>48</v>
      </c>
      <c s="34" t="s">
        <v>133</v>
      </c>
      <c s="34" t="s">
        <v>5234</v>
      </c>
      <c s="35" t="s">
        <v>4</v>
      </c>
      <c s="6" t="s">
        <v>5235</v>
      </c>
      <c s="36" t="s">
        <v>92</v>
      </c>
      <c s="37">
        <v>12</v>
      </c>
      <c s="36">
        <v>0</v>
      </c>
      <c s="36">
        <f>ROUND(G103*H103,6)</f>
      </c>
      <c r="L103" s="38">
        <v>0</v>
      </c>
      <c s="32">
        <f>ROUND(ROUND(L103,2)*ROUND(G103,3),2)</f>
      </c>
      <c s="36" t="s">
        <v>66</v>
      </c>
      <c>
        <f>(M103*21)/100</f>
      </c>
      <c t="s">
        <v>26</v>
      </c>
    </row>
    <row r="104" spans="1:5" ht="12.75">
      <c r="A104" s="35" t="s">
        <v>55</v>
      </c>
      <c r="E104" s="39" t="s">
        <v>4</v>
      </c>
    </row>
    <row r="105" spans="1:5" ht="102">
      <c r="A105" s="35" t="s">
        <v>57</v>
      </c>
      <c r="E105" s="40" t="s">
        <v>5236</v>
      </c>
    </row>
    <row r="106" spans="1:5" ht="12.75">
      <c r="A106" t="s">
        <v>59</v>
      </c>
      <c r="E106" s="39" t="s">
        <v>68</v>
      </c>
    </row>
    <row r="107" spans="1:16" ht="12.75">
      <c r="A107" t="s">
        <v>48</v>
      </c>
      <c s="34" t="s">
        <v>136</v>
      </c>
      <c s="34" t="s">
        <v>5147</v>
      </c>
      <c s="35" t="s">
        <v>4</v>
      </c>
      <c s="6" t="s">
        <v>5148</v>
      </c>
      <c s="36" t="s">
        <v>92</v>
      </c>
      <c s="37">
        <v>11</v>
      </c>
      <c s="36">
        <v>0</v>
      </c>
      <c s="36">
        <f>ROUND(G107*H107,6)</f>
      </c>
      <c r="L107" s="38">
        <v>0</v>
      </c>
      <c s="32">
        <f>ROUND(ROUND(L107,2)*ROUND(G107,3),2)</f>
      </c>
      <c s="36" t="s">
        <v>66</v>
      </c>
      <c>
        <f>(M107*21)/100</f>
      </c>
      <c t="s">
        <v>26</v>
      </c>
    </row>
    <row r="108" spans="1:5" ht="12.75">
      <c r="A108" s="35" t="s">
        <v>55</v>
      </c>
      <c r="E108" s="39" t="s">
        <v>4</v>
      </c>
    </row>
    <row r="109" spans="1:5" ht="102">
      <c r="A109" s="35" t="s">
        <v>57</v>
      </c>
      <c r="E109" s="40" t="s">
        <v>5237</v>
      </c>
    </row>
    <row r="110" spans="1:5" ht="12.75">
      <c r="A110" t="s">
        <v>59</v>
      </c>
      <c r="E110" s="39" t="s">
        <v>68</v>
      </c>
    </row>
    <row r="111" spans="1:13" ht="12.75">
      <c r="A111" t="s">
        <v>45</v>
      </c>
      <c r="C111" s="31" t="s">
        <v>315</v>
      </c>
      <c r="E111" s="33" t="s">
        <v>5070</v>
      </c>
      <c r="J111" s="32">
        <f>0</f>
      </c>
      <c s="32">
        <f>0</f>
      </c>
      <c s="32">
        <f>0+L112+L116+L120+L124</f>
      </c>
      <c s="32">
        <f>0+M112+M116+M120+M124</f>
      </c>
    </row>
    <row r="112" spans="1:16" ht="12.75">
      <c r="A112" t="s">
        <v>48</v>
      </c>
      <c s="34" t="s">
        <v>139</v>
      </c>
      <c s="34" t="s">
        <v>5150</v>
      </c>
      <c s="35" t="s">
        <v>4</v>
      </c>
      <c s="6" t="s">
        <v>5151</v>
      </c>
      <c s="36" t="s">
        <v>71</v>
      </c>
      <c s="37">
        <v>135</v>
      </c>
      <c s="36">
        <v>0</v>
      </c>
      <c s="36">
        <f>ROUND(G112*H112,6)</f>
      </c>
      <c r="L112" s="38">
        <v>0</v>
      </c>
      <c s="32">
        <f>ROUND(ROUND(L112,2)*ROUND(G112,3),2)</f>
      </c>
      <c s="36" t="s">
        <v>66</v>
      </c>
      <c>
        <f>(M112*21)/100</f>
      </c>
      <c t="s">
        <v>26</v>
      </c>
    </row>
    <row r="113" spans="1:5" ht="12.75">
      <c r="A113" s="35" t="s">
        <v>55</v>
      </c>
      <c r="E113" s="39" t="s">
        <v>4</v>
      </c>
    </row>
    <row r="114" spans="1:5" ht="38.25">
      <c r="A114" s="35" t="s">
        <v>57</v>
      </c>
      <c r="E114" s="40" t="s">
        <v>5238</v>
      </c>
    </row>
    <row r="115" spans="1:5" ht="12.75">
      <c r="A115" t="s">
        <v>59</v>
      </c>
      <c r="E115" s="39" t="s">
        <v>68</v>
      </c>
    </row>
    <row r="116" spans="1:16" ht="25.5">
      <c r="A116" t="s">
        <v>48</v>
      </c>
      <c s="34" t="s">
        <v>142</v>
      </c>
      <c s="34" t="s">
        <v>5239</v>
      </c>
      <c s="35" t="s">
        <v>4</v>
      </c>
      <c s="6" t="s">
        <v>5240</v>
      </c>
      <c s="36" t="s">
        <v>71</v>
      </c>
      <c s="37">
        <v>19</v>
      </c>
      <c s="36">
        <v>0</v>
      </c>
      <c s="36">
        <f>ROUND(G116*H116,6)</f>
      </c>
      <c r="L116" s="38">
        <v>0</v>
      </c>
      <c s="32">
        <f>ROUND(ROUND(L116,2)*ROUND(G116,3),2)</f>
      </c>
      <c s="36" t="s">
        <v>66</v>
      </c>
      <c>
        <f>(M116*21)/100</f>
      </c>
      <c t="s">
        <v>26</v>
      </c>
    </row>
    <row r="117" spans="1:5" ht="12.75">
      <c r="A117" s="35" t="s">
        <v>55</v>
      </c>
      <c r="E117" s="39" t="s">
        <v>4</v>
      </c>
    </row>
    <row r="118" spans="1:5" ht="38.25">
      <c r="A118" s="35" t="s">
        <v>57</v>
      </c>
      <c r="E118" s="40" t="s">
        <v>5241</v>
      </c>
    </row>
    <row r="119" spans="1:5" ht="12.75">
      <c r="A119" t="s">
        <v>59</v>
      </c>
      <c r="E119" s="39" t="s">
        <v>68</v>
      </c>
    </row>
    <row r="120" spans="1:16" ht="12.75">
      <c r="A120" t="s">
        <v>48</v>
      </c>
      <c s="34" t="s">
        <v>145</v>
      </c>
      <c s="34" t="s">
        <v>5157</v>
      </c>
      <c s="35" t="s">
        <v>4</v>
      </c>
      <c s="6" t="s">
        <v>5158</v>
      </c>
      <c s="36" t="s">
        <v>71</v>
      </c>
      <c s="37">
        <v>402</v>
      </c>
      <c s="36">
        <v>0</v>
      </c>
      <c s="36">
        <f>ROUND(G120*H120,6)</f>
      </c>
      <c r="L120" s="38">
        <v>0</v>
      </c>
      <c s="32">
        <f>ROUND(ROUND(L120,2)*ROUND(G120,3),2)</f>
      </c>
      <c s="36" t="s">
        <v>66</v>
      </c>
      <c>
        <f>(M120*21)/100</f>
      </c>
      <c t="s">
        <v>26</v>
      </c>
    </row>
    <row r="121" spans="1:5" ht="12.75">
      <c r="A121" s="35" t="s">
        <v>55</v>
      </c>
      <c r="E121" s="39" t="s">
        <v>4</v>
      </c>
    </row>
    <row r="122" spans="1:5" ht="89.25">
      <c r="A122" s="35" t="s">
        <v>57</v>
      </c>
      <c r="E122" s="40" t="s">
        <v>5242</v>
      </c>
    </row>
    <row r="123" spans="1:5" ht="12.75">
      <c r="A123" t="s">
        <v>59</v>
      </c>
      <c r="E123" s="39" t="s">
        <v>68</v>
      </c>
    </row>
    <row r="124" spans="1:16" ht="25.5">
      <c r="A124" t="s">
        <v>48</v>
      </c>
      <c s="34" t="s">
        <v>148</v>
      </c>
      <c s="34" t="s">
        <v>5243</v>
      </c>
      <c s="35" t="s">
        <v>4</v>
      </c>
      <c s="6" t="s">
        <v>5244</v>
      </c>
      <c s="36" t="s">
        <v>697</v>
      </c>
      <c s="37">
        <v>5.8</v>
      </c>
      <c s="36">
        <v>0</v>
      </c>
      <c s="36">
        <f>ROUND(G124*H124,6)</f>
      </c>
      <c r="L124" s="38">
        <v>0</v>
      </c>
      <c s="32">
        <f>ROUND(ROUND(L124,2)*ROUND(G124,3),2)</f>
      </c>
      <c s="36" t="s">
        <v>54</v>
      </c>
      <c>
        <f>(M124*21)/100</f>
      </c>
      <c t="s">
        <v>26</v>
      </c>
    </row>
    <row r="125" spans="1:5" ht="12.75">
      <c r="A125" s="35" t="s">
        <v>55</v>
      </c>
      <c r="E125" s="39" t="s">
        <v>4</v>
      </c>
    </row>
    <row r="126" spans="1:5" ht="76.5">
      <c r="A126" s="35" t="s">
        <v>57</v>
      </c>
      <c r="E126" s="40" t="s">
        <v>5245</v>
      </c>
    </row>
    <row r="127" spans="1:5" ht="63.75">
      <c r="A127" t="s">
        <v>59</v>
      </c>
      <c r="E127" s="39" t="s">
        <v>5246</v>
      </c>
    </row>
    <row r="128" spans="1:13" ht="12.75">
      <c r="A128" t="s">
        <v>45</v>
      </c>
      <c r="C128" s="31" t="s">
        <v>321</v>
      </c>
      <c r="E128" s="33" t="s">
        <v>5163</v>
      </c>
      <c r="J128" s="32">
        <f>0</f>
      </c>
      <c s="32">
        <f>0</f>
      </c>
      <c s="32">
        <f>0+L129+L133+L137+L141+L145</f>
      </c>
      <c s="32">
        <f>0+M129+M133+M137+M141+M145</f>
      </c>
    </row>
    <row r="129" spans="1:16" ht="25.5">
      <c r="A129" t="s">
        <v>48</v>
      </c>
      <c s="34" t="s">
        <v>151</v>
      </c>
      <c s="34" t="s">
        <v>5247</v>
      </c>
      <c s="35" t="s">
        <v>4</v>
      </c>
      <c s="6" t="s">
        <v>5248</v>
      </c>
      <c s="36" t="s">
        <v>71</v>
      </c>
      <c s="37">
        <v>90</v>
      </c>
      <c s="36">
        <v>0</v>
      </c>
      <c s="36">
        <f>ROUND(G129*H129,6)</f>
      </c>
      <c r="L129" s="38">
        <v>0</v>
      </c>
      <c s="32">
        <f>ROUND(ROUND(L129,2)*ROUND(G129,3),2)</f>
      </c>
      <c s="36" t="s">
        <v>66</v>
      </c>
      <c>
        <f>(M129*21)/100</f>
      </c>
      <c t="s">
        <v>26</v>
      </c>
    </row>
    <row r="130" spans="1:5" ht="12.75">
      <c r="A130" s="35" t="s">
        <v>55</v>
      </c>
      <c r="E130" s="39" t="s">
        <v>4</v>
      </c>
    </row>
    <row r="131" spans="1:5" ht="102">
      <c r="A131" s="35" t="s">
        <v>57</v>
      </c>
      <c r="E131" s="40" t="s">
        <v>5249</v>
      </c>
    </row>
    <row r="132" spans="1:5" ht="12.75">
      <c r="A132" t="s">
        <v>59</v>
      </c>
      <c r="E132" s="39" t="s">
        <v>68</v>
      </c>
    </row>
    <row r="133" spans="1:16" ht="12.75">
      <c r="A133" t="s">
        <v>48</v>
      </c>
      <c s="34" t="s">
        <v>154</v>
      </c>
      <c s="34" t="s">
        <v>5170</v>
      </c>
      <c s="35" t="s">
        <v>4</v>
      </c>
      <c s="6" t="s">
        <v>5171</v>
      </c>
      <c s="36" t="s">
        <v>71</v>
      </c>
      <c s="37">
        <v>508</v>
      </c>
      <c s="36">
        <v>0</v>
      </c>
      <c s="36">
        <f>ROUND(G133*H133,6)</f>
      </c>
      <c r="L133" s="38">
        <v>0</v>
      </c>
      <c s="32">
        <f>ROUND(ROUND(L133,2)*ROUND(G133,3),2)</f>
      </c>
      <c s="36" t="s">
        <v>66</v>
      </c>
      <c>
        <f>(M133*21)/100</f>
      </c>
      <c t="s">
        <v>26</v>
      </c>
    </row>
    <row r="134" spans="1:5" ht="12.75">
      <c r="A134" s="35" t="s">
        <v>55</v>
      </c>
      <c r="E134" s="39" t="s">
        <v>4</v>
      </c>
    </row>
    <row r="135" spans="1:5" ht="255">
      <c r="A135" s="35" t="s">
        <v>57</v>
      </c>
      <c r="E135" s="40" t="s">
        <v>5250</v>
      </c>
    </row>
    <row r="136" spans="1:5" ht="12.75">
      <c r="A136" t="s">
        <v>59</v>
      </c>
      <c r="E136" s="39" t="s">
        <v>68</v>
      </c>
    </row>
    <row r="137" spans="1:16" ht="25.5">
      <c r="A137" t="s">
        <v>48</v>
      </c>
      <c s="34" t="s">
        <v>157</v>
      </c>
      <c s="34" t="s">
        <v>5173</v>
      </c>
      <c s="35" t="s">
        <v>4</v>
      </c>
      <c s="6" t="s">
        <v>5174</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5251</v>
      </c>
    </row>
    <row r="140" spans="1:5" ht="12.75">
      <c r="A140" t="s">
        <v>59</v>
      </c>
      <c r="E140" s="39" t="s">
        <v>68</v>
      </c>
    </row>
    <row r="141" spans="1:16" ht="25.5">
      <c r="A141" t="s">
        <v>48</v>
      </c>
      <c s="34" t="s">
        <v>160</v>
      </c>
      <c s="34" t="s">
        <v>5176</v>
      </c>
      <c s="35" t="s">
        <v>4</v>
      </c>
      <c s="6" t="s">
        <v>5177</v>
      </c>
      <c s="36" t="s">
        <v>71</v>
      </c>
      <c s="37">
        <v>146.833</v>
      </c>
      <c s="36">
        <v>0</v>
      </c>
      <c s="36">
        <f>ROUND(G141*H141,6)</f>
      </c>
      <c r="L141" s="38">
        <v>0</v>
      </c>
      <c s="32">
        <f>ROUND(ROUND(L141,2)*ROUND(G141,3),2)</f>
      </c>
      <c s="36" t="s">
        <v>66</v>
      </c>
      <c>
        <f>(M141*21)/100</f>
      </c>
      <c t="s">
        <v>26</v>
      </c>
    </row>
    <row r="142" spans="1:5" ht="12.75">
      <c r="A142" s="35" t="s">
        <v>55</v>
      </c>
      <c r="E142" s="39" t="s">
        <v>4</v>
      </c>
    </row>
    <row r="143" spans="1:5" ht="63.75">
      <c r="A143" s="35" t="s">
        <v>57</v>
      </c>
      <c r="E143" s="40" t="s">
        <v>5252</v>
      </c>
    </row>
    <row r="144" spans="1:5" ht="12.75">
      <c r="A144" t="s">
        <v>59</v>
      </c>
      <c r="E144" s="39" t="s">
        <v>68</v>
      </c>
    </row>
    <row r="145" spans="1:16" ht="38.25">
      <c r="A145" t="s">
        <v>48</v>
      </c>
      <c s="34" t="s">
        <v>163</v>
      </c>
      <c s="34" t="s">
        <v>5179</v>
      </c>
      <c s="35" t="s">
        <v>4</v>
      </c>
      <c s="6" t="s">
        <v>5180</v>
      </c>
      <c s="36" t="s">
        <v>71</v>
      </c>
      <c s="37">
        <v>490</v>
      </c>
      <c s="36">
        <v>0</v>
      </c>
      <c s="36">
        <f>ROUND(G145*H145,6)</f>
      </c>
      <c r="L145" s="38">
        <v>0</v>
      </c>
      <c s="32">
        <f>ROUND(ROUND(L145,2)*ROUND(G145,3),2)</f>
      </c>
      <c s="36" t="s">
        <v>54</v>
      </c>
      <c>
        <f>(M145*21)/100</f>
      </c>
      <c t="s">
        <v>26</v>
      </c>
    </row>
    <row r="146" spans="1:5" ht="12.75">
      <c r="A146" s="35" t="s">
        <v>55</v>
      </c>
      <c r="E146" s="39" t="s">
        <v>4</v>
      </c>
    </row>
    <row r="147" spans="1:5" ht="89.25">
      <c r="A147" s="35" t="s">
        <v>57</v>
      </c>
      <c r="E147" s="40" t="s">
        <v>5253</v>
      </c>
    </row>
    <row r="148" spans="1:5" ht="229.5">
      <c r="A148" t="s">
        <v>59</v>
      </c>
      <c r="E148" s="39" t="s">
        <v>5182</v>
      </c>
    </row>
    <row r="149" spans="1:13" ht="12.75">
      <c r="A149" t="s">
        <v>45</v>
      </c>
      <c r="C149" s="31" t="s">
        <v>333</v>
      </c>
      <c r="E149" s="33" t="s">
        <v>5183</v>
      </c>
      <c r="J149" s="32">
        <f>0</f>
      </c>
      <c s="32">
        <f>0</f>
      </c>
      <c s="32">
        <f>0+L150+L154</f>
      </c>
      <c s="32">
        <f>0+M150+M154</f>
      </c>
    </row>
    <row r="150" spans="1:16" ht="12.75">
      <c r="A150" t="s">
        <v>48</v>
      </c>
      <c s="34" t="s">
        <v>166</v>
      </c>
      <c s="34" t="s">
        <v>5254</v>
      </c>
      <c s="35" t="s">
        <v>4</v>
      </c>
      <c s="6" t="s">
        <v>5255</v>
      </c>
      <c s="36" t="s">
        <v>71</v>
      </c>
      <c s="37">
        <v>265</v>
      </c>
      <c s="36">
        <v>0</v>
      </c>
      <c s="36">
        <f>ROUND(G150*H150,6)</f>
      </c>
      <c r="L150" s="38">
        <v>0</v>
      </c>
      <c s="32">
        <f>ROUND(ROUND(L150,2)*ROUND(G150,3),2)</f>
      </c>
      <c s="36" t="s">
        <v>66</v>
      </c>
      <c>
        <f>(M150*21)/100</f>
      </c>
      <c t="s">
        <v>26</v>
      </c>
    </row>
    <row r="151" spans="1:5" ht="12.75">
      <c r="A151" s="35" t="s">
        <v>55</v>
      </c>
      <c r="E151" s="39" t="s">
        <v>4</v>
      </c>
    </row>
    <row r="152" spans="1:5" ht="140.25">
      <c r="A152" s="35" t="s">
        <v>57</v>
      </c>
      <c r="E152" s="40" t="s">
        <v>5256</v>
      </c>
    </row>
    <row r="153" spans="1:5" ht="12.75">
      <c r="A153" t="s">
        <v>59</v>
      </c>
      <c r="E153" s="39" t="s">
        <v>68</v>
      </c>
    </row>
    <row r="154" spans="1:16" ht="12.75">
      <c r="A154" t="s">
        <v>48</v>
      </c>
      <c s="34" t="s">
        <v>169</v>
      </c>
      <c s="34" t="s">
        <v>5074</v>
      </c>
      <c s="35" t="s">
        <v>4</v>
      </c>
      <c s="6" t="s">
        <v>5075</v>
      </c>
      <c s="36" t="s">
        <v>65</v>
      </c>
      <c s="37">
        <v>5</v>
      </c>
      <c s="36">
        <v>0</v>
      </c>
      <c s="36">
        <f>ROUND(G154*H154,6)</f>
      </c>
      <c r="L154" s="38">
        <v>0</v>
      </c>
      <c s="32">
        <f>ROUND(ROUND(L154,2)*ROUND(G154,3),2)</f>
      </c>
      <c s="36" t="s">
        <v>66</v>
      </c>
      <c>
        <f>(M154*21)/100</f>
      </c>
      <c t="s">
        <v>26</v>
      </c>
    </row>
    <row r="155" spans="1:5" ht="12.75">
      <c r="A155" s="35" t="s">
        <v>55</v>
      </c>
      <c r="E155" s="39" t="s">
        <v>4</v>
      </c>
    </row>
    <row r="156" spans="1:5" ht="38.25">
      <c r="A156" s="35" t="s">
        <v>57</v>
      </c>
      <c r="E156" s="40" t="s">
        <v>5257</v>
      </c>
    </row>
    <row r="157" spans="1:5" ht="12.75">
      <c r="A157" t="s">
        <v>59</v>
      </c>
      <c r="E157" s="39" t="s">
        <v>68</v>
      </c>
    </row>
    <row r="158" spans="1:13" ht="12.75">
      <c r="A158" t="s">
        <v>45</v>
      </c>
      <c r="C158" s="31" t="s">
        <v>1380</v>
      </c>
      <c r="E158" s="33" t="s">
        <v>5088</v>
      </c>
      <c r="J158" s="32">
        <f>0</f>
      </c>
      <c s="32">
        <f>0</f>
      </c>
      <c s="32">
        <f>0+L159+L163+L167</f>
      </c>
      <c s="32">
        <f>0+M159+M163+M167</f>
      </c>
    </row>
    <row r="159" spans="1:16" ht="25.5">
      <c r="A159" t="s">
        <v>48</v>
      </c>
      <c s="34" t="s">
        <v>172</v>
      </c>
      <c s="34" t="s">
        <v>917</v>
      </c>
      <c s="35" t="s">
        <v>918</v>
      </c>
      <c s="6" t="s">
        <v>919</v>
      </c>
      <c s="36" t="s">
        <v>53</v>
      </c>
      <c s="37">
        <v>10008.6</v>
      </c>
      <c s="36">
        <v>0</v>
      </c>
      <c s="36">
        <f>ROUND(G159*H159,6)</f>
      </c>
      <c r="L159" s="38">
        <v>0</v>
      </c>
      <c s="32">
        <f>ROUND(ROUND(L159,2)*ROUND(G159,3),2)</f>
      </c>
      <c s="36" t="s">
        <v>54</v>
      </c>
      <c>
        <f>(M159*21)/100</f>
      </c>
      <c t="s">
        <v>26</v>
      </c>
    </row>
    <row r="160" spans="1:5" ht="25.5">
      <c r="A160" s="35" t="s">
        <v>55</v>
      </c>
      <c r="E160" s="39" t="s">
        <v>56</v>
      </c>
    </row>
    <row r="161" spans="1:5" ht="38.25">
      <c r="A161" s="35" t="s">
        <v>57</v>
      </c>
      <c r="E161" s="40" t="s">
        <v>5258</v>
      </c>
    </row>
    <row r="162" spans="1:5" ht="25.5">
      <c r="A162" t="s">
        <v>59</v>
      </c>
      <c r="E162" s="39" t="s">
        <v>56</v>
      </c>
    </row>
    <row r="163" spans="1:16" ht="25.5">
      <c r="A163" t="s">
        <v>48</v>
      </c>
      <c s="34" t="s">
        <v>175</v>
      </c>
      <c s="34" t="s">
        <v>2175</v>
      </c>
      <c s="35" t="s">
        <v>2176</v>
      </c>
      <c s="6" t="s">
        <v>2177</v>
      </c>
      <c s="36" t="s">
        <v>53</v>
      </c>
      <c s="37">
        <v>33</v>
      </c>
      <c s="36">
        <v>0</v>
      </c>
      <c s="36">
        <f>ROUND(G163*H163,6)</f>
      </c>
      <c r="L163" s="38">
        <v>0</v>
      </c>
      <c s="32">
        <f>ROUND(ROUND(L163,2)*ROUND(G163,3),2)</f>
      </c>
      <c s="36" t="s">
        <v>54</v>
      </c>
      <c>
        <f>(M163*21)/100</f>
      </c>
      <c t="s">
        <v>26</v>
      </c>
    </row>
    <row r="164" spans="1:5" ht="25.5">
      <c r="A164" s="35" t="s">
        <v>55</v>
      </c>
      <c r="E164" s="39" t="s">
        <v>56</v>
      </c>
    </row>
    <row r="165" spans="1:5" ht="63.75">
      <c r="A165" s="35" t="s">
        <v>57</v>
      </c>
      <c r="E165" s="40" t="s">
        <v>5259</v>
      </c>
    </row>
    <row r="166" spans="1:5" ht="25.5">
      <c r="A166" t="s">
        <v>59</v>
      </c>
      <c r="E166" s="39" t="s">
        <v>56</v>
      </c>
    </row>
    <row r="167" spans="1:16" ht="25.5">
      <c r="A167" t="s">
        <v>48</v>
      </c>
      <c s="34" t="s">
        <v>178</v>
      </c>
      <c s="34" t="s">
        <v>923</v>
      </c>
      <c s="35" t="s">
        <v>924</v>
      </c>
      <c s="6" t="s">
        <v>925</v>
      </c>
      <c s="36" t="s">
        <v>53</v>
      </c>
      <c s="37">
        <v>122.4</v>
      </c>
      <c s="36">
        <v>0</v>
      </c>
      <c s="36">
        <f>ROUND(G167*H167,6)</f>
      </c>
      <c r="L167" s="38">
        <v>0</v>
      </c>
      <c s="32">
        <f>ROUND(ROUND(L167,2)*ROUND(G167,3),2)</f>
      </c>
      <c s="36" t="s">
        <v>54</v>
      </c>
      <c>
        <f>(M167*21)/100</f>
      </c>
      <c t="s">
        <v>26</v>
      </c>
    </row>
    <row r="168" spans="1:5" ht="25.5">
      <c r="A168" s="35" t="s">
        <v>55</v>
      </c>
      <c r="E168" s="39" t="s">
        <v>56</v>
      </c>
    </row>
    <row r="169" spans="1:5" ht="38.25">
      <c r="A169" s="35" t="s">
        <v>57</v>
      </c>
      <c r="E169" s="40" t="s">
        <v>5260</v>
      </c>
    </row>
    <row r="170" spans="1:5" ht="25.5">
      <c r="A170" t="s">
        <v>59</v>
      </c>
      <c r="E17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5091</v>
      </c>
      <c s="41">
        <f>Rekapitulace!C96</f>
      </c>
      <c s="20" t="s">
        <v>0</v>
      </c>
      <c t="s">
        <v>22</v>
      </c>
      <c t="s">
        <v>26</v>
      </c>
    </row>
    <row r="4" spans="1:16" ht="32" customHeight="1">
      <c r="A4" s="24" t="s">
        <v>19</v>
      </c>
      <c s="25" t="s">
        <v>27</v>
      </c>
      <c s="27" t="s">
        <v>5091</v>
      </c>
      <c r="E4" s="26" t="s">
        <v>5092</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5263</v>
      </c>
      <c r="E8" s="30" t="s">
        <v>5262</v>
      </c>
      <c r="J8" s="29">
        <f>0+J9+J50+J67+J72+J105+J118+J123+J132+J141+J166+J179</f>
      </c>
      <c s="29">
        <f>0+K9+K50+K67+K72+K105+K118+K123+K132+K141+K166+K179</f>
      </c>
      <c s="29">
        <f>0+L9+L50+L67+L72+L105+L118+L123+L132+L141+L166+L179</f>
      </c>
      <c s="29">
        <f>0+M9+M50+M67+M72+M105+M118+M123+M132+M141+M166+M179</f>
      </c>
    </row>
    <row r="9" spans="1:13" ht="12.75">
      <c r="A9" t="s">
        <v>45</v>
      </c>
      <c r="C9" s="31" t="s">
        <v>93</v>
      </c>
      <c r="E9" s="33" t="s">
        <v>694</v>
      </c>
      <c r="J9" s="32">
        <f>0</f>
      </c>
      <c s="32">
        <f>0</f>
      </c>
      <c s="32">
        <f>0+L10+L14+L18+L22+L26+L30+L34+L38+L42+L46</f>
      </c>
      <c s="32">
        <f>0+M10+M14+M18+M22+M26+M30+M34+M38+M42+M46</f>
      </c>
    </row>
    <row r="10" spans="1:16" ht="12.75">
      <c r="A10" t="s">
        <v>48</v>
      </c>
      <c s="34" t="s">
        <v>62</v>
      </c>
      <c s="34" t="s">
        <v>2383</v>
      </c>
      <c s="35" t="s">
        <v>4</v>
      </c>
      <c s="6" t="s">
        <v>2384</v>
      </c>
      <c s="36" t="s">
        <v>65</v>
      </c>
      <c s="37">
        <v>200.25</v>
      </c>
      <c s="36">
        <v>0</v>
      </c>
      <c s="36">
        <f>ROUND(G10*H10,6)</f>
      </c>
      <c r="L10" s="38">
        <v>0</v>
      </c>
      <c s="32">
        <f>ROUND(ROUND(L10,2)*ROUND(G10,3),2)</f>
      </c>
      <c s="36" t="s">
        <v>66</v>
      </c>
      <c>
        <f>(M10*21)/100</f>
      </c>
      <c t="s">
        <v>26</v>
      </c>
    </row>
    <row r="11" spans="1:5" ht="12.75">
      <c r="A11" s="35" t="s">
        <v>55</v>
      </c>
      <c r="E11" s="39" t="s">
        <v>4</v>
      </c>
    </row>
    <row r="12" spans="1:5" ht="38.25">
      <c r="A12" s="35" t="s">
        <v>57</v>
      </c>
      <c r="E12" s="40" t="s">
        <v>5264</v>
      </c>
    </row>
    <row r="13" spans="1:5" ht="12.75">
      <c r="A13" t="s">
        <v>59</v>
      </c>
      <c r="E13" s="39" t="s">
        <v>68</v>
      </c>
    </row>
    <row r="14" spans="1:16" ht="12.75">
      <c r="A14" t="s">
        <v>48</v>
      </c>
      <c s="34" t="s">
        <v>26</v>
      </c>
      <c s="34" t="s">
        <v>5096</v>
      </c>
      <c s="35" t="s">
        <v>4</v>
      </c>
      <c s="6" t="s">
        <v>5097</v>
      </c>
      <c s="36" t="s">
        <v>65</v>
      </c>
      <c s="37">
        <v>5192</v>
      </c>
      <c s="36">
        <v>0</v>
      </c>
      <c s="36">
        <f>ROUND(G14*H14,6)</f>
      </c>
      <c r="L14" s="38">
        <v>0</v>
      </c>
      <c s="32">
        <f>ROUND(ROUND(L14,2)*ROUND(G14,3),2)</f>
      </c>
      <c s="36" t="s">
        <v>66</v>
      </c>
      <c>
        <f>(M14*21)/100</f>
      </c>
      <c t="s">
        <v>26</v>
      </c>
    </row>
    <row r="15" spans="1:5" ht="12.75">
      <c r="A15" s="35" t="s">
        <v>55</v>
      </c>
      <c r="E15" s="39" t="s">
        <v>4</v>
      </c>
    </row>
    <row r="16" spans="1:5" ht="178.5">
      <c r="A16" s="35" t="s">
        <v>57</v>
      </c>
      <c r="E16" s="40" t="s">
        <v>5265</v>
      </c>
    </row>
    <row r="17" spans="1:5" ht="12.75">
      <c r="A17" t="s">
        <v>59</v>
      </c>
      <c r="E17" s="39" t="s">
        <v>68</v>
      </c>
    </row>
    <row r="18" spans="1:16" ht="12.75">
      <c r="A18" t="s">
        <v>48</v>
      </c>
      <c s="34" t="s">
        <v>25</v>
      </c>
      <c s="34" t="s">
        <v>4875</v>
      </c>
      <c s="35" t="s">
        <v>4</v>
      </c>
      <c s="6" t="s">
        <v>4876</v>
      </c>
      <c s="36" t="s">
        <v>65</v>
      </c>
      <c s="37">
        <v>4312</v>
      </c>
      <c s="36">
        <v>0</v>
      </c>
      <c s="36">
        <f>ROUND(G18*H18,6)</f>
      </c>
      <c r="L18" s="38">
        <v>0</v>
      </c>
      <c s="32">
        <f>ROUND(ROUND(L18,2)*ROUND(G18,3),2)</f>
      </c>
      <c s="36" t="s">
        <v>66</v>
      </c>
      <c>
        <f>(M18*21)/100</f>
      </c>
      <c t="s">
        <v>26</v>
      </c>
    </row>
    <row r="19" spans="1:5" ht="12.75">
      <c r="A19" s="35" t="s">
        <v>55</v>
      </c>
      <c r="E19" s="39" t="s">
        <v>4</v>
      </c>
    </row>
    <row r="20" spans="1:5" ht="127.5">
      <c r="A20" s="35" t="s">
        <v>57</v>
      </c>
      <c r="E20" s="40" t="s">
        <v>5266</v>
      </c>
    </row>
    <row r="21" spans="1:5" ht="12.75">
      <c r="A21" t="s">
        <v>59</v>
      </c>
      <c r="E21" s="39" t="s">
        <v>68</v>
      </c>
    </row>
    <row r="22" spans="1:16" ht="12.75">
      <c r="A22" t="s">
        <v>48</v>
      </c>
      <c s="34" t="s">
        <v>74</v>
      </c>
      <c s="34" t="s">
        <v>4571</v>
      </c>
      <c s="35" t="s">
        <v>4</v>
      </c>
      <c s="6" t="s">
        <v>4572</v>
      </c>
      <c s="36" t="s">
        <v>65</v>
      </c>
      <c s="37">
        <v>6</v>
      </c>
      <c s="36">
        <v>0</v>
      </c>
      <c s="36">
        <f>ROUND(G22*H22,6)</f>
      </c>
      <c r="L22" s="38">
        <v>0</v>
      </c>
      <c s="32">
        <f>ROUND(ROUND(L22,2)*ROUND(G22,3),2)</f>
      </c>
      <c s="36" t="s">
        <v>66</v>
      </c>
      <c>
        <f>(M22*21)/100</f>
      </c>
      <c t="s">
        <v>26</v>
      </c>
    </row>
    <row r="23" spans="1:5" ht="12.75">
      <c r="A23" s="35" t="s">
        <v>55</v>
      </c>
      <c r="E23" s="39" t="s">
        <v>4</v>
      </c>
    </row>
    <row r="24" spans="1:5" ht="63.75">
      <c r="A24" s="35" t="s">
        <v>57</v>
      </c>
      <c r="E24" s="40" t="s">
        <v>5267</v>
      </c>
    </row>
    <row r="25" spans="1:5" ht="12.75">
      <c r="A25" t="s">
        <v>59</v>
      </c>
      <c r="E25" s="39" t="s">
        <v>68</v>
      </c>
    </row>
    <row r="26" spans="1:16" ht="12.75">
      <c r="A26" t="s">
        <v>48</v>
      </c>
      <c s="34" t="s">
        <v>77</v>
      </c>
      <c s="34" t="s">
        <v>2387</v>
      </c>
      <c s="35" t="s">
        <v>4</v>
      </c>
      <c s="6" t="s">
        <v>2388</v>
      </c>
      <c s="36" t="s">
        <v>697</v>
      </c>
      <c s="37">
        <v>1450</v>
      </c>
      <c s="36">
        <v>0</v>
      </c>
      <c s="36">
        <f>ROUND(G26*H26,6)</f>
      </c>
      <c r="L26" s="38">
        <v>0</v>
      </c>
      <c s="32">
        <f>ROUND(ROUND(L26,2)*ROUND(G26,3),2)</f>
      </c>
      <c s="36" t="s">
        <v>66</v>
      </c>
      <c>
        <f>(M26*21)/100</f>
      </c>
      <c t="s">
        <v>26</v>
      </c>
    </row>
    <row r="27" spans="1:5" ht="12.75">
      <c r="A27" s="35" t="s">
        <v>55</v>
      </c>
      <c r="E27" s="39" t="s">
        <v>4</v>
      </c>
    </row>
    <row r="28" spans="1:5" ht="63.75">
      <c r="A28" s="35" t="s">
        <v>57</v>
      </c>
      <c r="E28" s="40" t="s">
        <v>5268</v>
      </c>
    </row>
    <row r="29" spans="1:5" ht="12.75">
      <c r="A29" t="s">
        <v>59</v>
      </c>
      <c r="E29" s="39" t="s">
        <v>68</v>
      </c>
    </row>
    <row r="30" spans="1:16" ht="12.75">
      <c r="A30" t="s">
        <v>48</v>
      </c>
      <c s="34" t="s">
        <v>80</v>
      </c>
      <c s="34" t="s">
        <v>4891</v>
      </c>
      <c s="35" t="s">
        <v>4</v>
      </c>
      <c s="6" t="s">
        <v>4892</v>
      </c>
      <c s="36" t="s">
        <v>697</v>
      </c>
      <c s="37">
        <v>1335</v>
      </c>
      <c s="36">
        <v>0</v>
      </c>
      <c s="36">
        <f>ROUND(G30*H30,6)</f>
      </c>
      <c r="L30" s="38">
        <v>0</v>
      </c>
      <c s="32">
        <f>ROUND(ROUND(L30,2)*ROUND(G30,3),2)</f>
      </c>
      <c s="36" t="s">
        <v>66</v>
      </c>
      <c>
        <f>(M30*21)/100</f>
      </c>
      <c t="s">
        <v>26</v>
      </c>
    </row>
    <row r="31" spans="1:5" ht="12.75">
      <c r="A31" s="35" t="s">
        <v>55</v>
      </c>
      <c r="E31" s="39" t="s">
        <v>4</v>
      </c>
    </row>
    <row r="32" spans="1:5" ht="38.25">
      <c r="A32" s="35" t="s">
        <v>57</v>
      </c>
      <c r="E32" s="40" t="s">
        <v>5269</v>
      </c>
    </row>
    <row r="33" spans="1:5" ht="12.75">
      <c r="A33" t="s">
        <v>59</v>
      </c>
      <c r="E33" s="39" t="s">
        <v>68</v>
      </c>
    </row>
    <row r="34" spans="1:16" ht="12.75">
      <c r="A34" t="s">
        <v>48</v>
      </c>
      <c s="34" t="s">
        <v>83</v>
      </c>
      <c s="34" t="s">
        <v>2389</v>
      </c>
      <c s="35" t="s">
        <v>4</v>
      </c>
      <c s="6" t="s">
        <v>2390</v>
      </c>
      <c s="36" t="s">
        <v>697</v>
      </c>
      <c s="37">
        <v>1335</v>
      </c>
      <c s="36">
        <v>0</v>
      </c>
      <c s="36">
        <f>ROUND(G34*H34,6)</f>
      </c>
      <c r="L34" s="38">
        <v>0</v>
      </c>
      <c s="32">
        <f>ROUND(ROUND(L34,2)*ROUND(G34,3),2)</f>
      </c>
      <c s="36" t="s">
        <v>66</v>
      </c>
      <c>
        <f>(M34*21)/100</f>
      </c>
      <c t="s">
        <v>26</v>
      </c>
    </row>
    <row r="35" spans="1:5" ht="12.75">
      <c r="A35" s="35" t="s">
        <v>55</v>
      </c>
      <c r="E35" s="39" t="s">
        <v>4</v>
      </c>
    </row>
    <row r="36" spans="1:5" ht="38.25">
      <c r="A36" s="35" t="s">
        <v>57</v>
      </c>
      <c r="E36" s="40" t="s">
        <v>5269</v>
      </c>
    </row>
    <row r="37" spans="1:5" ht="12.75">
      <c r="A37" t="s">
        <v>59</v>
      </c>
      <c r="E37" s="39" t="s">
        <v>68</v>
      </c>
    </row>
    <row r="38" spans="1:16" ht="12.75">
      <c r="A38" t="s">
        <v>48</v>
      </c>
      <c s="34" t="s">
        <v>86</v>
      </c>
      <c s="34" t="s">
        <v>3999</v>
      </c>
      <c s="35" t="s">
        <v>4</v>
      </c>
      <c s="6" t="s">
        <v>4000</v>
      </c>
      <c s="36" t="s">
        <v>697</v>
      </c>
      <c s="37">
        <v>1335</v>
      </c>
      <c s="36">
        <v>0</v>
      </c>
      <c s="36">
        <f>ROUND(G38*H38,6)</f>
      </c>
      <c r="L38" s="38">
        <v>0</v>
      </c>
      <c s="32">
        <f>ROUND(ROUND(L38,2)*ROUND(G38,3),2)</f>
      </c>
      <c s="36" t="s">
        <v>66</v>
      </c>
      <c>
        <f>(M38*21)/100</f>
      </c>
      <c t="s">
        <v>26</v>
      </c>
    </row>
    <row r="39" spans="1:5" ht="12.75">
      <c r="A39" s="35" t="s">
        <v>55</v>
      </c>
      <c r="E39" s="39" t="s">
        <v>4</v>
      </c>
    </row>
    <row r="40" spans="1:5" ht="38.25">
      <c r="A40" s="35" t="s">
        <v>57</v>
      </c>
      <c r="E40" s="40" t="s">
        <v>5269</v>
      </c>
    </row>
    <row r="41" spans="1:5" ht="12.75">
      <c r="A41" t="s">
        <v>59</v>
      </c>
      <c r="E41" s="39" t="s">
        <v>68</v>
      </c>
    </row>
    <row r="42" spans="1:16" ht="12.75">
      <c r="A42" t="s">
        <v>48</v>
      </c>
      <c s="34" t="s">
        <v>89</v>
      </c>
      <c s="34" t="s">
        <v>4004</v>
      </c>
      <c s="35" t="s">
        <v>4</v>
      </c>
      <c s="6" t="s">
        <v>4005</v>
      </c>
      <c s="36" t="s">
        <v>65</v>
      </c>
      <c s="37">
        <v>13.35</v>
      </c>
      <c s="36">
        <v>0</v>
      </c>
      <c s="36">
        <f>ROUND(G42*H42,6)</f>
      </c>
      <c r="L42" s="38">
        <v>0</v>
      </c>
      <c s="32">
        <f>ROUND(ROUND(L42,2)*ROUND(G42,3),2)</f>
      </c>
      <c s="36" t="s">
        <v>66</v>
      </c>
      <c>
        <f>(M42*21)/100</f>
      </c>
      <c t="s">
        <v>26</v>
      </c>
    </row>
    <row r="43" spans="1:5" ht="12.75">
      <c r="A43" s="35" t="s">
        <v>55</v>
      </c>
      <c r="E43" s="39" t="s">
        <v>4</v>
      </c>
    </row>
    <row r="44" spans="1:5" ht="38.25">
      <c r="A44" s="35" t="s">
        <v>57</v>
      </c>
      <c r="E44" s="40" t="s">
        <v>5270</v>
      </c>
    </row>
    <row r="45" spans="1:5" ht="12.75">
      <c r="A45" t="s">
        <v>59</v>
      </c>
      <c r="E45" s="39" t="s">
        <v>68</v>
      </c>
    </row>
    <row r="46" spans="1:16" ht="12.75">
      <c r="A46" t="s">
        <v>48</v>
      </c>
      <c s="34" t="s">
        <v>93</v>
      </c>
      <c s="34" t="s">
        <v>5199</v>
      </c>
      <c s="35" t="s">
        <v>4</v>
      </c>
      <c s="6" t="s">
        <v>5200</v>
      </c>
      <c s="36" t="s">
        <v>65</v>
      </c>
      <c s="37">
        <v>745</v>
      </c>
      <c s="36">
        <v>0</v>
      </c>
      <c s="36">
        <f>ROUND(G46*H46,6)</f>
      </c>
      <c r="L46" s="38">
        <v>0</v>
      </c>
      <c s="32">
        <f>ROUND(ROUND(L46,2)*ROUND(G46,3),2)</f>
      </c>
      <c s="36" t="s">
        <v>54</v>
      </c>
      <c>
        <f>(M46*21)/100</f>
      </c>
      <c t="s">
        <v>26</v>
      </c>
    </row>
    <row r="47" spans="1:5" ht="12.75">
      <c r="A47" s="35" t="s">
        <v>55</v>
      </c>
      <c r="E47" s="39" t="s">
        <v>4</v>
      </c>
    </row>
    <row r="48" spans="1:5" ht="51">
      <c r="A48" s="35" t="s">
        <v>57</v>
      </c>
      <c r="E48" s="40" t="s">
        <v>5271</v>
      </c>
    </row>
    <row r="49" spans="1:5" ht="409.5">
      <c r="A49" t="s">
        <v>59</v>
      </c>
      <c r="E49" s="39" t="s">
        <v>5202</v>
      </c>
    </row>
    <row r="50" spans="1:13" ht="12.75">
      <c r="A50" t="s">
        <v>45</v>
      </c>
      <c r="C50" s="31" t="s">
        <v>124</v>
      </c>
      <c r="E50" s="33" t="s">
        <v>5031</v>
      </c>
      <c r="J50" s="32">
        <f>0</f>
      </c>
      <c s="32">
        <f>0</f>
      </c>
      <c s="32">
        <f>0+L51+L55+L59+L63</f>
      </c>
      <c s="32">
        <f>0+M51+M55+M59+M63</f>
      </c>
    </row>
    <row r="51" spans="1:16" ht="12.75">
      <c r="A51" t="s">
        <v>48</v>
      </c>
      <c s="34" t="s">
        <v>96</v>
      </c>
      <c s="34" t="s">
        <v>4897</v>
      </c>
      <c s="35" t="s">
        <v>4</v>
      </c>
      <c s="6" t="s">
        <v>4898</v>
      </c>
      <c s="36" t="s">
        <v>697</v>
      </c>
      <c s="37">
        <v>6754.5</v>
      </c>
      <c s="36">
        <v>0</v>
      </c>
      <c s="36">
        <f>ROUND(G51*H51,6)</f>
      </c>
      <c r="L51" s="38">
        <v>0</v>
      </c>
      <c s="32">
        <f>ROUND(ROUND(L51,2)*ROUND(G51,3),2)</f>
      </c>
      <c s="36" t="s">
        <v>66</v>
      </c>
      <c>
        <f>(M51*21)/100</f>
      </c>
      <c t="s">
        <v>26</v>
      </c>
    </row>
    <row r="52" spans="1:5" ht="12.75">
      <c r="A52" s="35" t="s">
        <v>55</v>
      </c>
      <c r="E52" s="39" t="s">
        <v>4</v>
      </c>
    </row>
    <row r="53" spans="1:5" ht="76.5">
      <c r="A53" s="35" t="s">
        <v>57</v>
      </c>
      <c r="E53" s="40" t="s">
        <v>5272</v>
      </c>
    </row>
    <row r="54" spans="1:5" ht="12.75">
      <c r="A54" t="s">
        <v>59</v>
      </c>
      <c r="E54" s="39" t="s">
        <v>68</v>
      </c>
    </row>
    <row r="55" spans="1:16" ht="12.75">
      <c r="A55" t="s">
        <v>48</v>
      </c>
      <c s="34" t="s">
        <v>99</v>
      </c>
      <c s="34" t="s">
        <v>1385</v>
      </c>
      <c s="35" t="s">
        <v>4</v>
      </c>
      <c s="6" t="s">
        <v>1386</v>
      </c>
      <c s="36" t="s">
        <v>65</v>
      </c>
      <c s="37">
        <v>0.04</v>
      </c>
      <c s="36">
        <v>0</v>
      </c>
      <c s="36">
        <f>ROUND(G55*H55,6)</f>
      </c>
      <c r="L55" s="38">
        <v>0</v>
      </c>
      <c s="32">
        <f>ROUND(ROUND(L55,2)*ROUND(G55,3),2)</f>
      </c>
      <c s="36" t="s">
        <v>66</v>
      </c>
      <c>
        <f>(M55*21)/100</f>
      </c>
      <c t="s">
        <v>26</v>
      </c>
    </row>
    <row r="56" spans="1:5" ht="12.75">
      <c r="A56" s="35" t="s">
        <v>55</v>
      </c>
      <c r="E56" s="39" t="s">
        <v>4</v>
      </c>
    </row>
    <row r="57" spans="1:5" ht="51">
      <c r="A57" s="35" t="s">
        <v>57</v>
      </c>
      <c r="E57" s="40" t="s">
        <v>5273</v>
      </c>
    </row>
    <row r="58" spans="1:5" ht="12.75">
      <c r="A58" t="s">
        <v>59</v>
      </c>
      <c r="E58" s="39" t="s">
        <v>68</v>
      </c>
    </row>
    <row r="59" spans="1:16" ht="12.75">
      <c r="A59" t="s">
        <v>48</v>
      </c>
      <c s="34" t="s">
        <v>102</v>
      </c>
      <c s="34" t="s">
        <v>5109</v>
      </c>
      <c s="35" t="s">
        <v>4</v>
      </c>
      <c s="6" t="s">
        <v>5110</v>
      </c>
      <c s="36" t="s">
        <v>65</v>
      </c>
      <c s="37">
        <v>10</v>
      </c>
      <c s="36">
        <v>0</v>
      </c>
      <c s="36">
        <f>ROUND(G59*H59,6)</f>
      </c>
      <c r="L59" s="38">
        <v>0</v>
      </c>
      <c s="32">
        <f>ROUND(ROUND(L59,2)*ROUND(G59,3),2)</f>
      </c>
      <c s="36" t="s">
        <v>66</v>
      </c>
      <c>
        <f>(M59*21)/100</f>
      </c>
      <c t="s">
        <v>26</v>
      </c>
    </row>
    <row r="60" spans="1:5" ht="12.75">
      <c r="A60" s="35" t="s">
        <v>55</v>
      </c>
      <c r="E60" s="39" t="s">
        <v>4</v>
      </c>
    </row>
    <row r="61" spans="1:5" ht="38.25">
      <c r="A61" s="35" t="s">
        <v>57</v>
      </c>
      <c r="E61" s="40" t="s">
        <v>5274</v>
      </c>
    </row>
    <row r="62" spans="1:5" ht="12.75">
      <c r="A62" t="s">
        <v>59</v>
      </c>
      <c r="E62" s="39" t="s">
        <v>68</v>
      </c>
    </row>
    <row r="63" spans="1:16" ht="12.75">
      <c r="A63" t="s">
        <v>48</v>
      </c>
      <c s="34" t="s">
        <v>105</v>
      </c>
      <c s="34" t="s">
        <v>4909</v>
      </c>
      <c s="35" t="s">
        <v>4</v>
      </c>
      <c s="6" t="s">
        <v>4910</v>
      </c>
      <c s="36" t="s">
        <v>697</v>
      </c>
      <c s="37">
        <v>9695</v>
      </c>
      <c s="36">
        <v>0</v>
      </c>
      <c s="36">
        <f>ROUND(G63*H63,6)</f>
      </c>
      <c r="L63" s="38">
        <v>0</v>
      </c>
      <c s="32">
        <f>ROUND(ROUND(L63,2)*ROUND(G63,3),2)</f>
      </c>
      <c s="36" t="s">
        <v>66</v>
      </c>
      <c>
        <f>(M63*21)/100</f>
      </c>
      <c t="s">
        <v>26</v>
      </c>
    </row>
    <row r="64" spans="1:5" ht="12.75">
      <c r="A64" s="35" t="s">
        <v>55</v>
      </c>
      <c r="E64" s="39" t="s">
        <v>4</v>
      </c>
    </row>
    <row r="65" spans="1:5" ht="114.75">
      <c r="A65" s="35" t="s">
        <v>57</v>
      </c>
      <c r="E65" s="40" t="s">
        <v>5275</v>
      </c>
    </row>
    <row r="66" spans="1:5" ht="12.75">
      <c r="A66" t="s">
        <v>59</v>
      </c>
      <c r="E66" s="39" t="s">
        <v>68</v>
      </c>
    </row>
    <row r="67" spans="1:13" ht="12.75">
      <c r="A67" t="s">
        <v>45</v>
      </c>
      <c r="C67" s="31" t="s">
        <v>154</v>
      </c>
      <c r="E67" s="33" t="s">
        <v>5044</v>
      </c>
      <c r="J67" s="32">
        <f>0</f>
      </c>
      <c s="32">
        <f>0</f>
      </c>
      <c s="32">
        <f>0+L68</f>
      </c>
      <c s="32">
        <f>0+M68</f>
      </c>
    </row>
    <row r="68" spans="1:16" ht="12.75">
      <c r="A68" t="s">
        <v>48</v>
      </c>
      <c s="34" t="s">
        <v>108</v>
      </c>
      <c s="34" t="s">
        <v>5118</v>
      </c>
      <c s="35" t="s">
        <v>4</v>
      </c>
      <c s="6" t="s">
        <v>5119</v>
      </c>
      <c s="36" t="s">
        <v>1259</v>
      </c>
      <c s="37">
        <v>9489.7</v>
      </c>
      <c s="36">
        <v>0</v>
      </c>
      <c s="36">
        <f>ROUND(G68*H68,6)</f>
      </c>
      <c r="L68" s="38">
        <v>0</v>
      </c>
      <c s="32">
        <f>ROUND(ROUND(L68,2)*ROUND(G68,3),2)</f>
      </c>
      <c s="36" t="s">
        <v>66</v>
      </c>
      <c>
        <f>(M68*21)/100</f>
      </c>
      <c t="s">
        <v>26</v>
      </c>
    </row>
    <row r="69" spans="1:5" ht="12.75">
      <c r="A69" s="35" t="s">
        <v>55</v>
      </c>
      <c r="E69" s="39" t="s">
        <v>4</v>
      </c>
    </row>
    <row r="70" spans="1:5" ht="89.25">
      <c r="A70" s="35" t="s">
        <v>57</v>
      </c>
      <c r="E70" s="40" t="s">
        <v>5276</v>
      </c>
    </row>
    <row r="71" spans="1:5" ht="12.75">
      <c r="A71" t="s">
        <v>59</v>
      </c>
      <c r="E71" s="39" t="s">
        <v>68</v>
      </c>
    </row>
    <row r="72" spans="1:13" ht="12.75">
      <c r="A72" t="s">
        <v>45</v>
      </c>
      <c r="C72" s="31" t="s">
        <v>184</v>
      </c>
      <c r="E72" s="33" t="s">
        <v>4601</v>
      </c>
      <c r="J72" s="32">
        <f>0</f>
      </c>
      <c s="32">
        <f>0</f>
      </c>
      <c s="32">
        <f>0+L73+L77+L81+L85+L89+L93+L97+L101</f>
      </c>
      <c s="32">
        <f>0+M73+M77+M81+M85+M89+M93+M97+M101</f>
      </c>
    </row>
    <row r="73" spans="1:16" ht="12.75">
      <c r="A73" t="s">
        <v>48</v>
      </c>
      <c s="34" t="s">
        <v>111</v>
      </c>
      <c s="34" t="s">
        <v>5209</v>
      </c>
      <c s="35" t="s">
        <v>4</v>
      </c>
      <c s="6" t="s">
        <v>5210</v>
      </c>
      <c s="36" t="s">
        <v>65</v>
      </c>
      <c s="37">
        <v>17</v>
      </c>
      <c s="36">
        <v>0</v>
      </c>
      <c s="36">
        <f>ROUND(G73*H73,6)</f>
      </c>
      <c r="L73" s="38">
        <v>0</v>
      </c>
      <c s="32">
        <f>ROUND(ROUND(L73,2)*ROUND(G73,3),2)</f>
      </c>
      <c s="36" t="s">
        <v>66</v>
      </c>
      <c>
        <f>(M73*21)/100</f>
      </c>
      <c t="s">
        <v>26</v>
      </c>
    </row>
    <row r="74" spans="1:5" ht="12.75">
      <c r="A74" s="35" t="s">
        <v>55</v>
      </c>
      <c r="E74" s="39" t="s">
        <v>4</v>
      </c>
    </row>
    <row r="75" spans="1:5" ht="51">
      <c r="A75" s="35" t="s">
        <v>57</v>
      </c>
      <c r="E75" s="40" t="s">
        <v>5277</v>
      </c>
    </row>
    <row r="76" spans="1:5" ht="12.75">
      <c r="A76" t="s">
        <v>59</v>
      </c>
      <c r="E76" s="39" t="s">
        <v>68</v>
      </c>
    </row>
    <row r="77" spans="1:16" ht="12.75">
      <c r="A77" t="s">
        <v>48</v>
      </c>
      <c s="34" t="s">
        <v>114</v>
      </c>
      <c s="34" t="s">
        <v>5212</v>
      </c>
      <c s="35" t="s">
        <v>4</v>
      </c>
      <c s="6" t="s">
        <v>5213</v>
      </c>
      <c s="36" t="s">
        <v>53</v>
      </c>
      <c s="37">
        <v>1.392</v>
      </c>
      <c s="36">
        <v>0</v>
      </c>
      <c s="36">
        <f>ROUND(G77*H77,6)</f>
      </c>
      <c r="L77" s="38">
        <v>0</v>
      </c>
      <c s="32">
        <f>ROUND(ROUND(L77,2)*ROUND(G77,3),2)</f>
      </c>
      <c s="36" t="s">
        <v>66</v>
      </c>
      <c>
        <f>(M77*21)/100</f>
      </c>
      <c t="s">
        <v>26</v>
      </c>
    </row>
    <row r="78" spans="1:5" ht="12.75">
      <c r="A78" s="35" t="s">
        <v>55</v>
      </c>
      <c r="E78" s="39" t="s">
        <v>4</v>
      </c>
    </row>
    <row r="79" spans="1:5" ht="38.25">
      <c r="A79" s="35" t="s">
        <v>57</v>
      </c>
      <c r="E79" s="40" t="s">
        <v>5278</v>
      </c>
    </row>
    <row r="80" spans="1:5" ht="12.75">
      <c r="A80" t="s">
        <v>59</v>
      </c>
      <c r="E80" s="39" t="s">
        <v>68</v>
      </c>
    </row>
    <row r="81" spans="1:16" ht="12.75">
      <c r="A81" t="s">
        <v>48</v>
      </c>
      <c s="34" t="s">
        <v>117</v>
      </c>
      <c s="34" t="s">
        <v>4602</v>
      </c>
      <c s="35" t="s">
        <v>4</v>
      </c>
      <c s="6" t="s">
        <v>4603</v>
      </c>
      <c s="36" t="s">
        <v>65</v>
      </c>
      <c s="37">
        <v>156</v>
      </c>
      <c s="36">
        <v>0</v>
      </c>
      <c s="36">
        <f>ROUND(G81*H81,6)</f>
      </c>
      <c r="L81" s="38">
        <v>0</v>
      </c>
      <c s="32">
        <f>ROUND(ROUND(L81,2)*ROUND(G81,3),2)</f>
      </c>
      <c s="36" t="s">
        <v>66</v>
      </c>
      <c>
        <f>(M81*21)/100</f>
      </c>
      <c t="s">
        <v>26</v>
      </c>
    </row>
    <row r="82" spans="1:5" ht="12.75">
      <c r="A82" s="35" t="s">
        <v>55</v>
      </c>
      <c r="E82" s="39" t="s">
        <v>4</v>
      </c>
    </row>
    <row r="83" spans="1:5" ht="369.75">
      <c r="A83" s="35" t="s">
        <v>57</v>
      </c>
      <c r="E83" s="40" t="s">
        <v>5279</v>
      </c>
    </row>
    <row r="84" spans="1:5" ht="12.75">
      <c r="A84" t="s">
        <v>59</v>
      </c>
      <c r="E84" s="39" t="s">
        <v>68</v>
      </c>
    </row>
    <row r="85" spans="1:16" ht="12.75">
      <c r="A85" t="s">
        <v>48</v>
      </c>
      <c s="34" t="s">
        <v>121</v>
      </c>
      <c s="34" t="s">
        <v>4605</v>
      </c>
      <c s="35" t="s">
        <v>4</v>
      </c>
      <c s="6" t="s">
        <v>4606</v>
      </c>
      <c s="36" t="s">
        <v>65</v>
      </c>
      <c s="37">
        <v>42</v>
      </c>
      <c s="36">
        <v>0</v>
      </c>
      <c s="36">
        <f>ROUND(G85*H85,6)</f>
      </c>
      <c r="L85" s="38">
        <v>0</v>
      </c>
      <c s="32">
        <f>ROUND(ROUND(L85,2)*ROUND(G85,3),2)</f>
      </c>
      <c s="36" t="s">
        <v>66</v>
      </c>
      <c>
        <f>(M85*21)/100</f>
      </c>
      <c t="s">
        <v>26</v>
      </c>
    </row>
    <row r="86" spans="1:5" ht="12.75">
      <c r="A86" s="35" t="s">
        <v>55</v>
      </c>
      <c r="E86" s="39" t="s">
        <v>4</v>
      </c>
    </row>
    <row r="87" spans="1:5" ht="89.25">
      <c r="A87" s="35" t="s">
        <v>57</v>
      </c>
      <c r="E87" s="40" t="s">
        <v>5280</v>
      </c>
    </row>
    <row r="88" spans="1:5" ht="12.75">
      <c r="A88" t="s">
        <v>59</v>
      </c>
      <c r="E88" s="39" t="s">
        <v>68</v>
      </c>
    </row>
    <row r="89" spans="1:16" ht="12.75">
      <c r="A89" t="s">
        <v>48</v>
      </c>
      <c s="34" t="s">
        <v>124</v>
      </c>
      <c s="34" t="s">
        <v>5126</v>
      </c>
      <c s="35" t="s">
        <v>4</v>
      </c>
      <c s="6" t="s">
        <v>5127</v>
      </c>
      <c s="36" t="s">
        <v>65</v>
      </c>
      <c s="37">
        <v>0.18</v>
      </c>
      <c s="36">
        <v>0</v>
      </c>
      <c s="36">
        <f>ROUND(G89*H89,6)</f>
      </c>
      <c r="L89" s="38">
        <v>0</v>
      </c>
      <c s="32">
        <f>ROUND(ROUND(L89,2)*ROUND(G89,3),2)</f>
      </c>
      <c s="36" t="s">
        <v>66</v>
      </c>
      <c>
        <f>(M89*21)/100</f>
      </c>
      <c t="s">
        <v>26</v>
      </c>
    </row>
    <row r="90" spans="1:5" ht="12.75">
      <c r="A90" s="35" t="s">
        <v>55</v>
      </c>
      <c r="E90" s="39" t="s">
        <v>4</v>
      </c>
    </row>
    <row r="91" spans="1:5" ht="127.5">
      <c r="A91" s="35" t="s">
        <v>57</v>
      </c>
      <c r="E91" s="40" t="s">
        <v>5281</v>
      </c>
    </row>
    <row r="92" spans="1:5" ht="12.75">
      <c r="A92" t="s">
        <v>59</v>
      </c>
      <c r="E92" s="39" t="s">
        <v>68</v>
      </c>
    </row>
    <row r="93" spans="1:16" ht="12.75">
      <c r="A93" t="s">
        <v>48</v>
      </c>
      <c s="34" t="s">
        <v>127</v>
      </c>
      <c s="34" t="s">
        <v>5218</v>
      </c>
      <c s="35" t="s">
        <v>4</v>
      </c>
      <c s="6" t="s">
        <v>5219</v>
      </c>
      <c s="36" t="s">
        <v>65</v>
      </c>
      <c s="37">
        <v>1.6</v>
      </c>
      <c s="36">
        <v>0</v>
      </c>
      <c s="36">
        <f>ROUND(G93*H93,6)</f>
      </c>
      <c r="L93" s="38">
        <v>0</v>
      </c>
      <c s="32">
        <f>ROUND(ROUND(L93,2)*ROUND(G93,3),2)</f>
      </c>
      <c s="36" t="s">
        <v>66</v>
      </c>
      <c>
        <f>(M93*21)/100</f>
      </c>
      <c t="s">
        <v>26</v>
      </c>
    </row>
    <row r="94" spans="1:5" ht="12.75">
      <c r="A94" s="35" t="s">
        <v>55</v>
      </c>
      <c r="E94" s="39" t="s">
        <v>4</v>
      </c>
    </row>
    <row r="95" spans="1:5" ht="51">
      <c r="A95" s="35" t="s">
        <v>57</v>
      </c>
      <c r="E95" s="40" t="s">
        <v>5282</v>
      </c>
    </row>
    <row r="96" spans="1:5" ht="12.75">
      <c r="A96" t="s">
        <v>59</v>
      </c>
      <c r="E96" s="39" t="s">
        <v>68</v>
      </c>
    </row>
    <row r="97" spans="1:16" ht="12.75">
      <c r="A97" t="s">
        <v>48</v>
      </c>
      <c s="34" t="s">
        <v>130</v>
      </c>
      <c s="34" t="s">
        <v>5129</v>
      </c>
      <c s="35" t="s">
        <v>4</v>
      </c>
      <c s="6" t="s">
        <v>5130</v>
      </c>
      <c s="36" t="s">
        <v>65</v>
      </c>
      <c s="37">
        <v>0.08</v>
      </c>
      <c s="36">
        <v>0</v>
      </c>
      <c s="36">
        <f>ROUND(G97*H97,6)</f>
      </c>
      <c r="L97" s="38">
        <v>0</v>
      </c>
      <c s="32">
        <f>ROUND(ROUND(L97,2)*ROUND(G97,3),2)</f>
      </c>
      <c s="36" t="s">
        <v>54</v>
      </c>
      <c>
        <f>(M97*21)/100</f>
      </c>
      <c t="s">
        <v>26</v>
      </c>
    </row>
    <row r="98" spans="1:5" ht="12.75">
      <c r="A98" s="35" t="s">
        <v>55</v>
      </c>
      <c r="E98" s="39" t="s">
        <v>4</v>
      </c>
    </row>
    <row r="99" spans="1:5" ht="38.25">
      <c r="A99" s="35" t="s">
        <v>57</v>
      </c>
      <c r="E99" s="40" t="s">
        <v>5283</v>
      </c>
    </row>
    <row r="100" spans="1:5" ht="369.75">
      <c r="A100" t="s">
        <v>59</v>
      </c>
      <c r="E100" s="39" t="s">
        <v>5132</v>
      </c>
    </row>
    <row r="101" spans="1:16" ht="25.5">
      <c r="A101" t="s">
        <v>48</v>
      </c>
      <c s="34" t="s">
        <v>133</v>
      </c>
      <c s="34" t="s">
        <v>5133</v>
      </c>
      <c s="35" t="s">
        <v>4</v>
      </c>
      <c s="6" t="s">
        <v>5134</v>
      </c>
      <c s="36" t="s">
        <v>65</v>
      </c>
      <c s="37">
        <v>35</v>
      </c>
      <c s="36">
        <v>0</v>
      </c>
      <c s="36">
        <f>ROUND(G101*H101,6)</f>
      </c>
      <c r="L101" s="38">
        <v>0</v>
      </c>
      <c s="32">
        <f>ROUND(ROUND(L101,2)*ROUND(G101,3),2)</f>
      </c>
      <c s="36" t="s">
        <v>54</v>
      </c>
      <c>
        <f>(M101*21)/100</f>
      </c>
      <c t="s">
        <v>26</v>
      </c>
    </row>
    <row r="102" spans="1:5" ht="12.75">
      <c r="A102" s="35" t="s">
        <v>55</v>
      </c>
      <c r="E102" s="39" t="s">
        <v>4</v>
      </c>
    </row>
    <row r="103" spans="1:5" ht="89.25">
      <c r="A103" s="35" t="s">
        <v>57</v>
      </c>
      <c r="E103" s="40" t="s">
        <v>5284</v>
      </c>
    </row>
    <row r="104" spans="1:5" ht="369.75">
      <c r="A104" t="s">
        <v>59</v>
      </c>
      <c r="E104" s="39" t="s">
        <v>5132</v>
      </c>
    </row>
    <row r="105" spans="1:13" ht="12.75">
      <c r="A105" t="s">
        <v>45</v>
      </c>
      <c r="C105" s="31" t="s">
        <v>215</v>
      </c>
      <c r="E105" s="33" t="s">
        <v>4117</v>
      </c>
      <c r="J105" s="32">
        <f>0</f>
      </c>
      <c s="32">
        <f>0</f>
      </c>
      <c s="32">
        <f>0+L106+L110+L114</f>
      </c>
      <c s="32">
        <f>0+M106+M110+M114</f>
      </c>
    </row>
    <row r="106" spans="1:16" ht="12.75">
      <c r="A106" t="s">
        <v>48</v>
      </c>
      <c s="34" t="s">
        <v>136</v>
      </c>
      <c s="34" t="s">
        <v>5136</v>
      </c>
      <c s="35" t="s">
        <v>4</v>
      </c>
      <c s="6" t="s">
        <v>5137</v>
      </c>
      <c s="36" t="s">
        <v>65</v>
      </c>
      <c s="37">
        <v>280</v>
      </c>
      <c s="36">
        <v>0</v>
      </c>
      <c s="36">
        <f>ROUND(G106*H106,6)</f>
      </c>
      <c r="L106" s="38">
        <v>0</v>
      </c>
      <c s="32">
        <f>ROUND(ROUND(L106,2)*ROUND(G106,3),2)</f>
      </c>
      <c s="36" t="s">
        <v>66</v>
      </c>
      <c>
        <f>(M106*21)/100</f>
      </c>
      <c t="s">
        <v>26</v>
      </c>
    </row>
    <row r="107" spans="1:5" ht="12.75">
      <c r="A107" s="35" t="s">
        <v>55</v>
      </c>
      <c r="E107" s="39" t="s">
        <v>4</v>
      </c>
    </row>
    <row r="108" spans="1:5" ht="63.75">
      <c r="A108" s="35" t="s">
        <v>57</v>
      </c>
      <c r="E108" s="40" t="s">
        <v>5285</v>
      </c>
    </row>
    <row r="109" spans="1:5" ht="12.75">
      <c r="A109" t="s">
        <v>59</v>
      </c>
      <c r="E109" s="39" t="s">
        <v>68</v>
      </c>
    </row>
    <row r="110" spans="1:16" ht="12.75">
      <c r="A110" t="s">
        <v>48</v>
      </c>
      <c s="34" t="s">
        <v>139</v>
      </c>
      <c s="34" t="s">
        <v>4338</v>
      </c>
      <c s="35" t="s">
        <v>4</v>
      </c>
      <c s="6" t="s">
        <v>4339</v>
      </c>
      <c s="36" t="s">
        <v>697</v>
      </c>
      <c s="37">
        <v>1151</v>
      </c>
      <c s="36">
        <v>0</v>
      </c>
      <c s="36">
        <f>ROUND(G110*H110,6)</f>
      </c>
      <c r="L110" s="38">
        <v>0</v>
      </c>
      <c s="32">
        <f>ROUND(ROUND(L110,2)*ROUND(G110,3),2)</f>
      </c>
      <c s="36" t="s">
        <v>66</v>
      </c>
      <c>
        <f>(M110*21)/100</f>
      </c>
      <c t="s">
        <v>26</v>
      </c>
    </row>
    <row r="111" spans="1:5" ht="12.75">
      <c r="A111" s="35" t="s">
        <v>55</v>
      </c>
      <c r="E111" s="39" t="s">
        <v>5141</v>
      </c>
    </row>
    <row r="112" spans="1:5" ht="89.25">
      <c r="A112" s="35" t="s">
        <v>57</v>
      </c>
      <c r="E112" s="40" t="s">
        <v>5286</v>
      </c>
    </row>
    <row r="113" spans="1:5" ht="12.75">
      <c r="A113" t="s">
        <v>59</v>
      </c>
      <c r="E113" s="39" t="s">
        <v>68</v>
      </c>
    </row>
    <row r="114" spans="1:16" ht="25.5">
      <c r="A114" t="s">
        <v>48</v>
      </c>
      <c s="34" t="s">
        <v>142</v>
      </c>
      <c s="34" t="s">
        <v>5226</v>
      </c>
      <c s="35" t="s">
        <v>4</v>
      </c>
      <c s="6" t="s">
        <v>5227</v>
      </c>
      <c s="36" t="s">
        <v>697</v>
      </c>
      <c s="37">
        <v>7</v>
      </c>
      <c s="36">
        <v>0</v>
      </c>
      <c s="36">
        <f>ROUND(G114*H114,6)</f>
      </c>
      <c r="L114" s="38">
        <v>0</v>
      </c>
      <c s="32">
        <f>ROUND(ROUND(L114,2)*ROUND(G114,3),2)</f>
      </c>
      <c s="36" t="s">
        <v>66</v>
      </c>
      <c>
        <f>(M114*21)/100</f>
      </c>
      <c t="s">
        <v>26</v>
      </c>
    </row>
    <row r="115" spans="1:5" ht="12.75">
      <c r="A115" s="35" t="s">
        <v>55</v>
      </c>
      <c r="E115" s="39" t="s">
        <v>5141</v>
      </c>
    </row>
    <row r="116" spans="1:5" ht="51">
      <c r="A116" s="35" t="s">
        <v>57</v>
      </c>
      <c r="E116" s="40" t="s">
        <v>5287</v>
      </c>
    </row>
    <row r="117" spans="1:5" ht="12.75">
      <c r="A117" t="s">
        <v>59</v>
      </c>
      <c r="E117" s="39" t="s">
        <v>68</v>
      </c>
    </row>
    <row r="118" spans="1:13" ht="12.75">
      <c r="A118" t="s">
        <v>45</v>
      </c>
      <c r="C118" s="31" t="s">
        <v>243</v>
      </c>
      <c r="E118" s="33" t="s">
        <v>5288</v>
      </c>
      <c r="J118" s="32">
        <f>0</f>
      </c>
      <c s="32">
        <f>0</f>
      </c>
      <c s="32">
        <f>0+L119</f>
      </c>
      <c s="32">
        <f>0+M119</f>
      </c>
    </row>
    <row r="119" spans="1:16" ht="12.75">
      <c r="A119" t="s">
        <v>48</v>
      </c>
      <c s="34" t="s">
        <v>145</v>
      </c>
      <c s="34" t="s">
        <v>5289</v>
      </c>
      <c s="35" t="s">
        <v>4</v>
      </c>
      <c s="6" t="s">
        <v>5290</v>
      </c>
      <c s="36" t="s">
        <v>697</v>
      </c>
      <c s="37">
        <v>0.9</v>
      </c>
      <c s="36">
        <v>0</v>
      </c>
      <c s="36">
        <f>ROUND(G119*H119,6)</f>
      </c>
      <c r="L119" s="38">
        <v>0</v>
      </c>
      <c s="32">
        <f>ROUND(ROUND(L119,2)*ROUND(G119,3),2)</f>
      </c>
      <c s="36" t="s">
        <v>66</v>
      </c>
      <c>
        <f>(M119*21)/100</f>
      </c>
      <c t="s">
        <v>26</v>
      </c>
    </row>
    <row r="120" spans="1:5" ht="12.75">
      <c r="A120" s="35" t="s">
        <v>55</v>
      </c>
      <c r="E120" s="39" t="s">
        <v>4</v>
      </c>
    </row>
    <row r="121" spans="1:5" ht="76.5">
      <c r="A121" s="35" t="s">
        <v>57</v>
      </c>
      <c r="E121" s="40" t="s">
        <v>5291</v>
      </c>
    </row>
    <row r="122" spans="1:5" ht="12.75">
      <c r="A122" t="s">
        <v>59</v>
      </c>
      <c r="E122" s="39" t="s">
        <v>68</v>
      </c>
    </row>
    <row r="123" spans="1:13" ht="12.75">
      <c r="A123" t="s">
        <v>45</v>
      </c>
      <c r="C123" s="31" t="s">
        <v>645</v>
      </c>
      <c r="E123" s="33" t="s">
        <v>4634</v>
      </c>
      <c r="J123" s="32">
        <f>0</f>
      </c>
      <c s="32">
        <f>0</f>
      </c>
      <c s="32">
        <f>0+L124+L128</f>
      </c>
      <c s="32">
        <f>0+M124+M128</f>
      </c>
    </row>
    <row r="124" spans="1:16" ht="12.75">
      <c r="A124" t="s">
        <v>48</v>
      </c>
      <c s="34" t="s">
        <v>148</v>
      </c>
      <c s="34" t="s">
        <v>5144</v>
      </c>
      <c s="35" t="s">
        <v>4</v>
      </c>
      <c s="6" t="s">
        <v>5145</v>
      </c>
      <c s="36" t="s">
        <v>92</v>
      </c>
      <c s="37">
        <v>35</v>
      </c>
      <c s="36">
        <v>0</v>
      </c>
      <c s="36">
        <f>ROUND(G124*H124,6)</f>
      </c>
      <c r="L124" s="38">
        <v>0</v>
      </c>
      <c s="32">
        <f>ROUND(ROUND(L124,2)*ROUND(G124,3),2)</f>
      </c>
      <c s="36" t="s">
        <v>66</v>
      </c>
      <c>
        <f>(M124*21)/100</f>
      </c>
      <c t="s">
        <v>26</v>
      </c>
    </row>
    <row r="125" spans="1:5" ht="12.75">
      <c r="A125" s="35" t="s">
        <v>55</v>
      </c>
      <c r="E125" s="39" t="s">
        <v>4</v>
      </c>
    </row>
    <row r="126" spans="1:5" ht="165.75">
      <c r="A126" s="35" t="s">
        <v>57</v>
      </c>
      <c r="E126" s="40" t="s">
        <v>5292</v>
      </c>
    </row>
    <row r="127" spans="1:5" ht="12.75">
      <c r="A127" t="s">
        <v>59</v>
      </c>
      <c r="E127" s="39" t="s">
        <v>68</v>
      </c>
    </row>
    <row r="128" spans="1:16" ht="12.75">
      <c r="A128" t="s">
        <v>48</v>
      </c>
      <c s="34" t="s">
        <v>151</v>
      </c>
      <c s="34" t="s">
        <v>5147</v>
      </c>
      <c s="35" t="s">
        <v>4</v>
      </c>
      <c s="6" t="s">
        <v>5148</v>
      </c>
      <c s="36" t="s">
        <v>92</v>
      </c>
      <c s="37">
        <v>6</v>
      </c>
      <c s="36">
        <v>0</v>
      </c>
      <c s="36">
        <f>ROUND(G128*H128,6)</f>
      </c>
      <c r="L128" s="38">
        <v>0</v>
      </c>
      <c s="32">
        <f>ROUND(ROUND(L128,2)*ROUND(G128,3),2)</f>
      </c>
      <c s="36" t="s">
        <v>66</v>
      </c>
      <c>
        <f>(M128*21)/100</f>
      </c>
      <c t="s">
        <v>26</v>
      </c>
    </row>
    <row r="129" spans="1:5" ht="12.75">
      <c r="A129" s="35" t="s">
        <v>55</v>
      </c>
      <c r="E129" s="39" t="s">
        <v>4</v>
      </c>
    </row>
    <row r="130" spans="1:5" ht="76.5">
      <c r="A130" s="35" t="s">
        <v>57</v>
      </c>
      <c r="E130" s="40" t="s">
        <v>5293</v>
      </c>
    </row>
    <row r="131" spans="1:5" ht="12.75">
      <c r="A131" t="s">
        <v>59</v>
      </c>
      <c r="E131" s="39" t="s">
        <v>68</v>
      </c>
    </row>
    <row r="132" spans="1:13" ht="12.75">
      <c r="A132" t="s">
        <v>45</v>
      </c>
      <c r="C132" s="31" t="s">
        <v>315</v>
      </c>
      <c r="E132" s="33" t="s">
        <v>5070</v>
      </c>
      <c r="J132" s="32">
        <f>0</f>
      </c>
      <c s="32">
        <f>0</f>
      </c>
      <c s="32">
        <f>0+L133+L137</f>
      </c>
      <c s="32">
        <f>0+M133+M137</f>
      </c>
    </row>
    <row r="133" spans="1:16" ht="12.75">
      <c r="A133" t="s">
        <v>48</v>
      </c>
      <c s="34" t="s">
        <v>154</v>
      </c>
      <c s="34" t="s">
        <v>5150</v>
      </c>
      <c s="35" t="s">
        <v>4</v>
      </c>
      <c s="6" t="s">
        <v>5151</v>
      </c>
      <c s="36" t="s">
        <v>71</v>
      </c>
      <c s="37">
        <v>125</v>
      </c>
      <c s="36">
        <v>0</v>
      </c>
      <c s="36">
        <f>ROUND(G133*H133,6)</f>
      </c>
      <c r="L133" s="38">
        <v>0</v>
      </c>
      <c s="32">
        <f>ROUND(ROUND(L133,2)*ROUND(G133,3),2)</f>
      </c>
      <c s="36" t="s">
        <v>66</v>
      </c>
      <c>
        <f>(M133*21)/100</f>
      </c>
      <c t="s">
        <v>26</v>
      </c>
    </row>
    <row r="134" spans="1:5" ht="12.75">
      <c r="A134" s="35" t="s">
        <v>55</v>
      </c>
      <c r="E134" s="39" t="s">
        <v>4</v>
      </c>
    </row>
    <row r="135" spans="1:5" ht="38.25">
      <c r="A135" s="35" t="s">
        <v>57</v>
      </c>
      <c r="E135" s="40" t="s">
        <v>5294</v>
      </c>
    </row>
    <row r="136" spans="1:5" ht="12.75">
      <c r="A136" t="s">
        <v>59</v>
      </c>
      <c r="E136" s="39" t="s">
        <v>68</v>
      </c>
    </row>
    <row r="137" spans="1:16" ht="12.75">
      <c r="A137" t="s">
        <v>48</v>
      </c>
      <c s="34" t="s">
        <v>157</v>
      </c>
      <c s="34" t="s">
        <v>5157</v>
      </c>
      <c s="35" t="s">
        <v>4</v>
      </c>
      <c s="6" t="s">
        <v>5158</v>
      </c>
      <c s="36" t="s">
        <v>71</v>
      </c>
      <c s="37">
        <v>272.5</v>
      </c>
      <c s="36">
        <v>0</v>
      </c>
      <c s="36">
        <f>ROUND(G137*H137,6)</f>
      </c>
      <c r="L137" s="38">
        <v>0</v>
      </c>
      <c s="32">
        <f>ROUND(ROUND(L137,2)*ROUND(G137,3),2)</f>
      </c>
      <c s="36" t="s">
        <v>66</v>
      </c>
      <c>
        <f>(M137*21)/100</f>
      </c>
      <c t="s">
        <v>26</v>
      </c>
    </row>
    <row r="138" spans="1:5" ht="12.75">
      <c r="A138" s="35" t="s">
        <v>55</v>
      </c>
      <c r="E138" s="39" t="s">
        <v>4</v>
      </c>
    </row>
    <row r="139" spans="1:5" ht="76.5">
      <c r="A139" s="35" t="s">
        <v>57</v>
      </c>
      <c r="E139" s="40" t="s">
        <v>5295</v>
      </c>
    </row>
    <row r="140" spans="1:5" ht="12.75">
      <c r="A140" t="s">
        <v>59</v>
      </c>
      <c r="E140" s="39" t="s">
        <v>68</v>
      </c>
    </row>
    <row r="141" spans="1:13" ht="12.75">
      <c r="A141" t="s">
        <v>45</v>
      </c>
      <c r="C141" s="31" t="s">
        <v>321</v>
      </c>
      <c r="E141" s="33" t="s">
        <v>5163</v>
      </c>
      <c r="J141" s="32">
        <f>0</f>
      </c>
      <c s="32">
        <f>0</f>
      </c>
      <c s="32">
        <f>0+L142+L146+L150+L154+L158+L162</f>
      </c>
      <c s="32">
        <f>0+M142+M146+M150+M154+M158+M162</f>
      </c>
    </row>
    <row r="142" spans="1:16" ht="25.5">
      <c r="A142" t="s">
        <v>48</v>
      </c>
      <c s="34" t="s">
        <v>160</v>
      </c>
      <c s="34" t="s">
        <v>5296</v>
      </c>
      <c s="35" t="s">
        <v>4</v>
      </c>
      <c s="6" t="s">
        <v>5297</v>
      </c>
      <c s="36" t="s">
        <v>71</v>
      </c>
      <c s="37">
        <v>50</v>
      </c>
      <c s="36">
        <v>0</v>
      </c>
      <c s="36">
        <f>ROUND(G142*H142,6)</f>
      </c>
      <c r="L142" s="38">
        <v>0</v>
      </c>
      <c s="32">
        <f>ROUND(ROUND(L142,2)*ROUND(G142,3),2)</f>
      </c>
      <c s="36" t="s">
        <v>66</v>
      </c>
      <c>
        <f>(M142*21)/100</f>
      </c>
      <c t="s">
        <v>26</v>
      </c>
    </row>
    <row r="143" spans="1:5" ht="12.75">
      <c r="A143" s="35" t="s">
        <v>55</v>
      </c>
      <c r="E143" s="39" t="s">
        <v>4</v>
      </c>
    </row>
    <row r="144" spans="1:5" ht="140.25">
      <c r="A144" s="35" t="s">
        <v>57</v>
      </c>
      <c r="E144" s="40" t="s">
        <v>5298</v>
      </c>
    </row>
    <row r="145" spans="1:5" ht="12.75">
      <c r="A145" t="s">
        <v>59</v>
      </c>
      <c r="E145" s="39" t="s">
        <v>68</v>
      </c>
    </row>
    <row r="146" spans="1:16" ht="25.5">
      <c r="A146" t="s">
        <v>48</v>
      </c>
      <c s="34" t="s">
        <v>163</v>
      </c>
      <c s="34" t="s">
        <v>5299</v>
      </c>
      <c s="35" t="s">
        <v>4</v>
      </c>
      <c s="6" t="s">
        <v>5300</v>
      </c>
      <c s="36" t="s">
        <v>71</v>
      </c>
      <c s="37">
        <v>50</v>
      </c>
      <c s="36">
        <v>0</v>
      </c>
      <c s="36">
        <f>ROUND(G146*H146,6)</f>
      </c>
      <c r="L146" s="38">
        <v>0</v>
      </c>
      <c s="32">
        <f>ROUND(ROUND(L146,2)*ROUND(G146,3),2)</f>
      </c>
      <c s="36" t="s">
        <v>66</v>
      </c>
      <c>
        <f>(M146*21)/100</f>
      </c>
      <c t="s">
        <v>26</v>
      </c>
    </row>
    <row r="147" spans="1:5" ht="12.75">
      <c r="A147" s="35" t="s">
        <v>55</v>
      </c>
      <c r="E147" s="39" t="s">
        <v>4</v>
      </c>
    </row>
    <row r="148" spans="1:5" ht="165.75">
      <c r="A148" s="35" t="s">
        <v>57</v>
      </c>
      <c r="E148" s="40" t="s">
        <v>5301</v>
      </c>
    </row>
    <row r="149" spans="1:5" ht="12.75">
      <c r="A149" t="s">
        <v>59</v>
      </c>
      <c r="E149" s="39" t="s">
        <v>68</v>
      </c>
    </row>
    <row r="150" spans="1:16" ht="12.75">
      <c r="A150" t="s">
        <v>48</v>
      </c>
      <c s="34" t="s">
        <v>166</v>
      </c>
      <c s="34" t="s">
        <v>5170</v>
      </c>
      <c s="35" t="s">
        <v>4</v>
      </c>
      <c s="6" t="s">
        <v>5171</v>
      </c>
      <c s="36" t="s">
        <v>71</v>
      </c>
      <c s="37">
        <v>448</v>
      </c>
      <c s="36">
        <v>0</v>
      </c>
      <c s="36">
        <f>ROUND(G150*H150,6)</f>
      </c>
      <c r="L150" s="38">
        <v>0</v>
      </c>
      <c s="32">
        <f>ROUND(ROUND(L150,2)*ROUND(G150,3),2)</f>
      </c>
      <c s="36" t="s">
        <v>66</v>
      </c>
      <c>
        <f>(M150*21)/100</f>
      </c>
      <c t="s">
        <v>26</v>
      </c>
    </row>
    <row r="151" spans="1:5" ht="12.75">
      <c r="A151" s="35" t="s">
        <v>55</v>
      </c>
      <c r="E151" s="39" t="s">
        <v>4</v>
      </c>
    </row>
    <row r="152" spans="1:5" ht="267.75">
      <c r="A152" s="35" t="s">
        <v>57</v>
      </c>
      <c r="E152" s="40" t="s">
        <v>5302</v>
      </c>
    </row>
    <row r="153" spans="1:5" ht="12.75">
      <c r="A153" t="s">
        <v>59</v>
      </c>
      <c r="E153" s="39" t="s">
        <v>68</v>
      </c>
    </row>
    <row r="154" spans="1:16" ht="25.5">
      <c r="A154" t="s">
        <v>48</v>
      </c>
      <c s="34" t="s">
        <v>169</v>
      </c>
      <c s="34" t="s">
        <v>5173</v>
      </c>
      <c s="35" t="s">
        <v>4</v>
      </c>
      <c s="6" t="s">
        <v>5174</v>
      </c>
      <c s="36" t="s">
        <v>92</v>
      </c>
      <c s="37">
        <v>3</v>
      </c>
      <c s="36">
        <v>0</v>
      </c>
      <c s="36">
        <f>ROUND(G154*H154,6)</f>
      </c>
      <c r="L154" s="38">
        <v>0</v>
      </c>
      <c s="32">
        <f>ROUND(ROUND(L154,2)*ROUND(G154,3),2)</f>
      </c>
      <c s="36" t="s">
        <v>66</v>
      </c>
      <c>
        <f>(M154*21)/100</f>
      </c>
      <c t="s">
        <v>26</v>
      </c>
    </row>
    <row r="155" spans="1:5" ht="12.75">
      <c r="A155" s="35" t="s">
        <v>55</v>
      </c>
      <c r="E155" s="39" t="s">
        <v>4</v>
      </c>
    </row>
    <row r="156" spans="1:5" ht="38.25">
      <c r="A156" s="35" t="s">
        <v>57</v>
      </c>
      <c r="E156" s="40" t="s">
        <v>5175</v>
      </c>
    </row>
    <row r="157" spans="1:5" ht="12.75">
      <c r="A157" t="s">
        <v>59</v>
      </c>
      <c r="E157" s="39" t="s">
        <v>68</v>
      </c>
    </row>
    <row r="158" spans="1:16" ht="25.5">
      <c r="A158" t="s">
        <v>48</v>
      </c>
      <c s="34" t="s">
        <v>172</v>
      </c>
      <c s="34" t="s">
        <v>5176</v>
      </c>
      <c s="35" t="s">
        <v>4</v>
      </c>
      <c s="6" t="s">
        <v>5177</v>
      </c>
      <c s="36" t="s">
        <v>71</v>
      </c>
      <c s="37">
        <v>16.667</v>
      </c>
      <c s="36">
        <v>0</v>
      </c>
      <c s="36">
        <f>ROUND(G158*H158,6)</f>
      </c>
      <c r="L158" s="38">
        <v>0</v>
      </c>
      <c s="32">
        <f>ROUND(ROUND(L158,2)*ROUND(G158,3),2)</f>
      </c>
      <c s="36" t="s">
        <v>66</v>
      </c>
      <c>
        <f>(M158*21)/100</f>
      </c>
      <c t="s">
        <v>26</v>
      </c>
    </row>
    <row r="159" spans="1:5" ht="12.75">
      <c r="A159" s="35" t="s">
        <v>55</v>
      </c>
      <c r="E159" s="39" t="s">
        <v>4</v>
      </c>
    </row>
    <row r="160" spans="1:5" ht="76.5">
      <c r="A160" s="35" t="s">
        <v>57</v>
      </c>
      <c r="E160" s="40" t="s">
        <v>5303</v>
      </c>
    </row>
    <row r="161" spans="1:5" ht="12.75">
      <c r="A161" t="s">
        <v>59</v>
      </c>
      <c r="E161" s="39" t="s">
        <v>68</v>
      </c>
    </row>
    <row r="162" spans="1:16" ht="38.25">
      <c r="A162" t="s">
        <v>48</v>
      </c>
      <c s="34" t="s">
        <v>175</v>
      </c>
      <c s="34" t="s">
        <v>5179</v>
      </c>
      <c s="35" t="s">
        <v>4</v>
      </c>
      <c s="6" t="s">
        <v>5180</v>
      </c>
      <c s="36" t="s">
        <v>71</v>
      </c>
      <c s="37">
        <v>438</v>
      </c>
      <c s="36">
        <v>0</v>
      </c>
      <c s="36">
        <f>ROUND(G162*H162,6)</f>
      </c>
      <c r="L162" s="38">
        <v>0</v>
      </c>
      <c s="32">
        <f>ROUND(ROUND(L162,2)*ROUND(G162,3),2)</f>
      </c>
      <c s="36" t="s">
        <v>54</v>
      </c>
      <c>
        <f>(M162*21)/100</f>
      </c>
      <c t="s">
        <v>26</v>
      </c>
    </row>
    <row r="163" spans="1:5" ht="12.75">
      <c r="A163" s="35" t="s">
        <v>55</v>
      </c>
      <c r="E163" s="39" t="s">
        <v>4</v>
      </c>
    </row>
    <row r="164" spans="1:5" ht="102">
      <c r="A164" s="35" t="s">
        <v>57</v>
      </c>
      <c r="E164" s="40" t="s">
        <v>5304</v>
      </c>
    </row>
    <row r="165" spans="1:5" ht="229.5">
      <c r="A165" t="s">
        <v>59</v>
      </c>
      <c r="E165" s="39" t="s">
        <v>5182</v>
      </c>
    </row>
    <row r="166" spans="1:13" ht="12.75">
      <c r="A166" t="s">
        <v>45</v>
      </c>
      <c r="C166" s="31" t="s">
        <v>333</v>
      </c>
      <c r="E166" s="33" t="s">
        <v>5183</v>
      </c>
      <c r="J166" s="32">
        <f>0</f>
      </c>
      <c s="32">
        <f>0</f>
      </c>
      <c s="32">
        <f>0+L167+L171+L175</f>
      </c>
      <c s="32">
        <f>0+M167+M171+M175</f>
      </c>
    </row>
    <row r="167" spans="1:16" ht="12.75">
      <c r="A167" t="s">
        <v>48</v>
      </c>
      <c s="34" t="s">
        <v>178</v>
      </c>
      <c s="34" t="s">
        <v>4437</v>
      </c>
      <c s="35" t="s">
        <v>4</v>
      </c>
      <c s="6" t="s">
        <v>4438</v>
      </c>
      <c s="36" t="s">
        <v>697</v>
      </c>
      <c s="37">
        <v>6</v>
      </c>
      <c s="36">
        <v>0</v>
      </c>
      <c s="36">
        <f>ROUND(G167*H167,6)</f>
      </c>
      <c r="L167" s="38">
        <v>0</v>
      </c>
      <c s="32">
        <f>ROUND(ROUND(L167,2)*ROUND(G167,3),2)</f>
      </c>
      <c s="36" t="s">
        <v>66</v>
      </c>
      <c>
        <f>(M167*21)/100</f>
      </c>
      <c t="s">
        <v>26</v>
      </c>
    </row>
    <row r="168" spans="1:5" ht="12.75">
      <c r="A168" s="35" t="s">
        <v>55</v>
      </c>
      <c r="E168" s="39" t="s">
        <v>4</v>
      </c>
    </row>
    <row r="169" spans="1:5" ht="63.75">
      <c r="A169" s="35" t="s">
        <v>57</v>
      </c>
      <c r="E169" s="40" t="s">
        <v>5305</v>
      </c>
    </row>
    <row r="170" spans="1:5" ht="12.75">
      <c r="A170" t="s">
        <v>59</v>
      </c>
      <c r="E170" s="39" t="s">
        <v>68</v>
      </c>
    </row>
    <row r="171" spans="1:16" ht="12.75">
      <c r="A171" t="s">
        <v>48</v>
      </c>
      <c s="34" t="s">
        <v>181</v>
      </c>
      <c s="34" t="s">
        <v>5254</v>
      </c>
      <c s="35" t="s">
        <v>4</v>
      </c>
      <c s="6" t="s">
        <v>5255</v>
      </c>
      <c s="36" t="s">
        <v>71</v>
      </c>
      <c s="37">
        <v>426</v>
      </c>
      <c s="36">
        <v>0</v>
      </c>
      <c s="36">
        <f>ROUND(G171*H171,6)</f>
      </c>
      <c r="L171" s="38">
        <v>0</v>
      </c>
      <c s="32">
        <f>ROUND(ROUND(L171,2)*ROUND(G171,3),2)</f>
      </c>
      <c s="36" t="s">
        <v>66</v>
      </c>
      <c>
        <f>(M171*21)/100</f>
      </c>
      <c t="s">
        <v>26</v>
      </c>
    </row>
    <row r="172" spans="1:5" ht="12.75">
      <c r="A172" s="35" t="s">
        <v>55</v>
      </c>
      <c r="E172" s="39" t="s">
        <v>4</v>
      </c>
    </row>
    <row r="173" spans="1:5" ht="318.75">
      <c r="A173" s="35" t="s">
        <v>57</v>
      </c>
      <c r="E173" s="40" t="s">
        <v>5306</v>
      </c>
    </row>
    <row r="174" spans="1:5" ht="12.75">
      <c r="A174" t="s">
        <v>59</v>
      </c>
      <c r="E174" s="39" t="s">
        <v>68</v>
      </c>
    </row>
    <row r="175" spans="1:16" ht="12.75">
      <c r="A175" t="s">
        <v>48</v>
      </c>
      <c s="34" t="s">
        <v>184</v>
      </c>
      <c s="34" t="s">
        <v>5074</v>
      </c>
      <c s="35" t="s">
        <v>4</v>
      </c>
      <c s="6" t="s">
        <v>5075</v>
      </c>
      <c s="36" t="s">
        <v>65</v>
      </c>
      <c s="37">
        <v>7</v>
      </c>
      <c s="36">
        <v>0</v>
      </c>
      <c s="36">
        <f>ROUND(G175*H175,6)</f>
      </c>
      <c r="L175" s="38">
        <v>0</v>
      </c>
      <c s="32">
        <f>ROUND(ROUND(L175,2)*ROUND(G175,3),2)</f>
      </c>
      <c s="36" t="s">
        <v>66</v>
      </c>
      <c>
        <f>(M175*21)/100</f>
      </c>
      <c t="s">
        <v>26</v>
      </c>
    </row>
    <row r="176" spans="1:5" ht="12.75">
      <c r="A176" s="35" t="s">
        <v>55</v>
      </c>
      <c r="E176" s="39" t="s">
        <v>4</v>
      </c>
    </row>
    <row r="177" spans="1:5" ht="38.25">
      <c r="A177" s="35" t="s">
        <v>57</v>
      </c>
      <c r="E177" s="40" t="s">
        <v>5307</v>
      </c>
    </row>
    <row r="178" spans="1:5" ht="12.75">
      <c r="A178" t="s">
        <v>59</v>
      </c>
      <c r="E178" s="39" t="s">
        <v>68</v>
      </c>
    </row>
    <row r="179" spans="1:13" ht="12.75">
      <c r="A179" t="s">
        <v>45</v>
      </c>
      <c r="C179" s="31" t="s">
        <v>1380</v>
      </c>
      <c r="E179" s="33" t="s">
        <v>5088</v>
      </c>
      <c r="J179" s="32">
        <f>0</f>
      </c>
      <c s="32">
        <f>0</f>
      </c>
      <c s="32">
        <f>0+L180+L184</f>
      </c>
      <c s="32">
        <f>0+M180+M184</f>
      </c>
    </row>
    <row r="180" spans="1:16" ht="25.5">
      <c r="A180" t="s">
        <v>48</v>
      </c>
      <c s="34" t="s">
        <v>187</v>
      </c>
      <c s="34" t="s">
        <v>917</v>
      </c>
      <c s="35" t="s">
        <v>918</v>
      </c>
      <c s="6" t="s">
        <v>919</v>
      </c>
      <c s="36" t="s">
        <v>53</v>
      </c>
      <c s="37">
        <v>10903.2</v>
      </c>
      <c s="36">
        <v>0</v>
      </c>
      <c s="36">
        <f>ROUND(G180*H180,6)</f>
      </c>
      <c r="L180" s="38">
        <v>0</v>
      </c>
      <c s="32">
        <f>ROUND(ROUND(L180,2)*ROUND(G180,3),2)</f>
      </c>
      <c s="36" t="s">
        <v>54</v>
      </c>
      <c>
        <f>(M180*21)/100</f>
      </c>
      <c t="s">
        <v>26</v>
      </c>
    </row>
    <row r="181" spans="1:5" ht="25.5">
      <c r="A181" s="35" t="s">
        <v>55</v>
      </c>
      <c r="E181" s="39" t="s">
        <v>56</v>
      </c>
    </row>
    <row r="182" spans="1:5" ht="38.25">
      <c r="A182" s="35" t="s">
        <v>57</v>
      </c>
      <c r="E182" s="40" t="s">
        <v>5308</v>
      </c>
    </row>
    <row r="183" spans="1:5" ht="25.5">
      <c r="A183" t="s">
        <v>59</v>
      </c>
      <c r="E183" s="39" t="s">
        <v>56</v>
      </c>
    </row>
    <row r="184" spans="1:16" ht="25.5">
      <c r="A184" t="s">
        <v>48</v>
      </c>
      <c s="34" t="s">
        <v>191</v>
      </c>
      <c s="34" t="s">
        <v>923</v>
      </c>
      <c s="35" t="s">
        <v>924</v>
      </c>
      <c s="6" t="s">
        <v>925</v>
      </c>
      <c s="36" t="s">
        <v>53</v>
      </c>
      <c s="37">
        <v>147.49</v>
      </c>
      <c s="36">
        <v>0</v>
      </c>
      <c s="36">
        <f>ROUND(G184*H184,6)</f>
      </c>
      <c r="L184" s="38">
        <v>0</v>
      </c>
      <c s="32">
        <f>ROUND(ROUND(L184,2)*ROUND(G184,3),2)</f>
      </c>
      <c s="36" t="s">
        <v>54</v>
      </c>
      <c>
        <f>(M184*21)/100</f>
      </c>
      <c t="s">
        <v>26</v>
      </c>
    </row>
    <row r="185" spans="1:5" ht="25.5">
      <c r="A185" s="35" t="s">
        <v>55</v>
      </c>
      <c r="E185" s="39" t="s">
        <v>56</v>
      </c>
    </row>
    <row r="186" spans="1:5" ht="38.25">
      <c r="A186" s="35" t="s">
        <v>57</v>
      </c>
      <c r="E186" s="40" t="s">
        <v>5309</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4.xml><?xml version="1.0" encoding="utf-8"?>
<worksheet xmlns="http://schemas.openxmlformats.org/spreadsheetml/2006/main" xmlns:r="http://schemas.openxmlformats.org/officeDocument/2006/relationships">
  <dimension ref="A1:T17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5310</v>
      </c>
      <c s="41">
        <f>Rekapitulace!C100</f>
      </c>
      <c s="20" t="s">
        <v>0</v>
      </c>
      <c t="s">
        <v>22</v>
      </c>
      <c t="s">
        <v>26</v>
      </c>
    </row>
    <row r="4" spans="1:16" ht="32" customHeight="1">
      <c r="A4" s="24" t="s">
        <v>19</v>
      </c>
      <c s="25" t="s">
        <v>27</v>
      </c>
      <c s="27" t="s">
        <v>5310</v>
      </c>
      <c r="E4" s="26" t="s">
        <v>5311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COUNTIFS(L8:L175,"=0",A8:A175,"P")+COUNTIFS(L8:L175,"",A8:A175,"P")+SUM(Q8:Q175)</f>
      </c>
    </row>
    <row r="8" spans="1:13" ht="12.75">
      <c r="A8" t="s">
        <v>43</v>
      </c>
      <c r="C8" s="28" t="s">
        <v>5314</v>
      </c>
      <c r="E8" s="30" t="s">
        <v>5313</v>
      </c>
      <c r="J8" s="29">
        <f>0+J9+J18+J63+J72+J125+J130</f>
      </c>
      <c s="29">
        <f>0+K9+K18+K63+K72+K125+K130</f>
      </c>
      <c s="29">
        <f>0+L9+L18+L63+L72+L125+L130</f>
      </c>
      <c s="29">
        <f>0+M9+M18+M63+M72+M125+M130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308.322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149.37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2383</v>
      </c>
      <c s="35" t="s">
        <v>62</v>
      </c>
      <c s="6" t="s">
        <v>2384</v>
      </c>
      <c s="36" t="s">
        <v>65</v>
      </c>
      <c s="37">
        <v>11.615</v>
      </c>
      <c s="36">
        <v>0</v>
      </c>
      <c s="36">
        <f>ROUND(G19*H19,6)</f>
      </c>
      <c r="L19" s="38">
        <v>0</v>
      </c>
      <c s="32">
        <f>ROUND(ROUND(L19,2)*ROUND(G19,3),2)</f>
      </c>
      <c s="36" t="s">
        <v>66</v>
      </c>
      <c>
        <f>(M19*21)/100</f>
      </c>
      <c t="s">
        <v>26</v>
      </c>
    </row>
    <row r="20" spans="1:5" ht="12.75">
      <c r="A20" s="35" t="s">
        <v>55</v>
      </c>
      <c r="E20" s="39" t="s">
        <v>4539</v>
      </c>
    </row>
    <row r="21" spans="1:5" ht="12.75">
      <c r="A21" s="35" t="s">
        <v>57</v>
      </c>
      <c r="E21" s="40" t="s">
        <v>4</v>
      </c>
    </row>
    <row r="22" spans="1:5" ht="12.75">
      <c r="A22" t="s">
        <v>59</v>
      </c>
      <c r="E22" s="39" t="s">
        <v>68</v>
      </c>
    </row>
    <row r="23" spans="1:16" ht="25.5">
      <c r="A23" t="s">
        <v>48</v>
      </c>
      <c s="34" t="s">
        <v>74</v>
      </c>
      <c s="34" t="s">
        <v>3981</v>
      </c>
      <c s="35" t="s">
        <v>4</v>
      </c>
      <c s="6" t="s">
        <v>3982</v>
      </c>
      <c s="36" t="s">
        <v>65</v>
      </c>
      <c s="37">
        <v>44.8</v>
      </c>
      <c s="36">
        <v>0</v>
      </c>
      <c s="36">
        <f>ROUND(G23*H23,6)</f>
      </c>
      <c r="L23" s="38">
        <v>0</v>
      </c>
      <c s="32">
        <f>ROUND(ROUND(L23,2)*ROUND(G23,3),2)</f>
      </c>
      <c s="36" t="s">
        <v>66</v>
      </c>
      <c>
        <f>(M23*21)/100</f>
      </c>
      <c t="s">
        <v>26</v>
      </c>
    </row>
    <row r="24" spans="1:5" ht="12.75">
      <c r="A24" s="35" t="s">
        <v>55</v>
      </c>
      <c r="E24" s="39" t="s">
        <v>4</v>
      </c>
    </row>
    <row r="25" spans="1:5" ht="12.75">
      <c r="A25" s="35" t="s">
        <v>57</v>
      </c>
      <c r="E25" s="40" t="s">
        <v>5315</v>
      </c>
    </row>
    <row r="26" spans="1:5" ht="12.75">
      <c r="A26" t="s">
        <v>59</v>
      </c>
      <c r="E26" s="39" t="s">
        <v>68</v>
      </c>
    </row>
    <row r="27" spans="1:16" ht="25.5">
      <c r="A27" t="s">
        <v>48</v>
      </c>
      <c s="34" t="s">
        <v>77</v>
      </c>
      <c s="34" t="s">
        <v>3978</v>
      </c>
      <c s="35" t="s">
        <v>4</v>
      </c>
      <c s="6" t="s">
        <v>3979</v>
      </c>
      <c s="36" t="s">
        <v>65</v>
      </c>
      <c s="37">
        <v>57.45</v>
      </c>
      <c s="36">
        <v>0</v>
      </c>
      <c s="36">
        <f>ROUND(G27*H27,6)</f>
      </c>
      <c r="L27" s="38">
        <v>0</v>
      </c>
      <c s="32">
        <f>ROUND(ROUND(L27,2)*ROUND(G27,3),2)</f>
      </c>
      <c s="36" t="s">
        <v>66</v>
      </c>
      <c>
        <f>(M27*21)/100</f>
      </c>
      <c t="s">
        <v>26</v>
      </c>
    </row>
    <row r="28" spans="1:5" ht="12.75">
      <c r="A28" s="35" t="s">
        <v>55</v>
      </c>
      <c r="E28" s="39" t="s">
        <v>4</v>
      </c>
    </row>
    <row r="29" spans="1:5" ht="12.75">
      <c r="A29" s="35" t="s">
        <v>57</v>
      </c>
      <c r="E29" s="40" t="s">
        <v>5316</v>
      </c>
    </row>
    <row r="30" spans="1:5" ht="12.75">
      <c r="A30" t="s">
        <v>59</v>
      </c>
      <c r="E30" s="39" t="s">
        <v>68</v>
      </c>
    </row>
    <row r="31" spans="1:16" ht="12.75">
      <c r="A31" t="s">
        <v>48</v>
      </c>
      <c s="34" t="s">
        <v>80</v>
      </c>
      <c s="34" t="s">
        <v>4545</v>
      </c>
      <c s="35" t="s">
        <v>4</v>
      </c>
      <c s="6" t="s">
        <v>4546</v>
      </c>
      <c s="36" t="s">
        <v>65</v>
      </c>
      <c s="37">
        <v>126.49</v>
      </c>
      <c s="36">
        <v>0</v>
      </c>
      <c s="36">
        <f>ROUND(G31*H31,6)</f>
      </c>
      <c r="L31" s="38">
        <v>0</v>
      </c>
      <c s="32">
        <f>ROUND(ROUND(L31,2)*ROUND(G31,3),2)</f>
      </c>
      <c s="36" t="s">
        <v>66</v>
      </c>
      <c>
        <f>(M31*21)/100</f>
      </c>
      <c t="s">
        <v>26</v>
      </c>
    </row>
    <row r="32" spans="1:5" ht="12.75">
      <c r="A32" s="35" t="s">
        <v>55</v>
      </c>
      <c r="E32" s="39" t="s">
        <v>4</v>
      </c>
    </row>
    <row r="33" spans="1:5" ht="12.75">
      <c r="A33" s="35" t="s">
        <v>57</v>
      </c>
      <c r="E33" s="40" t="s">
        <v>5317</v>
      </c>
    </row>
    <row r="34" spans="1:5" ht="12.75">
      <c r="A34" t="s">
        <v>59</v>
      </c>
      <c r="E34" s="39" t="s">
        <v>68</v>
      </c>
    </row>
    <row r="35" spans="1:16" ht="12.75">
      <c r="A35" t="s">
        <v>48</v>
      </c>
      <c s="34" t="s">
        <v>83</v>
      </c>
      <c s="34" t="s">
        <v>2387</v>
      </c>
      <c s="35" t="s">
        <v>4</v>
      </c>
      <c s="6" t="s">
        <v>2388</v>
      </c>
      <c s="36" t="s">
        <v>697</v>
      </c>
      <c s="37">
        <v>363.03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4578</v>
      </c>
      <c s="35" t="s">
        <v>4</v>
      </c>
      <c s="6" t="s">
        <v>4579</v>
      </c>
      <c s="36" t="s">
        <v>697</v>
      </c>
      <c s="37">
        <v>100.53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5318</v>
      </c>
      <c s="35" t="s">
        <v>4</v>
      </c>
      <c s="6" t="s">
        <v>5319</v>
      </c>
      <c s="36" t="s">
        <v>697</v>
      </c>
      <c s="37">
        <v>83.26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83.26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333.04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83.26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4.163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4594</v>
      </c>
      <c r="J63" s="32">
        <f>0</f>
      </c>
      <c s="32">
        <f>0</f>
      </c>
      <c s="32">
        <f>0+L64+L68</f>
      </c>
      <c s="32">
        <f>0+M64+M68</f>
      </c>
    </row>
    <row r="64" spans="1:16" ht="12.75">
      <c r="A64" t="s">
        <v>48</v>
      </c>
      <c s="34" t="s">
        <v>105</v>
      </c>
      <c s="34" t="s">
        <v>4595</v>
      </c>
      <c s="35" t="s">
        <v>4</v>
      </c>
      <c s="6" t="s">
        <v>4596</v>
      </c>
      <c s="36" t="s">
        <v>697</v>
      </c>
      <c s="37">
        <v>156.85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4702</v>
      </c>
      <c s="35" t="s">
        <v>4</v>
      </c>
      <c s="6" t="s">
        <v>4703</v>
      </c>
      <c s="36" t="s">
        <v>71</v>
      </c>
      <c s="37">
        <v>62.74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0+L73+L77+L81+L85+L89+L93+L97+L101+L105+L109+L113+L117+L121</f>
      </c>
      <c s="32">
        <f>0+M73+M77+M81+M85+M89+M93+M97+M101+M105+M109+M113+M117+M121</f>
      </c>
    </row>
    <row r="73" spans="1:16" ht="12.75">
      <c r="A73" t="s">
        <v>48</v>
      </c>
      <c s="34" t="s">
        <v>111</v>
      </c>
      <c s="34" t="s">
        <v>5136</v>
      </c>
      <c s="35" t="s">
        <v>4</v>
      </c>
      <c s="6" t="s">
        <v>5137</v>
      </c>
      <c s="36" t="s">
        <v>65</v>
      </c>
      <c s="37">
        <v>126.49</v>
      </c>
      <c s="36">
        <v>0</v>
      </c>
      <c s="36">
        <f>ROUND(G73*H73,6)</f>
      </c>
      <c r="L73" s="38">
        <v>0</v>
      </c>
      <c s="32">
        <f>ROUND(ROUND(L73,2)*ROUND(G73,3),2)</f>
      </c>
      <c s="36" t="s">
        <v>66</v>
      </c>
      <c>
        <f>(M73*21)/100</f>
      </c>
      <c t="s">
        <v>26</v>
      </c>
    </row>
    <row r="74" spans="1:5" ht="25.5">
      <c r="A74" s="35" t="s">
        <v>55</v>
      </c>
      <c r="E74" s="39" t="s">
        <v>5320</v>
      </c>
    </row>
    <row r="75" spans="1:5" ht="12.75">
      <c r="A75" s="35" t="s">
        <v>57</v>
      </c>
      <c r="E75" s="40" t="s">
        <v>4</v>
      </c>
    </row>
    <row r="76" spans="1:5" ht="12.75">
      <c r="A76" t="s">
        <v>59</v>
      </c>
      <c r="E76" s="39" t="s">
        <v>68</v>
      </c>
    </row>
    <row r="77" spans="1:16" ht="12.75">
      <c r="A77" t="s">
        <v>48</v>
      </c>
      <c s="34" t="s">
        <v>114</v>
      </c>
      <c s="34" t="s">
        <v>5321</v>
      </c>
      <c s="35" t="s">
        <v>4</v>
      </c>
      <c s="6" t="s">
        <v>5322</v>
      </c>
      <c s="36" t="s">
        <v>697</v>
      </c>
      <c s="37">
        <v>252.98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4938</v>
      </c>
      <c s="35" t="s">
        <v>4</v>
      </c>
      <c s="6" t="s">
        <v>4939</v>
      </c>
      <c s="36" t="s">
        <v>697</v>
      </c>
      <c s="37">
        <v>270.25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4336</v>
      </c>
      <c s="35" t="s">
        <v>4</v>
      </c>
      <c s="6" t="s">
        <v>4337</v>
      </c>
      <c s="36" t="s">
        <v>697</v>
      </c>
      <c s="37">
        <v>109.6</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5323</v>
      </c>
      <c s="35" t="s">
        <v>4</v>
      </c>
      <c s="6" t="s">
        <v>5324</v>
      </c>
      <c s="36" t="s">
        <v>697</v>
      </c>
      <c s="37">
        <v>109.6</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4029</v>
      </c>
      <c s="35" t="s">
        <v>4</v>
      </c>
      <c s="6" t="s">
        <v>4030</v>
      </c>
      <c s="36" t="s">
        <v>697</v>
      </c>
      <c s="37">
        <v>362.58</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4713</v>
      </c>
      <c s="35" t="s">
        <v>4</v>
      </c>
      <c s="6" t="s">
        <v>4714</v>
      </c>
      <c s="36" t="s">
        <v>697</v>
      </c>
      <c s="37">
        <v>615.56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5325</v>
      </c>
      <c s="35" t="s">
        <v>4</v>
      </c>
      <c s="6" t="s">
        <v>5326</v>
      </c>
      <c s="36" t="s">
        <v>697</v>
      </c>
      <c s="37">
        <v>252.98</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5327</v>
      </c>
      <c s="35" t="s">
        <v>4</v>
      </c>
      <c s="6" t="s">
        <v>5328</v>
      </c>
      <c s="36" t="s">
        <v>697</v>
      </c>
      <c s="37">
        <v>109.6</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5329</v>
      </c>
      <c s="35" t="s">
        <v>4</v>
      </c>
      <c s="6" t="s">
        <v>5330</v>
      </c>
      <c s="36" t="s">
        <v>697</v>
      </c>
      <c s="37">
        <v>252.98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5331</v>
      </c>
      <c s="35" t="s">
        <v>4</v>
      </c>
      <c s="6" t="s">
        <v>5332</v>
      </c>
      <c s="36" t="s">
        <v>697</v>
      </c>
      <c s="37">
        <v>252.98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5333</v>
      </c>
      <c s="35" t="s">
        <v>4</v>
      </c>
      <c s="6" t="s">
        <v>5334</v>
      </c>
      <c s="36" t="s">
        <v>697</v>
      </c>
      <c s="37">
        <v>17.05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5335</v>
      </c>
      <c s="35" t="s">
        <v>4</v>
      </c>
      <c s="6" t="s">
        <v>5336</v>
      </c>
      <c s="36" t="s">
        <v>71</v>
      </c>
      <c s="37">
        <v>293.1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4634</v>
      </c>
      <c r="J125" s="32">
        <f>0</f>
      </c>
      <c s="32">
        <f>0</f>
      </c>
      <c s="32">
        <f>0+L126</f>
      </c>
      <c s="32">
        <f>0+M126</f>
      </c>
    </row>
    <row r="126" spans="1:16" ht="12.75">
      <c r="A126" t="s">
        <v>48</v>
      </c>
      <c s="34" t="s">
        <v>151</v>
      </c>
      <c s="34" t="s">
        <v>5337</v>
      </c>
      <c s="35" t="s">
        <v>4</v>
      </c>
      <c s="6" t="s">
        <v>5338</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4267</v>
      </c>
      <c r="J130" s="32">
        <f>0</f>
      </c>
      <c s="32">
        <f>0</f>
      </c>
      <c s="32">
        <f>0+L131+L135+L139+L143+L147+L151+L155+L159+L163+L167+L171+L175</f>
      </c>
      <c s="32">
        <f>0+M131+M135+M139+M143+M147+M151+M155+M159+M163+M167+M171+M175</f>
      </c>
    </row>
    <row r="131" spans="1:16" ht="12.75">
      <c r="A131" t="s">
        <v>48</v>
      </c>
      <c s="34" t="s">
        <v>154</v>
      </c>
      <c s="34" t="s">
        <v>5339</v>
      </c>
      <c s="35" t="s">
        <v>4</v>
      </c>
      <c s="6" t="s">
        <v>5340</v>
      </c>
      <c s="36" t="s">
        <v>71</v>
      </c>
      <c s="37">
        <v>76.46</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4719</v>
      </c>
      <c s="35" t="s">
        <v>4</v>
      </c>
      <c s="6" t="s">
        <v>4720</v>
      </c>
      <c s="36" t="s">
        <v>71</v>
      </c>
      <c s="37">
        <v>47.21</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4070</v>
      </c>
      <c s="35" t="s">
        <v>4</v>
      </c>
      <c s="6" t="s">
        <v>4071</v>
      </c>
      <c s="36" t="s">
        <v>71</v>
      </c>
      <c s="37">
        <v>276.23</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4073</v>
      </c>
      <c s="35" t="s">
        <v>4</v>
      </c>
      <c s="6" t="s">
        <v>4074</v>
      </c>
      <c s="36" t="s">
        <v>71</v>
      </c>
      <c s="37">
        <v>16.866</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25.5">
      <c r="A147" t="s">
        <v>48</v>
      </c>
      <c s="34" t="s">
        <v>166</v>
      </c>
      <c s="34" t="s">
        <v>5341</v>
      </c>
      <c s="35" t="s">
        <v>4</v>
      </c>
      <c s="6" t="s">
        <v>5342</v>
      </c>
      <c s="36" t="s">
        <v>71</v>
      </c>
      <c s="37">
        <v>12</v>
      </c>
      <c s="36">
        <v>0</v>
      </c>
      <c s="36">
        <f>ROUND(G147*H147,6)</f>
      </c>
      <c r="L147" s="38">
        <v>0</v>
      </c>
      <c s="32">
        <f>ROUND(ROUND(L147,2)*ROUND(G147,3),2)</f>
      </c>
      <c s="36" t="s">
        <v>66</v>
      </c>
      <c>
        <f>(M147*21)/100</f>
      </c>
      <c t="s">
        <v>26</v>
      </c>
    </row>
    <row r="148" spans="1:5" ht="12.75">
      <c r="A148" s="35" t="s">
        <v>55</v>
      </c>
      <c r="E148" s="39" t="s">
        <v>5343</v>
      </c>
    </row>
    <row r="149" spans="1:5" ht="12.75">
      <c r="A149" s="35" t="s">
        <v>57</v>
      </c>
      <c r="E149" s="40" t="s">
        <v>4</v>
      </c>
    </row>
    <row r="150" spans="1:5" ht="12.75">
      <c r="A150" t="s">
        <v>59</v>
      </c>
      <c r="E150" s="39" t="s">
        <v>68</v>
      </c>
    </row>
    <row r="151" spans="1:16" ht="12.75">
      <c r="A151" t="s">
        <v>48</v>
      </c>
      <c s="34" t="s">
        <v>169</v>
      </c>
      <c s="34" t="s">
        <v>5344</v>
      </c>
      <c s="35" t="s">
        <v>4</v>
      </c>
      <c s="6" t="s">
        <v>5345</v>
      </c>
      <c s="36" t="s">
        <v>71</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5346</v>
      </c>
      <c s="35" t="s">
        <v>4</v>
      </c>
      <c s="6" t="s">
        <v>5347</v>
      </c>
      <c s="36" t="s">
        <v>71</v>
      </c>
      <c s="37">
        <v>8</v>
      </c>
      <c s="36">
        <v>0</v>
      </c>
      <c s="36">
        <f>ROUND(G155*H155,6)</f>
      </c>
      <c r="L155" s="38">
        <v>0</v>
      </c>
      <c s="32">
        <f>ROUND(ROUND(L155,2)*ROUND(G155,3),2)</f>
      </c>
      <c s="36" t="s">
        <v>66</v>
      </c>
      <c>
        <f>(M155*21)/100</f>
      </c>
      <c t="s">
        <v>26</v>
      </c>
    </row>
    <row r="156" spans="1:5" ht="12.75">
      <c r="A156" s="35" t="s">
        <v>55</v>
      </c>
      <c r="E156" s="39" t="s">
        <v>5348</v>
      </c>
    </row>
    <row r="157" spans="1:5" ht="12.75">
      <c r="A157" s="35" t="s">
        <v>57</v>
      </c>
      <c r="E157" s="40" t="s">
        <v>4</v>
      </c>
    </row>
    <row r="158" spans="1:5" ht="12.75">
      <c r="A158" t="s">
        <v>59</v>
      </c>
      <c r="E158" s="39" t="s">
        <v>68</v>
      </c>
    </row>
    <row r="159" spans="1:16" ht="12.75">
      <c r="A159" t="s">
        <v>48</v>
      </c>
      <c s="34" t="s">
        <v>175</v>
      </c>
      <c s="34" t="s">
        <v>5349</v>
      </c>
      <c s="35" t="s">
        <v>4</v>
      </c>
      <c s="6" t="s">
        <v>5350</v>
      </c>
      <c s="36" t="s">
        <v>697</v>
      </c>
      <c s="37">
        <v>288</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4437</v>
      </c>
      <c s="35" t="s">
        <v>4</v>
      </c>
      <c s="6" t="s">
        <v>4438</v>
      </c>
      <c s="36" t="s">
        <v>697</v>
      </c>
      <c s="37">
        <v>102</v>
      </c>
      <c s="36">
        <v>0</v>
      </c>
      <c s="36">
        <f>ROUND(G163*H163,6)</f>
      </c>
      <c r="L163" s="38">
        <v>0</v>
      </c>
      <c s="32">
        <f>ROUND(ROUND(L163,2)*ROUND(G163,3),2)</f>
      </c>
      <c s="36" t="s">
        <v>66</v>
      </c>
      <c>
        <f>(M163*21)/100</f>
      </c>
      <c t="s">
        <v>26</v>
      </c>
    </row>
    <row r="164" spans="1:5" ht="12.75">
      <c r="A164" s="35" t="s">
        <v>55</v>
      </c>
      <c r="E164" s="39" t="s">
        <v>5351</v>
      </c>
    </row>
    <row r="165" spans="1:5" ht="12.75">
      <c r="A165" s="35" t="s">
        <v>57</v>
      </c>
      <c r="E165" s="40" t="s">
        <v>5352</v>
      </c>
    </row>
    <row r="166" spans="1:5" ht="12.75">
      <c r="A166" t="s">
        <v>59</v>
      </c>
      <c r="E166" s="39" t="s">
        <v>68</v>
      </c>
    </row>
    <row r="167" spans="1:16" ht="25.5">
      <c r="A167" t="s">
        <v>48</v>
      </c>
      <c s="34" t="s">
        <v>181</v>
      </c>
      <c s="34" t="s">
        <v>5353</v>
      </c>
      <c s="35" t="s">
        <v>4</v>
      </c>
      <c s="6" t="s">
        <v>5354</v>
      </c>
      <c s="36" t="s">
        <v>697</v>
      </c>
      <c s="37">
        <v>39.5</v>
      </c>
      <c s="36">
        <v>0</v>
      </c>
      <c s="36">
        <f>ROUND(G167*H167,6)</f>
      </c>
      <c r="L167" s="38">
        <v>0</v>
      </c>
      <c s="32">
        <f>ROUND(ROUND(L167,2)*ROUND(G167,3),2)</f>
      </c>
      <c s="36" t="s">
        <v>66</v>
      </c>
      <c>
        <f>(M167*21)/100</f>
      </c>
      <c t="s">
        <v>26</v>
      </c>
    </row>
    <row r="168" spans="1:5" ht="12.75">
      <c r="A168" s="35" t="s">
        <v>55</v>
      </c>
      <c r="E168" s="39" t="s">
        <v>4</v>
      </c>
    </row>
    <row r="169" spans="1:5" ht="38.25">
      <c r="A169" s="35" t="s">
        <v>57</v>
      </c>
      <c r="E169" s="40" t="s">
        <v>5355</v>
      </c>
    </row>
    <row r="170" spans="1:5" ht="12.75">
      <c r="A170" t="s">
        <v>59</v>
      </c>
      <c r="E170" s="39" t="s">
        <v>68</v>
      </c>
    </row>
    <row r="171" spans="1:16" ht="25.5">
      <c r="A171" t="s">
        <v>48</v>
      </c>
      <c s="34" t="s">
        <v>184</v>
      </c>
      <c s="34" t="s">
        <v>5356</v>
      </c>
      <c s="35" t="s">
        <v>4</v>
      </c>
      <c s="6" t="s">
        <v>5357</v>
      </c>
      <c s="36" t="s">
        <v>92</v>
      </c>
      <c s="37">
        <v>8</v>
      </c>
      <c s="36">
        <v>0</v>
      </c>
      <c s="36">
        <f>ROUND(G171*H171,6)</f>
      </c>
      <c r="L171" s="38">
        <v>0</v>
      </c>
      <c s="32">
        <f>ROUND(ROUND(L171,2)*ROUND(G171,3),2)</f>
      </c>
      <c s="36" t="s">
        <v>66</v>
      </c>
      <c>
        <f>(M171*21)/100</f>
      </c>
      <c t="s">
        <v>26</v>
      </c>
    </row>
    <row r="172" spans="1:5" ht="12.75">
      <c r="A172" s="35" t="s">
        <v>55</v>
      </c>
      <c r="E172" s="39" t="s">
        <v>4</v>
      </c>
    </row>
    <row r="173" spans="1:5" ht="38.25">
      <c r="A173" s="35" t="s">
        <v>57</v>
      </c>
      <c r="E173" s="40" t="s">
        <v>5358</v>
      </c>
    </row>
    <row r="174" spans="1:5" ht="12.75">
      <c r="A174" t="s">
        <v>59</v>
      </c>
      <c r="E174" s="39" t="s">
        <v>68</v>
      </c>
    </row>
    <row r="175" spans="1:16" ht="25.5">
      <c r="A175" t="s">
        <v>48</v>
      </c>
      <c s="34" t="s">
        <v>187</v>
      </c>
      <c s="34" t="s">
        <v>5359</v>
      </c>
      <c s="35" t="s">
        <v>4</v>
      </c>
      <c s="6" t="s">
        <v>5360</v>
      </c>
      <c s="36" t="s">
        <v>92</v>
      </c>
      <c s="37">
        <v>2</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5.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5310</v>
      </c>
      <c s="41">
        <f>Rekapitulace!C100</f>
      </c>
      <c s="20" t="s">
        <v>0</v>
      </c>
      <c t="s">
        <v>22</v>
      </c>
      <c t="s">
        <v>26</v>
      </c>
    </row>
    <row r="4" spans="1:16" ht="32" customHeight="1">
      <c r="A4" s="24" t="s">
        <v>19</v>
      </c>
      <c s="25" t="s">
        <v>27</v>
      </c>
      <c s="27" t="s">
        <v>5310</v>
      </c>
      <c r="E4" s="26" t="s">
        <v>5311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5363</v>
      </c>
      <c r="E8" s="30" t="s">
        <v>5362</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229.914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0.845</v>
      </c>
      <c s="36">
        <v>0</v>
      </c>
      <c s="36">
        <f>ROUND(G14*H14,6)</f>
      </c>
      <c r="L14" s="38">
        <v>0</v>
      </c>
      <c s="32">
        <f>ROUND(ROUND(L14,2)*ROUND(G14,3),2)</f>
      </c>
      <c s="36" t="s">
        <v>54</v>
      </c>
      <c>
        <f>(M14*21)/100</f>
      </c>
      <c t="s">
        <v>26</v>
      </c>
    </row>
    <row r="15" spans="1:5" ht="25.5">
      <c r="A15" s="35" t="s">
        <v>55</v>
      </c>
      <c r="E15" s="39" t="s">
        <v>56</v>
      </c>
    </row>
    <row r="16" spans="1:5" ht="12.75">
      <c r="A16" s="35" t="s">
        <v>57</v>
      </c>
      <c r="E16" s="40" t="s">
        <v>5364</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5365</v>
      </c>
    </row>
    <row r="22" spans="1:5" ht="12.75">
      <c r="A22" t="s">
        <v>59</v>
      </c>
      <c r="E22" s="39" t="s">
        <v>68</v>
      </c>
    </row>
    <row r="23" spans="1:16" ht="12.75">
      <c r="A23" t="s">
        <v>48</v>
      </c>
      <c s="34" t="s">
        <v>25</v>
      </c>
      <c s="34" t="s">
        <v>4545</v>
      </c>
      <c s="35" t="s">
        <v>4</v>
      </c>
      <c s="6" t="s">
        <v>4546</v>
      </c>
      <c s="36" t="s">
        <v>65</v>
      </c>
      <c s="37">
        <v>85.73</v>
      </c>
      <c s="36">
        <v>0</v>
      </c>
      <c s="36">
        <f>ROUND(G23*H23,6)</f>
      </c>
      <c r="L23" s="38">
        <v>0</v>
      </c>
      <c s="32">
        <f>ROUND(ROUND(L23,2)*ROUND(G23,3),2)</f>
      </c>
      <c s="36" t="s">
        <v>66</v>
      </c>
      <c>
        <f>(M23*21)/100</f>
      </c>
      <c t="s">
        <v>26</v>
      </c>
    </row>
    <row r="24" spans="1:5" ht="12.75">
      <c r="A24" s="35" t="s">
        <v>55</v>
      </c>
      <c r="E24" s="39" t="s">
        <v>4</v>
      </c>
    </row>
    <row r="25" spans="1:5" ht="12.75">
      <c r="A25" s="35" t="s">
        <v>57</v>
      </c>
      <c r="E25" s="40" t="s">
        <v>5366</v>
      </c>
    </row>
    <row r="26" spans="1:5" ht="12.75">
      <c r="A26" t="s">
        <v>59</v>
      </c>
      <c r="E26" s="39" t="s">
        <v>68</v>
      </c>
    </row>
    <row r="27" spans="1:16" ht="12.75">
      <c r="A27" t="s">
        <v>48</v>
      </c>
      <c s="34" t="s">
        <v>74</v>
      </c>
      <c s="34" t="s">
        <v>2387</v>
      </c>
      <c s="35" t="s">
        <v>4</v>
      </c>
      <c s="6" t="s">
        <v>2388</v>
      </c>
      <c s="36" t="s">
        <v>697</v>
      </c>
      <c s="37">
        <v>126.83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4578</v>
      </c>
      <c s="35" t="s">
        <v>4</v>
      </c>
      <c s="6" t="s">
        <v>4579</v>
      </c>
      <c s="36" t="s">
        <v>697</v>
      </c>
      <c s="37">
        <v>58.77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4875</v>
      </c>
      <c s="35" t="s">
        <v>4</v>
      </c>
      <c s="6" t="s">
        <v>4876</v>
      </c>
      <c s="36" t="s">
        <v>65</v>
      </c>
      <c s="37">
        <v>39.54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5318</v>
      </c>
      <c s="35" t="s">
        <v>4</v>
      </c>
      <c s="6" t="s">
        <v>5319</v>
      </c>
      <c s="36" t="s">
        <v>697</v>
      </c>
      <c s="37">
        <v>16.1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16.1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64.4</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16.1</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0.805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0.325</v>
      </c>
      <c s="36">
        <v>0</v>
      </c>
      <c s="36">
        <f>ROUND(G59*H59,6)</f>
      </c>
      <c r="L59" s="38">
        <v>0</v>
      </c>
      <c s="32">
        <f>ROUND(ROUND(L59,2)*ROUND(G59,3),2)</f>
      </c>
      <c s="36" t="s">
        <v>66</v>
      </c>
      <c>
        <f>(M59*21)/100</f>
      </c>
      <c t="s">
        <v>26</v>
      </c>
    </row>
    <row r="60" spans="1:5" ht="12.75">
      <c r="A60" s="35" t="s">
        <v>55</v>
      </c>
      <c r="E60" s="39" t="s">
        <v>4</v>
      </c>
    </row>
    <row r="61" spans="1:5" ht="12.75">
      <c r="A61" s="35" t="s">
        <v>57</v>
      </c>
      <c r="E61" s="40" t="s">
        <v>5367</v>
      </c>
    </row>
    <row r="62" spans="1:5" ht="63.75">
      <c r="A62" t="s">
        <v>59</v>
      </c>
      <c r="E62" s="39" t="s">
        <v>5368</v>
      </c>
    </row>
    <row r="63" spans="1:13" ht="12.75">
      <c r="A63" t="s">
        <v>45</v>
      </c>
      <c r="C63" s="31" t="s">
        <v>77</v>
      </c>
      <c r="E63" s="33" t="s">
        <v>4117</v>
      </c>
      <c r="J63" s="32">
        <f>0</f>
      </c>
      <c s="32">
        <f>0</f>
      </c>
      <c s="32">
        <f>0+L64+L68+L72+L76+L80+L84+L88+L92+L96</f>
      </c>
      <c s="32">
        <f>0+M64+M68+M72+M76+M80+M84+M88+M92+M96</f>
      </c>
    </row>
    <row r="64" spans="1:16" ht="12.75">
      <c r="A64" t="s">
        <v>48</v>
      </c>
      <c s="34" t="s">
        <v>99</v>
      </c>
      <c s="34" t="s">
        <v>5369</v>
      </c>
      <c s="35" t="s">
        <v>4</v>
      </c>
      <c s="6" t="s">
        <v>5370</v>
      </c>
      <c s="36" t="s">
        <v>697</v>
      </c>
      <c s="37">
        <v>42.67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5136</v>
      </c>
      <c s="35" t="s">
        <v>4</v>
      </c>
      <c s="6" t="s">
        <v>5137</v>
      </c>
      <c s="36" t="s">
        <v>65</v>
      </c>
      <c s="37">
        <v>82.78</v>
      </c>
      <c s="36">
        <v>0</v>
      </c>
      <c s="36">
        <f>ROUND(G68*H68,6)</f>
      </c>
      <c r="L68" s="38">
        <v>0</v>
      </c>
      <c s="32">
        <f>ROUND(ROUND(L68,2)*ROUND(G68,3),2)</f>
      </c>
      <c s="36" t="s">
        <v>66</v>
      </c>
      <c>
        <f>(M68*21)/100</f>
      </c>
      <c t="s">
        <v>26</v>
      </c>
    </row>
    <row r="69" spans="1:5" ht="25.5">
      <c r="A69" s="35" t="s">
        <v>55</v>
      </c>
      <c r="E69" s="39" t="s">
        <v>5320</v>
      </c>
    </row>
    <row r="70" spans="1:5" ht="12.75">
      <c r="A70" s="35" t="s">
        <v>57</v>
      </c>
      <c r="E70" s="40" t="s">
        <v>4</v>
      </c>
    </row>
    <row r="71" spans="1:5" ht="12.75">
      <c r="A71" t="s">
        <v>59</v>
      </c>
      <c r="E71" s="39" t="s">
        <v>68</v>
      </c>
    </row>
    <row r="72" spans="1:16" ht="12.75">
      <c r="A72" t="s">
        <v>48</v>
      </c>
      <c s="34" t="s">
        <v>105</v>
      </c>
      <c s="34" t="s">
        <v>4336</v>
      </c>
      <c s="35" t="s">
        <v>4</v>
      </c>
      <c s="6" t="s">
        <v>4337</v>
      </c>
      <c s="36" t="s">
        <v>697</v>
      </c>
      <c s="37">
        <v>126.83</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5323</v>
      </c>
      <c s="35" t="s">
        <v>4</v>
      </c>
      <c s="6" t="s">
        <v>5324</v>
      </c>
      <c s="36" t="s">
        <v>697</v>
      </c>
      <c s="37">
        <v>126.83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126.83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4713</v>
      </c>
      <c s="35" t="s">
        <v>4</v>
      </c>
      <c s="6" t="s">
        <v>4714</v>
      </c>
      <c s="36" t="s">
        <v>697</v>
      </c>
      <c s="37">
        <v>126.83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5327</v>
      </c>
      <c s="35" t="s">
        <v>4</v>
      </c>
      <c s="6" t="s">
        <v>5328</v>
      </c>
      <c s="36" t="s">
        <v>697</v>
      </c>
      <c s="37">
        <v>126.83</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5371</v>
      </c>
      <c s="35" t="s">
        <v>4</v>
      </c>
      <c s="6" t="s">
        <v>5372</v>
      </c>
      <c s="36" t="s">
        <v>697</v>
      </c>
      <c s="37">
        <v>3.245</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5335</v>
      </c>
      <c s="35" t="s">
        <v>4</v>
      </c>
      <c s="6" t="s">
        <v>5336</v>
      </c>
      <c s="36" t="s">
        <v>71</v>
      </c>
      <c s="37">
        <v>26.42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4267</v>
      </c>
      <c r="J100" s="32">
        <f>0</f>
      </c>
      <c s="32">
        <f>0</f>
      </c>
      <c s="32">
        <f>0+L101+L105+L109+L113</f>
      </c>
      <c s="32">
        <f>0+M101+M105+M109+M113</f>
      </c>
    </row>
    <row r="101" spans="1:16" ht="12.75">
      <c r="A101" t="s">
        <v>48</v>
      </c>
      <c s="34" t="s">
        <v>127</v>
      </c>
      <c s="34" t="s">
        <v>4070</v>
      </c>
      <c s="35" t="s">
        <v>4</v>
      </c>
      <c s="6" t="s">
        <v>4071</v>
      </c>
      <c s="36" t="s">
        <v>71</v>
      </c>
      <c s="37">
        <v>16.22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10.2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4437</v>
      </c>
      <c s="35" t="s">
        <v>4</v>
      </c>
      <c s="6" t="s">
        <v>4438</v>
      </c>
      <c s="36" t="s">
        <v>697</v>
      </c>
      <c s="37">
        <v>5</v>
      </c>
      <c s="36">
        <v>0</v>
      </c>
      <c s="36">
        <f>ROUND(G109*H109,6)</f>
      </c>
      <c r="L109" s="38">
        <v>0</v>
      </c>
      <c s="32">
        <f>ROUND(ROUND(L109,2)*ROUND(G109,3),2)</f>
      </c>
      <c s="36" t="s">
        <v>66</v>
      </c>
      <c>
        <f>(M109*21)/100</f>
      </c>
      <c t="s">
        <v>26</v>
      </c>
    </row>
    <row r="110" spans="1:5" ht="12.75">
      <c r="A110" s="35" t="s">
        <v>55</v>
      </c>
      <c r="E110" s="39" t="s">
        <v>5351</v>
      </c>
    </row>
    <row r="111" spans="1:5" ht="12.75">
      <c r="A111" s="35" t="s">
        <v>57</v>
      </c>
      <c r="E111" s="40" t="s">
        <v>4</v>
      </c>
    </row>
    <row r="112" spans="1:5" ht="12.75">
      <c r="A112" t="s">
        <v>59</v>
      </c>
      <c r="E112" s="39" t="s">
        <v>68</v>
      </c>
    </row>
    <row r="113" spans="1:16" ht="12.75">
      <c r="A113" t="s">
        <v>48</v>
      </c>
      <c s="34" t="s">
        <v>136</v>
      </c>
      <c s="34" t="s">
        <v>5349</v>
      </c>
      <c s="35" t="s">
        <v>4</v>
      </c>
      <c s="6" t="s">
        <v>5350</v>
      </c>
      <c s="36" t="s">
        <v>697</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6.xml><?xml version="1.0" encoding="utf-8"?>
<worksheet xmlns="http://schemas.openxmlformats.org/spreadsheetml/2006/main" xmlns:r="http://schemas.openxmlformats.org/officeDocument/2006/relationships">
  <dimension ref="A1:T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5310</v>
      </c>
      <c s="41">
        <f>Rekapitulace!C100</f>
      </c>
      <c s="20" t="s">
        <v>0</v>
      </c>
      <c t="s">
        <v>22</v>
      </c>
      <c t="s">
        <v>26</v>
      </c>
    </row>
    <row r="4" spans="1:16" ht="32" customHeight="1">
      <c r="A4" s="24" t="s">
        <v>19</v>
      </c>
      <c s="25" t="s">
        <v>27</v>
      </c>
      <c s="27" t="s">
        <v>5310</v>
      </c>
      <c r="E4" s="26" t="s">
        <v>5311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COUNTIFS(L8:L31,"=0",A8:A31,"P")+COUNTIFS(L8:L31,"",A8:A31,"P")+SUM(Q8:Q31)</f>
      </c>
    </row>
    <row r="8" spans="1:13" ht="12.75">
      <c r="A8" t="s">
        <v>43</v>
      </c>
      <c r="C8" s="28" t="s">
        <v>5375</v>
      </c>
      <c r="E8" s="30" t="s">
        <v>5374</v>
      </c>
      <c r="J8" s="29">
        <f>0+J9+J14</f>
      </c>
      <c s="29">
        <f>0+K9+K14</f>
      </c>
      <c s="29">
        <f>0+L9+L14</f>
      </c>
      <c s="29">
        <f>0+M9+M14</f>
      </c>
    </row>
    <row r="9" spans="1:13" ht="12.75">
      <c r="A9" t="s">
        <v>45</v>
      </c>
      <c r="C9" s="31" t="s">
        <v>26</v>
      </c>
      <c r="E9" s="33" t="s">
        <v>5031</v>
      </c>
      <c r="J9" s="32">
        <f>0</f>
      </c>
      <c s="32">
        <f>0</f>
      </c>
      <c s="32">
        <f>0+L10</f>
      </c>
      <c s="32">
        <f>0+M10</f>
      </c>
    </row>
    <row r="10" spans="1:16" ht="12.75">
      <c r="A10" t="s">
        <v>48</v>
      </c>
      <c s="34" t="s">
        <v>62</v>
      </c>
      <c s="34" t="s">
        <v>5376</v>
      </c>
      <c s="35" t="s">
        <v>4</v>
      </c>
      <c s="6" t="s">
        <v>5377</v>
      </c>
      <c s="36" t="s">
        <v>697</v>
      </c>
      <c s="37">
        <v>17.8</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77</v>
      </c>
      <c r="E14" s="33" t="s">
        <v>4117</v>
      </c>
      <c r="J14" s="32">
        <f>0</f>
      </c>
      <c s="32">
        <f>0</f>
      </c>
      <c s="32">
        <f>0+L15+L19+L23+L27+L31</f>
      </c>
      <c s="32">
        <f>0+M15+M19+M23+M27+M31</f>
      </c>
    </row>
    <row r="15" spans="1:16" ht="12.75">
      <c r="A15" t="s">
        <v>48</v>
      </c>
      <c s="34" t="s">
        <v>26</v>
      </c>
      <c s="34" t="s">
        <v>5378</v>
      </c>
      <c s="35" t="s">
        <v>4</v>
      </c>
      <c s="6" t="s">
        <v>5379</v>
      </c>
      <c s="36" t="s">
        <v>697</v>
      </c>
      <c s="37">
        <v>11</v>
      </c>
      <c s="36">
        <v>0</v>
      </c>
      <c s="36">
        <f>ROUND(G15*H15,6)</f>
      </c>
      <c r="L15" s="38">
        <v>0</v>
      </c>
      <c s="32">
        <f>ROUND(ROUND(L15,2)*ROUND(G15,3),2)</f>
      </c>
      <c s="36" t="s">
        <v>66</v>
      </c>
      <c>
        <f>(M15*21)/100</f>
      </c>
      <c t="s">
        <v>26</v>
      </c>
    </row>
    <row r="16" spans="1:5" ht="12.75">
      <c r="A16" s="35" t="s">
        <v>55</v>
      </c>
      <c r="E16" s="39" t="s">
        <v>5380</v>
      </c>
    </row>
    <row r="17" spans="1:5" ht="12.75">
      <c r="A17" s="35" t="s">
        <v>57</v>
      </c>
      <c r="E17" s="40" t="s">
        <v>4</v>
      </c>
    </row>
    <row r="18" spans="1:5" ht="12.75">
      <c r="A18" t="s">
        <v>59</v>
      </c>
      <c r="E18" s="39" t="s">
        <v>68</v>
      </c>
    </row>
    <row r="19" spans="1:16" ht="12.75">
      <c r="A19" t="s">
        <v>48</v>
      </c>
      <c s="34" t="s">
        <v>25</v>
      </c>
      <c s="34" t="s">
        <v>4029</v>
      </c>
      <c s="35" t="s">
        <v>4</v>
      </c>
      <c s="6" t="s">
        <v>4030</v>
      </c>
      <c s="36" t="s">
        <v>697</v>
      </c>
      <c s="37">
        <v>11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4713</v>
      </c>
      <c s="35" t="s">
        <v>4</v>
      </c>
      <c s="6" t="s">
        <v>4714</v>
      </c>
      <c s="36" t="s">
        <v>697</v>
      </c>
      <c s="37">
        <v>11</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5381</v>
      </c>
      <c s="35" t="s">
        <v>4</v>
      </c>
      <c s="6" t="s">
        <v>5382</v>
      </c>
      <c s="36" t="s">
        <v>697</v>
      </c>
      <c s="37">
        <v>11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4715</v>
      </c>
      <c s="35" t="s">
        <v>4</v>
      </c>
      <c s="6" t="s">
        <v>4716</v>
      </c>
      <c s="36" t="s">
        <v>697</v>
      </c>
      <c s="37">
        <v>11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7.xml><?xml version="1.0" encoding="utf-8"?>
<worksheet xmlns="http://schemas.openxmlformats.org/spreadsheetml/2006/main" xmlns:r="http://schemas.openxmlformats.org/officeDocument/2006/relationships">
  <dimension ref="A1:T11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5310</v>
      </c>
      <c s="41">
        <f>Rekapitulace!C100</f>
      </c>
      <c s="20" t="s">
        <v>0</v>
      </c>
      <c t="s">
        <v>22</v>
      </c>
      <c t="s">
        <v>26</v>
      </c>
    </row>
    <row r="4" spans="1:16" ht="32" customHeight="1">
      <c r="A4" s="24" t="s">
        <v>19</v>
      </c>
      <c s="25" t="s">
        <v>27</v>
      </c>
      <c s="27" t="s">
        <v>5310</v>
      </c>
      <c r="E4" s="26" t="s">
        <v>5311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COUNTIFS(L8:L113,"=0",A8:A113,"P")+COUNTIFS(L8:L113,"",A8:A113,"P")+SUM(Q8:Q113)</f>
      </c>
    </row>
    <row r="8" spans="1:13" ht="12.75">
      <c r="A8" t="s">
        <v>43</v>
      </c>
      <c r="C8" s="28" t="s">
        <v>5385</v>
      </c>
      <c r="E8" s="30" t="s">
        <v>5384</v>
      </c>
      <c r="J8" s="29">
        <f>0+J9+J18+J63+J100</f>
      </c>
      <c s="29">
        <f>0+K9+K18+K63+K100</f>
      </c>
      <c s="29">
        <f>0+L9+L18+L63+L100</f>
      </c>
      <c s="29">
        <f>0+M9+M18+M63+M100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1287.81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139</v>
      </c>
      <c s="34" t="s">
        <v>2175</v>
      </c>
      <c s="35" t="s">
        <v>2176</v>
      </c>
      <c s="6" t="s">
        <v>2177</v>
      </c>
      <c s="36" t="s">
        <v>53</v>
      </c>
      <c s="37">
        <v>0.84</v>
      </c>
      <c s="36">
        <v>0</v>
      </c>
      <c s="36">
        <f>ROUND(G14*H14,6)</f>
      </c>
      <c r="L14" s="38">
        <v>0</v>
      </c>
      <c s="32">
        <f>ROUND(ROUND(L14,2)*ROUND(G14,3),2)</f>
      </c>
      <c s="36" t="s">
        <v>54</v>
      </c>
      <c>
        <f>(M14*21)/100</f>
      </c>
      <c t="s">
        <v>26</v>
      </c>
    </row>
    <row r="15" spans="1:5" ht="25.5">
      <c r="A15" s="35" t="s">
        <v>55</v>
      </c>
      <c r="E15" s="39" t="s">
        <v>56</v>
      </c>
    </row>
    <row r="16" spans="1:5" ht="12.75">
      <c r="A16" s="35" t="s">
        <v>57</v>
      </c>
      <c r="E16" s="40" t="s">
        <v>5386</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25.5">
      <c r="A19" t="s">
        <v>48</v>
      </c>
      <c s="34" t="s">
        <v>26</v>
      </c>
      <c s="34" t="s">
        <v>3981</v>
      </c>
      <c s="35" t="s">
        <v>4</v>
      </c>
      <c s="6" t="s">
        <v>3982</v>
      </c>
      <c s="36" t="s">
        <v>65</v>
      </c>
      <c s="37">
        <v>193.88</v>
      </c>
      <c s="36">
        <v>0</v>
      </c>
      <c s="36">
        <f>ROUND(G19*H19,6)</f>
      </c>
      <c r="L19" s="38">
        <v>0</v>
      </c>
      <c s="32">
        <f>ROUND(ROUND(L19,2)*ROUND(G19,3),2)</f>
      </c>
      <c s="36" t="s">
        <v>66</v>
      </c>
      <c>
        <f>(M19*21)/100</f>
      </c>
      <c t="s">
        <v>26</v>
      </c>
    </row>
    <row r="20" spans="1:5" ht="12.75">
      <c r="A20" s="35" t="s">
        <v>55</v>
      </c>
      <c r="E20" s="39" t="s">
        <v>4</v>
      </c>
    </row>
    <row r="21" spans="1:5" ht="12.75">
      <c r="A21" s="35" t="s">
        <v>57</v>
      </c>
      <c r="E21" s="40" t="s">
        <v>5387</v>
      </c>
    </row>
    <row r="22" spans="1:5" ht="12.75">
      <c r="A22" t="s">
        <v>59</v>
      </c>
      <c r="E22" s="39" t="s">
        <v>68</v>
      </c>
    </row>
    <row r="23" spans="1:16" ht="12.75">
      <c r="A23" t="s">
        <v>48</v>
      </c>
      <c s="34" t="s">
        <v>25</v>
      </c>
      <c s="34" t="s">
        <v>4545</v>
      </c>
      <c s="35" t="s">
        <v>4</v>
      </c>
      <c s="6" t="s">
        <v>4546</v>
      </c>
      <c s="36" t="s">
        <v>65</v>
      </c>
      <c s="37">
        <v>521.57</v>
      </c>
      <c s="36">
        <v>0</v>
      </c>
      <c s="36">
        <f>ROUND(G23*H23,6)</f>
      </c>
      <c r="L23" s="38">
        <v>0</v>
      </c>
      <c s="32">
        <f>ROUND(ROUND(L23,2)*ROUND(G23,3),2)</f>
      </c>
      <c s="36" t="s">
        <v>66</v>
      </c>
      <c>
        <f>(M23*21)/100</f>
      </c>
      <c t="s">
        <v>26</v>
      </c>
    </row>
    <row r="24" spans="1:5" ht="12.75">
      <c r="A24" s="35" t="s">
        <v>55</v>
      </c>
      <c r="E24" s="39" t="s">
        <v>4</v>
      </c>
    </row>
    <row r="25" spans="1:5" ht="12.75">
      <c r="A25" s="35" t="s">
        <v>57</v>
      </c>
      <c r="E25" s="40" t="s">
        <v>5388</v>
      </c>
    </row>
    <row r="26" spans="1:5" ht="12.75">
      <c r="A26" t="s">
        <v>59</v>
      </c>
      <c r="E26" s="39" t="s">
        <v>68</v>
      </c>
    </row>
    <row r="27" spans="1:16" ht="12.75">
      <c r="A27" t="s">
        <v>48</v>
      </c>
      <c s="34" t="s">
        <v>74</v>
      </c>
      <c s="34" t="s">
        <v>2387</v>
      </c>
      <c s="35" t="s">
        <v>4</v>
      </c>
      <c s="6" t="s">
        <v>2388</v>
      </c>
      <c s="36" t="s">
        <v>697</v>
      </c>
      <c s="37">
        <v>616.52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77</v>
      </c>
      <c s="34" t="s">
        <v>4578</v>
      </c>
      <c s="35" t="s">
        <v>4</v>
      </c>
      <c s="6" t="s">
        <v>4579</v>
      </c>
      <c s="36" t="s">
        <v>697</v>
      </c>
      <c s="37">
        <v>382.2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80</v>
      </c>
      <c s="34" t="s">
        <v>4875</v>
      </c>
      <c s="35" t="s">
        <v>4</v>
      </c>
      <c s="6" t="s">
        <v>4876</v>
      </c>
      <c s="36" t="s">
        <v>65</v>
      </c>
      <c s="37">
        <v>641.68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83</v>
      </c>
      <c s="34" t="s">
        <v>5318</v>
      </c>
      <c s="35" t="s">
        <v>4</v>
      </c>
      <c s="6" t="s">
        <v>5319</v>
      </c>
      <c s="36" t="s">
        <v>697</v>
      </c>
      <c s="37">
        <v>274.58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3996</v>
      </c>
      <c s="35" t="s">
        <v>4</v>
      </c>
      <c s="6" t="s">
        <v>3997</v>
      </c>
      <c s="36" t="s">
        <v>697</v>
      </c>
      <c s="37">
        <v>274.58</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89</v>
      </c>
      <c s="34" t="s">
        <v>3999</v>
      </c>
      <c s="35" t="s">
        <v>4</v>
      </c>
      <c s="6" t="s">
        <v>4000</v>
      </c>
      <c s="36" t="s">
        <v>697</v>
      </c>
      <c s="37">
        <v>1098.32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4002</v>
      </c>
      <c s="35" t="s">
        <v>4</v>
      </c>
      <c s="6" t="s">
        <v>4003</v>
      </c>
      <c s="36" t="s">
        <v>697</v>
      </c>
      <c s="37">
        <v>274.58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96</v>
      </c>
      <c s="34" t="s">
        <v>4004</v>
      </c>
      <c s="35" t="s">
        <v>4</v>
      </c>
      <c s="6" t="s">
        <v>4005</v>
      </c>
      <c s="36" t="s">
        <v>65</v>
      </c>
      <c s="37">
        <v>13.729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25.5">
      <c r="A59" t="s">
        <v>48</v>
      </c>
      <c s="34" t="s">
        <v>142</v>
      </c>
      <c s="34" t="s">
        <v>3978</v>
      </c>
      <c s="35" t="s">
        <v>4</v>
      </c>
      <c s="6" t="s">
        <v>3979</v>
      </c>
      <c s="36" t="s">
        <v>65</v>
      </c>
      <c s="37">
        <v>0.323</v>
      </c>
      <c s="36">
        <v>0</v>
      </c>
      <c s="36">
        <f>ROUND(G59*H59,6)</f>
      </c>
      <c r="L59" s="38">
        <v>0</v>
      </c>
      <c s="32">
        <f>ROUND(ROUND(L59,2)*ROUND(G59,3),2)</f>
      </c>
      <c s="36" t="s">
        <v>66</v>
      </c>
      <c>
        <f>(M59*21)/100</f>
      </c>
      <c t="s">
        <v>26</v>
      </c>
    </row>
    <row r="60" spans="1:5" ht="12.75">
      <c r="A60" s="35" t="s">
        <v>55</v>
      </c>
      <c r="E60" s="39" t="s">
        <v>4</v>
      </c>
    </row>
    <row r="61" spans="1:5" ht="12.75">
      <c r="A61" s="35" t="s">
        <v>57</v>
      </c>
      <c r="E61" s="40" t="s">
        <v>5389</v>
      </c>
    </row>
    <row r="62" spans="1:5" ht="63.75">
      <c r="A62" t="s">
        <v>59</v>
      </c>
      <c r="E62" s="39" t="s">
        <v>5368</v>
      </c>
    </row>
    <row r="63" spans="1:13" ht="12.75">
      <c r="A63" t="s">
        <v>45</v>
      </c>
      <c r="C63" s="31" t="s">
        <v>77</v>
      </c>
      <c r="E63" s="33" t="s">
        <v>4117</v>
      </c>
      <c r="J63" s="32">
        <f>0</f>
      </c>
      <c s="32">
        <f>0</f>
      </c>
      <c s="32">
        <f>0+L64+L68+L72+L76+L80+L84+L88+L92+L96</f>
      </c>
      <c s="32">
        <f>0+M64+M68+M72+M76+M80+M84+M88+M92+M96</f>
      </c>
    </row>
    <row r="64" spans="1:16" ht="12.75">
      <c r="A64" t="s">
        <v>48</v>
      </c>
      <c s="34" t="s">
        <v>99</v>
      </c>
      <c s="34" t="s">
        <v>5369</v>
      </c>
      <c s="35" t="s">
        <v>4</v>
      </c>
      <c s="6" t="s">
        <v>5370</v>
      </c>
      <c s="36" t="s">
        <v>697</v>
      </c>
      <c s="37">
        <v>107.62</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102</v>
      </c>
      <c s="34" t="s">
        <v>5136</v>
      </c>
      <c s="35" t="s">
        <v>4</v>
      </c>
      <c s="6" t="s">
        <v>5137</v>
      </c>
      <c s="36" t="s">
        <v>65</v>
      </c>
      <c s="37">
        <v>473.44</v>
      </c>
      <c s="36">
        <v>0</v>
      </c>
      <c s="36">
        <f>ROUND(G68*H68,6)</f>
      </c>
      <c r="L68" s="38">
        <v>0</v>
      </c>
      <c s="32">
        <f>ROUND(ROUND(L68,2)*ROUND(G68,3),2)</f>
      </c>
      <c s="36" t="s">
        <v>66</v>
      </c>
      <c>
        <f>(M68*21)/100</f>
      </c>
      <c t="s">
        <v>26</v>
      </c>
    </row>
    <row r="69" spans="1:5" ht="25.5">
      <c r="A69" s="35" t="s">
        <v>55</v>
      </c>
      <c r="E69" s="39" t="s">
        <v>5320</v>
      </c>
    </row>
    <row r="70" spans="1:5" ht="12.75">
      <c r="A70" s="35" t="s">
        <v>57</v>
      </c>
      <c r="E70" s="40" t="s">
        <v>4</v>
      </c>
    </row>
    <row r="71" spans="1:5" ht="12.75">
      <c r="A71" t="s">
        <v>59</v>
      </c>
      <c r="E71" s="39" t="s">
        <v>68</v>
      </c>
    </row>
    <row r="72" spans="1:16" ht="12.75">
      <c r="A72" t="s">
        <v>48</v>
      </c>
      <c s="34" t="s">
        <v>105</v>
      </c>
      <c s="34" t="s">
        <v>4336</v>
      </c>
      <c s="35" t="s">
        <v>4</v>
      </c>
      <c s="6" t="s">
        <v>4337</v>
      </c>
      <c s="36" t="s">
        <v>697</v>
      </c>
      <c s="37">
        <v>616.52</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108</v>
      </c>
      <c s="34" t="s">
        <v>5323</v>
      </c>
      <c s="35" t="s">
        <v>4</v>
      </c>
      <c s="6" t="s">
        <v>5324</v>
      </c>
      <c s="36" t="s">
        <v>697</v>
      </c>
      <c s="37">
        <v>616.52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111</v>
      </c>
      <c s="34" t="s">
        <v>4029</v>
      </c>
      <c s="35" t="s">
        <v>4</v>
      </c>
      <c s="6" t="s">
        <v>4030</v>
      </c>
      <c s="36" t="s">
        <v>697</v>
      </c>
      <c s="37">
        <v>616.52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114</v>
      </c>
      <c s="34" t="s">
        <v>4713</v>
      </c>
      <c s="35" t="s">
        <v>4</v>
      </c>
      <c s="6" t="s">
        <v>4714</v>
      </c>
      <c s="36" t="s">
        <v>697</v>
      </c>
      <c s="37">
        <v>616.52</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117</v>
      </c>
      <c s="34" t="s">
        <v>5327</v>
      </c>
      <c s="35" t="s">
        <v>4</v>
      </c>
      <c s="6" t="s">
        <v>5328</v>
      </c>
      <c s="36" t="s">
        <v>697</v>
      </c>
      <c s="37">
        <v>616.52</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121</v>
      </c>
      <c s="34" t="s">
        <v>5371</v>
      </c>
      <c s="35" t="s">
        <v>4</v>
      </c>
      <c s="6" t="s">
        <v>5372</v>
      </c>
      <c s="36" t="s">
        <v>697</v>
      </c>
      <c s="37">
        <v>3.23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124</v>
      </c>
      <c s="34" t="s">
        <v>5335</v>
      </c>
      <c s="35" t="s">
        <v>4</v>
      </c>
      <c s="6" t="s">
        <v>5336</v>
      </c>
      <c s="36" t="s">
        <v>71</v>
      </c>
      <c s="37">
        <v>27.36</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3" ht="12.75">
      <c r="A100" t="s">
        <v>45</v>
      </c>
      <c r="C100" s="31" t="s">
        <v>89</v>
      </c>
      <c r="E100" s="33" t="s">
        <v>4267</v>
      </c>
      <c r="J100" s="32">
        <f>0</f>
      </c>
      <c s="32">
        <f>0</f>
      </c>
      <c s="32">
        <f>0+L101+L105+L109+L113</f>
      </c>
      <c s="32">
        <f>0+M101+M105+M109+M113</f>
      </c>
    </row>
    <row r="101" spans="1:16" ht="12.75">
      <c r="A101" t="s">
        <v>48</v>
      </c>
      <c s="34" t="s">
        <v>127</v>
      </c>
      <c s="34" t="s">
        <v>4070</v>
      </c>
      <c s="35" t="s">
        <v>4</v>
      </c>
      <c s="6" t="s">
        <v>4071</v>
      </c>
      <c s="36" t="s">
        <v>71</v>
      </c>
      <c s="37">
        <v>16.16</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130</v>
      </c>
      <c s="34" t="s">
        <v>4073</v>
      </c>
      <c s="35" t="s">
        <v>4</v>
      </c>
      <c s="6" t="s">
        <v>4074</v>
      </c>
      <c s="36" t="s">
        <v>71</v>
      </c>
      <c s="37">
        <v>11.2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133</v>
      </c>
      <c s="34" t="s">
        <v>4437</v>
      </c>
      <c s="35" t="s">
        <v>4</v>
      </c>
      <c s="6" t="s">
        <v>4438</v>
      </c>
      <c s="36" t="s">
        <v>697</v>
      </c>
      <c s="37">
        <v>12.2</v>
      </c>
      <c s="36">
        <v>0</v>
      </c>
      <c s="36">
        <f>ROUND(G109*H109,6)</f>
      </c>
      <c r="L109" s="38">
        <v>0</v>
      </c>
      <c s="32">
        <f>ROUND(ROUND(L109,2)*ROUND(G109,3),2)</f>
      </c>
      <c s="36" t="s">
        <v>66</v>
      </c>
      <c>
        <f>(M109*21)/100</f>
      </c>
      <c t="s">
        <v>26</v>
      </c>
    </row>
    <row r="110" spans="1:5" ht="12.75">
      <c r="A110" s="35" t="s">
        <v>55</v>
      </c>
      <c r="E110" s="39" t="s">
        <v>5351</v>
      </c>
    </row>
    <row r="111" spans="1:5" ht="12.75">
      <c r="A111" s="35" t="s">
        <v>57</v>
      </c>
      <c r="E111" s="40" t="s">
        <v>4</v>
      </c>
    </row>
    <row r="112" spans="1:5" ht="12.75">
      <c r="A112" t="s">
        <v>59</v>
      </c>
      <c r="E112" s="39" t="s">
        <v>68</v>
      </c>
    </row>
    <row r="113" spans="1:16" ht="12.75">
      <c r="A113" t="s">
        <v>48</v>
      </c>
      <c s="34" t="s">
        <v>136</v>
      </c>
      <c s="34" t="s">
        <v>5349</v>
      </c>
      <c s="35" t="s">
        <v>4</v>
      </c>
      <c s="6" t="s">
        <v>5350</v>
      </c>
      <c s="36" t="s">
        <v>697</v>
      </c>
      <c s="37">
        <v>47.5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8.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5310</v>
      </c>
      <c s="41">
        <f>Rekapitulace!C100</f>
      </c>
      <c s="20" t="s">
        <v>0</v>
      </c>
      <c t="s">
        <v>22</v>
      </c>
      <c t="s">
        <v>26</v>
      </c>
    </row>
    <row r="4" spans="1:16" ht="32" customHeight="1">
      <c r="A4" s="24" t="s">
        <v>19</v>
      </c>
      <c s="25" t="s">
        <v>27</v>
      </c>
      <c s="27" t="s">
        <v>5310</v>
      </c>
      <c r="E4" s="26" t="s">
        <v>5311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5392</v>
      </c>
      <c r="E8" s="30" t="s">
        <v>5391</v>
      </c>
      <c r="J8" s="29">
        <f>0+J9+J22+J75+J84+J145</f>
      </c>
      <c s="29">
        <f>0+K9+K22+K75+K84+K145</f>
      </c>
      <c s="29">
        <f>0+L9+L22+L75+L84+L145</f>
      </c>
      <c s="29">
        <f>0+M9+M22+M75+M84+M145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640.71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133.38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89.727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5393</v>
      </c>
      <c s="35" t="s">
        <v>4</v>
      </c>
      <c s="6" t="s">
        <v>5394</v>
      </c>
      <c s="36" t="s">
        <v>65</v>
      </c>
      <c s="37">
        <v>20.16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3981</v>
      </c>
      <c s="35" t="s">
        <v>4</v>
      </c>
      <c s="6" t="s">
        <v>3982</v>
      </c>
      <c s="36" t="s">
        <v>65</v>
      </c>
      <c s="37">
        <v>237.6</v>
      </c>
      <c s="36">
        <v>0</v>
      </c>
      <c s="36">
        <f>ROUND(G27*H27,6)</f>
      </c>
      <c r="L27" s="38">
        <v>0</v>
      </c>
      <c s="32">
        <f>ROUND(ROUND(L27,2)*ROUND(G27,3),2)</f>
      </c>
      <c s="36" t="s">
        <v>66</v>
      </c>
      <c>
        <f>(M27*21)/100</f>
      </c>
      <c t="s">
        <v>26</v>
      </c>
    </row>
    <row r="28" spans="1:5" ht="12.75">
      <c r="A28" s="35" t="s">
        <v>55</v>
      </c>
      <c r="E28" s="39" t="s">
        <v>4</v>
      </c>
    </row>
    <row r="29" spans="1:5" ht="12.75">
      <c r="A29" s="35" t="s">
        <v>57</v>
      </c>
      <c r="E29" s="40" t="s">
        <v>5395</v>
      </c>
    </row>
    <row r="30" spans="1:5" ht="12.75">
      <c r="A30" t="s">
        <v>59</v>
      </c>
      <c r="E30" s="39" t="s">
        <v>68</v>
      </c>
    </row>
    <row r="31" spans="1:16" ht="25.5">
      <c r="A31" t="s">
        <v>48</v>
      </c>
      <c s="34" t="s">
        <v>80</v>
      </c>
      <c s="34" t="s">
        <v>3978</v>
      </c>
      <c s="35" t="s">
        <v>4</v>
      </c>
      <c s="6" t="s">
        <v>3979</v>
      </c>
      <c s="36" t="s">
        <v>65</v>
      </c>
      <c s="37">
        <v>51.3</v>
      </c>
      <c s="36">
        <v>0</v>
      </c>
      <c s="36">
        <f>ROUND(G31*H31,6)</f>
      </c>
      <c r="L31" s="38">
        <v>0</v>
      </c>
      <c s="32">
        <f>ROUND(ROUND(L31,2)*ROUND(G31,3),2)</f>
      </c>
      <c s="36" t="s">
        <v>66</v>
      </c>
      <c>
        <f>(M31*21)/100</f>
      </c>
      <c t="s">
        <v>26</v>
      </c>
    </row>
    <row r="32" spans="1:5" ht="12.75">
      <c r="A32" s="35" t="s">
        <v>55</v>
      </c>
      <c r="E32" s="39" t="s">
        <v>4</v>
      </c>
    </row>
    <row r="33" spans="1:5" ht="12.75">
      <c r="A33" s="35" t="s">
        <v>57</v>
      </c>
      <c r="E33" s="40" t="s">
        <v>5396</v>
      </c>
    </row>
    <row r="34" spans="1:5" ht="12.75">
      <c r="A34" t="s">
        <v>59</v>
      </c>
      <c r="E34" s="39" t="s">
        <v>68</v>
      </c>
    </row>
    <row r="35" spans="1:16" ht="12.75">
      <c r="A35" t="s">
        <v>48</v>
      </c>
      <c s="34" t="s">
        <v>83</v>
      </c>
      <c s="34" t="s">
        <v>5397</v>
      </c>
      <c s="35" t="s">
        <v>4</v>
      </c>
      <c s="6" t="s">
        <v>5398</v>
      </c>
      <c s="36" t="s">
        <v>71</v>
      </c>
      <c s="37">
        <v>106.5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5399</v>
      </c>
      <c s="35" t="s">
        <v>4</v>
      </c>
      <c s="6" t="s">
        <v>5400</v>
      </c>
      <c s="36" t="s">
        <v>71</v>
      </c>
      <c s="37">
        <v>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4545</v>
      </c>
      <c s="35" t="s">
        <v>4</v>
      </c>
      <c s="6" t="s">
        <v>4546</v>
      </c>
      <c s="36" t="s">
        <v>65</v>
      </c>
      <c s="37">
        <v>118.35</v>
      </c>
      <c s="36">
        <v>0</v>
      </c>
      <c s="36">
        <f>ROUND(G43*H43,6)</f>
      </c>
      <c r="L43" s="38">
        <v>0</v>
      </c>
      <c s="32">
        <f>ROUND(ROUND(L43,2)*ROUND(G43,3),2)</f>
      </c>
      <c s="36" t="s">
        <v>66</v>
      </c>
      <c>
        <f>(M43*21)/100</f>
      </c>
      <c t="s">
        <v>26</v>
      </c>
    </row>
    <row r="44" spans="1:5" ht="12.75">
      <c r="A44" s="35" t="s">
        <v>55</v>
      </c>
      <c r="E44" s="39" t="s">
        <v>4</v>
      </c>
    </row>
    <row r="45" spans="1:5" ht="12.75">
      <c r="A45" s="35" t="s">
        <v>57</v>
      </c>
      <c r="E45" s="40" t="s">
        <v>5317</v>
      </c>
    </row>
    <row r="46" spans="1:5" ht="12.75">
      <c r="A46" t="s">
        <v>59</v>
      </c>
      <c r="E46" s="39" t="s">
        <v>68</v>
      </c>
    </row>
    <row r="47" spans="1:16" ht="12.75">
      <c r="A47" t="s">
        <v>48</v>
      </c>
      <c s="34" t="s">
        <v>93</v>
      </c>
      <c s="34" t="s">
        <v>2387</v>
      </c>
      <c s="35" t="s">
        <v>4</v>
      </c>
      <c s="6" t="s">
        <v>2388</v>
      </c>
      <c s="36" t="s">
        <v>697</v>
      </c>
      <c s="37">
        <v>546.65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4578</v>
      </c>
      <c s="35" t="s">
        <v>4</v>
      </c>
      <c s="6" t="s">
        <v>4579</v>
      </c>
      <c s="36" t="s">
        <v>697</v>
      </c>
      <c s="37">
        <v>160.23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5318</v>
      </c>
      <c s="35" t="s">
        <v>4</v>
      </c>
      <c s="6" t="s">
        <v>5319</v>
      </c>
      <c s="36" t="s">
        <v>697</v>
      </c>
      <c s="37">
        <v>160.23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160.23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640.92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160.23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8.012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4594</v>
      </c>
      <c r="J75" s="32">
        <f>0</f>
      </c>
      <c s="32">
        <f>0</f>
      </c>
      <c s="32">
        <f>0+L76+L80</f>
      </c>
      <c s="32">
        <f>0+M76+M80</f>
      </c>
    </row>
    <row r="76" spans="1:16" ht="12.75">
      <c r="A76" t="s">
        <v>48</v>
      </c>
      <c s="34" t="s">
        <v>114</v>
      </c>
      <c s="34" t="s">
        <v>4595</v>
      </c>
      <c s="35" t="s">
        <v>4</v>
      </c>
      <c s="6" t="s">
        <v>4596</v>
      </c>
      <c s="36" t="s">
        <v>697</v>
      </c>
      <c s="37">
        <v>130.925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4702</v>
      </c>
      <c s="35" t="s">
        <v>4</v>
      </c>
      <c s="6" t="s">
        <v>4703</v>
      </c>
      <c s="36" t="s">
        <v>71</v>
      </c>
      <c s="37">
        <v>52.37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5136</v>
      </c>
      <c s="35" t="s">
        <v>4</v>
      </c>
      <c s="6" t="s">
        <v>5137</v>
      </c>
      <c s="36" t="s">
        <v>65</v>
      </c>
      <c s="37">
        <v>118.35</v>
      </c>
      <c s="36">
        <v>0</v>
      </c>
      <c s="36">
        <f>ROUND(G85*H85,6)</f>
      </c>
      <c r="L85" s="38">
        <v>0</v>
      </c>
      <c s="32">
        <f>ROUND(ROUND(L85,2)*ROUND(G85,3),2)</f>
      </c>
      <c s="36" t="s">
        <v>66</v>
      </c>
      <c>
        <f>(M85*21)/100</f>
      </c>
      <c t="s">
        <v>26</v>
      </c>
    </row>
    <row r="86" spans="1:5" ht="25.5">
      <c r="A86" s="35" t="s">
        <v>55</v>
      </c>
      <c r="E86" s="39" t="s">
        <v>5320</v>
      </c>
    </row>
    <row r="87" spans="1:5" ht="12.75">
      <c r="A87" s="35" t="s">
        <v>57</v>
      </c>
      <c r="E87" s="40" t="s">
        <v>4</v>
      </c>
    </row>
    <row r="88" spans="1:5" ht="12.75">
      <c r="A88" t="s">
        <v>59</v>
      </c>
      <c r="E88" s="39" t="s">
        <v>68</v>
      </c>
    </row>
    <row r="89" spans="1:16" ht="12.75">
      <c r="A89" t="s">
        <v>48</v>
      </c>
      <c s="34" t="s">
        <v>124</v>
      </c>
      <c s="34" t="s">
        <v>5321</v>
      </c>
      <c s="35" t="s">
        <v>4</v>
      </c>
      <c s="6" t="s">
        <v>5322</v>
      </c>
      <c s="36" t="s">
        <v>697</v>
      </c>
      <c s="37">
        <v>236.69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4938</v>
      </c>
      <c s="35" t="s">
        <v>4</v>
      </c>
      <c s="6" t="s">
        <v>4939</v>
      </c>
      <c s="36" t="s">
        <v>697</v>
      </c>
      <c s="37">
        <v>236.69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4336</v>
      </c>
      <c s="35" t="s">
        <v>4</v>
      </c>
      <c s="6" t="s">
        <v>4337</v>
      </c>
      <c s="36" t="s">
        <v>697</v>
      </c>
      <c s="37">
        <v>11.56</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4709</v>
      </c>
      <c s="35" t="s">
        <v>4</v>
      </c>
      <c s="6" t="s">
        <v>4710</v>
      </c>
      <c s="36" t="s">
        <v>697</v>
      </c>
      <c s="37">
        <v>298.4</v>
      </c>
      <c s="36">
        <v>0</v>
      </c>
      <c s="36">
        <f>ROUND(G101*H101,6)</f>
      </c>
      <c r="L101" s="38">
        <v>0</v>
      </c>
      <c s="32">
        <f>ROUND(ROUND(L101,2)*ROUND(G101,3),2)</f>
      </c>
      <c s="36" t="s">
        <v>66</v>
      </c>
      <c>
        <f>(M101*21)/100</f>
      </c>
      <c t="s">
        <v>26</v>
      </c>
    </row>
    <row r="102" spans="1:5" ht="12.75">
      <c r="A102" s="35" t="s">
        <v>55</v>
      </c>
      <c r="E102" s="39" t="s">
        <v>4</v>
      </c>
    </row>
    <row r="103" spans="1:5" ht="12.75">
      <c r="A103" s="35" t="s">
        <v>57</v>
      </c>
      <c r="E103" s="40" t="s">
        <v>5401</v>
      </c>
    </row>
    <row r="104" spans="1:5" ht="12.75">
      <c r="A104" t="s">
        <v>59</v>
      </c>
      <c r="E104" s="39" t="s">
        <v>68</v>
      </c>
    </row>
    <row r="105" spans="1:16" ht="12.75">
      <c r="A105" t="s">
        <v>48</v>
      </c>
      <c s="34" t="s">
        <v>136</v>
      </c>
      <c s="34" t="s">
        <v>4029</v>
      </c>
      <c s="35" t="s">
        <v>4</v>
      </c>
      <c s="6" t="s">
        <v>4030</v>
      </c>
      <c s="36" t="s">
        <v>697</v>
      </c>
      <c s="37">
        <v>236.69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4713</v>
      </c>
      <c s="35" t="s">
        <v>4</v>
      </c>
      <c s="6" t="s">
        <v>4714</v>
      </c>
      <c s="36" t="s">
        <v>697</v>
      </c>
      <c s="37">
        <v>473.38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5325</v>
      </c>
      <c s="35" t="s">
        <v>4</v>
      </c>
      <c s="6" t="s">
        <v>5326</v>
      </c>
      <c s="36" t="s">
        <v>697</v>
      </c>
      <c s="37">
        <v>236.69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5329</v>
      </c>
      <c s="35" t="s">
        <v>4</v>
      </c>
      <c s="6" t="s">
        <v>5330</v>
      </c>
      <c s="36" t="s">
        <v>697</v>
      </c>
      <c s="37">
        <v>236.69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5331</v>
      </c>
      <c s="35" t="s">
        <v>4</v>
      </c>
      <c s="6" t="s">
        <v>5332</v>
      </c>
      <c s="36" t="s">
        <v>697</v>
      </c>
      <c s="37">
        <v>236.69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5139</v>
      </c>
      <c s="35" t="s">
        <v>62</v>
      </c>
      <c s="6" t="s">
        <v>5140</v>
      </c>
      <c s="36" t="s">
        <v>697</v>
      </c>
      <c s="37">
        <v>224.38</v>
      </c>
      <c s="36">
        <v>0</v>
      </c>
      <c s="36">
        <f>ROUND(G125*H125,6)</f>
      </c>
      <c r="L125" s="38">
        <v>0</v>
      </c>
      <c s="32">
        <f>ROUND(ROUND(L125,2)*ROUND(G125,3),2)</f>
      </c>
      <c s="36" t="s">
        <v>66</v>
      </c>
      <c>
        <f>(M125*21)/100</f>
      </c>
      <c t="s">
        <v>26</v>
      </c>
    </row>
    <row r="126" spans="1:5" ht="12.75">
      <c r="A126" s="35" t="s">
        <v>55</v>
      </c>
      <c r="E126" s="39" t="s">
        <v>4</v>
      </c>
    </row>
    <row r="127" spans="1:5" ht="12.75">
      <c r="A127" s="35" t="s">
        <v>57</v>
      </c>
      <c r="E127" s="40" t="s">
        <v>5402</v>
      </c>
    </row>
    <row r="128" spans="1:5" ht="12.75">
      <c r="A128" t="s">
        <v>59</v>
      </c>
      <c r="E128" s="39" t="s">
        <v>68</v>
      </c>
    </row>
    <row r="129" spans="1:16" ht="12.75">
      <c r="A129" t="s">
        <v>48</v>
      </c>
      <c s="34" t="s">
        <v>154</v>
      </c>
      <c s="34" t="s">
        <v>4338</v>
      </c>
      <c s="35" t="s">
        <v>4</v>
      </c>
      <c s="6" t="s">
        <v>4339</v>
      </c>
      <c s="36" t="s">
        <v>697</v>
      </c>
      <c s="37">
        <v>11.56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25.5">
      <c r="A133" t="s">
        <v>48</v>
      </c>
      <c s="34" t="s">
        <v>157</v>
      </c>
      <c s="34" t="s">
        <v>5333</v>
      </c>
      <c s="35" t="s">
        <v>4</v>
      </c>
      <c s="6" t="s">
        <v>5334</v>
      </c>
      <c s="36" t="s">
        <v>697</v>
      </c>
      <c s="37">
        <v>36.2</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5335</v>
      </c>
      <c s="35" t="s">
        <v>4</v>
      </c>
      <c s="6" t="s">
        <v>5336</v>
      </c>
      <c s="36" t="s">
        <v>71</v>
      </c>
      <c s="37">
        <v>95.6</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203</v>
      </c>
      <c s="34" t="s">
        <v>5139</v>
      </c>
      <c s="35" t="s">
        <v>26</v>
      </c>
      <c s="6" t="s">
        <v>5140</v>
      </c>
      <c s="36" t="s">
        <v>697</v>
      </c>
      <c s="37">
        <v>37.82</v>
      </c>
      <c s="36">
        <v>0</v>
      </c>
      <c s="36">
        <f>ROUND(G141*H141,6)</f>
      </c>
      <c r="L141" s="38">
        <v>0</v>
      </c>
      <c s="32">
        <f>ROUND(ROUND(L141,2)*ROUND(G141,3),2)</f>
      </c>
      <c s="36" t="s">
        <v>66</v>
      </c>
      <c>
        <f>(M141*21)/100</f>
      </c>
      <c t="s">
        <v>26</v>
      </c>
    </row>
    <row r="142" spans="1:5" ht="12.75">
      <c r="A142" s="35" t="s">
        <v>55</v>
      </c>
      <c r="E142" s="39" t="s">
        <v>5403</v>
      </c>
    </row>
    <row r="143" spans="1:5" ht="12.75">
      <c r="A143" s="35" t="s">
        <v>57</v>
      </c>
      <c r="E143" s="40" t="s">
        <v>4</v>
      </c>
    </row>
    <row r="144" spans="1:5" ht="12.75">
      <c r="A144" t="s">
        <v>59</v>
      </c>
      <c r="E144" s="39" t="s">
        <v>68</v>
      </c>
    </row>
    <row r="145" spans="1:13" ht="12.75">
      <c r="A145" t="s">
        <v>45</v>
      </c>
      <c r="C145" s="31" t="s">
        <v>89</v>
      </c>
      <c r="E145" s="33" t="s">
        <v>4267</v>
      </c>
      <c r="J145" s="32">
        <f>0</f>
      </c>
      <c s="32">
        <f>0</f>
      </c>
      <c s="32">
        <f>0+L146+L150+L154+L158+L162+L166+L170+L174+L178+L182+L186+L190+L194</f>
      </c>
      <c s="32">
        <f>0+M146+M150+M154+M158+M162+M166+M170+M174+M178+M182+M186+M190+M194</f>
      </c>
    </row>
    <row r="146" spans="1:16" ht="25.5">
      <c r="A146" t="s">
        <v>48</v>
      </c>
      <c s="34" t="s">
        <v>163</v>
      </c>
      <c s="34" t="s">
        <v>5353</v>
      </c>
      <c s="35" t="s">
        <v>4</v>
      </c>
      <c s="6" t="s">
        <v>5354</v>
      </c>
      <c s="36" t="s">
        <v>697</v>
      </c>
      <c s="37">
        <v>20</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5339</v>
      </c>
      <c s="35" t="s">
        <v>4</v>
      </c>
      <c s="6" t="s">
        <v>5340</v>
      </c>
      <c s="36" t="s">
        <v>71</v>
      </c>
      <c s="37">
        <v>160.72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25.5">
      <c r="A154" t="s">
        <v>48</v>
      </c>
      <c s="34" t="s">
        <v>169</v>
      </c>
      <c s="34" t="s">
        <v>5404</v>
      </c>
      <c s="35" t="s">
        <v>4</v>
      </c>
      <c s="6" t="s">
        <v>5405</v>
      </c>
      <c s="36" t="s">
        <v>92</v>
      </c>
      <c s="37">
        <v>16</v>
      </c>
      <c s="36">
        <v>0</v>
      </c>
      <c s="36">
        <f>ROUND(G154*H154,6)</f>
      </c>
      <c r="L154" s="38">
        <v>0</v>
      </c>
      <c s="32">
        <f>ROUND(ROUND(L154,2)*ROUND(G154,3),2)</f>
      </c>
      <c s="36" t="s">
        <v>66</v>
      </c>
      <c>
        <f>(M154*21)/100</f>
      </c>
      <c t="s">
        <v>26</v>
      </c>
    </row>
    <row r="155" spans="1:5" ht="12.75">
      <c r="A155" s="35" t="s">
        <v>55</v>
      </c>
      <c r="E155" s="39" t="s">
        <v>4</v>
      </c>
    </row>
    <row r="156" spans="1:5" ht="12.75">
      <c r="A156" s="35" t="s">
        <v>57</v>
      </c>
      <c r="E156" s="40" t="s">
        <v>5406</v>
      </c>
    </row>
    <row r="157" spans="1:5" ht="12.75">
      <c r="A157" t="s">
        <v>59</v>
      </c>
      <c r="E157" s="39" t="s">
        <v>68</v>
      </c>
    </row>
    <row r="158" spans="1:16" ht="12.75">
      <c r="A158" t="s">
        <v>48</v>
      </c>
      <c s="34" t="s">
        <v>172</v>
      </c>
      <c s="34" t="s">
        <v>5407</v>
      </c>
      <c s="35" t="s">
        <v>4</v>
      </c>
      <c s="6" t="s">
        <v>5408</v>
      </c>
      <c s="36" t="s">
        <v>92</v>
      </c>
      <c s="37">
        <v>16</v>
      </c>
      <c s="36">
        <v>0</v>
      </c>
      <c s="36">
        <f>ROUND(G158*H158,6)</f>
      </c>
      <c r="L158" s="38">
        <v>0</v>
      </c>
      <c s="32">
        <f>ROUND(ROUND(L158,2)*ROUND(G158,3),2)</f>
      </c>
      <c s="36" t="s">
        <v>66</v>
      </c>
      <c>
        <f>(M158*21)/100</f>
      </c>
      <c t="s">
        <v>26</v>
      </c>
    </row>
    <row r="159" spans="1:5" ht="12.75">
      <c r="A159" s="35" t="s">
        <v>55</v>
      </c>
      <c r="E159" s="39" t="s">
        <v>4</v>
      </c>
    </row>
    <row r="160" spans="1:5" ht="12.75">
      <c r="A160" s="35" t="s">
        <v>57</v>
      </c>
      <c r="E160" s="40" t="s">
        <v>5406</v>
      </c>
    </row>
    <row r="161" spans="1:5" ht="12.75">
      <c r="A161" t="s">
        <v>59</v>
      </c>
      <c r="E161" s="39" t="s">
        <v>68</v>
      </c>
    </row>
    <row r="162" spans="1:16" ht="12.75">
      <c r="A162" t="s">
        <v>48</v>
      </c>
      <c s="34" t="s">
        <v>175</v>
      </c>
      <c s="34" t="s">
        <v>5409</v>
      </c>
      <c s="35" t="s">
        <v>4</v>
      </c>
      <c s="6" t="s">
        <v>5410</v>
      </c>
      <c s="36" t="s">
        <v>4057</v>
      </c>
      <c s="37">
        <v>800</v>
      </c>
      <c s="36">
        <v>0</v>
      </c>
      <c s="36">
        <f>ROUND(G162*H162,6)</f>
      </c>
      <c r="L162" s="38">
        <v>0</v>
      </c>
      <c s="32">
        <f>ROUND(ROUND(L162,2)*ROUND(G162,3),2)</f>
      </c>
      <c s="36" t="s">
        <v>66</v>
      </c>
      <c>
        <f>(M162*21)/100</f>
      </c>
      <c t="s">
        <v>26</v>
      </c>
    </row>
    <row r="163" spans="1:5" ht="12.75">
      <c r="A163" s="35" t="s">
        <v>55</v>
      </c>
      <c r="E163" s="39" t="s">
        <v>4</v>
      </c>
    </row>
    <row r="164" spans="1:5" ht="12.75">
      <c r="A164" s="35" t="s">
        <v>57</v>
      </c>
      <c r="E164" s="40" t="s">
        <v>5411</v>
      </c>
    </row>
    <row r="165" spans="1:5" ht="12.75">
      <c r="A165" t="s">
        <v>59</v>
      </c>
      <c r="E165" s="39" t="s">
        <v>68</v>
      </c>
    </row>
    <row r="166" spans="1:16" ht="12.75">
      <c r="A166" t="s">
        <v>48</v>
      </c>
      <c s="34" t="s">
        <v>178</v>
      </c>
      <c s="34" t="s">
        <v>5412</v>
      </c>
      <c s="35" t="s">
        <v>4</v>
      </c>
      <c s="6" t="s">
        <v>5413</v>
      </c>
      <c s="36" t="s">
        <v>92</v>
      </c>
      <c s="37">
        <v>16</v>
      </c>
      <c s="36">
        <v>0</v>
      </c>
      <c s="36">
        <f>ROUND(G166*H166,6)</f>
      </c>
      <c r="L166" s="38">
        <v>0</v>
      </c>
      <c s="32">
        <f>ROUND(ROUND(L166,2)*ROUND(G166,3),2)</f>
      </c>
      <c s="36" t="s">
        <v>66</v>
      </c>
      <c>
        <f>(M166*21)/100</f>
      </c>
      <c t="s">
        <v>26</v>
      </c>
    </row>
    <row r="167" spans="1:5" ht="12.75">
      <c r="A167" s="35" t="s">
        <v>55</v>
      </c>
      <c r="E167" s="39" t="s">
        <v>4</v>
      </c>
    </row>
    <row r="168" spans="1:5" ht="12.75">
      <c r="A168" s="35" t="s">
        <v>57</v>
      </c>
      <c r="E168" s="40" t="s">
        <v>5406</v>
      </c>
    </row>
    <row r="169" spans="1:5" ht="12.75">
      <c r="A169" t="s">
        <v>59</v>
      </c>
      <c r="E169" s="39" t="s">
        <v>68</v>
      </c>
    </row>
    <row r="170" spans="1:16" ht="12.75">
      <c r="A170" t="s">
        <v>48</v>
      </c>
      <c s="34" t="s">
        <v>181</v>
      </c>
      <c s="34" t="s">
        <v>5414</v>
      </c>
      <c s="35" t="s">
        <v>4</v>
      </c>
      <c s="6" t="s">
        <v>5415</v>
      </c>
      <c s="36" t="s">
        <v>92</v>
      </c>
      <c s="37">
        <v>16</v>
      </c>
      <c s="36">
        <v>0</v>
      </c>
      <c s="36">
        <f>ROUND(G170*H170,6)</f>
      </c>
      <c r="L170" s="38">
        <v>0</v>
      </c>
      <c s="32">
        <f>ROUND(ROUND(L170,2)*ROUND(G170,3),2)</f>
      </c>
      <c s="36" t="s">
        <v>66</v>
      </c>
      <c>
        <f>(M170*21)/100</f>
      </c>
      <c t="s">
        <v>26</v>
      </c>
    </row>
    <row r="171" spans="1:5" ht="12.75">
      <c r="A171" s="35" t="s">
        <v>55</v>
      </c>
      <c r="E171" s="39" t="s">
        <v>4</v>
      </c>
    </row>
    <row r="172" spans="1:5" ht="12.75">
      <c r="A172" s="35" t="s">
        <v>57</v>
      </c>
      <c r="E172" s="40" t="s">
        <v>5406</v>
      </c>
    </row>
    <row r="173" spans="1:5" ht="12.75">
      <c r="A173" t="s">
        <v>59</v>
      </c>
      <c r="E173" s="39" t="s">
        <v>68</v>
      </c>
    </row>
    <row r="174" spans="1:16" ht="12.75">
      <c r="A174" t="s">
        <v>48</v>
      </c>
      <c s="34" t="s">
        <v>184</v>
      </c>
      <c s="34" t="s">
        <v>5416</v>
      </c>
      <c s="35" t="s">
        <v>4</v>
      </c>
      <c s="6" t="s">
        <v>5417</v>
      </c>
      <c s="36" t="s">
        <v>4057</v>
      </c>
      <c s="37">
        <v>800</v>
      </c>
      <c s="36">
        <v>0</v>
      </c>
      <c s="36">
        <f>ROUND(G174*H174,6)</f>
      </c>
      <c r="L174" s="38">
        <v>0</v>
      </c>
      <c s="32">
        <f>ROUND(ROUND(L174,2)*ROUND(G174,3),2)</f>
      </c>
      <c s="36" t="s">
        <v>66</v>
      </c>
      <c>
        <f>(M174*21)/100</f>
      </c>
      <c t="s">
        <v>26</v>
      </c>
    </row>
    <row r="175" spans="1:5" ht="12.75">
      <c r="A175" s="35" t="s">
        <v>55</v>
      </c>
      <c r="E175" s="39" t="s">
        <v>4</v>
      </c>
    </row>
    <row r="176" spans="1:5" ht="12.75">
      <c r="A176" s="35" t="s">
        <v>57</v>
      </c>
      <c r="E176" s="40" t="s">
        <v>5411</v>
      </c>
    </row>
    <row r="177" spans="1:5" ht="12.75">
      <c r="A177" t="s">
        <v>59</v>
      </c>
      <c r="E177" s="39" t="s">
        <v>68</v>
      </c>
    </row>
    <row r="178" spans="1:16" ht="12.75">
      <c r="A178" t="s">
        <v>48</v>
      </c>
      <c s="34" t="s">
        <v>187</v>
      </c>
      <c s="34" t="s">
        <v>4719</v>
      </c>
      <c s="35" t="s">
        <v>4</v>
      </c>
      <c s="6" t="s">
        <v>4720</v>
      </c>
      <c s="36" t="s">
        <v>71</v>
      </c>
      <c s="37">
        <v>69.48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191</v>
      </c>
      <c s="34" t="s">
        <v>4070</v>
      </c>
      <c s="35" t="s">
        <v>4</v>
      </c>
      <c s="6" t="s">
        <v>4071</v>
      </c>
      <c s="36" t="s">
        <v>71</v>
      </c>
      <c s="37">
        <v>81.23</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194</v>
      </c>
      <c s="34" t="s">
        <v>4073</v>
      </c>
      <c s="35" t="s">
        <v>4</v>
      </c>
      <c s="6" t="s">
        <v>4074</v>
      </c>
      <c s="36" t="s">
        <v>71</v>
      </c>
      <c s="37">
        <v>14.37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12.75">
      <c r="A190" t="s">
        <v>48</v>
      </c>
      <c s="34" t="s">
        <v>197</v>
      </c>
      <c s="34" t="s">
        <v>5349</v>
      </c>
      <c s="35" t="s">
        <v>4</v>
      </c>
      <c s="6" t="s">
        <v>5350</v>
      </c>
      <c s="36" t="s">
        <v>697</v>
      </c>
      <c s="37">
        <v>240</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5418</v>
      </c>
      <c s="35" t="s">
        <v>4</v>
      </c>
      <c s="6" t="s">
        <v>5419</v>
      </c>
      <c s="36" t="s">
        <v>697</v>
      </c>
      <c s="37">
        <v>20</v>
      </c>
      <c s="36">
        <v>0</v>
      </c>
      <c s="36">
        <f>ROUND(G194*H194,6)</f>
      </c>
      <c r="L194" s="38">
        <v>0</v>
      </c>
      <c s="32">
        <f>ROUND(ROUND(L194,2)*ROUND(G194,3),2)</f>
      </c>
      <c s="36" t="s">
        <v>66</v>
      </c>
      <c>
        <f>(M194*21)/100</f>
      </c>
      <c t="s">
        <v>26</v>
      </c>
    </row>
    <row r="195" spans="1:5" ht="12.75">
      <c r="A195" s="35" t="s">
        <v>55</v>
      </c>
      <c r="E195" s="39" t="s">
        <v>5351</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89.xml><?xml version="1.0" encoding="utf-8"?>
<worksheet xmlns="http://schemas.openxmlformats.org/spreadsheetml/2006/main" xmlns:r="http://schemas.openxmlformats.org/officeDocument/2006/relationships">
  <dimension ref="A1:T3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5310</v>
      </c>
      <c s="41">
        <f>Rekapitulace!C100</f>
      </c>
      <c s="20" t="s">
        <v>0</v>
      </c>
      <c t="s">
        <v>22</v>
      </c>
      <c t="s">
        <v>26</v>
      </c>
    </row>
    <row r="4" spans="1:16" ht="32" customHeight="1">
      <c r="A4" s="24" t="s">
        <v>19</v>
      </c>
      <c s="25" t="s">
        <v>27</v>
      </c>
      <c s="27" t="s">
        <v>5310</v>
      </c>
      <c r="E4" s="26" t="s">
        <v>5311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COUNTIFS(L8:L394,"=0",A8:A394,"P")+COUNTIFS(L8:L394,"",A8:A394,"P")+SUM(Q8:Q394)</f>
      </c>
    </row>
    <row r="8" spans="1:13" ht="12.75">
      <c r="A8" t="s">
        <v>43</v>
      </c>
      <c r="C8" s="28" t="s">
        <v>5422</v>
      </c>
      <c r="E8" s="30" t="s">
        <v>5421</v>
      </c>
      <c r="J8" s="29">
        <f>0+J9+J110+J119+J144+J173+J182+J223+J252+J261</f>
      </c>
      <c s="29">
        <f>0+K9+K110+K119+K144+K173+K182+K223+K252+K261</f>
      </c>
      <c s="29">
        <f>0+L9+L110+L119+L144+L173+L182+L223+L252+L261</f>
      </c>
      <c s="29">
        <f>0+M9+M110+M119+M144+M173+M182+M223+M252+M261</f>
      </c>
    </row>
    <row r="9" spans="1:13" ht="12.75">
      <c r="A9" t="s">
        <v>45</v>
      </c>
      <c r="C9" s="31" t="s">
        <v>5423</v>
      </c>
      <c r="E9" s="33" t="s">
        <v>5424</v>
      </c>
      <c r="J9" s="32">
        <f>0</f>
      </c>
      <c s="32">
        <f>0</f>
      </c>
      <c s="32">
        <f>0+L10+L14+L18+L22+L26+L30+L34+L38+L42+L46+L50+L54+L58+L62+L66+L70+L74+L78+L82+L86+L90+L94+L98+L102+L106</f>
      </c>
      <c s="32">
        <f>0+M10+M14+M18+M22+M26+M30+M34+M38+M42+M46+M50+M54+M58+M62+M66+M70+M74+M78+M82+M86+M90+M94+M98+M102+M106</f>
      </c>
    </row>
    <row r="10" spans="1:16" ht="12.75">
      <c r="A10" t="s">
        <v>48</v>
      </c>
      <c s="34" t="s">
        <v>270</v>
      </c>
      <c s="34" t="s">
        <v>5425</v>
      </c>
      <c s="35" t="s">
        <v>4</v>
      </c>
      <c s="6" t="s">
        <v>5426</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5427</v>
      </c>
    </row>
    <row r="13" spans="1:5" ht="12.75">
      <c r="A13" t="s">
        <v>59</v>
      </c>
      <c r="E13" s="39" t="s">
        <v>4</v>
      </c>
    </row>
    <row r="14" spans="1:16" ht="12.75">
      <c r="A14" t="s">
        <v>48</v>
      </c>
      <c s="34" t="s">
        <v>642</v>
      </c>
      <c s="34" t="s">
        <v>5428</v>
      </c>
      <c s="35" t="s">
        <v>4</v>
      </c>
      <c s="6" t="s">
        <v>5429</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5427</v>
      </c>
    </row>
    <row r="17" spans="1:5" ht="12.75">
      <c r="A17" t="s">
        <v>59</v>
      </c>
      <c r="E17" s="39" t="s">
        <v>4</v>
      </c>
    </row>
    <row r="18" spans="1:16" ht="12.75">
      <c r="A18" t="s">
        <v>48</v>
      </c>
      <c s="34" t="s">
        <v>643</v>
      </c>
      <c s="34" t="s">
        <v>5430</v>
      </c>
      <c s="35" t="s">
        <v>4</v>
      </c>
      <c s="6" t="s">
        <v>5431</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5427</v>
      </c>
    </row>
    <row r="21" spans="1:5" ht="12.75">
      <c r="A21" t="s">
        <v>59</v>
      </c>
      <c r="E21" s="39" t="s">
        <v>4</v>
      </c>
    </row>
    <row r="22" spans="1:16" ht="12.75">
      <c r="A22" t="s">
        <v>48</v>
      </c>
      <c s="34" t="s">
        <v>273</v>
      </c>
      <c s="34" t="s">
        <v>5432</v>
      </c>
      <c s="35" t="s">
        <v>4</v>
      </c>
      <c s="6" t="s">
        <v>5433</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5427</v>
      </c>
    </row>
    <row r="25" spans="1:5" ht="12.75">
      <c r="A25" t="s">
        <v>59</v>
      </c>
      <c r="E25" s="39" t="s">
        <v>4</v>
      </c>
    </row>
    <row r="26" spans="1:16" ht="12.75">
      <c r="A26" t="s">
        <v>48</v>
      </c>
      <c s="34" t="s">
        <v>276</v>
      </c>
      <c s="34" t="s">
        <v>5434</v>
      </c>
      <c s="35" t="s">
        <v>4</v>
      </c>
      <c s="6" t="s">
        <v>5435</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5427</v>
      </c>
    </row>
    <row r="29" spans="1:5" ht="12.75">
      <c r="A29" t="s">
        <v>59</v>
      </c>
      <c r="E29" s="39" t="s">
        <v>4</v>
      </c>
    </row>
    <row r="30" spans="1:16" ht="12.75">
      <c r="A30" t="s">
        <v>48</v>
      </c>
      <c s="34" t="s">
        <v>279</v>
      </c>
      <c s="34" t="s">
        <v>5436</v>
      </c>
      <c s="35" t="s">
        <v>4</v>
      </c>
      <c s="6" t="s">
        <v>5437</v>
      </c>
      <c s="36" t="s">
        <v>92</v>
      </c>
      <c s="37">
        <v>17</v>
      </c>
      <c s="36">
        <v>0</v>
      </c>
      <c s="36">
        <f>ROUND(G30*H30,6)</f>
      </c>
      <c r="L30" s="38">
        <v>0</v>
      </c>
      <c s="32">
        <f>ROUND(ROUND(L30,2)*ROUND(G30,3),2)</f>
      </c>
      <c s="36" t="s">
        <v>54</v>
      </c>
      <c>
        <f>(M30*21)/100</f>
      </c>
      <c t="s">
        <v>26</v>
      </c>
    </row>
    <row r="31" spans="1:5" ht="12.75">
      <c r="A31" s="35" t="s">
        <v>55</v>
      </c>
      <c r="E31" s="39" t="s">
        <v>4</v>
      </c>
    </row>
    <row r="32" spans="1:5" ht="12.75">
      <c r="A32" s="35" t="s">
        <v>57</v>
      </c>
      <c r="E32" s="40" t="s">
        <v>5427</v>
      </c>
    </row>
    <row r="33" spans="1:5" ht="12.75">
      <c r="A33" t="s">
        <v>59</v>
      </c>
      <c r="E33" s="39" t="s">
        <v>4</v>
      </c>
    </row>
    <row r="34" spans="1:16" ht="12.75">
      <c r="A34" t="s">
        <v>48</v>
      </c>
      <c s="34" t="s">
        <v>282</v>
      </c>
      <c s="34" t="s">
        <v>5438</v>
      </c>
      <c s="35" t="s">
        <v>4</v>
      </c>
      <c s="6" t="s">
        <v>5439</v>
      </c>
      <c s="36" t="s">
        <v>92</v>
      </c>
      <c s="37">
        <v>3</v>
      </c>
      <c s="36">
        <v>0</v>
      </c>
      <c s="36">
        <f>ROUND(G34*H34,6)</f>
      </c>
      <c r="L34" s="38">
        <v>0</v>
      </c>
      <c s="32">
        <f>ROUND(ROUND(L34,2)*ROUND(G34,3),2)</f>
      </c>
      <c s="36" t="s">
        <v>54</v>
      </c>
      <c>
        <f>(M34*21)/100</f>
      </c>
      <c t="s">
        <v>26</v>
      </c>
    </row>
    <row r="35" spans="1:5" ht="12.75">
      <c r="A35" s="35" t="s">
        <v>55</v>
      </c>
      <c r="E35" s="39" t="s">
        <v>4</v>
      </c>
    </row>
    <row r="36" spans="1:5" ht="12.75">
      <c r="A36" s="35" t="s">
        <v>57</v>
      </c>
      <c r="E36" s="40" t="s">
        <v>5427</v>
      </c>
    </row>
    <row r="37" spans="1:5" ht="12.75">
      <c r="A37" t="s">
        <v>59</v>
      </c>
      <c r="E37" s="39" t="s">
        <v>4</v>
      </c>
    </row>
    <row r="38" spans="1:16" ht="12.75">
      <c r="A38" t="s">
        <v>48</v>
      </c>
      <c s="34" t="s">
        <v>285</v>
      </c>
      <c s="34" t="s">
        <v>5440</v>
      </c>
      <c s="35" t="s">
        <v>4</v>
      </c>
      <c s="6" t="s">
        <v>5441</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5427</v>
      </c>
    </row>
    <row r="41" spans="1:5" ht="12.75">
      <c r="A41" t="s">
        <v>59</v>
      </c>
      <c r="E41" s="39" t="s">
        <v>4</v>
      </c>
    </row>
    <row r="42" spans="1:16" ht="12.75">
      <c r="A42" t="s">
        <v>48</v>
      </c>
      <c s="34" t="s">
        <v>644</v>
      </c>
      <c s="34" t="s">
        <v>5442</v>
      </c>
      <c s="35" t="s">
        <v>4</v>
      </c>
      <c s="6" t="s">
        <v>5443</v>
      </c>
      <c s="36" t="s">
        <v>92</v>
      </c>
      <c s="37">
        <v>2</v>
      </c>
      <c s="36">
        <v>0</v>
      </c>
      <c s="36">
        <f>ROUND(G42*H42,6)</f>
      </c>
      <c r="L42" s="38">
        <v>0</v>
      </c>
      <c s="32">
        <f>ROUND(ROUND(L42,2)*ROUND(G42,3),2)</f>
      </c>
      <c s="36" t="s">
        <v>54</v>
      </c>
      <c>
        <f>(M42*21)/100</f>
      </c>
      <c t="s">
        <v>26</v>
      </c>
    </row>
    <row r="43" spans="1:5" ht="12.75">
      <c r="A43" s="35" t="s">
        <v>55</v>
      </c>
      <c r="E43" s="39" t="s">
        <v>4</v>
      </c>
    </row>
    <row r="44" spans="1:5" ht="12.75">
      <c r="A44" s="35" t="s">
        <v>57</v>
      </c>
      <c r="E44" s="40" t="s">
        <v>5427</v>
      </c>
    </row>
    <row r="45" spans="1:5" ht="12.75">
      <c r="A45" t="s">
        <v>59</v>
      </c>
      <c r="E45" s="39" t="s">
        <v>4</v>
      </c>
    </row>
    <row r="46" spans="1:16" ht="12.75">
      <c r="A46" t="s">
        <v>48</v>
      </c>
      <c s="34" t="s">
        <v>645</v>
      </c>
      <c s="34" t="s">
        <v>5444</v>
      </c>
      <c s="35" t="s">
        <v>4</v>
      </c>
      <c s="6" t="s">
        <v>5445</v>
      </c>
      <c s="36" t="s">
        <v>92</v>
      </c>
      <c s="37">
        <v>2</v>
      </c>
      <c s="36">
        <v>0</v>
      </c>
      <c s="36">
        <f>ROUND(G46*H46,6)</f>
      </c>
      <c r="L46" s="38">
        <v>0</v>
      </c>
      <c s="32">
        <f>ROUND(ROUND(L46,2)*ROUND(G46,3),2)</f>
      </c>
      <c s="36" t="s">
        <v>54</v>
      </c>
      <c>
        <f>(M46*21)/100</f>
      </c>
      <c t="s">
        <v>26</v>
      </c>
    </row>
    <row r="47" spans="1:5" ht="12.75">
      <c r="A47" s="35" t="s">
        <v>55</v>
      </c>
      <c r="E47" s="39" t="s">
        <v>4</v>
      </c>
    </row>
    <row r="48" spans="1:5" ht="12.75">
      <c r="A48" s="35" t="s">
        <v>57</v>
      </c>
      <c r="E48" s="40" t="s">
        <v>5427</v>
      </c>
    </row>
    <row r="49" spans="1:5" ht="12.75">
      <c r="A49" t="s">
        <v>59</v>
      </c>
      <c r="E49" s="39" t="s">
        <v>4</v>
      </c>
    </row>
    <row r="50" spans="1:16" ht="12.75">
      <c r="A50" t="s">
        <v>48</v>
      </c>
      <c s="34" t="s">
        <v>288</v>
      </c>
      <c s="34" t="s">
        <v>5446</v>
      </c>
      <c s="35" t="s">
        <v>4</v>
      </c>
      <c s="6" t="s">
        <v>5447</v>
      </c>
      <c s="36" t="s">
        <v>92</v>
      </c>
      <c s="37">
        <v>2</v>
      </c>
      <c s="36">
        <v>0</v>
      </c>
      <c s="36">
        <f>ROUND(G50*H50,6)</f>
      </c>
      <c r="L50" s="38">
        <v>0</v>
      </c>
      <c s="32">
        <f>ROUND(ROUND(L50,2)*ROUND(G50,3),2)</f>
      </c>
      <c s="36" t="s">
        <v>54</v>
      </c>
      <c>
        <f>(M50*21)/100</f>
      </c>
      <c t="s">
        <v>26</v>
      </c>
    </row>
    <row r="51" spans="1:5" ht="12.75">
      <c r="A51" s="35" t="s">
        <v>55</v>
      </c>
      <c r="E51" s="39" t="s">
        <v>4</v>
      </c>
    </row>
    <row r="52" spans="1:5" ht="12.75">
      <c r="A52" s="35" t="s">
        <v>57</v>
      </c>
      <c r="E52" s="40" t="s">
        <v>5427</v>
      </c>
    </row>
    <row r="53" spans="1:5" ht="12.75">
      <c r="A53" t="s">
        <v>59</v>
      </c>
      <c r="E53" s="39" t="s">
        <v>4</v>
      </c>
    </row>
    <row r="54" spans="1:16" ht="12.75">
      <c r="A54" t="s">
        <v>48</v>
      </c>
      <c s="34" t="s">
        <v>291</v>
      </c>
      <c s="34" t="s">
        <v>5448</v>
      </c>
      <c s="35" t="s">
        <v>4</v>
      </c>
      <c s="6" t="s">
        <v>5449</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5427</v>
      </c>
    </row>
    <row r="57" spans="1:5" ht="12.75">
      <c r="A57" t="s">
        <v>59</v>
      </c>
      <c r="E57" s="39" t="s">
        <v>4</v>
      </c>
    </row>
    <row r="58" spans="1:16" ht="12.75">
      <c r="A58" t="s">
        <v>48</v>
      </c>
      <c s="34" t="s">
        <v>294</v>
      </c>
      <c s="34" t="s">
        <v>5450</v>
      </c>
      <c s="35" t="s">
        <v>4</v>
      </c>
      <c s="6" t="s">
        <v>5451</v>
      </c>
      <c s="36" t="s">
        <v>92</v>
      </c>
      <c s="37">
        <v>1</v>
      </c>
      <c s="36">
        <v>0</v>
      </c>
      <c s="36">
        <f>ROUND(G58*H58,6)</f>
      </c>
      <c r="L58" s="38">
        <v>0</v>
      </c>
      <c s="32">
        <f>ROUND(ROUND(L58,2)*ROUND(G58,3),2)</f>
      </c>
      <c s="36" t="s">
        <v>54</v>
      </c>
      <c>
        <f>(M58*21)/100</f>
      </c>
      <c t="s">
        <v>26</v>
      </c>
    </row>
    <row r="59" spans="1:5" ht="12.75">
      <c r="A59" s="35" t="s">
        <v>55</v>
      </c>
      <c r="E59" s="39" t="s">
        <v>4</v>
      </c>
    </row>
    <row r="60" spans="1:5" ht="12.75">
      <c r="A60" s="35" t="s">
        <v>57</v>
      </c>
      <c r="E60" s="40" t="s">
        <v>5427</v>
      </c>
    </row>
    <row r="61" spans="1:5" ht="12.75">
      <c r="A61" t="s">
        <v>59</v>
      </c>
      <c r="E61" s="39" t="s">
        <v>4</v>
      </c>
    </row>
    <row r="62" spans="1:16" ht="12.75">
      <c r="A62" t="s">
        <v>48</v>
      </c>
      <c s="34" t="s">
        <v>297</v>
      </c>
      <c s="34" t="s">
        <v>5452</v>
      </c>
      <c s="35" t="s">
        <v>4</v>
      </c>
      <c s="6" t="s">
        <v>5453</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5427</v>
      </c>
    </row>
    <row r="65" spans="1:5" ht="12.75">
      <c r="A65" t="s">
        <v>59</v>
      </c>
      <c r="E65" s="39" t="s">
        <v>4</v>
      </c>
    </row>
    <row r="66" spans="1:16" ht="12.75">
      <c r="A66" t="s">
        <v>48</v>
      </c>
      <c s="34" t="s">
        <v>300</v>
      </c>
      <c s="34" t="s">
        <v>5454</v>
      </c>
      <c s="35" t="s">
        <v>4</v>
      </c>
      <c s="6" t="s">
        <v>5455</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5427</v>
      </c>
    </row>
    <row r="69" spans="1:5" ht="12.75">
      <c r="A69" t="s">
        <v>59</v>
      </c>
      <c r="E69" s="39" t="s">
        <v>4</v>
      </c>
    </row>
    <row r="70" spans="1:16" ht="12.75">
      <c r="A70" t="s">
        <v>48</v>
      </c>
      <c s="34" t="s">
        <v>303</v>
      </c>
      <c s="34" t="s">
        <v>5456</v>
      </c>
      <c s="35" t="s">
        <v>4</v>
      </c>
      <c s="6" t="s">
        <v>5457</v>
      </c>
      <c s="36" t="s">
        <v>92</v>
      </c>
      <c s="37">
        <v>2</v>
      </c>
      <c s="36">
        <v>0</v>
      </c>
      <c s="36">
        <f>ROUND(G70*H70,6)</f>
      </c>
      <c r="L70" s="38">
        <v>0</v>
      </c>
      <c s="32">
        <f>ROUND(ROUND(L70,2)*ROUND(G70,3),2)</f>
      </c>
      <c s="36" t="s">
        <v>54</v>
      </c>
      <c>
        <f>(M70*21)/100</f>
      </c>
      <c t="s">
        <v>26</v>
      </c>
    </row>
    <row r="71" spans="1:5" ht="12.75">
      <c r="A71" s="35" t="s">
        <v>55</v>
      </c>
      <c r="E71" s="39" t="s">
        <v>4</v>
      </c>
    </row>
    <row r="72" spans="1:5" ht="12.75">
      <c r="A72" s="35" t="s">
        <v>57</v>
      </c>
      <c r="E72" s="40" t="s">
        <v>5427</v>
      </c>
    </row>
    <row r="73" spans="1:5" ht="12.75">
      <c r="A73" t="s">
        <v>59</v>
      </c>
      <c r="E73" s="39" t="s">
        <v>4</v>
      </c>
    </row>
    <row r="74" spans="1:16" ht="12.75">
      <c r="A74" t="s">
        <v>48</v>
      </c>
      <c s="34" t="s">
        <v>306</v>
      </c>
      <c s="34" t="s">
        <v>5458</v>
      </c>
      <c s="35" t="s">
        <v>4</v>
      </c>
      <c s="6" t="s">
        <v>5459</v>
      </c>
      <c s="36" t="s">
        <v>71</v>
      </c>
      <c s="37">
        <v>60</v>
      </c>
      <c s="36">
        <v>0</v>
      </c>
      <c s="36">
        <f>ROUND(G74*H74,6)</f>
      </c>
      <c r="L74" s="38">
        <v>0</v>
      </c>
      <c s="32">
        <f>ROUND(ROUND(L74,2)*ROUND(G74,3),2)</f>
      </c>
      <c s="36" t="s">
        <v>54</v>
      </c>
      <c>
        <f>(M74*21)/100</f>
      </c>
      <c t="s">
        <v>26</v>
      </c>
    </row>
    <row r="75" spans="1:5" ht="12.75">
      <c r="A75" s="35" t="s">
        <v>55</v>
      </c>
      <c r="E75" s="39" t="s">
        <v>4</v>
      </c>
    </row>
    <row r="76" spans="1:5" ht="12.75">
      <c r="A76" s="35" t="s">
        <v>57</v>
      </c>
      <c r="E76" s="40" t="s">
        <v>5427</v>
      </c>
    </row>
    <row r="77" spans="1:5" ht="12.75">
      <c r="A77" t="s">
        <v>59</v>
      </c>
      <c r="E77" s="39" t="s">
        <v>4</v>
      </c>
    </row>
    <row r="78" spans="1:16" ht="12.75">
      <c r="A78" t="s">
        <v>48</v>
      </c>
      <c s="34" t="s">
        <v>309</v>
      </c>
      <c s="34" t="s">
        <v>5460</v>
      </c>
      <c s="35" t="s">
        <v>4</v>
      </c>
      <c s="6" t="s">
        <v>5461</v>
      </c>
      <c s="36" t="s">
        <v>71</v>
      </c>
      <c s="37">
        <v>5</v>
      </c>
      <c s="36">
        <v>0</v>
      </c>
      <c s="36">
        <f>ROUND(G78*H78,6)</f>
      </c>
      <c r="L78" s="38">
        <v>0</v>
      </c>
      <c s="32">
        <f>ROUND(ROUND(L78,2)*ROUND(G78,3),2)</f>
      </c>
      <c s="36" t="s">
        <v>54</v>
      </c>
      <c>
        <f>(M78*21)/100</f>
      </c>
      <c t="s">
        <v>26</v>
      </c>
    </row>
    <row r="79" spans="1:5" ht="12.75">
      <c r="A79" s="35" t="s">
        <v>55</v>
      </c>
      <c r="E79" s="39" t="s">
        <v>4</v>
      </c>
    </row>
    <row r="80" spans="1:5" ht="12.75">
      <c r="A80" s="35" t="s">
        <v>57</v>
      </c>
      <c r="E80" s="40" t="s">
        <v>5427</v>
      </c>
    </row>
    <row r="81" spans="1:5" ht="12.75">
      <c r="A81" t="s">
        <v>59</v>
      </c>
      <c r="E81" s="39" t="s">
        <v>4</v>
      </c>
    </row>
    <row r="82" spans="1:16" ht="12.75">
      <c r="A82" t="s">
        <v>48</v>
      </c>
      <c s="34" t="s">
        <v>312</v>
      </c>
      <c s="34" t="s">
        <v>5462</v>
      </c>
      <c s="35" t="s">
        <v>4</v>
      </c>
      <c s="6" t="s">
        <v>5463</v>
      </c>
      <c s="36" t="s">
        <v>71</v>
      </c>
      <c s="37">
        <v>52</v>
      </c>
      <c s="36">
        <v>0</v>
      </c>
      <c s="36">
        <f>ROUND(G82*H82,6)</f>
      </c>
      <c r="L82" s="38">
        <v>0</v>
      </c>
      <c s="32">
        <f>ROUND(ROUND(L82,2)*ROUND(G82,3),2)</f>
      </c>
      <c s="36" t="s">
        <v>54</v>
      </c>
      <c>
        <f>(M82*21)/100</f>
      </c>
      <c t="s">
        <v>26</v>
      </c>
    </row>
    <row r="83" spans="1:5" ht="12.75">
      <c r="A83" s="35" t="s">
        <v>55</v>
      </c>
      <c r="E83" s="39" t="s">
        <v>4</v>
      </c>
    </row>
    <row r="84" spans="1:5" ht="12.75">
      <c r="A84" s="35" t="s">
        <v>57</v>
      </c>
      <c r="E84" s="40" t="s">
        <v>5427</v>
      </c>
    </row>
    <row r="85" spans="1:5" ht="12.75">
      <c r="A85" t="s">
        <v>59</v>
      </c>
      <c r="E85" s="39" t="s">
        <v>4</v>
      </c>
    </row>
    <row r="86" spans="1:16" ht="12.75">
      <c r="A86" t="s">
        <v>48</v>
      </c>
      <c s="34" t="s">
        <v>315</v>
      </c>
      <c s="34" t="s">
        <v>5464</v>
      </c>
      <c s="35" t="s">
        <v>4</v>
      </c>
      <c s="6" t="s">
        <v>5465</v>
      </c>
      <c s="36" t="s">
        <v>71</v>
      </c>
      <c s="37">
        <v>5</v>
      </c>
      <c s="36">
        <v>0</v>
      </c>
      <c s="36">
        <f>ROUND(G86*H86,6)</f>
      </c>
      <c r="L86" s="38">
        <v>0</v>
      </c>
      <c s="32">
        <f>ROUND(ROUND(L86,2)*ROUND(G86,3),2)</f>
      </c>
      <c s="36" t="s">
        <v>54</v>
      </c>
      <c>
        <f>(M86*21)/100</f>
      </c>
      <c t="s">
        <v>26</v>
      </c>
    </row>
    <row r="87" spans="1:5" ht="12.75">
      <c r="A87" s="35" t="s">
        <v>55</v>
      </c>
      <c r="E87" s="39" t="s">
        <v>4</v>
      </c>
    </row>
    <row r="88" spans="1:5" ht="12.75">
      <c r="A88" s="35" t="s">
        <v>57</v>
      </c>
      <c r="E88" s="40" t="s">
        <v>5427</v>
      </c>
    </row>
    <row r="89" spans="1:5" ht="12.75">
      <c r="A89" t="s">
        <v>59</v>
      </c>
      <c r="E89" s="39" t="s">
        <v>4</v>
      </c>
    </row>
    <row r="90" spans="1:16" ht="12.75">
      <c r="A90" t="s">
        <v>48</v>
      </c>
      <c s="34" t="s">
        <v>318</v>
      </c>
      <c s="34" t="s">
        <v>5466</v>
      </c>
      <c s="35" t="s">
        <v>4</v>
      </c>
      <c s="6" t="s">
        <v>5467</v>
      </c>
      <c s="36" t="s">
        <v>71</v>
      </c>
      <c s="37">
        <v>40</v>
      </c>
      <c s="36">
        <v>0</v>
      </c>
      <c s="36">
        <f>ROUND(G90*H90,6)</f>
      </c>
      <c r="L90" s="38">
        <v>0</v>
      </c>
      <c s="32">
        <f>ROUND(ROUND(L90,2)*ROUND(G90,3),2)</f>
      </c>
      <c s="36" t="s">
        <v>54</v>
      </c>
      <c>
        <f>(M90*21)/100</f>
      </c>
      <c t="s">
        <v>26</v>
      </c>
    </row>
    <row r="91" spans="1:5" ht="12.75">
      <c r="A91" s="35" t="s">
        <v>55</v>
      </c>
      <c r="E91" s="39" t="s">
        <v>4</v>
      </c>
    </row>
    <row r="92" spans="1:5" ht="12.75">
      <c r="A92" s="35" t="s">
        <v>57</v>
      </c>
      <c r="E92" s="40" t="s">
        <v>5427</v>
      </c>
    </row>
    <row r="93" spans="1:5" ht="12.75">
      <c r="A93" t="s">
        <v>59</v>
      </c>
      <c r="E93" s="39" t="s">
        <v>4</v>
      </c>
    </row>
    <row r="94" spans="1:16" ht="12.75">
      <c r="A94" t="s">
        <v>48</v>
      </c>
      <c s="34" t="s">
        <v>321</v>
      </c>
      <c s="34" t="s">
        <v>5468</v>
      </c>
      <c s="35" t="s">
        <v>4</v>
      </c>
      <c s="6" t="s">
        <v>5469</v>
      </c>
      <c s="36" t="s">
        <v>71</v>
      </c>
      <c s="37">
        <v>70</v>
      </c>
      <c s="36">
        <v>0</v>
      </c>
      <c s="36">
        <f>ROUND(G94*H94,6)</f>
      </c>
      <c r="L94" s="38">
        <v>0</v>
      </c>
      <c s="32">
        <f>ROUND(ROUND(L94,2)*ROUND(G94,3),2)</f>
      </c>
      <c s="36" t="s">
        <v>54</v>
      </c>
      <c>
        <f>(M94*21)/100</f>
      </c>
      <c t="s">
        <v>26</v>
      </c>
    </row>
    <row r="95" spans="1:5" ht="12.75">
      <c r="A95" s="35" t="s">
        <v>55</v>
      </c>
      <c r="E95" s="39" t="s">
        <v>4</v>
      </c>
    </row>
    <row r="96" spans="1:5" ht="12.75">
      <c r="A96" s="35" t="s">
        <v>57</v>
      </c>
      <c r="E96" s="40" t="s">
        <v>5427</v>
      </c>
    </row>
    <row r="97" spans="1:5" ht="12.75">
      <c r="A97" t="s">
        <v>59</v>
      </c>
      <c r="E97" s="39" t="s">
        <v>4</v>
      </c>
    </row>
    <row r="98" spans="1:16" ht="12.75">
      <c r="A98" t="s">
        <v>48</v>
      </c>
      <c s="34" t="s">
        <v>324</v>
      </c>
      <c s="34" t="s">
        <v>5470</v>
      </c>
      <c s="35" t="s">
        <v>4</v>
      </c>
      <c s="6" t="s">
        <v>5471</v>
      </c>
      <c s="36" t="s">
        <v>71</v>
      </c>
      <c s="37">
        <v>5</v>
      </c>
      <c s="36">
        <v>0</v>
      </c>
      <c s="36">
        <f>ROUND(G98*H98,6)</f>
      </c>
      <c r="L98" s="38">
        <v>0</v>
      </c>
      <c s="32">
        <f>ROUND(ROUND(L98,2)*ROUND(G98,3),2)</f>
      </c>
      <c s="36" t="s">
        <v>54</v>
      </c>
      <c>
        <f>(M98*21)/100</f>
      </c>
      <c t="s">
        <v>26</v>
      </c>
    </row>
    <row r="99" spans="1:5" ht="12.75">
      <c r="A99" s="35" t="s">
        <v>55</v>
      </c>
      <c r="E99" s="39" t="s">
        <v>4</v>
      </c>
    </row>
    <row r="100" spans="1:5" ht="12.75">
      <c r="A100" s="35" t="s">
        <v>57</v>
      </c>
      <c r="E100" s="40" t="s">
        <v>5427</v>
      </c>
    </row>
    <row r="101" spans="1:5" ht="12.75">
      <c r="A101" t="s">
        <v>59</v>
      </c>
      <c r="E101" s="39" t="s">
        <v>4</v>
      </c>
    </row>
    <row r="102" spans="1:16" ht="12.75">
      <c r="A102" t="s">
        <v>48</v>
      </c>
      <c s="34" t="s">
        <v>327</v>
      </c>
      <c s="34" t="s">
        <v>5472</v>
      </c>
      <c s="35" t="s">
        <v>4</v>
      </c>
      <c s="6" t="s">
        <v>5473</v>
      </c>
      <c s="36" t="s">
        <v>71</v>
      </c>
      <c s="37">
        <v>69</v>
      </c>
      <c s="36">
        <v>0</v>
      </c>
      <c s="36">
        <f>ROUND(G102*H102,6)</f>
      </c>
      <c r="L102" s="38">
        <v>0</v>
      </c>
      <c s="32">
        <f>ROUND(ROUND(L102,2)*ROUND(G102,3),2)</f>
      </c>
      <c s="36" t="s">
        <v>54</v>
      </c>
      <c>
        <f>(M102*21)/100</f>
      </c>
      <c t="s">
        <v>26</v>
      </c>
    </row>
    <row r="103" spans="1:5" ht="12.75">
      <c r="A103" s="35" t="s">
        <v>55</v>
      </c>
      <c r="E103" s="39" t="s">
        <v>4</v>
      </c>
    </row>
    <row r="104" spans="1:5" ht="12.75">
      <c r="A104" s="35" t="s">
        <v>57</v>
      </c>
      <c r="E104" s="40" t="s">
        <v>5427</v>
      </c>
    </row>
    <row r="105" spans="1:5" ht="12.75">
      <c r="A105" t="s">
        <v>59</v>
      </c>
      <c r="E105" s="39" t="s">
        <v>4</v>
      </c>
    </row>
    <row r="106" spans="1:16" ht="12.75">
      <c r="A106" t="s">
        <v>48</v>
      </c>
      <c s="34" t="s">
        <v>330</v>
      </c>
      <c s="34" t="s">
        <v>5474</v>
      </c>
      <c s="35" t="s">
        <v>4</v>
      </c>
      <c s="6" t="s">
        <v>5475</v>
      </c>
      <c s="36" t="s">
        <v>92</v>
      </c>
      <c s="37">
        <v>20</v>
      </c>
      <c s="36">
        <v>0</v>
      </c>
      <c s="36">
        <f>ROUND(G106*H106,6)</f>
      </c>
      <c r="L106" s="38">
        <v>0</v>
      </c>
      <c s="32">
        <f>ROUND(ROUND(L106,2)*ROUND(G106,3),2)</f>
      </c>
      <c s="36" t="s">
        <v>54</v>
      </c>
      <c>
        <f>(M106*21)/100</f>
      </c>
      <c t="s">
        <v>26</v>
      </c>
    </row>
    <row r="107" spans="1:5" ht="12.75">
      <c r="A107" s="35" t="s">
        <v>55</v>
      </c>
      <c r="E107" s="39" t="s">
        <v>4</v>
      </c>
    </row>
    <row r="108" spans="1:5" ht="12.75">
      <c r="A108" s="35" t="s">
        <v>57</v>
      </c>
      <c r="E108" s="40" t="s">
        <v>5427</v>
      </c>
    </row>
    <row r="109" spans="1:5" ht="12.75">
      <c r="A109" t="s">
        <v>59</v>
      </c>
      <c r="E109" s="39" t="s">
        <v>4</v>
      </c>
    </row>
    <row r="110" spans="1:13" ht="12.75">
      <c r="A110" t="s">
        <v>45</v>
      </c>
      <c r="C110" s="31" t="s">
        <v>5476</v>
      </c>
      <c r="E110" s="33" t="s">
        <v>5183</v>
      </c>
      <c r="J110" s="32">
        <f>0</f>
      </c>
      <c s="32">
        <f>0</f>
      </c>
      <c s="32">
        <f>0+L111+L115</f>
      </c>
      <c s="32">
        <f>0+M111+M115</f>
      </c>
    </row>
    <row r="111" spans="1:16" ht="12.75">
      <c r="A111" t="s">
        <v>48</v>
      </c>
      <c s="34" t="s">
        <v>62</v>
      </c>
      <c s="34" t="s">
        <v>5477</v>
      </c>
      <c s="35" t="s">
        <v>4</v>
      </c>
      <c s="6" t="s">
        <v>5478</v>
      </c>
      <c s="36" t="s">
        <v>697</v>
      </c>
      <c s="37">
        <v>50</v>
      </c>
      <c s="36">
        <v>0</v>
      </c>
      <c s="36">
        <f>ROUND(G111*H111,6)</f>
      </c>
      <c r="L111" s="38">
        <v>0</v>
      </c>
      <c s="32">
        <f>ROUND(ROUND(L111,2)*ROUND(G111,3),2)</f>
      </c>
      <c s="36" t="s">
        <v>54</v>
      </c>
      <c>
        <f>(M111*21)/100</f>
      </c>
      <c t="s">
        <v>26</v>
      </c>
    </row>
    <row r="112" spans="1:5" ht="12.75">
      <c r="A112" s="35" t="s">
        <v>55</v>
      </c>
      <c r="E112" s="39" t="s">
        <v>4</v>
      </c>
    </row>
    <row r="113" spans="1:5" ht="12.75">
      <c r="A113" s="35" t="s">
        <v>57</v>
      </c>
      <c r="E113" s="40" t="s">
        <v>5427</v>
      </c>
    </row>
    <row r="114" spans="1:5" ht="12.75">
      <c r="A114" t="s">
        <v>59</v>
      </c>
      <c r="E114" s="39" t="s">
        <v>4</v>
      </c>
    </row>
    <row r="115" spans="1:16" ht="12.75">
      <c r="A115" t="s">
        <v>48</v>
      </c>
      <c s="34" t="s">
        <v>26</v>
      </c>
      <c s="34" t="s">
        <v>5479</v>
      </c>
      <c s="35" t="s">
        <v>4</v>
      </c>
      <c s="6" t="s">
        <v>5480</v>
      </c>
      <c s="36" t="s">
        <v>697</v>
      </c>
      <c s="37">
        <v>22</v>
      </c>
      <c s="36">
        <v>0</v>
      </c>
      <c s="36">
        <f>ROUND(G115*H115,6)</f>
      </c>
      <c r="L115" s="38">
        <v>0</v>
      </c>
      <c s="32">
        <f>ROUND(ROUND(L115,2)*ROUND(G115,3),2)</f>
      </c>
      <c s="36" t="s">
        <v>54</v>
      </c>
      <c>
        <f>(M115*21)/100</f>
      </c>
      <c t="s">
        <v>26</v>
      </c>
    </row>
    <row r="116" spans="1:5" ht="12.75">
      <c r="A116" s="35" t="s">
        <v>55</v>
      </c>
      <c r="E116" s="39" t="s">
        <v>4</v>
      </c>
    </row>
    <row r="117" spans="1:5" ht="12.75">
      <c r="A117" s="35" t="s">
        <v>57</v>
      </c>
      <c r="E117" s="40" t="s">
        <v>5427</v>
      </c>
    </row>
    <row r="118" spans="1:5" ht="12.75">
      <c r="A118" t="s">
        <v>59</v>
      </c>
      <c r="E118" s="39" t="s">
        <v>4</v>
      </c>
    </row>
    <row r="119" spans="1:13" ht="12.75">
      <c r="A119" t="s">
        <v>45</v>
      </c>
      <c r="C119" s="31" t="s">
        <v>5481</v>
      </c>
      <c r="E119" s="33" t="s">
        <v>5482</v>
      </c>
      <c r="J119" s="32">
        <f>0</f>
      </c>
      <c s="32">
        <f>0</f>
      </c>
      <c s="32">
        <f>0+L120+L124+L128+L132+L136+L140</f>
      </c>
      <c s="32">
        <f>0+M120+M124+M128+M132+M136+M140</f>
      </c>
    </row>
    <row r="120" spans="1:16" ht="12.75">
      <c r="A120" t="s">
        <v>48</v>
      </c>
      <c s="34" t="s">
        <v>25</v>
      </c>
      <c s="34" t="s">
        <v>5483</v>
      </c>
      <c s="35" t="s">
        <v>4</v>
      </c>
      <c s="6" t="s">
        <v>5484</v>
      </c>
      <c s="36" t="s">
        <v>71</v>
      </c>
      <c s="37">
        <v>52</v>
      </c>
      <c s="36">
        <v>0</v>
      </c>
      <c s="36">
        <f>ROUND(G120*H120,6)</f>
      </c>
      <c r="L120" s="38">
        <v>0</v>
      </c>
      <c s="32">
        <f>ROUND(ROUND(L120,2)*ROUND(G120,3),2)</f>
      </c>
      <c s="36" t="s">
        <v>54</v>
      </c>
      <c>
        <f>(M120*21)/100</f>
      </c>
      <c t="s">
        <v>26</v>
      </c>
    </row>
    <row r="121" spans="1:5" ht="12.75">
      <c r="A121" s="35" t="s">
        <v>55</v>
      </c>
      <c r="E121" s="39" t="s">
        <v>4</v>
      </c>
    </row>
    <row r="122" spans="1:5" ht="12.75">
      <c r="A122" s="35" t="s">
        <v>57</v>
      </c>
      <c r="E122" s="40" t="s">
        <v>5427</v>
      </c>
    </row>
    <row r="123" spans="1:5" ht="12.75">
      <c r="A123" t="s">
        <v>59</v>
      </c>
      <c r="E123" s="39" t="s">
        <v>4</v>
      </c>
    </row>
    <row r="124" spans="1:16" ht="12.75">
      <c r="A124" t="s">
        <v>48</v>
      </c>
      <c s="34" t="s">
        <v>74</v>
      </c>
      <c s="34" t="s">
        <v>5485</v>
      </c>
      <c s="35" t="s">
        <v>4</v>
      </c>
      <c s="6" t="s">
        <v>5486</v>
      </c>
      <c s="36" t="s">
        <v>71</v>
      </c>
      <c s="37">
        <v>40</v>
      </c>
      <c s="36">
        <v>0</v>
      </c>
      <c s="36">
        <f>ROUND(G124*H124,6)</f>
      </c>
      <c r="L124" s="38">
        <v>0</v>
      </c>
      <c s="32">
        <f>ROUND(ROUND(L124,2)*ROUND(G124,3),2)</f>
      </c>
      <c s="36" t="s">
        <v>54</v>
      </c>
      <c>
        <f>(M124*21)/100</f>
      </c>
      <c t="s">
        <v>26</v>
      </c>
    </row>
    <row r="125" spans="1:5" ht="12.75">
      <c r="A125" s="35" t="s">
        <v>55</v>
      </c>
      <c r="E125" s="39" t="s">
        <v>4</v>
      </c>
    </row>
    <row r="126" spans="1:5" ht="12.75">
      <c r="A126" s="35" t="s">
        <v>57</v>
      </c>
      <c r="E126" s="40" t="s">
        <v>5427</v>
      </c>
    </row>
    <row r="127" spans="1:5" ht="12.75">
      <c r="A127" t="s">
        <v>59</v>
      </c>
      <c r="E127" s="39" t="s">
        <v>4</v>
      </c>
    </row>
    <row r="128" spans="1:16" ht="12.75">
      <c r="A128" t="s">
        <v>48</v>
      </c>
      <c s="34" t="s">
        <v>77</v>
      </c>
      <c s="34" t="s">
        <v>5487</v>
      </c>
      <c s="35" t="s">
        <v>4</v>
      </c>
      <c s="6" t="s">
        <v>5488</v>
      </c>
      <c s="36" t="s">
        <v>92</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5427</v>
      </c>
    </row>
    <row r="131" spans="1:5" ht="12.75">
      <c r="A131" t="s">
        <v>59</v>
      </c>
      <c r="E131" s="39" t="s">
        <v>4</v>
      </c>
    </row>
    <row r="132" spans="1:16" ht="12.75">
      <c r="A132" t="s">
        <v>48</v>
      </c>
      <c s="34" t="s">
        <v>80</v>
      </c>
      <c s="34" t="s">
        <v>5489</v>
      </c>
      <c s="35" t="s">
        <v>4</v>
      </c>
      <c s="6" t="s">
        <v>5490</v>
      </c>
      <c s="36" t="s">
        <v>92</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5427</v>
      </c>
    </row>
    <row r="135" spans="1:5" ht="12.75">
      <c r="A135" t="s">
        <v>59</v>
      </c>
      <c r="E135" s="39" t="s">
        <v>4</v>
      </c>
    </row>
    <row r="136" spans="1:16" ht="12.75">
      <c r="A136" t="s">
        <v>48</v>
      </c>
      <c s="34" t="s">
        <v>83</v>
      </c>
      <c s="34" t="s">
        <v>5491</v>
      </c>
      <c s="35" t="s">
        <v>4</v>
      </c>
      <c s="6" t="s">
        <v>5492</v>
      </c>
      <c s="36" t="s">
        <v>65</v>
      </c>
      <c s="37">
        <v>14</v>
      </c>
      <c s="36">
        <v>0</v>
      </c>
      <c s="36">
        <f>ROUND(G136*H136,6)</f>
      </c>
      <c r="L136" s="38">
        <v>0</v>
      </c>
      <c s="32">
        <f>ROUND(ROUND(L136,2)*ROUND(G136,3),2)</f>
      </c>
      <c s="36" t="s">
        <v>54</v>
      </c>
      <c>
        <f>(M136*21)/100</f>
      </c>
      <c t="s">
        <v>26</v>
      </c>
    </row>
    <row r="137" spans="1:5" ht="12.75">
      <c r="A137" s="35" t="s">
        <v>55</v>
      </c>
      <c r="E137" s="39" t="s">
        <v>4</v>
      </c>
    </row>
    <row r="138" spans="1:5" ht="12.75">
      <c r="A138" s="35" t="s">
        <v>57</v>
      </c>
      <c r="E138" s="40" t="s">
        <v>5427</v>
      </c>
    </row>
    <row r="139" spans="1:5" ht="12.75">
      <c r="A139" t="s">
        <v>59</v>
      </c>
      <c r="E139" s="39" t="s">
        <v>4</v>
      </c>
    </row>
    <row r="140" spans="1:16" ht="12.75">
      <c r="A140" t="s">
        <v>48</v>
      </c>
      <c s="34" t="s">
        <v>86</v>
      </c>
      <c s="34" t="s">
        <v>5493</v>
      </c>
      <c s="35" t="s">
        <v>4</v>
      </c>
      <c s="6" t="s">
        <v>5494</v>
      </c>
      <c s="36" t="s">
        <v>65</v>
      </c>
      <c s="37">
        <v>14</v>
      </c>
      <c s="36">
        <v>0</v>
      </c>
      <c s="36">
        <f>ROUND(G140*H140,6)</f>
      </c>
      <c r="L140" s="38">
        <v>0</v>
      </c>
      <c s="32">
        <f>ROUND(ROUND(L140,2)*ROUND(G140,3),2)</f>
      </c>
      <c s="36" t="s">
        <v>54</v>
      </c>
      <c>
        <f>(M140*21)/100</f>
      </c>
      <c t="s">
        <v>26</v>
      </c>
    </row>
    <row r="141" spans="1:5" ht="12.75">
      <c r="A141" s="35" t="s">
        <v>55</v>
      </c>
      <c r="E141" s="39" t="s">
        <v>4</v>
      </c>
    </row>
    <row r="142" spans="1:5" ht="12.75">
      <c r="A142" s="35" t="s">
        <v>57</v>
      </c>
      <c r="E142" s="40" t="s">
        <v>5427</v>
      </c>
    </row>
    <row r="143" spans="1:5" ht="12.75">
      <c r="A143" t="s">
        <v>59</v>
      </c>
      <c r="E143" s="39" t="s">
        <v>4</v>
      </c>
    </row>
    <row r="144" spans="1:13" ht="12.75">
      <c r="A144" t="s">
        <v>45</v>
      </c>
      <c r="C144" s="31" t="s">
        <v>5495</v>
      </c>
      <c r="E144" s="33" t="s">
        <v>5496</v>
      </c>
      <c r="J144" s="32">
        <f>0</f>
      </c>
      <c s="32">
        <f>0</f>
      </c>
      <c s="32">
        <f>0+L145+L149+L153+L157+L161+L165+L169</f>
      </c>
      <c s="32">
        <f>0+M145+M149+M153+M157+M161+M165+M169</f>
      </c>
    </row>
    <row r="145" spans="1:16" ht="12.75">
      <c r="A145" t="s">
        <v>48</v>
      </c>
      <c s="34" t="s">
        <v>89</v>
      </c>
      <c s="34" t="s">
        <v>5497</v>
      </c>
      <c s="35" t="s">
        <v>4</v>
      </c>
      <c s="6" t="s">
        <v>5498</v>
      </c>
      <c s="36" t="s">
        <v>71</v>
      </c>
      <c s="37">
        <v>92</v>
      </c>
      <c s="36">
        <v>0</v>
      </c>
      <c s="36">
        <f>ROUND(G145*H145,6)</f>
      </c>
      <c r="L145" s="38">
        <v>0</v>
      </c>
      <c s="32">
        <f>ROUND(ROUND(L145,2)*ROUND(G145,3),2)</f>
      </c>
      <c s="36" t="s">
        <v>54</v>
      </c>
      <c>
        <f>(M145*21)/100</f>
      </c>
      <c t="s">
        <v>26</v>
      </c>
    </row>
    <row r="146" spans="1:5" ht="12.75">
      <c r="A146" s="35" t="s">
        <v>55</v>
      </c>
      <c r="E146" s="39" t="s">
        <v>4</v>
      </c>
    </row>
    <row r="147" spans="1:5" ht="12.75">
      <c r="A147" s="35" t="s">
        <v>57</v>
      </c>
      <c r="E147" s="40" t="s">
        <v>5427</v>
      </c>
    </row>
    <row r="148" spans="1:5" ht="12.75">
      <c r="A148" t="s">
        <v>59</v>
      </c>
      <c r="E148" s="39" t="s">
        <v>4</v>
      </c>
    </row>
    <row r="149" spans="1:16" ht="12.75">
      <c r="A149" t="s">
        <v>48</v>
      </c>
      <c s="34" t="s">
        <v>93</v>
      </c>
      <c s="34" t="s">
        <v>5499</v>
      </c>
      <c s="35" t="s">
        <v>4</v>
      </c>
      <c s="6" t="s">
        <v>5500</v>
      </c>
      <c s="36" t="s">
        <v>71</v>
      </c>
      <c s="37">
        <v>92</v>
      </c>
      <c s="36">
        <v>0</v>
      </c>
      <c s="36">
        <f>ROUND(G149*H149,6)</f>
      </c>
      <c r="L149" s="38">
        <v>0</v>
      </c>
      <c s="32">
        <f>ROUND(ROUND(L149,2)*ROUND(G149,3),2)</f>
      </c>
      <c s="36" t="s">
        <v>54</v>
      </c>
      <c>
        <f>(M149*21)/100</f>
      </c>
      <c t="s">
        <v>26</v>
      </c>
    </row>
    <row r="150" spans="1:5" ht="12.75">
      <c r="A150" s="35" t="s">
        <v>55</v>
      </c>
      <c r="E150" s="39" t="s">
        <v>4</v>
      </c>
    </row>
    <row r="151" spans="1:5" ht="12.75">
      <c r="A151" s="35" t="s">
        <v>57</v>
      </c>
      <c r="E151" s="40" t="s">
        <v>5427</v>
      </c>
    </row>
    <row r="152" spans="1:5" ht="12.75">
      <c r="A152" t="s">
        <v>59</v>
      </c>
      <c r="E152" s="39" t="s">
        <v>4</v>
      </c>
    </row>
    <row r="153" spans="1:16" ht="12.75">
      <c r="A153" t="s">
        <v>48</v>
      </c>
      <c s="34" t="s">
        <v>96</v>
      </c>
      <c s="34" t="s">
        <v>5501</v>
      </c>
      <c s="35" t="s">
        <v>4</v>
      </c>
      <c s="6" t="s">
        <v>5502</v>
      </c>
      <c s="36" t="s">
        <v>71</v>
      </c>
      <c s="37">
        <v>40</v>
      </c>
      <c s="36">
        <v>0</v>
      </c>
      <c s="36">
        <f>ROUND(G153*H153,6)</f>
      </c>
      <c r="L153" s="38">
        <v>0</v>
      </c>
      <c s="32">
        <f>ROUND(ROUND(L153,2)*ROUND(G153,3),2)</f>
      </c>
      <c s="36" t="s">
        <v>54</v>
      </c>
      <c>
        <f>(M153*21)/100</f>
      </c>
      <c t="s">
        <v>26</v>
      </c>
    </row>
    <row r="154" spans="1:5" ht="12.75">
      <c r="A154" s="35" t="s">
        <v>55</v>
      </c>
      <c r="E154" s="39" t="s">
        <v>4</v>
      </c>
    </row>
    <row r="155" spans="1:5" ht="12.75">
      <c r="A155" s="35" t="s">
        <v>57</v>
      </c>
      <c r="E155" s="40" t="s">
        <v>5427</v>
      </c>
    </row>
    <row r="156" spans="1:5" ht="12.75">
      <c r="A156" t="s">
        <v>59</v>
      </c>
      <c r="E156" s="39" t="s">
        <v>4</v>
      </c>
    </row>
    <row r="157" spans="1:16" ht="12.75">
      <c r="A157" t="s">
        <v>48</v>
      </c>
      <c s="34" t="s">
        <v>99</v>
      </c>
      <c s="34" t="s">
        <v>5503</v>
      </c>
      <c s="35" t="s">
        <v>4</v>
      </c>
      <c s="6" t="s">
        <v>5504</v>
      </c>
      <c s="36" t="s">
        <v>71</v>
      </c>
      <c s="37">
        <v>40</v>
      </c>
      <c s="36">
        <v>0</v>
      </c>
      <c s="36">
        <f>ROUND(G157*H157,6)</f>
      </c>
      <c r="L157" s="38">
        <v>0</v>
      </c>
      <c s="32">
        <f>ROUND(ROUND(L157,2)*ROUND(G157,3),2)</f>
      </c>
      <c s="36" t="s">
        <v>54</v>
      </c>
      <c>
        <f>(M157*21)/100</f>
      </c>
      <c t="s">
        <v>26</v>
      </c>
    </row>
    <row r="158" spans="1:5" ht="12.75">
      <c r="A158" s="35" t="s">
        <v>55</v>
      </c>
      <c r="E158" s="39" t="s">
        <v>4</v>
      </c>
    </row>
    <row r="159" spans="1:5" ht="12.75">
      <c r="A159" s="35" t="s">
        <v>57</v>
      </c>
      <c r="E159" s="40" t="s">
        <v>5427</v>
      </c>
    </row>
    <row r="160" spans="1:5" ht="12.75">
      <c r="A160" t="s">
        <v>59</v>
      </c>
      <c r="E160" s="39" t="s">
        <v>4</v>
      </c>
    </row>
    <row r="161" spans="1:16" ht="12.75">
      <c r="A161" t="s">
        <v>48</v>
      </c>
      <c s="34" t="s">
        <v>102</v>
      </c>
      <c s="34" t="s">
        <v>5505</v>
      </c>
      <c s="35" t="s">
        <v>4</v>
      </c>
      <c s="6" t="s">
        <v>5506</v>
      </c>
      <c s="36" t="s">
        <v>71</v>
      </c>
      <c s="37">
        <v>92</v>
      </c>
      <c s="36">
        <v>0</v>
      </c>
      <c s="36">
        <f>ROUND(G161*H161,6)</f>
      </c>
      <c r="L161" s="38">
        <v>0</v>
      </c>
      <c s="32">
        <f>ROUND(ROUND(L161,2)*ROUND(G161,3),2)</f>
      </c>
      <c s="36" t="s">
        <v>54</v>
      </c>
      <c>
        <f>(M161*21)/100</f>
      </c>
      <c t="s">
        <v>26</v>
      </c>
    </row>
    <row r="162" spans="1:5" ht="12.75">
      <c r="A162" s="35" t="s">
        <v>55</v>
      </c>
      <c r="E162" s="39" t="s">
        <v>4</v>
      </c>
    </row>
    <row r="163" spans="1:5" ht="12.75">
      <c r="A163" s="35" t="s">
        <v>57</v>
      </c>
      <c r="E163" s="40" t="s">
        <v>5427</v>
      </c>
    </row>
    <row r="164" spans="1:5" ht="12.75">
      <c r="A164" t="s">
        <v>59</v>
      </c>
      <c r="E164" s="39" t="s">
        <v>4</v>
      </c>
    </row>
    <row r="165" spans="1:16" ht="12.75">
      <c r="A165" t="s">
        <v>48</v>
      </c>
      <c s="34" t="s">
        <v>105</v>
      </c>
      <c s="34" t="s">
        <v>5507</v>
      </c>
      <c s="35" t="s">
        <v>4</v>
      </c>
      <c s="6" t="s">
        <v>5508</v>
      </c>
      <c s="36" t="s">
        <v>697</v>
      </c>
      <c s="37">
        <v>0.36</v>
      </c>
      <c s="36">
        <v>0</v>
      </c>
      <c s="36">
        <f>ROUND(G165*H165,6)</f>
      </c>
      <c r="L165" s="38">
        <v>0</v>
      </c>
      <c s="32">
        <f>ROUND(ROUND(L165,2)*ROUND(G165,3),2)</f>
      </c>
      <c s="36" t="s">
        <v>54</v>
      </c>
      <c>
        <f>(M165*21)/100</f>
      </c>
      <c t="s">
        <v>26</v>
      </c>
    </row>
    <row r="166" spans="1:5" ht="12.75">
      <c r="A166" s="35" t="s">
        <v>55</v>
      </c>
      <c r="E166" s="39" t="s">
        <v>4</v>
      </c>
    </row>
    <row r="167" spans="1:5" ht="12.75">
      <c r="A167" s="35" t="s">
        <v>57</v>
      </c>
      <c r="E167" s="40" t="s">
        <v>5427</v>
      </c>
    </row>
    <row r="168" spans="1:5" ht="12.75">
      <c r="A168" t="s">
        <v>59</v>
      </c>
      <c r="E168" s="39" t="s">
        <v>4</v>
      </c>
    </row>
    <row r="169" spans="1:16" ht="12.75">
      <c r="A169" t="s">
        <v>48</v>
      </c>
      <c s="34" t="s">
        <v>108</v>
      </c>
      <c s="34" t="s">
        <v>5509</v>
      </c>
      <c s="35" t="s">
        <v>4</v>
      </c>
      <c s="6" t="s">
        <v>5510</v>
      </c>
      <c s="36" t="s">
        <v>697</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5427</v>
      </c>
    </row>
    <row r="172" spans="1:5" ht="12.75">
      <c r="A172" t="s">
        <v>59</v>
      </c>
      <c r="E172" s="39" t="s">
        <v>4</v>
      </c>
    </row>
    <row r="173" spans="1:13" ht="12.75">
      <c r="A173" t="s">
        <v>45</v>
      </c>
      <c r="C173" s="31" t="s">
        <v>5511</v>
      </c>
      <c r="E173" s="33" t="s">
        <v>5031</v>
      </c>
      <c r="J173" s="32">
        <f>0</f>
      </c>
      <c s="32">
        <f>0</f>
      </c>
      <c s="32">
        <f>0+L174+L178</f>
      </c>
      <c s="32">
        <f>0+M174+M178</f>
      </c>
    </row>
    <row r="174" spans="1:16" ht="12.75">
      <c r="A174" t="s">
        <v>48</v>
      </c>
      <c s="34" t="s">
        <v>111</v>
      </c>
      <c s="34" t="s">
        <v>5512</v>
      </c>
      <c s="35" t="s">
        <v>4</v>
      </c>
      <c s="6" t="s">
        <v>5513</v>
      </c>
      <c s="36" t="s">
        <v>65</v>
      </c>
      <c s="37">
        <v>0.4</v>
      </c>
      <c s="36">
        <v>0</v>
      </c>
      <c s="36">
        <f>ROUND(G174*H174,6)</f>
      </c>
      <c r="L174" s="38">
        <v>0</v>
      </c>
      <c s="32">
        <f>ROUND(ROUND(L174,2)*ROUND(G174,3),2)</f>
      </c>
      <c s="36" t="s">
        <v>54</v>
      </c>
      <c>
        <f>(M174*21)/100</f>
      </c>
      <c t="s">
        <v>26</v>
      </c>
    </row>
    <row r="175" spans="1:5" ht="12.75">
      <c r="A175" s="35" t="s">
        <v>55</v>
      </c>
      <c r="E175" s="39" t="s">
        <v>4</v>
      </c>
    </row>
    <row r="176" spans="1:5" ht="12.75">
      <c r="A176" s="35" t="s">
        <v>57</v>
      </c>
      <c r="E176" s="40" t="s">
        <v>5427</v>
      </c>
    </row>
    <row r="177" spans="1:5" ht="12.75">
      <c r="A177" t="s">
        <v>59</v>
      </c>
      <c r="E177" s="39" t="s">
        <v>4</v>
      </c>
    </row>
    <row r="178" spans="1:16" ht="12.75">
      <c r="A178" t="s">
        <v>48</v>
      </c>
      <c s="34" t="s">
        <v>114</v>
      </c>
      <c s="34" t="s">
        <v>5514</v>
      </c>
      <c s="35" t="s">
        <v>4</v>
      </c>
      <c s="6" t="s">
        <v>5515</v>
      </c>
      <c s="36" t="s">
        <v>65</v>
      </c>
      <c s="37">
        <v>1.5</v>
      </c>
      <c s="36">
        <v>0</v>
      </c>
      <c s="36">
        <f>ROUND(G178*H178,6)</f>
      </c>
      <c r="L178" s="38">
        <v>0</v>
      </c>
      <c s="32">
        <f>ROUND(ROUND(L178,2)*ROUND(G178,3),2)</f>
      </c>
      <c s="36" t="s">
        <v>54</v>
      </c>
      <c>
        <f>(M178*21)/100</f>
      </c>
      <c t="s">
        <v>26</v>
      </c>
    </row>
    <row r="179" spans="1:5" ht="12.75">
      <c r="A179" s="35" t="s">
        <v>55</v>
      </c>
      <c r="E179" s="39" t="s">
        <v>4</v>
      </c>
    </row>
    <row r="180" spans="1:5" ht="12.75">
      <c r="A180" s="35" t="s">
        <v>57</v>
      </c>
      <c r="E180" s="40" t="s">
        <v>5427</v>
      </c>
    </row>
    <row r="181" spans="1:5" ht="12.75">
      <c r="A181" t="s">
        <v>59</v>
      </c>
      <c r="E181" s="39" t="s">
        <v>4</v>
      </c>
    </row>
    <row r="182" spans="1:13" ht="12.75">
      <c r="A182" t="s">
        <v>45</v>
      </c>
      <c r="C182" s="31" t="s">
        <v>5516</v>
      </c>
      <c r="E182" s="33" t="s">
        <v>5517</v>
      </c>
      <c r="J182" s="32">
        <f>0</f>
      </c>
      <c s="32">
        <f>0</f>
      </c>
      <c s="32">
        <f>0+L183+L187+L191+L195+L199+L203+L207+L211+L215+L219</f>
      </c>
      <c s="32">
        <f>0+M183+M187+M191+M195+M199+M203+M207+M211+M215+M219</f>
      </c>
    </row>
    <row r="183" spans="1:16" ht="12.75">
      <c r="A183" t="s">
        <v>48</v>
      </c>
      <c s="34" t="s">
        <v>117</v>
      </c>
      <c s="34" t="s">
        <v>5518</v>
      </c>
      <c s="35" t="s">
        <v>4</v>
      </c>
      <c s="6" t="s">
        <v>5519</v>
      </c>
      <c s="36" t="s">
        <v>71</v>
      </c>
      <c s="37">
        <v>105</v>
      </c>
      <c s="36">
        <v>0</v>
      </c>
      <c s="36">
        <f>ROUND(G183*H183,6)</f>
      </c>
      <c r="L183" s="38">
        <v>0</v>
      </c>
      <c s="32">
        <f>ROUND(ROUND(L183,2)*ROUND(G183,3),2)</f>
      </c>
      <c s="36" t="s">
        <v>54</v>
      </c>
      <c>
        <f>(M183*21)/100</f>
      </c>
      <c t="s">
        <v>26</v>
      </c>
    </row>
    <row r="184" spans="1:5" ht="12.75">
      <c r="A184" s="35" t="s">
        <v>55</v>
      </c>
      <c r="E184" s="39" t="s">
        <v>4</v>
      </c>
    </row>
    <row r="185" spans="1:5" ht="12.75">
      <c r="A185" s="35" t="s">
        <v>57</v>
      </c>
      <c r="E185" s="40" t="s">
        <v>5427</v>
      </c>
    </row>
    <row r="186" spans="1:5" ht="12.75">
      <c r="A186" t="s">
        <v>59</v>
      </c>
      <c r="E186" s="39" t="s">
        <v>4</v>
      </c>
    </row>
    <row r="187" spans="1:16" ht="12.75">
      <c r="A187" t="s">
        <v>48</v>
      </c>
      <c s="34" t="s">
        <v>121</v>
      </c>
      <c s="34" t="s">
        <v>5520</v>
      </c>
      <c s="35" t="s">
        <v>4</v>
      </c>
      <c s="6" t="s">
        <v>5521</v>
      </c>
      <c s="36" t="s">
        <v>71</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5427</v>
      </c>
    </row>
    <row r="190" spans="1:5" ht="12.75">
      <c r="A190" t="s">
        <v>59</v>
      </c>
      <c r="E190" s="39" t="s">
        <v>4</v>
      </c>
    </row>
    <row r="191" spans="1:16" ht="12.75">
      <c r="A191" t="s">
        <v>48</v>
      </c>
      <c s="34" t="s">
        <v>124</v>
      </c>
      <c s="34" t="s">
        <v>5522</v>
      </c>
      <c s="35" t="s">
        <v>4</v>
      </c>
      <c s="6" t="s">
        <v>5523</v>
      </c>
      <c s="36" t="s">
        <v>71</v>
      </c>
      <c s="37">
        <v>20</v>
      </c>
      <c s="36">
        <v>0</v>
      </c>
      <c s="36">
        <f>ROUND(G191*H191,6)</f>
      </c>
      <c r="L191" s="38">
        <v>0</v>
      </c>
      <c s="32">
        <f>ROUND(ROUND(L191,2)*ROUND(G191,3),2)</f>
      </c>
      <c s="36" t="s">
        <v>54</v>
      </c>
      <c>
        <f>(M191*21)/100</f>
      </c>
      <c t="s">
        <v>26</v>
      </c>
    </row>
    <row r="192" spans="1:5" ht="12.75">
      <c r="A192" s="35" t="s">
        <v>55</v>
      </c>
      <c r="E192" s="39" t="s">
        <v>4</v>
      </c>
    </row>
    <row r="193" spans="1:5" ht="12.75">
      <c r="A193" s="35" t="s">
        <v>57</v>
      </c>
      <c r="E193" s="40" t="s">
        <v>5427</v>
      </c>
    </row>
    <row r="194" spans="1:5" ht="12.75">
      <c r="A194" t="s">
        <v>59</v>
      </c>
      <c r="E194" s="39" t="s">
        <v>4</v>
      </c>
    </row>
    <row r="195" spans="1:16" ht="12.75">
      <c r="A195" t="s">
        <v>48</v>
      </c>
      <c s="34" t="s">
        <v>127</v>
      </c>
      <c s="34" t="s">
        <v>5524</v>
      </c>
      <c s="35" t="s">
        <v>4</v>
      </c>
      <c s="6" t="s">
        <v>5525</v>
      </c>
      <c s="36" t="s">
        <v>92</v>
      </c>
      <c s="37">
        <v>2</v>
      </c>
      <c s="36">
        <v>0</v>
      </c>
      <c s="36">
        <f>ROUND(G195*H195,6)</f>
      </c>
      <c r="L195" s="38">
        <v>0</v>
      </c>
      <c s="32">
        <f>ROUND(ROUND(L195,2)*ROUND(G195,3),2)</f>
      </c>
      <c s="36" t="s">
        <v>54</v>
      </c>
      <c>
        <f>(M195*21)/100</f>
      </c>
      <c t="s">
        <v>26</v>
      </c>
    </row>
    <row r="196" spans="1:5" ht="12.75">
      <c r="A196" s="35" t="s">
        <v>55</v>
      </c>
      <c r="E196" s="39" t="s">
        <v>4</v>
      </c>
    </row>
    <row r="197" spans="1:5" ht="12.75">
      <c r="A197" s="35" t="s">
        <v>57</v>
      </c>
      <c r="E197" s="40" t="s">
        <v>5427</v>
      </c>
    </row>
    <row r="198" spans="1:5" ht="12.75">
      <c r="A198" t="s">
        <v>59</v>
      </c>
      <c r="E198" s="39" t="s">
        <v>4</v>
      </c>
    </row>
    <row r="199" spans="1:16" ht="12.75">
      <c r="A199" t="s">
        <v>48</v>
      </c>
      <c s="34" t="s">
        <v>130</v>
      </c>
      <c s="34" t="s">
        <v>5526</v>
      </c>
      <c s="35" t="s">
        <v>4</v>
      </c>
      <c s="6" t="s">
        <v>5527</v>
      </c>
      <c s="36" t="s">
        <v>71</v>
      </c>
      <c s="37">
        <v>30</v>
      </c>
      <c s="36">
        <v>0</v>
      </c>
      <c s="36">
        <f>ROUND(G199*H199,6)</f>
      </c>
      <c r="L199" s="38">
        <v>0</v>
      </c>
      <c s="32">
        <f>ROUND(ROUND(L199,2)*ROUND(G199,3),2)</f>
      </c>
      <c s="36" t="s">
        <v>54</v>
      </c>
      <c>
        <f>(M199*21)/100</f>
      </c>
      <c t="s">
        <v>26</v>
      </c>
    </row>
    <row r="200" spans="1:5" ht="12.75">
      <c r="A200" s="35" t="s">
        <v>55</v>
      </c>
      <c r="E200" s="39" t="s">
        <v>4</v>
      </c>
    </row>
    <row r="201" spans="1:5" ht="12.75">
      <c r="A201" s="35" t="s">
        <v>57</v>
      </c>
      <c r="E201" s="40" t="s">
        <v>5427</v>
      </c>
    </row>
    <row r="202" spans="1:5" ht="12.75">
      <c r="A202" t="s">
        <v>59</v>
      </c>
      <c r="E202" s="39" t="s">
        <v>4</v>
      </c>
    </row>
    <row r="203" spans="1:16" ht="12.75">
      <c r="A203" t="s">
        <v>48</v>
      </c>
      <c s="34" t="s">
        <v>133</v>
      </c>
      <c s="34" t="s">
        <v>5528</v>
      </c>
      <c s="35" t="s">
        <v>4</v>
      </c>
      <c s="6" t="s">
        <v>5529</v>
      </c>
      <c s="36" t="s">
        <v>92</v>
      </c>
      <c s="37">
        <v>5</v>
      </c>
      <c s="36">
        <v>0</v>
      </c>
      <c s="36">
        <f>ROUND(G203*H203,6)</f>
      </c>
      <c r="L203" s="38">
        <v>0</v>
      </c>
      <c s="32">
        <f>ROUND(ROUND(L203,2)*ROUND(G203,3),2)</f>
      </c>
      <c s="36" t="s">
        <v>54</v>
      </c>
      <c>
        <f>(M203*21)/100</f>
      </c>
      <c t="s">
        <v>26</v>
      </c>
    </row>
    <row r="204" spans="1:5" ht="12.75">
      <c r="A204" s="35" t="s">
        <v>55</v>
      </c>
      <c r="E204" s="39" t="s">
        <v>4</v>
      </c>
    </row>
    <row r="205" spans="1:5" ht="12.75">
      <c r="A205" s="35" t="s">
        <v>57</v>
      </c>
      <c r="E205" s="40" t="s">
        <v>5427</v>
      </c>
    </row>
    <row r="206" spans="1:5" ht="12.75">
      <c r="A206" t="s">
        <v>59</v>
      </c>
      <c r="E206" s="39" t="s">
        <v>4</v>
      </c>
    </row>
    <row r="207" spans="1:16" ht="12.75">
      <c r="A207" t="s">
        <v>48</v>
      </c>
      <c s="34" t="s">
        <v>136</v>
      </c>
      <c s="34" t="s">
        <v>5530</v>
      </c>
      <c s="35" t="s">
        <v>4</v>
      </c>
      <c s="6" t="s">
        <v>5531</v>
      </c>
      <c s="36" t="s">
        <v>71</v>
      </c>
      <c s="37">
        <v>20</v>
      </c>
      <c s="36">
        <v>0</v>
      </c>
      <c s="36">
        <f>ROUND(G207*H207,6)</f>
      </c>
      <c r="L207" s="38">
        <v>0</v>
      </c>
      <c s="32">
        <f>ROUND(ROUND(L207,2)*ROUND(G207,3),2)</f>
      </c>
      <c s="36" t="s">
        <v>54</v>
      </c>
      <c>
        <f>(M207*21)/100</f>
      </c>
      <c t="s">
        <v>26</v>
      </c>
    </row>
    <row r="208" spans="1:5" ht="12.75">
      <c r="A208" s="35" t="s">
        <v>55</v>
      </c>
      <c r="E208" s="39" t="s">
        <v>4</v>
      </c>
    </row>
    <row r="209" spans="1:5" ht="12.75">
      <c r="A209" s="35" t="s">
        <v>57</v>
      </c>
      <c r="E209" s="40" t="s">
        <v>5427</v>
      </c>
    </row>
    <row r="210" spans="1:5" ht="12.75">
      <c r="A210" t="s">
        <v>59</v>
      </c>
      <c r="E210" s="39" t="s">
        <v>4</v>
      </c>
    </row>
    <row r="211" spans="1:16" ht="12.75">
      <c r="A211" t="s">
        <v>48</v>
      </c>
      <c s="34" t="s">
        <v>139</v>
      </c>
      <c s="34" t="s">
        <v>5532</v>
      </c>
      <c s="35" t="s">
        <v>4</v>
      </c>
      <c s="6" t="s">
        <v>5533</v>
      </c>
      <c s="36" t="s">
        <v>92</v>
      </c>
      <c s="37">
        <v>4</v>
      </c>
      <c s="36">
        <v>0</v>
      </c>
      <c s="36">
        <f>ROUND(G211*H211,6)</f>
      </c>
      <c r="L211" s="38">
        <v>0</v>
      </c>
      <c s="32">
        <f>ROUND(ROUND(L211,2)*ROUND(G211,3),2)</f>
      </c>
      <c s="36" t="s">
        <v>54</v>
      </c>
      <c>
        <f>(M211*21)/100</f>
      </c>
      <c t="s">
        <v>26</v>
      </c>
    </row>
    <row r="212" spans="1:5" ht="12.75">
      <c r="A212" s="35" t="s">
        <v>55</v>
      </c>
      <c r="E212" s="39" t="s">
        <v>4</v>
      </c>
    </row>
    <row r="213" spans="1:5" ht="12.75">
      <c r="A213" s="35" t="s">
        <v>57</v>
      </c>
      <c r="E213" s="40" t="s">
        <v>5427</v>
      </c>
    </row>
    <row r="214" spans="1:5" ht="12.75">
      <c r="A214" t="s">
        <v>59</v>
      </c>
      <c r="E214" s="39" t="s">
        <v>4</v>
      </c>
    </row>
    <row r="215" spans="1:16" ht="12.75">
      <c r="A215" t="s">
        <v>48</v>
      </c>
      <c s="34" t="s">
        <v>142</v>
      </c>
      <c s="34" t="s">
        <v>5534</v>
      </c>
      <c s="35" t="s">
        <v>4</v>
      </c>
      <c s="6" t="s">
        <v>5535</v>
      </c>
      <c s="36" t="s">
        <v>71</v>
      </c>
      <c s="37">
        <v>3</v>
      </c>
      <c s="36">
        <v>0</v>
      </c>
      <c s="36">
        <f>ROUND(G215*H215,6)</f>
      </c>
      <c r="L215" s="38">
        <v>0</v>
      </c>
      <c s="32">
        <f>ROUND(ROUND(L215,2)*ROUND(G215,3),2)</f>
      </c>
      <c s="36" t="s">
        <v>54</v>
      </c>
      <c>
        <f>(M215*21)/100</f>
      </c>
      <c t="s">
        <v>26</v>
      </c>
    </row>
    <row r="216" spans="1:5" ht="12.75">
      <c r="A216" s="35" t="s">
        <v>55</v>
      </c>
      <c r="E216" s="39" t="s">
        <v>4</v>
      </c>
    </row>
    <row r="217" spans="1:5" ht="12.75">
      <c r="A217" s="35" t="s">
        <v>57</v>
      </c>
      <c r="E217" s="40" t="s">
        <v>5427</v>
      </c>
    </row>
    <row r="218" spans="1:5" ht="12.75">
      <c r="A218" t="s">
        <v>59</v>
      </c>
      <c r="E218" s="39" t="s">
        <v>4</v>
      </c>
    </row>
    <row r="219" spans="1:16" ht="12.75">
      <c r="A219" t="s">
        <v>48</v>
      </c>
      <c s="34" t="s">
        <v>145</v>
      </c>
      <c s="34" t="s">
        <v>5536</v>
      </c>
      <c s="35" t="s">
        <v>4</v>
      </c>
      <c s="6" t="s">
        <v>5537</v>
      </c>
      <c s="36" t="s">
        <v>71</v>
      </c>
      <c s="37">
        <v>60</v>
      </c>
      <c s="36">
        <v>0</v>
      </c>
      <c s="36">
        <f>ROUND(G219*H219,6)</f>
      </c>
      <c r="L219" s="38">
        <v>0</v>
      </c>
      <c s="32">
        <f>ROUND(ROUND(L219,2)*ROUND(G219,3),2)</f>
      </c>
      <c s="36" t="s">
        <v>54</v>
      </c>
      <c>
        <f>(M219*21)/100</f>
      </c>
      <c t="s">
        <v>26</v>
      </c>
    </row>
    <row r="220" spans="1:5" ht="12.75">
      <c r="A220" s="35" t="s">
        <v>55</v>
      </c>
      <c r="E220" s="39" t="s">
        <v>4</v>
      </c>
    </row>
    <row r="221" spans="1:5" ht="12.75">
      <c r="A221" s="35" t="s">
        <v>57</v>
      </c>
      <c r="E221" s="40" t="s">
        <v>5427</v>
      </c>
    </row>
    <row r="222" spans="1:5" ht="12.75">
      <c r="A222" t="s">
        <v>59</v>
      </c>
      <c r="E222" s="39" t="s">
        <v>4</v>
      </c>
    </row>
    <row r="223" spans="1:13" ht="12.75">
      <c r="A223" t="s">
        <v>45</v>
      </c>
      <c r="C223" s="31" t="s">
        <v>5538</v>
      </c>
      <c r="E223" s="33" t="s">
        <v>5539</v>
      </c>
      <c r="J223" s="32">
        <f>0</f>
      </c>
      <c s="32">
        <f>0</f>
      </c>
      <c s="32">
        <f>0+L224+L228+L232+L236+L240+L244+L248</f>
      </c>
      <c s="32">
        <f>0+M224+M228+M232+M236+M240+M244+M248</f>
      </c>
    </row>
    <row r="224" spans="1:16" ht="12.75">
      <c r="A224" t="s">
        <v>48</v>
      </c>
      <c s="34" t="s">
        <v>148</v>
      </c>
      <c s="34" t="s">
        <v>5540</v>
      </c>
      <c s="35" t="s">
        <v>4</v>
      </c>
      <c s="6" t="s">
        <v>5541</v>
      </c>
      <c s="36" t="s">
        <v>65</v>
      </c>
      <c s="37">
        <v>13</v>
      </c>
      <c s="36">
        <v>0</v>
      </c>
      <c s="36">
        <f>ROUND(G224*H224,6)</f>
      </c>
      <c r="L224" s="38">
        <v>0</v>
      </c>
      <c s="32">
        <f>ROUND(ROUND(L224,2)*ROUND(G224,3),2)</f>
      </c>
      <c s="36" t="s">
        <v>54</v>
      </c>
      <c>
        <f>(M224*21)/100</f>
      </c>
      <c t="s">
        <v>26</v>
      </c>
    </row>
    <row r="225" spans="1:5" ht="12.75">
      <c r="A225" s="35" t="s">
        <v>55</v>
      </c>
      <c r="E225" s="39" t="s">
        <v>4</v>
      </c>
    </row>
    <row r="226" spans="1:5" ht="12.75">
      <c r="A226" s="35" t="s">
        <v>57</v>
      </c>
      <c r="E226" s="40" t="s">
        <v>5427</v>
      </c>
    </row>
    <row r="227" spans="1:5" ht="12.75">
      <c r="A227" t="s">
        <v>59</v>
      </c>
      <c r="E227" s="39" t="s">
        <v>4</v>
      </c>
    </row>
    <row r="228" spans="1:16" ht="12.75">
      <c r="A228" t="s">
        <v>48</v>
      </c>
      <c s="34" t="s">
        <v>151</v>
      </c>
      <c s="34" t="s">
        <v>5542</v>
      </c>
      <c s="35" t="s">
        <v>4</v>
      </c>
      <c s="6" t="s">
        <v>5543</v>
      </c>
      <c s="36" t="s">
        <v>65</v>
      </c>
      <c s="37">
        <v>7.1</v>
      </c>
      <c s="36">
        <v>0</v>
      </c>
      <c s="36">
        <f>ROUND(G228*H228,6)</f>
      </c>
      <c r="L228" s="38">
        <v>0</v>
      </c>
      <c s="32">
        <f>ROUND(ROUND(L228,2)*ROUND(G228,3),2)</f>
      </c>
      <c s="36" t="s">
        <v>54</v>
      </c>
      <c>
        <f>(M228*21)/100</f>
      </c>
      <c t="s">
        <v>26</v>
      </c>
    </row>
    <row r="229" spans="1:5" ht="12.75">
      <c r="A229" s="35" t="s">
        <v>55</v>
      </c>
      <c r="E229" s="39" t="s">
        <v>4</v>
      </c>
    </row>
    <row r="230" spans="1:5" ht="12.75">
      <c r="A230" s="35" t="s">
        <v>57</v>
      </c>
      <c r="E230" s="40" t="s">
        <v>5427</v>
      </c>
    </row>
    <row r="231" spans="1:5" ht="12.75">
      <c r="A231" t="s">
        <v>59</v>
      </c>
      <c r="E231" s="39" t="s">
        <v>4</v>
      </c>
    </row>
    <row r="232" spans="1:16" ht="12.75">
      <c r="A232" t="s">
        <v>48</v>
      </c>
      <c s="34" t="s">
        <v>154</v>
      </c>
      <c s="34" t="s">
        <v>5544</v>
      </c>
      <c s="35" t="s">
        <v>4</v>
      </c>
      <c s="6" t="s">
        <v>5545</v>
      </c>
      <c s="36" t="s">
        <v>71</v>
      </c>
      <c s="37">
        <v>105</v>
      </c>
      <c s="36">
        <v>0</v>
      </c>
      <c s="36">
        <f>ROUND(G232*H232,6)</f>
      </c>
      <c r="L232" s="38">
        <v>0</v>
      </c>
      <c s="32">
        <f>ROUND(ROUND(L232,2)*ROUND(G232,3),2)</f>
      </c>
      <c s="36" t="s">
        <v>54</v>
      </c>
      <c>
        <f>(M232*21)/100</f>
      </c>
      <c t="s">
        <v>26</v>
      </c>
    </row>
    <row r="233" spans="1:5" ht="12.75">
      <c r="A233" s="35" t="s">
        <v>55</v>
      </c>
      <c r="E233" s="39" t="s">
        <v>4</v>
      </c>
    </row>
    <row r="234" spans="1:5" ht="12.75">
      <c r="A234" s="35" t="s">
        <v>57</v>
      </c>
      <c r="E234" s="40" t="s">
        <v>5427</v>
      </c>
    </row>
    <row r="235" spans="1:5" ht="12.75">
      <c r="A235" t="s">
        <v>59</v>
      </c>
      <c r="E235" s="39" t="s">
        <v>4</v>
      </c>
    </row>
    <row r="236" spans="1:16" ht="12.75">
      <c r="A236" t="s">
        <v>48</v>
      </c>
      <c s="34" t="s">
        <v>157</v>
      </c>
      <c s="34" t="s">
        <v>5546</v>
      </c>
      <c s="35" t="s">
        <v>4</v>
      </c>
      <c s="6" t="s">
        <v>5547</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5427</v>
      </c>
    </row>
    <row r="239" spans="1:5" ht="12.75">
      <c r="A239" t="s">
        <v>59</v>
      </c>
      <c r="E239" s="39" t="s">
        <v>4</v>
      </c>
    </row>
    <row r="240" spans="1:16" ht="12.75">
      <c r="A240" t="s">
        <v>48</v>
      </c>
      <c s="34" t="s">
        <v>160</v>
      </c>
      <c s="34" t="s">
        <v>5548</v>
      </c>
      <c s="35" t="s">
        <v>4</v>
      </c>
      <c s="6" t="s">
        <v>5549</v>
      </c>
      <c s="36" t="s">
        <v>92</v>
      </c>
      <c s="37">
        <v>2</v>
      </c>
      <c s="36">
        <v>0</v>
      </c>
      <c s="36">
        <f>ROUND(G240*H240,6)</f>
      </c>
      <c r="L240" s="38">
        <v>0</v>
      </c>
      <c s="32">
        <f>ROUND(ROUND(L240,2)*ROUND(G240,3),2)</f>
      </c>
      <c s="36" t="s">
        <v>54</v>
      </c>
      <c>
        <f>(M240*21)/100</f>
      </c>
      <c t="s">
        <v>26</v>
      </c>
    </row>
    <row r="241" spans="1:5" ht="12.75">
      <c r="A241" s="35" t="s">
        <v>55</v>
      </c>
      <c r="E241" s="39" t="s">
        <v>4</v>
      </c>
    </row>
    <row r="242" spans="1:5" ht="12.75">
      <c r="A242" s="35" t="s">
        <v>57</v>
      </c>
      <c r="E242" s="40" t="s">
        <v>5427</v>
      </c>
    </row>
    <row r="243" spans="1:5" ht="12.75">
      <c r="A243" t="s">
        <v>59</v>
      </c>
      <c r="E243" s="39" t="s">
        <v>4</v>
      </c>
    </row>
    <row r="244" spans="1:16" ht="12.75">
      <c r="A244" t="s">
        <v>48</v>
      </c>
      <c s="34" t="s">
        <v>163</v>
      </c>
      <c s="34" t="s">
        <v>5550</v>
      </c>
      <c s="35" t="s">
        <v>4</v>
      </c>
      <c s="6" t="s">
        <v>5551</v>
      </c>
      <c s="36" t="s">
        <v>71</v>
      </c>
      <c s="37">
        <v>3</v>
      </c>
      <c s="36">
        <v>0</v>
      </c>
      <c s="36">
        <f>ROUND(G244*H244,6)</f>
      </c>
      <c r="L244" s="38">
        <v>0</v>
      </c>
      <c s="32">
        <f>ROUND(ROUND(L244,2)*ROUND(G244,3),2)</f>
      </c>
      <c s="36" t="s">
        <v>54</v>
      </c>
      <c>
        <f>(M244*21)/100</f>
      </c>
      <c t="s">
        <v>26</v>
      </c>
    </row>
    <row r="245" spans="1:5" ht="12.75">
      <c r="A245" s="35" t="s">
        <v>55</v>
      </c>
      <c r="E245" s="39" t="s">
        <v>4</v>
      </c>
    </row>
    <row r="246" spans="1:5" ht="12.75">
      <c r="A246" s="35" t="s">
        <v>57</v>
      </c>
      <c r="E246" s="40" t="s">
        <v>5427</v>
      </c>
    </row>
    <row r="247" spans="1:5" ht="12.75">
      <c r="A247" t="s">
        <v>59</v>
      </c>
      <c r="E247" s="39" t="s">
        <v>4</v>
      </c>
    </row>
    <row r="248" spans="1:16" ht="12.75">
      <c r="A248" t="s">
        <v>48</v>
      </c>
      <c s="34" t="s">
        <v>166</v>
      </c>
      <c s="34" t="s">
        <v>5552</v>
      </c>
      <c s="35" t="s">
        <v>4</v>
      </c>
      <c s="6" t="s">
        <v>5553</v>
      </c>
      <c s="36" t="s">
        <v>71</v>
      </c>
      <c s="37">
        <v>60</v>
      </c>
      <c s="36">
        <v>0</v>
      </c>
      <c s="36">
        <f>ROUND(G248*H248,6)</f>
      </c>
      <c r="L248" s="38">
        <v>0</v>
      </c>
      <c s="32">
        <f>ROUND(ROUND(L248,2)*ROUND(G248,3),2)</f>
      </c>
      <c s="36" t="s">
        <v>54</v>
      </c>
      <c>
        <f>(M248*21)/100</f>
      </c>
      <c t="s">
        <v>26</v>
      </c>
    </row>
    <row r="249" spans="1:5" ht="12.75">
      <c r="A249" s="35" t="s">
        <v>55</v>
      </c>
      <c r="E249" s="39" t="s">
        <v>4</v>
      </c>
    </row>
    <row r="250" spans="1:5" ht="12.75">
      <c r="A250" s="35" t="s">
        <v>57</v>
      </c>
      <c r="E250" s="40" t="s">
        <v>5427</v>
      </c>
    </row>
    <row r="251" spans="1:5" ht="12.75">
      <c r="A251" t="s">
        <v>59</v>
      </c>
      <c r="E251" s="39" t="s">
        <v>4</v>
      </c>
    </row>
    <row r="252" spans="1:13" ht="12.75">
      <c r="A252" t="s">
        <v>45</v>
      </c>
      <c r="C252" s="31" t="s">
        <v>5554</v>
      </c>
      <c r="E252" s="33" t="s">
        <v>5555</v>
      </c>
      <c r="J252" s="32">
        <f>0</f>
      </c>
      <c s="32">
        <f>0</f>
      </c>
      <c s="32">
        <f>0+L253+L257</f>
      </c>
      <c s="32">
        <f>0+M253+M257</f>
      </c>
    </row>
    <row r="253" spans="1:16" ht="12.75">
      <c r="A253" t="s">
        <v>48</v>
      </c>
      <c s="34" t="s">
        <v>169</v>
      </c>
      <c s="34" t="s">
        <v>5556</v>
      </c>
      <c s="35" t="s">
        <v>4</v>
      </c>
      <c s="6" t="s">
        <v>5557</v>
      </c>
      <c s="36" t="s">
        <v>697</v>
      </c>
      <c s="37">
        <v>50</v>
      </c>
      <c s="36">
        <v>0</v>
      </c>
      <c s="36">
        <f>ROUND(G253*H253,6)</f>
      </c>
      <c r="L253" s="38">
        <v>0</v>
      </c>
      <c s="32">
        <f>ROUND(ROUND(L253,2)*ROUND(G253,3),2)</f>
      </c>
      <c s="36" t="s">
        <v>54</v>
      </c>
      <c>
        <f>(M253*21)/100</f>
      </c>
      <c t="s">
        <v>26</v>
      </c>
    </row>
    <row r="254" spans="1:5" ht="12.75">
      <c r="A254" s="35" t="s">
        <v>55</v>
      </c>
      <c r="E254" s="39" t="s">
        <v>4</v>
      </c>
    </row>
    <row r="255" spans="1:5" ht="12.75">
      <c r="A255" s="35" t="s">
        <v>57</v>
      </c>
      <c r="E255" s="40" t="s">
        <v>5427</v>
      </c>
    </row>
    <row r="256" spans="1:5" ht="12.75">
      <c r="A256" t="s">
        <v>59</v>
      </c>
      <c r="E256" s="39" t="s">
        <v>4</v>
      </c>
    </row>
    <row r="257" spans="1:16" ht="12.75">
      <c r="A257" t="s">
        <v>48</v>
      </c>
      <c s="34" t="s">
        <v>172</v>
      </c>
      <c s="34" t="s">
        <v>5558</v>
      </c>
      <c s="35" t="s">
        <v>4</v>
      </c>
      <c s="6" t="s">
        <v>5559</v>
      </c>
      <c s="36" t="s">
        <v>697</v>
      </c>
      <c s="37">
        <v>22</v>
      </c>
      <c s="36">
        <v>0</v>
      </c>
      <c s="36">
        <f>ROUND(G257*H257,6)</f>
      </c>
      <c r="L257" s="38">
        <v>0</v>
      </c>
      <c s="32">
        <f>ROUND(ROUND(L257,2)*ROUND(G257,3),2)</f>
      </c>
      <c s="36" t="s">
        <v>54</v>
      </c>
      <c>
        <f>(M257*21)/100</f>
      </c>
      <c t="s">
        <v>26</v>
      </c>
    </row>
    <row r="258" spans="1:5" ht="12.75">
      <c r="A258" s="35" t="s">
        <v>55</v>
      </c>
      <c r="E258" s="39" t="s">
        <v>4</v>
      </c>
    </row>
    <row r="259" spans="1:5" ht="12.75">
      <c r="A259" s="35" t="s">
        <v>57</v>
      </c>
      <c r="E259" s="40" t="s">
        <v>5427</v>
      </c>
    </row>
    <row r="260" spans="1:5" ht="12.75">
      <c r="A260" t="s">
        <v>59</v>
      </c>
      <c r="E260" s="39" t="s">
        <v>4</v>
      </c>
    </row>
    <row r="261" spans="1:13" ht="12.75">
      <c r="A261" t="s">
        <v>45</v>
      </c>
      <c r="C261" s="31" t="s">
        <v>5560</v>
      </c>
      <c r="E261" s="33" t="s">
        <v>5561</v>
      </c>
      <c r="J261" s="32">
        <f>0</f>
      </c>
      <c s="32">
        <f>0</f>
      </c>
      <c s="32">
        <f>0+L262+L266+L270+L274+L278+L282+L286+L290+L294+L298+L302+L306+L310+L314+L318+L322+L326+L330+L334+L338+L342+L346+L350+L354+L358+L362+L366+L370+L374+L378+L382+L386+L390+L394</f>
      </c>
      <c s="32">
        <f>0+M262+M266+M270+M274+M278+M282+M286+M290+M294+M298+M302+M306+M310+M314+M318+M322+M326+M330+M334+M338+M342+M346+M350+M354+M358+M362+M366+M370+M374+M378+M382+M386+M390+M394</f>
      </c>
    </row>
    <row r="262" spans="1:16" ht="12.75">
      <c r="A262" t="s">
        <v>48</v>
      </c>
      <c s="34" t="s">
        <v>175</v>
      </c>
      <c s="34" t="s">
        <v>5562</v>
      </c>
      <c s="35" t="s">
        <v>4</v>
      </c>
      <c s="6" t="s">
        <v>5563</v>
      </c>
      <c s="36" t="s">
        <v>92</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5427</v>
      </c>
    </row>
    <row r="265" spans="1:5" ht="12.75">
      <c r="A265" t="s">
        <v>59</v>
      </c>
      <c r="E265" s="39" t="s">
        <v>4</v>
      </c>
    </row>
    <row r="266" spans="1:16" ht="12.75">
      <c r="A266" t="s">
        <v>48</v>
      </c>
      <c s="34" t="s">
        <v>178</v>
      </c>
      <c s="34" t="s">
        <v>5564</v>
      </c>
      <c s="35" t="s">
        <v>4</v>
      </c>
      <c s="6" t="s">
        <v>5565</v>
      </c>
      <c s="36" t="s">
        <v>92</v>
      </c>
      <c s="37">
        <v>2</v>
      </c>
      <c s="36">
        <v>0</v>
      </c>
      <c s="36">
        <f>ROUND(G266*H266,6)</f>
      </c>
      <c r="L266" s="38">
        <v>0</v>
      </c>
      <c s="32">
        <f>ROUND(ROUND(L266,2)*ROUND(G266,3),2)</f>
      </c>
      <c s="36" t="s">
        <v>54</v>
      </c>
      <c>
        <f>(M266*21)/100</f>
      </c>
      <c t="s">
        <v>26</v>
      </c>
    </row>
    <row r="267" spans="1:5" ht="12.75">
      <c r="A267" s="35" t="s">
        <v>55</v>
      </c>
      <c r="E267" s="39" t="s">
        <v>4</v>
      </c>
    </row>
    <row r="268" spans="1:5" ht="12.75">
      <c r="A268" s="35" t="s">
        <v>57</v>
      </c>
      <c r="E268" s="40" t="s">
        <v>5427</v>
      </c>
    </row>
    <row r="269" spans="1:5" ht="12.75">
      <c r="A269" t="s">
        <v>59</v>
      </c>
      <c r="E269" s="39" t="s">
        <v>4</v>
      </c>
    </row>
    <row r="270" spans="1:16" ht="12.75">
      <c r="A270" t="s">
        <v>48</v>
      </c>
      <c s="34" t="s">
        <v>181</v>
      </c>
      <c s="34" t="s">
        <v>5566</v>
      </c>
      <c s="35" t="s">
        <v>4</v>
      </c>
      <c s="6" t="s">
        <v>5567</v>
      </c>
      <c s="36" t="s">
        <v>92</v>
      </c>
      <c s="37">
        <v>3</v>
      </c>
      <c s="36">
        <v>0</v>
      </c>
      <c s="36">
        <f>ROUND(G270*H270,6)</f>
      </c>
      <c r="L270" s="38">
        <v>0</v>
      </c>
      <c s="32">
        <f>ROUND(ROUND(L270,2)*ROUND(G270,3),2)</f>
      </c>
      <c s="36" t="s">
        <v>54</v>
      </c>
      <c>
        <f>(M270*21)/100</f>
      </c>
      <c t="s">
        <v>26</v>
      </c>
    </row>
    <row r="271" spans="1:5" ht="12.75">
      <c r="A271" s="35" t="s">
        <v>55</v>
      </c>
      <c r="E271" s="39" t="s">
        <v>4</v>
      </c>
    </row>
    <row r="272" spans="1:5" ht="12.75">
      <c r="A272" s="35" t="s">
        <v>57</v>
      </c>
      <c r="E272" s="40" t="s">
        <v>5427</v>
      </c>
    </row>
    <row r="273" spans="1:5" ht="12.75">
      <c r="A273" t="s">
        <v>59</v>
      </c>
      <c r="E273" s="39" t="s">
        <v>4</v>
      </c>
    </row>
    <row r="274" spans="1:16" ht="12.75">
      <c r="A274" t="s">
        <v>48</v>
      </c>
      <c s="34" t="s">
        <v>184</v>
      </c>
      <c s="34" t="s">
        <v>5568</v>
      </c>
      <c s="35" t="s">
        <v>4</v>
      </c>
      <c s="6" t="s">
        <v>5569</v>
      </c>
      <c s="36" t="s">
        <v>92</v>
      </c>
      <c s="37">
        <v>2</v>
      </c>
      <c s="36">
        <v>0</v>
      </c>
      <c s="36">
        <f>ROUND(G274*H274,6)</f>
      </c>
      <c r="L274" s="38">
        <v>0</v>
      </c>
      <c s="32">
        <f>ROUND(ROUND(L274,2)*ROUND(G274,3),2)</f>
      </c>
      <c s="36" t="s">
        <v>54</v>
      </c>
      <c>
        <f>(M274*21)/100</f>
      </c>
      <c t="s">
        <v>26</v>
      </c>
    </row>
    <row r="275" spans="1:5" ht="12.75">
      <c r="A275" s="35" t="s">
        <v>55</v>
      </c>
      <c r="E275" s="39" t="s">
        <v>4</v>
      </c>
    </row>
    <row r="276" spans="1:5" ht="12.75">
      <c r="A276" s="35" t="s">
        <v>57</v>
      </c>
      <c r="E276" s="40" t="s">
        <v>5427</v>
      </c>
    </row>
    <row r="277" spans="1:5" ht="12.75">
      <c r="A277" t="s">
        <v>59</v>
      </c>
      <c r="E277" s="39" t="s">
        <v>4</v>
      </c>
    </row>
    <row r="278" spans="1:16" ht="12.75">
      <c r="A278" t="s">
        <v>48</v>
      </c>
      <c s="34" t="s">
        <v>187</v>
      </c>
      <c s="34" t="s">
        <v>5570</v>
      </c>
      <c s="35" t="s">
        <v>4</v>
      </c>
      <c s="6" t="s">
        <v>5571</v>
      </c>
      <c s="36" t="s">
        <v>92</v>
      </c>
      <c s="37">
        <v>17</v>
      </c>
      <c s="36">
        <v>0</v>
      </c>
      <c s="36">
        <f>ROUND(G278*H278,6)</f>
      </c>
      <c r="L278" s="38">
        <v>0</v>
      </c>
      <c s="32">
        <f>ROUND(ROUND(L278,2)*ROUND(G278,3),2)</f>
      </c>
      <c s="36" t="s">
        <v>54</v>
      </c>
      <c>
        <f>(M278*21)/100</f>
      </c>
      <c t="s">
        <v>26</v>
      </c>
    </row>
    <row r="279" spans="1:5" ht="12.75">
      <c r="A279" s="35" t="s">
        <v>55</v>
      </c>
      <c r="E279" s="39" t="s">
        <v>4</v>
      </c>
    </row>
    <row r="280" spans="1:5" ht="12.75">
      <c r="A280" s="35" t="s">
        <v>57</v>
      </c>
      <c r="E280" s="40" t="s">
        <v>5427</v>
      </c>
    </row>
    <row r="281" spans="1:5" ht="12.75">
      <c r="A281" t="s">
        <v>59</v>
      </c>
      <c r="E281" s="39" t="s">
        <v>4</v>
      </c>
    </row>
    <row r="282" spans="1:16" ht="12.75">
      <c r="A282" t="s">
        <v>48</v>
      </c>
      <c s="34" t="s">
        <v>191</v>
      </c>
      <c s="34" t="s">
        <v>5572</v>
      </c>
      <c s="35" t="s">
        <v>4</v>
      </c>
      <c s="6" t="s">
        <v>5573</v>
      </c>
      <c s="36" t="s">
        <v>92</v>
      </c>
      <c s="37">
        <v>3</v>
      </c>
      <c s="36">
        <v>0</v>
      </c>
      <c s="36">
        <f>ROUND(G282*H282,6)</f>
      </c>
      <c r="L282" s="38">
        <v>0</v>
      </c>
      <c s="32">
        <f>ROUND(ROUND(L282,2)*ROUND(G282,3),2)</f>
      </c>
      <c s="36" t="s">
        <v>54</v>
      </c>
      <c>
        <f>(M282*21)/100</f>
      </c>
      <c t="s">
        <v>26</v>
      </c>
    </row>
    <row r="283" spans="1:5" ht="12.75">
      <c r="A283" s="35" t="s">
        <v>55</v>
      </c>
      <c r="E283" s="39" t="s">
        <v>4</v>
      </c>
    </row>
    <row r="284" spans="1:5" ht="12.75">
      <c r="A284" s="35" t="s">
        <v>57</v>
      </c>
      <c r="E284" s="40" t="s">
        <v>5427</v>
      </c>
    </row>
    <row r="285" spans="1:5" ht="12.75">
      <c r="A285" t="s">
        <v>59</v>
      </c>
      <c r="E285" s="39" t="s">
        <v>4</v>
      </c>
    </row>
    <row r="286" spans="1:16" ht="12.75">
      <c r="A286" t="s">
        <v>48</v>
      </c>
      <c s="34" t="s">
        <v>194</v>
      </c>
      <c s="34" t="s">
        <v>5574</v>
      </c>
      <c s="35" t="s">
        <v>4</v>
      </c>
      <c s="6" t="s">
        <v>5575</v>
      </c>
      <c s="36" t="s">
        <v>92</v>
      </c>
      <c s="37">
        <v>2</v>
      </c>
      <c s="36">
        <v>0</v>
      </c>
      <c s="36">
        <f>ROUND(G286*H286,6)</f>
      </c>
      <c r="L286" s="38">
        <v>0</v>
      </c>
      <c s="32">
        <f>ROUND(ROUND(L286,2)*ROUND(G286,3),2)</f>
      </c>
      <c s="36" t="s">
        <v>54</v>
      </c>
      <c>
        <f>(M286*21)/100</f>
      </c>
      <c t="s">
        <v>26</v>
      </c>
    </row>
    <row r="287" spans="1:5" ht="12.75">
      <c r="A287" s="35" t="s">
        <v>55</v>
      </c>
      <c r="E287" s="39" t="s">
        <v>4</v>
      </c>
    </row>
    <row r="288" spans="1:5" ht="12.75">
      <c r="A288" s="35" t="s">
        <v>57</v>
      </c>
      <c r="E288" s="40" t="s">
        <v>5427</v>
      </c>
    </row>
    <row r="289" spans="1:5" ht="12.75">
      <c r="A289" t="s">
        <v>59</v>
      </c>
      <c r="E289" s="39" t="s">
        <v>4</v>
      </c>
    </row>
    <row r="290" spans="1:16" ht="12.75">
      <c r="A290" t="s">
        <v>48</v>
      </c>
      <c s="34" t="s">
        <v>197</v>
      </c>
      <c s="34" t="s">
        <v>5576</v>
      </c>
      <c s="35" t="s">
        <v>4</v>
      </c>
      <c s="6" t="s">
        <v>5577</v>
      </c>
      <c s="36" t="s">
        <v>92</v>
      </c>
      <c s="37">
        <v>2</v>
      </c>
      <c s="36">
        <v>0</v>
      </c>
      <c s="36">
        <f>ROUND(G290*H290,6)</f>
      </c>
      <c r="L290" s="38">
        <v>0</v>
      </c>
      <c s="32">
        <f>ROUND(ROUND(L290,2)*ROUND(G290,3),2)</f>
      </c>
      <c s="36" t="s">
        <v>54</v>
      </c>
      <c>
        <f>(M290*21)/100</f>
      </c>
      <c t="s">
        <v>26</v>
      </c>
    </row>
    <row r="291" spans="1:5" ht="12.75">
      <c r="A291" s="35" t="s">
        <v>55</v>
      </c>
      <c r="E291" s="39" t="s">
        <v>4</v>
      </c>
    </row>
    <row r="292" spans="1:5" ht="12.75">
      <c r="A292" s="35" t="s">
        <v>57</v>
      </c>
      <c r="E292" s="40" t="s">
        <v>5427</v>
      </c>
    </row>
    <row r="293" spans="1:5" ht="12.75">
      <c r="A293" t="s">
        <v>59</v>
      </c>
      <c r="E293" s="39" t="s">
        <v>4</v>
      </c>
    </row>
    <row r="294" spans="1:16" ht="12.75">
      <c r="A294" t="s">
        <v>48</v>
      </c>
      <c s="34" t="s">
        <v>200</v>
      </c>
      <c s="34" t="s">
        <v>5578</v>
      </c>
      <c s="35" t="s">
        <v>4</v>
      </c>
      <c s="6" t="s">
        <v>5579</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5427</v>
      </c>
    </row>
    <row r="297" spans="1:5" ht="12.75">
      <c r="A297" t="s">
        <v>59</v>
      </c>
      <c r="E297" s="39" t="s">
        <v>4</v>
      </c>
    </row>
    <row r="298" spans="1:16" ht="12.75">
      <c r="A298" t="s">
        <v>48</v>
      </c>
      <c s="34" t="s">
        <v>203</v>
      </c>
      <c s="34" t="s">
        <v>5580</v>
      </c>
      <c s="35" t="s">
        <v>4</v>
      </c>
      <c s="6" t="s">
        <v>5581</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5427</v>
      </c>
    </row>
    <row r="301" spans="1:5" ht="12.75">
      <c r="A301" t="s">
        <v>59</v>
      </c>
      <c r="E301" s="39" t="s">
        <v>4</v>
      </c>
    </row>
    <row r="302" spans="1:16" ht="12.75">
      <c r="A302" t="s">
        <v>48</v>
      </c>
      <c s="34" t="s">
        <v>206</v>
      </c>
      <c s="34" t="s">
        <v>5582</v>
      </c>
      <c s="35" t="s">
        <v>4</v>
      </c>
      <c s="6" t="s">
        <v>5583</v>
      </c>
      <c s="36" t="s">
        <v>92</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5427</v>
      </c>
    </row>
    <row r="305" spans="1:5" ht="12.75">
      <c r="A305" t="s">
        <v>59</v>
      </c>
      <c r="E305" s="39" t="s">
        <v>4</v>
      </c>
    </row>
    <row r="306" spans="1:16" ht="12.75">
      <c r="A306" t="s">
        <v>48</v>
      </c>
      <c s="34" t="s">
        <v>209</v>
      </c>
      <c s="34" t="s">
        <v>5584</v>
      </c>
      <c s="35" t="s">
        <v>4</v>
      </c>
      <c s="6" t="s">
        <v>5585</v>
      </c>
      <c s="36" t="s">
        <v>92</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5427</v>
      </c>
    </row>
    <row r="309" spans="1:5" ht="12.75">
      <c r="A309" t="s">
        <v>59</v>
      </c>
      <c r="E309" s="39" t="s">
        <v>4</v>
      </c>
    </row>
    <row r="310" spans="1:16" ht="12.75">
      <c r="A310" t="s">
        <v>48</v>
      </c>
      <c s="34" t="s">
        <v>212</v>
      </c>
      <c s="34" t="s">
        <v>5586</v>
      </c>
      <c s="35" t="s">
        <v>4</v>
      </c>
      <c s="6" t="s">
        <v>5587</v>
      </c>
      <c s="36" t="s">
        <v>92</v>
      </c>
      <c s="37">
        <v>2</v>
      </c>
      <c s="36">
        <v>0</v>
      </c>
      <c s="36">
        <f>ROUND(G310*H310,6)</f>
      </c>
      <c r="L310" s="38">
        <v>0</v>
      </c>
      <c s="32">
        <f>ROUND(ROUND(L310,2)*ROUND(G310,3),2)</f>
      </c>
      <c s="36" t="s">
        <v>54</v>
      </c>
      <c>
        <f>(M310*21)/100</f>
      </c>
      <c t="s">
        <v>26</v>
      </c>
    </row>
    <row r="311" spans="1:5" ht="12.75">
      <c r="A311" s="35" t="s">
        <v>55</v>
      </c>
      <c r="E311" s="39" t="s">
        <v>4</v>
      </c>
    </row>
    <row r="312" spans="1:5" ht="12.75">
      <c r="A312" s="35" t="s">
        <v>57</v>
      </c>
      <c r="E312" s="40" t="s">
        <v>5427</v>
      </c>
    </row>
    <row r="313" spans="1:5" ht="12.75">
      <c r="A313" t="s">
        <v>59</v>
      </c>
      <c r="E313" s="39" t="s">
        <v>4</v>
      </c>
    </row>
    <row r="314" spans="1:16" ht="12.75">
      <c r="A314" t="s">
        <v>48</v>
      </c>
      <c s="34" t="s">
        <v>215</v>
      </c>
      <c s="34" t="s">
        <v>5588</v>
      </c>
      <c s="35" t="s">
        <v>4</v>
      </c>
      <c s="6" t="s">
        <v>5589</v>
      </c>
      <c s="36" t="s">
        <v>92</v>
      </c>
      <c s="37">
        <v>8</v>
      </c>
      <c s="36">
        <v>0</v>
      </c>
      <c s="36">
        <f>ROUND(G314*H314,6)</f>
      </c>
      <c r="L314" s="38">
        <v>0</v>
      </c>
      <c s="32">
        <f>ROUND(ROUND(L314,2)*ROUND(G314,3),2)</f>
      </c>
      <c s="36" t="s">
        <v>54</v>
      </c>
      <c>
        <f>(M314*21)/100</f>
      </c>
      <c t="s">
        <v>26</v>
      </c>
    </row>
    <row r="315" spans="1:5" ht="12.75">
      <c r="A315" s="35" t="s">
        <v>55</v>
      </c>
      <c r="E315" s="39" t="s">
        <v>4</v>
      </c>
    </row>
    <row r="316" spans="1:5" ht="12.75">
      <c r="A316" s="35" t="s">
        <v>57</v>
      </c>
      <c r="E316" s="40" t="s">
        <v>5427</v>
      </c>
    </row>
    <row r="317" spans="1:5" ht="12.75">
      <c r="A317" t="s">
        <v>59</v>
      </c>
      <c r="E317" s="39" t="s">
        <v>4</v>
      </c>
    </row>
    <row r="318" spans="1:16" ht="12.75">
      <c r="A318" t="s">
        <v>48</v>
      </c>
      <c s="34" t="s">
        <v>218</v>
      </c>
      <c s="34" t="s">
        <v>5590</v>
      </c>
      <c s="35" t="s">
        <v>4</v>
      </c>
      <c s="6" t="s">
        <v>5591</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5427</v>
      </c>
    </row>
    <row r="321" spans="1:5" ht="12.75">
      <c r="A321" t="s">
        <v>59</v>
      </c>
      <c r="E321" s="39" t="s">
        <v>4</v>
      </c>
    </row>
    <row r="322" spans="1:16" ht="12.75">
      <c r="A322" t="s">
        <v>48</v>
      </c>
      <c s="34" t="s">
        <v>221</v>
      </c>
      <c s="34" t="s">
        <v>5592</v>
      </c>
      <c s="35" t="s">
        <v>4</v>
      </c>
      <c s="6" t="s">
        <v>5593</v>
      </c>
      <c s="36" t="s">
        <v>71</v>
      </c>
      <c s="37">
        <v>5</v>
      </c>
      <c s="36">
        <v>0</v>
      </c>
      <c s="36">
        <f>ROUND(G322*H322,6)</f>
      </c>
      <c r="L322" s="38">
        <v>0</v>
      </c>
      <c s="32">
        <f>ROUND(ROUND(L322,2)*ROUND(G322,3),2)</f>
      </c>
      <c s="36" t="s">
        <v>54</v>
      </c>
      <c>
        <f>(M322*21)/100</f>
      </c>
      <c t="s">
        <v>26</v>
      </c>
    </row>
    <row r="323" spans="1:5" ht="12.75">
      <c r="A323" s="35" t="s">
        <v>55</v>
      </c>
      <c r="E323" s="39" t="s">
        <v>4</v>
      </c>
    </row>
    <row r="324" spans="1:5" ht="12.75">
      <c r="A324" s="35" t="s">
        <v>57</v>
      </c>
      <c r="E324" s="40" t="s">
        <v>5427</v>
      </c>
    </row>
    <row r="325" spans="1:5" ht="12.75">
      <c r="A325" t="s">
        <v>59</v>
      </c>
      <c r="E325" s="39" t="s">
        <v>4</v>
      </c>
    </row>
    <row r="326" spans="1:16" ht="12.75">
      <c r="A326" t="s">
        <v>48</v>
      </c>
      <c s="34" t="s">
        <v>224</v>
      </c>
      <c s="34" t="s">
        <v>5594</v>
      </c>
      <c s="35" t="s">
        <v>4</v>
      </c>
      <c s="6" t="s">
        <v>5595</v>
      </c>
      <c s="36" t="s">
        <v>71</v>
      </c>
      <c s="37">
        <v>52</v>
      </c>
      <c s="36">
        <v>0</v>
      </c>
      <c s="36">
        <f>ROUND(G326*H326,6)</f>
      </c>
      <c r="L326" s="38">
        <v>0</v>
      </c>
      <c s="32">
        <f>ROUND(ROUND(L326,2)*ROUND(G326,3),2)</f>
      </c>
      <c s="36" t="s">
        <v>54</v>
      </c>
      <c>
        <f>(M326*21)/100</f>
      </c>
      <c t="s">
        <v>26</v>
      </c>
    </row>
    <row r="327" spans="1:5" ht="12.75">
      <c r="A327" s="35" t="s">
        <v>55</v>
      </c>
      <c r="E327" s="39" t="s">
        <v>4</v>
      </c>
    </row>
    <row r="328" spans="1:5" ht="12.75">
      <c r="A328" s="35" t="s">
        <v>57</v>
      </c>
      <c r="E328" s="40" t="s">
        <v>5427</v>
      </c>
    </row>
    <row r="329" spans="1:5" ht="12.75">
      <c r="A329" t="s">
        <v>59</v>
      </c>
      <c r="E329" s="39" t="s">
        <v>4</v>
      </c>
    </row>
    <row r="330" spans="1:16" ht="12.75">
      <c r="A330" t="s">
        <v>48</v>
      </c>
      <c s="34" t="s">
        <v>637</v>
      </c>
      <c s="34" t="s">
        <v>5596</v>
      </c>
      <c s="35" t="s">
        <v>4</v>
      </c>
      <c s="6" t="s">
        <v>5597</v>
      </c>
      <c s="36" t="s">
        <v>71</v>
      </c>
      <c s="37">
        <v>5</v>
      </c>
      <c s="36">
        <v>0</v>
      </c>
      <c s="36">
        <f>ROUND(G330*H330,6)</f>
      </c>
      <c r="L330" s="38">
        <v>0</v>
      </c>
      <c s="32">
        <f>ROUND(ROUND(L330,2)*ROUND(G330,3),2)</f>
      </c>
      <c s="36" t="s">
        <v>54</v>
      </c>
      <c>
        <f>(M330*21)/100</f>
      </c>
      <c t="s">
        <v>26</v>
      </c>
    </row>
    <row r="331" spans="1:5" ht="12.75">
      <c r="A331" s="35" t="s">
        <v>55</v>
      </c>
      <c r="E331" s="39" t="s">
        <v>4</v>
      </c>
    </row>
    <row r="332" spans="1:5" ht="12.75">
      <c r="A332" s="35" t="s">
        <v>57</v>
      </c>
      <c r="E332" s="40" t="s">
        <v>5427</v>
      </c>
    </row>
    <row r="333" spans="1:5" ht="12.75">
      <c r="A333" t="s">
        <v>59</v>
      </c>
      <c r="E333" s="39" t="s">
        <v>4</v>
      </c>
    </row>
    <row r="334" spans="1:16" ht="12.75">
      <c r="A334" t="s">
        <v>48</v>
      </c>
      <c s="34" t="s">
        <v>227</v>
      </c>
      <c s="34" t="s">
        <v>5598</v>
      </c>
      <c s="35" t="s">
        <v>4</v>
      </c>
      <c s="6" t="s">
        <v>5599</v>
      </c>
      <c s="36" t="s">
        <v>71</v>
      </c>
      <c s="37">
        <v>40</v>
      </c>
      <c s="36">
        <v>0</v>
      </c>
      <c s="36">
        <f>ROUND(G334*H334,6)</f>
      </c>
      <c r="L334" s="38">
        <v>0</v>
      </c>
      <c s="32">
        <f>ROUND(ROUND(L334,2)*ROUND(G334,3),2)</f>
      </c>
      <c s="36" t="s">
        <v>54</v>
      </c>
      <c>
        <f>(M334*21)/100</f>
      </c>
      <c t="s">
        <v>26</v>
      </c>
    </row>
    <row r="335" spans="1:5" ht="12.75">
      <c r="A335" s="35" t="s">
        <v>55</v>
      </c>
      <c r="E335" s="39" t="s">
        <v>4</v>
      </c>
    </row>
    <row r="336" spans="1:5" ht="12.75">
      <c r="A336" s="35" t="s">
        <v>57</v>
      </c>
      <c r="E336" s="40" t="s">
        <v>5427</v>
      </c>
    </row>
    <row r="337" spans="1:5" ht="12.75">
      <c r="A337" t="s">
        <v>59</v>
      </c>
      <c r="E337" s="39" t="s">
        <v>4</v>
      </c>
    </row>
    <row r="338" spans="1:16" ht="12.75">
      <c r="A338" t="s">
        <v>48</v>
      </c>
      <c s="34" t="s">
        <v>230</v>
      </c>
      <c s="34" t="s">
        <v>5600</v>
      </c>
      <c s="35" t="s">
        <v>4</v>
      </c>
      <c s="6" t="s">
        <v>5601</v>
      </c>
      <c s="36" t="s">
        <v>71</v>
      </c>
      <c s="37">
        <v>70</v>
      </c>
      <c s="36">
        <v>0</v>
      </c>
      <c s="36">
        <f>ROUND(G338*H338,6)</f>
      </c>
      <c r="L338" s="38">
        <v>0</v>
      </c>
      <c s="32">
        <f>ROUND(ROUND(L338,2)*ROUND(G338,3),2)</f>
      </c>
      <c s="36" t="s">
        <v>54</v>
      </c>
      <c>
        <f>(M338*21)/100</f>
      </c>
      <c t="s">
        <v>26</v>
      </c>
    </row>
    <row r="339" spans="1:5" ht="12.75">
      <c r="A339" s="35" t="s">
        <v>55</v>
      </c>
      <c r="E339" s="39" t="s">
        <v>4</v>
      </c>
    </row>
    <row r="340" spans="1:5" ht="12.75">
      <c r="A340" s="35" t="s">
        <v>57</v>
      </c>
      <c r="E340" s="40" t="s">
        <v>5427</v>
      </c>
    </row>
    <row r="341" spans="1:5" ht="12.75">
      <c r="A341" t="s">
        <v>59</v>
      </c>
      <c r="E341" s="39" t="s">
        <v>4</v>
      </c>
    </row>
    <row r="342" spans="1:16" ht="12.75">
      <c r="A342" t="s">
        <v>48</v>
      </c>
      <c s="34" t="s">
        <v>233</v>
      </c>
      <c s="34" t="s">
        <v>5602</v>
      </c>
      <c s="35" t="s">
        <v>4</v>
      </c>
      <c s="6" t="s">
        <v>5603</v>
      </c>
      <c s="36" t="s">
        <v>71</v>
      </c>
      <c s="37">
        <v>5</v>
      </c>
      <c s="36">
        <v>0</v>
      </c>
      <c s="36">
        <f>ROUND(G342*H342,6)</f>
      </c>
      <c r="L342" s="38">
        <v>0</v>
      </c>
      <c s="32">
        <f>ROUND(ROUND(L342,2)*ROUND(G342,3),2)</f>
      </c>
      <c s="36" t="s">
        <v>54</v>
      </c>
      <c>
        <f>(M342*21)/100</f>
      </c>
      <c t="s">
        <v>26</v>
      </c>
    </row>
    <row r="343" spans="1:5" ht="12.75">
      <c r="A343" s="35" t="s">
        <v>55</v>
      </c>
      <c r="E343" s="39" t="s">
        <v>4</v>
      </c>
    </row>
    <row r="344" spans="1:5" ht="12.75">
      <c r="A344" s="35" t="s">
        <v>57</v>
      </c>
      <c r="E344" s="40" t="s">
        <v>5427</v>
      </c>
    </row>
    <row r="345" spans="1:5" ht="12.75">
      <c r="A345" t="s">
        <v>59</v>
      </c>
      <c r="E345" s="39" t="s">
        <v>4</v>
      </c>
    </row>
    <row r="346" spans="1:16" ht="12.75">
      <c r="A346" t="s">
        <v>48</v>
      </c>
      <c s="34" t="s">
        <v>237</v>
      </c>
      <c s="34" t="s">
        <v>5604</v>
      </c>
      <c s="35" t="s">
        <v>4</v>
      </c>
      <c s="6" t="s">
        <v>5605</v>
      </c>
      <c s="36" t="s">
        <v>71</v>
      </c>
      <c s="37">
        <v>69</v>
      </c>
      <c s="36">
        <v>0</v>
      </c>
      <c s="36">
        <f>ROUND(G346*H346,6)</f>
      </c>
      <c r="L346" s="38">
        <v>0</v>
      </c>
      <c s="32">
        <f>ROUND(ROUND(L346,2)*ROUND(G346,3),2)</f>
      </c>
      <c s="36" t="s">
        <v>54</v>
      </c>
      <c>
        <f>(M346*21)/100</f>
      </c>
      <c t="s">
        <v>26</v>
      </c>
    </row>
    <row r="347" spans="1:5" ht="12.75">
      <c r="A347" s="35" t="s">
        <v>55</v>
      </c>
      <c r="E347" s="39" t="s">
        <v>4</v>
      </c>
    </row>
    <row r="348" spans="1:5" ht="12.75">
      <c r="A348" s="35" t="s">
        <v>57</v>
      </c>
      <c r="E348" s="40" t="s">
        <v>5427</v>
      </c>
    </row>
    <row r="349" spans="1:5" ht="12.75">
      <c r="A349" t="s">
        <v>59</v>
      </c>
      <c r="E349" s="39" t="s">
        <v>4</v>
      </c>
    </row>
    <row r="350" spans="1:16" ht="12.75">
      <c r="A350" t="s">
        <v>48</v>
      </c>
      <c s="34" t="s">
        <v>240</v>
      </c>
      <c s="34" t="s">
        <v>5606</v>
      </c>
      <c s="35" t="s">
        <v>4</v>
      </c>
      <c s="6" t="s">
        <v>5607</v>
      </c>
      <c s="36" t="s">
        <v>92</v>
      </c>
      <c s="37">
        <v>20</v>
      </c>
      <c s="36">
        <v>0</v>
      </c>
      <c s="36">
        <f>ROUND(G350*H350,6)</f>
      </c>
      <c r="L350" s="38">
        <v>0</v>
      </c>
      <c s="32">
        <f>ROUND(ROUND(L350,2)*ROUND(G350,3),2)</f>
      </c>
      <c s="36" t="s">
        <v>54</v>
      </c>
      <c>
        <f>(M350*21)/100</f>
      </c>
      <c t="s">
        <v>26</v>
      </c>
    </row>
    <row r="351" spans="1:5" ht="12.75">
      <c r="A351" s="35" t="s">
        <v>55</v>
      </c>
      <c r="E351" s="39" t="s">
        <v>4</v>
      </c>
    </row>
    <row r="352" spans="1:5" ht="12.75">
      <c r="A352" s="35" t="s">
        <v>57</v>
      </c>
      <c r="E352" s="40" t="s">
        <v>5427</v>
      </c>
    </row>
    <row r="353" spans="1:5" ht="12.75">
      <c r="A353" t="s">
        <v>59</v>
      </c>
      <c r="E353" s="39" t="s">
        <v>4</v>
      </c>
    </row>
    <row r="354" spans="1:16" ht="12.75">
      <c r="A354" t="s">
        <v>48</v>
      </c>
      <c s="34" t="s">
        <v>243</v>
      </c>
      <c s="34" t="s">
        <v>5608</v>
      </c>
      <c s="35" t="s">
        <v>4</v>
      </c>
      <c s="6" t="s">
        <v>5609</v>
      </c>
      <c s="36" t="s">
        <v>92</v>
      </c>
      <c s="37">
        <v>16</v>
      </c>
      <c s="36">
        <v>0</v>
      </c>
      <c s="36">
        <f>ROUND(G354*H354,6)</f>
      </c>
      <c r="L354" s="38">
        <v>0</v>
      </c>
      <c s="32">
        <f>ROUND(ROUND(L354,2)*ROUND(G354,3),2)</f>
      </c>
      <c s="36" t="s">
        <v>54</v>
      </c>
      <c>
        <f>(M354*21)/100</f>
      </c>
      <c t="s">
        <v>26</v>
      </c>
    </row>
    <row r="355" spans="1:5" ht="12.75">
      <c r="A355" s="35" t="s">
        <v>55</v>
      </c>
      <c r="E355" s="39" t="s">
        <v>4</v>
      </c>
    </row>
    <row r="356" spans="1:5" ht="12.75">
      <c r="A356" s="35" t="s">
        <v>57</v>
      </c>
      <c r="E356" s="40" t="s">
        <v>5427</v>
      </c>
    </row>
    <row r="357" spans="1:5" ht="12.75">
      <c r="A357" t="s">
        <v>59</v>
      </c>
      <c r="E357" s="39" t="s">
        <v>4</v>
      </c>
    </row>
    <row r="358" spans="1:16" ht="12.75">
      <c r="A358" t="s">
        <v>48</v>
      </c>
      <c s="34" t="s">
        <v>246</v>
      </c>
      <c s="34" t="s">
        <v>5610</v>
      </c>
      <c s="35" t="s">
        <v>4</v>
      </c>
      <c s="6" t="s">
        <v>5611</v>
      </c>
      <c s="36" t="s">
        <v>92</v>
      </c>
      <c s="37">
        <v>4</v>
      </c>
      <c s="36">
        <v>0</v>
      </c>
      <c s="36">
        <f>ROUND(G358*H358,6)</f>
      </c>
      <c r="L358" s="38">
        <v>0</v>
      </c>
      <c s="32">
        <f>ROUND(ROUND(L358,2)*ROUND(G358,3),2)</f>
      </c>
      <c s="36" t="s">
        <v>54</v>
      </c>
      <c>
        <f>(M358*21)/100</f>
      </c>
      <c t="s">
        <v>26</v>
      </c>
    </row>
    <row r="359" spans="1:5" ht="12.75">
      <c r="A359" s="35" t="s">
        <v>55</v>
      </c>
      <c r="E359" s="39" t="s">
        <v>4</v>
      </c>
    </row>
    <row r="360" spans="1:5" ht="12.75">
      <c r="A360" s="35" t="s">
        <v>57</v>
      </c>
      <c r="E360" s="40" t="s">
        <v>5427</v>
      </c>
    </row>
    <row r="361" spans="1:5" ht="12.75">
      <c r="A361" t="s">
        <v>59</v>
      </c>
      <c r="E361" s="39" t="s">
        <v>4</v>
      </c>
    </row>
    <row r="362" spans="1:16" ht="12.75">
      <c r="A362" t="s">
        <v>48</v>
      </c>
      <c s="34" t="s">
        <v>249</v>
      </c>
      <c s="34" t="s">
        <v>5612</v>
      </c>
      <c s="35" t="s">
        <v>4</v>
      </c>
      <c s="6" t="s">
        <v>5613</v>
      </c>
      <c s="36" t="s">
        <v>71</v>
      </c>
      <c s="37">
        <v>3</v>
      </c>
      <c s="36">
        <v>0</v>
      </c>
      <c s="36">
        <f>ROUND(G362*H362,6)</f>
      </c>
      <c r="L362" s="38">
        <v>0</v>
      </c>
      <c s="32">
        <f>ROUND(ROUND(L362,2)*ROUND(G362,3),2)</f>
      </c>
      <c s="36" t="s">
        <v>54</v>
      </c>
      <c>
        <f>(M362*21)/100</f>
      </c>
      <c t="s">
        <v>26</v>
      </c>
    </row>
    <row r="363" spans="1:5" ht="12.75">
      <c r="A363" s="35" t="s">
        <v>55</v>
      </c>
      <c r="E363" s="39" t="s">
        <v>4</v>
      </c>
    </row>
    <row r="364" spans="1:5" ht="12.75">
      <c r="A364" s="35" t="s">
        <v>57</v>
      </c>
      <c r="E364" s="40" t="s">
        <v>5427</v>
      </c>
    </row>
    <row r="365" spans="1:5" ht="12.75">
      <c r="A365" t="s">
        <v>59</v>
      </c>
      <c r="E365" s="39" t="s">
        <v>4</v>
      </c>
    </row>
    <row r="366" spans="1:16" ht="12.75">
      <c r="A366" t="s">
        <v>48</v>
      </c>
      <c s="34" t="s">
        <v>252</v>
      </c>
      <c s="34" t="s">
        <v>5614</v>
      </c>
      <c s="35" t="s">
        <v>4</v>
      </c>
      <c s="6" t="s">
        <v>5615</v>
      </c>
      <c s="36" t="s">
        <v>92</v>
      </c>
      <c s="37">
        <v>1</v>
      </c>
      <c s="36">
        <v>0</v>
      </c>
      <c s="36">
        <f>ROUND(G366*H366,6)</f>
      </c>
      <c r="L366" s="38">
        <v>0</v>
      </c>
      <c s="32">
        <f>ROUND(ROUND(L366,2)*ROUND(G366,3),2)</f>
      </c>
      <c s="36" t="s">
        <v>54</v>
      </c>
      <c>
        <f>(M366*21)/100</f>
      </c>
      <c t="s">
        <v>26</v>
      </c>
    </row>
    <row r="367" spans="1:5" ht="12.75">
      <c r="A367" s="35" t="s">
        <v>55</v>
      </c>
      <c r="E367" s="39" t="s">
        <v>4</v>
      </c>
    </row>
    <row r="368" spans="1:5" ht="12.75">
      <c r="A368" s="35" t="s">
        <v>57</v>
      </c>
      <c r="E368" s="40" t="s">
        <v>5427</v>
      </c>
    </row>
    <row r="369" spans="1:5" ht="12.75">
      <c r="A369" t="s">
        <v>59</v>
      </c>
      <c r="E369" s="39" t="s">
        <v>4</v>
      </c>
    </row>
    <row r="370" spans="1:16" ht="12.75">
      <c r="A370" t="s">
        <v>48</v>
      </c>
      <c s="34" t="s">
        <v>255</v>
      </c>
      <c s="34" t="s">
        <v>5616</v>
      </c>
      <c s="35" t="s">
        <v>4</v>
      </c>
      <c s="6" t="s">
        <v>5617</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5427</v>
      </c>
    </row>
    <row r="373" spans="1:5" ht="12.75">
      <c r="A373" t="s">
        <v>59</v>
      </c>
      <c r="E373" s="39" t="s">
        <v>4</v>
      </c>
    </row>
    <row r="374" spans="1:16" ht="12.75">
      <c r="A374" t="s">
        <v>48</v>
      </c>
      <c s="34" t="s">
        <v>258</v>
      </c>
      <c s="34" t="s">
        <v>5618</v>
      </c>
      <c s="35" t="s">
        <v>4</v>
      </c>
      <c s="6" t="s">
        <v>5619</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5427</v>
      </c>
    </row>
    <row r="377" spans="1:5" ht="12.75">
      <c r="A377" t="s">
        <v>59</v>
      </c>
      <c r="E377" s="39" t="s">
        <v>4</v>
      </c>
    </row>
    <row r="378" spans="1:16" ht="12.75">
      <c r="A378" t="s">
        <v>48</v>
      </c>
      <c s="34" t="s">
        <v>261</v>
      </c>
      <c s="34" t="s">
        <v>5620</v>
      </c>
      <c s="35" t="s">
        <v>4</v>
      </c>
      <c s="6" t="s">
        <v>5621</v>
      </c>
      <c s="36" t="s">
        <v>92</v>
      </c>
      <c s="37">
        <v>1</v>
      </c>
      <c s="36">
        <v>0</v>
      </c>
      <c s="36">
        <f>ROUND(G378*H378,6)</f>
      </c>
      <c r="L378" s="38">
        <v>0</v>
      </c>
      <c s="32">
        <f>ROUND(ROUND(L378,2)*ROUND(G378,3),2)</f>
      </c>
      <c s="36" t="s">
        <v>54</v>
      </c>
      <c>
        <f>(M378*21)/100</f>
      </c>
      <c t="s">
        <v>26</v>
      </c>
    </row>
    <row r="379" spans="1:5" ht="12.75">
      <c r="A379" s="35" t="s">
        <v>55</v>
      </c>
      <c r="E379" s="39" t="s">
        <v>4</v>
      </c>
    </row>
    <row r="380" spans="1:5" ht="12.75">
      <c r="A380" s="35" t="s">
        <v>57</v>
      </c>
      <c r="E380" s="40" t="s">
        <v>5427</v>
      </c>
    </row>
    <row r="381" spans="1:5" ht="12.75">
      <c r="A381" t="s">
        <v>59</v>
      </c>
      <c r="E381" s="39" t="s">
        <v>4</v>
      </c>
    </row>
    <row r="382" spans="1:16" ht="12.75">
      <c r="A382" t="s">
        <v>48</v>
      </c>
      <c s="34" t="s">
        <v>264</v>
      </c>
      <c s="34" t="s">
        <v>5622</v>
      </c>
      <c s="35" t="s">
        <v>4</v>
      </c>
      <c s="6" t="s">
        <v>5623</v>
      </c>
      <c s="36" t="s">
        <v>92</v>
      </c>
      <c s="37">
        <v>1</v>
      </c>
      <c s="36">
        <v>0</v>
      </c>
      <c s="36">
        <f>ROUND(G382*H382,6)</f>
      </c>
      <c r="L382" s="38">
        <v>0</v>
      </c>
      <c s="32">
        <f>ROUND(ROUND(L382,2)*ROUND(G382,3),2)</f>
      </c>
      <c s="36" t="s">
        <v>54</v>
      </c>
      <c>
        <f>(M382*21)/100</f>
      </c>
      <c t="s">
        <v>26</v>
      </c>
    </row>
    <row r="383" spans="1:5" ht="12.75">
      <c r="A383" s="35" t="s">
        <v>55</v>
      </c>
      <c r="E383" s="39" t="s">
        <v>4</v>
      </c>
    </row>
    <row r="384" spans="1:5" ht="12.75">
      <c r="A384" s="35" t="s">
        <v>57</v>
      </c>
      <c r="E384" s="40" t="s">
        <v>5427</v>
      </c>
    </row>
    <row r="385" spans="1:5" ht="12.75">
      <c r="A385" t="s">
        <v>59</v>
      </c>
      <c r="E385" s="39" t="s">
        <v>4</v>
      </c>
    </row>
    <row r="386" spans="1:16" ht="12.75">
      <c r="A386" t="s">
        <v>48</v>
      </c>
      <c s="34" t="s">
        <v>638</v>
      </c>
      <c s="34" t="s">
        <v>5624</v>
      </c>
      <c s="35" t="s">
        <v>4</v>
      </c>
      <c s="6" t="s">
        <v>5625</v>
      </c>
      <c s="36" t="s">
        <v>92</v>
      </c>
      <c s="37">
        <v>3</v>
      </c>
      <c s="36">
        <v>0</v>
      </c>
      <c s="36">
        <f>ROUND(G386*H386,6)</f>
      </c>
      <c r="L386" s="38">
        <v>0</v>
      </c>
      <c s="32">
        <f>ROUND(ROUND(L386,2)*ROUND(G386,3),2)</f>
      </c>
      <c s="36" t="s">
        <v>54</v>
      </c>
      <c>
        <f>(M386*21)/100</f>
      </c>
      <c t="s">
        <v>26</v>
      </c>
    </row>
    <row r="387" spans="1:5" ht="12.75">
      <c r="A387" s="35" t="s">
        <v>55</v>
      </c>
      <c r="E387" s="39" t="s">
        <v>4</v>
      </c>
    </row>
    <row r="388" spans="1:5" ht="12.75">
      <c r="A388" s="35" t="s">
        <v>57</v>
      </c>
      <c r="E388" s="40" t="s">
        <v>5427</v>
      </c>
    </row>
    <row r="389" spans="1:5" ht="12.75">
      <c r="A389" t="s">
        <v>59</v>
      </c>
      <c r="E389" s="39" t="s">
        <v>4</v>
      </c>
    </row>
    <row r="390" spans="1:16" ht="12.75">
      <c r="A390" t="s">
        <v>48</v>
      </c>
      <c s="34" t="s">
        <v>639</v>
      </c>
      <c s="34" t="s">
        <v>5626</v>
      </c>
      <c s="35" t="s">
        <v>4</v>
      </c>
      <c s="6" t="s">
        <v>5627</v>
      </c>
      <c s="36" t="s">
        <v>92</v>
      </c>
      <c s="37">
        <v>1</v>
      </c>
      <c s="36">
        <v>0</v>
      </c>
      <c s="36">
        <f>ROUND(G390*H390,6)</f>
      </c>
      <c r="L390" s="38">
        <v>0</v>
      </c>
      <c s="32">
        <f>ROUND(ROUND(L390,2)*ROUND(G390,3),2)</f>
      </c>
      <c s="36" t="s">
        <v>54</v>
      </c>
      <c>
        <f>(M390*21)/100</f>
      </c>
      <c t="s">
        <v>26</v>
      </c>
    </row>
    <row r="391" spans="1:5" ht="12.75">
      <c r="A391" s="35" t="s">
        <v>55</v>
      </c>
      <c r="E391" s="39" t="s">
        <v>4</v>
      </c>
    </row>
    <row r="392" spans="1:5" ht="12.75">
      <c r="A392" s="35" t="s">
        <v>57</v>
      </c>
      <c r="E392" s="40" t="s">
        <v>5427</v>
      </c>
    </row>
    <row r="393" spans="1:5" ht="12.75">
      <c r="A393" t="s">
        <v>59</v>
      </c>
      <c r="E393" s="39" t="s">
        <v>4</v>
      </c>
    </row>
    <row r="394" spans="1:16" ht="12.75">
      <c r="A394" t="s">
        <v>48</v>
      </c>
      <c s="34" t="s">
        <v>267</v>
      </c>
      <c s="34" t="s">
        <v>5628</v>
      </c>
      <c s="35" t="s">
        <v>4</v>
      </c>
      <c s="6" t="s">
        <v>5629</v>
      </c>
      <c s="36" t="s">
        <v>92</v>
      </c>
      <c s="37">
        <v>1</v>
      </c>
      <c s="36">
        <v>0</v>
      </c>
      <c s="36">
        <f>ROUND(G394*H394,6)</f>
      </c>
      <c r="L394" s="38">
        <v>0</v>
      </c>
      <c s="32">
        <f>ROUND(ROUND(L394,2)*ROUND(G394,3),2)</f>
      </c>
      <c s="36" t="s">
        <v>54</v>
      </c>
      <c>
        <f>(M394*21)/100</f>
      </c>
      <c t="s">
        <v>26</v>
      </c>
    </row>
    <row r="395" spans="1:5" ht="12.75">
      <c r="A395" s="35" t="s">
        <v>55</v>
      </c>
      <c r="E395" s="39" t="s">
        <v>4</v>
      </c>
    </row>
    <row r="396" spans="1:5" ht="12.75">
      <c r="A396" s="35" t="s">
        <v>57</v>
      </c>
      <c r="E396" s="40" t="s">
        <v>5427</v>
      </c>
    </row>
    <row r="397" spans="1:5" ht="12.75">
      <c r="A397" t="s">
        <v>59</v>
      </c>
      <c r="E3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5310</v>
      </c>
      <c s="41">
        <f>Rekapitulace!C100</f>
      </c>
      <c s="20" t="s">
        <v>0</v>
      </c>
      <c t="s">
        <v>22</v>
      </c>
      <c t="s">
        <v>26</v>
      </c>
    </row>
    <row r="4" spans="1:16" ht="32" customHeight="1">
      <c r="A4" s="24" t="s">
        <v>19</v>
      </c>
      <c s="25" t="s">
        <v>27</v>
      </c>
      <c s="27" t="s">
        <v>5310</v>
      </c>
      <c r="E4" s="26" t="s">
        <v>5311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5632</v>
      </c>
      <c r="E8" s="30" t="s">
        <v>5631</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105</v>
      </c>
      <c s="34" t="s">
        <v>917</v>
      </c>
      <c s="35" t="s">
        <v>918</v>
      </c>
      <c s="6" t="s">
        <v>919</v>
      </c>
      <c s="36" t="s">
        <v>53</v>
      </c>
      <c s="37">
        <v>3.42</v>
      </c>
      <c s="36">
        <v>0</v>
      </c>
      <c s="36">
        <f>ROUND(G10*H10,6)</f>
      </c>
      <c r="L10" s="38">
        <v>0</v>
      </c>
      <c s="32">
        <f>ROUND(ROUND(L10,2)*ROUND(G10,3),2)</f>
      </c>
      <c s="36" t="s">
        <v>54</v>
      </c>
      <c>
        <f>(M10*21)/100</f>
      </c>
      <c t="s">
        <v>26</v>
      </c>
    </row>
    <row r="11" spans="1:5" ht="25.5">
      <c r="A11" s="35" t="s">
        <v>55</v>
      </c>
      <c r="E11" s="39" t="s">
        <v>56</v>
      </c>
    </row>
    <row r="12" spans="1:5" ht="12.75">
      <c r="A12" s="35" t="s">
        <v>57</v>
      </c>
      <c r="E12" s="40" t="s">
        <v>5633</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86</v>
      </c>
      <c s="34" t="s">
        <v>702</v>
      </c>
      <c s="35" t="s">
        <v>4</v>
      </c>
      <c s="6" t="s">
        <v>703</v>
      </c>
      <c s="36" t="s">
        <v>65</v>
      </c>
      <c s="37">
        <v>3.5</v>
      </c>
      <c s="36">
        <v>0</v>
      </c>
      <c s="36">
        <f>ROUND(G15*H15,6)</f>
      </c>
      <c r="L15" s="38">
        <v>0</v>
      </c>
      <c s="32">
        <f>ROUND(ROUND(L15,2)*ROUND(G15,3),2)</f>
      </c>
      <c s="36" t="s">
        <v>66</v>
      </c>
      <c>
        <f>(M15*21)/100</f>
      </c>
      <c t="s">
        <v>26</v>
      </c>
    </row>
    <row r="16" spans="1:5" ht="12.75">
      <c r="A16" s="35" t="s">
        <v>55</v>
      </c>
      <c r="E16" s="39" t="s">
        <v>4</v>
      </c>
    </row>
    <row r="17" spans="1:5" ht="12.75">
      <c r="A17" s="35" t="s">
        <v>57</v>
      </c>
      <c r="E17" s="40" t="s">
        <v>5634</v>
      </c>
    </row>
    <row r="18" spans="1:5" ht="12.75">
      <c r="A18" t="s">
        <v>59</v>
      </c>
      <c r="E18" s="39" t="s">
        <v>68</v>
      </c>
    </row>
    <row r="19" spans="1:16" ht="12.75">
      <c r="A19" t="s">
        <v>48</v>
      </c>
      <c s="34" t="s">
        <v>89</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5635</v>
      </c>
    </row>
    <row r="22" spans="1:5" ht="12.75">
      <c r="A22" t="s">
        <v>59</v>
      </c>
      <c r="E22" s="39" t="s">
        <v>68</v>
      </c>
    </row>
    <row r="23" spans="1:16" ht="12.75">
      <c r="A23" t="s">
        <v>48</v>
      </c>
      <c s="34" t="s">
        <v>93</v>
      </c>
      <c s="34" t="s">
        <v>72</v>
      </c>
      <c s="35" t="s">
        <v>4</v>
      </c>
      <c s="6" t="s">
        <v>73</v>
      </c>
      <c s="36" t="s">
        <v>65</v>
      </c>
      <c s="37">
        <v>2.1</v>
      </c>
      <c s="36">
        <v>0</v>
      </c>
      <c s="36">
        <f>ROUND(G23*H23,6)</f>
      </c>
      <c r="L23" s="38">
        <v>0</v>
      </c>
      <c s="32">
        <f>ROUND(ROUND(L23,2)*ROUND(G23,3),2)</f>
      </c>
      <c s="36" t="s">
        <v>66</v>
      </c>
      <c>
        <f>(M23*21)/100</f>
      </c>
      <c t="s">
        <v>26</v>
      </c>
    </row>
    <row r="24" spans="1:5" ht="12.75">
      <c r="A24" s="35" t="s">
        <v>55</v>
      </c>
      <c r="E24" s="39" t="s">
        <v>4</v>
      </c>
    </row>
    <row r="25" spans="1:5" ht="12.75">
      <c r="A25" s="35" t="s">
        <v>57</v>
      </c>
      <c r="E25" s="40" t="s">
        <v>5636</v>
      </c>
    </row>
    <row r="26" spans="1:5" ht="12.75">
      <c r="A26" t="s">
        <v>59</v>
      </c>
      <c r="E26" s="39" t="s">
        <v>68</v>
      </c>
    </row>
    <row r="27" spans="1:16" ht="12.75">
      <c r="A27" t="s">
        <v>48</v>
      </c>
      <c s="34" t="s">
        <v>96</v>
      </c>
      <c s="34" t="s">
        <v>4571</v>
      </c>
      <c s="35" t="s">
        <v>4</v>
      </c>
      <c s="6" t="s">
        <v>4572</v>
      </c>
      <c s="36" t="s">
        <v>65</v>
      </c>
      <c s="37">
        <v>1.4</v>
      </c>
      <c s="36">
        <v>0</v>
      </c>
      <c s="36">
        <f>ROUND(G27*H27,6)</f>
      </c>
      <c r="L27" s="38">
        <v>0</v>
      </c>
      <c s="32">
        <f>ROUND(ROUND(L27,2)*ROUND(G27,3),2)</f>
      </c>
      <c s="36" t="s">
        <v>66</v>
      </c>
      <c>
        <f>(M27*21)/100</f>
      </c>
      <c t="s">
        <v>26</v>
      </c>
    </row>
    <row r="28" spans="1:5" ht="12.75">
      <c r="A28" s="35" t="s">
        <v>55</v>
      </c>
      <c r="E28" s="39" t="s">
        <v>4</v>
      </c>
    </row>
    <row r="29" spans="1:5" ht="12.75">
      <c r="A29" s="35" t="s">
        <v>57</v>
      </c>
      <c r="E29" s="40" t="s">
        <v>5637</v>
      </c>
    </row>
    <row r="30" spans="1:5" ht="12.75">
      <c r="A30" t="s">
        <v>59</v>
      </c>
      <c r="E30" s="39" t="s">
        <v>68</v>
      </c>
    </row>
    <row r="31" spans="1:16" ht="12.75">
      <c r="A31" t="s">
        <v>48</v>
      </c>
      <c s="34" t="s">
        <v>99</v>
      </c>
      <c s="34" t="s">
        <v>5638</v>
      </c>
      <c s="35" t="s">
        <v>4</v>
      </c>
      <c s="6" t="s">
        <v>5639</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5635</v>
      </c>
    </row>
    <row r="34" spans="1:5" ht="12.75">
      <c r="A34" t="s">
        <v>59</v>
      </c>
      <c r="E34" s="39" t="s">
        <v>68</v>
      </c>
    </row>
    <row r="35" spans="1:16" ht="12.75">
      <c r="A35" t="s">
        <v>48</v>
      </c>
      <c s="34" t="s">
        <v>102</v>
      </c>
      <c s="34" t="s">
        <v>5640</v>
      </c>
      <c s="35" t="s">
        <v>4</v>
      </c>
      <c s="6" t="s">
        <v>5641</v>
      </c>
      <c s="36" t="s">
        <v>71</v>
      </c>
      <c s="37">
        <v>20</v>
      </c>
      <c s="36">
        <v>0</v>
      </c>
      <c s="36">
        <f>ROUND(G35*H35,6)</f>
      </c>
      <c r="L35" s="38">
        <v>0</v>
      </c>
      <c s="32">
        <f>ROUND(ROUND(L35,2)*ROUND(G35,3),2)</f>
      </c>
      <c s="36" t="s">
        <v>66</v>
      </c>
      <c>
        <f>(M35*21)/100</f>
      </c>
      <c t="s">
        <v>26</v>
      </c>
    </row>
    <row r="36" spans="1:5" ht="12.75">
      <c r="A36" s="35" t="s">
        <v>55</v>
      </c>
      <c r="E36" s="39" t="s">
        <v>4</v>
      </c>
    </row>
    <row r="37" spans="1:5" ht="12.75">
      <c r="A37" s="35" t="s">
        <v>57</v>
      </c>
      <c r="E37" s="40" t="s">
        <v>5642</v>
      </c>
    </row>
    <row r="38" spans="1:5" ht="12.75">
      <c r="A38" t="s">
        <v>59</v>
      </c>
      <c r="E38" s="39" t="s">
        <v>68</v>
      </c>
    </row>
    <row r="39" spans="1:13" ht="12.75">
      <c r="A39" t="s">
        <v>45</v>
      </c>
      <c r="C39" s="31" t="s">
        <v>273</v>
      </c>
      <c r="E39" s="33" t="s">
        <v>2901</v>
      </c>
      <c r="J39" s="32">
        <f>0</f>
      </c>
      <c s="32">
        <f>0</f>
      </c>
      <c s="32">
        <f>0+L40+L44+L48+L52+L56+L60+L64</f>
      </c>
      <c s="32">
        <f>0+M40+M44+M48+M52+M56+M60+M64</f>
      </c>
    </row>
    <row r="40" spans="1:16" ht="25.5">
      <c r="A40" t="s">
        <v>48</v>
      </c>
      <c s="34" t="s">
        <v>62</v>
      </c>
      <c s="34" t="s">
        <v>5643</v>
      </c>
      <c s="35" t="s">
        <v>4</v>
      </c>
      <c s="6" t="s">
        <v>5644</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5645</v>
      </c>
    </row>
    <row r="43" spans="1:5" ht="12.75">
      <c r="A43" t="s">
        <v>59</v>
      </c>
      <c r="E43" s="39" t="s">
        <v>68</v>
      </c>
    </row>
    <row r="44" spans="1:16" ht="12.75">
      <c r="A44" t="s">
        <v>48</v>
      </c>
      <c s="34" t="s">
        <v>26</v>
      </c>
      <c s="34" t="s">
        <v>1194</v>
      </c>
      <c s="35" t="s">
        <v>4</v>
      </c>
      <c s="6" t="s">
        <v>1195</v>
      </c>
      <c s="36" t="s">
        <v>71</v>
      </c>
      <c s="37">
        <v>20</v>
      </c>
      <c s="36">
        <v>0</v>
      </c>
      <c s="36">
        <f>ROUND(G44*H44,6)</f>
      </c>
      <c r="L44" s="38">
        <v>0</v>
      </c>
      <c s="32">
        <f>ROUND(ROUND(L44,2)*ROUND(G44,3),2)</f>
      </c>
      <c s="36" t="s">
        <v>66</v>
      </c>
      <c>
        <f>(M44*21)/100</f>
      </c>
      <c t="s">
        <v>26</v>
      </c>
    </row>
    <row r="45" spans="1:5" ht="12.75">
      <c r="A45" s="35" t="s">
        <v>55</v>
      </c>
      <c r="E45" s="39" t="s">
        <v>4</v>
      </c>
    </row>
    <row r="46" spans="1:5" ht="12.75">
      <c r="A46" s="35" t="s">
        <v>57</v>
      </c>
      <c r="E46" s="40" t="s">
        <v>5646</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5645</v>
      </c>
    </row>
    <row r="51" spans="1:5" ht="12.75">
      <c r="A51" t="s">
        <v>59</v>
      </c>
      <c r="E51" s="39" t="s">
        <v>68</v>
      </c>
    </row>
    <row r="52" spans="1:16" ht="25.5">
      <c r="A52" t="s">
        <v>48</v>
      </c>
      <c s="34" t="s">
        <v>74</v>
      </c>
      <c s="34" t="s">
        <v>5647</v>
      </c>
      <c s="35" t="s">
        <v>4</v>
      </c>
      <c s="6" t="s">
        <v>5648</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5645</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5649</v>
      </c>
    </row>
    <row r="63" spans="1:5" ht="12.75">
      <c r="A63" t="s">
        <v>59</v>
      </c>
      <c r="E63" s="39" t="s">
        <v>68</v>
      </c>
    </row>
    <row r="64" spans="1:16" ht="12.75">
      <c r="A64" t="s">
        <v>48</v>
      </c>
      <c s="34" t="s">
        <v>83</v>
      </c>
      <c s="34" t="s">
        <v>716</v>
      </c>
      <c s="35" t="s">
        <v>4</v>
      </c>
      <c s="6" t="s">
        <v>717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1.xml><?xml version="1.0" encoding="utf-8"?>
<worksheet xmlns="http://schemas.openxmlformats.org/spreadsheetml/2006/main" xmlns:r="http://schemas.openxmlformats.org/officeDocument/2006/relationships">
  <dimension ref="A1:T1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5310</v>
      </c>
      <c s="41">
        <f>Rekapitulace!C100</f>
      </c>
      <c s="20" t="s">
        <v>0</v>
      </c>
      <c t="s">
        <v>22</v>
      </c>
      <c t="s">
        <v>26</v>
      </c>
    </row>
    <row r="4" spans="1:16" ht="32" customHeight="1">
      <c r="A4" s="24" t="s">
        <v>19</v>
      </c>
      <c s="25" t="s">
        <v>27</v>
      </c>
      <c s="27" t="s">
        <v>5310</v>
      </c>
      <c r="E4" s="26" t="s">
        <v>5311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COUNTIFS(L8:L145,"=0",A8:A145,"P")+COUNTIFS(L8:L145,"",A8:A145,"P")+SUM(Q8:Q145)</f>
      </c>
    </row>
    <row r="8" spans="1:13" ht="12.75">
      <c r="A8" t="s">
        <v>43</v>
      </c>
      <c r="C8" s="28" t="s">
        <v>5652</v>
      </c>
      <c r="E8" s="30" t="s">
        <v>5651</v>
      </c>
      <c r="J8" s="29">
        <f>0+J9+J22+J83+J120</f>
      </c>
      <c s="29">
        <f>0+K9+K22+K83+K120</f>
      </c>
      <c s="29">
        <f>0+L9+L22+L83+L120</f>
      </c>
      <c s="29">
        <f>0+M9+M22+M83+M120</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680.141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194.906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26.529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1.5</v>
      </c>
      <c s="36">
        <v>0</v>
      </c>
      <c s="36">
        <f>ROUND(G23*H23,6)</f>
      </c>
      <c r="L23" s="38">
        <v>0</v>
      </c>
      <c s="32">
        <f>ROUND(ROUND(L23,2)*ROUND(G23,3),2)</f>
      </c>
      <c s="36" t="s">
        <v>66</v>
      </c>
      <c>
        <f>(M23*21)/100</f>
      </c>
      <c t="s">
        <v>26</v>
      </c>
    </row>
    <row r="24" spans="1:5" ht="12.75">
      <c r="A24" s="35" t="s">
        <v>55</v>
      </c>
      <c r="E24" s="39" t="s">
        <v>4539</v>
      </c>
    </row>
    <row r="25" spans="1:5" ht="12.75">
      <c r="A25" s="35" t="s">
        <v>57</v>
      </c>
      <c r="E25" s="40" t="s">
        <v>4</v>
      </c>
    </row>
    <row r="26" spans="1:5" ht="12.75">
      <c r="A26" t="s">
        <v>59</v>
      </c>
      <c r="E26" s="39" t="s">
        <v>68</v>
      </c>
    </row>
    <row r="27" spans="1:16" ht="25.5">
      <c r="A27" t="s">
        <v>48</v>
      </c>
      <c s="34" t="s">
        <v>77</v>
      </c>
      <c s="34" t="s">
        <v>3981</v>
      </c>
      <c s="35" t="s">
        <v>4</v>
      </c>
      <c s="6" t="s">
        <v>3982</v>
      </c>
      <c s="36" t="s">
        <v>65</v>
      </c>
      <c s="37">
        <v>268.056</v>
      </c>
      <c s="36">
        <v>0</v>
      </c>
      <c s="36">
        <f>ROUND(G27*H27,6)</f>
      </c>
      <c r="L27" s="38">
        <v>0</v>
      </c>
      <c s="32">
        <f>ROUND(ROUND(L27,2)*ROUND(G27,3),2)</f>
      </c>
      <c s="36" t="s">
        <v>66</v>
      </c>
      <c>
        <f>(M27*21)/100</f>
      </c>
      <c t="s">
        <v>26</v>
      </c>
    </row>
    <row r="28" spans="1:5" ht="12.75">
      <c r="A28" s="35" t="s">
        <v>55</v>
      </c>
      <c r="E28" s="39" t="s">
        <v>4</v>
      </c>
    </row>
    <row r="29" spans="1:5" ht="12.75">
      <c r="A29" s="35" t="s">
        <v>57</v>
      </c>
      <c r="E29" s="40" t="s">
        <v>5653</v>
      </c>
    </row>
    <row r="30" spans="1:5" ht="12.75">
      <c r="A30" t="s">
        <v>59</v>
      </c>
      <c r="E30" s="39" t="s">
        <v>68</v>
      </c>
    </row>
    <row r="31" spans="1:16" ht="12.75">
      <c r="A31" t="s">
        <v>48</v>
      </c>
      <c s="34" t="s">
        <v>80</v>
      </c>
      <c s="34" t="s">
        <v>5393</v>
      </c>
      <c s="35" t="s">
        <v>4</v>
      </c>
      <c s="6" t="s">
        <v>5394</v>
      </c>
      <c s="36" t="s">
        <v>65</v>
      </c>
      <c s="37">
        <v>1.04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3978</v>
      </c>
      <c s="35" t="s">
        <v>4</v>
      </c>
      <c s="6" t="s">
        <v>3979</v>
      </c>
      <c s="36" t="s">
        <v>65</v>
      </c>
      <c s="37">
        <v>74.964</v>
      </c>
      <c s="36">
        <v>0</v>
      </c>
      <c s="36">
        <f>ROUND(G35*H35,6)</f>
      </c>
      <c r="L35" s="38">
        <v>0</v>
      </c>
      <c s="32">
        <f>ROUND(ROUND(L35,2)*ROUND(G35,3),2)</f>
      </c>
      <c s="36" t="s">
        <v>66</v>
      </c>
      <c>
        <f>(M35*21)/100</f>
      </c>
      <c t="s">
        <v>26</v>
      </c>
    </row>
    <row r="36" spans="1:5" ht="12.75">
      <c r="A36" s="35" t="s">
        <v>55</v>
      </c>
      <c r="E36" s="39" t="s">
        <v>4</v>
      </c>
    </row>
    <row r="37" spans="1:5" ht="12.75">
      <c r="A37" s="35" t="s">
        <v>57</v>
      </c>
      <c r="E37" s="40" t="s">
        <v>5654</v>
      </c>
    </row>
    <row r="38" spans="1:5" ht="12.75">
      <c r="A38" t="s">
        <v>59</v>
      </c>
      <c r="E38" s="39" t="s">
        <v>68</v>
      </c>
    </row>
    <row r="39" spans="1:16" ht="12.75">
      <c r="A39" t="s">
        <v>48</v>
      </c>
      <c s="34" t="s">
        <v>86</v>
      </c>
      <c s="34" t="s">
        <v>5397</v>
      </c>
      <c s="35" t="s">
        <v>4</v>
      </c>
      <c s="6" t="s">
        <v>5398</v>
      </c>
      <c s="36" t="s">
        <v>71</v>
      </c>
      <c s="37">
        <v>22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5399</v>
      </c>
      <c s="35" t="s">
        <v>4</v>
      </c>
      <c s="6" t="s">
        <v>5400</v>
      </c>
      <c s="36" t="s">
        <v>71</v>
      </c>
      <c s="37">
        <v>25.5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4545</v>
      </c>
      <c s="35" t="s">
        <v>4</v>
      </c>
      <c s="6" t="s">
        <v>4546</v>
      </c>
      <c s="36" t="s">
        <v>65</v>
      </c>
      <c s="37">
        <v>109.8</v>
      </c>
      <c s="36">
        <v>0</v>
      </c>
      <c s="36">
        <f>ROUND(G47*H47,6)</f>
      </c>
      <c r="L47" s="38">
        <v>0</v>
      </c>
      <c s="32">
        <f>ROUND(ROUND(L47,2)*ROUND(G47,3),2)</f>
      </c>
      <c s="36" t="s">
        <v>66</v>
      </c>
      <c>
        <f>(M47*21)/100</f>
      </c>
      <c t="s">
        <v>26</v>
      </c>
    </row>
    <row r="48" spans="1:5" ht="12.75">
      <c r="A48" s="35" t="s">
        <v>55</v>
      </c>
      <c r="E48" s="39" t="s">
        <v>4</v>
      </c>
    </row>
    <row r="49" spans="1:5" ht="12.75">
      <c r="A49" s="35" t="s">
        <v>57</v>
      </c>
      <c r="E49" s="40" t="s">
        <v>5655</v>
      </c>
    </row>
    <row r="50" spans="1:5" ht="12.75">
      <c r="A50" t="s">
        <v>59</v>
      </c>
      <c r="E50" s="39" t="s">
        <v>68</v>
      </c>
    </row>
    <row r="51" spans="1:16" ht="12.75">
      <c r="A51" t="s">
        <v>48</v>
      </c>
      <c s="34" t="s">
        <v>96</v>
      </c>
      <c s="34" t="s">
        <v>2387</v>
      </c>
      <c s="35" t="s">
        <v>4</v>
      </c>
      <c s="6" t="s">
        <v>2388</v>
      </c>
      <c s="36" t="s">
        <v>697</v>
      </c>
      <c s="37">
        <v>472.14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4578</v>
      </c>
      <c s="35" t="s">
        <v>4</v>
      </c>
      <c s="6" t="s">
        <v>4579</v>
      </c>
      <c s="36" t="s">
        <v>697</v>
      </c>
      <c s="37">
        <v>61.22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4875</v>
      </c>
      <c s="35" t="s">
        <v>4</v>
      </c>
      <c s="6" t="s">
        <v>4876</v>
      </c>
      <c s="36" t="s">
        <v>65</v>
      </c>
      <c s="37">
        <v>191.54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5318</v>
      </c>
      <c s="35" t="s">
        <v>4</v>
      </c>
      <c s="6" t="s">
        <v>5319</v>
      </c>
      <c s="36" t="s">
        <v>697</v>
      </c>
      <c s="37">
        <v>24.41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24.41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97.64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24.41</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1.221</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77</v>
      </c>
      <c r="E83" s="33" t="s">
        <v>4117</v>
      </c>
      <c r="J83" s="32">
        <f>0</f>
      </c>
      <c s="32">
        <f>0</f>
      </c>
      <c s="32">
        <f>0+L84+L88+L92+L96+L100+L104+L108+L112+L116</f>
      </c>
      <c s="32">
        <f>0+M84+M88+M92+M96+M100+M104+M108+M112+M116</f>
      </c>
    </row>
    <row r="84" spans="1:16" ht="12.75">
      <c r="A84" t="s">
        <v>48</v>
      </c>
      <c s="34" t="s">
        <v>121</v>
      </c>
      <c s="34" t="s">
        <v>5369</v>
      </c>
      <c s="35" t="s">
        <v>4</v>
      </c>
      <c s="6" t="s">
        <v>5370</v>
      </c>
      <c s="36" t="s">
        <v>697</v>
      </c>
      <c s="37">
        <v>36.81</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5136</v>
      </c>
      <c s="35" t="s">
        <v>4</v>
      </c>
      <c s="6" t="s">
        <v>5137</v>
      </c>
      <c s="36" t="s">
        <v>65</v>
      </c>
      <c s="37">
        <v>106.67</v>
      </c>
      <c s="36">
        <v>0</v>
      </c>
      <c s="36">
        <f>ROUND(G88*H88,6)</f>
      </c>
      <c r="L88" s="38">
        <v>0</v>
      </c>
      <c s="32">
        <f>ROUND(ROUND(L88,2)*ROUND(G88,3),2)</f>
      </c>
      <c s="36" t="s">
        <v>66</v>
      </c>
      <c>
        <f>(M88*21)/100</f>
      </c>
      <c t="s">
        <v>26</v>
      </c>
    </row>
    <row r="89" spans="1:5" ht="25.5">
      <c r="A89" s="35" t="s">
        <v>55</v>
      </c>
      <c r="E89" s="39" t="s">
        <v>5320</v>
      </c>
    </row>
    <row r="90" spans="1:5" ht="12.75">
      <c r="A90" s="35" t="s">
        <v>57</v>
      </c>
      <c r="E90" s="40" t="s">
        <v>4</v>
      </c>
    </row>
    <row r="91" spans="1:5" ht="12.75">
      <c r="A91" t="s">
        <v>59</v>
      </c>
      <c r="E91" s="39" t="s">
        <v>68</v>
      </c>
    </row>
    <row r="92" spans="1:16" ht="12.75">
      <c r="A92" t="s">
        <v>48</v>
      </c>
      <c s="34" t="s">
        <v>127</v>
      </c>
      <c s="34" t="s">
        <v>4336</v>
      </c>
      <c s="35" t="s">
        <v>4</v>
      </c>
      <c s="6" t="s">
        <v>4337</v>
      </c>
      <c s="36" t="s">
        <v>697</v>
      </c>
      <c s="37">
        <v>506.8</v>
      </c>
      <c s="36">
        <v>0</v>
      </c>
      <c s="36">
        <f>ROUND(G92*H92,6)</f>
      </c>
      <c r="L92" s="38">
        <v>0</v>
      </c>
      <c s="32">
        <f>ROUND(ROUND(L92,2)*ROUND(G92,3),2)</f>
      </c>
      <c s="36" t="s">
        <v>66</v>
      </c>
      <c>
        <f>(M92*21)/100</f>
      </c>
      <c t="s">
        <v>26</v>
      </c>
    </row>
    <row r="93" spans="1:5" ht="12.75">
      <c r="A93" s="35" t="s">
        <v>55</v>
      </c>
      <c r="E93" s="39" t="s">
        <v>4</v>
      </c>
    </row>
    <row r="94" spans="1:5" ht="12.75">
      <c r="A94" s="35" t="s">
        <v>57</v>
      </c>
      <c r="E94" s="40" t="s">
        <v>5656</v>
      </c>
    </row>
    <row r="95" spans="1:5" ht="12.75">
      <c r="A95" t="s">
        <v>59</v>
      </c>
      <c r="E95" s="39" t="s">
        <v>68</v>
      </c>
    </row>
    <row r="96" spans="1:16" ht="12.75">
      <c r="A96" t="s">
        <v>48</v>
      </c>
      <c s="34" t="s">
        <v>130</v>
      </c>
      <c s="34" t="s">
        <v>5323</v>
      </c>
      <c s="35" t="s">
        <v>4</v>
      </c>
      <c s="6" t="s">
        <v>5324</v>
      </c>
      <c s="36" t="s">
        <v>697</v>
      </c>
      <c s="37">
        <v>472.14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4029</v>
      </c>
      <c s="35" t="s">
        <v>4</v>
      </c>
      <c s="6" t="s">
        <v>4030</v>
      </c>
      <c s="36" t="s">
        <v>697</v>
      </c>
      <c s="37">
        <v>472.14</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4713</v>
      </c>
      <c s="35" t="s">
        <v>4</v>
      </c>
      <c s="6" t="s">
        <v>4714</v>
      </c>
      <c s="36" t="s">
        <v>697</v>
      </c>
      <c s="37">
        <v>472.14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5327</v>
      </c>
      <c s="35" t="s">
        <v>4</v>
      </c>
      <c s="6" t="s">
        <v>5328</v>
      </c>
      <c s="36" t="s">
        <v>697</v>
      </c>
      <c s="37">
        <v>472.14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5335</v>
      </c>
      <c s="35" t="s">
        <v>4</v>
      </c>
      <c s="6" t="s">
        <v>5336</v>
      </c>
      <c s="36" t="s">
        <v>71</v>
      </c>
      <c s="37">
        <v>76.69</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160</v>
      </c>
      <c s="34" t="s">
        <v>4338</v>
      </c>
      <c s="35" t="s">
        <v>4</v>
      </c>
      <c s="6" t="s">
        <v>4339</v>
      </c>
      <c s="36" t="s">
        <v>697</v>
      </c>
      <c s="37">
        <v>34.66</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68</v>
      </c>
    </row>
    <row r="120" spans="1:13" ht="12.75">
      <c r="A120" t="s">
        <v>45</v>
      </c>
      <c r="C120" s="31" t="s">
        <v>89</v>
      </c>
      <c r="E120" s="33" t="s">
        <v>4267</v>
      </c>
      <c r="J120" s="32">
        <f>0</f>
      </c>
      <c s="32">
        <f>0</f>
      </c>
      <c s="32">
        <f>0+L121+L125+L129+L133+L137+L141+L145</f>
      </c>
      <c s="32">
        <f>0+M121+M125+M129+M133+M137+M141+M145</f>
      </c>
    </row>
    <row r="121" spans="1:16" ht="12.75">
      <c r="A121" t="s">
        <v>48</v>
      </c>
      <c s="34" t="s">
        <v>145</v>
      </c>
      <c s="34" t="s">
        <v>4070</v>
      </c>
      <c s="35" t="s">
        <v>4</v>
      </c>
      <c s="6" t="s">
        <v>4071</v>
      </c>
      <c s="36" t="s">
        <v>71</v>
      </c>
      <c s="37">
        <v>20.68</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4073</v>
      </c>
      <c s="35" t="s">
        <v>4</v>
      </c>
      <c s="6" t="s">
        <v>4074</v>
      </c>
      <c s="36" t="s">
        <v>71</v>
      </c>
      <c s="37">
        <v>56.01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151</v>
      </c>
      <c s="34" t="s">
        <v>5418</v>
      </c>
      <c s="35" t="s">
        <v>4</v>
      </c>
      <c s="6" t="s">
        <v>5419</v>
      </c>
      <c s="36" t="s">
        <v>697</v>
      </c>
      <c s="37">
        <v>102</v>
      </c>
      <c s="36">
        <v>0</v>
      </c>
      <c s="36">
        <f>ROUND(G129*H129,6)</f>
      </c>
      <c r="L129" s="38">
        <v>0</v>
      </c>
      <c s="32">
        <f>ROUND(ROUND(L129,2)*ROUND(G129,3),2)</f>
      </c>
      <c s="36" t="s">
        <v>66</v>
      </c>
      <c>
        <f>(M129*21)/100</f>
      </c>
      <c t="s">
        <v>26</v>
      </c>
    </row>
    <row r="130" spans="1:5" ht="12.75">
      <c r="A130" s="35" t="s">
        <v>55</v>
      </c>
      <c r="E130" s="39" t="s">
        <v>5351</v>
      </c>
    </row>
    <row r="131" spans="1:5" ht="12.75">
      <c r="A131" s="35" t="s">
        <v>57</v>
      </c>
      <c r="E131" s="40" t="s">
        <v>5657</v>
      </c>
    </row>
    <row r="132" spans="1:5" ht="12.75">
      <c r="A132" t="s">
        <v>59</v>
      </c>
      <c r="E132" s="39" t="s">
        <v>68</v>
      </c>
    </row>
    <row r="133" spans="1:16" ht="12.75">
      <c r="A133" t="s">
        <v>48</v>
      </c>
      <c s="34" t="s">
        <v>154</v>
      </c>
      <c s="34" t="s">
        <v>5349</v>
      </c>
      <c s="35" t="s">
        <v>4</v>
      </c>
      <c s="6" t="s">
        <v>5350</v>
      </c>
      <c s="36" t="s">
        <v>697</v>
      </c>
      <c s="37">
        <v>75</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5346</v>
      </c>
      <c s="35" t="s">
        <v>4</v>
      </c>
      <c s="6" t="s">
        <v>5347</v>
      </c>
      <c s="36" t="s">
        <v>71</v>
      </c>
      <c s="37">
        <v>17</v>
      </c>
      <c s="36">
        <v>0</v>
      </c>
      <c s="36">
        <f>ROUND(G137*H137,6)</f>
      </c>
      <c r="L137" s="38">
        <v>0</v>
      </c>
      <c s="32">
        <f>ROUND(ROUND(L137,2)*ROUND(G137,3),2)</f>
      </c>
      <c s="36" t="s">
        <v>66</v>
      </c>
      <c>
        <f>(M137*21)/100</f>
      </c>
      <c t="s">
        <v>26</v>
      </c>
    </row>
    <row r="138" spans="1:5" ht="12.75">
      <c r="A138" s="35" t="s">
        <v>55</v>
      </c>
      <c r="E138" s="39" t="s">
        <v>5348</v>
      </c>
    </row>
    <row r="139" spans="1:5" ht="12.75">
      <c r="A139" s="35" t="s">
        <v>57</v>
      </c>
      <c r="E139" s="40" t="s">
        <v>4</v>
      </c>
    </row>
    <row r="140" spans="1:5" ht="12.75">
      <c r="A140" t="s">
        <v>59</v>
      </c>
      <c r="E140" s="39" t="s">
        <v>68</v>
      </c>
    </row>
    <row r="141" spans="1:16" ht="12.75">
      <c r="A141" t="s">
        <v>48</v>
      </c>
      <c s="34" t="s">
        <v>163</v>
      </c>
      <c s="34" t="s">
        <v>5150</v>
      </c>
      <c s="35" t="s">
        <v>4</v>
      </c>
      <c s="6" t="s">
        <v>5151</v>
      </c>
      <c s="36" t="s">
        <v>71</v>
      </c>
      <c s="37">
        <v>22.65</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4719</v>
      </c>
      <c s="35" t="s">
        <v>4</v>
      </c>
      <c s="6" t="s">
        <v>4720</v>
      </c>
      <c s="36" t="s">
        <v>71</v>
      </c>
      <c s="37">
        <v>24.67</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2.xml><?xml version="1.0" encoding="utf-8"?>
<worksheet xmlns="http://schemas.openxmlformats.org/spreadsheetml/2006/main" xmlns:r="http://schemas.openxmlformats.org/officeDocument/2006/relationships">
  <dimension ref="A1:T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5310</v>
      </c>
      <c s="41">
        <f>Rekapitulace!C100</f>
      </c>
      <c s="20" t="s">
        <v>0</v>
      </c>
      <c t="s">
        <v>22</v>
      </c>
      <c t="s">
        <v>26</v>
      </c>
    </row>
    <row r="4" spans="1:16" ht="32" customHeight="1">
      <c r="A4" s="24" t="s">
        <v>19</v>
      </c>
      <c s="25" t="s">
        <v>27</v>
      </c>
      <c s="27" t="s">
        <v>5310</v>
      </c>
      <c r="E4" s="26" t="s">
        <v>5311</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COUNTIFS(L8:L20,"=0",A8:A20,"P")+COUNTIFS(L8:L20,"",A8:A20,"P")+SUM(Q8:Q20)</f>
      </c>
    </row>
    <row r="8" spans="1:13" ht="12.75">
      <c r="A8" t="s">
        <v>43</v>
      </c>
      <c r="C8" s="28" t="s">
        <v>5660</v>
      </c>
      <c r="E8" s="30" t="s">
        <v>5659</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917</v>
      </c>
      <c s="35" t="s">
        <v>918</v>
      </c>
      <c s="6" t="s">
        <v>919</v>
      </c>
      <c s="36" t="s">
        <v>53</v>
      </c>
      <c s="37">
        <v>18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25.5">
      <c r="A15" t="s">
        <v>48</v>
      </c>
      <c s="34" t="s">
        <v>26</v>
      </c>
      <c s="34" t="s">
        <v>3981</v>
      </c>
      <c s="35" t="s">
        <v>4</v>
      </c>
      <c s="6" t="s">
        <v>3982</v>
      </c>
      <c s="36" t="s">
        <v>65</v>
      </c>
      <c s="37">
        <v>10</v>
      </c>
      <c s="36">
        <v>0</v>
      </c>
      <c s="36">
        <f>ROUND(G15*H15,6)</f>
      </c>
      <c r="L15" s="38">
        <v>0</v>
      </c>
      <c s="32">
        <f>ROUND(ROUND(L15,2)*ROUND(G15,3),2)</f>
      </c>
      <c s="36" t="s">
        <v>66</v>
      </c>
      <c>
        <f>(M15*21)/100</f>
      </c>
      <c t="s">
        <v>26</v>
      </c>
    </row>
    <row r="16" spans="1:5" ht="12.75">
      <c r="A16" s="35" t="s">
        <v>55</v>
      </c>
      <c r="E16" s="39" t="s">
        <v>4</v>
      </c>
    </row>
    <row r="17" spans="1:5" ht="12.75">
      <c r="A17" s="35" t="s">
        <v>57</v>
      </c>
      <c r="E17" s="40" t="s">
        <v>5661</v>
      </c>
    </row>
    <row r="18" spans="1:5" ht="12.75">
      <c r="A18" t="s">
        <v>59</v>
      </c>
      <c r="E18" s="39" t="s">
        <v>68</v>
      </c>
    </row>
    <row r="19" spans="1:13" ht="12.75">
      <c r="A19" t="s">
        <v>45</v>
      </c>
      <c r="C19" s="31" t="s">
        <v>89</v>
      </c>
      <c r="E19" s="33" t="s">
        <v>4267</v>
      </c>
      <c r="J19" s="32">
        <f>0</f>
      </c>
      <c s="32">
        <f>0</f>
      </c>
      <c s="32">
        <f>0+L20</f>
      </c>
      <c s="32">
        <f>0+M20</f>
      </c>
    </row>
    <row r="20" spans="1:16" ht="12.75">
      <c r="A20" t="s">
        <v>48</v>
      </c>
      <c s="34" t="s">
        <v>25</v>
      </c>
      <c s="34" t="s">
        <v>4437</v>
      </c>
      <c s="35" t="s">
        <v>4</v>
      </c>
      <c s="6" t="s">
        <v>4438</v>
      </c>
      <c s="36" t="s">
        <v>697</v>
      </c>
      <c s="37">
        <v>26.5</v>
      </c>
      <c s="36">
        <v>0</v>
      </c>
      <c s="36">
        <f>ROUND(G20*H20,6)</f>
      </c>
      <c r="L20" s="38">
        <v>0</v>
      </c>
      <c s="32">
        <f>ROUND(ROUND(L20,2)*ROUND(G20,3),2)</f>
      </c>
      <c s="36" t="s">
        <v>66</v>
      </c>
      <c>
        <f>(M20*21)/100</f>
      </c>
      <c t="s">
        <v>26</v>
      </c>
    </row>
    <row r="21" spans="1:5" ht="12.75">
      <c r="A21" s="35" t="s">
        <v>55</v>
      </c>
      <c r="E21" s="39" t="s">
        <v>5351</v>
      </c>
    </row>
    <row r="22" spans="1:5" ht="12.75">
      <c r="A22" s="35" t="s">
        <v>57</v>
      </c>
      <c r="E22" s="40" t="s">
        <v>4</v>
      </c>
    </row>
    <row r="23" spans="1:5" ht="12.75">
      <c r="A23" t="s">
        <v>59</v>
      </c>
      <c r="E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3.xml><?xml version="1.0" encoding="utf-8"?>
<worksheet xmlns="http://schemas.openxmlformats.org/spreadsheetml/2006/main" xmlns:r="http://schemas.openxmlformats.org/officeDocument/2006/relationships">
  <dimension ref="A1:T2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COUNTIFS(L8:L294,"=0",A8:A294,"P")+COUNTIFS(L8:L294,"",A8:A294,"P")+SUM(Q8:Q294)</f>
      </c>
    </row>
    <row r="8" spans="1:13" ht="12.75">
      <c r="A8" t="s">
        <v>43</v>
      </c>
      <c r="C8" s="28" t="s">
        <v>5666</v>
      </c>
      <c r="E8" s="30" t="s">
        <v>5665</v>
      </c>
      <c r="J8" s="29">
        <f>0+J9+J18+J63+J92+J113+J138+J143+J216+J253</f>
      </c>
      <c s="29">
        <f>0+K9+K18+K63+K92+K113+K138+K143+K216+K253</f>
      </c>
      <c s="29">
        <f>0+L9+L18+L63+L92+L113+L138+L143+L216+L253</f>
      </c>
      <c s="29">
        <f>0+M9+M18+M63+M92+M113+M138+M143+M216+M253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7489.359</v>
      </c>
      <c s="36">
        <v>0</v>
      </c>
      <c s="36">
        <f>ROUND(G10*H10,6)</f>
      </c>
      <c r="L10" s="38">
        <v>0</v>
      </c>
      <c s="32">
        <f>ROUND(ROUND(L10,2)*ROUND(G10,3),2)</f>
      </c>
      <c s="36" t="s">
        <v>54</v>
      </c>
      <c>
        <f>(M10*21)/100</f>
      </c>
      <c t="s">
        <v>26</v>
      </c>
    </row>
    <row r="11" spans="1:5" ht="25.5">
      <c r="A11" s="35" t="s">
        <v>55</v>
      </c>
      <c r="E11" s="39" t="s">
        <v>56</v>
      </c>
    </row>
    <row r="12" spans="1:5" ht="12.75">
      <c r="A12" s="35" t="s">
        <v>57</v>
      </c>
      <c r="E12" s="40" t="s">
        <v>5667</v>
      </c>
    </row>
    <row r="13" spans="1:5" ht="25.5">
      <c r="A13" t="s">
        <v>59</v>
      </c>
      <c r="E13" s="39" t="s">
        <v>56</v>
      </c>
    </row>
    <row r="14" spans="1:16" ht="25.5">
      <c r="A14" t="s">
        <v>48</v>
      </c>
      <c s="34" t="s">
        <v>26</v>
      </c>
      <c s="34" t="s">
        <v>3799</v>
      </c>
      <c s="35" t="s">
        <v>3800</v>
      </c>
      <c s="6" t="s">
        <v>3801</v>
      </c>
      <c s="36" t="s">
        <v>53</v>
      </c>
      <c s="37">
        <v>12019.86</v>
      </c>
      <c s="36">
        <v>0</v>
      </c>
      <c s="36">
        <f>ROUND(G14*H14,6)</f>
      </c>
      <c r="L14" s="38">
        <v>0</v>
      </c>
      <c s="32">
        <f>ROUND(ROUND(L14,2)*ROUND(G14,3),2)</f>
      </c>
      <c s="36" t="s">
        <v>54</v>
      </c>
      <c>
        <f>(M14*21)/100</f>
      </c>
      <c t="s">
        <v>26</v>
      </c>
    </row>
    <row r="15" spans="1:5" ht="25.5">
      <c r="A15" s="35" t="s">
        <v>55</v>
      </c>
      <c r="E15" s="39" t="s">
        <v>56</v>
      </c>
    </row>
    <row r="16" spans="1:5" ht="12.75">
      <c r="A16" s="35" t="s">
        <v>57</v>
      </c>
      <c r="E16" s="40" t="s">
        <v>5668</v>
      </c>
    </row>
    <row r="17" spans="1:5" ht="25.5">
      <c r="A17" t="s">
        <v>59</v>
      </c>
      <c r="E17" s="39" t="s">
        <v>56</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5669</v>
      </c>
      <c s="35" t="s">
        <v>4</v>
      </c>
      <c s="6" t="s">
        <v>5670</v>
      </c>
      <c s="36" t="s">
        <v>65</v>
      </c>
      <c s="37">
        <v>176.4</v>
      </c>
      <c s="36">
        <v>0</v>
      </c>
      <c s="36">
        <f>ROUND(G19*H19,6)</f>
      </c>
      <c r="L19" s="38">
        <v>0</v>
      </c>
      <c s="32">
        <f>ROUND(ROUND(L19,2)*ROUND(G19,3),2)</f>
      </c>
      <c s="36" t="s">
        <v>66</v>
      </c>
      <c>
        <f>(M19*21)/100</f>
      </c>
      <c t="s">
        <v>26</v>
      </c>
    </row>
    <row r="20" spans="1:5" ht="12.75">
      <c r="A20" s="35" t="s">
        <v>55</v>
      </c>
      <c r="E20" s="39" t="s">
        <v>4</v>
      </c>
    </row>
    <row r="21" spans="1:5" ht="12.75">
      <c r="A21" s="35" t="s">
        <v>57</v>
      </c>
      <c r="E21" s="40" t="s">
        <v>5671</v>
      </c>
    </row>
    <row r="22" spans="1:5" ht="12.75">
      <c r="A22" t="s">
        <v>59</v>
      </c>
      <c r="E22" s="39" t="s">
        <v>68</v>
      </c>
    </row>
    <row r="23" spans="1:16" ht="12.75">
      <c r="A23" t="s">
        <v>48</v>
      </c>
      <c s="34" t="s">
        <v>74</v>
      </c>
      <c s="34" t="s">
        <v>5672</v>
      </c>
      <c s="35" t="s">
        <v>4</v>
      </c>
      <c s="6" t="s">
        <v>5673</v>
      </c>
      <c s="36" t="s">
        <v>65</v>
      </c>
      <c s="37">
        <v>4129.71</v>
      </c>
      <c s="36">
        <v>0</v>
      </c>
      <c s="36">
        <f>ROUND(G23*H23,6)</f>
      </c>
      <c r="L23" s="38">
        <v>0</v>
      </c>
      <c s="32">
        <f>ROUND(ROUND(L23,2)*ROUND(G23,3),2)</f>
      </c>
      <c s="36" t="s">
        <v>66</v>
      </c>
      <c>
        <f>(M23*21)/100</f>
      </c>
      <c t="s">
        <v>26</v>
      </c>
    </row>
    <row r="24" spans="1:5" ht="12.75">
      <c r="A24" s="35" t="s">
        <v>55</v>
      </c>
      <c r="E24" s="39" t="s">
        <v>4</v>
      </c>
    </row>
    <row r="25" spans="1:5" ht="12.75">
      <c r="A25" s="35" t="s">
        <v>57</v>
      </c>
      <c r="E25" s="40" t="s">
        <v>5674</v>
      </c>
    </row>
    <row r="26" spans="1:5" ht="12.75">
      <c r="A26" t="s">
        <v>59</v>
      </c>
      <c r="E26" s="39" t="s">
        <v>68</v>
      </c>
    </row>
    <row r="27" spans="1:16" ht="12.75">
      <c r="A27" t="s">
        <v>48</v>
      </c>
      <c s="34" t="s">
        <v>77</v>
      </c>
      <c s="34" t="s">
        <v>5675</v>
      </c>
      <c s="35" t="s">
        <v>4</v>
      </c>
      <c s="6" t="s">
        <v>5676</v>
      </c>
      <c s="36" t="s">
        <v>65</v>
      </c>
      <c s="37">
        <v>176.4</v>
      </c>
      <c s="36">
        <v>0</v>
      </c>
      <c s="36">
        <f>ROUND(G27*H27,6)</f>
      </c>
      <c r="L27" s="38">
        <v>0</v>
      </c>
      <c s="32">
        <f>ROUND(ROUND(L27,2)*ROUND(G27,3),2)</f>
      </c>
      <c s="36" t="s">
        <v>66</v>
      </c>
      <c>
        <f>(M27*21)/100</f>
      </c>
      <c t="s">
        <v>26</v>
      </c>
    </row>
    <row r="28" spans="1:5" ht="12.75">
      <c r="A28" s="35" t="s">
        <v>55</v>
      </c>
      <c r="E28" s="39" t="s">
        <v>5677</v>
      </c>
    </row>
    <row r="29" spans="1:5" ht="12.75">
      <c r="A29" s="35" t="s">
        <v>57</v>
      </c>
      <c r="E29" s="40" t="s">
        <v>5678</v>
      </c>
    </row>
    <row r="30" spans="1:5" ht="12.75">
      <c r="A30" t="s">
        <v>59</v>
      </c>
      <c r="E30" s="39" t="s">
        <v>68</v>
      </c>
    </row>
    <row r="31" spans="1:16" ht="12.75">
      <c r="A31" t="s">
        <v>48</v>
      </c>
      <c s="34" t="s">
        <v>80</v>
      </c>
      <c s="34" t="s">
        <v>4741</v>
      </c>
      <c s="35" t="s">
        <v>4</v>
      </c>
      <c s="6" t="s">
        <v>4742</v>
      </c>
      <c s="36" t="s">
        <v>65</v>
      </c>
      <c s="37">
        <v>6009.93</v>
      </c>
      <c s="36">
        <v>0</v>
      </c>
      <c s="36">
        <f>ROUND(G31*H31,6)</f>
      </c>
      <c r="L31" s="38">
        <v>0</v>
      </c>
      <c s="32">
        <f>ROUND(ROUND(L31,2)*ROUND(G31,3),2)</f>
      </c>
      <c s="36" t="s">
        <v>66</v>
      </c>
      <c>
        <f>(M31*21)/100</f>
      </c>
      <c t="s">
        <v>26</v>
      </c>
    </row>
    <row r="32" spans="1:5" ht="12.75">
      <c r="A32" s="35" t="s">
        <v>55</v>
      </c>
      <c r="E32" s="39" t="s">
        <v>4</v>
      </c>
    </row>
    <row r="33" spans="1:5" ht="12.75">
      <c r="A33" s="35" t="s">
        <v>57</v>
      </c>
      <c r="E33" s="40" t="s">
        <v>5679</v>
      </c>
    </row>
    <row r="34" spans="1:5" ht="12.75">
      <c r="A34" t="s">
        <v>59</v>
      </c>
      <c r="E34" s="39" t="s">
        <v>68</v>
      </c>
    </row>
    <row r="35" spans="1:16" ht="12.75">
      <c r="A35" t="s">
        <v>48</v>
      </c>
      <c s="34" t="s">
        <v>83</v>
      </c>
      <c s="34" t="s">
        <v>72</v>
      </c>
      <c s="35" t="s">
        <v>4</v>
      </c>
      <c s="6" t="s">
        <v>73</v>
      </c>
      <c s="36" t="s">
        <v>65</v>
      </c>
      <c s="37">
        <v>176.4</v>
      </c>
      <c s="36">
        <v>0</v>
      </c>
      <c s="36">
        <f>ROUND(G35*H35,6)</f>
      </c>
      <c r="L35" s="38">
        <v>0</v>
      </c>
      <c s="32">
        <f>ROUND(ROUND(L35,2)*ROUND(G35,3),2)</f>
      </c>
      <c s="36" t="s">
        <v>66</v>
      </c>
      <c>
        <f>(M35*21)/100</f>
      </c>
      <c t="s">
        <v>26</v>
      </c>
    </row>
    <row r="36" spans="1:5" ht="12.75">
      <c r="A36" s="35" t="s">
        <v>55</v>
      </c>
      <c r="E36" s="39" t="s">
        <v>4</v>
      </c>
    </row>
    <row r="37" spans="1:5" ht="12.75">
      <c r="A37" s="35" t="s">
        <v>57</v>
      </c>
      <c r="E37" s="40" t="s">
        <v>5680</v>
      </c>
    </row>
    <row r="38" spans="1:5" ht="12.75">
      <c r="A38" t="s">
        <v>59</v>
      </c>
      <c r="E38" s="39" t="s">
        <v>68</v>
      </c>
    </row>
    <row r="39" spans="1:16" ht="12.75">
      <c r="A39" t="s">
        <v>48</v>
      </c>
      <c s="34" t="s">
        <v>86</v>
      </c>
      <c s="34" t="s">
        <v>4571</v>
      </c>
      <c s="35" t="s">
        <v>62</v>
      </c>
      <c s="6" t="s">
        <v>4572</v>
      </c>
      <c s="36" t="s">
        <v>65</v>
      </c>
      <c s="37">
        <v>862.81</v>
      </c>
      <c s="36">
        <v>0</v>
      </c>
      <c s="36">
        <f>ROUND(G39*H39,6)</f>
      </c>
      <c r="L39" s="38">
        <v>0</v>
      </c>
      <c s="32">
        <f>ROUND(ROUND(L39,2)*ROUND(G39,3),2)</f>
      </c>
      <c s="36" t="s">
        <v>66</v>
      </c>
      <c>
        <f>(M39*21)/100</f>
      </c>
      <c t="s">
        <v>26</v>
      </c>
    </row>
    <row r="40" spans="1:5" ht="12.75">
      <c r="A40" s="35" t="s">
        <v>55</v>
      </c>
      <c r="E40" s="39" t="s">
        <v>5681</v>
      </c>
    </row>
    <row r="41" spans="1:5" ht="12.75">
      <c r="A41" s="35" t="s">
        <v>57</v>
      </c>
      <c r="E41" s="40" t="s">
        <v>5682</v>
      </c>
    </row>
    <row r="42" spans="1:5" ht="12.75">
      <c r="A42" t="s">
        <v>59</v>
      </c>
      <c r="E42" s="39" t="s">
        <v>68</v>
      </c>
    </row>
    <row r="43" spans="1:16" ht="12.75">
      <c r="A43" t="s">
        <v>48</v>
      </c>
      <c s="34" t="s">
        <v>89</v>
      </c>
      <c s="34" t="s">
        <v>5318</v>
      </c>
      <c s="35" t="s">
        <v>4</v>
      </c>
      <c s="6" t="s">
        <v>5319</v>
      </c>
      <c s="36" t="s">
        <v>697</v>
      </c>
      <c s="37">
        <v>247.5</v>
      </c>
      <c s="36">
        <v>0</v>
      </c>
      <c s="36">
        <f>ROUND(G43*H43,6)</f>
      </c>
      <c r="L43" s="38">
        <v>0</v>
      </c>
      <c s="32">
        <f>ROUND(ROUND(L43,2)*ROUND(G43,3),2)</f>
      </c>
      <c s="36" t="s">
        <v>66</v>
      </c>
      <c>
        <f>(M43*21)/100</f>
      </c>
      <c t="s">
        <v>26</v>
      </c>
    </row>
    <row r="44" spans="1:5" ht="12.75">
      <c r="A44" s="35" t="s">
        <v>55</v>
      </c>
      <c r="E44" s="39" t="s">
        <v>4</v>
      </c>
    </row>
    <row r="45" spans="1:5" ht="12.75">
      <c r="A45" s="35" t="s">
        <v>57</v>
      </c>
      <c r="E45" s="40" t="s">
        <v>5683</v>
      </c>
    </row>
    <row r="46" spans="1:5" ht="12.75">
      <c r="A46" t="s">
        <v>59</v>
      </c>
      <c r="E46" s="39" t="s">
        <v>68</v>
      </c>
    </row>
    <row r="47" spans="1:16" ht="12.75">
      <c r="A47" t="s">
        <v>48</v>
      </c>
      <c s="34" t="s">
        <v>93</v>
      </c>
      <c s="34" t="s">
        <v>4590</v>
      </c>
      <c s="35" t="s">
        <v>4</v>
      </c>
      <c s="6" t="s">
        <v>4591</v>
      </c>
      <c s="36" t="s">
        <v>697</v>
      </c>
      <c s="37">
        <v>247.5</v>
      </c>
      <c s="36">
        <v>0</v>
      </c>
      <c s="36">
        <f>ROUND(G47*H47,6)</f>
      </c>
      <c r="L47" s="38">
        <v>0</v>
      </c>
      <c s="32">
        <f>ROUND(ROUND(L47,2)*ROUND(G47,3),2)</f>
      </c>
      <c s="36" t="s">
        <v>66</v>
      </c>
      <c>
        <f>(M47*21)/100</f>
      </c>
      <c t="s">
        <v>26</v>
      </c>
    </row>
    <row r="48" spans="1:5" ht="12.75">
      <c r="A48" s="35" t="s">
        <v>55</v>
      </c>
      <c r="E48" s="39" t="s">
        <v>4</v>
      </c>
    </row>
    <row r="49" spans="1:5" ht="12.75">
      <c r="A49" s="35" t="s">
        <v>57</v>
      </c>
      <c r="E49" s="40" t="s">
        <v>5683</v>
      </c>
    </row>
    <row r="50" spans="1:5" ht="12.75">
      <c r="A50" t="s">
        <v>59</v>
      </c>
      <c r="E50" s="39" t="s">
        <v>68</v>
      </c>
    </row>
    <row r="51" spans="1:16" ht="12.75">
      <c r="A51" t="s">
        <v>48</v>
      </c>
      <c s="34" t="s">
        <v>96</v>
      </c>
      <c s="34" t="s">
        <v>3999</v>
      </c>
      <c s="35" t="s">
        <v>4</v>
      </c>
      <c s="6" t="s">
        <v>4000</v>
      </c>
      <c s="36" t="s">
        <v>697</v>
      </c>
      <c s="37">
        <v>990</v>
      </c>
      <c s="36">
        <v>0</v>
      </c>
      <c s="36">
        <f>ROUND(G51*H51,6)</f>
      </c>
      <c r="L51" s="38">
        <v>0</v>
      </c>
      <c s="32">
        <f>ROUND(ROUND(L51,2)*ROUND(G51,3),2)</f>
      </c>
      <c s="36" t="s">
        <v>66</v>
      </c>
      <c>
        <f>(M51*21)/100</f>
      </c>
      <c t="s">
        <v>26</v>
      </c>
    </row>
    <row r="52" spans="1:5" ht="12.75">
      <c r="A52" s="35" t="s">
        <v>55</v>
      </c>
      <c r="E52" s="39" t="s">
        <v>4</v>
      </c>
    </row>
    <row r="53" spans="1:5" ht="12.75">
      <c r="A53" s="35" t="s">
        <v>57</v>
      </c>
      <c r="E53" s="40" t="s">
        <v>5684</v>
      </c>
    </row>
    <row r="54" spans="1:5" ht="12.75">
      <c r="A54" t="s">
        <v>59</v>
      </c>
      <c r="E54" s="39" t="s">
        <v>68</v>
      </c>
    </row>
    <row r="55" spans="1:16" ht="12.75">
      <c r="A55" t="s">
        <v>48</v>
      </c>
      <c s="34" t="s">
        <v>99</v>
      </c>
      <c s="34" t="s">
        <v>4002</v>
      </c>
      <c s="35" t="s">
        <v>4</v>
      </c>
      <c s="6" t="s">
        <v>4003</v>
      </c>
      <c s="36" t="s">
        <v>697</v>
      </c>
      <c s="37">
        <v>247.5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12.375</v>
      </c>
      <c s="36">
        <v>0</v>
      </c>
      <c s="36">
        <f>ROUND(G59*H59,6)</f>
      </c>
      <c r="L59" s="38">
        <v>0</v>
      </c>
      <c s="32">
        <f>ROUND(ROUND(L59,2)*ROUND(G59,3),2)</f>
      </c>
      <c s="36" t="s">
        <v>66</v>
      </c>
      <c>
        <f>(M59*21)/100</f>
      </c>
      <c t="s">
        <v>26</v>
      </c>
    </row>
    <row r="60" spans="1:5" ht="12.75">
      <c r="A60" s="35" t="s">
        <v>55</v>
      </c>
      <c r="E60" s="39" t="s">
        <v>4</v>
      </c>
    </row>
    <row r="61" spans="1:5" ht="12.75">
      <c r="A61" s="35" t="s">
        <v>57</v>
      </c>
      <c r="E61" s="40" t="s">
        <v>5685</v>
      </c>
    </row>
    <row r="62" spans="1:5" ht="12.75">
      <c r="A62" t="s">
        <v>59</v>
      </c>
      <c r="E62" s="39" t="s">
        <v>68</v>
      </c>
    </row>
    <row r="63" spans="1:13" ht="12.75">
      <c r="A63" t="s">
        <v>45</v>
      </c>
      <c r="C63" s="31" t="s">
        <v>26</v>
      </c>
      <c r="E63" s="33" t="s">
        <v>4594</v>
      </c>
      <c r="J63" s="32">
        <f>0</f>
      </c>
      <c s="32">
        <f>0</f>
      </c>
      <c s="32">
        <f>0+L64+L68+L72+L76+L80+L84+L88</f>
      </c>
      <c s="32">
        <f>0+M64+M68+M72+M76+M80+M84+M88</f>
      </c>
    </row>
    <row r="64" spans="1:16" ht="12.75">
      <c r="A64" t="s">
        <v>48</v>
      </c>
      <c s="34" t="s">
        <v>105</v>
      </c>
      <c s="34" t="s">
        <v>5686</v>
      </c>
      <c s="35" t="s">
        <v>4</v>
      </c>
      <c s="6" t="s">
        <v>5687</v>
      </c>
      <c s="36" t="s">
        <v>71</v>
      </c>
      <c s="37">
        <v>282</v>
      </c>
      <c s="36">
        <v>0</v>
      </c>
      <c s="36">
        <f>ROUND(G64*H64,6)</f>
      </c>
      <c r="L64" s="38">
        <v>0</v>
      </c>
      <c s="32">
        <f>ROUND(ROUND(L64,2)*ROUND(G64,3),2)</f>
      </c>
      <c s="36" t="s">
        <v>66</v>
      </c>
      <c>
        <f>(M64*21)/100</f>
      </c>
      <c t="s">
        <v>26</v>
      </c>
    </row>
    <row r="65" spans="1:5" ht="12.75">
      <c r="A65" s="35" t="s">
        <v>55</v>
      </c>
      <c r="E65" s="39" t="s">
        <v>4</v>
      </c>
    </row>
    <row r="66" spans="1:5" ht="12.75">
      <c r="A66" s="35" t="s">
        <v>57</v>
      </c>
      <c r="E66" s="40" t="s">
        <v>5688</v>
      </c>
    </row>
    <row r="67" spans="1:5" ht="12.75">
      <c r="A67" t="s">
        <v>59</v>
      </c>
      <c r="E67" s="39" t="s">
        <v>68</v>
      </c>
    </row>
    <row r="68" spans="1:16" ht="12.75">
      <c r="A68" t="s">
        <v>48</v>
      </c>
      <c s="34" t="s">
        <v>108</v>
      </c>
      <c s="34" t="s">
        <v>5689</v>
      </c>
      <c s="35" t="s">
        <v>4</v>
      </c>
      <c s="6" t="s">
        <v>5690</v>
      </c>
      <c s="36" t="s">
        <v>71</v>
      </c>
      <c s="37">
        <v>260</v>
      </c>
      <c s="36">
        <v>0</v>
      </c>
      <c s="36">
        <f>ROUND(G68*H68,6)</f>
      </c>
      <c r="L68" s="38">
        <v>0</v>
      </c>
      <c s="32">
        <f>ROUND(ROUND(L68,2)*ROUND(G68,3),2)</f>
      </c>
      <c s="36" t="s">
        <v>66</v>
      </c>
      <c>
        <f>(M68*21)/100</f>
      </c>
      <c t="s">
        <v>26</v>
      </c>
    </row>
    <row r="69" spans="1:5" ht="12.75">
      <c r="A69" s="35" t="s">
        <v>55</v>
      </c>
      <c r="E69" s="39" t="s">
        <v>5691</v>
      </c>
    </row>
    <row r="70" spans="1:5" ht="12.75">
      <c r="A70" s="35" t="s">
        <v>57</v>
      </c>
      <c r="E70" s="40" t="s">
        <v>5692</v>
      </c>
    </row>
    <row r="71" spans="1:5" ht="12.75">
      <c r="A71" t="s">
        <v>59</v>
      </c>
      <c r="E71" s="39" t="s">
        <v>68</v>
      </c>
    </row>
    <row r="72" spans="1:16" ht="12.75">
      <c r="A72" t="s">
        <v>48</v>
      </c>
      <c s="34" t="s">
        <v>111</v>
      </c>
      <c s="34" t="s">
        <v>5693</v>
      </c>
      <c s="35" t="s">
        <v>4</v>
      </c>
      <c s="6" t="s">
        <v>5694</v>
      </c>
      <c s="36" t="s">
        <v>53</v>
      </c>
      <c s="37">
        <v>32.994</v>
      </c>
      <c s="36">
        <v>0</v>
      </c>
      <c s="36">
        <f>ROUND(G72*H72,6)</f>
      </c>
      <c r="L72" s="38">
        <v>0</v>
      </c>
      <c s="32">
        <f>ROUND(ROUND(L72,2)*ROUND(G72,3),2)</f>
      </c>
      <c s="36" t="s">
        <v>66</v>
      </c>
      <c>
        <f>(M72*21)/100</f>
      </c>
      <c t="s">
        <v>26</v>
      </c>
    </row>
    <row r="73" spans="1:5" ht="12.75">
      <c r="A73" s="35" t="s">
        <v>55</v>
      </c>
      <c r="E73" s="39" t="s">
        <v>5695</v>
      </c>
    </row>
    <row r="74" spans="1:5" ht="12.75">
      <c r="A74" s="35" t="s">
        <v>57</v>
      </c>
      <c r="E74" s="40" t="s">
        <v>5696</v>
      </c>
    </row>
    <row r="75" spans="1:5" ht="12.75">
      <c r="A75" t="s">
        <v>59</v>
      </c>
      <c r="E75" s="39" t="s">
        <v>68</v>
      </c>
    </row>
    <row r="76" spans="1:16" ht="12.75">
      <c r="A76" t="s">
        <v>48</v>
      </c>
      <c s="34" t="s">
        <v>114</v>
      </c>
      <c s="34" t="s">
        <v>5697</v>
      </c>
      <c s="35" t="s">
        <v>4</v>
      </c>
      <c s="6" t="s">
        <v>5698</v>
      </c>
      <c s="36" t="s">
        <v>697</v>
      </c>
      <c s="37">
        <v>190.7</v>
      </c>
      <c s="36">
        <v>0</v>
      </c>
      <c s="36">
        <f>ROUND(G76*H76,6)</f>
      </c>
      <c r="L76" s="38">
        <v>0</v>
      </c>
      <c s="32">
        <f>ROUND(ROUND(L76,2)*ROUND(G76,3),2)</f>
      </c>
      <c s="36" t="s">
        <v>66</v>
      </c>
      <c>
        <f>(M76*21)/100</f>
      </c>
      <c t="s">
        <v>26</v>
      </c>
    </row>
    <row r="77" spans="1:5" ht="12.75">
      <c r="A77" s="35" t="s">
        <v>55</v>
      </c>
      <c r="E77" s="39" t="s">
        <v>4</v>
      </c>
    </row>
    <row r="78" spans="1:5" ht="12.75">
      <c r="A78" s="35" t="s">
        <v>57</v>
      </c>
      <c r="E78" s="40" t="s">
        <v>5699</v>
      </c>
    </row>
    <row r="79" spans="1:5" ht="12.75">
      <c r="A79" t="s">
        <v>59</v>
      </c>
      <c r="E79" s="39" t="s">
        <v>68</v>
      </c>
    </row>
    <row r="80" spans="1:16" ht="12.75">
      <c r="A80" t="s">
        <v>48</v>
      </c>
      <c s="34" t="s">
        <v>117</v>
      </c>
      <c s="34" t="s">
        <v>5700</v>
      </c>
      <c s="35" t="s">
        <v>4</v>
      </c>
      <c s="6" t="s">
        <v>5701</v>
      </c>
      <c s="36" t="s">
        <v>71</v>
      </c>
      <c s="37">
        <v>124.8</v>
      </c>
      <c s="36">
        <v>0</v>
      </c>
      <c s="36">
        <f>ROUND(G80*H80,6)</f>
      </c>
      <c r="L80" s="38">
        <v>0</v>
      </c>
      <c s="32">
        <f>ROUND(ROUND(L80,2)*ROUND(G80,3),2)</f>
      </c>
      <c s="36" t="s">
        <v>54</v>
      </c>
      <c>
        <f>(M80*21)/100</f>
      </c>
      <c t="s">
        <v>26</v>
      </c>
    </row>
    <row r="81" spans="1:5" ht="12.75">
      <c r="A81" s="35" t="s">
        <v>55</v>
      </c>
      <c r="E81" s="39" t="s">
        <v>5702</v>
      </c>
    </row>
    <row r="82" spans="1:5" ht="12.75">
      <c r="A82" s="35" t="s">
        <v>57</v>
      </c>
      <c r="E82" s="40" t="s">
        <v>5703</v>
      </c>
    </row>
    <row r="83" spans="1:5" ht="12.75">
      <c r="A83" t="s">
        <v>59</v>
      </c>
      <c r="E83" s="39" t="s">
        <v>5704</v>
      </c>
    </row>
    <row r="84" spans="1:16" ht="12.75">
      <c r="A84" t="s">
        <v>48</v>
      </c>
      <c s="34" t="s">
        <v>121</v>
      </c>
      <c s="34" t="s">
        <v>5705</v>
      </c>
      <c s="35" t="s">
        <v>4</v>
      </c>
      <c s="6" t="s">
        <v>5706</v>
      </c>
      <c s="36" t="s">
        <v>92</v>
      </c>
      <c s="37">
        <v>52</v>
      </c>
      <c s="36">
        <v>0</v>
      </c>
      <c s="36">
        <f>ROUND(G84*H84,6)</f>
      </c>
      <c r="L84" s="38">
        <v>0</v>
      </c>
      <c s="32">
        <f>ROUND(ROUND(L84,2)*ROUND(G84,3),2)</f>
      </c>
      <c s="36" t="s">
        <v>66</v>
      </c>
      <c>
        <f>(M84*21)/100</f>
      </c>
      <c t="s">
        <v>26</v>
      </c>
    </row>
    <row r="85" spans="1:5" ht="12.75">
      <c r="A85" s="35" t="s">
        <v>55</v>
      </c>
      <c r="E85" s="39" t="s">
        <v>5707</v>
      </c>
    </row>
    <row r="86" spans="1:5" ht="12.75">
      <c r="A86" s="35" t="s">
        <v>57</v>
      </c>
      <c r="E86" s="40" t="s">
        <v>5708</v>
      </c>
    </row>
    <row r="87" spans="1:5" ht="12.75">
      <c r="A87" t="s">
        <v>59</v>
      </c>
      <c r="E87" s="39" t="s">
        <v>68</v>
      </c>
    </row>
    <row r="88" spans="1:16" ht="12.75">
      <c r="A88" t="s">
        <v>48</v>
      </c>
      <c s="34" t="s">
        <v>124</v>
      </c>
      <c s="34" t="s">
        <v>5709</v>
      </c>
      <c s="35" t="s">
        <v>4</v>
      </c>
      <c s="6" t="s">
        <v>5710</v>
      </c>
      <c s="36" t="s">
        <v>71</v>
      </c>
      <c s="37">
        <v>120</v>
      </c>
      <c s="36">
        <v>0</v>
      </c>
      <c s="36">
        <f>ROUND(G88*H88,6)</f>
      </c>
      <c r="L88" s="38">
        <v>0</v>
      </c>
      <c s="32">
        <f>ROUND(ROUND(L88,2)*ROUND(G88,3),2)</f>
      </c>
      <c s="36" t="s">
        <v>54</v>
      </c>
      <c>
        <f>(M88*21)/100</f>
      </c>
      <c t="s">
        <v>26</v>
      </c>
    </row>
    <row r="89" spans="1:5" ht="25.5">
      <c r="A89" s="35" t="s">
        <v>55</v>
      </c>
      <c r="E89" s="39" t="s">
        <v>5711</v>
      </c>
    </row>
    <row r="90" spans="1:5" ht="12.75">
      <c r="A90" s="35" t="s">
        <v>57</v>
      </c>
      <c r="E90" s="40" t="s">
        <v>5712</v>
      </c>
    </row>
    <row r="91" spans="1:5" ht="12.75">
      <c r="A91" t="s">
        <v>59</v>
      </c>
      <c r="E91" s="39" t="s">
        <v>1048</v>
      </c>
    </row>
    <row r="92" spans="1:13" ht="12.75">
      <c r="A92" t="s">
        <v>45</v>
      </c>
      <c r="C92" s="31" t="s">
        <v>25</v>
      </c>
      <c r="E92" s="33" t="s">
        <v>4598</v>
      </c>
      <c r="J92" s="32">
        <f>0</f>
      </c>
      <c s="32">
        <f>0</f>
      </c>
      <c s="32">
        <f>0+L93+L97+L101+L105+L109</f>
      </c>
      <c s="32">
        <f>0+M93+M97+M101+M105+M109</f>
      </c>
    </row>
    <row r="93" spans="1:16" ht="12.75">
      <c r="A93" t="s">
        <v>48</v>
      </c>
      <c s="34" t="s">
        <v>127</v>
      </c>
      <c s="34" t="s">
        <v>5713</v>
      </c>
      <c s="35" t="s">
        <v>4</v>
      </c>
      <c s="6" t="s">
        <v>5714</v>
      </c>
      <c s="36" t="s">
        <v>65</v>
      </c>
      <c s="37">
        <v>19.75</v>
      </c>
      <c s="36">
        <v>0</v>
      </c>
      <c s="36">
        <f>ROUND(G93*H93,6)</f>
      </c>
      <c r="L93" s="38">
        <v>0</v>
      </c>
      <c s="32">
        <f>ROUND(ROUND(L93,2)*ROUND(G93,3),2)</f>
      </c>
      <c s="36" t="s">
        <v>66</v>
      </c>
      <c>
        <f>(M93*21)/100</f>
      </c>
      <c t="s">
        <v>26</v>
      </c>
    </row>
    <row r="94" spans="1:5" ht="12.75">
      <c r="A94" s="35" t="s">
        <v>55</v>
      </c>
      <c r="E94" s="39" t="s">
        <v>4</v>
      </c>
    </row>
    <row r="95" spans="1:5" ht="12.75">
      <c r="A95" s="35" t="s">
        <v>57</v>
      </c>
      <c r="E95" s="40" t="s">
        <v>5715</v>
      </c>
    </row>
    <row r="96" spans="1:5" ht="12.75">
      <c r="A96" t="s">
        <v>59</v>
      </c>
      <c r="E96" s="39" t="s">
        <v>68</v>
      </c>
    </row>
    <row r="97" spans="1:16" ht="12.75">
      <c r="A97" t="s">
        <v>48</v>
      </c>
      <c s="34" t="s">
        <v>130</v>
      </c>
      <c s="34" t="s">
        <v>5716</v>
      </c>
      <c s="35" t="s">
        <v>4</v>
      </c>
      <c s="6" t="s">
        <v>5717</v>
      </c>
      <c s="36" t="s">
        <v>65</v>
      </c>
      <c s="37">
        <v>1776.19</v>
      </c>
      <c s="36">
        <v>0</v>
      </c>
      <c s="36">
        <f>ROUND(G97*H97,6)</f>
      </c>
      <c r="L97" s="38">
        <v>0</v>
      </c>
      <c s="32">
        <f>ROUND(ROUND(L97,2)*ROUND(G97,3),2)</f>
      </c>
      <c s="36" t="s">
        <v>66</v>
      </c>
      <c>
        <f>(M97*21)/100</f>
      </c>
      <c t="s">
        <v>26</v>
      </c>
    </row>
    <row r="98" spans="1:5" ht="63.75">
      <c r="A98" s="35" t="s">
        <v>55</v>
      </c>
      <c r="E98" s="39" t="s">
        <v>5718</v>
      </c>
    </row>
    <row r="99" spans="1:5" ht="12.75">
      <c r="A99" s="35" t="s">
        <v>57</v>
      </c>
      <c r="E99" s="40" t="s">
        <v>5719</v>
      </c>
    </row>
    <row r="100" spans="1:5" ht="12.75">
      <c r="A100" t="s">
        <v>59</v>
      </c>
      <c r="E100" s="39" t="s">
        <v>68</v>
      </c>
    </row>
    <row r="101" spans="1:16" ht="12.75">
      <c r="A101" t="s">
        <v>48</v>
      </c>
      <c s="34" t="s">
        <v>133</v>
      </c>
      <c s="34" t="s">
        <v>5720</v>
      </c>
      <c s="35" t="s">
        <v>4</v>
      </c>
      <c s="6" t="s">
        <v>5721</v>
      </c>
      <c s="36" t="s">
        <v>53</v>
      </c>
      <c s="37">
        <v>335.918</v>
      </c>
      <c s="36">
        <v>0</v>
      </c>
      <c s="36">
        <f>ROUND(G101*H101,6)</f>
      </c>
      <c r="L101" s="38">
        <v>0</v>
      </c>
      <c s="32">
        <f>ROUND(ROUND(L101,2)*ROUND(G101,3),2)</f>
      </c>
      <c s="36" t="s">
        <v>66</v>
      </c>
      <c>
        <f>(M101*21)/100</f>
      </c>
      <c t="s">
        <v>26</v>
      </c>
    </row>
    <row r="102" spans="1:5" ht="12.75">
      <c r="A102" s="35" t="s">
        <v>55</v>
      </c>
      <c r="E102" s="39" t="s">
        <v>5722</v>
      </c>
    </row>
    <row r="103" spans="1:5" ht="12.75">
      <c r="A103" s="35" t="s">
        <v>57</v>
      </c>
      <c r="E103" s="40" t="s">
        <v>5723</v>
      </c>
    </row>
    <row r="104" spans="1:5" ht="12.75">
      <c r="A104" t="s">
        <v>59</v>
      </c>
      <c r="E104" s="39" t="s">
        <v>68</v>
      </c>
    </row>
    <row r="105" spans="1:16" ht="12.75">
      <c r="A105" t="s">
        <v>48</v>
      </c>
      <c s="34" t="s">
        <v>136</v>
      </c>
      <c s="34" t="s">
        <v>5724</v>
      </c>
      <c s="35" t="s">
        <v>4</v>
      </c>
      <c s="6" t="s">
        <v>5725</v>
      </c>
      <c s="36" t="s">
        <v>71</v>
      </c>
      <c s="37">
        <v>28.016</v>
      </c>
      <c s="36">
        <v>0</v>
      </c>
      <c s="36">
        <f>ROUND(G105*H105,6)</f>
      </c>
      <c r="L105" s="38">
        <v>0</v>
      </c>
      <c s="32">
        <f>ROUND(ROUND(L105,2)*ROUND(G105,3),2)</f>
      </c>
      <c s="36" t="s">
        <v>54</v>
      </c>
      <c>
        <f>(M105*21)/100</f>
      </c>
      <c t="s">
        <v>26</v>
      </c>
    </row>
    <row r="106" spans="1:5" ht="12.75">
      <c r="A106" s="35" t="s">
        <v>55</v>
      </c>
      <c r="E106" s="39" t="s">
        <v>5726</v>
      </c>
    </row>
    <row r="107" spans="1:5" ht="12.75">
      <c r="A107" s="35" t="s">
        <v>57</v>
      </c>
      <c r="E107" s="40" t="s">
        <v>5727</v>
      </c>
    </row>
    <row r="108" spans="1:5" ht="12.75">
      <c r="A108" t="s">
        <v>59</v>
      </c>
      <c r="E108" s="39" t="s">
        <v>4777</v>
      </c>
    </row>
    <row r="109" spans="1:16" ht="12.75">
      <c r="A109" t="s">
        <v>48</v>
      </c>
      <c s="34" t="s">
        <v>139</v>
      </c>
      <c s="34" t="s">
        <v>5728</v>
      </c>
      <c s="35" t="s">
        <v>4</v>
      </c>
      <c s="6" t="s">
        <v>5729</v>
      </c>
      <c s="36" t="s">
        <v>92</v>
      </c>
      <c s="37">
        <v>4</v>
      </c>
      <c s="36">
        <v>0</v>
      </c>
      <c s="36">
        <f>ROUND(G109*H109,6)</f>
      </c>
      <c r="L109" s="38">
        <v>0</v>
      </c>
      <c s="32">
        <f>ROUND(ROUND(L109,2)*ROUND(G109,3),2)</f>
      </c>
      <c s="36" t="s">
        <v>54</v>
      </c>
      <c>
        <f>(M109*21)/100</f>
      </c>
      <c t="s">
        <v>26</v>
      </c>
    </row>
    <row r="110" spans="1:5" ht="63.75">
      <c r="A110" s="35" t="s">
        <v>55</v>
      </c>
      <c r="E110" s="39" t="s">
        <v>5730</v>
      </c>
    </row>
    <row r="111" spans="1:5" ht="12.75">
      <c r="A111" s="35" t="s">
        <v>57</v>
      </c>
      <c r="E111" s="40" t="s">
        <v>5731</v>
      </c>
    </row>
    <row r="112" spans="1:5" ht="12.75">
      <c r="A112" t="s">
        <v>59</v>
      </c>
      <c r="E112" s="39" t="s">
        <v>4777</v>
      </c>
    </row>
    <row r="113" spans="1:13" ht="12.75">
      <c r="A113" t="s">
        <v>45</v>
      </c>
      <c r="C113" s="31" t="s">
        <v>74</v>
      </c>
      <c r="E113" s="33" t="s">
        <v>4601</v>
      </c>
      <c r="J113" s="32">
        <f>0</f>
      </c>
      <c s="32">
        <f>0</f>
      </c>
      <c s="32">
        <f>0+L114+L118+L122+L126+L130+L134</f>
      </c>
      <c s="32">
        <f>0+M114+M118+M122+M126+M130+M134</f>
      </c>
    </row>
    <row r="114" spans="1:16" ht="12.75">
      <c r="A114" t="s">
        <v>48</v>
      </c>
      <c s="34" t="s">
        <v>142</v>
      </c>
      <c s="34" t="s">
        <v>5732</v>
      </c>
      <c s="35" t="s">
        <v>4</v>
      </c>
      <c s="6" t="s">
        <v>5733</v>
      </c>
      <c s="36" t="s">
        <v>65</v>
      </c>
      <c s="37">
        <v>1884.5</v>
      </c>
      <c s="36">
        <v>0</v>
      </c>
      <c s="36">
        <f>ROUND(G114*H114,6)</f>
      </c>
      <c r="L114" s="38">
        <v>0</v>
      </c>
      <c s="32">
        <f>ROUND(ROUND(L114,2)*ROUND(G114,3),2)</f>
      </c>
      <c s="36" t="s">
        <v>66</v>
      </c>
      <c>
        <f>(M114*21)/100</f>
      </c>
      <c t="s">
        <v>26</v>
      </c>
    </row>
    <row r="115" spans="1:5" ht="25.5">
      <c r="A115" s="35" t="s">
        <v>55</v>
      </c>
      <c r="E115" s="39" t="s">
        <v>5734</v>
      </c>
    </row>
    <row r="116" spans="1:5" ht="25.5">
      <c r="A116" s="35" t="s">
        <v>57</v>
      </c>
      <c r="E116" s="40" t="s">
        <v>5735</v>
      </c>
    </row>
    <row r="117" spans="1:5" ht="12.75">
      <c r="A117" t="s">
        <v>59</v>
      </c>
      <c r="E117" s="39" t="s">
        <v>68</v>
      </c>
    </row>
    <row r="118" spans="1:16" ht="12.75">
      <c r="A118" t="s">
        <v>48</v>
      </c>
      <c s="34" t="s">
        <v>145</v>
      </c>
      <c s="34" t="s">
        <v>5736</v>
      </c>
      <c s="35" t="s">
        <v>4</v>
      </c>
      <c s="6" t="s">
        <v>5737</v>
      </c>
      <c s="36" t="s">
        <v>65</v>
      </c>
      <c s="37">
        <v>518.53</v>
      </c>
      <c s="36">
        <v>0</v>
      </c>
      <c s="36">
        <f>ROUND(G118*H118,6)</f>
      </c>
      <c r="L118" s="38">
        <v>0</v>
      </c>
      <c s="32">
        <f>ROUND(ROUND(L118,2)*ROUND(G118,3),2)</f>
      </c>
      <c s="36" t="s">
        <v>66</v>
      </c>
      <c>
        <f>(M118*21)/100</f>
      </c>
      <c t="s">
        <v>26</v>
      </c>
    </row>
    <row r="119" spans="1:5" ht="12.75">
      <c r="A119" s="35" t="s">
        <v>55</v>
      </c>
      <c r="E119" s="39" t="s">
        <v>5738</v>
      </c>
    </row>
    <row r="120" spans="1:5" ht="12.75">
      <c r="A120" s="35" t="s">
        <v>57</v>
      </c>
      <c r="E120" s="40" t="s">
        <v>5739</v>
      </c>
    </row>
    <row r="121" spans="1:5" ht="12.75">
      <c r="A121" t="s">
        <v>59</v>
      </c>
      <c r="E121" s="39" t="s">
        <v>68</v>
      </c>
    </row>
    <row r="122" spans="1:16" ht="12.75">
      <c r="A122" t="s">
        <v>48</v>
      </c>
      <c s="34" t="s">
        <v>148</v>
      </c>
      <c s="34" t="s">
        <v>5740</v>
      </c>
      <c s="35" t="s">
        <v>4</v>
      </c>
      <c s="6" t="s">
        <v>5741</v>
      </c>
      <c s="36" t="s">
        <v>53</v>
      </c>
      <c s="37">
        <v>14.884</v>
      </c>
      <c s="36">
        <v>0</v>
      </c>
      <c s="36">
        <f>ROUND(G122*H122,6)</f>
      </c>
      <c r="L122" s="38">
        <v>0</v>
      </c>
      <c s="32">
        <f>ROUND(ROUND(L122,2)*ROUND(G122,3),2)</f>
      </c>
      <c s="36" t="s">
        <v>66</v>
      </c>
      <c>
        <f>(M122*21)/100</f>
      </c>
      <c t="s">
        <v>26</v>
      </c>
    </row>
    <row r="123" spans="1:5" ht="12.75">
      <c r="A123" s="35" t="s">
        <v>55</v>
      </c>
      <c r="E123" s="39" t="s">
        <v>4</v>
      </c>
    </row>
    <row r="124" spans="1:5" ht="12.75">
      <c r="A124" s="35" t="s">
        <v>57</v>
      </c>
      <c r="E124" s="40" t="s">
        <v>5742</v>
      </c>
    </row>
    <row r="125" spans="1:5" ht="12.75">
      <c r="A125" t="s">
        <v>59</v>
      </c>
      <c r="E125" s="39" t="s">
        <v>68</v>
      </c>
    </row>
    <row r="126" spans="1:16" ht="12.75">
      <c r="A126" t="s">
        <v>48</v>
      </c>
      <c s="34" t="s">
        <v>151</v>
      </c>
      <c s="34" t="s">
        <v>5123</v>
      </c>
      <c s="35" t="s">
        <v>4</v>
      </c>
      <c s="6" t="s">
        <v>5124</v>
      </c>
      <c s="36" t="s">
        <v>65</v>
      </c>
      <c s="37">
        <v>282.6</v>
      </c>
      <c s="36">
        <v>0</v>
      </c>
      <c s="36">
        <f>ROUND(G126*H126,6)</f>
      </c>
      <c r="L126" s="38">
        <v>0</v>
      </c>
      <c s="32">
        <f>ROUND(ROUND(L126,2)*ROUND(G126,3),2)</f>
      </c>
      <c s="36" t="s">
        <v>66</v>
      </c>
      <c>
        <f>(M126*21)/100</f>
      </c>
      <c t="s">
        <v>26</v>
      </c>
    </row>
    <row r="127" spans="1:5" ht="12.75">
      <c r="A127" s="35" t="s">
        <v>55</v>
      </c>
      <c r="E127" s="39" t="s">
        <v>5743</v>
      </c>
    </row>
    <row r="128" spans="1:5" ht="12.75">
      <c r="A128" s="35" t="s">
        <v>57</v>
      </c>
      <c r="E128" s="40" t="s">
        <v>5744</v>
      </c>
    </row>
    <row r="129" spans="1:5" ht="12.75">
      <c r="A129" t="s">
        <v>59</v>
      </c>
      <c r="E129" s="39" t="s">
        <v>68</v>
      </c>
    </row>
    <row r="130" spans="1:16" ht="12.75">
      <c r="A130" t="s">
        <v>48</v>
      </c>
      <c s="34" t="s">
        <v>154</v>
      </c>
      <c s="34" t="s">
        <v>5745</v>
      </c>
      <c s="35" t="s">
        <v>4</v>
      </c>
      <c s="6" t="s">
        <v>5746</v>
      </c>
      <c s="36" t="s">
        <v>65</v>
      </c>
      <c s="37">
        <v>0.6</v>
      </c>
      <c s="36">
        <v>0</v>
      </c>
      <c s="36">
        <f>ROUND(G130*H130,6)</f>
      </c>
      <c r="L130" s="38">
        <v>0</v>
      </c>
      <c s="32">
        <f>ROUND(ROUND(L130,2)*ROUND(G130,3),2)</f>
      </c>
      <c s="36" t="s">
        <v>66</v>
      </c>
      <c>
        <f>(M130*21)/100</f>
      </c>
      <c t="s">
        <v>26</v>
      </c>
    </row>
    <row r="131" spans="1:5" ht="12.75">
      <c r="A131" s="35" t="s">
        <v>55</v>
      </c>
      <c r="E131" s="39" t="s">
        <v>5747</v>
      </c>
    </row>
    <row r="132" spans="1:5" ht="12.75">
      <c r="A132" s="35" t="s">
        <v>57</v>
      </c>
      <c r="E132" s="40" t="s">
        <v>5748</v>
      </c>
    </row>
    <row r="133" spans="1:5" ht="12.75">
      <c r="A133" t="s">
        <v>59</v>
      </c>
      <c r="E133" s="39" t="s">
        <v>68</v>
      </c>
    </row>
    <row r="134" spans="1:16" ht="25.5">
      <c r="A134" t="s">
        <v>48</v>
      </c>
      <c s="34" t="s">
        <v>157</v>
      </c>
      <c s="34" t="s">
        <v>5749</v>
      </c>
      <c s="35" t="s">
        <v>4</v>
      </c>
      <c s="6" t="s">
        <v>5750</v>
      </c>
      <c s="36" t="s">
        <v>53</v>
      </c>
      <c s="37">
        <v>6.8</v>
      </c>
      <c s="36">
        <v>0</v>
      </c>
      <c s="36">
        <f>ROUND(G134*H134,6)</f>
      </c>
      <c r="L134" s="38">
        <v>0</v>
      </c>
      <c s="32">
        <f>ROUND(ROUND(L134,2)*ROUND(G134,3),2)</f>
      </c>
      <c s="36" t="s">
        <v>54</v>
      </c>
      <c>
        <f>(M134*21)/100</f>
      </c>
      <c t="s">
        <v>26</v>
      </c>
    </row>
    <row r="135" spans="1:5" ht="12.75">
      <c r="A135" s="35" t="s">
        <v>55</v>
      </c>
      <c r="E135" s="39" t="s">
        <v>5751</v>
      </c>
    </row>
    <row r="136" spans="1:5" ht="12.75">
      <c r="A136" s="35" t="s">
        <v>57</v>
      </c>
      <c r="E136" s="40" t="s">
        <v>5752</v>
      </c>
    </row>
    <row r="137" spans="1:5" ht="12.75">
      <c r="A137" t="s">
        <v>59</v>
      </c>
      <c r="E137" s="39" t="s">
        <v>4</v>
      </c>
    </row>
    <row r="138" spans="1:13" ht="12.75">
      <c r="A138" t="s">
        <v>45</v>
      </c>
      <c r="C138" s="31" t="s">
        <v>80</v>
      </c>
      <c r="E138" s="33" t="s">
        <v>5753</v>
      </c>
      <c r="J138" s="32">
        <f>0</f>
      </c>
      <c s="32">
        <f>0</f>
      </c>
      <c s="32">
        <f>0+L139</f>
      </c>
      <c s="32">
        <f>0+M139</f>
      </c>
    </row>
    <row r="139" spans="1:16" ht="12.75">
      <c r="A139" t="s">
        <v>48</v>
      </c>
      <c s="34" t="s">
        <v>160</v>
      </c>
      <c s="34" t="s">
        <v>5754</v>
      </c>
      <c s="35" t="s">
        <v>4</v>
      </c>
      <c s="6" t="s">
        <v>5755</v>
      </c>
      <c s="36" t="s">
        <v>697</v>
      </c>
      <c s="37">
        <v>1.6</v>
      </c>
      <c s="36">
        <v>0</v>
      </c>
      <c s="36">
        <f>ROUND(G139*H139,6)</f>
      </c>
      <c r="L139" s="38">
        <v>0</v>
      </c>
      <c s="32">
        <f>ROUND(ROUND(L139,2)*ROUND(G139,3),2)</f>
      </c>
      <c s="36" t="s">
        <v>66</v>
      </c>
      <c>
        <f>(M139*21)/100</f>
      </c>
      <c t="s">
        <v>26</v>
      </c>
    </row>
    <row r="140" spans="1:5" ht="12.75">
      <c r="A140" s="35" t="s">
        <v>55</v>
      </c>
      <c r="E140" s="39" t="s">
        <v>5756</v>
      </c>
    </row>
    <row r="141" spans="1:5" ht="12.75">
      <c r="A141" s="35" t="s">
        <v>57</v>
      </c>
      <c r="E141" s="40" t="s">
        <v>5757</v>
      </c>
    </row>
    <row r="142" spans="1:5" ht="12.75">
      <c r="A142" t="s">
        <v>59</v>
      </c>
      <c r="E142" s="39" t="s">
        <v>68</v>
      </c>
    </row>
    <row r="143" spans="1:13" ht="12.75">
      <c r="A143" t="s">
        <v>45</v>
      </c>
      <c r="C143" s="31" t="s">
        <v>83</v>
      </c>
      <c r="E143" s="33" t="s">
        <v>2777</v>
      </c>
      <c r="J143" s="32">
        <f>0</f>
      </c>
      <c s="32">
        <f>0</f>
      </c>
      <c s="32">
        <f>0+L144+L148+L152+L156+L160+L164+L168+L172+L176+L180+L184+L188+L192+L196+L200+L204+L208+L212</f>
      </c>
      <c s="32">
        <f>0+M144+M148+M152+M156+M160+M164+M168+M172+M176+M180+M184+M188+M192+M196+M200+M204+M208+M212</f>
      </c>
    </row>
    <row r="144" spans="1:16" ht="25.5">
      <c r="A144" t="s">
        <v>48</v>
      </c>
      <c s="34" t="s">
        <v>163</v>
      </c>
      <c s="34" t="s">
        <v>5758</v>
      </c>
      <c s="35" t="s">
        <v>4</v>
      </c>
      <c s="6" t="s">
        <v>5759</v>
      </c>
      <c s="36" t="s">
        <v>697</v>
      </c>
      <c s="37">
        <v>37</v>
      </c>
      <c s="36">
        <v>0</v>
      </c>
      <c s="36">
        <f>ROUND(G144*H144,6)</f>
      </c>
      <c r="L144" s="38">
        <v>0</v>
      </c>
      <c s="32">
        <f>ROUND(ROUND(L144,2)*ROUND(G144,3),2)</f>
      </c>
      <c s="36" t="s">
        <v>66</v>
      </c>
      <c>
        <f>(M144*21)/100</f>
      </c>
      <c t="s">
        <v>26</v>
      </c>
    </row>
    <row r="145" spans="1:5" ht="12.75">
      <c r="A145" s="35" t="s">
        <v>55</v>
      </c>
      <c r="E145" s="39" t="s">
        <v>5760</v>
      </c>
    </row>
    <row r="146" spans="1:5" ht="12.75">
      <c r="A146" s="35" t="s">
        <v>57</v>
      </c>
      <c r="E146" s="40" t="s">
        <v>5761</v>
      </c>
    </row>
    <row r="147" spans="1:5" ht="12.75">
      <c r="A147" t="s">
        <v>59</v>
      </c>
      <c r="E147" s="39" t="s">
        <v>68</v>
      </c>
    </row>
    <row r="148" spans="1:16" ht="25.5">
      <c r="A148" t="s">
        <v>48</v>
      </c>
      <c s="34" t="s">
        <v>166</v>
      </c>
      <c s="34" t="s">
        <v>5762</v>
      </c>
      <c s="35" t="s">
        <v>4</v>
      </c>
      <c s="6" t="s">
        <v>5763</v>
      </c>
      <c s="36" t="s">
        <v>697</v>
      </c>
      <c s="37">
        <v>2816.4</v>
      </c>
      <c s="36">
        <v>0</v>
      </c>
      <c s="36">
        <f>ROUND(G148*H148,6)</f>
      </c>
      <c r="L148" s="38">
        <v>0</v>
      </c>
      <c s="32">
        <f>ROUND(ROUND(L148,2)*ROUND(G148,3),2)</f>
      </c>
      <c s="36" t="s">
        <v>54</v>
      </c>
      <c>
        <f>(M148*21)/100</f>
      </c>
      <c t="s">
        <v>26</v>
      </c>
    </row>
    <row r="149" spans="1:5" ht="12.75">
      <c r="A149" s="35" t="s">
        <v>55</v>
      </c>
      <c r="E149" s="39" t="s">
        <v>5764</v>
      </c>
    </row>
    <row r="150" spans="1:5" ht="25.5">
      <c r="A150" s="35" t="s">
        <v>57</v>
      </c>
      <c r="E150" s="40" t="s">
        <v>5765</v>
      </c>
    </row>
    <row r="151" spans="1:5" ht="204">
      <c r="A151" t="s">
        <v>59</v>
      </c>
      <c r="E151" s="39" t="s">
        <v>5766</v>
      </c>
    </row>
    <row r="152" spans="1:16" ht="25.5">
      <c r="A152" t="s">
        <v>48</v>
      </c>
      <c s="34" t="s">
        <v>169</v>
      </c>
      <c s="34" t="s">
        <v>5767</v>
      </c>
      <c s="35" t="s">
        <v>4</v>
      </c>
      <c s="6" t="s">
        <v>5768</v>
      </c>
      <c s="36" t="s">
        <v>697</v>
      </c>
      <c s="37">
        <v>1792.2</v>
      </c>
      <c s="36">
        <v>0</v>
      </c>
      <c s="36">
        <f>ROUND(G152*H152,6)</f>
      </c>
      <c r="L152" s="38">
        <v>0</v>
      </c>
      <c s="32">
        <f>ROUND(ROUND(L152,2)*ROUND(G152,3),2)</f>
      </c>
      <c s="36" t="s">
        <v>54</v>
      </c>
      <c>
        <f>(M152*21)/100</f>
      </c>
      <c t="s">
        <v>26</v>
      </c>
    </row>
    <row r="153" spans="1:5" ht="12.75">
      <c r="A153" s="35" t="s">
        <v>55</v>
      </c>
      <c r="E153" s="39" t="s">
        <v>5764</v>
      </c>
    </row>
    <row r="154" spans="1:5" ht="25.5">
      <c r="A154" s="35" t="s">
        <v>57</v>
      </c>
      <c r="E154" s="40" t="s">
        <v>5769</v>
      </c>
    </row>
    <row r="155" spans="1:5" ht="191.25">
      <c r="A155" t="s">
        <v>59</v>
      </c>
      <c r="E155" s="39" t="s">
        <v>5770</v>
      </c>
    </row>
    <row r="156" spans="1:16" ht="12.75">
      <c r="A156" t="s">
        <v>48</v>
      </c>
      <c s="34" t="s">
        <v>172</v>
      </c>
      <c s="34" t="s">
        <v>5771</v>
      </c>
      <c s="35" t="s">
        <v>4</v>
      </c>
      <c s="6" t="s">
        <v>5772</v>
      </c>
      <c s="36" t="s">
        <v>697</v>
      </c>
      <c s="37">
        <v>253.8</v>
      </c>
      <c s="36">
        <v>0</v>
      </c>
      <c s="36">
        <f>ROUND(G156*H156,6)</f>
      </c>
      <c r="L156" s="38">
        <v>0</v>
      </c>
      <c s="32">
        <f>ROUND(ROUND(L156,2)*ROUND(G156,3),2)</f>
      </c>
      <c s="36" t="s">
        <v>54</v>
      </c>
      <c>
        <f>(M156*21)/100</f>
      </c>
      <c t="s">
        <v>26</v>
      </c>
    </row>
    <row r="157" spans="1:5" ht="12.75">
      <c r="A157" s="35" t="s">
        <v>55</v>
      </c>
      <c r="E157" s="39" t="s">
        <v>4</v>
      </c>
    </row>
    <row r="158" spans="1:5" ht="12.75">
      <c r="A158" s="35" t="s">
        <v>57</v>
      </c>
      <c r="E158" s="40" t="s">
        <v>5773</v>
      </c>
    </row>
    <row r="159" spans="1:5" ht="191.25">
      <c r="A159" t="s">
        <v>59</v>
      </c>
      <c r="E159" s="39" t="s">
        <v>5774</v>
      </c>
    </row>
    <row r="160" spans="1:16" ht="12.75">
      <c r="A160" t="s">
        <v>48</v>
      </c>
      <c s="34" t="s">
        <v>175</v>
      </c>
      <c s="34" t="s">
        <v>5775</v>
      </c>
      <c s="35" t="s">
        <v>4</v>
      </c>
      <c s="6" t="s">
        <v>5776</v>
      </c>
      <c s="36" t="s">
        <v>697</v>
      </c>
      <c s="37">
        <v>23.161</v>
      </c>
      <c s="36">
        <v>0</v>
      </c>
      <c s="36">
        <f>ROUND(G160*H160,6)</f>
      </c>
      <c r="L160" s="38">
        <v>0</v>
      </c>
      <c s="32">
        <f>ROUND(ROUND(L160,2)*ROUND(G160,3),2)</f>
      </c>
      <c s="36" t="s">
        <v>54</v>
      </c>
      <c>
        <f>(M160*21)/100</f>
      </c>
      <c t="s">
        <v>26</v>
      </c>
    </row>
    <row r="161" spans="1:5" ht="12.75">
      <c r="A161" s="35" t="s">
        <v>55</v>
      </c>
      <c r="E161" s="39" t="s">
        <v>5777</v>
      </c>
    </row>
    <row r="162" spans="1:5" ht="12.75">
      <c r="A162" s="35" t="s">
        <v>57</v>
      </c>
      <c r="E162" s="40" t="s">
        <v>5778</v>
      </c>
    </row>
    <row r="163" spans="1:5" ht="140.25">
      <c r="A163" t="s">
        <v>59</v>
      </c>
      <c r="E163" s="39" t="s">
        <v>5779</v>
      </c>
    </row>
    <row r="164" spans="1:16" ht="25.5">
      <c r="A164" t="s">
        <v>48</v>
      </c>
      <c s="34" t="s">
        <v>178</v>
      </c>
      <c s="34" t="s">
        <v>5780</v>
      </c>
      <c s="35" t="s">
        <v>4</v>
      </c>
      <c s="6" t="s">
        <v>5781</v>
      </c>
      <c s="36" t="s">
        <v>71</v>
      </c>
      <c s="37">
        <v>11.9</v>
      </c>
      <c s="36">
        <v>0</v>
      </c>
      <c s="36">
        <f>ROUND(G164*H164,6)</f>
      </c>
      <c r="L164" s="38">
        <v>0</v>
      </c>
      <c s="32">
        <f>ROUND(ROUND(L164,2)*ROUND(G164,3),2)</f>
      </c>
      <c s="36" t="s">
        <v>54</v>
      </c>
      <c>
        <f>(M164*21)/100</f>
      </c>
      <c t="s">
        <v>26</v>
      </c>
    </row>
    <row r="165" spans="1:5" ht="12.75">
      <c r="A165" s="35" t="s">
        <v>55</v>
      </c>
      <c r="E165" s="39" t="s">
        <v>4</v>
      </c>
    </row>
    <row r="166" spans="1:5" ht="12.75">
      <c r="A166" s="35" t="s">
        <v>57</v>
      </c>
      <c r="E166" s="40" t="s">
        <v>5782</v>
      </c>
    </row>
    <row r="167" spans="1:5" ht="140.25">
      <c r="A167" t="s">
        <v>59</v>
      </c>
      <c r="E167" s="39" t="s">
        <v>5779</v>
      </c>
    </row>
    <row r="168" spans="1:16" ht="12.75">
      <c r="A168" t="s">
        <v>48</v>
      </c>
      <c s="34" t="s">
        <v>181</v>
      </c>
      <c s="34" t="s">
        <v>5783</v>
      </c>
      <c s="35" t="s">
        <v>4</v>
      </c>
      <c s="6" t="s">
        <v>5784</v>
      </c>
      <c s="36" t="s">
        <v>697</v>
      </c>
      <c s="37">
        <v>19.009</v>
      </c>
      <c s="36">
        <v>0</v>
      </c>
      <c s="36">
        <f>ROUND(G168*H168,6)</f>
      </c>
      <c r="L168" s="38">
        <v>0</v>
      </c>
      <c s="32">
        <f>ROUND(ROUND(L168,2)*ROUND(G168,3),2)</f>
      </c>
      <c s="36" t="s">
        <v>66</v>
      </c>
      <c>
        <f>(M168*21)/100</f>
      </c>
      <c t="s">
        <v>26</v>
      </c>
    </row>
    <row r="169" spans="1:5" ht="12.75">
      <c r="A169" s="35" t="s">
        <v>55</v>
      </c>
      <c r="E169" s="39" t="s">
        <v>5785</v>
      </c>
    </row>
    <row r="170" spans="1:5" ht="25.5">
      <c r="A170" s="35" t="s">
        <v>57</v>
      </c>
      <c r="E170" s="40" t="s">
        <v>5786</v>
      </c>
    </row>
    <row r="171" spans="1:5" ht="12.75">
      <c r="A171" t="s">
        <v>59</v>
      </c>
      <c r="E171" s="39" t="s">
        <v>68</v>
      </c>
    </row>
    <row r="172" spans="1:16" ht="12.75">
      <c r="A172" t="s">
        <v>48</v>
      </c>
      <c s="34" t="s">
        <v>184</v>
      </c>
      <c s="34" t="s">
        <v>5787</v>
      </c>
      <c s="35" t="s">
        <v>4</v>
      </c>
      <c s="6" t="s">
        <v>5788</v>
      </c>
      <c s="36" t="s">
        <v>697</v>
      </c>
      <c s="37">
        <v>933.19</v>
      </c>
      <c s="36">
        <v>0</v>
      </c>
      <c s="36">
        <f>ROUND(G172*H172,6)</f>
      </c>
      <c r="L172" s="38">
        <v>0</v>
      </c>
      <c s="32">
        <f>ROUND(ROUND(L172,2)*ROUND(G172,3),2)</f>
      </c>
      <c s="36" t="s">
        <v>54</v>
      </c>
      <c>
        <f>(M172*21)/100</f>
      </c>
      <c t="s">
        <v>26</v>
      </c>
    </row>
    <row r="173" spans="1:5" ht="25.5">
      <c r="A173" s="35" t="s">
        <v>55</v>
      </c>
      <c r="E173" s="39" t="s">
        <v>5789</v>
      </c>
    </row>
    <row r="174" spans="1:5" ht="12.75">
      <c r="A174" s="35" t="s">
        <v>57</v>
      </c>
      <c r="E174" s="40" t="s">
        <v>5790</v>
      </c>
    </row>
    <row r="175" spans="1:5" ht="12.75">
      <c r="A175" t="s">
        <v>59</v>
      </c>
      <c r="E175" s="39" t="s">
        <v>4</v>
      </c>
    </row>
    <row r="176" spans="1:16" ht="12.75">
      <c r="A176" t="s">
        <v>48</v>
      </c>
      <c s="34" t="s">
        <v>187</v>
      </c>
      <c s="34" t="s">
        <v>5791</v>
      </c>
      <c s="35" t="s">
        <v>4</v>
      </c>
      <c s="6" t="s">
        <v>5792</v>
      </c>
      <c s="36" t="s">
        <v>697</v>
      </c>
      <c s="37">
        <v>4.008</v>
      </c>
      <c s="36">
        <v>0</v>
      </c>
      <c s="36">
        <f>ROUND(G176*H176,6)</f>
      </c>
      <c r="L176" s="38">
        <v>0</v>
      </c>
      <c s="32">
        <f>ROUND(ROUND(L176,2)*ROUND(G176,3),2)</f>
      </c>
      <c s="36" t="s">
        <v>54</v>
      </c>
      <c>
        <f>(M176*21)/100</f>
      </c>
      <c t="s">
        <v>26</v>
      </c>
    </row>
    <row r="177" spans="1:5" ht="25.5">
      <c r="A177" s="35" t="s">
        <v>55</v>
      </c>
      <c r="E177" s="39" t="s">
        <v>5793</v>
      </c>
    </row>
    <row r="178" spans="1:5" ht="25.5">
      <c r="A178" s="35" t="s">
        <v>57</v>
      </c>
      <c r="E178" s="40" t="s">
        <v>5794</v>
      </c>
    </row>
    <row r="179" spans="1:5" ht="12.75">
      <c r="A179" t="s">
        <v>59</v>
      </c>
      <c r="E179" s="39" t="s">
        <v>4</v>
      </c>
    </row>
    <row r="180" spans="1:16" ht="12.75">
      <c r="A180" t="s">
        <v>48</v>
      </c>
      <c s="34" t="s">
        <v>191</v>
      </c>
      <c s="34" t="s">
        <v>5795</v>
      </c>
      <c s="35" t="s">
        <v>4</v>
      </c>
      <c s="6" t="s">
        <v>5796</v>
      </c>
      <c s="36" t="s">
        <v>697</v>
      </c>
      <c s="37">
        <v>1229.27</v>
      </c>
      <c s="36">
        <v>0</v>
      </c>
      <c s="36">
        <f>ROUND(G180*H180,6)</f>
      </c>
      <c r="L180" s="38">
        <v>0</v>
      </c>
      <c s="32">
        <f>ROUND(ROUND(L180,2)*ROUND(G180,3),2)</f>
      </c>
      <c s="36" t="s">
        <v>66</v>
      </c>
      <c>
        <f>(M180*21)/100</f>
      </c>
      <c t="s">
        <v>26</v>
      </c>
    </row>
    <row r="181" spans="1:5" ht="12.75">
      <c r="A181" s="35" t="s">
        <v>55</v>
      </c>
      <c r="E181" s="39" t="s">
        <v>5797</v>
      </c>
    </row>
    <row r="182" spans="1:5" ht="38.25">
      <c r="A182" s="35" t="s">
        <v>57</v>
      </c>
      <c r="E182" s="40" t="s">
        <v>5798</v>
      </c>
    </row>
    <row r="183" spans="1:5" ht="12.75">
      <c r="A183" t="s">
        <v>59</v>
      </c>
      <c r="E183" s="39" t="s">
        <v>68</v>
      </c>
    </row>
    <row r="184" spans="1:16" ht="12.75">
      <c r="A184" t="s">
        <v>48</v>
      </c>
      <c s="34" t="s">
        <v>194</v>
      </c>
      <c s="34" t="s">
        <v>5799</v>
      </c>
      <c s="35" t="s">
        <v>4</v>
      </c>
      <c s="6" t="s">
        <v>5800</v>
      </c>
      <c s="36" t="s">
        <v>697</v>
      </c>
      <c s="37">
        <v>1240.28</v>
      </c>
      <c s="36">
        <v>0</v>
      </c>
      <c s="36">
        <f>ROUND(G184*H184,6)</f>
      </c>
      <c r="L184" s="38">
        <v>0</v>
      </c>
      <c s="32">
        <f>ROUND(ROUND(L184,2)*ROUND(G184,3),2)</f>
      </c>
      <c s="36" t="s">
        <v>66</v>
      </c>
      <c>
        <f>(M184*21)/100</f>
      </c>
      <c t="s">
        <v>26</v>
      </c>
    </row>
    <row r="185" spans="1:5" ht="12.75">
      <c r="A185" s="35" t="s">
        <v>55</v>
      </c>
      <c r="E185" s="39" t="s">
        <v>5801</v>
      </c>
    </row>
    <row r="186" spans="1:5" ht="38.25">
      <c r="A186" s="35" t="s">
        <v>57</v>
      </c>
      <c r="E186" s="40" t="s">
        <v>5802</v>
      </c>
    </row>
    <row r="187" spans="1:5" ht="12.75">
      <c r="A187" t="s">
        <v>59</v>
      </c>
      <c r="E187" s="39" t="s">
        <v>68</v>
      </c>
    </row>
    <row r="188" spans="1:16" ht="12.75">
      <c r="A188" t="s">
        <v>48</v>
      </c>
      <c s="34" t="s">
        <v>197</v>
      </c>
      <c s="34" t="s">
        <v>5803</v>
      </c>
      <c s="35" t="s">
        <v>4</v>
      </c>
      <c s="6" t="s">
        <v>5804</v>
      </c>
      <c s="36" t="s">
        <v>697</v>
      </c>
      <c s="37">
        <v>1420.28</v>
      </c>
      <c s="36">
        <v>0</v>
      </c>
      <c s="36">
        <f>ROUND(G188*H188,6)</f>
      </c>
      <c r="L188" s="38">
        <v>0</v>
      </c>
      <c s="32">
        <f>ROUND(ROUND(L188,2)*ROUND(G188,3),2)</f>
      </c>
      <c s="36" t="s">
        <v>66</v>
      </c>
      <c>
        <f>(M188*21)/100</f>
      </c>
      <c t="s">
        <v>26</v>
      </c>
    </row>
    <row r="189" spans="1:5" ht="12.75">
      <c r="A189" s="35" t="s">
        <v>55</v>
      </c>
      <c r="E189" s="39" t="s">
        <v>4</v>
      </c>
    </row>
    <row r="190" spans="1:5" ht="12.75">
      <c r="A190" s="35" t="s">
        <v>57</v>
      </c>
      <c r="E190" s="40" t="s">
        <v>5805</v>
      </c>
    </row>
    <row r="191" spans="1:5" ht="12.75">
      <c r="A191" t="s">
        <v>59</v>
      </c>
      <c r="E191" s="39" t="s">
        <v>68</v>
      </c>
    </row>
    <row r="192" spans="1:16" ht="12.75">
      <c r="A192" t="s">
        <v>48</v>
      </c>
      <c s="34" t="s">
        <v>200</v>
      </c>
      <c s="34" t="s">
        <v>5806</v>
      </c>
      <c s="35" t="s">
        <v>4</v>
      </c>
      <c s="6" t="s">
        <v>5807</v>
      </c>
      <c s="36" t="s">
        <v>697</v>
      </c>
      <c s="37">
        <v>14.715</v>
      </c>
      <c s="36">
        <v>0</v>
      </c>
      <c s="36">
        <f>ROUND(G192*H192,6)</f>
      </c>
      <c r="L192" s="38">
        <v>0</v>
      </c>
      <c s="32">
        <f>ROUND(ROUND(L192,2)*ROUND(G192,3),2)</f>
      </c>
      <c s="36" t="s">
        <v>66</v>
      </c>
      <c>
        <f>(M192*21)/100</f>
      </c>
      <c t="s">
        <v>26</v>
      </c>
    </row>
    <row r="193" spans="1:5" ht="12.75">
      <c r="A193" s="35" t="s">
        <v>55</v>
      </c>
      <c r="E193" s="39" t="s">
        <v>5760</v>
      </c>
    </row>
    <row r="194" spans="1:5" ht="12.75">
      <c r="A194" s="35" t="s">
        <v>57</v>
      </c>
      <c r="E194" s="40" t="s">
        <v>5808</v>
      </c>
    </row>
    <row r="195" spans="1:5" ht="12.75">
      <c r="A195" t="s">
        <v>59</v>
      </c>
      <c r="E195" s="39" t="s">
        <v>68</v>
      </c>
    </row>
    <row r="196" spans="1:16" ht="12.75">
      <c r="A196" t="s">
        <v>48</v>
      </c>
      <c s="34" t="s">
        <v>203</v>
      </c>
      <c s="34" t="s">
        <v>5809</v>
      </c>
      <c s="35" t="s">
        <v>4</v>
      </c>
      <c s="6" t="s">
        <v>5810</v>
      </c>
      <c s="36" t="s">
        <v>697</v>
      </c>
      <c s="37">
        <v>35.871</v>
      </c>
      <c s="36">
        <v>0</v>
      </c>
      <c s="36">
        <f>ROUND(G196*H196,6)</f>
      </c>
      <c r="L196" s="38">
        <v>0</v>
      </c>
      <c s="32">
        <f>ROUND(ROUND(L196,2)*ROUND(G196,3),2)</f>
      </c>
      <c s="36" t="s">
        <v>66</v>
      </c>
      <c>
        <f>(M196*21)/100</f>
      </c>
      <c t="s">
        <v>26</v>
      </c>
    </row>
    <row r="197" spans="1:5" ht="12.75">
      <c r="A197" s="35" t="s">
        <v>55</v>
      </c>
      <c r="E197" s="39" t="s">
        <v>5811</v>
      </c>
    </row>
    <row r="198" spans="1:5" ht="12.75">
      <c r="A198" s="35" t="s">
        <v>57</v>
      </c>
      <c r="E198" s="40" t="s">
        <v>5812</v>
      </c>
    </row>
    <row r="199" spans="1:5" ht="12.75">
      <c r="A199" t="s">
        <v>59</v>
      </c>
      <c r="E199" s="39" t="s">
        <v>68</v>
      </c>
    </row>
    <row r="200" spans="1:16" ht="12.75">
      <c r="A200" t="s">
        <v>48</v>
      </c>
      <c s="34" t="s">
        <v>206</v>
      </c>
      <c s="34" t="s">
        <v>5813</v>
      </c>
      <c s="35" t="s">
        <v>4</v>
      </c>
      <c s="6" t="s">
        <v>5814</v>
      </c>
      <c s="36" t="s">
        <v>697</v>
      </c>
      <c s="37">
        <v>75.486</v>
      </c>
      <c s="36">
        <v>0</v>
      </c>
      <c s="36">
        <f>ROUND(G200*H200,6)</f>
      </c>
      <c r="L200" s="38">
        <v>0</v>
      </c>
      <c s="32">
        <f>ROUND(ROUND(L200,2)*ROUND(G200,3),2)</f>
      </c>
      <c s="36" t="s">
        <v>54</v>
      </c>
      <c>
        <f>(M200*21)/100</f>
      </c>
      <c t="s">
        <v>26</v>
      </c>
    </row>
    <row r="201" spans="1:5" ht="12.75">
      <c r="A201" s="35" t="s">
        <v>55</v>
      </c>
      <c r="E201" s="39" t="s">
        <v>5815</v>
      </c>
    </row>
    <row r="202" spans="1:5" ht="12.75">
      <c r="A202" s="35" t="s">
        <v>57</v>
      </c>
      <c r="E202" s="40" t="s">
        <v>5816</v>
      </c>
    </row>
    <row r="203" spans="1:5" ht="38.25">
      <c r="A203" t="s">
        <v>59</v>
      </c>
      <c r="E203" s="39" t="s">
        <v>5817</v>
      </c>
    </row>
    <row r="204" spans="1:16" ht="12.75">
      <c r="A204" t="s">
        <v>48</v>
      </c>
      <c s="34" t="s">
        <v>209</v>
      </c>
      <c s="34" t="s">
        <v>5818</v>
      </c>
      <c s="35" t="s">
        <v>4</v>
      </c>
      <c s="6" t="s">
        <v>5819</v>
      </c>
      <c s="36" t="s">
        <v>92</v>
      </c>
      <c s="37">
        <v>3</v>
      </c>
      <c s="36">
        <v>0</v>
      </c>
      <c s="36">
        <f>ROUND(G204*H204,6)</f>
      </c>
      <c r="L204" s="38">
        <v>0</v>
      </c>
      <c s="32">
        <f>ROUND(ROUND(L204,2)*ROUND(G204,3),2)</f>
      </c>
      <c s="36" t="s">
        <v>66</v>
      </c>
      <c>
        <f>(M204*21)/100</f>
      </c>
      <c t="s">
        <v>26</v>
      </c>
    </row>
    <row r="205" spans="1:5" ht="12.75">
      <c r="A205" s="35" t="s">
        <v>55</v>
      </c>
      <c r="E205" s="39" t="s">
        <v>5820</v>
      </c>
    </row>
    <row r="206" spans="1:5" ht="12.75">
      <c r="A206" s="35" t="s">
        <v>57</v>
      </c>
      <c r="E206" s="40" t="s">
        <v>5821</v>
      </c>
    </row>
    <row r="207" spans="1:5" ht="12.75">
      <c r="A207" t="s">
        <v>59</v>
      </c>
      <c r="E207" s="39" t="s">
        <v>68</v>
      </c>
    </row>
    <row r="208" spans="1:16" ht="12.75">
      <c r="A208" t="s">
        <v>48</v>
      </c>
      <c s="34" t="s">
        <v>212</v>
      </c>
      <c s="34" t="s">
        <v>5822</v>
      </c>
      <c s="35" t="s">
        <v>4</v>
      </c>
      <c s="6" t="s">
        <v>5823</v>
      </c>
      <c s="36" t="s">
        <v>697</v>
      </c>
      <c s="37">
        <v>14.715</v>
      </c>
      <c s="36">
        <v>0</v>
      </c>
      <c s="36">
        <f>ROUND(G208*H208,6)</f>
      </c>
      <c r="L208" s="38">
        <v>0</v>
      </c>
      <c s="32">
        <f>ROUND(ROUND(L208,2)*ROUND(G208,3),2)</f>
      </c>
      <c s="36" t="s">
        <v>54</v>
      </c>
      <c>
        <f>(M208*21)/100</f>
      </c>
      <c t="s">
        <v>26</v>
      </c>
    </row>
    <row r="209" spans="1:5" ht="12.75">
      <c r="A209" s="35" t="s">
        <v>55</v>
      </c>
      <c r="E209" s="39" t="s">
        <v>5824</v>
      </c>
    </row>
    <row r="210" spans="1:5" ht="12.75">
      <c r="A210" s="35" t="s">
        <v>57</v>
      </c>
      <c r="E210" s="40" t="s">
        <v>5808</v>
      </c>
    </row>
    <row r="211" spans="1:5" ht="12.75">
      <c r="A211" t="s">
        <v>59</v>
      </c>
      <c r="E211" s="39" t="s">
        <v>4777</v>
      </c>
    </row>
    <row r="212" spans="1:16" ht="12.75">
      <c r="A212" t="s">
        <v>48</v>
      </c>
      <c s="34" t="s">
        <v>215</v>
      </c>
      <c s="34" t="s">
        <v>5825</v>
      </c>
      <c s="35" t="s">
        <v>4</v>
      </c>
      <c s="6" t="s">
        <v>5826</v>
      </c>
      <c s="36" t="s">
        <v>697</v>
      </c>
      <c s="37">
        <v>31.926</v>
      </c>
      <c s="36">
        <v>0</v>
      </c>
      <c s="36">
        <f>ROUND(G212*H212,6)</f>
      </c>
      <c r="L212" s="38">
        <v>0</v>
      </c>
      <c s="32">
        <f>ROUND(ROUND(L212,2)*ROUND(G212,3),2)</f>
      </c>
      <c s="36" t="s">
        <v>54</v>
      </c>
      <c>
        <f>(M212*21)/100</f>
      </c>
      <c t="s">
        <v>26</v>
      </c>
    </row>
    <row r="213" spans="1:5" ht="12.75">
      <c r="A213" s="35" t="s">
        <v>55</v>
      </c>
      <c r="E213" s="39" t="s">
        <v>4</v>
      </c>
    </row>
    <row r="214" spans="1:5" ht="12.75">
      <c r="A214" s="35" t="s">
        <v>57</v>
      </c>
      <c r="E214" s="40" t="s">
        <v>5827</v>
      </c>
    </row>
    <row r="215" spans="1:5" ht="12.75">
      <c r="A215" t="s">
        <v>59</v>
      </c>
      <c r="E215" s="39" t="s">
        <v>4777</v>
      </c>
    </row>
    <row r="216" spans="1:13" ht="12.75">
      <c r="A216" t="s">
        <v>45</v>
      </c>
      <c r="C216" s="31" t="s">
        <v>86</v>
      </c>
      <c r="E216" s="33" t="s">
        <v>4634</v>
      </c>
      <c r="J216" s="32">
        <f>0</f>
      </c>
      <c s="32">
        <f>0</f>
      </c>
      <c s="32">
        <f>0+L217+L221+L225+L229+L233+L237+L241+L245+L249</f>
      </c>
      <c s="32">
        <f>0+M217+M221+M225+M229+M233+M237+M241+M245+M249</f>
      </c>
    </row>
    <row r="217" spans="1:16" ht="12.75">
      <c r="A217" t="s">
        <v>48</v>
      </c>
      <c s="34" t="s">
        <v>218</v>
      </c>
      <c s="34" t="s">
        <v>5828</v>
      </c>
      <c s="35" t="s">
        <v>4</v>
      </c>
      <c s="6" t="s">
        <v>5829</v>
      </c>
      <c s="36" t="s">
        <v>71</v>
      </c>
      <c s="37">
        <v>143.5</v>
      </c>
      <c s="36">
        <v>0</v>
      </c>
      <c s="36">
        <f>ROUND(G217*H217,6)</f>
      </c>
      <c r="L217" s="38">
        <v>0</v>
      </c>
      <c s="32">
        <f>ROUND(ROUND(L217,2)*ROUND(G217,3),2)</f>
      </c>
      <c s="36" t="s">
        <v>66</v>
      </c>
      <c>
        <f>(M217*21)/100</f>
      </c>
      <c t="s">
        <v>26</v>
      </c>
    </row>
    <row r="218" spans="1:5" ht="12.75">
      <c r="A218" s="35" t="s">
        <v>55</v>
      </c>
      <c r="E218" s="39" t="s">
        <v>5830</v>
      </c>
    </row>
    <row r="219" spans="1:5" ht="12.75">
      <c r="A219" s="35" t="s">
        <v>57</v>
      </c>
      <c r="E219" s="40" t="s">
        <v>5831</v>
      </c>
    </row>
    <row r="220" spans="1:5" ht="12.75">
      <c r="A220" t="s">
        <v>59</v>
      </c>
      <c r="E220" s="39" t="s">
        <v>68</v>
      </c>
    </row>
    <row r="221" spans="1:16" ht="12.75">
      <c r="A221" t="s">
        <v>48</v>
      </c>
      <c s="34" t="s">
        <v>221</v>
      </c>
      <c s="34" t="s">
        <v>5832</v>
      </c>
      <c s="35" t="s">
        <v>4</v>
      </c>
      <c s="6" t="s">
        <v>5833</v>
      </c>
      <c s="36" t="s">
        <v>71</v>
      </c>
      <c s="37">
        <v>63.4</v>
      </c>
      <c s="36">
        <v>0</v>
      </c>
      <c s="36">
        <f>ROUND(G221*H221,6)</f>
      </c>
      <c r="L221" s="38">
        <v>0</v>
      </c>
      <c s="32">
        <f>ROUND(ROUND(L221,2)*ROUND(G221,3),2)</f>
      </c>
      <c s="36" t="s">
        <v>66</v>
      </c>
      <c>
        <f>(M221*21)/100</f>
      </c>
      <c t="s">
        <v>26</v>
      </c>
    </row>
    <row r="222" spans="1:5" ht="12.75">
      <c r="A222" s="35" t="s">
        <v>55</v>
      </c>
      <c r="E222" s="39" t="s">
        <v>5834</v>
      </c>
    </row>
    <row r="223" spans="1:5" ht="12.75">
      <c r="A223" s="35" t="s">
        <v>57</v>
      </c>
      <c r="E223" s="40" t="s">
        <v>5835</v>
      </c>
    </row>
    <row r="224" spans="1:5" ht="12.75">
      <c r="A224" t="s">
        <v>59</v>
      </c>
      <c r="E224" s="39" t="s">
        <v>68</v>
      </c>
    </row>
    <row r="225" spans="1:16" ht="12.75">
      <c r="A225" t="s">
        <v>48</v>
      </c>
      <c s="34" t="s">
        <v>224</v>
      </c>
      <c s="34" t="s">
        <v>5836</v>
      </c>
      <c s="35" t="s">
        <v>4</v>
      </c>
      <c s="6" t="s">
        <v>5837</v>
      </c>
      <c s="36" t="s">
        <v>71</v>
      </c>
      <c s="37">
        <v>2.1</v>
      </c>
      <c s="36">
        <v>0</v>
      </c>
      <c s="36">
        <f>ROUND(G225*H225,6)</f>
      </c>
      <c r="L225" s="38">
        <v>0</v>
      </c>
      <c s="32">
        <f>ROUND(ROUND(L225,2)*ROUND(G225,3),2)</f>
      </c>
      <c s="36" t="s">
        <v>66</v>
      </c>
      <c>
        <f>(M225*21)/100</f>
      </c>
      <c t="s">
        <v>26</v>
      </c>
    </row>
    <row r="226" spans="1:5" ht="12.75">
      <c r="A226" s="35" t="s">
        <v>55</v>
      </c>
      <c r="E226" s="39" t="s">
        <v>5838</v>
      </c>
    </row>
    <row r="227" spans="1:5" ht="12.75">
      <c r="A227" s="35" t="s">
        <v>57</v>
      </c>
      <c r="E227" s="40" t="s">
        <v>5839</v>
      </c>
    </row>
    <row r="228" spans="1:5" ht="12.75">
      <c r="A228" t="s">
        <v>59</v>
      </c>
      <c r="E228" s="39" t="s">
        <v>68</v>
      </c>
    </row>
    <row r="229" spans="1:16" ht="12.75">
      <c r="A229" t="s">
        <v>48</v>
      </c>
      <c s="34" t="s">
        <v>637</v>
      </c>
      <c s="34" t="s">
        <v>5840</v>
      </c>
      <c s="35" t="s">
        <v>4</v>
      </c>
      <c s="6" t="s">
        <v>5841</v>
      </c>
      <c s="36" t="s">
        <v>71</v>
      </c>
      <c s="37">
        <v>6.8</v>
      </c>
      <c s="36">
        <v>0</v>
      </c>
      <c s="36">
        <f>ROUND(G229*H229,6)</f>
      </c>
      <c r="L229" s="38">
        <v>0</v>
      </c>
      <c s="32">
        <f>ROUND(ROUND(L229,2)*ROUND(G229,3),2)</f>
      </c>
      <c s="36" t="s">
        <v>66</v>
      </c>
      <c>
        <f>(M229*21)/100</f>
      </c>
      <c t="s">
        <v>26</v>
      </c>
    </row>
    <row r="230" spans="1:5" ht="12.75">
      <c r="A230" s="35" t="s">
        <v>55</v>
      </c>
      <c r="E230" s="39" t="s">
        <v>5842</v>
      </c>
    </row>
    <row r="231" spans="1:5" ht="12.75">
      <c r="A231" s="35" t="s">
        <v>57</v>
      </c>
      <c r="E231" s="40" t="s">
        <v>5843</v>
      </c>
    </row>
    <row r="232" spans="1:5" ht="12.75">
      <c r="A232" t="s">
        <v>59</v>
      </c>
      <c r="E232" s="39" t="s">
        <v>68</v>
      </c>
    </row>
    <row r="233" spans="1:16" ht="12.75">
      <c r="A233" t="s">
        <v>48</v>
      </c>
      <c s="34" t="s">
        <v>227</v>
      </c>
      <c s="34" t="s">
        <v>5844</v>
      </c>
      <c s="35" t="s">
        <v>4</v>
      </c>
      <c s="6" t="s">
        <v>5845</v>
      </c>
      <c s="36" t="s">
        <v>71</v>
      </c>
      <c s="37">
        <v>21</v>
      </c>
      <c s="36">
        <v>0</v>
      </c>
      <c s="36">
        <f>ROUND(G233*H233,6)</f>
      </c>
      <c r="L233" s="38">
        <v>0</v>
      </c>
      <c s="32">
        <f>ROUND(ROUND(L233,2)*ROUND(G233,3),2)</f>
      </c>
      <c s="36" t="s">
        <v>66</v>
      </c>
      <c>
        <f>(M233*21)/100</f>
      </c>
      <c t="s">
        <v>26</v>
      </c>
    </row>
    <row r="234" spans="1:5" ht="12.75">
      <c r="A234" s="35" t="s">
        <v>55</v>
      </c>
      <c r="E234" s="39" t="s">
        <v>5846</v>
      </c>
    </row>
    <row r="235" spans="1:5" ht="12.75">
      <c r="A235" s="35" t="s">
        <v>57</v>
      </c>
      <c r="E235" s="40" t="s">
        <v>5821</v>
      </c>
    </row>
    <row r="236" spans="1:5" ht="12.75">
      <c r="A236" t="s">
        <v>59</v>
      </c>
      <c r="E236" s="39" t="s">
        <v>68</v>
      </c>
    </row>
    <row r="237" spans="1:16" ht="12.75">
      <c r="A237" t="s">
        <v>48</v>
      </c>
      <c s="34" t="s">
        <v>230</v>
      </c>
      <c s="34" t="s">
        <v>4753</v>
      </c>
      <c s="35" t="s">
        <v>4</v>
      </c>
      <c s="6" t="s">
        <v>4754</v>
      </c>
      <c s="36" t="s">
        <v>71</v>
      </c>
      <c s="37">
        <v>25</v>
      </c>
      <c s="36">
        <v>0</v>
      </c>
      <c s="36">
        <f>ROUND(G237*H237,6)</f>
      </c>
      <c r="L237" s="38">
        <v>0</v>
      </c>
      <c s="32">
        <f>ROUND(ROUND(L237,2)*ROUND(G237,3),2)</f>
      </c>
      <c s="36" t="s">
        <v>66</v>
      </c>
      <c>
        <f>(M237*21)/100</f>
      </c>
      <c t="s">
        <v>26</v>
      </c>
    </row>
    <row r="238" spans="1:5" ht="12.75">
      <c r="A238" s="35" t="s">
        <v>55</v>
      </c>
      <c r="E238" s="39" t="s">
        <v>5847</v>
      </c>
    </row>
    <row r="239" spans="1:5" ht="12.75">
      <c r="A239" s="35" t="s">
        <v>57</v>
      </c>
      <c r="E239" s="40" t="s">
        <v>5821</v>
      </c>
    </row>
    <row r="240" spans="1:5" ht="12.75">
      <c r="A240" t="s">
        <v>59</v>
      </c>
      <c r="E240" s="39" t="s">
        <v>68</v>
      </c>
    </row>
    <row r="241" spans="1:16" ht="12.75">
      <c r="A241" t="s">
        <v>48</v>
      </c>
      <c s="34" t="s">
        <v>233</v>
      </c>
      <c s="34" t="s">
        <v>5848</v>
      </c>
      <c s="35" t="s">
        <v>4</v>
      </c>
      <c s="6" t="s">
        <v>5849</v>
      </c>
      <c s="36" t="s">
        <v>71</v>
      </c>
      <c s="37">
        <v>15</v>
      </c>
      <c s="36">
        <v>0</v>
      </c>
      <c s="36">
        <f>ROUND(G241*H241,6)</f>
      </c>
      <c r="L241" s="38">
        <v>0</v>
      </c>
      <c s="32">
        <f>ROUND(ROUND(L241,2)*ROUND(G241,3),2)</f>
      </c>
      <c s="36" t="s">
        <v>66</v>
      </c>
      <c>
        <f>(M241*21)/100</f>
      </c>
      <c t="s">
        <v>26</v>
      </c>
    </row>
    <row r="242" spans="1:5" ht="12.75">
      <c r="A242" s="35" t="s">
        <v>55</v>
      </c>
      <c r="E242" s="39" t="s">
        <v>5850</v>
      </c>
    </row>
    <row r="243" spans="1:5" ht="12.75">
      <c r="A243" s="35" t="s">
        <v>57</v>
      </c>
      <c r="E243" s="40" t="s">
        <v>5821</v>
      </c>
    </row>
    <row r="244" spans="1:5" ht="12.75">
      <c r="A244" t="s">
        <v>59</v>
      </c>
      <c r="E244" s="39" t="s">
        <v>68</v>
      </c>
    </row>
    <row r="245" spans="1:16" ht="12.75">
      <c r="A245" t="s">
        <v>48</v>
      </c>
      <c s="34" t="s">
        <v>237</v>
      </c>
      <c s="34" t="s">
        <v>5147</v>
      </c>
      <c s="35" t="s">
        <v>4</v>
      </c>
      <c s="6" t="s">
        <v>5148</v>
      </c>
      <c s="36" t="s">
        <v>92</v>
      </c>
      <c s="37">
        <v>3</v>
      </c>
      <c s="36">
        <v>0</v>
      </c>
      <c s="36">
        <f>ROUND(G245*H245,6)</f>
      </c>
      <c r="L245" s="38">
        <v>0</v>
      </c>
      <c s="32">
        <f>ROUND(ROUND(L245,2)*ROUND(G245,3),2)</f>
      </c>
      <c s="36" t="s">
        <v>66</v>
      </c>
      <c>
        <f>(M245*21)/100</f>
      </c>
      <c t="s">
        <v>26</v>
      </c>
    </row>
    <row r="246" spans="1:5" ht="12.75">
      <c r="A246" s="35" t="s">
        <v>55</v>
      </c>
      <c r="E246" s="39" t="s">
        <v>5851</v>
      </c>
    </row>
    <row r="247" spans="1:5" ht="12.75">
      <c r="A247" s="35" t="s">
        <v>57</v>
      </c>
      <c r="E247" s="40" t="s">
        <v>5821</v>
      </c>
    </row>
    <row r="248" spans="1:5" ht="12.75">
      <c r="A248" t="s">
        <v>59</v>
      </c>
      <c r="E248" s="39" t="s">
        <v>68</v>
      </c>
    </row>
    <row r="249" spans="1:16" ht="12.75">
      <c r="A249" t="s">
        <v>48</v>
      </c>
      <c s="34" t="s">
        <v>240</v>
      </c>
      <c s="34" t="s">
        <v>5852</v>
      </c>
      <c s="35" t="s">
        <v>4</v>
      </c>
      <c s="6" t="s">
        <v>5853</v>
      </c>
      <c s="36" t="s">
        <v>92</v>
      </c>
      <c s="37">
        <v>4</v>
      </c>
      <c s="36">
        <v>0</v>
      </c>
      <c s="36">
        <f>ROUND(G249*H249,6)</f>
      </c>
      <c r="L249" s="38">
        <v>0</v>
      </c>
      <c s="32">
        <f>ROUND(ROUND(L249,2)*ROUND(G249,3),2)</f>
      </c>
      <c s="36" t="s">
        <v>54</v>
      </c>
      <c>
        <f>(M249*21)/100</f>
      </c>
      <c t="s">
        <v>26</v>
      </c>
    </row>
    <row r="250" spans="1:5" ht="12.75">
      <c r="A250" s="35" t="s">
        <v>55</v>
      </c>
      <c r="E250" s="39" t="s">
        <v>4</v>
      </c>
    </row>
    <row r="251" spans="1:5" ht="12.75">
      <c r="A251" s="35" t="s">
        <v>57</v>
      </c>
      <c r="E251" s="40" t="s">
        <v>5821</v>
      </c>
    </row>
    <row r="252" spans="1:5" ht="12.75">
      <c r="A252" t="s">
        <v>59</v>
      </c>
      <c r="E252" s="39" t="s">
        <v>4</v>
      </c>
    </row>
    <row r="253" spans="1:13" ht="12.75">
      <c r="A253" t="s">
        <v>45</v>
      </c>
      <c r="C253" s="31" t="s">
        <v>89</v>
      </c>
      <c r="E253" s="33" t="s">
        <v>4267</v>
      </c>
      <c r="J253" s="32">
        <f>0</f>
      </c>
      <c s="32">
        <f>0</f>
      </c>
      <c s="32">
        <f>0+L254+L258+L262+L266+L270+L274+L278+L282+L286+L290+L294</f>
      </c>
      <c s="32">
        <f>0+M254+M258+M262+M266+M270+M274+M278+M282+M286+M290+M294</f>
      </c>
    </row>
    <row r="254" spans="1:16" ht="12.75">
      <c r="A254" t="s">
        <v>48</v>
      </c>
      <c s="34" t="s">
        <v>243</v>
      </c>
      <c s="34" t="s">
        <v>5854</v>
      </c>
      <c s="35" t="s">
        <v>4127</v>
      </c>
      <c s="6" t="s">
        <v>5855</v>
      </c>
      <c s="36" t="s">
        <v>71</v>
      </c>
      <c s="37">
        <v>133.41</v>
      </c>
      <c s="36">
        <v>0</v>
      </c>
      <c s="36">
        <f>ROUND(G254*H254,6)</f>
      </c>
      <c r="L254" s="38">
        <v>0</v>
      </c>
      <c s="32">
        <f>ROUND(ROUND(L254,2)*ROUND(G254,3),2)</f>
      </c>
      <c s="36" t="s">
        <v>66</v>
      </c>
      <c>
        <f>(M254*21)/100</f>
      </c>
      <c t="s">
        <v>26</v>
      </c>
    </row>
    <row r="255" spans="1:5" ht="25.5">
      <c r="A255" s="35" t="s">
        <v>55</v>
      </c>
      <c r="E255" s="39" t="s">
        <v>5856</v>
      </c>
    </row>
    <row r="256" spans="1:5" ht="12.75">
      <c r="A256" s="35" t="s">
        <v>57</v>
      </c>
      <c r="E256" s="40" t="s">
        <v>5857</v>
      </c>
    </row>
    <row r="257" spans="1:5" ht="12.75">
      <c r="A257" t="s">
        <v>59</v>
      </c>
      <c r="E257" s="39" t="s">
        <v>68</v>
      </c>
    </row>
    <row r="258" spans="1:16" ht="12.75">
      <c r="A258" t="s">
        <v>48</v>
      </c>
      <c s="34" t="s">
        <v>246</v>
      </c>
      <c s="34" t="s">
        <v>5854</v>
      </c>
      <c s="35" t="s">
        <v>4134</v>
      </c>
      <c s="6" t="s">
        <v>5855</v>
      </c>
      <c s="36" t="s">
        <v>71</v>
      </c>
      <c s="37">
        <v>130.62</v>
      </c>
      <c s="36">
        <v>0</v>
      </c>
      <c s="36">
        <f>ROUND(G258*H258,6)</f>
      </c>
      <c r="L258" s="38">
        <v>0</v>
      </c>
      <c s="32">
        <f>ROUND(ROUND(L258,2)*ROUND(G258,3),2)</f>
      </c>
      <c s="36" t="s">
        <v>66</v>
      </c>
      <c>
        <f>(M258*21)/100</f>
      </c>
      <c t="s">
        <v>26</v>
      </c>
    </row>
    <row r="259" spans="1:5" ht="38.25">
      <c r="A259" s="35" t="s">
        <v>55</v>
      </c>
      <c r="E259" s="39" t="s">
        <v>5858</v>
      </c>
    </row>
    <row r="260" spans="1:5" ht="12.75">
      <c r="A260" s="35" t="s">
        <v>57</v>
      </c>
      <c r="E260" s="40" t="s">
        <v>5857</v>
      </c>
    </row>
    <row r="261" spans="1:5" ht="12.75">
      <c r="A261" t="s">
        <v>59</v>
      </c>
      <c r="E261" s="39" t="s">
        <v>68</v>
      </c>
    </row>
    <row r="262" spans="1:16" ht="12.75">
      <c r="A262" t="s">
        <v>48</v>
      </c>
      <c s="34" t="s">
        <v>249</v>
      </c>
      <c s="34" t="s">
        <v>5859</v>
      </c>
      <c s="35" t="s">
        <v>4</v>
      </c>
      <c s="6" t="s">
        <v>5860</v>
      </c>
      <c s="36" t="s">
        <v>71</v>
      </c>
      <c s="37">
        <v>167.34</v>
      </c>
      <c s="36">
        <v>0</v>
      </c>
      <c s="36">
        <f>ROUND(G262*H262,6)</f>
      </c>
      <c r="L262" s="38">
        <v>0</v>
      </c>
      <c s="32">
        <f>ROUND(ROUND(L262,2)*ROUND(G262,3),2)</f>
      </c>
      <c s="36" t="s">
        <v>66</v>
      </c>
      <c>
        <f>(M262*21)/100</f>
      </c>
      <c t="s">
        <v>26</v>
      </c>
    </row>
    <row r="263" spans="1:5" ht="38.25">
      <c r="A263" s="35" t="s">
        <v>55</v>
      </c>
      <c r="E263" s="39" t="s">
        <v>5861</v>
      </c>
    </row>
    <row r="264" spans="1:5" ht="12.75">
      <c r="A264" s="35" t="s">
        <v>57</v>
      </c>
      <c r="E264" s="40" t="s">
        <v>5857</v>
      </c>
    </row>
    <row r="265" spans="1:5" ht="12.75">
      <c r="A265" t="s">
        <v>59</v>
      </c>
      <c r="E265" s="39" t="s">
        <v>68</v>
      </c>
    </row>
    <row r="266" spans="1:16" ht="12.75">
      <c r="A266" t="s">
        <v>48</v>
      </c>
      <c s="34" t="s">
        <v>252</v>
      </c>
      <c s="34" t="s">
        <v>5862</v>
      </c>
      <c s="35" t="s">
        <v>4</v>
      </c>
      <c s="6" t="s">
        <v>5863</v>
      </c>
      <c s="36" t="s">
        <v>71</v>
      </c>
      <c s="37">
        <v>139.2</v>
      </c>
      <c s="36">
        <v>0</v>
      </c>
      <c s="36">
        <f>ROUND(G266*H266,6)</f>
      </c>
      <c r="L266" s="38">
        <v>0</v>
      </c>
      <c s="32">
        <f>ROUND(ROUND(L266,2)*ROUND(G266,3),2)</f>
      </c>
      <c s="36" t="s">
        <v>66</v>
      </c>
      <c>
        <f>(M266*21)/100</f>
      </c>
      <c t="s">
        <v>26</v>
      </c>
    </row>
    <row r="267" spans="1:5" ht="12.75">
      <c r="A267" s="35" t="s">
        <v>55</v>
      </c>
      <c r="E267" s="39" t="s">
        <v>5864</v>
      </c>
    </row>
    <row r="268" spans="1:5" ht="12.75">
      <c r="A268" s="35" t="s">
        <v>57</v>
      </c>
      <c r="E268" s="40" t="s">
        <v>5865</v>
      </c>
    </row>
    <row r="269" spans="1:5" ht="12.75">
      <c r="A269" t="s">
        <v>59</v>
      </c>
      <c r="E269" s="39" t="s">
        <v>68</v>
      </c>
    </row>
    <row r="270" spans="1:16" ht="12.75">
      <c r="A270" t="s">
        <v>48</v>
      </c>
      <c s="34" t="s">
        <v>255</v>
      </c>
      <c s="34" t="s">
        <v>5866</v>
      </c>
      <c s="35" t="s">
        <v>4</v>
      </c>
      <c s="6" t="s">
        <v>5867</v>
      </c>
      <c s="36" t="s">
        <v>92</v>
      </c>
      <c s="37">
        <v>3</v>
      </c>
      <c s="36">
        <v>0</v>
      </c>
      <c s="36">
        <f>ROUND(G270*H270,6)</f>
      </c>
      <c r="L270" s="38">
        <v>0</v>
      </c>
      <c s="32">
        <f>ROUND(ROUND(L270,2)*ROUND(G270,3),2)</f>
      </c>
      <c s="36" t="s">
        <v>54</v>
      </c>
      <c>
        <f>(M270*21)/100</f>
      </c>
      <c t="s">
        <v>26</v>
      </c>
    </row>
    <row r="271" spans="1:5" ht="12.75">
      <c r="A271" s="35" t="s">
        <v>55</v>
      </c>
      <c r="E271" s="39" t="s">
        <v>4777</v>
      </c>
    </row>
    <row r="272" spans="1:5" ht="12.75">
      <c r="A272" s="35" t="s">
        <v>57</v>
      </c>
      <c r="E272" s="40" t="s">
        <v>4</v>
      </c>
    </row>
    <row r="273" spans="1:5" ht="12.75">
      <c r="A273" t="s">
        <v>59</v>
      </c>
      <c r="E273" s="39" t="s">
        <v>4</v>
      </c>
    </row>
    <row r="274" spans="1:16" ht="12.75">
      <c r="A274" t="s">
        <v>48</v>
      </c>
      <c s="34" t="s">
        <v>258</v>
      </c>
      <c s="34" t="s">
        <v>5868</v>
      </c>
      <c s="35" t="s">
        <v>4</v>
      </c>
      <c s="6" t="s">
        <v>5869</v>
      </c>
      <c s="36" t="s">
        <v>71</v>
      </c>
      <c s="37">
        <v>232</v>
      </c>
      <c s="36">
        <v>0</v>
      </c>
      <c s="36">
        <f>ROUND(G274*H274,6)</f>
      </c>
      <c r="L274" s="38">
        <v>0</v>
      </c>
      <c s="32">
        <f>ROUND(ROUND(L274,2)*ROUND(G274,3),2)</f>
      </c>
      <c s="36" t="s">
        <v>66</v>
      </c>
      <c>
        <f>(M274*21)/100</f>
      </c>
      <c t="s">
        <v>26</v>
      </c>
    </row>
    <row r="275" spans="1:5" ht="12.75">
      <c r="A275" s="35" t="s">
        <v>55</v>
      </c>
      <c r="E275" s="39" t="s">
        <v>4</v>
      </c>
    </row>
    <row r="276" spans="1:5" ht="12.75">
      <c r="A276" s="35" t="s">
        <v>57</v>
      </c>
      <c r="E276" s="40" t="s">
        <v>5870</v>
      </c>
    </row>
    <row r="277" spans="1:5" ht="12.75">
      <c r="A277" t="s">
        <v>59</v>
      </c>
      <c r="E277" s="39" t="s">
        <v>68</v>
      </c>
    </row>
    <row r="278" spans="1:16" ht="12.75">
      <c r="A278" t="s">
        <v>48</v>
      </c>
      <c s="34" t="s">
        <v>261</v>
      </c>
      <c s="34" t="s">
        <v>5871</v>
      </c>
      <c s="35" t="s">
        <v>4</v>
      </c>
      <c s="6" t="s">
        <v>5872</v>
      </c>
      <c s="36" t="s">
        <v>71</v>
      </c>
      <c s="37">
        <v>53.8</v>
      </c>
      <c s="36">
        <v>0</v>
      </c>
      <c s="36">
        <f>ROUND(G278*H278,6)</f>
      </c>
      <c r="L278" s="38">
        <v>0</v>
      </c>
      <c s="32">
        <f>ROUND(ROUND(L278,2)*ROUND(G278,3),2)</f>
      </c>
      <c s="36" t="s">
        <v>54</v>
      </c>
      <c>
        <f>(M278*21)/100</f>
      </c>
      <c t="s">
        <v>26</v>
      </c>
    </row>
    <row r="279" spans="1:5" ht="12.75">
      <c r="A279" s="35" t="s">
        <v>55</v>
      </c>
      <c r="E279" s="39" t="s">
        <v>5873</v>
      </c>
    </row>
    <row r="280" spans="1:5" ht="12.75">
      <c r="A280" s="35" t="s">
        <v>57</v>
      </c>
      <c r="E280" s="40" t="s">
        <v>5874</v>
      </c>
    </row>
    <row r="281" spans="1:5" ht="89.25">
      <c r="A281" t="s">
        <v>59</v>
      </c>
      <c r="E281" s="39" t="s">
        <v>5875</v>
      </c>
    </row>
    <row r="282" spans="1:16" ht="12.75">
      <c r="A282" t="s">
        <v>48</v>
      </c>
      <c s="34" t="s">
        <v>264</v>
      </c>
      <c s="34" t="s">
        <v>5876</v>
      </c>
      <c s="35" t="s">
        <v>4</v>
      </c>
      <c s="6" t="s">
        <v>5877</v>
      </c>
      <c s="36" t="s">
        <v>71</v>
      </c>
      <c s="37">
        <v>14.2</v>
      </c>
      <c s="36">
        <v>0</v>
      </c>
      <c s="36">
        <f>ROUND(G282*H282,6)</f>
      </c>
      <c r="L282" s="38">
        <v>0</v>
      </c>
      <c s="32">
        <f>ROUND(ROUND(L282,2)*ROUND(G282,3),2)</f>
      </c>
      <c s="36" t="s">
        <v>54</v>
      </c>
      <c>
        <f>(M282*21)/100</f>
      </c>
      <c t="s">
        <v>26</v>
      </c>
    </row>
    <row r="283" spans="1:5" ht="12.75">
      <c r="A283" s="35" t="s">
        <v>55</v>
      </c>
      <c r="E283" s="39" t="s">
        <v>4</v>
      </c>
    </row>
    <row r="284" spans="1:5" ht="12.75">
      <c r="A284" s="35" t="s">
        <v>57</v>
      </c>
      <c r="E284" s="40" t="s">
        <v>5878</v>
      </c>
    </row>
    <row r="285" spans="1:5" ht="229.5">
      <c r="A285" t="s">
        <v>59</v>
      </c>
      <c r="E285" s="39" t="s">
        <v>5879</v>
      </c>
    </row>
    <row r="286" spans="1:16" ht="12.75">
      <c r="A286" t="s">
        <v>48</v>
      </c>
      <c s="34" t="s">
        <v>638</v>
      </c>
      <c s="34" t="s">
        <v>5880</v>
      </c>
      <c s="35" t="s">
        <v>4</v>
      </c>
      <c s="6" t="s">
        <v>5881</v>
      </c>
      <c s="36" t="s">
        <v>92</v>
      </c>
      <c s="37">
        <v>40</v>
      </c>
      <c s="36">
        <v>0</v>
      </c>
      <c s="36">
        <f>ROUND(G286*H286,6)</f>
      </c>
      <c r="L286" s="38">
        <v>0</v>
      </c>
      <c s="32">
        <f>ROUND(ROUND(L286,2)*ROUND(G286,3),2)</f>
      </c>
      <c s="36" t="s">
        <v>54</v>
      </c>
      <c>
        <f>(M286*21)/100</f>
      </c>
      <c t="s">
        <v>26</v>
      </c>
    </row>
    <row r="287" spans="1:5" ht="12.75">
      <c r="A287" s="35" t="s">
        <v>55</v>
      </c>
      <c r="E287" s="39" t="s">
        <v>4</v>
      </c>
    </row>
    <row r="288" spans="1:5" ht="12.75">
      <c r="A288" s="35" t="s">
        <v>57</v>
      </c>
      <c r="E288" s="40" t="s">
        <v>5857</v>
      </c>
    </row>
    <row r="289" spans="1:5" ht="12.75">
      <c r="A289" t="s">
        <v>59</v>
      </c>
      <c r="E289" s="39" t="s">
        <v>1048</v>
      </c>
    </row>
    <row r="290" spans="1:16" ht="12.75">
      <c r="A290" t="s">
        <v>48</v>
      </c>
      <c s="34" t="s">
        <v>639</v>
      </c>
      <c s="34" t="s">
        <v>5882</v>
      </c>
      <c s="35" t="s">
        <v>4</v>
      </c>
      <c s="6" t="s">
        <v>5883</v>
      </c>
      <c s="36" t="s">
        <v>92</v>
      </c>
      <c s="37">
        <v>18</v>
      </c>
      <c s="36">
        <v>0</v>
      </c>
      <c s="36">
        <f>ROUND(G290*H290,6)</f>
      </c>
      <c r="L290" s="38">
        <v>0</v>
      </c>
      <c s="32">
        <f>ROUND(ROUND(L290,2)*ROUND(G290,3),2)</f>
      </c>
      <c s="36" t="s">
        <v>54</v>
      </c>
      <c>
        <f>(M290*21)/100</f>
      </c>
      <c t="s">
        <v>26</v>
      </c>
    </row>
    <row r="291" spans="1:5" ht="12.75">
      <c r="A291" s="35" t="s">
        <v>55</v>
      </c>
      <c r="E291" s="39" t="s">
        <v>4</v>
      </c>
    </row>
    <row r="292" spans="1:5" ht="12.75">
      <c r="A292" s="35" t="s">
        <v>57</v>
      </c>
      <c r="E292" s="40" t="s">
        <v>5884</v>
      </c>
    </row>
    <row r="293" spans="1:5" ht="12.75">
      <c r="A293" t="s">
        <v>59</v>
      </c>
      <c r="E293" s="39" t="s">
        <v>4</v>
      </c>
    </row>
    <row r="294" spans="1:16" ht="12.75">
      <c r="A294" t="s">
        <v>48</v>
      </c>
      <c s="34" t="s">
        <v>267</v>
      </c>
      <c s="34" t="s">
        <v>5885</v>
      </c>
      <c s="35" t="s">
        <v>4</v>
      </c>
      <c s="6" t="s">
        <v>5886</v>
      </c>
      <c s="36" t="s">
        <v>92</v>
      </c>
      <c s="37">
        <v>3</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4.xml><?xml version="1.0" encoding="utf-8"?>
<worksheet xmlns="http://schemas.openxmlformats.org/spreadsheetml/2006/main" xmlns:r="http://schemas.openxmlformats.org/officeDocument/2006/relationships">
  <dimension ref="A1:T18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COUNTIFS(L8:L181,"=0",A8:A181,"P")+COUNTIFS(L8:L181,"",A8:A181,"P")+SUM(Q8:Q181)</f>
      </c>
    </row>
    <row r="8" spans="1:13" ht="12.75">
      <c r="A8" t="s">
        <v>43</v>
      </c>
      <c r="C8" s="28" t="s">
        <v>5889</v>
      </c>
      <c r="E8" s="30" t="s">
        <v>5888</v>
      </c>
      <c r="J8" s="29">
        <f>0+J9+J18+J43+J76+J97+J122+J143+J168</f>
      </c>
      <c s="29">
        <f>0+K9+K18+K43+K76+K97+K122+K143+K168</f>
      </c>
      <c s="29">
        <f>0+L9+L18+L43+L76+L97+L122+L143+L168</f>
      </c>
      <c s="29">
        <f>0+M9+M18+M43+M76+M97+M122+M143+M168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7425.155</v>
      </c>
      <c s="36">
        <v>0</v>
      </c>
      <c s="36">
        <f>ROUND(G10*H10,6)</f>
      </c>
      <c r="L10" s="38">
        <v>0</v>
      </c>
      <c s="32">
        <f>ROUND(ROUND(L10,2)*ROUND(G10,3),2)</f>
      </c>
      <c s="36" t="s">
        <v>54</v>
      </c>
      <c>
        <f>(M10*21)/100</f>
      </c>
      <c t="s">
        <v>26</v>
      </c>
    </row>
    <row r="11" spans="1:5" ht="25.5">
      <c r="A11" s="35" t="s">
        <v>55</v>
      </c>
      <c r="E11" s="39" t="s">
        <v>56</v>
      </c>
    </row>
    <row r="12" spans="1:5" ht="12.75">
      <c r="A12" s="35" t="s">
        <v>57</v>
      </c>
      <c r="E12" s="40" t="s">
        <v>5890</v>
      </c>
    </row>
    <row r="13" spans="1:5" ht="25.5">
      <c r="A13" t="s">
        <v>59</v>
      </c>
      <c r="E13" s="39" t="s">
        <v>56</v>
      </c>
    </row>
    <row r="14" spans="1:16" ht="25.5">
      <c r="A14" t="s">
        <v>48</v>
      </c>
      <c s="34" t="s">
        <v>26</v>
      </c>
      <c s="34" t="s">
        <v>3799</v>
      </c>
      <c s="35" t="s">
        <v>3800</v>
      </c>
      <c s="6" t="s">
        <v>3801</v>
      </c>
      <c s="36" t="s">
        <v>53</v>
      </c>
      <c s="37">
        <v>11480.28</v>
      </c>
      <c s="36">
        <v>0</v>
      </c>
      <c s="36">
        <f>ROUND(G14*H14,6)</f>
      </c>
      <c r="L14" s="38">
        <v>0</v>
      </c>
      <c s="32">
        <f>ROUND(ROUND(L14,2)*ROUND(G14,3),2)</f>
      </c>
      <c s="36" t="s">
        <v>54</v>
      </c>
      <c>
        <f>(M14*21)/100</f>
      </c>
      <c t="s">
        <v>26</v>
      </c>
    </row>
    <row r="15" spans="1:5" ht="25.5">
      <c r="A15" s="35" t="s">
        <v>55</v>
      </c>
      <c r="E15" s="39" t="s">
        <v>56</v>
      </c>
    </row>
    <row r="16" spans="1:5" ht="12.75">
      <c r="A16" s="35" t="s">
        <v>57</v>
      </c>
      <c r="E16" s="40" t="s">
        <v>5891</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5669</v>
      </c>
      <c s="35" t="s">
        <v>4</v>
      </c>
      <c s="6" t="s">
        <v>5670</v>
      </c>
      <c s="36" t="s">
        <v>65</v>
      </c>
      <c s="37">
        <v>587.905</v>
      </c>
      <c s="36">
        <v>0</v>
      </c>
      <c s="36">
        <f>ROUND(G19*H19,6)</f>
      </c>
      <c r="L19" s="38">
        <v>0</v>
      </c>
      <c s="32">
        <f>ROUND(ROUND(L19,2)*ROUND(G19,3),2)</f>
      </c>
      <c s="36" t="s">
        <v>66</v>
      </c>
      <c>
        <f>(M19*21)/100</f>
      </c>
      <c t="s">
        <v>26</v>
      </c>
    </row>
    <row r="20" spans="1:5" ht="12.75">
      <c r="A20" s="35" t="s">
        <v>55</v>
      </c>
      <c r="E20" s="39" t="s">
        <v>4</v>
      </c>
    </row>
    <row r="21" spans="1:5" ht="12.75">
      <c r="A21" s="35" t="s">
        <v>57</v>
      </c>
      <c r="E21" s="40" t="s">
        <v>5671</v>
      </c>
    </row>
    <row r="22" spans="1:5" ht="12.75">
      <c r="A22" t="s">
        <v>59</v>
      </c>
      <c r="E22" s="39" t="s">
        <v>68</v>
      </c>
    </row>
    <row r="23" spans="1:16" ht="12.75">
      <c r="A23" t="s">
        <v>48</v>
      </c>
      <c s="34" t="s">
        <v>74</v>
      </c>
      <c s="34" t="s">
        <v>5672</v>
      </c>
      <c s="35" t="s">
        <v>4</v>
      </c>
      <c s="6" t="s">
        <v>5673</v>
      </c>
      <c s="36" t="s">
        <v>65</v>
      </c>
      <c s="37">
        <v>3997.655</v>
      </c>
      <c s="36">
        <v>0</v>
      </c>
      <c s="36">
        <f>ROUND(G23*H23,6)</f>
      </c>
      <c r="L23" s="38">
        <v>0</v>
      </c>
      <c s="32">
        <f>ROUND(ROUND(L23,2)*ROUND(G23,3),2)</f>
      </c>
      <c s="36" t="s">
        <v>66</v>
      </c>
      <c>
        <f>(M23*21)/100</f>
      </c>
      <c t="s">
        <v>26</v>
      </c>
    </row>
    <row r="24" spans="1:5" ht="12.75">
      <c r="A24" s="35" t="s">
        <v>55</v>
      </c>
      <c r="E24" s="39" t="s">
        <v>4</v>
      </c>
    </row>
    <row r="25" spans="1:5" ht="25.5">
      <c r="A25" s="35" t="s">
        <v>57</v>
      </c>
      <c r="E25" s="40" t="s">
        <v>5892</v>
      </c>
    </row>
    <row r="26" spans="1:5" ht="12.75">
      <c r="A26" t="s">
        <v>59</v>
      </c>
      <c r="E26" s="39" t="s">
        <v>68</v>
      </c>
    </row>
    <row r="27" spans="1:16" ht="12.75">
      <c r="A27" t="s">
        <v>48</v>
      </c>
      <c s="34" t="s">
        <v>77</v>
      </c>
      <c s="34" t="s">
        <v>5675</v>
      </c>
      <c s="35" t="s">
        <v>4</v>
      </c>
      <c s="6" t="s">
        <v>5676</v>
      </c>
      <c s="36" t="s">
        <v>65</v>
      </c>
      <c s="37">
        <v>587.905</v>
      </c>
      <c s="36">
        <v>0</v>
      </c>
      <c s="36">
        <f>ROUND(G27*H27,6)</f>
      </c>
      <c r="L27" s="38">
        <v>0</v>
      </c>
      <c s="32">
        <f>ROUND(ROUND(L27,2)*ROUND(G27,3),2)</f>
      </c>
      <c s="36" t="s">
        <v>66</v>
      </c>
      <c>
        <f>(M27*21)/100</f>
      </c>
      <c t="s">
        <v>26</v>
      </c>
    </row>
    <row r="28" spans="1:5" ht="12.75">
      <c r="A28" s="35" t="s">
        <v>55</v>
      </c>
      <c r="E28" s="39" t="s">
        <v>5677</v>
      </c>
    </row>
    <row r="29" spans="1:5" ht="25.5">
      <c r="A29" s="35" t="s">
        <v>57</v>
      </c>
      <c r="E29" s="40" t="s">
        <v>5893</v>
      </c>
    </row>
    <row r="30" spans="1:5" ht="12.75">
      <c r="A30" t="s">
        <v>59</v>
      </c>
      <c r="E30" s="39" t="s">
        <v>68</v>
      </c>
    </row>
    <row r="31" spans="1:16" ht="12.75">
      <c r="A31" t="s">
        <v>48</v>
      </c>
      <c s="34" t="s">
        <v>80</v>
      </c>
      <c s="34" t="s">
        <v>4741</v>
      </c>
      <c s="35" t="s">
        <v>4</v>
      </c>
      <c s="6" t="s">
        <v>4742</v>
      </c>
      <c s="36" t="s">
        <v>65</v>
      </c>
      <c s="37">
        <v>5740.14</v>
      </c>
      <c s="36">
        <v>0</v>
      </c>
      <c s="36">
        <f>ROUND(G31*H31,6)</f>
      </c>
      <c r="L31" s="38">
        <v>0</v>
      </c>
      <c s="32">
        <f>ROUND(ROUND(L31,2)*ROUND(G31,3),2)</f>
      </c>
      <c s="36" t="s">
        <v>66</v>
      </c>
      <c>
        <f>(M31*21)/100</f>
      </c>
      <c t="s">
        <v>26</v>
      </c>
    </row>
    <row r="32" spans="1:5" ht="12.75">
      <c r="A32" s="35" t="s">
        <v>55</v>
      </c>
      <c r="E32" s="39" t="s">
        <v>4</v>
      </c>
    </row>
    <row r="33" spans="1:5" ht="25.5">
      <c r="A33" s="35" t="s">
        <v>57</v>
      </c>
      <c r="E33" s="40" t="s">
        <v>5894</v>
      </c>
    </row>
    <row r="34" spans="1:5" ht="12.75">
      <c r="A34" t="s">
        <v>59</v>
      </c>
      <c r="E34" s="39" t="s">
        <v>68</v>
      </c>
    </row>
    <row r="35" spans="1:16" ht="12.75">
      <c r="A35" t="s">
        <v>48</v>
      </c>
      <c s="34" t="s">
        <v>83</v>
      </c>
      <c s="34" t="s">
        <v>72</v>
      </c>
      <c s="35" t="s">
        <v>4</v>
      </c>
      <c s="6" t="s">
        <v>73</v>
      </c>
      <c s="36" t="s">
        <v>65</v>
      </c>
      <c s="37">
        <v>587.905</v>
      </c>
      <c s="36">
        <v>0</v>
      </c>
      <c s="36">
        <f>ROUND(G35*H35,6)</f>
      </c>
      <c r="L35" s="38">
        <v>0</v>
      </c>
      <c s="32">
        <f>ROUND(ROUND(L35,2)*ROUND(G35,3),2)</f>
      </c>
      <c s="36" t="s">
        <v>66</v>
      </c>
      <c>
        <f>(M35*21)/100</f>
      </c>
      <c t="s">
        <v>26</v>
      </c>
    </row>
    <row r="36" spans="1:5" ht="12.75">
      <c r="A36" s="35" t="s">
        <v>55</v>
      </c>
      <c r="E36" s="39" t="s">
        <v>4</v>
      </c>
    </row>
    <row r="37" spans="1:5" ht="25.5">
      <c r="A37" s="35" t="s">
        <v>57</v>
      </c>
      <c r="E37" s="40" t="s">
        <v>5895</v>
      </c>
    </row>
    <row r="38" spans="1:5" ht="12.75">
      <c r="A38" t="s">
        <v>59</v>
      </c>
      <c r="E38" s="39" t="s">
        <v>68</v>
      </c>
    </row>
    <row r="39" spans="1:16" ht="12.75">
      <c r="A39" t="s">
        <v>48</v>
      </c>
      <c s="34" t="s">
        <v>86</v>
      </c>
      <c s="34" t="s">
        <v>4571</v>
      </c>
      <c s="35" t="s">
        <v>62</v>
      </c>
      <c s="6" t="s">
        <v>4572</v>
      </c>
      <c s="36" t="s">
        <v>65</v>
      </c>
      <c s="37">
        <v>1043.365</v>
      </c>
      <c s="36">
        <v>0</v>
      </c>
      <c s="36">
        <f>ROUND(G39*H39,6)</f>
      </c>
      <c r="L39" s="38">
        <v>0</v>
      </c>
      <c s="32">
        <f>ROUND(ROUND(L39,2)*ROUND(G39,3),2)</f>
      </c>
      <c s="36" t="s">
        <v>66</v>
      </c>
      <c>
        <f>(M39*21)/100</f>
      </c>
      <c t="s">
        <v>26</v>
      </c>
    </row>
    <row r="40" spans="1:5" ht="12.75">
      <c r="A40" s="35" t="s">
        <v>55</v>
      </c>
      <c r="E40" s="39" t="s">
        <v>5681</v>
      </c>
    </row>
    <row r="41" spans="1:5" ht="12.75">
      <c r="A41" s="35" t="s">
        <v>57</v>
      </c>
      <c r="E41" s="40" t="s">
        <v>5896</v>
      </c>
    </row>
    <row r="42" spans="1:5" ht="12.75">
      <c r="A42" t="s">
        <v>59</v>
      </c>
      <c r="E42" s="39" t="s">
        <v>68</v>
      </c>
    </row>
    <row r="43" spans="1:13" ht="12.75">
      <c r="A43" t="s">
        <v>45</v>
      </c>
      <c r="C43" s="31" t="s">
        <v>26</v>
      </c>
      <c r="E43" s="33" t="s">
        <v>4594</v>
      </c>
      <c r="J43" s="32">
        <f>0</f>
      </c>
      <c s="32">
        <f>0</f>
      </c>
      <c s="32">
        <f>0+L44+L48+L52+L56+L60+L64+L68+L72</f>
      </c>
      <c s="32">
        <f>0+M44+M48+M52+M56+M60+M64+M68+M72</f>
      </c>
    </row>
    <row r="44" spans="1:16" ht="12.75">
      <c r="A44" t="s">
        <v>48</v>
      </c>
      <c s="34" t="s">
        <v>89</v>
      </c>
      <c s="34" t="s">
        <v>5686</v>
      </c>
      <c s="35" t="s">
        <v>4</v>
      </c>
      <c s="6" t="s">
        <v>5687</v>
      </c>
      <c s="36" t="s">
        <v>71</v>
      </c>
      <c s="37">
        <v>649</v>
      </c>
      <c s="36">
        <v>0</v>
      </c>
      <c s="36">
        <f>ROUND(G44*H44,6)</f>
      </c>
      <c r="L44" s="38">
        <v>0</v>
      </c>
      <c s="32">
        <f>ROUND(ROUND(L44,2)*ROUND(G44,3),2)</f>
      </c>
      <c s="36" t="s">
        <v>66</v>
      </c>
      <c>
        <f>(M44*21)/100</f>
      </c>
      <c t="s">
        <v>26</v>
      </c>
    </row>
    <row r="45" spans="1:5" ht="12.75">
      <c r="A45" s="35" t="s">
        <v>55</v>
      </c>
      <c r="E45" s="39" t="s">
        <v>4</v>
      </c>
    </row>
    <row r="46" spans="1:5" ht="12.75">
      <c r="A46" s="35" t="s">
        <v>57</v>
      </c>
      <c r="E46" s="40" t="s">
        <v>5897</v>
      </c>
    </row>
    <row r="47" spans="1:5" ht="12.75">
      <c r="A47" t="s">
        <v>59</v>
      </c>
      <c r="E47" s="39" t="s">
        <v>68</v>
      </c>
    </row>
    <row r="48" spans="1:16" ht="12.75">
      <c r="A48" t="s">
        <v>48</v>
      </c>
      <c s="34" t="s">
        <v>93</v>
      </c>
      <c s="34" t="s">
        <v>5693</v>
      </c>
      <c s="35" t="s">
        <v>4</v>
      </c>
      <c s="6" t="s">
        <v>5694</v>
      </c>
      <c s="36" t="s">
        <v>53</v>
      </c>
      <c s="37">
        <v>81.207</v>
      </c>
      <c s="36">
        <v>0</v>
      </c>
      <c s="36">
        <f>ROUND(G48*H48,6)</f>
      </c>
      <c r="L48" s="38">
        <v>0</v>
      </c>
      <c s="32">
        <f>ROUND(ROUND(L48,2)*ROUND(G48,3),2)</f>
      </c>
      <c s="36" t="s">
        <v>66</v>
      </c>
      <c>
        <f>(M48*21)/100</f>
      </c>
      <c t="s">
        <v>26</v>
      </c>
    </row>
    <row r="49" spans="1:5" ht="12.75">
      <c r="A49" s="35" t="s">
        <v>55</v>
      </c>
      <c r="E49" s="39" t="s">
        <v>5695</v>
      </c>
    </row>
    <row r="50" spans="1:5" ht="12.75">
      <c r="A50" s="35" t="s">
        <v>57</v>
      </c>
      <c r="E50" s="40" t="s">
        <v>5898</v>
      </c>
    </row>
    <row r="51" spans="1:5" ht="12.75">
      <c r="A51" t="s">
        <v>59</v>
      </c>
      <c r="E51" s="39" t="s">
        <v>68</v>
      </c>
    </row>
    <row r="52" spans="1:16" ht="12.75">
      <c r="A52" t="s">
        <v>48</v>
      </c>
      <c s="34" t="s">
        <v>96</v>
      </c>
      <c s="34" t="s">
        <v>5697</v>
      </c>
      <c s="35" t="s">
        <v>4</v>
      </c>
      <c s="6" t="s">
        <v>5698</v>
      </c>
      <c s="36" t="s">
        <v>697</v>
      </c>
      <c s="37">
        <v>618</v>
      </c>
      <c s="36">
        <v>0</v>
      </c>
      <c s="36">
        <f>ROUND(G52*H52,6)</f>
      </c>
      <c r="L52" s="38">
        <v>0</v>
      </c>
      <c s="32">
        <f>ROUND(ROUND(L52,2)*ROUND(G52,3),2)</f>
      </c>
      <c s="36" t="s">
        <v>66</v>
      </c>
      <c>
        <f>(M52*21)/100</f>
      </c>
      <c t="s">
        <v>26</v>
      </c>
    </row>
    <row r="53" spans="1:5" ht="12.75">
      <c r="A53" s="35" t="s">
        <v>55</v>
      </c>
      <c r="E53" s="39" t="s">
        <v>4</v>
      </c>
    </row>
    <row r="54" spans="1:5" ht="12.75">
      <c r="A54" s="35" t="s">
        <v>57</v>
      </c>
      <c r="E54" s="40" t="s">
        <v>5897</v>
      </c>
    </row>
    <row r="55" spans="1:5" ht="12.75">
      <c r="A55" t="s">
        <v>59</v>
      </c>
      <c r="E55" s="39" t="s">
        <v>68</v>
      </c>
    </row>
    <row r="56" spans="1:16" ht="12.75">
      <c r="A56" t="s">
        <v>48</v>
      </c>
      <c s="34" t="s">
        <v>99</v>
      </c>
      <c s="34" t="s">
        <v>5700</v>
      </c>
      <c s="35" t="s">
        <v>4</v>
      </c>
      <c s="6" t="s">
        <v>5701</v>
      </c>
      <c s="36" t="s">
        <v>71</v>
      </c>
      <c s="37">
        <v>34</v>
      </c>
      <c s="36">
        <v>0</v>
      </c>
      <c s="36">
        <f>ROUND(G56*H56,6)</f>
      </c>
      <c r="L56" s="38">
        <v>0</v>
      </c>
      <c s="32">
        <f>ROUND(ROUND(L56,2)*ROUND(G56,3),2)</f>
      </c>
      <c s="36" t="s">
        <v>54</v>
      </c>
      <c>
        <f>(M56*21)/100</f>
      </c>
      <c t="s">
        <v>26</v>
      </c>
    </row>
    <row r="57" spans="1:5" ht="12.75">
      <c r="A57" s="35" t="s">
        <v>55</v>
      </c>
      <c r="E57" s="39" t="s">
        <v>5702</v>
      </c>
    </row>
    <row r="58" spans="1:5" ht="12.75">
      <c r="A58" s="35" t="s">
        <v>57</v>
      </c>
      <c r="E58" s="40" t="s">
        <v>5899</v>
      </c>
    </row>
    <row r="59" spans="1:5" ht="12.75">
      <c r="A59" t="s">
        <v>59</v>
      </c>
      <c r="E59" s="39" t="s">
        <v>5704</v>
      </c>
    </row>
    <row r="60" spans="1:16" ht="12.75">
      <c r="A60" t="s">
        <v>48</v>
      </c>
      <c s="34" t="s">
        <v>102</v>
      </c>
      <c s="34" t="s">
        <v>5900</v>
      </c>
      <c s="35" t="s">
        <v>4</v>
      </c>
      <c s="6" t="s">
        <v>5901</v>
      </c>
      <c s="36" t="s">
        <v>92</v>
      </c>
      <c s="37">
        <v>40</v>
      </c>
      <c s="36">
        <v>0</v>
      </c>
      <c s="36">
        <f>ROUND(G60*H60,6)</f>
      </c>
      <c r="L60" s="38">
        <v>0</v>
      </c>
      <c s="32">
        <f>ROUND(ROUND(L60,2)*ROUND(G60,3),2)</f>
      </c>
      <c s="36" t="s">
        <v>54</v>
      </c>
      <c>
        <f>(M60*21)/100</f>
      </c>
      <c t="s">
        <v>26</v>
      </c>
    </row>
    <row r="61" spans="1:5" ht="38.25">
      <c r="A61" s="35" t="s">
        <v>55</v>
      </c>
      <c r="E61" s="39" t="s">
        <v>5902</v>
      </c>
    </row>
    <row r="62" spans="1:5" ht="12.75">
      <c r="A62" s="35" t="s">
        <v>57</v>
      </c>
      <c r="E62" s="40" t="s">
        <v>5897</v>
      </c>
    </row>
    <row r="63" spans="1:5" ht="12.75">
      <c r="A63" t="s">
        <v>59</v>
      </c>
      <c r="E63" s="39" t="s">
        <v>4</v>
      </c>
    </row>
    <row r="64" spans="1:16" ht="12.75">
      <c r="A64" t="s">
        <v>48</v>
      </c>
      <c s="34" t="s">
        <v>105</v>
      </c>
      <c s="34" t="s">
        <v>5709</v>
      </c>
      <c s="35" t="s">
        <v>4</v>
      </c>
      <c s="6" t="s">
        <v>5710</v>
      </c>
      <c s="36" t="s">
        <v>71</v>
      </c>
      <c s="37">
        <v>322</v>
      </c>
      <c s="36">
        <v>0</v>
      </c>
      <c s="36">
        <f>ROUND(G64*H64,6)</f>
      </c>
      <c r="L64" s="38">
        <v>0</v>
      </c>
      <c s="32">
        <f>ROUND(ROUND(L64,2)*ROUND(G64,3),2)</f>
      </c>
      <c s="36" t="s">
        <v>54</v>
      </c>
      <c>
        <f>(M64*21)/100</f>
      </c>
      <c t="s">
        <v>26</v>
      </c>
    </row>
    <row r="65" spans="1:5" ht="25.5">
      <c r="A65" s="35" t="s">
        <v>55</v>
      </c>
      <c r="E65" s="39" t="s">
        <v>5711</v>
      </c>
    </row>
    <row r="66" spans="1:5" ht="12.75">
      <c r="A66" s="35" t="s">
        <v>57</v>
      </c>
      <c r="E66" s="40" t="s">
        <v>5903</v>
      </c>
    </row>
    <row r="67" spans="1:5" ht="12.75">
      <c r="A67" t="s">
        <v>59</v>
      </c>
      <c r="E67" s="39" t="s">
        <v>1048</v>
      </c>
    </row>
    <row r="68" spans="1:16" ht="12.75">
      <c r="A68" t="s">
        <v>48</v>
      </c>
      <c s="34" t="s">
        <v>108</v>
      </c>
      <c s="34" t="s">
        <v>3036</v>
      </c>
      <c s="35" t="s">
        <v>4</v>
      </c>
      <c s="6" t="s">
        <v>3037</v>
      </c>
      <c s="36" t="s">
        <v>65</v>
      </c>
      <c s="37">
        <v>286.513</v>
      </c>
      <c s="36">
        <v>0</v>
      </c>
      <c s="36">
        <f>ROUND(G68*H68,6)</f>
      </c>
      <c r="L68" s="38">
        <v>0</v>
      </c>
      <c s="32">
        <f>ROUND(ROUND(L68,2)*ROUND(G68,3),2)</f>
      </c>
      <c s="36" t="s">
        <v>66</v>
      </c>
      <c>
        <f>(M68*21)/100</f>
      </c>
      <c t="s">
        <v>26</v>
      </c>
    </row>
    <row r="69" spans="1:5" ht="114.75">
      <c r="A69" s="35" t="s">
        <v>55</v>
      </c>
      <c r="E69" s="39" t="s">
        <v>5904</v>
      </c>
    </row>
    <row r="70" spans="1:5" ht="12.75">
      <c r="A70" s="35" t="s">
        <v>57</v>
      </c>
      <c r="E70" s="40" t="s">
        <v>5905</v>
      </c>
    </row>
    <row r="71" spans="1:5" ht="12.75">
      <c r="A71" t="s">
        <v>59</v>
      </c>
      <c r="E71" s="39" t="s">
        <v>68</v>
      </c>
    </row>
    <row r="72" spans="1:16" ht="12.75">
      <c r="A72" t="s">
        <v>48</v>
      </c>
      <c s="34" t="s">
        <v>111</v>
      </c>
      <c s="34" t="s">
        <v>5115</v>
      </c>
      <c s="35" t="s">
        <v>4</v>
      </c>
      <c s="6" t="s">
        <v>5116</v>
      </c>
      <c s="36" t="s">
        <v>53</v>
      </c>
      <c s="37">
        <v>31.895</v>
      </c>
      <c s="36">
        <v>0</v>
      </c>
      <c s="36">
        <f>ROUND(G72*H72,6)</f>
      </c>
      <c r="L72" s="38">
        <v>0</v>
      </c>
      <c s="32">
        <f>ROUND(ROUND(L72,2)*ROUND(G72,3),2)</f>
      </c>
      <c s="36" t="s">
        <v>66</v>
      </c>
      <c>
        <f>(M72*21)/100</f>
      </c>
      <c t="s">
        <v>26</v>
      </c>
    </row>
    <row r="73" spans="1:5" ht="25.5">
      <c r="A73" s="35" t="s">
        <v>55</v>
      </c>
      <c r="E73" s="39" t="s">
        <v>5906</v>
      </c>
    </row>
    <row r="74" spans="1:5" ht="12.75">
      <c r="A74" s="35" t="s">
        <v>57</v>
      </c>
      <c r="E74" s="40" t="s">
        <v>5907</v>
      </c>
    </row>
    <row r="75" spans="1:5" ht="12.75">
      <c r="A75" t="s">
        <v>59</v>
      </c>
      <c r="E75" s="39" t="s">
        <v>68</v>
      </c>
    </row>
    <row r="76" spans="1:13" ht="12.75">
      <c r="A76" t="s">
        <v>45</v>
      </c>
      <c r="C76" s="31" t="s">
        <v>25</v>
      </c>
      <c r="E76" s="33" t="s">
        <v>4598</v>
      </c>
      <c r="J76" s="32">
        <f>0</f>
      </c>
      <c s="32">
        <f>0</f>
      </c>
      <c s="32">
        <f>0+L77+L81+L85+L89+L93</f>
      </c>
      <c s="32">
        <f>0+M77+M81+M85+M89+M93</f>
      </c>
    </row>
    <row r="77" spans="1:16" ht="12.75">
      <c r="A77" t="s">
        <v>48</v>
      </c>
      <c s="34" t="s">
        <v>114</v>
      </c>
      <c s="34" t="s">
        <v>5908</v>
      </c>
      <c s="35" t="s">
        <v>4</v>
      </c>
      <c s="6" t="s">
        <v>5909</v>
      </c>
      <c s="36" t="s">
        <v>65</v>
      </c>
      <c s="37">
        <v>22.405</v>
      </c>
      <c s="36">
        <v>0</v>
      </c>
      <c s="36">
        <f>ROUND(G77*H77,6)</f>
      </c>
      <c r="L77" s="38">
        <v>0</v>
      </c>
      <c s="32">
        <f>ROUND(ROUND(L77,2)*ROUND(G77,3),2)</f>
      </c>
      <c s="36" t="s">
        <v>66</v>
      </c>
      <c>
        <f>(M77*21)/100</f>
      </c>
      <c t="s">
        <v>26</v>
      </c>
    </row>
    <row r="78" spans="1:5" ht="76.5">
      <c r="A78" s="35" t="s">
        <v>55</v>
      </c>
      <c r="E78" s="39" t="s">
        <v>5910</v>
      </c>
    </row>
    <row r="79" spans="1:5" ht="12.75">
      <c r="A79" s="35" t="s">
        <v>57</v>
      </c>
      <c r="E79" s="40" t="s">
        <v>5911</v>
      </c>
    </row>
    <row r="80" spans="1:5" ht="12.75">
      <c r="A80" t="s">
        <v>59</v>
      </c>
      <c r="E80" s="39" t="s">
        <v>68</v>
      </c>
    </row>
    <row r="81" spans="1:16" ht="12.75">
      <c r="A81" t="s">
        <v>48</v>
      </c>
      <c s="34" t="s">
        <v>117</v>
      </c>
      <c s="34" t="s">
        <v>5912</v>
      </c>
      <c s="35" t="s">
        <v>4</v>
      </c>
      <c s="6" t="s">
        <v>5913</v>
      </c>
      <c s="36" t="s">
        <v>53</v>
      </c>
      <c s="37">
        <v>2.367</v>
      </c>
      <c s="36">
        <v>0</v>
      </c>
      <c s="36">
        <f>ROUND(G81*H81,6)</f>
      </c>
      <c r="L81" s="38">
        <v>0</v>
      </c>
      <c s="32">
        <f>ROUND(ROUND(L81,2)*ROUND(G81,3),2)</f>
      </c>
      <c s="36" t="s">
        <v>66</v>
      </c>
      <c>
        <f>(M81*21)/100</f>
      </c>
      <c t="s">
        <v>26</v>
      </c>
    </row>
    <row r="82" spans="1:5" ht="25.5">
      <c r="A82" s="35" t="s">
        <v>55</v>
      </c>
      <c r="E82" s="39" t="s">
        <v>5914</v>
      </c>
    </row>
    <row r="83" spans="1:5" ht="12.75">
      <c r="A83" s="35" t="s">
        <v>57</v>
      </c>
      <c r="E83" s="40" t="s">
        <v>5915</v>
      </c>
    </row>
    <row r="84" spans="1:5" ht="12.75">
      <c r="A84" t="s">
        <v>59</v>
      </c>
      <c r="E84" s="39" t="s">
        <v>68</v>
      </c>
    </row>
    <row r="85" spans="1:16" ht="12.75">
      <c r="A85" t="s">
        <v>48</v>
      </c>
      <c s="34" t="s">
        <v>121</v>
      </c>
      <c s="34" t="s">
        <v>5716</v>
      </c>
      <c s="35" t="s">
        <v>62</v>
      </c>
      <c s="6" t="s">
        <v>5717</v>
      </c>
      <c s="36" t="s">
        <v>65</v>
      </c>
      <c s="37">
        <v>518.264</v>
      </c>
      <c s="36">
        <v>0</v>
      </c>
      <c s="36">
        <f>ROUND(G85*H85,6)</f>
      </c>
      <c r="L85" s="38">
        <v>0</v>
      </c>
      <c s="32">
        <f>ROUND(ROUND(L85,2)*ROUND(G85,3),2)</f>
      </c>
      <c s="36" t="s">
        <v>66</v>
      </c>
      <c>
        <f>(M85*21)/100</f>
      </c>
      <c t="s">
        <v>26</v>
      </c>
    </row>
    <row r="86" spans="1:5" ht="140.25">
      <c r="A86" s="35" t="s">
        <v>55</v>
      </c>
      <c r="E86" s="39" t="s">
        <v>5916</v>
      </c>
    </row>
    <row r="87" spans="1:5" ht="25.5">
      <c r="A87" s="35" t="s">
        <v>57</v>
      </c>
      <c r="E87" s="40" t="s">
        <v>5917</v>
      </c>
    </row>
    <row r="88" spans="1:5" ht="12.75">
      <c r="A88" t="s">
        <v>59</v>
      </c>
      <c r="E88" s="39" t="s">
        <v>68</v>
      </c>
    </row>
    <row r="89" spans="1:16" ht="12.75">
      <c r="A89" t="s">
        <v>48</v>
      </c>
      <c s="34" t="s">
        <v>124</v>
      </c>
      <c s="34" t="s">
        <v>5716</v>
      </c>
      <c s="35" t="s">
        <v>26</v>
      </c>
      <c s="6" t="s">
        <v>5717</v>
      </c>
      <c s="36" t="s">
        <v>65</v>
      </c>
      <c s="37">
        <v>804.777</v>
      </c>
      <c s="36">
        <v>0</v>
      </c>
      <c s="36">
        <f>ROUND(G89*H89,6)</f>
      </c>
      <c r="L89" s="38">
        <v>0</v>
      </c>
      <c s="32">
        <f>ROUND(ROUND(L89,2)*ROUND(G89,3),2)</f>
      </c>
      <c s="36" t="s">
        <v>66</v>
      </c>
      <c>
        <f>(M89*21)/100</f>
      </c>
      <c t="s">
        <v>26</v>
      </c>
    </row>
    <row r="90" spans="1:5" ht="140.25">
      <c r="A90" s="35" t="s">
        <v>55</v>
      </c>
      <c r="E90" s="39" t="s">
        <v>5918</v>
      </c>
    </row>
    <row r="91" spans="1:5" ht="25.5">
      <c r="A91" s="35" t="s">
        <v>57</v>
      </c>
      <c r="E91" s="40" t="s">
        <v>5919</v>
      </c>
    </row>
    <row r="92" spans="1:5" ht="12.75">
      <c r="A92" t="s">
        <v>59</v>
      </c>
      <c r="E92" s="39" t="s">
        <v>68</v>
      </c>
    </row>
    <row r="93" spans="1:16" ht="12.75">
      <c r="A93" t="s">
        <v>48</v>
      </c>
      <c s="34" t="s">
        <v>127</v>
      </c>
      <c s="34" t="s">
        <v>5720</v>
      </c>
      <c s="35" t="s">
        <v>4</v>
      </c>
      <c s="6" t="s">
        <v>5721</v>
      </c>
      <c s="36" t="s">
        <v>53</v>
      </c>
      <c s="37">
        <v>152.456</v>
      </c>
      <c s="36">
        <v>0</v>
      </c>
      <c s="36">
        <f>ROUND(G93*H93,6)</f>
      </c>
      <c r="L93" s="38">
        <v>0</v>
      </c>
      <c s="32">
        <f>ROUND(ROUND(L93,2)*ROUND(G93,3),2)</f>
      </c>
      <c s="36" t="s">
        <v>66</v>
      </c>
      <c>
        <f>(M93*21)/100</f>
      </c>
      <c t="s">
        <v>26</v>
      </c>
    </row>
    <row r="94" spans="1:5" ht="25.5">
      <c r="A94" s="35" t="s">
        <v>55</v>
      </c>
      <c r="E94" s="39" t="s">
        <v>5920</v>
      </c>
    </row>
    <row r="95" spans="1:5" ht="25.5">
      <c r="A95" s="35" t="s">
        <v>57</v>
      </c>
      <c r="E95" s="40" t="s">
        <v>5921</v>
      </c>
    </row>
    <row r="96" spans="1:5" ht="12.75">
      <c r="A96" t="s">
        <v>59</v>
      </c>
      <c r="E96" s="39" t="s">
        <v>68</v>
      </c>
    </row>
    <row r="97" spans="1:13" ht="12.75">
      <c r="A97" t="s">
        <v>45</v>
      </c>
      <c r="C97" s="31" t="s">
        <v>74</v>
      </c>
      <c r="E97" s="33" t="s">
        <v>4601</v>
      </c>
      <c r="J97" s="32">
        <f>0</f>
      </c>
      <c s="32">
        <f>0</f>
      </c>
      <c s="32">
        <f>0+L98+L102+L106+L110+L114+L118</f>
      </c>
      <c s="32">
        <f>0+M98+M102+M106+M110+M114+M118</f>
      </c>
    </row>
    <row r="98" spans="1:16" ht="12.75">
      <c r="A98" t="s">
        <v>48</v>
      </c>
      <c s="34" t="s">
        <v>130</v>
      </c>
      <c s="34" t="s">
        <v>5732</v>
      </c>
      <c s="35" t="s">
        <v>62</v>
      </c>
      <c s="6" t="s">
        <v>5733</v>
      </c>
      <c s="36" t="s">
        <v>65</v>
      </c>
      <c s="37">
        <v>178.955</v>
      </c>
      <c s="36">
        <v>0</v>
      </c>
      <c s="36">
        <f>ROUND(G98*H98,6)</f>
      </c>
      <c r="L98" s="38">
        <v>0</v>
      </c>
      <c s="32">
        <f>ROUND(ROUND(L98,2)*ROUND(G98,3),2)</f>
      </c>
      <c s="36" t="s">
        <v>66</v>
      </c>
      <c>
        <f>(M98*21)/100</f>
      </c>
      <c t="s">
        <v>26</v>
      </c>
    </row>
    <row r="99" spans="1:5" ht="12.75">
      <c r="A99" s="35" t="s">
        <v>55</v>
      </c>
      <c r="E99" s="39" t="s">
        <v>5738</v>
      </c>
    </row>
    <row r="100" spans="1:5" ht="25.5">
      <c r="A100" s="35" t="s">
        <v>57</v>
      </c>
      <c r="E100" s="40" t="s">
        <v>5922</v>
      </c>
    </row>
    <row r="101" spans="1:5" ht="12.75">
      <c r="A101" t="s">
        <v>59</v>
      </c>
      <c r="E101" s="39" t="s">
        <v>68</v>
      </c>
    </row>
    <row r="102" spans="1:16" ht="12.75">
      <c r="A102" t="s">
        <v>48</v>
      </c>
      <c s="34" t="s">
        <v>133</v>
      </c>
      <c s="34" t="s">
        <v>5732</v>
      </c>
      <c s="35" t="s">
        <v>26</v>
      </c>
      <c s="6" t="s">
        <v>5733</v>
      </c>
      <c s="36" t="s">
        <v>65</v>
      </c>
      <c s="37">
        <v>1014.71</v>
      </c>
      <c s="36">
        <v>0</v>
      </c>
      <c s="36">
        <f>ROUND(G102*H102,6)</f>
      </c>
      <c r="L102" s="38">
        <v>0</v>
      </c>
      <c s="32">
        <f>ROUND(ROUND(L102,2)*ROUND(G102,3),2)</f>
      </c>
      <c s="36" t="s">
        <v>66</v>
      </c>
      <c>
        <f>(M102*21)/100</f>
      </c>
      <c t="s">
        <v>26</v>
      </c>
    </row>
    <row r="103" spans="1:5" ht="25.5">
      <c r="A103" s="35" t="s">
        <v>55</v>
      </c>
      <c r="E103" s="39" t="s">
        <v>5734</v>
      </c>
    </row>
    <row r="104" spans="1:5" ht="12.75">
      <c r="A104" s="35" t="s">
        <v>57</v>
      </c>
      <c r="E104" s="40" t="s">
        <v>5923</v>
      </c>
    </row>
    <row r="105" spans="1:5" ht="12.75">
      <c r="A105" t="s">
        <v>59</v>
      </c>
      <c r="E105" s="39" t="s">
        <v>68</v>
      </c>
    </row>
    <row r="106" spans="1:16" ht="12.75">
      <c r="A106" t="s">
        <v>48</v>
      </c>
      <c s="34" t="s">
        <v>136</v>
      </c>
      <c s="34" t="s">
        <v>5745</v>
      </c>
      <c s="35" t="s">
        <v>4</v>
      </c>
      <c s="6" t="s">
        <v>5746</v>
      </c>
      <c s="36" t="s">
        <v>65</v>
      </c>
      <c s="37">
        <v>0.1</v>
      </c>
      <c s="36">
        <v>0</v>
      </c>
      <c s="36">
        <f>ROUND(G106*H106,6)</f>
      </c>
      <c r="L106" s="38">
        <v>0</v>
      </c>
      <c s="32">
        <f>ROUND(ROUND(L106,2)*ROUND(G106,3),2)</f>
      </c>
      <c s="36" t="s">
        <v>66</v>
      </c>
      <c>
        <f>(M106*21)/100</f>
      </c>
      <c t="s">
        <v>26</v>
      </c>
    </row>
    <row r="107" spans="1:5" ht="12.75">
      <c r="A107" s="35" t="s">
        <v>55</v>
      </c>
      <c r="E107" s="39" t="s">
        <v>5747</v>
      </c>
    </row>
    <row r="108" spans="1:5" ht="12.75">
      <c r="A108" s="35" t="s">
        <v>57</v>
      </c>
      <c r="E108" s="40" t="s">
        <v>5924</v>
      </c>
    </row>
    <row r="109" spans="1:5" ht="12.75">
      <c r="A109" t="s">
        <v>59</v>
      </c>
      <c r="E109" s="39" t="s">
        <v>68</v>
      </c>
    </row>
    <row r="110" spans="1:16" ht="12.75">
      <c r="A110" t="s">
        <v>48</v>
      </c>
      <c s="34" t="s">
        <v>139</v>
      </c>
      <c s="34" t="s">
        <v>5925</v>
      </c>
      <c s="35" t="s">
        <v>4</v>
      </c>
      <c s="6" t="s">
        <v>5926</v>
      </c>
      <c s="36" t="s">
        <v>65</v>
      </c>
      <c s="37">
        <v>0.279</v>
      </c>
      <c s="36">
        <v>0</v>
      </c>
      <c s="36">
        <f>ROUND(G110*H110,6)</f>
      </c>
      <c r="L110" s="38">
        <v>0</v>
      </c>
      <c s="32">
        <f>ROUND(ROUND(L110,2)*ROUND(G110,3),2)</f>
      </c>
      <c s="36" t="s">
        <v>66</v>
      </c>
      <c>
        <f>(M110*21)/100</f>
      </c>
      <c t="s">
        <v>26</v>
      </c>
    </row>
    <row r="111" spans="1:5" ht="25.5">
      <c r="A111" s="35" t="s">
        <v>55</v>
      </c>
      <c r="E111" s="39" t="s">
        <v>5927</v>
      </c>
    </row>
    <row r="112" spans="1:5" ht="12.75">
      <c r="A112" s="35" t="s">
        <v>57</v>
      </c>
      <c r="E112" s="40" t="s">
        <v>5928</v>
      </c>
    </row>
    <row r="113" spans="1:5" ht="12.75">
      <c r="A113" t="s">
        <v>59</v>
      </c>
      <c r="E113" s="39" t="s">
        <v>68</v>
      </c>
    </row>
    <row r="114" spans="1:16" ht="12.75">
      <c r="A114" t="s">
        <v>48</v>
      </c>
      <c s="34" t="s">
        <v>142</v>
      </c>
      <c s="34" t="s">
        <v>5929</v>
      </c>
      <c s="35" t="s">
        <v>4</v>
      </c>
      <c s="6" t="s">
        <v>5930</v>
      </c>
      <c s="36" t="s">
        <v>65</v>
      </c>
      <c s="37">
        <v>81.49</v>
      </c>
      <c s="36">
        <v>0</v>
      </c>
      <c s="36">
        <f>ROUND(G114*H114,6)</f>
      </c>
      <c r="L114" s="38">
        <v>0</v>
      </c>
      <c s="32">
        <f>ROUND(ROUND(L114,2)*ROUND(G114,3),2)</f>
      </c>
      <c s="36" t="s">
        <v>66</v>
      </c>
      <c>
        <f>(M114*21)/100</f>
      </c>
      <c t="s">
        <v>26</v>
      </c>
    </row>
    <row r="115" spans="1:5" ht="25.5">
      <c r="A115" s="35" t="s">
        <v>55</v>
      </c>
      <c r="E115" s="39" t="s">
        <v>5931</v>
      </c>
    </row>
    <row r="116" spans="1:5" ht="12.75">
      <c r="A116" s="35" t="s">
        <v>57</v>
      </c>
      <c r="E116" s="40" t="s">
        <v>5932</v>
      </c>
    </row>
    <row r="117" spans="1:5" ht="12.75">
      <c r="A117" t="s">
        <v>59</v>
      </c>
      <c r="E117" s="39" t="s">
        <v>68</v>
      </c>
    </row>
    <row r="118" spans="1:16" ht="12.75">
      <c r="A118" t="s">
        <v>48</v>
      </c>
      <c s="34" t="s">
        <v>145</v>
      </c>
      <c s="34" t="s">
        <v>5933</v>
      </c>
      <c s="35" t="s">
        <v>4</v>
      </c>
      <c s="6" t="s">
        <v>5934</v>
      </c>
      <c s="36" t="s">
        <v>65</v>
      </c>
      <c s="37">
        <v>47.7</v>
      </c>
      <c s="36">
        <v>0</v>
      </c>
      <c s="36">
        <f>ROUND(G118*H118,6)</f>
      </c>
      <c r="L118" s="38">
        <v>0</v>
      </c>
      <c s="32">
        <f>ROUND(ROUND(L118,2)*ROUND(G118,3),2)</f>
      </c>
      <c s="36" t="s">
        <v>66</v>
      </c>
      <c>
        <f>(M118*21)/100</f>
      </c>
      <c t="s">
        <v>26</v>
      </c>
    </row>
    <row r="119" spans="1:5" ht="38.25">
      <c r="A119" s="35" t="s">
        <v>55</v>
      </c>
      <c r="E119" s="39" t="s">
        <v>5935</v>
      </c>
    </row>
    <row r="120" spans="1:5" ht="25.5">
      <c r="A120" s="35" t="s">
        <v>57</v>
      </c>
      <c r="E120" s="40" t="s">
        <v>5936</v>
      </c>
    </row>
    <row r="121" spans="1:5" ht="12.75">
      <c r="A121" t="s">
        <v>59</v>
      </c>
      <c r="E121" s="39" t="s">
        <v>68</v>
      </c>
    </row>
    <row r="122" spans="1:13" ht="12.75">
      <c r="A122" t="s">
        <v>45</v>
      </c>
      <c r="C122" s="31" t="s">
        <v>83</v>
      </c>
      <c r="E122" s="33" t="s">
        <v>2777</v>
      </c>
      <c r="J122" s="32">
        <f>0</f>
      </c>
      <c s="32">
        <f>0</f>
      </c>
      <c s="32">
        <f>0+L123+L127+L131+L135+L139</f>
      </c>
      <c s="32">
        <f>0+M123+M127+M131+M135+M139</f>
      </c>
    </row>
    <row r="123" spans="1:16" ht="25.5">
      <c r="A123" t="s">
        <v>48</v>
      </c>
      <c s="34" t="s">
        <v>148</v>
      </c>
      <c s="34" t="s">
        <v>5758</v>
      </c>
      <c s="35" t="s">
        <v>4</v>
      </c>
      <c s="6" t="s">
        <v>5759</v>
      </c>
      <c s="36" t="s">
        <v>697</v>
      </c>
      <c s="37">
        <v>548.1</v>
      </c>
      <c s="36">
        <v>0</v>
      </c>
      <c s="36">
        <f>ROUND(G123*H123,6)</f>
      </c>
      <c r="L123" s="38">
        <v>0</v>
      </c>
      <c s="32">
        <f>ROUND(ROUND(L123,2)*ROUND(G123,3),2)</f>
      </c>
      <c s="36" t="s">
        <v>66</v>
      </c>
      <c>
        <f>(M123*21)/100</f>
      </c>
      <c t="s">
        <v>26</v>
      </c>
    </row>
    <row r="124" spans="1:5" ht="12.75">
      <c r="A124" s="35" t="s">
        <v>55</v>
      </c>
      <c r="E124" s="39" t="s">
        <v>5760</v>
      </c>
    </row>
    <row r="125" spans="1:5" ht="25.5">
      <c r="A125" s="35" t="s">
        <v>57</v>
      </c>
      <c r="E125" s="40" t="s">
        <v>5937</v>
      </c>
    </row>
    <row r="126" spans="1:5" ht="12.75">
      <c r="A126" t="s">
        <v>59</v>
      </c>
      <c r="E126" s="39" t="s">
        <v>68</v>
      </c>
    </row>
    <row r="127" spans="1:16" ht="25.5">
      <c r="A127" t="s">
        <v>48</v>
      </c>
      <c s="34" t="s">
        <v>151</v>
      </c>
      <c s="34" t="s">
        <v>5762</v>
      </c>
      <c s="35" t="s">
        <v>4</v>
      </c>
      <c s="6" t="s">
        <v>5763</v>
      </c>
      <c s="36" t="s">
        <v>697</v>
      </c>
      <c s="37">
        <v>607.95</v>
      </c>
      <c s="36">
        <v>0</v>
      </c>
      <c s="36">
        <f>ROUND(G127*H127,6)</f>
      </c>
      <c r="L127" s="38">
        <v>0</v>
      </c>
      <c s="32">
        <f>ROUND(ROUND(L127,2)*ROUND(G127,3),2)</f>
      </c>
      <c s="36" t="s">
        <v>54</v>
      </c>
      <c>
        <f>(M127*21)/100</f>
      </c>
      <c t="s">
        <v>26</v>
      </c>
    </row>
    <row r="128" spans="1:5" ht="12.75">
      <c r="A128" s="35" t="s">
        <v>55</v>
      </c>
      <c r="E128" s="39" t="s">
        <v>5764</v>
      </c>
    </row>
    <row r="129" spans="1:5" ht="25.5">
      <c r="A129" s="35" t="s">
        <v>57</v>
      </c>
      <c r="E129" s="40" t="s">
        <v>5938</v>
      </c>
    </row>
    <row r="130" spans="1:5" ht="204">
      <c r="A130" t="s">
        <v>59</v>
      </c>
      <c r="E130" s="39" t="s">
        <v>5766</v>
      </c>
    </row>
    <row r="131" spans="1:16" ht="25.5">
      <c r="A131" t="s">
        <v>48</v>
      </c>
      <c s="34" t="s">
        <v>154</v>
      </c>
      <c s="34" t="s">
        <v>5767</v>
      </c>
      <c s="35" t="s">
        <v>4</v>
      </c>
      <c s="6" t="s">
        <v>5768</v>
      </c>
      <c s="36" t="s">
        <v>697</v>
      </c>
      <c s="37">
        <v>651.3</v>
      </c>
      <c s="36">
        <v>0</v>
      </c>
      <c s="36">
        <f>ROUND(G131*H131,6)</f>
      </c>
      <c r="L131" s="38">
        <v>0</v>
      </c>
      <c s="32">
        <f>ROUND(ROUND(L131,2)*ROUND(G131,3),2)</f>
      </c>
      <c s="36" t="s">
        <v>54</v>
      </c>
      <c>
        <f>(M131*21)/100</f>
      </c>
      <c t="s">
        <v>26</v>
      </c>
    </row>
    <row r="132" spans="1:5" ht="12.75">
      <c r="A132" s="35" t="s">
        <v>55</v>
      </c>
      <c r="E132" s="39" t="s">
        <v>5764</v>
      </c>
    </row>
    <row r="133" spans="1:5" ht="38.25">
      <c r="A133" s="35" t="s">
        <v>57</v>
      </c>
      <c r="E133" s="40" t="s">
        <v>5939</v>
      </c>
    </row>
    <row r="134" spans="1:5" ht="191.25">
      <c r="A134" t="s">
        <v>59</v>
      </c>
      <c r="E134" s="39" t="s">
        <v>5770</v>
      </c>
    </row>
    <row r="135" spans="1:16" ht="25.5">
      <c r="A135" t="s">
        <v>48</v>
      </c>
      <c s="34" t="s">
        <v>157</v>
      </c>
      <c s="34" t="s">
        <v>5940</v>
      </c>
      <c s="35" t="s">
        <v>4</v>
      </c>
      <c s="6" t="s">
        <v>5941</v>
      </c>
      <c s="36" t="s">
        <v>697</v>
      </c>
      <c s="37">
        <v>145.5</v>
      </c>
      <c s="36">
        <v>0</v>
      </c>
      <c s="36">
        <f>ROUND(G135*H135,6)</f>
      </c>
      <c r="L135" s="38">
        <v>0</v>
      </c>
      <c s="32">
        <f>ROUND(ROUND(L135,2)*ROUND(G135,3),2)</f>
      </c>
      <c s="36" t="s">
        <v>54</v>
      </c>
      <c>
        <f>(M135*21)/100</f>
      </c>
      <c t="s">
        <v>26</v>
      </c>
    </row>
    <row r="136" spans="1:5" ht="12.75">
      <c r="A136" s="35" t="s">
        <v>55</v>
      </c>
      <c r="E136" s="39" t="s">
        <v>5764</v>
      </c>
    </row>
    <row r="137" spans="1:5" ht="12.75">
      <c r="A137" s="35" t="s">
        <v>57</v>
      </c>
      <c r="E137" s="40" t="s">
        <v>5942</v>
      </c>
    </row>
    <row r="138" spans="1:5" ht="191.25">
      <c r="A138" t="s">
        <v>59</v>
      </c>
      <c r="E138" s="39" t="s">
        <v>5943</v>
      </c>
    </row>
    <row r="139" spans="1:16" ht="12.75">
      <c r="A139" t="s">
        <v>48</v>
      </c>
      <c s="34" t="s">
        <v>160</v>
      </c>
      <c s="34" t="s">
        <v>5803</v>
      </c>
      <c s="35" t="s">
        <v>4</v>
      </c>
      <c s="6" t="s">
        <v>5804</v>
      </c>
      <c s="36" t="s">
        <v>697</v>
      </c>
      <c s="37">
        <v>118.4</v>
      </c>
      <c s="36">
        <v>0</v>
      </c>
      <c s="36">
        <f>ROUND(G139*H139,6)</f>
      </c>
      <c r="L139" s="38">
        <v>0</v>
      </c>
      <c s="32">
        <f>ROUND(ROUND(L139,2)*ROUND(G139,3),2)</f>
      </c>
      <c s="36" t="s">
        <v>66</v>
      </c>
      <c>
        <f>(M139*21)/100</f>
      </c>
      <c t="s">
        <v>26</v>
      </c>
    </row>
    <row r="140" spans="1:5" ht="12.75">
      <c r="A140" s="35" t="s">
        <v>55</v>
      </c>
      <c r="E140" s="39" t="s">
        <v>4</v>
      </c>
    </row>
    <row r="141" spans="1:5" ht="12.75">
      <c r="A141" s="35" t="s">
        <v>57</v>
      </c>
      <c r="E141" s="40" t="s">
        <v>5944</v>
      </c>
    </row>
    <row r="142" spans="1:5" ht="12.75">
      <c r="A142" t="s">
        <v>59</v>
      </c>
      <c r="E142" s="39" t="s">
        <v>68</v>
      </c>
    </row>
    <row r="143" spans="1:13" ht="12.75">
      <c r="A143" t="s">
        <v>45</v>
      </c>
      <c r="C143" s="31" t="s">
        <v>86</v>
      </c>
      <c r="E143" s="33" t="s">
        <v>4634</v>
      </c>
      <c r="J143" s="32">
        <f>0</f>
      </c>
      <c s="32">
        <f>0</f>
      </c>
      <c s="32">
        <f>0+L144+L148+L152+L156+L160+L164</f>
      </c>
      <c s="32">
        <f>0+M144+M148+M152+M156+M160+M164</f>
      </c>
    </row>
    <row r="144" spans="1:16" ht="12.75">
      <c r="A144" t="s">
        <v>48</v>
      </c>
      <c s="34" t="s">
        <v>163</v>
      </c>
      <c s="34" t="s">
        <v>5945</v>
      </c>
      <c s="35" t="s">
        <v>4</v>
      </c>
      <c s="6" t="s">
        <v>5946</v>
      </c>
      <c s="36" t="s">
        <v>71</v>
      </c>
      <c s="37">
        <v>1.8</v>
      </c>
      <c s="36">
        <v>0</v>
      </c>
      <c s="36">
        <f>ROUND(G144*H144,6)</f>
      </c>
      <c r="L144" s="38">
        <v>0</v>
      </c>
      <c s="32">
        <f>ROUND(ROUND(L144,2)*ROUND(G144,3),2)</f>
      </c>
      <c s="36" t="s">
        <v>66</v>
      </c>
      <c>
        <f>(M144*21)/100</f>
      </c>
      <c t="s">
        <v>26</v>
      </c>
    </row>
    <row r="145" spans="1:5" ht="12.75">
      <c r="A145" s="35" t="s">
        <v>55</v>
      </c>
      <c r="E145" s="39" t="s">
        <v>5947</v>
      </c>
    </row>
    <row r="146" spans="1:5" ht="12.75">
      <c r="A146" s="35" t="s">
        <v>57</v>
      </c>
      <c r="E146" s="40" t="s">
        <v>5948</v>
      </c>
    </row>
    <row r="147" spans="1:5" ht="12.75">
      <c r="A147" t="s">
        <v>59</v>
      </c>
      <c r="E147" s="39" t="s">
        <v>68</v>
      </c>
    </row>
    <row r="148" spans="1:16" ht="12.75">
      <c r="A148" t="s">
        <v>48</v>
      </c>
      <c s="34" t="s">
        <v>166</v>
      </c>
      <c s="34" t="s">
        <v>5949</v>
      </c>
      <c s="35" t="s">
        <v>62</v>
      </c>
      <c s="6" t="s">
        <v>5950</v>
      </c>
      <c s="36" t="s">
        <v>71</v>
      </c>
      <c s="37">
        <v>58.8</v>
      </c>
      <c s="36">
        <v>0</v>
      </c>
      <c s="36">
        <f>ROUND(G148*H148,6)</f>
      </c>
      <c r="L148" s="38">
        <v>0</v>
      </c>
      <c s="32">
        <f>ROUND(ROUND(L148,2)*ROUND(G148,3),2)</f>
      </c>
      <c s="36" t="s">
        <v>66</v>
      </c>
      <c>
        <f>(M148*21)/100</f>
      </c>
      <c t="s">
        <v>26</v>
      </c>
    </row>
    <row r="149" spans="1:5" ht="12.75">
      <c r="A149" s="35" t="s">
        <v>55</v>
      </c>
      <c r="E149" s="39" t="s">
        <v>5951</v>
      </c>
    </row>
    <row r="150" spans="1:5" ht="12.75">
      <c r="A150" s="35" t="s">
        <v>57</v>
      </c>
      <c r="E150" s="40" t="s">
        <v>5952</v>
      </c>
    </row>
    <row r="151" spans="1:5" ht="12.75">
      <c r="A151" t="s">
        <v>59</v>
      </c>
      <c r="E151" s="39" t="s">
        <v>68</v>
      </c>
    </row>
    <row r="152" spans="1:16" ht="12.75">
      <c r="A152" t="s">
        <v>48</v>
      </c>
      <c s="34" t="s">
        <v>169</v>
      </c>
      <c s="34" t="s">
        <v>5949</v>
      </c>
      <c s="35" t="s">
        <v>26</v>
      </c>
      <c s="6" t="s">
        <v>5950</v>
      </c>
      <c s="36" t="s">
        <v>71</v>
      </c>
      <c s="37">
        <v>1.6</v>
      </c>
      <c s="36">
        <v>0</v>
      </c>
      <c s="36">
        <f>ROUND(G152*H152,6)</f>
      </c>
      <c r="L152" s="38">
        <v>0</v>
      </c>
      <c s="32">
        <f>ROUND(ROUND(L152,2)*ROUND(G152,3),2)</f>
      </c>
      <c s="36" t="s">
        <v>66</v>
      </c>
      <c>
        <f>(M152*21)/100</f>
      </c>
      <c t="s">
        <v>26</v>
      </c>
    </row>
    <row r="153" spans="1:5" ht="12.75">
      <c r="A153" s="35" t="s">
        <v>55</v>
      </c>
      <c r="E153" s="39" t="s">
        <v>5953</v>
      </c>
    </row>
    <row r="154" spans="1:5" ht="12.75">
      <c r="A154" s="35" t="s">
        <v>57</v>
      </c>
      <c r="E154" s="40" t="s">
        <v>5954</v>
      </c>
    </row>
    <row r="155" spans="1:5" ht="12.75">
      <c r="A155" t="s">
        <v>59</v>
      </c>
      <c r="E155" s="39" t="s">
        <v>68</v>
      </c>
    </row>
    <row r="156" spans="1:16" ht="12.75">
      <c r="A156" t="s">
        <v>48</v>
      </c>
      <c s="34" t="s">
        <v>172</v>
      </c>
      <c s="34" t="s">
        <v>5949</v>
      </c>
      <c s="35" t="s">
        <v>25</v>
      </c>
      <c s="6" t="s">
        <v>5950</v>
      </c>
      <c s="36" t="s">
        <v>71</v>
      </c>
      <c s="37">
        <v>10</v>
      </c>
      <c s="36">
        <v>0</v>
      </c>
      <c s="36">
        <f>ROUND(G156*H156,6)</f>
      </c>
      <c r="L156" s="38">
        <v>0</v>
      </c>
      <c s="32">
        <f>ROUND(ROUND(L156,2)*ROUND(G156,3),2)</f>
      </c>
      <c s="36" t="s">
        <v>66</v>
      </c>
      <c>
        <f>(M156*21)/100</f>
      </c>
      <c t="s">
        <v>26</v>
      </c>
    </row>
    <row r="157" spans="1:5" ht="12.75">
      <c r="A157" s="35" t="s">
        <v>55</v>
      </c>
      <c r="E157" s="39" t="s">
        <v>5955</v>
      </c>
    </row>
    <row r="158" spans="1:5" ht="12.75">
      <c r="A158" s="35" t="s">
        <v>57</v>
      </c>
      <c r="E158" s="40" t="s">
        <v>5956</v>
      </c>
    </row>
    <row r="159" spans="1:5" ht="12.75">
      <c r="A159" t="s">
        <v>59</v>
      </c>
      <c r="E159" s="39" t="s">
        <v>68</v>
      </c>
    </row>
    <row r="160" spans="1:16" ht="12.75">
      <c r="A160" t="s">
        <v>48</v>
      </c>
      <c s="34" t="s">
        <v>175</v>
      </c>
      <c s="34" t="s">
        <v>5957</v>
      </c>
      <c s="35" t="s">
        <v>4</v>
      </c>
      <c s="6" t="s">
        <v>5958</v>
      </c>
      <c s="36" t="s">
        <v>92</v>
      </c>
      <c s="37">
        <v>1</v>
      </c>
      <c s="36">
        <v>0</v>
      </c>
      <c s="36">
        <f>ROUND(G160*H160,6)</f>
      </c>
      <c r="L160" s="38">
        <v>0</v>
      </c>
      <c s="32">
        <f>ROUND(ROUND(L160,2)*ROUND(G160,3),2)</f>
      </c>
      <c s="36" t="s">
        <v>66</v>
      </c>
      <c>
        <f>(M160*21)/100</f>
      </c>
      <c t="s">
        <v>26</v>
      </c>
    </row>
    <row r="161" spans="1:5" ht="12.75">
      <c r="A161" s="35" t="s">
        <v>55</v>
      </c>
      <c r="E161" s="39" t="s">
        <v>5959</v>
      </c>
    </row>
    <row r="162" spans="1:5" ht="12.75">
      <c r="A162" s="35" t="s">
        <v>57</v>
      </c>
      <c r="E162" s="40" t="s">
        <v>5960</v>
      </c>
    </row>
    <row r="163" spans="1:5" ht="12.75">
      <c r="A163" t="s">
        <v>59</v>
      </c>
      <c r="E163" s="39" t="s">
        <v>68</v>
      </c>
    </row>
    <row r="164" spans="1:16" ht="12.75">
      <c r="A164" t="s">
        <v>48</v>
      </c>
      <c s="34" t="s">
        <v>178</v>
      </c>
      <c s="34" t="s">
        <v>4671</v>
      </c>
      <c s="35" t="s">
        <v>4</v>
      </c>
      <c s="6" t="s">
        <v>4672</v>
      </c>
      <c s="36" t="s">
        <v>65</v>
      </c>
      <c s="37">
        <v>8.82</v>
      </c>
      <c s="36">
        <v>0</v>
      </c>
      <c s="36">
        <f>ROUND(G164*H164,6)</f>
      </c>
      <c r="L164" s="38">
        <v>0</v>
      </c>
      <c s="32">
        <f>ROUND(ROUND(L164,2)*ROUND(G164,3),2)</f>
      </c>
      <c s="36" t="s">
        <v>66</v>
      </c>
      <c>
        <f>(M164*21)/100</f>
      </c>
      <c t="s">
        <v>26</v>
      </c>
    </row>
    <row r="165" spans="1:5" ht="12.75">
      <c r="A165" s="35" t="s">
        <v>55</v>
      </c>
      <c r="E165" s="39" t="s">
        <v>5961</v>
      </c>
    </row>
    <row r="166" spans="1:5" ht="12.75">
      <c r="A166" s="35" t="s">
        <v>57</v>
      </c>
      <c r="E166" s="40" t="s">
        <v>5962</v>
      </c>
    </row>
    <row r="167" spans="1:5" ht="12.75">
      <c r="A167" t="s">
        <v>59</v>
      </c>
      <c r="E167" s="39" t="s">
        <v>68</v>
      </c>
    </row>
    <row r="168" spans="1:13" ht="12.75">
      <c r="A168" t="s">
        <v>45</v>
      </c>
      <c r="C168" s="31" t="s">
        <v>89</v>
      </c>
      <c r="E168" s="33" t="s">
        <v>4267</v>
      </c>
      <c r="J168" s="32">
        <f>0</f>
      </c>
      <c s="32">
        <f>0</f>
      </c>
      <c s="32">
        <f>0+L169+L173+L177+L181</f>
      </c>
      <c s="32">
        <f>0+M169+M173+M177+M181</f>
      </c>
    </row>
    <row r="169" spans="1:16" ht="12.75">
      <c r="A169" t="s">
        <v>48</v>
      </c>
      <c s="34" t="s">
        <v>181</v>
      </c>
      <c s="34" t="s">
        <v>5859</v>
      </c>
      <c s="35" t="s">
        <v>4</v>
      </c>
      <c s="6" t="s">
        <v>5860</v>
      </c>
      <c s="36" t="s">
        <v>71</v>
      </c>
      <c s="37">
        <v>59.6</v>
      </c>
      <c s="36">
        <v>0</v>
      </c>
      <c s="36">
        <f>ROUND(G169*H169,6)</f>
      </c>
      <c r="L169" s="38">
        <v>0</v>
      </c>
      <c s="32">
        <f>ROUND(ROUND(L169,2)*ROUND(G169,3),2)</f>
      </c>
      <c s="36" t="s">
        <v>66</v>
      </c>
      <c>
        <f>(M169*21)/100</f>
      </c>
      <c t="s">
        <v>26</v>
      </c>
    </row>
    <row r="170" spans="1:5" ht="38.25">
      <c r="A170" s="35" t="s">
        <v>55</v>
      </c>
      <c r="E170" s="39" t="s">
        <v>5861</v>
      </c>
    </row>
    <row r="171" spans="1:5" ht="12.75">
      <c r="A171" s="35" t="s">
        <v>57</v>
      </c>
      <c r="E171" s="40" t="s">
        <v>5963</v>
      </c>
    </row>
    <row r="172" spans="1:5" ht="12.75">
      <c r="A172" t="s">
        <v>59</v>
      </c>
      <c r="E172" s="39" t="s">
        <v>68</v>
      </c>
    </row>
    <row r="173" spans="1:16" ht="25.5">
      <c r="A173" t="s">
        <v>48</v>
      </c>
      <c s="34" t="s">
        <v>184</v>
      </c>
      <c s="34" t="s">
        <v>5964</v>
      </c>
      <c s="35" t="s">
        <v>4</v>
      </c>
      <c s="6" t="s">
        <v>5965</v>
      </c>
      <c s="36" t="s">
        <v>71</v>
      </c>
      <c s="37">
        <v>41.48</v>
      </c>
      <c s="36">
        <v>0</v>
      </c>
      <c s="36">
        <f>ROUND(G173*H173,6)</f>
      </c>
      <c r="L173" s="38">
        <v>0</v>
      </c>
      <c s="32">
        <f>ROUND(ROUND(L173,2)*ROUND(G173,3),2)</f>
      </c>
      <c s="36" t="s">
        <v>54</v>
      </c>
      <c>
        <f>(M173*21)/100</f>
      </c>
      <c t="s">
        <v>26</v>
      </c>
    </row>
    <row r="174" spans="1:5" ht="25.5">
      <c r="A174" s="35" t="s">
        <v>55</v>
      </c>
      <c r="E174" s="39" t="s">
        <v>5966</v>
      </c>
    </row>
    <row r="175" spans="1:5" ht="12.75">
      <c r="A175" s="35" t="s">
        <v>57</v>
      </c>
      <c r="E175" s="40" t="s">
        <v>5963</v>
      </c>
    </row>
    <row r="176" spans="1:5" ht="12.75">
      <c r="A176" t="s">
        <v>59</v>
      </c>
      <c r="E176" s="39" t="s">
        <v>4</v>
      </c>
    </row>
    <row r="177" spans="1:16" ht="12.75">
      <c r="A177" t="s">
        <v>48</v>
      </c>
      <c s="34" t="s">
        <v>187</v>
      </c>
      <c s="34" t="s">
        <v>5967</v>
      </c>
      <c s="35" t="s">
        <v>4</v>
      </c>
      <c s="6" t="s">
        <v>5968</v>
      </c>
      <c s="36" t="s">
        <v>697</v>
      </c>
      <c s="37">
        <v>63</v>
      </c>
      <c s="36">
        <v>0</v>
      </c>
      <c s="36">
        <f>ROUND(G177*H177,6)</f>
      </c>
      <c r="L177" s="38">
        <v>0</v>
      </c>
      <c s="32">
        <f>ROUND(ROUND(L177,2)*ROUND(G177,3),2)</f>
      </c>
      <c s="36" t="s">
        <v>54</v>
      </c>
      <c>
        <f>(M177*21)/100</f>
      </c>
      <c t="s">
        <v>26</v>
      </c>
    </row>
    <row r="178" spans="1:5" ht="12.75">
      <c r="A178" s="35" t="s">
        <v>55</v>
      </c>
      <c r="E178" s="39" t="s">
        <v>5969</v>
      </c>
    </row>
    <row r="179" spans="1:5" ht="12.75">
      <c r="A179" s="35" t="s">
        <v>57</v>
      </c>
      <c r="E179" s="40" t="s">
        <v>5970</v>
      </c>
    </row>
    <row r="180" spans="1:5" ht="25.5">
      <c r="A180" t="s">
        <v>59</v>
      </c>
      <c r="E180" s="39" t="s">
        <v>5971</v>
      </c>
    </row>
    <row r="181" spans="1:16" ht="12.75">
      <c r="A181" t="s">
        <v>48</v>
      </c>
      <c s="34" t="s">
        <v>191</v>
      </c>
      <c s="34" t="s">
        <v>5862</v>
      </c>
      <c s="35" t="s">
        <v>4</v>
      </c>
      <c s="6" t="s">
        <v>5863</v>
      </c>
      <c s="36" t="s">
        <v>71</v>
      </c>
      <c s="37">
        <v>4</v>
      </c>
      <c s="36">
        <v>0</v>
      </c>
      <c s="36">
        <f>ROUND(G181*H181,6)</f>
      </c>
      <c r="L181" s="38">
        <v>0</v>
      </c>
      <c s="32">
        <f>ROUND(ROUND(L181,2)*ROUND(G181,3),2)</f>
      </c>
      <c s="36" t="s">
        <v>66</v>
      </c>
      <c>
        <f>(M181*21)/100</f>
      </c>
      <c t="s">
        <v>26</v>
      </c>
    </row>
    <row r="182" spans="1:5" ht="12.75">
      <c r="A182" s="35" t="s">
        <v>55</v>
      </c>
      <c r="E182" s="39" t="s">
        <v>5864</v>
      </c>
    </row>
    <row r="183" spans="1:5" ht="12.75">
      <c r="A183" s="35" t="s">
        <v>57</v>
      </c>
      <c r="E183" s="40" t="s">
        <v>5972</v>
      </c>
    </row>
    <row r="184" spans="1:5" ht="12.75">
      <c r="A184" t="s">
        <v>59</v>
      </c>
      <c r="E18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5.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5975</v>
      </c>
      <c r="E8" s="30" t="s">
        <v>5974</v>
      </c>
      <c r="J8" s="29">
        <f>0+J9+J18+J23</f>
      </c>
      <c s="29">
        <f>0+K9+K18+K23</f>
      </c>
      <c s="29">
        <f>0+L9+L18+L23</f>
      </c>
      <c s="29">
        <f>0+M9+M18+M23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165.132</v>
      </c>
      <c s="36">
        <v>0</v>
      </c>
      <c s="36">
        <f>ROUND(G10*H10,6)</f>
      </c>
      <c r="L10" s="38">
        <v>0</v>
      </c>
      <c s="32">
        <f>ROUND(ROUND(L10,2)*ROUND(G10,3),2)</f>
      </c>
      <c s="36" t="s">
        <v>54</v>
      </c>
      <c>
        <f>(M10*21)/100</f>
      </c>
      <c t="s">
        <v>26</v>
      </c>
    </row>
    <row r="11" spans="1:5" ht="25.5">
      <c r="A11" s="35" t="s">
        <v>55</v>
      </c>
      <c r="E11" s="39" t="s">
        <v>56</v>
      </c>
    </row>
    <row r="12" spans="1:5" ht="12.75">
      <c r="A12" s="35" t="s">
        <v>57</v>
      </c>
      <c r="E12" s="40" t="s">
        <v>5976</v>
      </c>
    </row>
    <row r="13" spans="1:5" ht="25.5">
      <c r="A13" t="s">
        <v>59</v>
      </c>
      <c r="E13" s="39" t="s">
        <v>56</v>
      </c>
    </row>
    <row r="14" spans="1:16" ht="25.5">
      <c r="A14" t="s">
        <v>48</v>
      </c>
      <c s="34" t="s">
        <v>26</v>
      </c>
      <c s="34" t="s">
        <v>3820</v>
      </c>
      <c s="35" t="s">
        <v>3821</v>
      </c>
      <c s="6" t="s">
        <v>3822</v>
      </c>
      <c s="36" t="s">
        <v>53</v>
      </c>
      <c s="37">
        <v>153.28</v>
      </c>
      <c s="36">
        <v>0</v>
      </c>
      <c s="36">
        <f>ROUND(G14*H14,6)</f>
      </c>
      <c r="L14" s="38">
        <v>0</v>
      </c>
      <c s="32">
        <f>ROUND(ROUND(L14,2)*ROUND(G14,3),2)</f>
      </c>
      <c s="36" t="s">
        <v>54</v>
      </c>
      <c>
        <f>(M14*21)/100</f>
      </c>
      <c t="s">
        <v>26</v>
      </c>
    </row>
    <row r="15" spans="1:5" ht="25.5">
      <c r="A15" s="35" t="s">
        <v>55</v>
      </c>
      <c r="E15" s="39" t="s">
        <v>56</v>
      </c>
    </row>
    <row r="16" spans="1:5" ht="12.75">
      <c r="A16" s="35" t="s">
        <v>57</v>
      </c>
      <c r="E16" s="40" t="s">
        <v>5977</v>
      </c>
    </row>
    <row r="17" spans="1:5" ht="25.5">
      <c r="A17" t="s">
        <v>59</v>
      </c>
      <c r="E17" s="39" t="s">
        <v>56</v>
      </c>
    </row>
    <row r="18" spans="1:13" ht="12.75">
      <c r="A18" t="s">
        <v>45</v>
      </c>
      <c r="C18" s="31" t="s">
        <v>62</v>
      </c>
      <c r="E18" s="33" t="s">
        <v>694</v>
      </c>
      <c r="J18" s="32">
        <f>0</f>
      </c>
      <c s="32">
        <f>0</f>
      </c>
      <c s="32">
        <f>0+L19</f>
      </c>
      <c s="32">
        <f>0+M19</f>
      </c>
    </row>
    <row r="19" spans="1:16" ht="12.75">
      <c r="A19" t="s">
        <v>48</v>
      </c>
      <c s="34" t="s">
        <v>25</v>
      </c>
      <c s="34" t="s">
        <v>5672</v>
      </c>
      <c s="35" t="s">
        <v>4</v>
      </c>
      <c s="6" t="s">
        <v>5673</v>
      </c>
      <c s="36" t="s">
        <v>65</v>
      </c>
      <c s="37">
        <v>91.74</v>
      </c>
      <c s="36">
        <v>0</v>
      </c>
      <c s="36">
        <f>ROUND(G19*H19,6)</f>
      </c>
      <c r="L19" s="38">
        <v>0</v>
      </c>
      <c s="32">
        <f>ROUND(ROUND(L19,2)*ROUND(G19,3),2)</f>
      </c>
      <c s="36" t="s">
        <v>66</v>
      </c>
      <c>
        <f>(M19*21)/100</f>
      </c>
      <c t="s">
        <v>26</v>
      </c>
    </row>
    <row r="20" spans="1:5" ht="12.75">
      <c r="A20" s="35" t="s">
        <v>55</v>
      </c>
      <c r="E20" s="39" t="s">
        <v>4</v>
      </c>
    </row>
    <row r="21" spans="1:5" ht="12.75">
      <c r="A21" s="35" t="s">
        <v>57</v>
      </c>
      <c r="E21" s="40" t="s">
        <v>5978</v>
      </c>
    </row>
    <row r="22" spans="1:5" ht="12.75">
      <c r="A22" t="s">
        <v>59</v>
      </c>
      <c r="E22" s="39" t="s">
        <v>68</v>
      </c>
    </row>
    <row r="23" spans="1:13" ht="12.75">
      <c r="A23" t="s">
        <v>45</v>
      </c>
      <c r="C23" s="31" t="s">
        <v>89</v>
      </c>
      <c r="E23" s="33" t="s">
        <v>4267</v>
      </c>
      <c r="J23" s="32">
        <f>0</f>
      </c>
      <c s="32">
        <f>0</f>
      </c>
      <c s="32">
        <f>0+L24+L28</f>
      </c>
      <c s="32">
        <f>0+M24+M28</f>
      </c>
    </row>
    <row r="24" spans="1:16" ht="12.75">
      <c r="A24" t="s">
        <v>48</v>
      </c>
      <c s="34" t="s">
        <v>74</v>
      </c>
      <c s="34" t="s">
        <v>5979</v>
      </c>
      <c s="35" t="s">
        <v>4</v>
      </c>
      <c s="6" t="s">
        <v>5980</v>
      </c>
      <c s="36" t="s">
        <v>65</v>
      </c>
      <c s="37">
        <v>61.312</v>
      </c>
      <c s="36">
        <v>0</v>
      </c>
      <c s="36">
        <f>ROUND(G24*H24,6)</f>
      </c>
      <c r="L24" s="38">
        <v>0</v>
      </c>
      <c s="32">
        <f>ROUND(ROUND(L24,2)*ROUND(G24,3),2)</f>
      </c>
      <c s="36" t="s">
        <v>66</v>
      </c>
      <c>
        <f>(M24*21)/100</f>
      </c>
      <c t="s">
        <v>26</v>
      </c>
    </row>
    <row r="25" spans="1:5" ht="12.75">
      <c r="A25" s="35" t="s">
        <v>55</v>
      </c>
      <c r="E25" s="39" t="s">
        <v>4</v>
      </c>
    </row>
    <row r="26" spans="1:5" ht="25.5">
      <c r="A26" s="35" t="s">
        <v>57</v>
      </c>
      <c r="E26" s="40" t="s">
        <v>5981</v>
      </c>
    </row>
    <row r="27" spans="1:5" ht="12.75">
      <c r="A27" t="s">
        <v>59</v>
      </c>
      <c r="E27" s="39" t="s">
        <v>68</v>
      </c>
    </row>
    <row r="28" spans="1:16" ht="12.75">
      <c r="A28" t="s">
        <v>48</v>
      </c>
      <c s="34" t="s">
        <v>77</v>
      </c>
      <c s="34" t="s">
        <v>5982</v>
      </c>
      <c s="35" t="s">
        <v>4</v>
      </c>
      <c s="6" t="s">
        <v>5983</v>
      </c>
      <c s="36" t="s">
        <v>71</v>
      </c>
      <c s="37">
        <v>8</v>
      </c>
      <c s="36">
        <v>0</v>
      </c>
      <c s="36">
        <f>ROUND(G28*H28,6)</f>
      </c>
      <c r="L28" s="38">
        <v>0</v>
      </c>
      <c s="32">
        <f>ROUND(ROUND(L28,2)*ROUND(G28,3),2)</f>
      </c>
      <c s="36" t="s">
        <v>66</v>
      </c>
      <c>
        <f>(M28*21)/100</f>
      </c>
      <c t="s">
        <v>26</v>
      </c>
    </row>
    <row r="29" spans="1:5" ht="12.75">
      <c r="A29" s="35" t="s">
        <v>55</v>
      </c>
      <c r="E29" s="39" t="s">
        <v>4</v>
      </c>
    </row>
    <row r="30" spans="1:5" ht="12.75">
      <c r="A30" s="35" t="s">
        <v>57</v>
      </c>
      <c r="E30" s="40" t="s">
        <v>5984</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6.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5987</v>
      </c>
      <c r="E8" s="30" t="s">
        <v>5986</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112.59</v>
      </c>
      <c s="36">
        <v>0</v>
      </c>
      <c s="36">
        <f>ROUND(G10*H10,6)</f>
      </c>
      <c r="L10" s="38">
        <v>0</v>
      </c>
      <c s="32">
        <f>ROUND(ROUND(L10,2)*ROUND(G10,3),2)</f>
      </c>
      <c s="36" t="s">
        <v>54</v>
      </c>
      <c>
        <f>(M10*21)/100</f>
      </c>
      <c t="s">
        <v>26</v>
      </c>
    </row>
    <row r="11" spans="1:5" ht="25.5">
      <c r="A11" s="35" t="s">
        <v>55</v>
      </c>
      <c r="E11" s="39" t="s">
        <v>56</v>
      </c>
    </row>
    <row r="12" spans="1:5" ht="12.75">
      <c r="A12" s="35" t="s">
        <v>57</v>
      </c>
      <c r="E12" s="40" t="s">
        <v>5988</v>
      </c>
    </row>
    <row r="13" spans="1:5" ht="25.5">
      <c r="A13" t="s">
        <v>59</v>
      </c>
      <c r="E13" s="39" t="s">
        <v>56</v>
      </c>
    </row>
    <row r="14" spans="1:16" ht="25.5">
      <c r="A14" t="s">
        <v>48</v>
      </c>
      <c s="34" t="s">
        <v>26</v>
      </c>
      <c s="34" t="s">
        <v>3820</v>
      </c>
      <c s="35" t="s">
        <v>3821</v>
      </c>
      <c s="6" t="s">
        <v>3822</v>
      </c>
      <c s="36" t="s">
        <v>53</v>
      </c>
      <c s="37">
        <v>295.125</v>
      </c>
      <c s="36">
        <v>0</v>
      </c>
      <c s="36">
        <f>ROUND(G14*H14,6)</f>
      </c>
      <c r="L14" s="38">
        <v>0</v>
      </c>
      <c s="32">
        <f>ROUND(ROUND(L14,2)*ROUND(G14,3),2)</f>
      </c>
      <c s="36" t="s">
        <v>54</v>
      </c>
      <c>
        <f>(M14*21)/100</f>
      </c>
      <c t="s">
        <v>26</v>
      </c>
    </row>
    <row r="15" spans="1:5" ht="25.5">
      <c r="A15" s="35" t="s">
        <v>55</v>
      </c>
      <c r="E15" s="39" t="s">
        <v>56</v>
      </c>
    </row>
    <row r="16" spans="1:5" ht="12.75">
      <c r="A16" s="35" t="s">
        <v>57</v>
      </c>
      <c r="E16" s="40" t="s">
        <v>5989</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5672</v>
      </c>
      <c s="35" t="s">
        <v>4</v>
      </c>
      <c s="6" t="s">
        <v>5673</v>
      </c>
      <c s="36" t="s">
        <v>65</v>
      </c>
      <c s="37">
        <v>62.55</v>
      </c>
      <c s="36">
        <v>0</v>
      </c>
      <c s="36">
        <f>ROUND(G19*H19,6)</f>
      </c>
      <c r="L19" s="38">
        <v>0</v>
      </c>
      <c s="32">
        <f>ROUND(ROUND(L19,2)*ROUND(G19,3),2)</f>
      </c>
      <c s="36" t="s">
        <v>66</v>
      </c>
      <c>
        <f>(M19*21)/100</f>
      </c>
      <c t="s">
        <v>26</v>
      </c>
    </row>
    <row r="20" spans="1:5" ht="12.75">
      <c r="A20" s="35" t="s">
        <v>55</v>
      </c>
      <c r="E20" s="39" t="s">
        <v>4</v>
      </c>
    </row>
    <row r="21" spans="1:5" ht="12.75">
      <c r="A21" s="35" t="s">
        <v>57</v>
      </c>
      <c r="E21" s="40" t="s">
        <v>5990</v>
      </c>
    </row>
    <row r="22" spans="1:5" ht="12.75">
      <c r="A22" t="s">
        <v>59</v>
      </c>
      <c r="E22" s="39" t="s">
        <v>68</v>
      </c>
    </row>
    <row r="23" spans="1:16" ht="12.75">
      <c r="A23" t="s">
        <v>48</v>
      </c>
      <c s="34" t="s">
        <v>74</v>
      </c>
      <c s="34" t="s">
        <v>4571</v>
      </c>
      <c s="35" t="s">
        <v>4</v>
      </c>
      <c s="6" t="s">
        <v>4572</v>
      </c>
      <c s="36" t="s">
        <v>65</v>
      </c>
      <c s="37">
        <v>105</v>
      </c>
      <c s="36">
        <v>0</v>
      </c>
      <c s="36">
        <f>ROUND(G23*H23,6)</f>
      </c>
      <c r="L23" s="38">
        <v>0</v>
      </c>
      <c s="32">
        <f>ROUND(ROUND(L23,2)*ROUND(G23,3),2)</f>
      </c>
      <c s="36" t="s">
        <v>66</v>
      </c>
      <c>
        <f>(M23*21)/100</f>
      </c>
      <c t="s">
        <v>26</v>
      </c>
    </row>
    <row r="24" spans="1:5" ht="12.75">
      <c r="A24" s="35" t="s">
        <v>55</v>
      </c>
      <c r="E24" s="39" t="s">
        <v>5991</v>
      </c>
    </row>
    <row r="25" spans="1:5" ht="12.75">
      <c r="A25" s="35" t="s">
        <v>57</v>
      </c>
      <c r="E25" s="40" t="s">
        <v>5992</v>
      </c>
    </row>
    <row r="26" spans="1:5" ht="12.75">
      <c r="A26" t="s">
        <v>59</v>
      </c>
      <c r="E26" s="39" t="s">
        <v>68</v>
      </c>
    </row>
    <row r="27" spans="1:13" ht="12.75">
      <c r="A27" t="s">
        <v>45</v>
      </c>
      <c r="C27" s="31" t="s">
        <v>89</v>
      </c>
      <c r="E27" s="33" t="s">
        <v>4267</v>
      </c>
      <c r="J27" s="32">
        <f>0</f>
      </c>
      <c s="32">
        <f>0</f>
      </c>
      <c s="32">
        <f>0+L28</f>
      </c>
      <c s="32">
        <f>0+M28</f>
      </c>
    </row>
    <row r="28" spans="1:16" ht="12.75">
      <c r="A28" t="s">
        <v>48</v>
      </c>
      <c s="34" t="s">
        <v>77</v>
      </c>
      <c s="34" t="s">
        <v>5979</v>
      </c>
      <c s="35" t="s">
        <v>4</v>
      </c>
      <c s="6" t="s">
        <v>5980</v>
      </c>
      <c s="36" t="s">
        <v>65</v>
      </c>
      <c s="37">
        <v>118.05</v>
      </c>
      <c s="36">
        <v>0</v>
      </c>
      <c s="36">
        <f>ROUND(G28*H28,6)</f>
      </c>
      <c r="L28" s="38">
        <v>0</v>
      </c>
      <c s="32">
        <f>ROUND(ROUND(L28,2)*ROUND(G28,3),2)</f>
      </c>
      <c s="36" t="s">
        <v>66</v>
      </c>
      <c>
        <f>(M28*21)/100</f>
      </c>
      <c t="s">
        <v>26</v>
      </c>
    </row>
    <row r="29" spans="1:5" ht="12.75">
      <c r="A29" s="35" t="s">
        <v>55</v>
      </c>
      <c r="E29" s="39" t="s">
        <v>4</v>
      </c>
    </row>
    <row r="30" spans="1:5" ht="12.75">
      <c r="A30" s="35" t="s">
        <v>57</v>
      </c>
      <c r="E30" s="40" t="s">
        <v>5993</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7.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5996</v>
      </c>
      <c r="E8" s="30" t="s">
        <v>5995</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83.25</v>
      </c>
      <c s="36">
        <v>0</v>
      </c>
      <c s="36">
        <f>ROUND(G10*H10,6)</f>
      </c>
      <c r="L10" s="38">
        <v>0</v>
      </c>
      <c s="32">
        <f>ROUND(ROUND(L10,2)*ROUND(G10,3),2)</f>
      </c>
      <c s="36" t="s">
        <v>54</v>
      </c>
      <c>
        <f>(M10*21)/100</f>
      </c>
      <c t="s">
        <v>26</v>
      </c>
    </row>
    <row r="11" spans="1:5" ht="25.5">
      <c r="A11" s="35" t="s">
        <v>55</v>
      </c>
      <c r="E11" s="39" t="s">
        <v>56</v>
      </c>
    </row>
    <row r="12" spans="1:5" ht="12.75">
      <c r="A12" s="35" t="s">
        <v>57</v>
      </c>
      <c r="E12" s="40" t="s">
        <v>5997</v>
      </c>
    </row>
    <row r="13" spans="1:5" ht="25.5">
      <c r="A13" t="s">
        <v>59</v>
      </c>
      <c r="E13" s="39" t="s">
        <v>56</v>
      </c>
    </row>
    <row r="14" spans="1:16" ht="25.5">
      <c r="A14" t="s">
        <v>48</v>
      </c>
      <c s="34" t="s">
        <v>26</v>
      </c>
      <c s="34" t="s">
        <v>3820</v>
      </c>
      <c s="35" t="s">
        <v>3821</v>
      </c>
      <c s="6" t="s">
        <v>3822</v>
      </c>
      <c s="36" t="s">
        <v>53</v>
      </c>
      <c s="37">
        <v>285.625</v>
      </c>
      <c s="36">
        <v>0</v>
      </c>
      <c s="36">
        <f>ROUND(G14*H14,6)</f>
      </c>
      <c r="L14" s="38">
        <v>0</v>
      </c>
      <c s="32">
        <f>ROUND(ROUND(L14,2)*ROUND(G14,3),2)</f>
      </c>
      <c s="36" t="s">
        <v>54</v>
      </c>
      <c>
        <f>(M14*21)/100</f>
      </c>
      <c t="s">
        <v>26</v>
      </c>
    </row>
    <row r="15" spans="1:5" ht="25.5">
      <c r="A15" s="35" t="s">
        <v>55</v>
      </c>
      <c r="E15" s="39" t="s">
        <v>56</v>
      </c>
    </row>
    <row r="16" spans="1:5" ht="12.75">
      <c r="A16" s="35" t="s">
        <v>57</v>
      </c>
      <c r="E16" s="40" t="s">
        <v>5998</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5672</v>
      </c>
      <c s="35" t="s">
        <v>4</v>
      </c>
      <c s="6" t="s">
        <v>5673</v>
      </c>
      <c s="36" t="s">
        <v>65</v>
      </c>
      <c s="37">
        <v>46.25</v>
      </c>
      <c s="36">
        <v>0</v>
      </c>
      <c s="36">
        <f>ROUND(G19*H19,6)</f>
      </c>
      <c r="L19" s="38">
        <v>0</v>
      </c>
      <c s="32">
        <f>ROUND(ROUND(L19,2)*ROUND(G19,3),2)</f>
      </c>
      <c s="36" t="s">
        <v>66</v>
      </c>
      <c>
        <f>(M19*21)/100</f>
      </c>
      <c t="s">
        <v>26</v>
      </c>
    </row>
    <row r="20" spans="1:5" ht="12.75">
      <c r="A20" s="35" t="s">
        <v>55</v>
      </c>
      <c r="E20" s="39" t="s">
        <v>4</v>
      </c>
    </row>
    <row r="21" spans="1:5" ht="12.75">
      <c r="A21" s="35" t="s">
        <v>57</v>
      </c>
      <c r="E21" s="40" t="s">
        <v>5999</v>
      </c>
    </row>
    <row r="22" spans="1:5" ht="12.75">
      <c r="A22" t="s">
        <v>59</v>
      </c>
      <c r="E22" s="39" t="s">
        <v>68</v>
      </c>
    </row>
    <row r="23" spans="1:16" ht="12.75">
      <c r="A23" t="s">
        <v>48</v>
      </c>
      <c s="34" t="s">
        <v>74</v>
      </c>
      <c s="34" t="s">
        <v>4571</v>
      </c>
      <c s="35" t="s">
        <v>4</v>
      </c>
      <c s="6" t="s">
        <v>4572</v>
      </c>
      <c s="36" t="s">
        <v>65</v>
      </c>
      <c s="37">
        <v>144</v>
      </c>
      <c s="36">
        <v>0</v>
      </c>
      <c s="36">
        <f>ROUND(G23*H23,6)</f>
      </c>
      <c r="L23" s="38">
        <v>0</v>
      </c>
      <c s="32">
        <f>ROUND(ROUND(L23,2)*ROUND(G23,3),2)</f>
      </c>
      <c s="36" t="s">
        <v>66</v>
      </c>
      <c>
        <f>(M23*21)/100</f>
      </c>
      <c t="s">
        <v>26</v>
      </c>
    </row>
    <row r="24" spans="1:5" ht="12.75">
      <c r="A24" s="35" t="s">
        <v>55</v>
      </c>
      <c r="E24" s="39" t="s">
        <v>5991</v>
      </c>
    </row>
    <row r="25" spans="1:5" ht="12.75">
      <c r="A25" s="35" t="s">
        <v>57</v>
      </c>
      <c r="E25" s="40" t="s">
        <v>6000</v>
      </c>
    </row>
    <row r="26" spans="1:5" ht="12.75">
      <c r="A26" t="s">
        <v>59</v>
      </c>
      <c r="E26" s="39" t="s">
        <v>68</v>
      </c>
    </row>
    <row r="27" spans="1:13" ht="12.75">
      <c r="A27" t="s">
        <v>45</v>
      </c>
      <c r="C27" s="31" t="s">
        <v>89</v>
      </c>
      <c r="E27" s="33" t="s">
        <v>4267</v>
      </c>
      <c r="J27" s="32">
        <f>0</f>
      </c>
      <c s="32">
        <f>0</f>
      </c>
      <c s="32">
        <f>0+L28</f>
      </c>
      <c s="32">
        <f>0+M28</f>
      </c>
    </row>
    <row r="28" spans="1:16" ht="12.75">
      <c r="A28" t="s">
        <v>48</v>
      </c>
      <c s="34" t="s">
        <v>77</v>
      </c>
      <c s="34" t="s">
        <v>5979</v>
      </c>
      <c s="35" t="s">
        <v>4</v>
      </c>
      <c s="6" t="s">
        <v>5980</v>
      </c>
      <c s="36" t="s">
        <v>65</v>
      </c>
      <c s="37">
        <v>114.25</v>
      </c>
      <c s="36">
        <v>0</v>
      </c>
      <c s="36">
        <f>ROUND(G28*H28,6)</f>
      </c>
      <c r="L28" s="38">
        <v>0</v>
      </c>
      <c s="32">
        <f>ROUND(ROUND(L28,2)*ROUND(G28,3),2)</f>
      </c>
      <c s="36" t="s">
        <v>66</v>
      </c>
      <c>
        <f>(M28*21)/100</f>
      </c>
      <c t="s">
        <v>26</v>
      </c>
    </row>
    <row r="29" spans="1:5" ht="12.75">
      <c r="A29" s="35" t="s">
        <v>55</v>
      </c>
      <c r="E29" s="39" t="s">
        <v>4</v>
      </c>
    </row>
    <row r="30" spans="1:5" ht="12.75">
      <c r="A30" s="35" t="s">
        <v>57</v>
      </c>
      <c r="E30" s="40" t="s">
        <v>6001</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8.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6004</v>
      </c>
      <c r="E8" s="30" t="s">
        <v>6003</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56.7</v>
      </c>
      <c s="36">
        <v>0</v>
      </c>
      <c s="36">
        <f>ROUND(G10*H10,6)</f>
      </c>
      <c r="L10" s="38">
        <v>0</v>
      </c>
      <c s="32">
        <f>ROUND(ROUND(L10,2)*ROUND(G10,3),2)</f>
      </c>
      <c s="36" t="s">
        <v>54</v>
      </c>
      <c>
        <f>(M10*21)/100</f>
      </c>
      <c t="s">
        <v>26</v>
      </c>
    </row>
    <row r="11" spans="1:5" ht="25.5">
      <c r="A11" s="35" t="s">
        <v>55</v>
      </c>
      <c r="E11" s="39" t="s">
        <v>56</v>
      </c>
    </row>
    <row r="12" spans="1:5" ht="12.75">
      <c r="A12" s="35" t="s">
        <v>57</v>
      </c>
      <c r="E12" s="40" t="s">
        <v>6005</v>
      </c>
    </row>
    <row r="13" spans="1:5" ht="25.5">
      <c r="A13" t="s">
        <v>59</v>
      </c>
      <c r="E13" s="39" t="s">
        <v>56</v>
      </c>
    </row>
    <row r="14" spans="1:16" ht="25.5">
      <c r="A14" t="s">
        <v>48</v>
      </c>
      <c s="34" t="s">
        <v>26</v>
      </c>
      <c s="34" t="s">
        <v>3820</v>
      </c>
      <c s="35" t="s">
        <v>3821</v>
      </c>
      <c s="6" t="s">
        <v>3822</v>
      </c>
      <c s="36" t="s">
        <v>53</v>
      </c>
      <c s="37">
        <v>267.75</v>
      </c>
      <c s="36">
        <v>0</v>
      </c>
      <c s="36">
        <f>ROUND(G14*H14,6)</f>
      </c>
      <c r="L14" s="38">
        <v>0</v>
      </c>
      <c s="32">
        <f>ROUND(ROUND(L14,2)*ROUND(G14,3),2)</f>
      </c>
      <c s="36" t="s">
        <v>54</v>
      </c>
      <c>
        <f>(M14*21)/100</f>
      </c>
      <c t="s">
        <v>26</v>
      </c>
    </row>
    <row r="15" spans="1:5" ht="25.5">
      <c r="A15" s="35" t="s">
        <v>55</v>
      </c>
      <c r="E15" s="39" t="s">
        <v>56</v>
      </c>
    </row>
    <row r="16" spans="1:5" ht="12.75">
      <c r="A16" s="35" t="s">
        <v>57</v>
      </c>
      <c r="E16" s="40" t="s">
        <v>6006</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5672</v>
      </c>
      <c s="35" t="s">
        <v>4</v>
      </c>
      <c s="6" t="s">
        <v>5673</v>
      </c>
      <c s="36" t="s">
        <v>65</v>
      </c>
      <c s="37">
        <v>31.5</v>
      </c>
      <c s="36">
        <v>0</v>
      </c>
      <c s="36">
        <f>ROUND(G19*H19,6)</f>
      </c>
      <c r="L19" s="38">
        <v>0</v>
      </c>
      <c s="32">
        <f>ROUND(ROUND(L19,2)*ROUND(G19,3),2)</f>
      </c>
      <c s="36" t="s">
        <v>66</v>
      </c>
      <c>
        <f>(M19*21)/100</f>
      </c>
      <c t="s">
        <v>26</v>
      </c>
    </row>
    <row r="20" spans="1:5" ht="12.75">
      <c r="A20" s="35" t="s">
        <v>55</v>
      </c>
      <c r="E20" s="39" t="s">
        <v>4</v>
      </c>
    </row>
    <row r="21" spans="1:5" ht="12.75">
      <c r="A21" s="35" t="s">
        <v>57</v>
      </c>
      <c r="E21" s="40" t="s">
        <v>6007</v>
      </c>
    </row>
    <row r="22" spans="1:5" ht="12.75">
      <c r="A22" t="s">
        <v>59</v>
      </c>
      <c r="E22" s="39" t="s">
        <v>68</v>
      </c>
    </row>
    <row r="23" spans="1:16" ht="12.75">
      <c r="A23" t="s">
        <v>48</v>
      </c>
      <c s="34" t="s">
        <v>74</v>
      </c>
      <c s="34" t="s">
        <v>4571</v>
      </c>
      <c s="35" t="s">
        <v>4</v>
      </c>
      <c s="6" t="s">
        <v>4572</v>
      </c>
      <c s="36" t="s">
        <v>65</v>
      </c>
      <c s="37">
        <v>157.5</v>
      </c>
      <c s="36">
        <v>0</v>
      </c>
      <c s="36">
        <f>ROUND(G23*H23,6)</f>
      </c>
      <c r="L23" s="38">
        <v>0</v>
      </c>
      <c s="32">
        <f>ROUND(ROUND(L23,2)*ROUND(G23,3),2)</f>
      </c>
      <c s="36" t="s">
        <v>66</v>
      </c>
      <c>
        <f>(M23*21)/100</f>
      </c>
      <c t="s">
        <v>26</v>
      </c>
    </row>
    <row r="24" spans="1:5" ht="12.75">
      <c r="A24" s="35" t="s">
        <v>55</v>
      </c>
      <c r="E24" s="39" t="s">
        <v>5991</v>
      </c>
    </row>
    <row r="25" spans="1:5" ht="12.75">
      <c r="A25" s="35" t="s">
        <v>57</v>
      </c>
      <c r="E25" s="40" t="s">
        <v>6008</v>
      </c>
    </row>
    <row r="26" spans="1:5" ht="12.75">
      <c r="A26" t="s">
        <v>59</v>
      </c>
      <c r="E26" s="39" t="s">
        <v>68</v>
      </c>
    </row>
    <row r="27" spans="1:13" ht="12.75">
      <c r="A27" t="s">
        <v>45</v>
      </c>
      <c r="C27" s="31" t="s">
        <v>89</v>
      </c>
      <c r="E27" s="33" t="s">
        <v>4267</v>
      </c>
      <c r="J27" s="32">
        <f>0</f>
      </c>
      <c s="32">
        <f>0</f>
      </c>
      <c s="32">
        <f>0+L28</f>
      </c>
      <c s="32">
        <f>0+M28</f>
      </c>
    </row>
    <row r="28" spans="1:16" ht="12.75">
      <c r="A28" t="s">
        <v>48</v>
      </c>
      <c s="34" t="s">
        <v>77</v>
      </c>
      <c s="34" t="s">
        <v>5979</v>
      </c>
      <c s="35" t="s">
        <v>4</v>
      </c>
      <c s="6" t="s">
        <v>5980</v>
      </c>
      <c s="36" t="s">
        <v>65</v>
      </c>
      <c s="37">
        <v>107.1</v>
      </c>
      <c s="36">
        <v>0</v>
      </c>
      <c s="36">
        <f>ROUND(G28*H28,6)</f>
      </c>
      <c r="L28" s="38">
        <v>0</v>
      </c>
      <c s="32">
        <f>ROUND(ROUND(L28,2)*ROUND(G28,3),2)</f>
      </c>
      <c s="36" t="s">
        <v>66</v>
      </c>
      <c>
        <f>(M28*21)/100</f>
      </c>
      <c t="s">
        <v>26</v>
      </c>
    </row>
    <row r="29" spans="1:5" ht="12.75">
      <c r="A29" s="35" t="s">
        <v>55</v>
      </c>
      <c r="E29" s="39" t="s">
        <v>4</v>
      </c>
    </row>
    <row r="30" spans="1:5" ht="12.75">
      <c r="A30" s="35" t="s">
        <v>57</v>
      </c>
      <c r="E30" s="40" t="s">
        <v>6009</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99.xml><?xml version="1.0" encoding="utf-8"?>
<worksheet xmlns="http://schemas.openxmlformats.org/spreadsheetml/2006/main" xmlns:r="http://schemas.openxmlformats.org/officeDocument/2006/relationships">
  <dimension ref="A1:T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COUNTIFS(L8:L28,"=0",A8:A28,"P")+COUNTIFS(L8:L28,"",A8:A28,"P")+SUM(Q8:Q28)</f>
      </c>
    </row>
    <row r="8" spans="1:13" ht="12.75">
      <c r="A8" t="s">
        <v>43</v>
      </c>
      <c r="C8" s="28" t="s">
        <v>6012</v>
      </c>
      <c r="E8" s="30" t="s">
        <v>6011</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63</v>
      </c>
      <c s="36">
        <v>0</v>
      </c>
      <c s="36">
        <f>ROUND(G10*H10,6)</f>
      </c>
      <c r="L10" s="38">
        <v>0</v>
      </c>
      <c s="32">
        <f>ROUND(ROUND(L10,2)*ROUND(G10,3),2)</f>
      </c>
      <c s="36" t="s">
        <v>54</v>
      </c>
      <c>
        <f>(M10*21)/100</f>
      </c>
      <c t="s">
        <v>26</v>
      </c>
    </row>
    <row r="11" spans="1:5" ht="25.5">
      <c r="A11" s="35" t="s">
        <v>55</v>
      </c>
      <c r="E11" s="39" t="s">
        <v>56</v>
      </c>
    </row>
    <row r="12" spans="1:5" ht="12.75">
      <c r="A12" s="35" t="s">
        <v>57</v>
      </c>
      <c r="E12" s="40" t="s">
        <v>6013</v>
      </c>
    </row>
    <row r="13" spans="1:5" ht="25.5">
      <c r="A13" t="s">
        <v>59</v>
      </c>
      <c r="E13" s="39" t="s">
        <v>56</v>
      </c>
    </row>
    <row r="14" spans="1:16" ht="25.5">
      <c r="A14" t="s">
        <v>48</v>
      </c>
      <c s="34" t="s">
        <v>26</v>
      </c>
      <c s="34" t="s">
        <v>3820</v>
      </c>
      <c s="35" t="s">
        <v>3821</v>
      </c>
      <c s="6" t="s">
        <v>3822</v>
      </c>
      <c s="36" t="s">
        <v>53</v>
      </c>
      <c s="37">
        <v>297.5</v>
      </c>
      <c s="36">
        <v>0</v>
      </c>
      <c s="36">
        <f>ROUND(G14*H14,6)</f>
      </c>
      <c r="L14" s="38">
        <v>0</v>
      </c>
      <c s="32">
        <f>ROUND(ROUND(L14,2)*ROUND(G14,3),2)</f>
      </c>
      <c s="36" t="s">
        <v>54</v>
      </c>
      <c>
        <f>(M14*21)/100</f>
      </c>
      <c t="s">
        <v>26</v>
      </c>
    </row>
    <row r="15" spans="1:5" ht="25.5">
      <c r="A15" s="35" t="s">
        <v>55</v>
      </c>
      <c r="E15" s="39" t="s">
        <v>56</v>
      </c>
    </row>
    <row r="16" spans="1:5" ht="12.75">
      <c r="A16" s="35" t="s">
        <v>57</v>
      </c>
      <c r="E16" s="40" t="s">
        <v>6014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5672</v>
      </c>
      <c s="35" t="s">
        <v>4</v>
      </c>
      <c s="6" t="s">
        <v>5673</v>
      </c>
      <c s="36" t="s">
        <v>65</v>
      </c>
      <c s="37">
        <v>35</v>
      </c>
      <c s="36">
        <v>0</v>
      </c>
      <c s="36">
        <f>ROUND(G19*H19,6)</f>
      </c>
      <c r="L19" s="38">
        <v>0</v>
      </c>
      <c s="32">
        <f>ROUND(ROUND(L19,2)*ROUND(G19,3),2)</f>
      </c>
      <c s="36" t="s">
        <v>66</v>
      </c>
      <c>
        <f>(M19*21)/100</f>
      </c>
      <c t="s">
        <v>26</v>
      </c>
    </row>
    <row r="20" spans="1:5" ht="12.75">
      <c r="A20" s="35" t="s">
        <v>55</v>
      </c>
      <c r="E20" s="39" t="s">
        <v>4</v>
      </c>
    </row>
    <row r="21" spans="1:5" ht="12.75">
      <c r="A21" s="35" t="s">
        <v>57</v>
      </c>
      <c r="E21" s="40" t="s">
        <v>6015</v>
      </c>
    </row>
    <row r="22" spans="1:5" ht="12.75">
      <c r="A22" t="s">
        <v>59</v>
      </c>
      <c r="E22" s="39" t="s">
        <v>68</v>
      </c>
    </row>
    <row r="23" spans="1:16" ht="12.75">
      <c r="A23" t="s">
        <v>48</v>
      </c>
      <c s="34" t="s">
        <v>74</v>
      </c>
      <c s="34" t="s">
        <v>4571</v>
      </c>
      <c s="35" t="s">
        <v>4</v>
      </c>
      <c s="6" t="s">
        <v>4572</v>
      </c>
      <c s="36" t="s">
        <v>65</v>
      </c>
      <c s="37">
        <v>175</v>
      </c>
      <c s="36">
        <v>0</v>
      </c>
      <c s="36">
        <f>ROUND(G23*H23,6)</f>
      </c>
      <c r="L23" s="38">
        <v>0</v>
      </c>
      <c s="32">
        <f>ROUND(ROUND(L23,2)*ROUND(G23,3),2)</f>
      </c>
      <c s="36" t="s">
        <v>66</v>
      </c>
      <c>
        <f>(M23*21)/100</f>
      </c>
      <c t="s">
        <v>26</v>
      </c>
    </row>
    <row r="24" spans="1:5" ht="12.75">
      <c r="A24" s="35" t="s">
        <v>55</v>
      </c>
      <c r="E24" s="39" t="s">
        <v>5991</v>
      </c>
    </row>
    <row r="25" spans="1:5" ht="12.75">
      <c r="A25" s="35" t="s">
        <v>57</v>
      </c>
      <c r="E25" s="40" t="s">
        <v>6016</v>
      </c>
    </row>
    <row r="26" spans="1:5" ht="12.75">
      <c r="A26" t="s">
        <v>59</v>
      </c>
      <c r="E26" s="39" t="s">
        <v>68</v>
      </c>
    </row>
    <row r="27" spans="1:13" ht="12.75">
      <c r="A27" t="s">
        <v>45</v>
      </c>
      <c r="C27" s="31" t="s">
        <v>89</v>
      </c>
      <c r="E27" s="33" t="s">
        <v>4267</v>
      </c>
      <c r="J27" s="32">
        <f>0</f>
      </c>
      <c s="32">
        <f>0</f>
      </c>
      <c s="32">
        <f>0+L28</f>
      </c>
      <c s="32">
        <f>0+M28</f>
      </c>
    </row>
    <row r="28" spans="1:16" ht="12.75">
      <c r="A28" t="s">
        <v>48</v>
      </c>
      <c s="34" t="s">
        <v>77</v>
      </c>
      <c s="34" t="s">
        <v>5979</v>
      </c>
      <c s="35" t="s">
        <v>4</v>
      </c>
      <c s="6" t="s">
        <v>5980</v>
      </c>
      <c s="36" t="s">
        <v>65</v>
      </c>
      <c s="37">
        <v>119</v>
      </c>
      <c s="36">
        <v>0</v>
      </c>
      <c s="36">
        <f>ROUND(G28*H28,6)</f>
      </c>
      <c r="L28" s="38">
        <v>0</v>
      </c>
      <c s="32">
        <f>ROUND(ROUND(L28,2)*ROUND(G28,3),2)</f>
      </c>
      <c s="36" t="s">
        <v>66</v>
      </c>
      <c>
        <f>(M28*21)/100</f>
      </c>
      <c t="s">
        <v>26</v>
      </c>
    </row>
    <row r="29" spans="1:5" ht="12.75">
      <c r="A29" s="35" t="s">
        <v>55</v>
      </c>
      <c r="E29" s="39" t="s">
        <v>4</v>
      </c>
    </row>
    <row r="30" spans="1:5" ht="12.75">
      <c r="A30" s="35" t="s">
        <v>57</v>
      </c>
      <c r="E30" s="40" t="s">
        <v>6017</v>
      </c>
    </row>
    <row r="31" spans="1:5" ht="12.75">
      <c r="A31" t="s">
        <v>59</v>
      </c>
      <c r="E3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0.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6020</v>
      </c>
      <c r="E8" s="30" t="s">
        <v>6019</v>
      </c>
      <c r="J8" s="29">
        <f>0+J9+J30+J43+J52+J77+J106+J115</f>
      </c>
      <c s="29">
        <f>0+K9+K30+K43+K52+K77+K106+K115</f>
      </c>
      <c s="29">
        <f>0+L9+L30+L43+L52+L77+L106+L115</f>
      </c>
      <c s="29">
        <f>0+M9+M30+M43+M52+M77+M106+M115</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2867.58</v>
      </c>
      <c s="36">
        <v>0</v>
      </c>
      <c s="36">
        <f>ROUND(G10*H10,6)</f>
      </c>
      <c r="L10" s="38">
        <v>0</v>
      </c>
      <c s="32">
        <f>ROUND(ROUND(L10,2)*ROUND(G10,3),2)</f>
      </c>
      <c s="36" t="s">
        <v>54</v>
      </c>
      <c>
        <f>(M10*21)/100</f>
      </c>
      <c t="s">
        <v>26</v>
      </c>
    </row>
    <row r="11" spans="1:5" ht="25.5">
      <c r="A11" s="35" t="s">
        <v>55</v>
      </c>
      <c r="E11" s="39" t="s">
        <v>56</v>
      </c>
    </row>
    <row r="12" spans="1:5" ht="12.75">
      <c r="A12" s="35" t="s">
        <v>57</v>
      </c>
      <c r="E12" s="40" t="s">
        <v>6021</v>
      </c>
    </row>
    <row r="13" spans="1:5" ht="25.5">
      <c r="A13" t="s">
        <v>59</v>
      </c>
      <c r="E13" s="39" t="s">
        <v>56</v>
      </c>
    </row>
    <row r="14" spans="1:16" ht="25.5">
      <c r="A14" t="s">
        <v>48</v>
      </c>
      <c s="34" t="s">
        <v>26</v>
      </c>
      <c s="34" t="s">
        <v>3799</v>
      </c>
      <c s="35" t="s">
        <v>3800</v>
      </c>
      <c s="6" t="s">
        <v>3801</v>
      </c>
      <c s="36" t="s">
        <v>53</v>
      </c>
      <c s="37">
        <v>1523</v>
      </c>
      <c s="36">
        <v>0</v>
      </c>
      <c s="36">
        <f>ROUND(G14*H14,6)</f>
      </c>
      <c r="L14" s="38">
        <v>0</v>
      </c>
      <c s="32">
        <f>ROUND(ROUND(L14,2)*ROUND(G14,3),2)</f>
      </c>
      <c s="36" t="s">
        <v>54</v>
      </c>
      <c>
        <f>(M14*21)/100</f>
      </c>
      <c t="s">
        <v>26</v>
      </c>
    </row>
    <row r="15" spans="1:5" ht="25.5">
      <c r="A15" s="35" t="s">
        <v>55</v>
      </c>
      <c r="E15" s="39" t="s">
        <v>56</v>
      </c>
    </row>
    <row r="16" spans="1:5" ht="12.75">
      <c r="A16" s="35" t="s">
        <v>57</v>
      </c>
      <c r="E16" s="40" t="s">
        <v>6022</v>
      </c>
    </row>
    <row r="17" spans="1:5" ht="25.5">
      <c r="A17" t="s">
        <v>59</v>
      </c>
      <c r="E17" s="39" t="s">
        <v>56</v>
      </c>
    </row>
    <row r="18" spans="1:16" ht="12.75">
      <c r="A18" t="s">
        <v>48</v>
      </c>
      <c s="34" t="s">
        <v>25</v>
      </c>
      <c s="34" t="s">
        <v>6023</v>
      </c>
      <c s="35" t="s">
        <v>4</v>
      </c>
      <c s="6" t="s">
        <v>6024</v>
      </c>
      <c s="36" t="s">
        <v>697</v>
      </c>
      <c s="37">
        <v>34</v>
      </c>
      <c s="36">
        <v>0</v>
      </c>
      <c s="36">
        <f>ROUND(G18*H18,6)</f>
      </c>
      <c r="L18" s="38">
        <v>0</v>
      </c>
      <c s="32">
        <f>ROUND(ROUND(L18,2)*ROUND(G18,3),2)</f>
      </c>
      <c s="36" t="s">
        <v>66</v>
      </c>
      <c>
        <f>(M18*21)/100</f>
      </c>
      <c t="s">
        <v>26</v>
      </c>
    </row>
    <row r="19" spans="1:5" ht="12.75">
      <c r="A19" s="35" t="s">
        <v>55</v>
      </c>
      <c r="E19" s="39" t="s">
        <v>4</v>
      </c>
    </row>
    <row r="20" spans="1:5" ht="12.75">
      <c r="A20" s="35" t="s">
        <v>57</v>
      </c>
      <c r="E20" s="40" t="s">
        <v>6025</v>
      </c>
    </row>
    <row r="21" spans="1:5" ht="12.75">
      <c r="A21" t="s">
        <v>59</v>
      </c>
      <c r="E21" s="39" t="s">
        <v>68</v>
      </c>
    </row>
    <row r="22" spans="1:16" ht="12.75">
      <c r="A22" t="s">
        <v>48</v>
      </c>
      <c s="34" t="s">
        <v>74</v>
      </c>
      <c s="34" t="s">
        <v>6026</v>
      </c>
      <c s="35" t="s">
        <v>4</v>
      </c>
      <c s="6" t="s">
        <v>6027</v>
      </c>
      <c s="36" t="s">
        <v>697</v>
      </c>
      <c s="37">
        <v>34</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6028</v>
      </c>
      <c s="35" t="s">
        <v>4</v>
      </c>
      <c s="6" t="s">
        <v>6029</v>
      </c>
      <c s="36" t="s">
        <v>6030</v>
      </c>
      <c s="37">
        <v>6</v>
      </c>
      <c s="36">
        <v>0</v>
      </c>
      <c s="36">
        <f>ROUND(G26*H26,6)</f>
      </c>
      <c r="L26" s="38">
        <v>0</v>
      </c>
      <c s="32">
        <f>ROUND(ROUND(L26,2)*ROUND(G26,3),2)</f>
      </c>
      <c s="36" t="s">
        <v>66</v>
      </c>
      <c>
        <f>(M26*21)/100</f>
      </c>
      <c t="s">
        <v>26</v>
      </c>
    </row>
    <row r="27" spans="1:5" ht="12.75">
      <c r="A27" s="35" t="s">
        <v>55</v>
      </c>
      <c r="E27" s="39" t="s">
        <v>4</v>
      </c>
    </row>
    <row r="28" spans="1:5" ht="12.75">
      <c r="A28" s="35" t="s">
        <v>57</v>
      </c>
      <c r="E28" s="40" t="s">
        <v>6031</v>
      </c>
    </row>
    <row r="29" spans="1:5" ht="12.75">
      <c r="A29" t="s">
        <v>59</v>
      </c>
      <c r="E29" s="39" t="s">
        <v>68</v>
      </c>
    </row>
    <row r="30" spans="1:13" ht="12.75">
      <c r="A30" t="s">
        <v>45</v>
      </c>
      <c r="C30" s="31" t="s">
        <v>62</v>
      </c>
      <c r="E30" s="33" t="s">
        <v>694</v>
      </c>
      <c r="J30" s="32">
        <f>0</f>
      </c>
      <c s="32">
        <f>0</f>
      </c>
      <c s="32">
        <f>0+L31+L35+L39</f>
      </c>
      <c s="32">
        <f>0+M31+M35+M39</f>
      </c>
    </row>
    <row r="31" spans="1:16" ht="12.75">
      <c r="A31" t="s">
        <v>48</v>
      </c>
      <c s="34" t="s">
        <v>80</v>
      </c>
      <c s="34" t="s">
        <v>5672</v>
      </c>
      <c s="35" t="s">
        <v>4</v>
      </c>
      <c s="6" t="s">
        <v>5673</v>
      </c>
      <c s="36" t="s">
        <v>65</v>
      </c>
      <c s="37">
        <v>1593.1</v>
      </c>
      <c s="36">
        <v>0</v>
      </c>
      <c s="36">
        <f>ROUND(G31*H31,6)</f>
      </c>
      <c r="L31" s="38">
        <v>0</v>
      </c>
      <c s="32">
        <f>ROUND(ROUND(L31,2)*ROUND(G31,3),2)</f>
      </c>
      <c s="36" t="s">
        <v>66</v>
      </c>
      <c>
        <f>(M31*21)/100</f>
      </c>
      <c t="s">
        <v>26</v>
      </c>
    </row>
    <row r="32" spans="1:5" ht="12.75">
      <c r="A32" s="35" t="s">
        <v>55</v>
      </c>
      <c r="E32" s="39" t="s">
        <v>4</v>
      </c>
    </row>
    <row r="33" spans="1:5" ht="12.75">
      <c r="A33" s="35" t="s">
        <v>57</v>
      </c>
      <c r="E33" s="40" t="s">
        <v>6032</v>
      </c>
    </row>
    <row r="34" spans="1:5" ht="12.75">
      <c r="A34" t="s">
        <v>59</v>
      </c>
      <c r="E34" s="39" t="s">
        <v>68</v>
      </c>
    </row>
    <row r="35" spans="1:16" ht="12.75">
      <c r="A35" t="s">
        <v>48</v>
      </c>
      <c s="34" t="s">
        <v>83</v>
      </c>
      <c s="34" t="s">
        <v>4741</v>
      </c>
      <c s="35" t="s">
        <v>4</v>
      </c>
      <c s="6" t="s">
        <v>4742</v>
      </c>
      <c s="36" t="s">
        <v>65</v>
      </c>
      <c s="37">
        <v>761.5</v>
      </c>
      <c s="36">
        <v>0</v>
      </c>
      <c s="36">
        <f>ROUND(G35*H35,6)</f>
      </c>
      <c r="L35" s="38">
        <v>0</v>
      </c>
      <c s="32">
        <f>ROUND(ROUND(L35,2)*ROUND(G35,3),2)</f>
      </c>
      <c s="36" t="s">
        <v>66</v>
      </c>
      <c>
        <f>(M35*21)/100</f>
      </c>
      <c t="s">
        <v>26</v>
      </c>
    </row>
    <row r="36" spans="1:5" ht="12.75">
      <c r="A36" s="35" t="s">
        <v>55</v>
      </c>
      <c r="E36" s="39" t="s">
        <v>4</v>
      </c>
    </row>
    <row r="37" spans="1:5" ht="12.75">
      <c r="A37" s="35" t="s">
        <v>57</v>
      </c>
      <c r="E37" s="40" t="s">
        <v>6033</v>
      </c>
    </row>
    <row r="38" spans="1:5" ht="12.75">
      <c r="A38" t="s">
        <v>59</v>
      </c>
      <c r="E38" s="39" t="s">
        <v>68</v>
      </c>
    </row>
    <row r="39" spans="1:16" ht="12.75">
      <c r="A39" t="s">
        <v>48</v>
      </c>
      <c s="34" t="s">
        <v>86</v>
      </c>
      <c s="34" t="s">
        <v>4571</v>
      </c>
      <c s="35" t="s">
        <v>62</v>
      </c>
      <c s="6" t="s">
        <v>4572</v>
      </c>
      <c s="36" t="s">
        <v>65</v>
      </c>
      <c s="37">
        <v>656.25</v>
      </c>
      <c s="36">
        <v>0</v>
      </c>
      <c s="36">
        <f>ROUND(G39*H39,6)</f>
      </c>
      <c r="L39" s="38">
        <v>0</v>
      </c>
      <c s="32">
        <f>ROUND(ROUND(L39,2)*ROUND(G39,3),2)</f>
      </c>
      <c s="36" t="s">
        <v>66</v>
      </c>
      <c>
        <f>(M39*21)/100</f>
      </c>
      <c t="s">
        <v>26</v>
      </c>
    </row>
    <row r="40" spans="1:5" ht="12.75">
      <c r="A40" s="35" t="s">
        <v>55</v>
      </c>
      <c r="E40" s="39" t="s">
        <v>5681</v>
      </c>
    </row>
    <row r="41" spans="1:5" ht="12.75">
      <c r="A41" s="35" t="s">
        <v>57</v>
      </c>
      <c r="E41" s="40" t="s">
        <v>6034</v>
      </c>
    </row>
    <row r="42" spans="1:5" ht="12.75">
      <c r="A42" t="s">
        <v>59</v>
      </c>
      <c r="E42" s="39" t="s">
        <v>68</v>
      </c>
    </row>
    <row r="43" spans="1:13" ht="12.75">
      <c r="A43" t="s">
        <v>45</v>
      </c>
      <c r="C43" s="31" t="s">
        <v>25</v>
      </c>
      <c r="E43" s="33" t="s">
        <v>4598</v>
      </c>
      <c r="J43" s="32">
        <f>0</f>
      </c>
      <c s="32">
        <f>0</f>
      </c>
      <c s="32">
        <f>0+L44+L48</f>
      </c>
      <c s="32">
        <f>0+M44+M48</f>
      </c>
    </row>
    <row r="44" spans="1:16" ht="12.75">
      <c r="A44" t="s">
        <v>48</v>
      </c>
      <c s="34" t="s">
        <v>89</v>
      </c>
      <c s="34" t="s">
        <v>5716</v>
      </c>
      <c s="35" t="s">
        <v>4</v>
      </c>
      <c s="6" t="s">
        <v>5717</v>
      </c>
      <c s="36" t="s">
        <v>65</v>
      </c>
      <c s="37">
        <v>461.38</v>
      </c>
      <c s="36">
        <v>0</v>
      </c>
      <c s="36">
        <f>ROUND(G44*H44,6)</f>
      </c>
      <c r="L44" s="38">
        <v>0</v>
      </c>
      <c s="32">
        <f>ROUND(ROUND(L44,2)*ROUND(G44,3),2)</f>
      </c>
      <c s="36" t="s">
        <v>66</v>
      </c>
      <c>
        <f>(M44*21)/100</f>
      </c>
      <c t="s">
        <v>26</v>
      </c>
    </row>
    <row r="45" spans="1:5" ht="63.75">
      <c r="A45" s="35" t="s">
        <v>55</v>
      </c>
      <c r="E45" s="39" t="s">
        <v>6035</v>
      </c>
    </row>
    <row r="46" spans="1:5" ht="25.5">
      <c r="A46" s="35" t="s">
        <v>57</v>
      </c>
      <c r="E46" s="40" t="s">
        <v>6036</v>
      </c>
    </row>
    <row r="47" spans="1:5" ht="12.75">
      <c r="A47" t="s">
        <v>59</v>
      </c>
      <c r="E47" s="39" t="s">
        <v>68</v>
      </c>
    </row>
    <row r="48" spans="1:16" ht="12.75">
      <c r="A48" t="s">
        <v>48</v>
      </c>
      <c s="34" t="s">
        <v>93</v>
      </c>
      <c s="34" t="s">
        <v>5720</v>
      </c>
      <c s="35" t="s">
        <v>4</v>
      </c>
      <c s="6" t="s">
        <v>5721</v>
      </c>
      <c s="36" t="s">
        <v>53</v>
      </c>
      <c s="37">
        <v>74.777</v>
      </c>
      <c s="36">
        <v>0</v>
      </c>
      <c s="36">
        <f>ROUND(G48*H48,6)</f>
      </c>
      <c r="L48" s="38">
        <v>0</v>
      </c>
      <c s="32">
        <f>ROUND(ROUND(L48,2)*ROUND(G48,3),2)</f>
      </c>
      <c s="36" t="s">
        <v>66</v>
      </c>
      <c>
        <f>(M48*21)/100</f>
      </c>
      <c t="s">
        <v>26</v>
      </c>
    </row>
    <row r="49" spans="1:5" ht="12.75">
      <c r="A49" s="35" t="s">
        <v>55</v>
      </c>
      <c r="E49" s="39" t="s">
        <v>5722</v>
      </c>
    </row>
    <row r="50" spans="1:5" ht="12.75">
      <c r="A50" s="35" t="s">
        <v>57</v>
      </c>
      <c r="E50" s="40" t="s">
        <v>6037</v>
      </c>
    </row>
    <row r="51" spans="1:5" ht="12.75">
      <c r="A51" t="s">
        <v>59</v>
      </c>
      <c r="E51" s="39" t="s">
        <v>68</v>
      </c>
    </row>
    <row r="52" spans="1:13" ht="12.75">
      <c r="A52" t="s">
        <v>45</v>
      </c>
      <c r="C52" s="31" t="s">
        <v>74</v>
      </c>
      <c r="E52" s="33" t="s">
        <v>4601</v>
      </c>
      <c r="J52" s="32">
        <f>0</f>
      </c>
      <c s="32">
        <f>0</f>
      </c>
      <c s="32">
        <f>0+L53+L57+L61+L65+L69+L73</f>
      </c>
      <c s="32">
        <f>0+M53+M57+M61+M65+M69+M73</f>
      </c>
    </row>
    <row r="53" spans="1:16" ht="12.75">
      <c r="A53" t="s">
        <v>48</v>
      </c>
      <c s="34" t="s">
        <v>96</v>
      </c>
      <c s="34" t="s">
        <v>5732</v>
      </c>
      <c s="35" t="s">
        <v>4</v>
      </c>
      <c s="6" t="s">
        <v>5733</v>
      </c>
      <c s="36" t="s">
        <v>65</v>
      </c>
      <c s="37">
        <v>501.4</v>
      </c>
      <c s="36">
        <v>0</v>
      </c>
      <c s="36">
        <f>ROUND(G53*H53,6)</f>
      </c>
      <c r="L53" s="38">
        <v>0</v>
      </c>
      <c s="32">
        <f>ROUND(ROUND(L53,2)*ROUND(G53,3),2)</f>
      </c>
      <c s="36" t="s">
        <v>66</v>
      </c>
      <c>
        <f>(M53*21)/100</f>
      </c>
      <c t="s">
        <v>26</v>
      </c>
    </row>
    <row r="54" spans="1:5" ht="25.5">
      <c r="A54" s="35" t="s">
        <v>55</v>
      </c>
      <c r="E54" s="39" t="s">
        <v>5734</v>
      </c>
    </row>
    <row r="55" spans="1:5" ht="12.75">
      <c r="A55" s="35" t="s">
        <v>57</v>
      </c>
      <c r="E55" s="40" t="s">
        <v>6038</v>
      </c>
    </row>
    <row r="56" spans="1:5" ht="12.75">
      <c r="A56" t="s">
        <v>59</v>
      </c>
      <c r="E56" s="39" t="s">
        <v>68</v>
      </c>
    </row>
    <row r="57" spans="1:16" ht="12.75">
      <c r="A57" t="s">
        <v>48</v>
      </c>
      <c s="34" t="s">
        <v>99</v>
      </c>
      <c s="34" t="s">
        <v>5123</v>
      </c>
      <c s="35" t="s">
        <v>62</v>
      </c>
      <c s="6" t="s">
        <v>5124</v>
      </c>
      <c s="36" t="s">
        <v>65</v>
      </c>
      <c s="37">
        <v>82.97</v>
      </c>
      <c s="36">
        <v>0</v>
      </c>
      <c s="36">
        <f>ROUND(G57*H57,6)</f>
      </c>
      <c r="L57" s="38">
        <v>0</v>
      </c>
      <c s="32">
        <f>ROUND(ROUND(L57,2)*ROUND(G57,3),2)</f>
      </c>
      <c s="36" t="s">
        <v>66</v>
      </c>
      <c>
        <f>(M57*21)/100</f>
      </c>
      <c t="s">
        <v>26</v>
      </c>
    </row>
    <row r="58" spans="1:5" ht="12.75">
      <c r="A58" s="35" t="s">
        <v>55</v>
      </c>
      <c r="E58" s="39" t="s">
        <v>6039</v>
      </c>
    </row>
    <row r="59" spans="1:5" ht="12.75">
      <c r="A59" s="35" t="s">
        <v>57</v>
      </c>
      <c r="E59" s="40" t="s">
        <v>6040</v>
      </c>
    </row>
    <row r="60" spans="1:5" ht="12.75">
      <c r="A60" t="s">
        <v>59</v>
      </c>
      <c r="E60" s="39" t="s">
        <v>68</v>
      </c>
    </row>
    <row r="61" spans="1:16" ht="12.75">
      <c r="A61" t="s">
        <v>48</v>
      </c>
      <c s="34" t="s">
        <v>102</v>
      </c>
      <c s="34" t="s">
        <v>5123</v>
      </c>
      <c s="35" t="s">
        <v>26</v>
      </c>
      <c s="6" t="s">
        <v>5124</v>
      </c>
      <c s="36" t="s">
        <v>65</v>
      </c>
      <c s="37">
        <v>70.51</v>
      </c>
      <c s="36">
        <v>0</v>
      </c>
      <c s="36">
        <f>ROUND(G61*H61,6)</f>
      </c>
      <c r="L61" s="38">
        <v>0</v>
      </c>
      <c s="32">
        <f>ROUND(ROUND(L61,2)*ROUND(G61,3),2)</f>
      </c>
      <c s="36" t="s">
        <v>66</v>
      </c>
      <c>
        <f>(M61*21)/100</f>
      </c>
      <c t="s">
        <v>26</v>
      </c>
    </row>
    <row r="62" spans="1:5" ht="12.75">
      <c r="A62" s="35" t="s">
        <v>55</v>
      </c>
      <c r="E62" s="39" t="s">
        <v>5743</v>
      </c>
    </row>
    <row r="63" spans="1:5" ht="12.75">
      <c r="A63" s="35" t="s">
        <v>57</v>
      </c>
      <c r="E63" s="40" t="s">
        <v>6041</v>
      </c>
    </row>
    <row r="64" spans="1:5" ht="12.75">
      <c r="A64" t="s">
        <v>59</v>
      </c>
      <c r="E64" s="39" t="s">
        <v>68</v>
      </c>
    </row>
    <row r="65" spans="1:16" ht="12.75">
      <c r="A65" t="s">
        <v>48</v>
      </c>
      <c s="34" t="s">
        <v>105</v>
      </c>
      <c s="34" t="s">
        <v>5740</v>
      </c>
      <c s="35" t="s">
        <v>4</v>
      </c>
      <c s="6" t="s">
        <v>5741</v>
      </c>
      <c s="36" t="s">
        <v>53</v>
      </c>
      <c s="37">
        <v>4.37</v>
      </c>
      <c s="36">
        <v>0</v>
      </c>
      <c s="36">
        <f>ROUND(G65*H65,6)</f>
      </c>
      <c r="L65" s="38">
        <v>0</v>
      </c>
      <c s="32">
        <f>ROUND(ROUND(L65,2)*ROUND(G65,3),2)</f>
      </c>
      <c s="36" t="s">
        <v>66</v>
      </c>
      <c>
        <f>(M65*21)/100</f>
      </c>
      <c t="s">
        <v>26</v>
      </c>
    </row>
    <row r="66" spans="1:5" ht="12.75">
      <c r="A66" s="35" t="s">
        <v>55</v>
      </c>
      <c r="E66" s="39" t="s">
        <v>4</v>
      </c>
    </row>
    <row r="67" spans="1:5" ht="12.75">
      <c r="A67" s="35" t="s">
        <v>57</v>
      </c>
      <c r="E67" s="40" t="s">
        <v>6042</v>
      </c>
    </row>
    <row r="68" spans="1:5" ht="12.75">
      <c r="A68" t="s">
        <v>59</v>
      </c>
      <c r="E68" s="39" t="s">
        <v>68</v>
      </c>
    </row>
    <row r="69" spans="1:16" ht="12.75">
      <c r="A69" t="s">
        <v>48</v>
      </c>
      <c s="34" t="s">
        <v>108</v>
      </c>
      <c s="34" t="s">
        <v>5745</v>
      </c>
      <c s="35" t="s">
        <v>4</v>
      </c>
      <c s="6" t="s">
        <v>5746</v>
      </c>
      <c s="36" t="s">
        <v>65</v>
      </c>
      <c s="37">
        <v>0.365</v>
      </c>
      <c s="36">
        <v>0</v>
      </c>
      <c s="36">
        <f>ROUND(G69*H69,6)</f>
      </c>
      <c r="L69" s="38">
        <v>0</v>
      </c>
      <c s="32">
        <f>ROUND(ROUND(L69,2)*ROUND(G69,3),2)</f>
      </c>
      <c s="36" t="s">
        <v>66</v>
      </c>
      <c>
        <f>(M69*21)/100</f>
      </c>
      <c t="s">
        <v>26</v>
      </c>
    </row>
    <row r="70" spans="1:5" ht="12.75">
      <c r="A70" s="35" t="s">
        <v>55</v>
      </c>
      <c r="E70" s="39" t="s">
        <v>5747</v>
      </c>
    </row>
    <row r="71" spans="1:5" ht="12.75">
      <c r="A71" s="35" t="s">
        <v>57</v>
      </c>
      <c r="E71" s="40" t="s">
        <v>6043</v>
      </c>
    </row>
    <row r="72" spans="1:5" ht="12.75">
      <c r="A72" t="s">
        <v>59</v>
      </c>
      <c r="E72" s="39" t="s">
        <v>68</v>
      </c>
    </row>
    <row r="73" spans="1:16" ht="12.75">
      <c r="A73" t="s">
        <v>48</v>
      </c>
      <c s="34" t="s">
        <v>111</v>
      </c>
      <c s="34" t="s">
        <v>5929</v>
      </c>
      <c s="35" t="s">
        <v>4</v>
      </c>
      <c s="6" t="s">
        <v>5930</v>
      </c>
      <c s="36" t="s">
        <v>65</v>
      </c>
      <c s="37">
        <v>131.25</v>
      </c>
      <c s="36">
        <v>0</v>
      </c>
      <c s="36">
        <f>ROUND(G73*H73,6)</f>
      </c>
      <c r="L73" s="38">
        <v>0</v>
      </c>
      <c s="32">
        <f>ROUND(ROUND(L73,2)*ROUND(G73,3),2)</f>
      </c>
      <c s="36" t="s">
        <v>66</v>
      </c>
      <c>
        <f>(M73*21)/100</f>
      </c>
      <c t="s">
        <v>26</v>
      </c>
    </row>
    <row r="74" spans="1:5" ht="25.5">
      <c r="A74" s="35" t="s">
        <v>55</v>
      </c>
      <c r="E74" s="39" t="s">
        <v>5931</v>
      </c>
    </row>
    <row r="75" spans="1:5" ht="12.75">
      <c r="A75" s="35" t="s">
        <v>57</v>
      </c>
      <c r="E75" s="40" t="s">
        <v>6044</v>
      </c>
    </row>
    <row r="76" spans="1:5" ht="12.75">
      <c r="A76" t="s">
        <v>59</v>
      </c>
      <c r="E76" s="39" t="s">
        <v>68</v>
      </c>
    </row>
    <row r="77" spans="1:13" ht="12.75">
      <c r="A77" t="s">
        <v>45</v>
      </c>
      <c r="C77" s="31" t="s">
        <v>83</v>
      </c>
      <c r="E77" s="33" t="s">
        <v>2777</v>
      </c>
      <c r="J77" s="32">
        <f>0</f>
      </c>
      <c s="32">
        <f>0</f>
      </c>
      <c s="32">
        <f>0+L78+L82+L86+L90+L94+L98+L102</f>
      </c>
      <c s="32">
        <f>0+M78+M82+M86+M90+M94+M98+M102</f>
      </c>
    </row>
    <row r="78" spans="1:16" ht="12.75">
      <c r="A78" t="s">
        <v>48</v>
      </c>
      <c s="34" t="s">
        <v>114</v>
      </c>
      <c s="34" t="s">
        <v>6045</v>
      </c>
      <c s="35" t="s">
        <v>4</v>
      </c>
      <c s="6" t="s">
        <v>6046</v>
      </c>
      <c s="36" t="s">
        <v>697</v>
      </c>
      <c s="37">
        <v>133.893</v>
      </c>
      <c s="36">
        <v>0</v>
      </c>
      <c s="36">
        <f>ROUND(G78*H78,6)</f>
      </c>
      <c r="L78" s="38">
        <v>0</v>
      </c>
      <c s="32">
        <f>ROUND(ROUND(L78,2)*ROUND(G78,3),2)</f>
      </c>
      <c s="36" t="s">
        <v>66</v>
      </c>
      <c>
        <f>(M78*21)/100</f>
      </c>
      <c t="s">
        <v>26</v>
      </c>
    </row>
    <row r="79" spans="1:5" ht="12.75">
      <c r="A79" s="35" t="s">
        <v>55</v>
      </c>
      <c r="E79" s="39" t="s">
        <v>6047</v>
      </c>
    </row>
    <row r="80" spans="1:5" ht="12.75">
      <c r="A80" s="35" t="s">
        <v>57</v>
      </c>
      <c r="E80" s="40" t="s">
        <v>6048</v>
      </c>
    </row>
    <row r="81" spans="1:5" ht="12.75">
      <c r="A81" t="s">
        <v>59</v>
      </c>
      <c r="E81" s="39" t="s">
        <v>68</v>
      </c>
    </row>
    <row r="82" spans="1:16" ht="25.5">
      <c r="A82" t="s">
        <v>48</v>
      </c>
      <c s="34" t="s">
        <v>117</v>
      </c>
      <c s="34" t="s">
        <v>5762</v>
      </c>
      <c s="35" t="s">
        <v>4</v>
      </c>
      <c s="6" t="s">
        <v>5763</v>
      </c>
      <c s="36" t="s">
        <v>697</v>
      </c>
      <c s="37">
        <v>1030.8</v>
      </c>
      <c s="36">
        <v>0</v>
      </c>
      <c s="36">
        <f>ROUND(G82*H82,6)</f>
      </c>
      <c r="L82" s="38">
        <v>0</v>
      </c>
      <c s="32">
        <f>ROUND(ROUND(L82,2)*ROUND(G82,3),2)</f>
      </c>
      <c s="36" t="s">
        <v>54</v>
      </c>
      <c>
        <f>(M82*21)/100</f>
      </c>
      <c t="s">
        <v>26</v>
      </c>
    </row>
    <row r="83" spans="1:5" ht="12.75">
      <c r="A83" s="35" t="s">
        <v>55</v>
      </c>
      <c r="E83" s="39" t="s">
        <v>5764</v>
      </c>
    </row>
    <row r="84" spans="1:5" ht="12.75">
      <c r="A84" s="35" t="s">
        <v>57</v>
      </c>
      <c r="E84" s="40" t="s">
        <v>6049</v>
      </c>
    </row>
    <row r="85" spans="1:5" ht="204">
      <c r="A85" t="s">
        <v>59</v>
      </c>
      <c r="E85" s="39" t="s">
        <v>5766</v>
      </c>
    </row>
    <row r="86" spans="1:16" ht="25.5">
      <c r="A86" t="s">
        <v>48</v>
      </c>
      <c s="34" t="s">
        <v>121</v>
      </c>
      <c s="34" t="s">
        <v>5767</v>
      </c>
      <c s="35" t="s">
        <v>4</v>
      </c>
      <c s="6" t="s">
        <v>5768</v>
      </c>
      <c s="36" t="s">
        <v>697</v>
      </c>
      <c s="37">
        <v>596</v>
      </c>
      <c s="36">
        <v>0</v>
      </c>
      <c s="36">
        <f>ROUND(G86*H86,6)</f>
      </c>
      <c r="L86" s="38">
        <v>0</v>
      </c>
      <c s="32">
        <f>ROUND(ROUND(L86,2)*ROUND(G86,3),2)</f>
      </c>
      <c s="36" t="s">
        <v>54</v>
      </c>
      <c>
        <f>(M86*21)/100</f>
      </c>
      <c t="s">
        <v>26</v>
      </c>
    </row>
    <row r="87" spans="1:5" ht="12.75">
      <c r="A87" s="35" t="s">
        <v>55</v>
      </c>
      <c r="E87" s="39" t="s">
        <v>5764</v>
      </c>
    </row>
    <row r="88" spans="1:5" ht="12.75">
      <c r="A88" s="35" t="s">
        <v>57</v>
      </c>
      <c r="E88" s="40" t="s">
        <v>6050</v>
      </c>
    </row>
    <row r="89" spans="1:5" ht="191.25">
      <c r="A89" t="s">
        <v>59</v>
      </c>
      <c r="E89" s="39" t="s">
        <v>5770</v>
      </c>
    </row>
    <row r="90" spans="1:16" ht="12.75">
      <c r="A90" t="s">
        <v>48</v>
      </c>
      <c s="34" t="s">
        <v>124</v>
      </c>
      <c s="34" t="s">
        <v>5787</v>
      </c>
      <c s="35" t="s">
        <v>4</v>
      </c>
      <c s="6" t="s">
        <v>5788</v>
      </c>
      <c s="36" t="s">
        <v>697</v>
      </c>
      <c s="37">
        <v>190.94</v>
      </c>
      <c s="36">
        <v>0</v>
      </c>
      <c s="36">
        <f>ROUND(G90*H90,6)</f>
      </c>
      <c r="L90" s="38">
        <v>0</v>
      </c>
      <c s="32">
        <f>ROUND(ROUND(L90,2)*ROUND(G90,3),2)</f>
      </c>
      <c s="36" t="s">
        <v>54</v>
      </c>
      <c>
        <f>(M90*21)/100</f>
      </c>
      <c t="s">
        <v>26</v>
      </c>
    </row>
    <row r="91" spans="1:5" ht="25.5">
      <c r="A91" s="35" t="s">
        <v>55</v>
      </c>
      <c r="E91" s="39" t="s">
        <v>6051</v>
      </c>
    </row>
    <row r="92" spans="1:5" ht="12.75">
      <c r="A92" s="35" t="s">
        <v>57</v>
      </c>
      <c r="E92" s="40" t="s">
        <v>6052</v>
      </c>
    </row>
    <row r="93" spans="1:5" ht="12.75">
      <c r="A93" t="s">
        <v>59</v>
      </c>
      <c r="E93" s="39" t="s">
        <v>4</v>
      </c>
    </row>
    <row r="94" spans="1:16" ht="12.75">
      <c r="A94" t="s">
        <v>48</v>
      </c>
      <c s="34" t="s">
        <v>127</v>
      </c>
      <c s="34" t="s">
        <v>5795</v>
      </c>
      <c s="35" t="s">
        <v>4</v>
      </c>
      <c s="6" t="s">
        <v>5796</v>
      </c>
      <c s="36" t="s">
        <v>697</v>
      </c>
      <c s="37">
        <v>273.31</v>
      </c>
      <c s="36">
        <v>0</v>
      </c>
      <c s="36">
        <f>ROUND(G94*H94,6)</f>
      </c>
      <c r="L94" s="38">
        <v>0</v>
      </c>
      <c s="32">
        <f>ROUND(ROUND(L94,2)*ROUND(G94,3),2)</f>
      </c>
      <c s="36" t="s">
        <v>66</v>
      </c>
      <c>
        <f>(M94*21)/100</f>
      </c>
      <c t="s">
        <v>26</v>
      </c>
    </row>
    <row r="95" spans="1:5" ht="12.75">
      <c r="A95" s="35" t="s">
        <v>55</v>
      </c>
      <c r="E95" s="39" t="s">
        <v>5797</v>
      </c>
    </row>
    <row r="96" spans="1:5" ht="12.75">
      <c r="A96" s="35" t="s">
        <v>57</v>
      </c>
      <c r="E96" s="40" t="s">
        <v>6053</v>
      </c>
    </row>
    <row r="97" spans="1:5" ht="12.75">
      <c r="A97" t="s">
        <v>59</v>
      </c>
      <c r="E97" s="39" t="s">
        <v>68</v>
      </c>
    </row>
    <row r="98" spans="1:16" ht="12.75">
      <c r="A98" t="s">
        <v>48</v>
      </c>
      <c s="34" t="s">
        <v>130</v>
      </c>
      <c s="34" t="s">
        <v>5799</v>
      </c>
      <c s="35" t="s">
        <v>4</v>
      </c>
      <c s="6" t="s">
        <v>5800</v>
      </c>
      <c s="36" t="s">
        <v>697</v>
      </c>
      <c s="37">
        <v>174.15</v>
      </c>
      <c s="36">
        <v>0</v>
      </c>
      <c s="36">
        <f>ROUND(G98*H98,6)</f>
      </c>
      <c r="L98" s="38">
        <v>0</v>
      </c>
      <c s="32">
        <f>ROUND(ROUND(L98,2)*ROUND(G98,3),2)</f>
      </c>
      <c s="36" t="s">
        <v>66</v>
      </c>
      <c>
        <f>(M98*21)/100</f>
      </c>
      <c t="s">
        <v>26</v>
      </c>
    </row>
    <row r="99" spans="1:5" ht="12.75">
      <c r="A99" s="35" t="s">
        <v>55</v>
      </c>
      <c r="E99" s="39" t="s">
        <v>5801</v>
      </c>
    </row>
    <row r="100" spans="1:5" ht="12.75">
      <c r="A100" s="35" t="s">
        <v>57</v>
      </c>
      <c r="E100" s="40" t="s">
        <v>6054</v>
      </c>
    </row>
    <row r="101" spans="1:5" ht="12.75">
      <c r="A101" t="s">
        <v>59</v>
      </c>
      <c r="E101" s="39" t="s">
        <v>68</v>
      </c>
    </row>
    <row r="102" spans="1:16" ht="12.75">
      <c r="A102" t="s">
        <v>48</v>
      </c>
      <c s="34" t="s">
        <v>133</v>
      </c>
      <c s="34" t="s">
        <v>5803</v>
      </c>
      <c s="35" t="s">
        <v>4</v>
      </c>
      <c s="6" t="s">
        <v>5804</v>
      </c>
      <c s="36" t="s">
        <v>697</v>
      </c>
      <c s="37">
        <v>354.9</v>
      </c>
      <c s="36">
        <v>0</v>
      </c>
      <c s="36">
        <f>ROUND(G102*H102,6)</f>
      </c>
      <c r="L102" s="38">
        <v>0</v>
      </c>
      <c s="32">
        <f>ROUND(ROUND(L102,2)*ROUND(G102,3),2)</f>
      </c>
      <c s="36" t="s">
        <v>66</v>
      </c>
      <c>
        <f>(M102*21)/100</f>
      </c>
      <c t="s">
        <v>26</v>
      </c>
    </row>
    <row r="103" spans="1:5" ht="12.75">
      <c r="A103" s="35" t="s">
        <v>55</v>
      </c>
      <c r="E103" s="39" t="s">
        <v>4</v>
      </c>
    </row>
    <row r="104" spans="1:5" ht="12.75">
      <c r="A104" s="35" t="s">
        <v>57</v>
      </c>
      <c r="E104" s="40" t="s">
        <v>6055</v>
      </c>
    </row>
    <row r="105" spans="1:5" ht="12.75">
      <c r="A105" t="s">
        <v>59</v>
      </c>
      <c r="E105" s="39" t="s">
        <v>68</v>
      </c>
    </row>
    <row r="106" spans="1:13" ht="12.75">
      <c r="A106" t="s">
        <v>45</v>
      </c>
      <c r="C106" s="31" t="s">
        <v>86</v>
      </c>
      <c r="E106" s="33" t="s">
        <v>4634</v>
      </c>
      <c r="J106" s="32">
        <f>0</f>
      </c>
      <c s="32">
        <f>0</f>
      </c>
      <c s="32">
        <f>0+L107+L111</f>
      </c>
      <c s="32">
        <f>0+M107+M111</f>
      </c>
    </row>
    <row r="107" spans="1:16" ht="12.75">
      <c r="A107" t="s">
        <v>48</v>
      </c>
      <c s="34" t="s">
        <v>136</v>
      </c>
      <c s="34" t="s">
        <v>5949</v>
      </c>
      <c s="35" t="s">
        <v>62</v>
      </c>
      <c s="6" t="s">
        <v>5950</v>
      </c>
      <c s="36" t="s">
        <v>71</v>
      </c>
      <c s="37">
        <v>87.5</v>
      </c>
      <c s="36">
        <v>0</v>
      </c>
      <c s="36">
        <f>ROUND(G107*H107,6)</f>
      </c>
      <c r="L107" s="38">
        <v>0</v>
      </c>
      <c s="32">
        <f>ROUND(ROUND(L107,2)*ROUND(G107,3),2)</f>
      </c>
      <c s="36" t="s">
        <v>66</v>
      </c>
      <c>
        <f>(M107*21)/100</f>
      </c>
      <c t="s">
        <v>26</v>
      </c>
    </row>
    <row r="108" spans="1:5" ht="12.75">
      <c r="A108" s="35" t="s">
        <v>55</v>
      </c>
      <c r="E108" s="39" t="s">
        <v>5951</v>
      </c>
    </row>
    <row r="109" spans="1:5" ht="12.75">
      <c r="A109" s="35" t="s">
        <v>57</v>
      </c>
      <c r="E109" s="40" t="s">
        <v>6056</v>
      </c>
    </row>
    <row r="110" spans="1:5" ht="12.75">
      <c r="A110" t="s">
        <v>59</v>
      </c>
      <c r="E110" s="39" t="s">
        <v>68</v>
      </c>
    </row>
    <row r="111" spans="1:16" ht="12.75">
      <c r="A111" t="s">
        <v>48</v>
      </c>
      <c s="34" t="s">
        <v>139</v>
      </c>
      <c s="34" t="s">
        <v>5957</v>
      </c>
      <c s="35" t="s">
        <v>4</v>
      </c>
      <c s="6" t="s">
        <v>5958</v>
      </c>
      <c s="36" t="s">
        <v>92</v>
      </c>
      <c s="37">
        <v>3</v>
      </c>
      <c s="36">
        <v>0</v>
      </c>
      <c s="36">
        <f>ROUND(G111*H111,6)</f>
      </c>
      <c r="L111" s="38">
        <v>0</v>
      </c>
      <c s="32">
        <f>ROUND(ROUND(L111,2)*ROUND(G111,3),2)</f>
      </c>
      <c s="36" t="s">
        <v>66</v>
      </c>
      <c>
        <f>(M111*21)/100</f>
      </c>
      <c t="s">
        <v>26</v>
      </c>
    </row>
    <row r="112" spans="1:5" ht="12.75">
      <c r="A112" s="35" t="s">
        <v>55</v>
      </c>
      <c r="E112" s="39" t="s">
        <v>6057</v>
      </c>
    </row>
    <row r="113" spans="1:5" ht="12.75">
      <c r="A113" s="35" t="s">
        <v>57</v>
      </c>
      <c r="E113" s="40" t="s">
        <v>6058</v>
      </c>
    </row>
    <row r="114" spans="1:5" ht="12.75">
      <c r="A114" t="s">
        <v>59</v>
      </c>
      <c r="E114" s="39" t="s">
        <v>68</v>
      </c>
    </row>
    <row r="115" spans="1:13" ht="12.75">
      <c r="A115" t="s">
        <v>45</v>
      </c>
      <c r="C115" s="31" t="s">
        <v>89</v>
      </c>
      <c r="E115" s="33" t="s">
        <v>4267</v>
      </c>
      <c r="J115" s="32">
        <f>0</f>
      </c>
      <c s="32">
        <f>0</f>
      </c>
      <c s="32">
        <f>0+L116+L120+L124+L128+L132+L136+L140+L144</f>
      </c>
      <c s="32">
        <f>0+M116+M120+M124+M128+M132+M136+M140+M144</f>
      </c>
    </row>
    <row r="116" spans="1:16" ht="12.75">
      <c r="A116" t="s">
        <v>48</v>
      </c>
      <c s="34" t="s">
        <v>142</v>
      </c>
      <c s="34" t="s">
        <v>5854</v>
      </c>
      <c s="35" t="s">
        <v>4</v>
      </c>
      <c s="6" t="s">
        <v>5855</v>
      </c>
      <c s="36" t="s">
        <v>71</v>
      </c>
      <c s="37">
        <v>50.64</v>
      </c>
      <c s="36">
        <v>0</v>
      </c>
      <c s="36">
        <f>ROUND(G116*H116,6)</f>
      </c>
      <c r="L116" s="38">
        <v>0</v>
      </c>
      <c s="32">
        <f>ROUND(ROUND(L116,2)*ROUND(G116,3),2)</f>
      </c>
      <c s="36" t="s">
        <v>66</v>
      </c>
      <c>
        <f>(M116*21)/100</f>
      </c>
      <c t="s">
        <v>26</v>
      </c>
    </row>
    <row r="117" spans="1:5" ht="25.5">
      <c r="A117" s="35" t="s">
        <v>55</v>
      </c>
      <c r="E117" s="39" t="s">
        <v>6059</v>
      </c>
    </row>
    <row r="118" spans="1:5" ht="12.75">
      <c r="A118" s="35" t="s">
        <v>57</v>
      </c>
      <c r="E118" s="40" t="s">
        <v>6060</v>
      </c>
    </row>
    <row r="119" spans="1:5" ht="12.75">
      <c r="A119" t="s">
        <v>59</v>
      </c>
      <c r="E119" s="39" t="s">
        <v>68</v>
      </c>
    </row>
    <row r="120" spans="1:16" ht="12.75">
      <c r="A120" t="s">
        <v>48</v>
      </c>
      <c s="34" t="s">
        <v>145</v>
      </c>
      <c s="34" t="s">
        <v>5859</v>
      </c>
      <c s="35" t="s">
        <v>4</v>
      </c>
      <c s="6" t="s">
        <v>5860</v>
      </c>
      <c s="36" t="s">
        <v>71</v>
      </c>
      <c s="37">
        <v>56.28</v>
      </c>
      <c s="36">
        <v>0</v>
      </c>
      <c s="36">
        <f>ROUND(G120*H120,6)</f>
      </c>
      <c r="L120" s="38">
        <v>0</v>
      </c>
      <c s="32">
        <f>ROUND(ROUND(L120,2)*ROUND(G120,3),2)</f>
      </c>
      <c s="36" t="s">
        <v>66</v>
      </c>
      <c>
        <f>(M120*21)/100</f>
      </c>
      <c t="s">
        <v>26</v>
      </c>
    </row>
    <row r="121" spans="1:5" ht="25.5">
      <c r="A121" s="35" t="s">
        <v>55</v>
      </c>
      <c r="E121" s="39" t="s">
        <v>6061</v>
      </c>
    </row>
    <row r="122" spans="1:5" ht="12.75">
      <c r="A122" s="35" t="s">
        <v>57</v>
      </c>
      <c r="E122" s="40" t="s">
        <v>6060</v>
      </c>
    </row>
    <row r="123" spans="1:5" ht="12.75">
      <c r="A123" t="s">
        <v>59</v>
      </c>
      <c r="E123" s="39" t="s">
        <v>68</v>
      </c>
    </row>
    <row r="124" spans="1:16" ht="12.75">
      <c r="A124" t="s">
        <v>48</v>
      </c>
      <c s="34" t="s">
        <v>148</v>
      </c>
      <c s="34" t="s">
        <v>5862</v>
      </c>
      <c s="35" t="s">
        <v>4</v>
      </c>
      <c s="6" t="s">
        <v>5863</v>
      </c>
      <c s="36" t="s">
        <v>71</v>
      </c>
      <c s="37">
        <v>50.2</v>
      </c>
      <c s="36">
        <v>0</v>
      </c>
      <c s="36">
        <f>ROUND(G124*H124,6)</f>
      </c>
      <c r="L124" s="38">
        <v>0</v>
      </c>
      <c s="32">
        <f>ROUND(ROUND(L124,2)*ROUND(G124,3),2)</f>
      </c>
      <c s="36" t="s">
        <v>66</v>
      </c>
      <c>
        <f>(M124*21)/100</f>
      </c>
      <c t="s">
        <v>26</v>
      </c>
    </row>
    <row r="125" spans="1:5" ht="12.75">
      <c r="A125" s="35" t="s">
        <v>55</v>
      </c>
      <c r="E125" s="39" t="s">
        <v>5864</v>
      </c>
    </row>
    <row r="126" spans="1:5" ht="12.75">
      <c r="A126" s="35" t="s">
        <v>57</v>
      </c>
      <c r="E126" s="40" t="s">
        <v>6062</v>
      </c>
    </row>
    <row r="127" spans="1:5" ht="12.75">
      <c r="A127" t="s">
        <v>59</v>
      </c>
      <c r="E127" s="39" t="s">
        <v>68</v>
      </c>
    </row>
    <row r="128" spans="1:16" ht="12.75">
      <c r="A128" t="s">
        <v>48</v>
      </c>
      <c s="34" t="s">
        <v>151</v>
      </c>
      <c s="34" t="s">
        <v>5868</v>
      </c>
      <c s="35" t="s">
        <v>4</v>
      </c>
      <c s="6" t="s">
        <v>5869</v>
      </c>
      <c s="36" t="s">
        <v>71</v>
      </c>
      <c s="37">
        <v>73.2</v>
      </c>
      <c s="36">
        <v>0</v>
      </c>
      <c s="36">
        <f>ROUND(G128*H128,6)</f>
      </c>
      <c r="L128" s="38">
        <v>0</v>
      </c>
      <c s="32">
        <f>ROUND(ROUND(L128,2)*ROUND(G128,3),2)</f>
      </c>
      <c s="36" t="s">
        <v>66</v>
      </c>
      <c>
        <f>(M128*21)/100</f>
      </c>
      <c t="s">
        <v>26</v>
      </c>
    </row>
    <row r="129" spans="1:5" ht="12.75">
      <c r="A129" s="35" t="s">
        <v>55</v>
      </c>
      <c r="E129" s="39" t="s">
        <v>4</v>
      </c>
    </row>
    <row r="130" spans="1:5" ht="12.75">
      <c r="A130" s="35" t="s">
        <v>57</v>
      </c>
      <c r="E130" s="40" t="s">
        <v>6063</v>
      </c>
    </row>
    <row r="131" spans="1:5" ht="12.75">
      <c r="A131" t="s">
        <v>59</v>
      </c>
      <c r="E131" s="39" t="s">
        <v>68</v>
      </c>
    </row>
    <row r="132" spans="1:16" ht="12.75">
      <c r="A132" t="s">
        <v>48</v>
      </c>
      <c s="34" t="s">
        <v>154</v>
      </c>
      <c s="34" t="s">
        <v>5880</v>
      </c>
      <c s="35" t="s">
        <v>4</v>
      </c>
      <c s="6" t="s">
        <v>5881</v>
      </c>
      <c s="36" t="s">
        <v>92</v>
      </c>
      <c s="37">
        <v>8</v>
      </c>
      <c s="36">
        <v>0</v>
      </c>
      <c s="36">
        <f>ROUND(G132*H132,6)</f>
      </c>
      <c r="L132" s="38">
        <v>0</v>
      </c>
      <c s="32">
        <f>ROUND(ROUND(L132,2)*ROUND(G132,3),2)</f>
      </c>
      <c s="36" t="s">
        <v>54</v>
      </c>
      <c>
        <f>(M132*21)/100</f>
      </c>
      <c t="s">
        <v>26</v>
      </c>
    </row>
    <row r="133" spans="1:5" ht="12.75">
      <c r="A133" s="35" t="s">
        <v>55</v>
      </c>
      <c r="E133" s="39" t="s">
        <v>4</v>
      </c>
    </row>
    <row r="134" spans="1:5" ht="12.75">
      <c r="A134" s="35" t="s">
        <v>57</v>
      </c>
      <c r="E134" s="40" t="s">
        <v>6060</v>
      </c>
    </row>
    <row r="135" spans="1:5" ht="12.75">
      <c r="A135" t="s">
        <v>59</v>
      </c>
      <c r="E135" s="39" t="s">
        <v>1048</v>
      </c>
    </row>
    <row r="136" spans="1:16" ht="12.75">
      <c r="A136" t="s">
        <v>48</v>
      </c>
      <c s="34" t="s">
        <v>157</v>
      </c>
      <c s="34" t="s">
        <v>5882</v>
      </c>
      <c s="35" t="s">
        <v>4</v>
      </c>
      <c s="6" t="s">
        <v>5883</v>
      </c>
      <c s="36" t="s">
        <v>92</v>
      </c>
      <c s="37">
        <v>4</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160</v>
      </c>
      <c s="34" t="s">
        <v>5871</v>
      </c>
      <c s="35" t="s">
        <v>4</v>
      </c>
      <c s="6" t="s">
        <v>6064</v>
      </c>
      <c s="36" t="s">
        <v>71</v>
      </c>
      <c s="37">
        <v>12</v>
      </c>
      <c s="36">
        <v>0</v>
      </c>
      <c s="36">
        <f>ROUND(G140*H140,6)</f>
      </c>
      <c r="L140" s="38">
        <v>0</v>
      </c>
      <c s="32">
        <f>ROUND(ROUND(L140,2)*ROUND(G140,3),2)</f>
      </c>
      <c s="36" t="s">
        <v>54</v>
      </c>
      <c>
        <f>(M140*21)/100</f>
      </c>
      <c t="s">
        <v>26</v>
      </c>
    </row>
    <row r="141" spans="1:5" ht="12.75">
      <c r="A141" s="35" t="s">
        <v>55</v>
      </c>
      <c r="E141" s="39" t="s">
        <v>4</v>
      </c>
    </row>
    <row r="142" spans="1:5" ht="12.75">
      <c r="A142" s="35" t="s">
        <v>57</v>
      </c>
      <c r="E142" s="40" t="s">
        <v>6065</v>
      </c>
    </row>
    <row r="143" spans="1:5" ht="89.25">
      <c r="A143" t="s">
        <v>59</v>
      </c>
      <c r="E143" s="39" t="s">
        <v>5875</v>
      </c>
    </row>
    <row r="144" spans="1:16" ht="12.75">
      <c r="A144" t="s">
        <v>48</v>
      </c>
      <c s="34" t="s">
        <v>163</v>
      </c>
      <c s="34" t="s">
        <v>5876</v>
      </c>
      <c s="35" t="s">
        <v>4</v>
      </c>
      <c s="6" t="s">
        <v>5877</v>
      </c>
      <c s="36" t="s">
        <v>71</v>
      </c>
      <c s="37">
        <v>12</v>
      </c>
      <c s="36">
        <v>0</v>
      </c>
      <c s="36">
        <f>ROUND(G144*H144,6)</f>
      </c>
      <c r="L144" s="38">
        <v>0</v>
      </c>
      <c s="32">
        <f>ROUND(ROUND(L144,2)*ROUND(G144,3),2)</f>
      </c>
      <c s="36" t="s">
        <v>54</v>
      </c>
      <c>
        <f>(M144*21)/100</f>
      </c>
      <c t="s">
        <v>26</v>
      </c>
    </row>
    <row r="145" spans="1:5" ht="12.75">
      <c r="A145" s="35" t="s">
        <v>55</v>
      </c>
      <c r="E145" s="39" t="s">
        <v>4</v>
      </c>
    </row>
    <row r="146" spans="1:5" ht="12.75">
      <c r="A146" s="35" t="s">
        <v>57</v>
      </c>
      <c r="E146" s="40" t="s">
        <v>6066</v>
      </c>
    </row>
    <row r="147" spans="1:5" ht="229.5">
      <c r="A147" t="s">
        <v>59</v>
      </c>
      <c r="E147" s="39" t="s">
        <v>5879</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1.xml><?xml version="1.0" encoding="utf-8"?>
<worksheet xmlns="http://schemas.openxmlformats.org/spreadsheetml/2006/main" xmlns:r="http://schemas.openxmlformats.org/officeDocument/2006/relationships">
  <dimension ref="A1:T2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COUNTIFS(L8:L264,"=0",A8:A264,"P")+COUNTIFS(L8:L264,"",A8:A264,"P")+SUM(Q8:Q264)</f>
      </c>
    </row>
    <row r="8" spans="1:13" ht="12.75">
      <c r="A8" t="s">
        <v>43</v>
      </c>
      <c r="C8" s="28" t="s">
        <v>6069</v>
      </c>
      <c r="E8" s="30" t="s">
        <v>6068</v>
      </c>
      <c r="J8" s="29">
        <f>0+J9+J98+J183+J188+J193+J198+J215+J224+J229+J246+J255</f>
      </c>
      <c s="29">
        <f>0+K9+K98+K183+K188+K193+K198+K215+K224+K229+K246+K255</f>
      </c>
      <c s="29">
        <f>0+L9+L98+L183+L188+L193+L198+L215+L224+L229+L246+L255</f>
      </c>
      <c s="29">
        <f>0+M9+M98+M183+M188+M193+M198+M215+M224+M229+M246+M255</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6070</v>
      </c>
      <c s="35" t="s">
        <v>4</v>
      </c>
      <c s="6" t="s">
        <v>6071</v>
      </c>
      <c s="36" t="s">
        <v>1259</v>
      </c>
      <c s="37">
        <v>26.547</v>
      </c>
      <c s="36">
        <v>0</v>
      </c>
      <c s="36">
        <f>ROUND(G10*H10,6)</f>
      </c>
      <c r="L10" s="38">
        <v>0</v>
      </c>
      <c s="32">
        <f>ROUND(ROUND(L10,2)*ROUND(G10,3),2)</f>
      </c>
      <c s="36" t="s">
        <v>6072</v>
      </c>
      <c>
        <f>(M10*21)/100</f>
      </c>
      <c t="s">
        <v>26</v>
      </c>
    </row>
    <row r="11" spans="1:5" ht="12.75">
      <c r="A11" s="35" t="s">
        <v>55</v>
      </c>
      <c r="E11" s="39" t="s">
        <v>4</v>
      </c>
    </row>
    <row r="12" spans="1:5" ht="25.5">
      <c r="A12" s="35" t="s">
        <v>57</v>
      </c>
      <c r="E12" s="40" t="s">
        <v>6073</v>
      </c>
    </row>
    <row r="13" spans="1:5" ht="38.25">
      <c r="A13" t="s">
        <v>59</v>
      </c>
      <c r="E13" s="39" t="s">
        <v>6074</v>
      </c>
    </row>
    <row r="14" spans="1:16" ht="12.75">
      <c r="A14" t="s">
        <v>48</v>
      </c>
      <c s="34" t="s">
        <v>26</v>
      </c>
      <c s="34" t="s">
        <v>6075</v>
      </c>
      <c s="35" t="s">
        <v>4</v>
      </c>
      <c s="6" t="s">
        <v>6076</v>
      </c>
      <c s="36" t="s">
        <v>65</v>
      </c>
      <c s="37">
        <v>61.589</v>
      </c>
      <c s="36">
        <v>0</v>
      </c>
      <c s="36">
        <f>ROUND(G14*H14,6)</f>
      </c>
      <c r="L14" s="38">
        <v>0</v>
      </c>
      <c s="32">
        <f>ROUND(ROUND(L14,2)*ROUND(G14,3),2)</f>
      </c>
      <c s="36" t="s">
        <v>6072</v>
      </c>
      <c>
        <f>(M14*21)/100</f>
      </c>
      <c t="s">
        <v>26</v>
      </c>
    </row>
    <row r="15" spans="1:5" ht="12.75">
      <c r="A15" s="35" t="s">
        <v>55</v>
      </c>
      <c r="E15" s="39" t="s">
        <v>4</v>
      </c>
    </row>
    <row r="16" spans="1:5" ht="25.5">
      <c r="A16" s="35" t="s">
        <v>57</v>
      </c>
      <c r="E16" s="40" t="s">
        <v>6077</v>
      </c>
    </row>
    <row r="17" spans="1:5" ht="38.25">
      <c r="A17" t="s">
        <v>59</v>
      </c>
      <c r="E17" s="39" t="s">
        <v>6074</v>
      </c>
    </row>
    <row r="18" spans="1:16" ht="25.5">
      <c r="A18" t="s">
        <v>48</v>
      </c>
      <c s="34" t="s">
        <v>25</v>
      </c>
      <c s="34" t="s">
        <v>6078</v>
      </c>
      <c s="35" t="s">
        <v>4</v>
      </c>
      <c s="6" t="s">
        <v>6079</v>
      </c>
      <c s="36" t="s">
        <v>65</v>
      </c>
      <c s="37">
        <v>1519.95</v>
      </c>
      <c s="36">
        <v>0</v>
      </c>
      <c s="36">
        <f>ROUND(G18*H18,6)</f>
      </c>
      <c r="L18" s="38">
        <v>0</v>
      </c>
      <c s="32">
        <f>ROUND(ROUND(L18,2)*ROUND(G18,3),2)</f>
      </c>
      <c s="36" t="s">
        <v>6072</v>
      </c>
      <c>
        <f>(M18*21)/100</f>
      </c>
      <c t="s">
        <v>26</v>
      </c>
    </row>
    <row r="19" spans="1:5" ht="12.75">
      <c r="A19" s="35" t="s">
        <v>55</v>
      </c>
      <c r="E19" s="39" t="s">
        <v>4</v>
      </c>
    </row>
    <row r="20" spans="1:5" ht="216.75">
      <c r="A20" s="35" t="s">
        <v>57</v>
      </c>
      <c r="E20" s="40" t="s">
        <v>6080</v>
      </c>
    </row>
    <row r="21" spans="1:5" ht="38.25">
      <c r="A21" t="s">
        <v>59</v>
      </c>
      <c r="E21" s="39" t="s">
        <v>6074</v>
      </c>
    </row>
    <row r="22" spans="1:16" ht="25.5">
      <c r="A22" t="s">
        <v>48</v>
      </c>
      <c s="34" t="s">
        <v>74</v>
      </c>
      <c s="34" t="s">
        <v>6081</v>
      </c>
      <c s="35" t="s">
        <v>4</v>
      </c>
      <c s="6" t="s">
        <v>6082</v>
      </c>
      <c s="36" t="s">
        <v>65</v>
      </c>
      <c s="37">
        <v>535.125</v>
      </c>
      <c s="36">
        <v>0</v>
      </c>
      <c s="36">
        <f>ROUND(G22*H22,6)</f>
      </c>
      <c r="L22" s="38">
        <v>0</v>
      </c>
      <c s="32">
        <f>ROUND(ROUND(L22,2)*ROUND(G22,3),2)</f>
      </c>
      <c s="36" t="s">
        <v>6072</v>
      </c>
      <c>
        <f>(M22*21)/100</f>
      </c>
      <c t="s">
        <v>26</v>
      </c>
    </row>
    <row r="23" spans="1:5" ht="12.75">
      <c r="A23" s="35" t="s">
        <v>55</v>
      </c>
      <c r="E23" s="39" t="s">
        <v>4</v>
      </c>
    </row>
    <row r="24" spans="1:5" ht="178.5">
      <c r="A24" s="35" t="s">
        <v>57</v>
      </c>
      <c r="E24" s="40" t="s">
        <v>6083</v>
      </c>
    </row>
    <row r="25" spans="1:5" ht="38.25">
      <c r="A25" t="s">
        <v>59</v>
      </c>
      <c r="E25" s="39" t="s">
        <v>6074</v>
      </c>
    </row>
    <row r="26" spans="1:16" ht="25.5">
      <c r="A26" t="s">
        <v>48</v>
      </c>
      <c s="34" t="s">
        <v>77</v>
      </c>
      <c s="34" t="s">
        <v>6084</v>
      </c>
      <c s="35" t="s">
        <v>4</v>
      </c>
      <c s="6" t="s">
        <v>6085</v>
      </c>
      <c s="36" t="s">
        <v>65</v>
      </c>
      <c s="37">
        <v>2121.75</v>
      </c>
      <c s="36">
        <v>0</v>
      </c>
      <c s="36">
        <f>ROUND(G26*H26,6)</f>
      </c>
      <c r="L26" s="38">
        <v>0</v>
      </c>
      <c s="32">
        <f>ROUND(ROUND(L26,2)*ROUND(G26,3),2)</f>
      </c>
      <c s="36" t="s">
        <v>6072</v>
      </c>
      <c>
        <f>(M26*21)/100</f>
      </c>
      <c t="s">
        <v>26</v>
      </c>
    </row>
    <row r="27" spans="1:5" ht="12.75">
      <c r="A27" s="35" t="s">
        <v>55</v>
      </c>
      <c r="E27" s="39" t="s">
        <v>4</v>
      </c>
    </row>
    <row r="28" spans="1:5" ht="178.5">
      <c r="A28" s="35" t="s">
        <v>57</v>
      </c>
      <c r="E28" s="40" t="s">
        <v>6086</v>
      </c>
    </row>
    <row r="29" spans="1:5" ht="38.25">
      <c r="A29" t="s">
        <v>59</v>
      </c>
      <c r="E29" s="39" t="s">
        <v>6074</v>
      </c>
    </row>
    <row r="30" spans="1:16" ht="25.5">
      <c r="A30" t="s">
        <v>48</v>
      </c>
      <c s="34" t="s">
        <v>80</v>
      </c>
      <c s="34" t="s">
        <v>6087</v>
      </c>
      <c s="35" t="s">
        <v>4</v>
      </c>
      <c s="6" t="s">
        <v>6088</v>
      </c>
      <c s="36" t="s">
        <v>65</v>
      </c>
      <c s="37">
        <v>375.75</v>
      </c>
      <c s="36">
        <v>0</v>
      </c>
      <c s="36">
        <f>ROUND(G30*H30,6)</f>
      </c>
      <c r="L30" s="38">
        <v>0</v>
      </c>
      <c s="32">
        <f>ROUND(ROUND(L30,2)*ROUND(G30,3),2)</f>
      </c>
      <c s="36" t="s">
        <v>6072</v>
      </c>
      <c>
        <f>(M30*21)/100</f>
      </c>
      <c t="s">
        <v>26</v>
      </c>
    </row>
    <row r="31" spans="1:5" ht="12.75">
      <c r="A31" s="35" t="s">
        <v>55</v>
      </c>
      <c r="E31" s="39" t="s">
        <v>4</v>
      </c>
    </row>
    <row r="32" spans="1:5" ht="140.25">
      <c r="A32" s="35" t="s">
        <v>57</v>
      </c>
      <c r="E32" s="40" t="s">
        <v>6089</v>
      </c>
    </row>
    <row r="33" spans="1:5" ht="38.25">
      <c r="A33" t="s">
        <v>59</v>
      </c>
      <c r="E33" s="39" t="s">
        <v>6074</v>
      </c>
    </row>
    <row r="34" spans="1:16" ht="25.5">
      <c r="A34" t="s">
        <v>48</v>
      </c>
      <c s="34" t="s">
        <v>83</v>
      </c>
      <c s="34" t="s">
        <v>6090</v>
      </c>
      <c s="35" t="s">
        <v>4</v>
      </c>
      <c s="6" t="s">
        <v>6091</v>
      </c>
      <c s="36" t="s">
        <v>65</v>
      </c>
      <c s="37">
        <v>1519.95</v>
      </c>
      <c s="36">
        <v>0</v>
      </c>
      <c s="36">
        <f>ROUND(G34*H34,6)</f>
      </c>
      <c r="L34" s="38">
        <v>0</v>
      </c>
      <c s="32">
        <f>ROUND(ROUND(L34,2)*ROUND(G34,3),2)</f>
      </c>
      <c s="36" t="s">
        <v>6072</v>
      </c>
      <c>
        <f>(M34*21)/100</f>
      </c>
      <c t="s">
        <v>26</v>
      </c>
    </row>
    <row r="35" spans="1:5" ht="12.75">
      <c r="A35" s="35" t="s">
        <v>55</v>
      </c>
      <c r="E35" s="39" t="s">
        <v>4</v>
      </c>
    </row>
    <row r="36" spans="1:5" ht="12.75">
      <c r="A36" s="35" t="s">
        <v>57</v>
      </c>
      <c r="E36" s="40" t="s">
        <v>4</v>
      </c>
    </row>
    <row r="37" spans="1:5" ht="38.25">
      <c r="A37" t="s">
        <v>59</v>
      </c>
      <c r="E37" s="39" t="s">
        <v>6074</v>
      </c>
    </row>
    <row r="38" spans="1:16" ht="25.5">
      <c r="A38" t="s">
        <v>48</v>
      </c>
      <c s="34" t="s">
        <v>86</v>
      </c>
      <c s="34" t="s">
        <v>6092</v>
      </c>
      <c s="35" t="s">
        <v>4</v>
      </c>
      <c s="6" t="s">
        <v>6093</v>
      </c>
      <c s="36" t="s">
        <v>65</v>
      </c>
      <c s="37">
        <v>2656.875</v>
      </c>
      <c s="36">
        <v>0</v>
      </c>
      <c s="36">
        <f>ROUND(G38*H38,6)</f>
      </c>
      <c r="L38" s="38">
        <v>0</v>
      </c>
      <c s="32">
        <f>ROUND(ROUND(L38,2)*ROUND(G38,3),2)</f>
      </c>
      <c s="36" t="s">
        <v>6072</v>
      </c>
      <c>
        <f>(M38*21)/100</f>
      </c>
      <c t="s">
        <v>26</v>
      </c>
    </row>
    <row r="39" spans="1:5" ht="12.75">
      <c r="A39" s="35" t="s">
        <v>55</v>
      </c>
      <c r="E39" s="39" t="s">
        <v>4</v>
      </c>
    </row>
    <row r="40" spans="1:5" ht="38.25">
      <c r="A40" s="35" t="s">
        <v>57</v>
      </c>
      <c r="E40" s="40" t="s">
        <v>6094</v>
      </c>
    </row>
    <row r="41" spans="1:5" ht="38.25">
      <c r="A41" t="s">
        <v>59</v>
      </c>
      <c r="E41" s="39" t="s">
        <v>6074</v>
      </c>
    </row>
    <row r="42" spans="1:16" ht="25.5">
      <c r="A42" t="s">
        <v>48</v>
      </c>
      <c s="34" t="s">
        <v>89</v>
      </c>
      <c s="34" t="s">
        <v>6095</v>
      </c>
      <c s="35" t="s">
        <v>4</v>
      </c>
      <c s="6" t="s">
        <v>6096</v>
      </c>
      <c s="36" t="s">
        <v>65</v>
      </c>
      <c s="37">
        <v>375.75</v>
      </c>
      <c s="36">
        <v>0</v>
      </c>
      <c s="36">
        <f>ROUND(G42*H42,6)</f>
      </c>
      <c r="L42" s="38">
        <v>0</v>
      </c>
      <c s="32">
        <f>ROUND(ROUND(L42,2)*ROUND(G42,3),2)</f>
      </c>
      <c s="36" t="s">
        <v>6072</v>
      </c>
      <c>
        <f>(M42*21)/100</f>
      </c>
      <c t="s">
        <v>26</v>
      </c>
    </row>
    <row r="43" spans="1:5" ht="12.75">
      <c r="A43" s="35" t="s">
        <v>55</v>
      </c>
      <c r="E43" s="39" t="s">
        <v>4</v>
      </c>
    </row>
    <row r="44" spans="1:5" ht="25.5">
      <c r="A44" s="35" t="s">
        <v>57</v>
      </c>
      <c r="E44" s="40" t="s">
        <v>6097</v>
      </c>
    </row>
    <row r="45" spans="1:5" ht="38.25">
      <c r="A45" t="s">
        <v>59</v>
      </c>
      <c r="E45" s="39" t="s">
        <v>6074</v>
      </c>
    </row>
    <row r="46" spans="1:16" ht="25.5">
      <c r="A46" t="s">
        <v>48</v>
      </c>
      <c s="34" t="s">
        <v>93</v>
      </c>
      <c s="34" t="s">
        <v>6098</v>
      </c>
      <c s="35" t="s">
        <v>4</v>
      </c>
      <c s="6" t="s">
        <v>6099</v>
      </c>
      <c s="36" t="s">
        <v>65</v>
      </c>
      <c s="37">
        <v>1519.95</v>
      </c>
      <c s="36">
        <v>0</v>
      </c>
      <c s="36">
        <f>ROUND(G46*H46,6)</f>
      </c>
      <c r="L46" s="38">
        <v>0</v>
      </c>
      <c s="32">
        <f>ROUND(ROUND(L46,2)*ROUND(G46,3),2)</f>
      </c>
      <c s="36" t="s">
        <v>6072</v>
      </c>
      <c>
        <f>(M46*21)/100</f>
      </c>
      <c t="s">
        <v>26</v>
      </c>
    </row>
    <row r="47" spans="1:5" ht="12.75">
      <c r="A47" s="35" t="s">
        <v>55</v>
      </c>
      <c r="E47" s="39" t="s">
        <v>4</v>
      </c>
    </row>
    <row r="48" spans="1:5" ht="12.75">
      <c r="A48" s="35" t="s">
        <v>57</v>
      </c>
      <c r="E48" s="40" t="s">
        <v>4</v>
      </c>
    </row>
    <row r="49" spans="1:5" ht="38.25">
      <c r="A49" t="s">
        <v>59</v>
      </c>
      <c r="E49" s="39" t="s">
        <v>6074</v>
      </c>
    </row>
    <row r="50" spans="1:16" ht="25.5">
      <c r="A50" t="s">
        <v>48</v>
      </c>
      <c s="34" t="s">
        <v>96</v>
      </c>
      <c s="34" t="s">
        <v>6100</v>
      </c>
      <c s="35" t="s">
        <v>4</v>
      </c>
      <c s="6" t="s">
        <v>6101</v>
      </c>
      <c s="36" t="s">
        <v>65</v>
      </c>
      <c s="37">
        <v>2656.875</v>
      </c>
      <c s="36">
        <v>0</v>
      </c>
      <c s="36">
        <f>ROUND(G50*H50,6)</f>
      </c>
      <c r="L50" s="38">
        <v>0</v>
      </c>
      <c s="32">
        <f>ROUND(ROUND(L50,2)*ROUND(G50,3),2)</f>
      </c>
      <c s="36" t="s">
        <v>6072</v>
      </c>
      <c>
        <f>(M50*21)/100</f>
      </c>
      <c t="s">
        <v>26</v>
      </c>
    </row>
    <row r="51" spans="1:5" ht="12.75">
      <c r="A51" s="35" t="s">
        <v>55</v>
      </c>
      <c r="E51" s="39" t="s">
        <v>4</v>
      </c>
    </row>
    <row r="52" spans="1:5" ht="38.25">
      <c r="A52" s="35" t="s">
        <v>57</v>
      </c>
      <c r="E52" s="40" t="s">
        <v>6094</v>
      </c>
    </row>
    <row r="53" spans="1:5" ht="38.25">
      <c r="A53" t="s">
        <v>59</v>
      </c>
      <c r="E53" s="39" t="s">
        <v>6074</v>
      </c>
    </row>
    <row r="54" spans="1:16" ht="25.5">
      <c r="A54" t="s">
        <v>48</v>
      </c>
      <c s="34" t="s">
        <v>99</v>
      </c>
      <c s="34" t="s">
        <v>6102</v>
      </c>
      <c s="35" t="s">
        <v>4</v>
      </c>
      <c s="6" t="s">
        <v>6103</v>
      </c>
      <c s="36" t="s">
        <v>65</v>
      </c>
      <c s="37">
        <v>380.273</v>
      </c>
      <c s="36">
        <v>0</v>
      </c>
      <c s="36">
        <f>ROUND(G54*H54,6)</f>
      </c>
      <c r="L54" s="38">
        <v>0</v>
      </c>
      <c s="32">
        <f>ROUND(ROUND(L54,2)*ROUND(G54,3),2)</f>
      </c>
      <c s="36" t="s">
        <v>6072</v>
      </c>
      <c>
        <f>(M54*21)/100</f>
      </c>
      <c t="s">
        <v>26</v>
      </c>
    </row>
    <row r="55" spans="1:5" ht="12.75">
      <c r="A55" s="35" t="s">
        <v>55</v>
      </c>
      <c r="E55" s="39" t="s">
        <v>4</v>
      </c>
    </row>
    <row r="56" spans="1:5" ht="38.25">
      <c r="A56" s="35" t="s">
        <v>57</v>
      </c>
      <c r="E56" s="40" t="s">
        <v>6104</v>
      </c>
    </row>
    <row r="57" spans="1:5" ht="38.25">
      <c r="A57" t="s">
        <v>59</v>
      </c>
      <c r="E57" s="39" t="s">
        <v>6074</v>
      </c>
    </row>
    <row r="58" spans="1:16" ht="12.75">
      <c r="A58" t="s">
        <v>48</v>
      </c>
      <c s="34" t="s">
        <v>102</v>
      </c>
      <c s="34" t="s">
        <v>6105</v>
      </c>
      <c s="35" t="s">
        <v>4</v>
      </c>
      <c s="6" t="s">
        <v>6106</v>
      </c>
      <c s="36" t="s">
        <v>65</v>
      </c>
      <c s="37">
        <v>1519.95</v>
      </c>
      <c s="36">
        <v>0</v>
      </c>
      <c s="36">
        <f>ROUND(G58*H58,6)</f>
      </c>
      <c r="L58" s="38">
        <v>0</v>
      </c>
      <c s="32">
        <f>ROUND(ROUND(L58,2)*ROUND(G58,3),2)</f>
      </c>
      <c s="36" t="s">
        <v>6072</v>
      </c>
      <c>
        <f>(M58*21)/100</f>
      </c>
      <c t="s">
        <v>26</v>
      </c>
    </row>
    <row r="59" spans="1:5" ht="12.75">
      <c r="A59" s="35" t="s">
        <v>55</v>
      </c>
      <c r="E59" s="39" t="s">
        <v>4</v>
      </c>
    </row>
    <row r="60" spans="1:5" ht="12.75">
      <c r="A60" s="35" t="s">
        <v>57</v>
      </c>
      <c r="E60" s="40" t="s">
        <v>4</v>
      </c>
    </row>
    <row r="61" spans="1:5" ht="38.25">
      <c r="A61" t="s">
        <v>59</v>
      </c>
      <c r="E61" s="39" t="s">
        <v>6074</v>
      </c>
    </row>
    <row r="62" spans="1:16" ht="12.75">
      <c r="A62" t="s">
        <v>48</v>
      </c>
      <c s="34" t="s">
        <v>105</v>
      </c>
      <c s="34" t="s">
        <v>6107</v>
      </c>
      <c s="35" t="s">
        <v>4</v>
      </c>
      <c s="6" t="s">
        <v>6108</v>
      </c>
      <c s="36" t="s">
        <v>65</v>
      </c>
      <c s="37">
        <v>2656.875</v>
      </c>
      <c s="36">
        <v>0</v>
      </c>
      <c s="36">
        <f>ROUND(G62*H62,6)</f>
      </c>
      <c r="L62" s="38">
        <v>0</v>
      </c>
      <c s="32">
        <f>ROUND(ROUND(L62,2)*ROUND(G62,3),2)</f>
      </c>
      <c s="36" t="s">
        <v>6072</v>
      </c>
      <c>
        <f>(M62*21)/100</f>
      </c>
      <c t="s">
        <v>26</v>
      </c>
    </row>
    <row r="63" spans="1:5" ht="12.75">
      <c r="A63" s="35" t="s">
        <v>55</v>
      </c>
      <c r="E63" s="39" t="s">
        <v>4</v>
      </c>
    </row>
    <row r="64" spans="1:5" ht="12.75">
      <c r="A64" s="35" t="s">
        <v>57</v>
      </c>
      <c r="E64" s="40" t="s">
        <v>4</v>
      </c>
    </row>
    <row r="65" spans="1:5" ht="38.25">
      <c r="A65" t="s">
        <v>59</v>
      </c>
      <c r="E65" s="39" t="s">
        <v>6074</v>
      </c>
    </row>
    <row r="66" spans="1:16" ht="12.75">
      <c r="A66" t="s">
        <v>48</v>
      </c>
      <c s="34" t="s">
        <v>108</v>
      </c>
      <c s="34" t="s">
        <v>6109</v>
      </c>
      <c s="35" t="s">
        <v>4</v>
      </c>
      <c s="6" t="s">
        <v>6110</v>
      </c>
      <c s="36" t="s">
        <v>65</v>
      </c>
      <c s="37">
        <v>380.273</v>
      </c>
      <c s="36">
        <v>0</v>
      </c>
      <c s="36">
        <f>ROUND(G66*H66,6)</f>
      </c>
      <c r="L66" s="38">
        <v>0</v>
      </c>
      <c s="32">
        <f>ROUND(ROUND(L66,2)*ROUND(G66,3),2)</f>
      </c>
      <c s="36" t="s">
        <v>6072</v>
      </c>
      <c>
        <f>(M66*21)/100</f>
      </c>
      <c t="s">
        <v>26</v>
      </c>
    </row>
    <row r="67" spans="1:5" ht="12.75">
      <c r="A67" s="35" t="s">
        <v>55</v>
      </c>
      <c r="E67" s="39" t="s">
        <v>4</v>
      </c>
    </row>
    <row r="68" spans="1:5" ht="12.75">
      <c r="A68" s="35" t="s">
        <v>57</v>
      </c>
      <c r="E68" s="40" t="s">
        <v>4</v>
      </c>
    </row>
    <row r="69" spans="1:5" ht="38.25">
      <c r="A69" t="s">
        <v>59</v>
      </c>
      <c r="E69" s="39" t="s">
        <v>6074</v>
      </c>
    </row>
    <row r="70" spans="1:16" ht="12.75">
      <c r="A70" t="s">
        <v>48</v>
      </c>
      <c s="34" t="s">
        <v>111</v>
      </c>
      <c s="34" t="s">
        <v>6111</v>
      </c>
      <c s="35" t="s">
        <v>4</v>
      </c>
      <c s="6" t="s">
        <v>6112</v>
      </c>
      <c s="36" t="s">
        <v>65</v>
      </c>
      <c s="37">
        <v>3681.7</v>
      </c>
      <c s="36">
        <v>0</v>
      </c>
      <c s="36">
        <f>ROUND(G70*H70,6)</f>
      </c>
      <c r="L70" s="38">
        <v>0</v>
      </c>
      <c s="32">
        <f>ROUND(ROUND(L70,2)*ROUND(G70,3),2)</f>
      </c>
      <c s="36" t="s">
        <v>6072</v>
      </c>
      <c>
        <f>(M70*21)/100</f>
      </c>
      <c t="s">
        <v>26</v>
      </c>
    </row>
    <row r="71" spans="1:5" ht="12.75">
      <c r="A71" s="35" t="s">
        <v>55</v>
      </c>
      <c r="E71" s="39" t="s">
        <v>4</v>
      </c>
    </row>
    <row r="72" spans="1:5" ht="216.75">
      <c r="A72" s="35" t="s">
        <v>57</v>
      </c>
      <c r="E72" s="40" t="s">
        <v>6113</v>
      </c>
    </row>
    <row r="73" spans="1:5" ht="38.25">
      <c r="A73" t="s">
        <v>59</v>
      </c>
      <c r="E73" s="39" t="s">
        <v>6074</v>
      </c>
    </row>
    <row r="74" spans="1:16" ht="12.75">
      <c r="A74" t="s">
        <v>48</v>
      </c>
      <c s="34" t="s">
        <v>114</v>
      </c>
      <c s="34" t="s">
        <v>6114</v>
      </c>
      <c s="35" t="s">
        <v>4</v>
      </c>
      <c s="6" t="s">
        <v>6115</v>
      </c>
      <c s="36" t="s">
        <v>65</v>
      </c>
      <c s="37">
        <v>24.75</v>
      </c>
      <c s="36">
        <v>0</v>
      </c>
      <c s="36">
        <f>ROUND(G74*H74,6)</f>
      </c>
      <c r="L74" s="38">
        <v>0</v>
      </c>
      <c s="32">
        <f>ROUND(ROUND(L74,2)*ROUND(G74,3),2)</f>
      </c>
      <c s="36" t="s">
        <v>6072</v>
      </c>
      <c>
        <f>(M74*21)/100</f>
      </c>
      <c t="s">
        <v>26</v>
      </c>
    </row>
    <row r="75" spans="1:5" ht="12.75">
      <c r="A75" s="35" t="s">
        <v>55</v>
      </c>
      <c r="E75" s="39" t="s">
        <v>4</v>
      </c>
    </row>
    <row r="76" spans="1:5" ht="25.5">
      <c r="A76" s="35" t="s">
        <v>57</v>
      </c>
      <c r="E76" s="40" t="s">
        <v>6116</v>
      </c>
    </row>
    <row r="77" spans="1:5" ht="38.25">
      <c r="A77" t="s">
        <v>59</v>
      </c>
      <c r="E77" s="39" t="s">
        <v>6074</v>
      </c>
    </row>
    <row r="78" spans="1:16" ht="25.5">
      <c r="A78" t="s">
        <v>48</v>
      </c>
      <c s="34" t="s">
        <v>117</v>
      </c>
      <c s="34" t="s">
        <v>6117</v>
      </c>
      <c s="35" t="s">
        <v>4</v>
      </c>
      <c s="6" t="s">
        <v>6118</v>
      </c>
      <c s="36" t="s">
        <v>697</v>
      </c>
      <c s="37">
        <v>1061.885</v>
      </c>
      <c s="36">
        <v>0</v>
      </c>
      <c s="36">
        <f>ROUND(G78*H78,6)</f>
      </c>
      <c r="L78" s="38">
        <v>0</v>
      </c>
      <c s="32">
        <f>ROUND(ROUND(L78,2)*ROUND(G78,3),2)</f>
      </c>
      <c s="36" t="s">
        <v>6072</v>
      </c>
      <c>
        <f>(M78*21)/100</f>
      </c>
      <c t="s">
        <v>26</v>
      </c>
    </row>
    <row r="79" spans="1:5" ht="12.75">
      <c r="A79" s="35" t="s">
        <v>55</v>
      </c>
      <c r="E79" s="39" t="s">
        <v>4</v>
      </c>
    </row>
    <row r="80" spans="1:5" ht="255">
      <c r="A80" s="35" t="s">
        <v>57</v>
      </c>
      <c r="E80" s="40" t="s">
        <v>6119</v>
      </c>
    </row>
    <row r="81" spans="1:5" ht="38.25">
      <c r="A81" t="s">
        <v>59</v>
      </c>
      <c r="E81" s="39" t="s">
        <v>6074</v>
      </c>
    </row>
    <row r="82" spans="1:16" ht="12.75">
      <c r="A82" t="s">
        <v>48</v>
      </c>
      <c s="34" t="s">
        <v>121</v>
      </c>
      <c s="34" t="s">
        <v>6120</v>
      </c>
      <c s="35" t="s">
        <v>4</v>
      </c>
      <c s="6" t="s">
        <v>6121</v>
      </c>
      <c s="36" t="s">
        <v>697</v>
      </c>
      <c s="37">
        <v>1061.885</v>
      </c>
      <c s="36">
        <v>0</v>
      </c>
      <c s="36">
        <f>ROUND(G82*H82,6)</f>
      </c>
      <c r="L82" s="38">
        <v>0</v>
      </c>
      <c s="32">
        <f>ROUND(ROUND(L82,2)*ROUND(G82,3),2)</f>
      </c>
      <c s="36" t="s">
        <v>6072</v>
      </c>
      <c>
        <f>(M82*21)/100</f>
      </c>
      <c t="s">
        <v>26</v>
      </c>
    </row>
    <row r="83" spans="1:5" ht="12.75">
      <c r="A83" s="35" t="s">
        <v>55</v>
      </c>
      <c r="E83" s="39" t="s">
        <v>4</v>
      </c>
    </row>
    <row r="84" spans="1:5" ht="12.75">
      <c r="A84" s="35" t="s">
        <v>57</v>
      </c>
      <c r="E84" s="40" t="s">
        <v>4</v>
      </c>
    </row>
    <row r="85" spans="1:5" ht="38.25">
      <c r="A85" t="s">
        <v>59</v>
      </c>
      <c r="E85" s="39" t="s">
        <v>6074</v>
      </c>
    </row>
    <row r="86" spans="1:16" ht="25.5">
      <c r="A86" t="s">
        <v>48</v>
      </c>
      <c s="34" t="s">
        <v>124</v>
      </c>
      <c s="34" t="s">
        <v>6122</v>
      </c>
      <c s="35" t="s">
        <v>4</v>
      </c>
      <c s="6" t="s">
        <v>6123</v>
      </c>
      <c s="36" t="s">
        <v>697</v>
      </c>
      <c s="37">
        <v>1061.885</v>
      </c>
      <c s="36">
        <v>0</v>
      </c>
      <c s="36">
        <f>ROUND(G86*H86,6)</f>
      </c>
      <c r="L86" s="38">
        <v>0</v>
      </c>
      <c s="32">
        <f>ROUND(ROUND(L86,2)*ROUND(G86,3),2)</f>
      </c>
      <c s="36" t="s">
        <v>6072</v>
      </c>
      <c>
        <f>(M86*21)/100</f>
      </c>
      <c t="s">
        <v>26</v>
      </c>
    </row>
    <row r="87" spans="1:5" ht="12.75">
      <c r="A87" s="35" t="s">
        <v>55</v>
      </c>
      <c r="E87" s="39" t="s">
        <v>4</v>
      </c>
    </row>
    <row r="88" spans="1:5" ht="12.75">
      <c r="A88" s="35" t="s">
        <v>57</v>
      </c>
      <c r="E88" s="40" t="s">
        <v>4</v>
      </c>
    </row>
    <row r="89" spans="1:5" ht="38.25">
      <c r="A89" t="s">
        <v>59</v>
      </c>
      <c r="E89" s="39" t="s">
        <v>6074</v>
      </c>
    </row>
    <row r="90" spans="1:16" ht="12.75">
      <c r="A90" t="s">
        <v>48</v>
      </c>
      <c s="34" t="s">
        <v>127</v>
      </c>
      <c s="34" t="s">
        <v>6124</v>
      </c>
      <c s="35" t="s">
        <v>4</v>
      </c>
      <c s="6" t="s">
        <v>6125</v>
      </c>
      <c s="36" t="s">
        <v>53</v>
      </c>
      <c s="37">
        <v>2810.825</v>
      </c>
      <c s="36">
        <v>0</v>
      </c>
      <c s="36">
        <f>ROUND(G90*H90,6)</f>
      </c>
      <c r="L90" s="38">
        <v>0</v>
      </c>
      <c s="32">
        <f>ROUND(ROUND(L90,2)*ROUND(G90,3),2)</f>
      </c>
      <c s="36" t="s">
        <v>6072</v>
      </c>
      <c>
        <f>(M90*21)/100</f>
      </c>
      <c t="s">
        <v>26</v>
      </c>
    </row>
    <row r="91" spans="1:5" ht="12.75">
      <c r="A91" s="35" t="s">
        <v>55</v>
      </c>
      <c r="E91" s="39" t="s">
        <v>4</v>
      </c>
    </row>
    <row r="92" spans="1:5" ht="25.5">
      <c r="A92" s="35" t="s">
        <v>57</v>
      </c>
      <c r="E92" s="40" t="s">
        <v>6126</v>
      </c>
    </row>
    <row r="93" spans="1:5" ht="38.25">
      <c r="A93" t="s">
        <v>59</v>
      </c>
      <c r="E93" s="39" t="s">
        <v>6074</v>
      </c>
    </row>
    <row r="94" spans="1:16" ht="12.75">
      <c r="A94" t="s">
        <v>48</v>
      </c>
      <c s="34" t="s">
        <v>130</v>
      </c>
      <c s="34" t="s">
        <v>6127</v>
      </c>
      <c s="35" t="s">
        <v>4</v>
      </c>
      <c s="6" t="s">
        <v>6128</v>
      </c>
      <c s="36" t="s">
        <v>53</v>
      </c>
      <c s="37">
        <v>49.5</v>
      </c>
      <c s="36">
        <v>0</v>
      </c>
      <c s="36">
        <f>ROUND(G94*H94,6)</f>
      </c>
      <c r="L94" s="38">
        <v>0</v>
      </c>
      <c s="32">
        <f>ROUND(ROUND(L94,2)*ROUND(G94,3),2)</f>
      </c>
      <c s="36" t="s">
        <v>6072</v>
      </c>
      <c>
        <f>(M94*21)/100</f>
      </c>
      <c t="s">
        <v>26</v>
      </c>
    </row>
    <row r="95" spans="1:5" ht="12.75">
      <c r="A95" s="35" t="s">
        <v>55</v>
      </c>
      <c r="E95" s="39" t="s">
        <v>4</v>
      </c>
    </row>
    <row r="96" spans="1:5" ht="25.5">
      <c r="A96" s="35" t="s">
        <v>57</v>
      </c>
      <c r="E96" s="40" t="s">
        <v>6129</v>
      </c>
    </row>
    <row r="97" spans="1:5" ht="38.25">
      <c r="A97" t="s">
        <v>59</v>
      </c>
      <c r="E97" s="39" t="s">
        <v>6074</v>
      </c>
    </row>
    <row r="98" spans="1:13" ht="12.75">
      <c r="A98" t="s">
        <v>45</v>
      </c>
      <c r="C98" s="31" t="s">
        <v>26</v>
      </c>
      <c r="E98" s="33" t="s">
        <v>6130</v>
      </c>
      <c r="J98" s="32">
        <f>0</f>
      </c>
      <c s="32">
        <f>0</f>
      </c>
      <c s="32">
        <f>0+L99+L103+L107+L111+L115+L119+L123+L127+L131+L135+L139+L143+L147+L151+L155+L159+L163+L167+L171+L175+L179</f>
      </c>
      <c s="32">
        <f>0+M99+M103+M107+M111+M115+M119+M123+M127+M131+M135+M139+M143+M147+M151+M155+M159+M163+M167+M171+M175+M179</f>
      </c>
    </row>
    <row r="99" spans="1:16" ht="12.75">
      <c r="A99" t="s">
        <v>48</v>
      </c>
      <c s="34" t="s">
        <v>133</v>
      </c>
      <c s="34" t="s">
        <v>6131</v>
      </c>
      <c s="35" t="s">
        <v>4</v>
      </c>
      <c s="6" t="s">
        <v>6132</v>
      </c>
      <c s="36" t="s">
        <v>53</v>
      </c>
      <c s="37">
        <v>2.32</v>
      </c>
      <c s="36">
        <v>0</v>
      </c>
      <c s="36">
        <f>ROUND(G99*H99,6)</f>
      </c>
      <c r="L99" s="38">
        <v>0</v>
      </c>
      <c s="32">
        <f>ROUND(ROUND(L99,2)*ROUND(G99,3),2)</f>
      </c>
      <c s="36" t="s">
        <v>6072</v>
      </c>
      <c>
        <f>(M99*21)/100</f>
      </c>
      <c t="s">
        <v>26</v>
      </c>
    </row>
    <row r="100" spans="1:5" ht="12.75">
      <c r="A100" s="35" t="s">
        <v>55</v>
      </c>
      <c r="E100" s="39" t="s">
        <v>4</v>
      </c>
    </row>
    <row r="101" spans="1:5" ht="38.25">
      <c r="A101" s="35" t="s">
        <v>57</v>
      </c>
      <c r="E101" s="40" t="s">
        <v>6133</v>
      </c>
    </row>
    <row r="102" spans="1:5" ht="38.25">
      <c r="A102" t="s">
        <v>59</v>
      </c>
      <c r="E102" s="39" t="s">
        <v>6074</v>
      </c>
    </row>
    <row r="103" spans="1:16" ht="12.75">
      <c r="A103" t="s">
        <v>48</v>
      </c>
      <c s="34" t="s">
        <v>136</v>
      </c>
      <c s="34" t="s">
        <v>6134</v>
      </c>
      <c s="35" t="s">
        <v>4</v>
      </c>
      <c s="6" t="s">
        <v>6135</v>
      </c>
      <c s="36" t="s">
        <v>71</v>
      </c>
      <c s="37">
        <v>125</v>
      </c>
      <c s="36">
        <v>0</v>
      </c>
      <c s="36">
        <f>ROUND(G103*H103,6)</f>
      </c>
      <c r="L103" s="38">
        <v>0</v>
      </c>
      <c s="32">
        <f>ROUND(ROUND(L103,2)*ROUND(G103,3),2)</f>
      </c>
      <c s="36" t="s">
        <v>6072</v>
      </c>
      <c>
        <f>(M103*21)/100</f>
      </c>
      <c t="s">
        <v>26</v>
      </c>
    </row>
    <row r="104" spans="1:5" ht="12.75">
      <c r="A104" s="35" t="s">
        <v>55</v>
      </c>
      <c r="E104" s="39" t="s">
        <v>4</v>
      </c>
    </row>
    <row r="105" spans="1:5" ht="12.75">
      <c r="A105" s="35" t="s">
        <v>57</v>
      </c>
      <c r="E105" s="40" t="s">
        <v>4</v>
      </c>
    </row>
    <row r="106" spans="1:5" ht="38.25">
      <c r="A106" t="s">
        <v>59</v>
      </c>
      <c r="E106" s="39" t="s">
        <v>6074</v>
      </c>
    </row>
    <row r="107" spans="1:16" ht="12.75">
      <c r="A107" t="s">
        <v>48</v>
      </c>
      <c s="34" t="s">
        <v>139</v>
      </c>
      <c s="34" t="s">
        <v>6136</v>
      </c>
      <c s="35" t="s">
        <v>4</v>
      </c>
      <c s="6" t="s">
        <v>6137</v>
      </c>
      <c s="36" t="s">
        <v>71</v>
      </c>
      <c s="37">
        <v>1.6</v>
      </c>
      <c s="36">
        <v>0</v>
      </c>
      <c s="36">
        <f>ROUND(G107*H107,6)</f>
      </c>
      <c r="L107" s="38">
        <v>0</v>
      </c>
      <c s="32">
        <f>ROUND(ROUND(L107,2)*ROUND(G107,3),2)</f>
      </c>
      <c s="36" t="s">
        <v>6072</v>
      </c>
      <c>
        <f>(M107*21)/100</f>
      </c>
      <c t="s">
        <v>26</v>
      </c>
    </row>
    <row r="108" spans="1:5" ht="12.75">
      <c r="A108" s="35" t="s">
        <v>55</v>
      </c>
      <c r="E108" s="39" t="s">
        <v>4</v>
      </c>
    </row>
    <row r="109" spans="1:5" ht="25.5">
      <c r="A109" s="35" t="s">
        <v>57</v>
      </c>
      <c r="E109" s="40" t="s">
        <v>6138</v>
      </c>
    </row>
    <row r="110" spans="1:5" ht="38.25">
      <c r="A110" t="s">
        <v>59</v>
      </c>
      <c r="E110" s="39" t="s">
        <v>6074</v>
      </c>
    </row>
    <row r="111" spans="1:16" ht="12.75">
      <c r="A111" t="s">
        <v>48</v>
      </c>
      <c s="34" t="s">
        <v>142</v>
      </c>
      <c s="34" t="s">
        <v>6139</v>
      </c>
      <c s="35" t="s">
        <v>4</v>
      </c>
      <c s="6" t="s">
        <v>6140</v>
      </c>
      <c s="36" t="s">
        <v>697</v>
      </c>
      <c s="37">
        <v>473.475</v>
      </c>
      <c s="36">
        <v>0</v>
      </c>
      <c s="36">
        <f>ROUND(G111*H111,6)</f>
      </c>
      <c r="L111" s="38">
        <v>0</v>
      </c>
      <c s="32">
        <f>ROUND(ROUND(L111,2)*ROUND(G111,3),2)</f>
      </c>
      <c s="36" t="s">
        <v>6072</v>
      </c>
      <c>
        <f>(M111*21)/100</f>
      </c>
      <c t="s">
        <v>26</v>
      </c>
    </row>
    <row r="112" spans="1:5" ht="12.75">
      <c r="A112" s="35" t="s">
        <v>55</v>
      </c>
      <c r="E112" s="39" t="s">
        <v>4</v>
      </c>
    </row>
    <row r="113" spans="1:5" ht="204">
      <c r="A113" s="35" t="s">
        <v>57</v>
      </c>
      <c r="E113" s="40" t="s">
        <v>6141</v>
      </c>
    </row>
    <row r="114" spans="1:5" ht="38.25">
      <c r="A114" t="s">
        <v>59</v>
      </c>
      <c r="E114" s="39" t="s">
        <v>6074</v>
      </c>
    </row>
    <row r="115" spans="1:16" ht="12.75">
      <c r="A115" t="s">
        <v>48</v>
      </c>
      <c s="34" t="s">
        <v>145</v>
      </c>
      <c s="34" t="s">
        <v>6142</v>
      </c>
      <c s="35" t="s">
        <v>4</v>
      </c>
      <c s="6" t="s">
        <v>6143</v>
      </c>
      <c s="36" t="s">
        <v>71</v>
      </c>
      <c s="37">
        <v>96</v>
      </c>
      <c s="36">
        <v>0</v>
      </c>
      <c s="36">
        <f>ROUND(G115*H115,6)</f>
      </c>
      <c r="L115" s="38">
        <v>0</v>
      </c>
      <c s="32">
        <f>ROUND(ROUND(L115,2)*ROUND(G115,3),2)</f>
      </c>
      <c s="36" t="s">
        <v>6072</v>
      </c>
      <c>
        <f>(M115*21)/100</f>
      </c>
      <c t="s">
        <v>26</v>
      </c>
    </row>
    <row r="116" spans="1:5" ht="12.75">
      <c r="A116" s="35" t="s">
        <v>55</v>
      </c>
      <c r="E116" s="39" t="s">
        <v>4</v>
      </c>
    </row>
    <row r="117" spans="1:5" ht="25.5">
      <c r="A117" s="35" t="s">
        <v>57</v>
      </c>
      <c r="E117" s="40" t="s">
        <v>6144</v>
      </c>
    </row>
    <row r="118" spans="1:5" ht="38.25">
      <c r="A118" t="s">
        <v>59</v>
      </c>
      <c r="E118" s="39" t="s">
        <v>6074</v>
      </c>
    </row>
    <row r="119" spans="1:16" ht="12.75">
      <c r="A119" t="s">
        <v>48</v>
      </c>
      <c s="34" t="s">
        <v>148</v>
      </c>
      <c s="34" t="s">
        <v>6145</v>
      </c>
      <c s="35" t="s">
        <v>4</v>
      </c>
      <c s="6" t="s">
        <v>6146</v>
      </c>
      <c s="36" t="s">
        <v>65</v>
      </c>
      <c s="37">
        <v>331.997</v>
      </c>
      <c s="36">
        <v>0</v>
      </c>
      <c s="36">
        <f>ROUND(G119*H119,6)</f>
      </c>
      <c r="L119" s="38">
        <v>0</v>
      </c>
      <c s="32">
        <f>ROUND(ROUND(L119,2)*ROUND(G119,3),2)</f>
      </c>
      <c s="36" t="s">
        <v>6072</v>
      </c>
      <c>
        <f>(M119*21)/100</f>
      </c>
      <c t="s">
        <v>26</v>
      </c>
    </row>
    <row r="120" spans="1:5" ht="12.75">
      <c r="A120" s="35" t="s">
        <v>55</v>
      </c>
      <c r="E120" s="39" t="s">
        <v>4</v>
      </c>
    </row>
    <row r="121" spans="1:5" ht="204">
      <c r="A121" s="35" t="s">
        <v>57</v>
      </c>
      <c r="E121" s="40" t="s">
        <v>6147</v>
      </c>
    </row>
    <row r="122" spans="1:5" ht="38.25">
      <c r="A122" t="s">
        <v>59</v>
      </c>
      <c r="E122" s="39" t="s">
        <v>6074</v>
      </c>
    </row>
    <row r="123" spans="1:16" ht="12.75">
      <c r="A123" t="s">
        <v>48</v>
      </c>
      <c s="34" t="s">
        <v>151</v>
      </c>
      <c s="34" t="s">
        <v>6148</v>
      </c>
      <c s="35" t="s">
        <v>4</v>
      </c>
      <c s="6" t="s">
        <v>6149</v>
      </c>
      <c s="36" t="s">
        <v>697</v>
      </c>
      <c s="37">
        <v>128.864</v>
      </c>
      <c s="36">
        <v>0</v>
      </c>
      <c s="36">
        <f>ROUND(G123*H123,6)</f>
      </c>
      <c r="L123" s="38">
        <v>0</v>
      </c>
      <c s="32">
        <f>ROUND(ROUND(L123,2)*ROUND(G123,3),2)</f>
      </c>
      <c s="36" t="s">
        <v>6072</v>
      </c>
      <c>
        <f>(M123*21)/100</f>
      </c>
      <c t="s">
        <v>26</v>
      </c>
    </row>
    <row r="124" spans="1:5" ht="12.75">
      <c r="A124" s="35" t="s">
        <v>55</v>
      </c>
      <c r="E124" s="39" t="s">
        <v>4</v>
      </c>
    </row>
    <row r="125" spans="1:5" ht="191.25">
      <c r="A125" s="35" t="s">
        <v>57</v>
      </c>
      <c r="E125" s="40" t="s">
        <v>6150</v>
      </c>
    </row>
    <row r="126" spans="1:5" ht="38.25">
      <c r="A126" t="s">
        <v>59</v>
      </c>
      <c r="E126" s="39" t="s">
        <v>6074</v>
      </c>
    </row>
    <row r="127" spans="1:16" ht="12.75">
      <c r="A127" t="s">
        <v>48</v>
      </c>
      <c s="34" t="s">
        <v>154</v>
      </c>
      <c s="34" t="s">
        <v>6151</v>
      </c>
      <c s="35" t="s">
        <v>4</v>
      </c>
      <c s="6" t="s">
        <v>6152</v>
      </c>
      <c s="36" t="s">
        <v>697</v>
      </c>
      <c s="37">
        <v>128.864</v>
      </c>
      <c s="36">
        <v>0</v>
      </c>
      <c s="36">
        <f>ROUND(G127*H127,6)</f>
      </c>
      <c r="L127" s="38">
        <v>0</v>
      </c>
      <c s="32">
        <f>ROUND(ROUND(L127,2)*ROUND(G127,3),2)</f>
      </c>
      <c s="36" t="s">
        <v>6072</v>
      </c>
      <c>
        <f>(M127*21)/100</f>
      </c>
      <c t="s">
        <v>26</v>
      </c>
    </row>
    <row r="128" spans="1:5" ht="12.75">
      <c r="A128" s="35" t="s">
        <v>55</v>
      </c>
      <c r="E128" s="39" t="s">
        <v>4</v>
      </c>
    </row>
    <row r="129" spans="1:5" ht="12.75">
      <c r="A129" s="35" t="s">
        <v>57</v>
      </c>
      <c r="E129" s="40" t="s">
        <v>4</v>
      </c>
    </row>
    <row r="130" spans="1:5" ht="38.25">
      <c r="A130" t="s">
        <v>59</v>
      </c>
      <c r="E130" s="39" t="s">
        <v>6074</v>
      </c>
    </row>
    <row r="131" spans="1:16" ht="12.75">
      <c r="A131" t="s">
        <v>48</v>
      </c>
      <c s="34" t="s">
        <v>157</v>
      </c>
      <c s="34" t="s">
        <v>6153</v>
      </c>
      <c s="35" t="s">
        <v>4</v>
      </c>
      <c s="6" t="s">
        <v>6154</v>
      </c>
      <c s="36" t="s">
        <v>53</v>
      </c>
      <c s="37">
        <v>32.01</v>
      </c>
      <c s="36">
        <v>0</v>
      </c>
      <c s="36">
        <f>ROUND(G131*H131,6)</f>
      </c>
      <c r="L131" s="38">
        <v>0</v>
      </c>
      <c s="32">
        <f>ROUND(ROUND(L131,2)*ROUND(G131,3),2)</f>
      </c>
      <c s="36" t="s">
        <v>6072</v>
      </c>
      <c>
        <f>(M131*21)/100</f>
      </c>
      <c t="s">
        <v>26</v>
      </c>
    </row>
    <row r="132" spans="1:5" ht="12.75">
      <c r="A132" s="35" t="s">
        <v>55</v>
      </c>
      <c r="E132" s="39" t="s">
        <v>4</v>
      </c>
    </row>
    <row r="133" spans="1:5" ht="12.75">
      <c r="A133" s="35" t="s">
        <v>57</v>
      </c>
      <c r="E133" s="40" t="s">
        <v>4</v>
      </c>
    </row>
    <row r="134" spans="1:5" ht="38.25">
      <c r="A134" t="s">
        <v>59</v>
      </c>
      <c r="E134" s="39" t="s">
        <v>6074</v>
      </c>
    </row>
    <row r="135" spans="1:16" ht="12.75">
      <c r="A135" t="s">
        <v>48</v>
      </c>
      <c s="34" t="s">
        <v>160</v>
      </c>
      <c s="34" t="s">
        <v>6155</v>
      </c>
      <c s="35" t="s">
        <v>4</v>
      </c>
      <c s="6" t="s">
        <v>6156</v>
      </c>
      <c s="36" t="s">
        <v>65</v>
      </c>
      <c s="37">
        <v>157.782</v>
      </c>
      <c s="36">
        <v>0</v>
      </c>
      <c s="36">
        <f>ROUND(G135*H135,6)</f>
      </c>
      <c r="L135" s="38">
        <v>0</v>
      </c>
      <c s="32">
        <f>ROUND(ROUND(L135,2)*ROUND(G135,3),2)</f>
      </c>
      <c s="36" t="s">
        <v>6072</v>
      </c>
      <c>
        <f>(M135*21)/100</f>
      </c>
      <c t="s">
        <v>26</v>
      </c>
    </row>
    <row r="136" spans="1:5" ht="12.75">
      <c r="A136" s="35" t="s">
        <v>55</v>
      </c>
      <c r="E136" s="39" t="s">
        <v>4</v>
      </c>
    </row>
    <row r="137" spans="1:5" ht="38.25">
      <c r="A137" s="35" t="s">
        <v>57</v>
      </c>
      <c r="E137" s="40" t="s">
        <v>6157</v>
      </c>
    </row>
    <row r="138" spans="1:5" ht="38.25">
      <c r="A138" t="s">
        <v>59</v>
      </c>
      <c r="E138" s="39" t="s">
        <v>6074</v>
      </c>
    </row>
    <row r="139" spans="1:16" ht="12.75">
      <c r="A139" t="s">
        <v>48</v>
      </c>
      <c s="34" t="s">
        <v>163</v>
      </c>
      <c s="34" t="s">
        <v>6158</v>
      </c>
      <c s="35" t="s">
        <v>4</v>
      </c>
      <c s="6" t="s">
        <v>6159</v>
      </c>
      <c s="36" t="s">
        <v>65</v>
      </c>
      <c s="37">
        <v>323.283</v>
      </c>
      <c s="36">
        <v>0</v>
      </c>
      <c s="36">
        <f>ROUND(G139*H139,6)</f>
      </c>
      <c r="L139" s="38">
        <v>0</v>
      </c>
      <c s="32">
        <f>ROUND(ROUND(L139,2)*ROUND(G139,3),2)</f>
      </c>
      <c s="36" t="s">
        <v>6072</v>
      </c>
      <c>
        <f>(M139*21)/100</f>
      </c>
      <c t="s">
        <v>26</v>
      </c>
    </row>
    <row r="140" spans="1:5" ht="12.75">
      <c r="A140" s="35" t="s">
        <v>55</v>
      </c>
      <c r="E140" s="39" t="s">
        <v>4</v>
      </c>
    </row>
    <row r="141" spans="1:5" ht="204">
      <c r="A141" s="35" t="s">
        <v>57</v>
      </c>
      <c r="E141" s="40" t="s">
        <v>6160</v>
      </c>
    </row>
    <row r="142" spans="1:5" ht="38.25">
      <c r="A142" t="s">
        <v>59</v>
      </c>
      <c r="E142" s="39" t="s">
        <v>6074</v>
      </c>
    </row>
    <row r="143" spans="1:16" ht="12.75">
      <c r="A143" t="s">
        <v>48</v>
      </c>
      <c s="34" t="s">
        <v>166</v>
      </c>
      <c s="34" t="s">
        <v>6161</v>
      </c>
      <c s="35" t="s">
        <v>4</v>
      </c>
      <c s="6" t="s">
        <v>6162</v>
      </c>
      <c s="36" t="s">
        <v>697</v>
      </c>
      <c s="37">
        <v>1059.45</v>
      </c>
      <c s="36">
        <v>0</v>
      </c>
      <c s="36">
        <f>ROUND(G143*H143,6)</f>
      </c>
      <c r="L143" s="38">
        <v>0</v>
      </c>
      <c s="32">
        <f>ROUND(ROUND(L143,2)*ROUND(G143,3),2)</f>
      </c>
      <c s="36" t="s">
        <v>6072</v>
      </c>
      <c>
        <f>(M143*21)/100</f>
      </c>
      <c t="s">
        <v>26</v>
      </c>
    </row>
    <row r="144" spans="1:5" ht="12.75">
      <c r="A144" s="35" t="s">
        <v>55</v>
      </c>
      <c r="E144" s="39" t="s">
        <v>4</v>
      </c>
    </row>
    <row r="145" spans="1:5" ht="204">
      <c r="A145" s="35" t="s">
        <v>57</v>
      </c>
      <c r="E145" s="40" t="s">
        <v>6163</v>
      </c>
    </row>
    <row r="146" spans="1:5" ht="38.25">
      <c r="A146" t="s">
        <v>59</v>
      </c>
      <c r="E146" s="39" t="s">
        <v>6074</v>
      </c>
    </row>
    <row r="147" spans="1:16" ht="12.75">
      <c r="A147" t="s">
        <v>48</v>
      </c>
      <c s="34" t="s">
        <v>169</v>
      </c>
      <c s="34" t="s">
        <v>6164</v>
      </c>
      <c s="35" t="s">
        <v>4</v>
      </c>
      <c s="6" t="s">
        <v>6165</v>
      </c>
      <c s="36" t="s">
        <v>697</v>
      </c>
      <c s="37">
        <v>1059.45</v>
      </c>
      <c s="36">
        <v>0</v>
      </c>
      <c s="36">
        <f>ROUND(G147*H147,6)</f>
      </c>
      <c r="L147" s="38">
        <v>0</v>
      </c>
      <c s="32">
        <f>ROUND(ROUND(L147,2)*ROUND(G147,3),2)</f>
      </c>
      <c s="36" t="s">
        <v>6072</v>
      </c>
      <c>
        <f>(M147*21)/100</f>
      </c>
      <c t="s">
        <v>26</v>
      </c>
    </row>
    <row r="148" spans="1:5" ht="12.75">
      <c r="A148" s="35" t="s">
        <v>55</v>
      </c>
      <c r="E148" s="39" t="s">
        <v>4</v>
      </c>
    </row>
    <row r="149" spans="1:5" ht="12.75">
      <c r="A149" s="35" t="s">
        <v>57</v>
      </c>
      <c r="E149" s="40" t="s">
        <v>4</v>
      </c>
    </row>
    <row r="150" spans="1:5" ht="38.25">
      <c r="A150" t="s">
        <v>59</v>
      </c>
      <c r="E150" s="39" t="s">
        <v>6074</v>
      </c>
    </row>
    <row r="151" spans="1:16" ht="12.75">
      <c r="A151" t="s">
        <v>48</v>
      </c>
      <c s="34" t="s">
        <v>172</v>
      </c>
      <c s="34" t="s">
        <v>6166</v>
      </c>
      <c s="35" t="s">
        <v>4</v>
      </c>
      <c s="6" t="s">
        <v>6167</v>
      </c>
      <c s="36" t="s">
        <v>697</v>
      </c>
      <c s="37">
        <v>168.75</v>
      </c>
      <c s="36">
        <v>0</v>
      </c>
      <c s="36">
        <f>ROUND(G151*H151,6)</f>
      </c>
      <c r="L151" s="38">
        <v>0</v>
      </c>
      <c s="32">
        <f>ROUND(ROUND(L151,2)*ROUND(G151,3),2)</f>
      </c>
      <c s="36" t="s">
        <v>6072</v>
      </c>
      <c>
        <f>(M151*21)/100</f>
      </c>
      <c t="s">
        <v>26</v>
      </c>
    </row>
    <row r="152" spans="1:5" ht="12.75">
      <c r="A152" s="35" t="s">
        <v>55</v>
      </c>
      <c r="E152" s="39" t="s">
        <v>4</v>
      </c>
    </row>
    <row r="153" spans="1:5" ht="204">
      <c r="A153" s="35" t="s">
        <v>57</v>
      </c>
      <c r="E153" s="40" t="s">
        <v>6168</v>
      </c>
    </row>
    <row r="154" spans="1:5" ht="38.25">
      <c r="A154" t="s">
        <v>59</v>
      </c>
      <c r="E154" s="39" t="s">
        <v>6074</v>
      </c>
    </row>
    <row r="155" spans="1:16" ht="12.75">
      <c r="A155" t="s">
        <v>48</v>
      </c>
      <c s="34" t="s">
        <v>175</v>
      </c>
      <c s="34" t="s">
        <v>6169</v>
      </c>
      <c s="35" t="s">
        <v>4</v>
      </c>
      <c s="6" t="s">
        <v>6170</v>
      </c>
      <c s="36" t="s">
        <v>697</v>
      </c>
      <c s="37">
        <v>168.75</v>
      </c>
      <c s="36">
        <v>0</v>
      </c>
      <c s="36">
        <f>ROUND(G155*H155,6)</f>
      </c>
      <c r="L155" s="38">
        <v>0</v>
      </c>
      <c s="32">
        <f>ROUND(ROUND(L155,2)*ROUND(G155,3),2)</f>
      </c>
      <c s="36" t="s">
        <v>6072</v>
      </c>
      <c>
        <f>(M155*21)/100</f>
      </c>
      <c t="s">
        <v>26</v>
      </c>
    </row>
    <row r="156" spans="1:5" ht="12.75">
      <c r="A156" s="35" t="s">
        <v>55</v>
      </c>
      <c r="E156" s="39" t="s">
        <v>4</v>
      </c>
    </row>
    <row r="157" spans="1:5" ht="12.75">
      <c r="A157" s="35" t="s">
        <v>57</v>
      </c>
      <c r="E157" s="40" t="s">
        <v>4</v>
      </c>
    </row>
    <row r="158" spans="1:5" ht="38.25">
      <c r="A158" t="s">
        <v>59</v>
      </c>
      <c r="E158" s="39" t="s">
        <v>6074</v>
      </c>
    </row>
    <row r="159" spans="1:16" ht="12.75">
      <c r="A159" t="s">
        <v>48</v>
      </c>
      <c s="34" t="s">
        <v>178</v>
      </c>
      <c s="34" t="s">
        <v>6171</v>
      </c>
      <c s="35" t="s">
        <v>4</v>
      </c>
      <c s="6" t="s">
        <v>6172</v>
      </c>
      <c s="36" t="s">
        <v>53</v>
      </c>
      <c s="37">
        <v>28.59</v>
      </c>
      <c s="36">
        <v>0</v>
      </c>
      <c s="36">
        <f>ROUND(G159*H159,6)</f>
      </c>
      <c r="L159" s="38">
        <v>0</v>
      </c>
      <c s="32">
        <f>ROUND(ROUND(L159,2)*ROUND(G159,3),2)</f>
      </c>
      <c s="36" t="s">
        <v>6072</v>
      </c>
      <c>
        <f>(M159*21)/100</f>
      </c>
      <c t="s">
        <v>26</v>
      </c>
    </row>
    <row r="160" spans="1:5" ht="12.75">
      <c r="A160" s="35" t="s">
        <v>55</v>
      </c>
      <c r="E160" s="39" t="s">
        <v>4</v>
      </c>
    </row>
    <row r="161" spans="1:5" ht="12.75">
      <c r="A161" s="35" t="s">
        <v>57</v>
      </c>
      <c r="E161" s="40" t="s">
        <v>4</v>
      </c>
    </row>
    <row r="162" spans="1:5" ht="38.25">
      <c r="A162" t="s">
        <v>59</v>
      </c>
      <c r="E162" s="39" t="s">
        <v>6074</v>
      </c>
    </row>
    <row r="163" spans="1:16" ht="12.75">
      <c r="A163" t="s">
        <v>48</v>
      </c>
      <c s="34" t="s">
        <v>181</v>
      </c>
      <c s="34" t="s">
        <v>6173</v>
      </c>
      <c s="35" t="s">
        <v>4</v>
      </c>
      <c s="6" t="s">
        <v>6174</v>
      </c>
      <c s="36" t="s">
        <v>697</v>
      </c>
      <c s="37">
        <v>544.496</v>
      </c>
      <c s="36">
        <v>0</v>
      </c>
      <c s="36">
        <f>ROUND(G163*H163,6)</f>
      </c>
      <c r="L163" s="38">
        <v>0</v>
      </c>
      <c s="32">
        <f>ROUND(ROUND(L163,2)*ROUND(G163,3),2)</f>
      </c>
      <c s="36" t="s">
        <v>6072</v>
      </c>
      <c>
        <f>(M163*21)/100</f>
      </c>
      <c t="s">
        <v>26</v>
      </c>
    </row>
    <row r="164" spans="1:5" ht="12.75">
      <c r="A164" s="35" t="s">
        <v>55</v>
      </c>
      <c r="E164" s="39" t="s">
        <v>4</v>
      </c>
    </row>
    <row r="165" spans="1:5" ht="25.5">
      <c r="A165" s="35" t="s">
        <v>57</v>
      </c>
      <c r="E165" s="40" t="s">
        <v>6175</v>
      </c>
    </row>
    <row r="166" spans="1:5" ht="38.25">
      <c r="A166" t="s">
        <v>59</v>
      </c>
      <c r="E166" s="39" t="s">
        <v>6074</v>
      </c>
    </row>
    <row r="167" spans="1:16" ht="12.75">
      <c r="A167" t="s">
        <v>48</v>
      </c>
      <c s="34" t="s">
        <v>184</v>
      </c>
      <c s="34" t="s">
        <v>6176</v>
      </c>
      <c s="35" t="s">
        <v>4</v>
      </c>
      <c s="6" t="s">
        <v>6177</v>
      </c>
      <c s="36" t="s">
        <v>71</v>
      </c>
      <c s="37">
        <v>96</v>
      </c>
      <c s="36">
        <v>0</v>
      </c>
      <c s="36">
        <f>ROUND(G167*H167,6)</f>
      </c>
      <c r="L167" s="38">
        <v>0</v>
      </c>
      <c s="32">
        <f>ROUND(ROUND(L167,2)*ROUND(G167,3),2)</f>
      </c>
      <c s="36" t="s">
        <v>54</v>
      </c>
      <c>
        <f>(M167*21)/100</f>
      </c>
      <c t="s">
        <v>26</v>
      </c>
    </row>
    <row r="168" spans="1:5" ht="12.75">
      <c r="A168" s="35" t="s">
        <v>55</v>
      </c>
      <c r="E168" s="39" t="s">
        <v>4</v>
      </c>
    </row>
    <row r="169" spans="1:5" ht="12.75">
      <c r="A169" s="35" t="s">
        <v>57</v>
      </c>
      <c r="E169" s="40" t="s">
        <v>4</v>
      </c>
    </row>
    <row r="170" spans="1:5" ht="12.75">
      <c r="A170" t="s">
        <v>59</v>
      </c>
      <c r="E170" s="39" t="s">
        <v>4</v>
      </c>
    </row>
    <row r="171" spans="1:16" ht="12.75">
      <c r="A171" t="s">
        <v>48</v>
      </c>
      <c s="34" t="s">
        <v>187</v>
      </c>
      <c s="34" t="s">
        <v>6178</v>
      </c>
      <c s="35" t="s">
        <v>4</v>
      </c>
      <c s="6" t="s">
        <v>6179</v>
      </c>
      <c s="36" t="s">
        <v>6180</v>
      </c>
      <c s="37">
        <v>1</v>
      </c>
      <c s="36">
        <v>0</v>
      </c>
      <c s="36">
        <f>ROUND(G171*H171,6)</f>
      </c>
      <c r="L171" s="38">
        <v>0</v>
      </c>
      <c s="32">
        <f>ROUND(ROUND(L171,2)*ROUND(G171,3),2)</f>
      </c>
      <c s="36" t="s">
        <v>54</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191</v>
      </c>
      <c s="34" t="s">
        <v>6181</v>
      </c>
      <c s="35" t="s">
        <v>4</v>
      </c>
      <c s="6" t="s">
        <v>6182</v>
      </c>
      <c s="36" t="s">
        <v>65</v>
      </c>
      <c s="37">
        <v>2.76</v>
      </c>
      <c s="36">
        <v>0</v>
      </c>
      <c s="36">
        <f>ROUND(G175*H175,6)</f>
      </c>
      <c r="L175" s="38">
        <v>0</v>
      </c>
      <c s="32">
        <f>ROUND(ROUND(L175,2)*ROUND(G175,3),2)</f>
      </c>
      <c s="36" t="s">
        <v>54</v>
      </c>
      <c>
        <f>(M175*21)/100</f>
      </c>
      <c t="s">
        <v>26</v>
      </c>
    </row>
    <row r="176" spans="1:5" ht="12.75">
      <c r="A176" s="35" t="s">
        <v>55</v>
      </c>
      <c r="E176" s="39" t="s">
        <v>4</v>
      </c>
    </row>
    <row r="177" spans="1:5" ht="12.75">
      <c r="A177" s="35" t="s">
        <v>57</v>
      </c>
      <c r="E177" s="40" t="s">
        <v>4</v>
      </c>
    </row>
    <row r="178" spans="1:5" ht="12.75">
      <c r="A178" t="s">
        <v>59</v>
      </c>
      <c r="E178" s="39" t="s">
        <v>4</v>
      </c>
    </row>
    <row r="179" spans="1:16" ht="25.5">
      <c r="A179" t="s">
        <v>48</v>
      </c>
      <c s="34" t="s">
        <v>194</v>
      </c>
      <c s="34" t="s">
        <v>6183</v>
      </c>
      <c s="35" t="s">
        <v>4</v>
      </c>
      <c s="6" t="s">
        <v>6184</v>
      </c>
      <c s="36" t="s">
        <v>92</v>
      </c>
      <c s="37">
        <v>1</v>
      </c>
      <c s="36">
        <v>0</v>
      </c>
      <c s="36">
        <f>ROUND(G179*H179,6)</f>
      </c>
      <c r="L179" s="38">
        <v>0</v>
      </c>
      <c s="32">
        <f>ROUND(ROUND(L179,2)*ROUND(G179,3),2)</f>
      </c>
      <c s="36" t="s">
        <v>54</v>
      </c>
      <c>
        <f>(M179*21)/100</f>
      </c>
      <c t="s">
        <v>26</v>
      </c>
    </row>
    <row r="180" spans="1:5" ht="12.75">
      <c r="A180" s="35" t="s">
        <v>55</v>
      </c>
      <c r="E180" s="39" t="s">
        <v>4</v>
      </c>
    </row>
    <row r="181" spans="1:5" ht="12.75">
      <c r="A181" s="35" t="s">
        <v>57</v>
      </c>
      <c r="E181" s="40" t="s">
        <v>4</v>
      </c>
    </row>
    <row r="182" spans="1:5" ht="12.75">
      <c r="A182" t="s">
        <v>59</v>
      </c>
      <c r="E182" s="39" t="s">
        <v>4</v>
      </c>
    </row>
    <row r="183" spans="1:13" ht="12.75">
      <c r="A183" t="s">
        <v>45</v>
      </c>
      <c r="C183" s="31" t="s">
        <v>74</v>
      </c>
      <c r="E183" s="33" t="s">
        <v>4601</v>
      </c>
      <c r="J183" s="32">
        <f>0</f>
      </c>
      <c s="32">
        <f>0</f>
      </c>
      <c s="32">
        <f>0+L184</f>
      </c>
      <c s="32">
        <f>0+M184</f>
      </c>
    </row>
    <row r="184" spans="1:16" ht="25.5">
      <c r="A184" t="s">
        <v>48</v>
      </c>
      <c s="34" t="s">
        <v>197</v>
      </c>
      <c s="34" t="s">
        <v>6185</v>
      </c>
      <c s="35" t="s">
        <v>4</v>
      </c>
      <c s="6" t="s">
        <v>6186</v>
      </c>
      <c s="36" t="s">
        <v>65</v>
      </c>
      <c s="37">
        <v>194.59</v>
      </c>
      <c s="36">
        <v>0</v>
      </c>
      <c s="36">
        <f>ROUND(G184*H184,6)</f>
      </c>
      <c r="L184" s="38">
        <v>0</v>
      </c>
      <c s="32">
        <f>ROUND(ROUND(L184,2)*ROUND(G184,3),2)</f>
      </c>
      <c s="36" t="s">
        <v>6072</v>
      </c>
      <c>
        <f>(M184*21)/100</f>
      </c>
      <c t="s">
        <v>26</v>
      </c>
    </row>
    <row r="185" spans="1:5" ht="12.75">
      <c r="A185" s="35" t="s">
        <v>55</v>
      </c>
      <c r="E185" s="39" t="s">
        <v>4</v>
      </c>
    </row>
    <row r="186" spans="1:5" ht="204">
      <c r="A186" s="35" t="s">
        <v>57</v>
      </c>
      <c r="E186" s="40" t="s">
        <v>6187</v>
      </c>
    </row>
    <row r="187" spans="1:5" ht="38.25">
      <c r="A187" t="s">
        <v>59</v>
      </c>
      <c r="E187" s="39" t="s">
        <v>6074</v>
      </c>
    </row>
    <row r="188" spans="1:13" ht="12.75">
      <c r="A188" t="s">
        <v>45</v>
      </c>
      <c r="C188" s="31" t="s">
        <v>77</v>
      </c>
      <c r="E188" s="33" t="s">
        <v>6188</v>
      </c>
      <c r="J188" s="32">
        <f>0</f>
      </c>
      <c s="32">
        <f>0</f>
      </c>
      <c s="32">
        <f>0+L189</f>
      </c>
      <c s="32">
        <f>0+M189</f>
      </c>
    </row>
    <row r="189" spans="1:16" ht="12.75">
      <c r="A189" t="s">
        <v>48</v>
      </c>
      <c s="34" t="s">
        <v>200</v>
      </c>
      <c s="34" t="s">
        <v>6189</v>
      </c>
      <c s="35" t="s">
        <v>4</v>
      </c>
      <c s="6" t="s">
        <v>6190</v>
      </c>
      <c s="36" t="s">
        <v>71</v>
      </c>
      <c s="37">
        <v>120</v>
      </c>
      <c s="36">
        <v>0</v>
      </c>
      <c s="36">
        <f>ROUND(G189*H189,6)</f>
      </c>
      <c r="L189" s="38">
        <v>0</v>
      </c>
      <c s="32">
        <f>ROUND(ROUND(L189,2)*ROUND(G189,3),2)</f>
      </c>
      <c s="36" t="s">
        <v>6072</v>
      </c>
      <c>
        <f>(M189*21)/100</f>
      </c>
      <c t="s">
        <v>26</v>
      </c>
    </row>
    <row r="190" spans="1:5" ht="12.75">
      <c r="A190" s="35" t="s">
        <v>55</v>
      </c>
      <c r="E190" s="39" t="s">
        <v>6191</v>
      </c>
    </row>
    <row r="191" spans="1:5" ht="12.75">
      <c r="A191" s="35" t="s">
        <v>57</v>
      </c>
      <c r="E191" s="40" t="s">
        <v>4</v>
      </c>
    </row>
    <row r="192" spans="1:5" ht="38.25">
      <c r="A192" t="s">
        <v>59</v>
      </c>
      <c r="E192" s="39" t="s">
        <v>6074</v>
      </c>
    </row>
    <row r="193" spans="1:13" ht="12.75">
      <c r="A193" t="s">
        <v>45</v>
      </c>
      <c r="C193" s="31" t="s">
        <v>80</v>
      </c>
      <c r="E193" s="33" t="s">
        <v>6192</v>
      </c>
      <c r="J193" s="32">
        <f>0</f>
      </c>
      <c s="32">
        <f>0</f>
      </c>
      <c s="32">
        <f>0+L194</f>
      </c>
      <c s="32">
        <f>0+M194</f>
      </c>
    </row>
    <row r="194" spans="1:16" ht="25.5">
      <c r="A194" t="s">
        <v>48</v>
      </c>
      <c s="34" t="s">
        <v>203</v>
      </c>
      <c s="34" t="s">
        <v>6193</v>
      </c>
      <c s="35" t="s">
        <v>4</v>
      </c>
      <c s="6" t="s">
        <v>6194</v>
      </c>
      <c s="36" t="s">
        <v>65</v>
      </c>
      <c s="37">
        <v>71.026</v>
      </c>
      <c s="36">
        <v>0</v>
      </c>
      <c s="36">
        <f>ROUND(G194*H194,6)</f>
      </c>
      <c r="L194" s="38">
        <v>0</v>
      </c>
      <c s="32">
        <f>ROUND(ROUND(L194,2)*ROUND(G194,3),2)</f>
      </c>
      <c s="36" t="s">
        <v>6072</v>
      </c>
      <c>
        <f>(M194*21)/100</f>
      </c>
      <c t="s">
        <v>26</v>
      </c>
    </row>
    <row r="195" spans="1:5" ht="12.75">
      <c r="A195" s="35" t="s">
        <v>55</v>
      </c>
      <c r="E195" s="39" t="s">
        <v>4</v>
      </c>
    </row>
    <row r="196" spans="1:5" ht="216.75">
      <c r="A196" s="35" t="s">
        <v>57</v>
      </c>
      <c r="E196" s="40" t="s">
        <v>6195</v>
      </c>
    </row>
    <row r="197" spans="1:5" ht="38.25">
      <c r="A197" t="s">
        <v>59</v>
      </c>
      <c r="E197" s="39" t="s">
        <v>6074</v>
      </c>
    </row>
    <row r="198" spans="1:13" ht="12.75">
      <c r="A198" t="s">
        <v>45</v>
      </c>
      <c r="C198" s="31" t="s">
        <v>6196</v>
      </c>
      <c r="E198" s="33" t="s">
        <v>6197</v>
      </c>
      <c r="J198" s="32">
        <f>0</f>
      </c>
      <c s="32">
        <f>0</f>
      </c>
      <c s="32">
        <f>0+L199+L203+L207+L211</f>
      </c>
      <c s="32">
        <f>0+M199+M203+M207+M211</f>
      </c>
    </row>
    <row r="199" spans="1:16" ht="25.5">
      <c r="A199" t="s">
        <v>48</v>
      </c>
      <c s="34" t="s">
        <v>206</v>
      </c>
      <c s="34" t="s">
        <v>5767</v>
      </c>
      <c s="35" t="s">
        <v>4</v>
      </c>
      <c s="6" t="s">
        <v>5768</v>
      </c>
      <c s="36" t="s">
        <v>697</v>
      </c>
      <c s="37">
        <v>219.6</v>
      </c>
      <c s="36">
        <v>0</v>
      </c>
      <c s="36">
        <f>ROUND(G199*H199,6)</f>
      </c>
      <c r="L199" s="38">
        <v>0</v>
      </c>
      <c s="32">
        <f>ROUND(ROUND(L199,2)*ROUND(G199,3),2)</f>
      </c>
      <c s="36" t="s">
        <v>54</v>
      </c>
      <c>
        <f>(M199*21)/100</f>
      </c>
      <c t="s">
        <v>26</v>
      </c>
    </row>
    <row r="200" spans="1:5" ht="25.5">
      <c r="A200" s="35" t="s">
        <v>55</v>
      </c>
      <c r="E200" s="39" t="s">
        <v>6198</v>
      </c>
    </row>
    <row r="201" spans="1:5" ht="12.75">
      <c r="A201" s="35" t="s">
        <v>57</v>
      </c>
      <c r="E201" s="40" t="s">
        <v>4</v>
      </c>
    </row>
    <row r="202" spans="1:5" ht="12.75">
      <c r="A202" t="s">
        <v>59</v>
      </c>
      <c r="E202" s="39" t="s">
        <v>4</v>
      </c>
    </row>
    <row r="203" spans="1:16" ht="25.5">
      <c r="A203" t="s">
        <v>48</v>
      </c>
      <c s="34" t="s">
        <v>209</v>
      </c>
      <c s="34" t="s">
        <v>6199</v>
      </c>
      <c s="35" t="s">
        <v>4</v>
      </c>
      <c s="6" t="s">
        <v>6200</v>
      </c>
      <c s="36" t="s">
        <v>697</v>
      </c>
      <c s="37">
        <v>637.7</v>
      </c>
      <c s="36">
        <v>0</v>
      </c>
      <c s="36">
        <f>ROUND(G203*H203,6)</f>
      </c>
      <c r="L203" s="38">
        <v>0</v>
      </c>
      <c s="32">
        <f>ROUND(ROUND(L203,2)*ROUND(G203,3),2)</f>
      </c>
      <c s="36" t="s">
        <v>54</v>
      </c>
      <c>
        <f>(M203*21)/100</f>
      </c>
      <c t="s">
        <v>26</v>
      </c>
    </row>
    <row r="204" spans="1:5" ht="25.5">
      <c r="A204" s="35" t="s">
        <v>55</v>
      </c>
      <c r="E204" s="39" t="s">
        <v>6198</v>
      </c>
    </row>
    <row r="205" spans="1:5" ht="12.75">
      <c r="A205" s="35" t="s">
        <v>57</v>
      </c>
      <c r="E205" s="40" t="s">
        <v>4</v>
      </c>
    </row>
    <row r="206" spans="1:5" ht="12.75">
      <c r="A206" t="s">
        <v>59</v>
      </c>
      <c r="E206" s="39" t="s">
        <v>4</v>
      </c>
    </row>
    <row r="207" spans="1:16" ht="25.5">
      <c r="A207" t="s">
        <v>48</v>
      </c>
      <c s="34" t="s">
        <v>212</v>
      </c>
      <c s="34" t="s">
        <v>6201</v>
      </c>
      <c s="35" t="s">
        <v>4</v>
      </c>
      <c s="6" t="s">
        <v>5759</v>
      </c>
      <c s="36" t="s">
        <v>697</v>
      </c>
      <c s="37">
        <v>591.113</v>
      </c>
      <c s="36">
        <v>0</v>
      </c>
      <c s="36">
        <f>ROUND(G207*H207,6)</f>
      </c>
      <c r="L207" s="38">
        <v>0</v>
      </c>
      <c s="32">
        <f>ROUND(ROUND(L207,2)*ROUND(G207,3),2)</f>
      </c>
      <c s="36" t="s">
        <v>54</v>
      </c>
      <c>
        <f>(M207*21)/100</f>
      </c>
      <c t="s">
        <v>26</v>
      </c>
    </row>
    <row r="208" spans="1:5" ht="12.75">
      <c r="A208" s="35" t="s">
        <v>55</v>
      </c>
      <c r="E208" s="39" t="s">
        <v>6202</v>
      </c>
    </row>
    <row r="209" spans="1:5" ht="242.25">
      <c r="A209" s="35" t="s">
        <v>57</v>
      </c>
      <c r="E209" s="40" t="s">
        <v>6203</v>
      </c>
    </row>
    <row r="210" spans="1:5" ht="12.75">
      <c r="A210" t="s">
        <v>59</v>
      </c>
      <c r="E210" s="39" t="s">
        <v>4</v>
      </c>
    </row>
    <row r="211" spans="1:16" ht="12.75">
      <c r="A211" t="s">
        <v>48</v>
      </c>
      <c s="34" t="s">
        <v>215</v>
      </c>
      <c s="34" t="s">
        <v>6204</v>
      </c>
      <c s="35" t="s">
        <v>4</v>
      </c>
      <c s="6" t="s">
        <v>6205</v>
      </c>
      <c s="36" t="s">
        <v>697</v>
      </c>
      <c s="37">
        <v>597.253</v>
      </c>
      <c s="36">
        <v>0</v>
      </c>
      <c s="36">
        <f>ROUND(G211*H211,6)</f>
      </c>
      <c r="L211" s="38">
        <v>0</v>
      </c>
      <c s="32">
        <f>ROUND(ROUND(L211,2)*ROUND(G211,3),2)</f>
      </c>
      <c s="36" t="s">
        <v>54</v>
      </c>
      <c>
        <f>(M211*21)/100</f>
      </c>
      <c t="s">
        <v>26</v>
      </c>
    </row>
    <row r="212" spans="1:5" ht="12.75">
      <c r="A212" s="35" t="s">
        <v>55</v>
      </c>
      <c r="E212" s="39" t="s">
        <v>4</v>
      </c>
    </row>
    <row r="213" spans="1:5" ht="255">
      <c r="A213" s="35" t="s">
        <v>57</v>
      </c>
      <c r="E213" s="40" t="s">
        <v>6206</v>
      </c>
    </row>
    <row r="214" spans="1:5" ht="12.75">
      <c r="A214" t="s">
        <v>59</v>
      </c>
      <c r="E214" s="39" t="s">
        <v>4</v>
      </c>
    </row>
    <row r="215" spans="1:13" ht="12.75">
      <c r="A215" t="s">
        <v>45</v>
      </c>
      <c r="C215" s="31" t="s">
        <v>6207</v>
      </c>
      <c r="E215" s="33" t="s">
        <v>6208</v>
      </c>
      <c r="J215" s="32">
        <f>0</f>
      </c>
      <c s="32">
        <f>0</f>
      </c>
      <c s="32">
        <f>0+L216+L220</f>
      </c>
      <c s="32">
        <f>0+M216+M220</f>
      </c>
    </row>
    <row r="216" spans="1:16" ht="12.75">
      <c r="A216" t="s">
        <v>48</v>
      </c>
      <c s="34" t="s">
        <v>218</v>
      </c>
      <c s="34" t="s">
        <v>6209</v>
      </c>
      <c s="35" t="s">
        <v>4</v>
      </c>
      <c s="6" t="s">
        <v>6210</v>
      </c>
      <c s="36" t="s">
        <v>71</v>
      </c>
      <c s="37">
        <v>104</v>
      </c>
      <c s="36">
        <v>0</v>
      </c>
      <c s="36">
        <f>ROUND(G216*H216,6)</f>
      </c>
      <c r="L216" s="38">
        <v>0</v>
      </c>
      <c s="32">
        <f>ROUND(ROUND(L216,2)*ROUND(G216,3),2)</f>
      </c>
      <c s="36" t="s">
        <v>6072</v>
      </c>
      <c>
        <f>(M216*21)/100</f>
      </c>
      <c t="s">
        <v>26</v>
      </c>
    </row>
    <row r="217" spans="1:5" ht="12.75">
      <c r="A217" s="35" t="s">
        <v>55</v>
      </c>
      <c r="E217" s="39" t="s">
        <v>4</v>
      </c>
    </row>
    <row r="218" spans="1:5" ht="12.75">
      <c r="A218" s="35" t="s">
        <v>57</v>
      </c>
      <c r="E218" s="40" t="s">
        <v>4</v>
      </c>
    </row>
    <row r="219" spans="1:5" ht="38.25">
      <c r="A219" t="s">
        <v>59</v>
      </c>
      <c r="E219" s="39" t="s">
        <v>6074</v>
      </c>
    </row>
    <row r="220" spans="1:16" ht="25.5">
      <c r="A220" t="s">
        <v>48</v>
      </c>
      <c s="34" t="s">
        <v>221</v>
      </c>
      <c s="34" t="s">
        <v>6211</v>
      </c>
      <c s="35" t="s">
        <v>4</v>
      </c>
      <c s="6" t="s">
        <v>6212</v>
      </c>
      <c s="36" t="s">
        <v>71</v>
      </c>
      <c s="37">
        <v>104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3" ht="12.75">
      <c r="A224" t="s">
        <v>45</v>
      </c>
      <c r="C224" s="31" t="s">
        <v>6213</v>
      </c>
      <c r="E224" s="33" t="s">
        <v>6214</v>
      </c>
      <c r="J224" s="32">
        <f>0</f>
      </c>
      <c s="32">
        <f>0</f>
      </c>
      <c s="32">
        <f>0+L225</f>
      </c>
      <c s="32">
        <f>0+M225</f>
      </c>
    </row>
    <row r="225" spans="1:16" ht="12.75">
      <c r="A225" t="s">
        <v>48</v>
      </c>
      <c s="34" t="s">
        <v>224</v>
      </c>
      <c s="34" t="s">
        <v>6215</v>
      </c>
      <c s="35" t="s">
        <v>4</v>
      </c>
      <c s="6" t="s">
        <v>6216</v>
      </c>
      <c s="36" t="s">
        <v>697</v>
      </c>
      <c s="37">
        <v>191.6</v>
      </c>
      <c s="36">
        <v>0</v>
      </c>
      <c s="36">
        <f>ROUND(G225*H225,6)</f>
      </c>
      <c r="L225" s="38">
        <v>0</v>
      </c>
      <c s="32">
        <f>ROUND(ROUND(L225,2)*ROUND(G225,3),2)</f>
      </c>
      <c s="36" t="s">
        <v>6072</v>
      </c>
      <c>
        <f>(M225*21)/100</f>
      </c>
      <c t="s">
        <v>26</v>
      </c>
    </row>
    <row r="226" spans="1:5" ht="12.75">
      <c r="A226" s="35" t="s">
        <v>55</v>
      </c>
      <c r="E226" s="39" t="s">
        <v>4</v>
      </c>
    </row>
    <row r="227" spans="1:5" ht="12.75">
      <c r="A227" s="35" t="s">
        <v>57</v>
      </c>
      <c r="E227" s="40" t="s">
        <v>4</v>
      </c>
    </row>
    <row r="228" spans="1:5" ht="38.25">
      <c r="A228" t="s">
        <v>59</v>
      </c>
      <c r="E228" s="39" t="s">
        <v>6074</v>
      </c>
    </row>
    <row r="229" spans="1:13" ht="12.75">
      <c r="A229" t="s">
        <v>45</v>
      </c>
      <c r="C229" s="31" t="s">
        <v>86</v>
      </c>
      <c r="E229" s="33" t="s">
        <v>4634</v>
      </c>
      <c r="J229" s="32">
        <f>0</f>
      </c>
      <c s="32">
        <f>0</f>
      </c>
      <c s="32">
        <f>0+L230+L234+L238+L242</f>
      </c>
      <c s="32">
        <f>0+M230+M234+M238+M242</f>
      </c>
    </row>
    <row r="230" spans="1:16" ht="25.5">
      <c r="A230" t="s">
        <v>48</v>
      </c>
      <c s="34" t="s">
        <v>637</v>
      </c>
      <c s="34" t="s">
        <v>6217</v>
      </c>
      <c s="35" t="s">
        <v>4</v>
      </c>
      <c s="6" t="s">
        <v>6218</v>
      </c>
      <c s="36" t="s">
        <v>71</v>
      </c>
      <c s="37">
        <v>1.6</v>
      </c>
      <c s="36">
        <v>0</v>
      </c>
      <c s="36">
        <f>ROUND(G230*H230,6)</f>
      </c>
      <c r="L230" s="38">
        <v>0</v>
      </c>
      <c s="32">
        <f>ROUND(ROUND(L230,2)*ROUND(G230,3),2)</f>
      </c>
      <c s="36" t="s">
        <v>54</v>
      </c>
      <c>
        <f>(M230*21)/100</f>
      </c>
      <c t="s">
        <v>26</v>
      </c>
    </row>
    <row r="231" spans="1:5" ht="12.75">
      <c r="A231" s="35" t="s">
        <v>55</v>
      </c>
      <c r="E231" s="39" t="s">
        <v>4</v>
      </c>
    </row>
    <row r="232" spans="1:5" ht="25.5">
      <c r="A232" s="35" t="s">
        <v>57</v>
      </c>
      <c r="E232" s="40" t="s">
        <v>6138</v>
      </c>
    </row>
    <row r="233" spans="1:5" ht="12.75">
      <c r="A233" t="s">
        <v>59</v>
      </c>
      <c r="E233" s="39" t="s">
        <v>4</v>
      </c>
    </row>
    <row r="234" spans="1:16" ht="25.5">
      <c r="A234" t="s">
        <v>48</v>
      </c>
      <c s="34" t="s">
        <v>227</v>
      </c>
      <c s="34" t="s">
        <v>6219</v>
      </c>
      <c s="35" t="s">
        <v>4</v>
      </c>
      <c s="6" t="s">
        <v>6220</v>
      </c>
      <c s="36" t="s">
        <v>71</v>
      </c>
      <c s="37">
        <v>2.4</v>
      </c>
      <c s="36">
        <v>0</v>
      </c>
      <c s="36">
        <f>ROUND(G234*H234,6)</f>
      </c>
      <c r="L234" s="38">
        <v>0</v>
      </c>
      <c s="32">
        <f>ROUND(ROUND(L234,2)*ROUND(G234,3),2)</f>
      </c>
      <c s="36" t="s">
        <v>54</v>
      </c>
      <c>
        <f>(M234*21)/100</f>
      </c>
      <c t="s">
        <v>26</v>
      </c>
    </row>
    <row r="235" spans="1:5" ht="12.75">
      <c r="A235" s="35" t="s">
        <v>55</v>
      </c>
      <c r="E235" s="39" t="s">
        <v>4</v>
      </c>
    </row>
    <row r="236" spans="1:5" ht="25.5">
      <c r="A236" s="35" t="s">
        <v>57</v>
      </c>
      <c r="E236" s="40" t="s">
        <v>6221</v>
      </c>
    </row>
    <row r="237" spans="1:5" ht="12.75">
      <c r="A237" t="s">
        <v>59</v>
      </c>
      <c r="E237" s="39" t="s">
        <v>4</v>
      </c>
    </row>
    <row r="238" spans="1:16" ht="12.75">
      <c r="A238" t="s">
        <v>48</v>
      </c>
      <c s="34" t="s">
        <v>230</v>
      </c>
      <c s="34" t="s">
        <v>6222</v>
      </c>
      <c s="35" t="s">
        <v>4</v>
      </c>
      <c s="6" t="s">
        <v>6223</v>
      </c>
      <c s="36" t="s">
        <v>92</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4</v>
      </c>
    </row>
    <row r="242" spans="1:16" ht="12.75">
      <c r="A242" t="s">
        <v>48</v>
      </c>
      <c s="34" t="s">
        <v>233</v>
      </c>
      <c s="34" t="s">
        <v>6224</v>
      </c>
      <c s="35" t="s">
        <v>4</v>
      </c>
      <c s="6" t="s">
        <v>6225</v>
      </c>
      <c s="36" t="s">
        <v>71</v>
      </c>
      <c s="37">
        <v>1.6</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3" ht="12.75">
      <c r="A246" t="s">
        <v>45</v>
      </c>
      <c r="C246" s="31" t="s">
        <v>89</v>
      </c>
      <c r="E246" s="33" t="s">
        <v>4267</v>
      </c>
      <c r="J246" s="32">
        <f>0</f>
      </c>
      <c s="32">
        <f>0</f>
      </c>
      <c s="32">
        <f>0+L247+L251</f>
      </c>
      <c s="32">
        <f>0+M247+M251</f>
      </c>
    </row>
    <row r="247" spans="1:16" ht="12.75">
      <c r="A247" t="s">
        <v>48</v>
      </c>
      <c s="34" t="s">
        <v>237</v>
      </c>
      <c s="34" t="s">
        <v>6226</v>
      </c>
      <c s="35" t="s">
        <v>4</v>
      </c>
      <c s="6" t="s">
        <v>6227</v>
      </c>
      <c s="36" t="s">
        <v>71</v>
      </c>
      <c s="37">
        <v>118.1</v>
      </c>
      <c s="36">
        <v>0</v>
      </c>
      <c s="36">
        <f>ROUND(G247*H247,6)</f>
      </c>
      <c r="L247" s="38">
        <v>0</v>
      </c>
      <c s="32">
        <f>ROUND(ROUND(L247,2)*ROUND(G247,3),2)</f>
      </c>
      <c s="36" t="s">
        <v>6072</v>
      </c>
      <c>
        <f>(M247*21)/100</f>
      </c>
      <c t="s">
        <v>26</v>
      </c>
    </row>
    <row r="248" spans="1:5" ht="12.75">
      <c r="A248" s="35" t="s">
        <v>55</v>
      </c>
      <c r="E248" s="39" t="s">
        <v>4</v>
      </c>
    </row>
    <row r="249" spans="1:5" ht="12.75">
      <c r="A249" s="35" t="s">
        <v>57</v>
      </c>
      <c r="E249" s="40" t="s">
        <v>4</v>
      </c>
    </row>
    <row r="250" spans="1:5" ht="38.25">
      <c r="A250" t="s">
        <v>59</v>
      </c>
      <c r="E250" s="39" t="s">
        <v>6074</v>
      </c>
    </row>
    <row r="251" spans="1:16" ht="12.75">
      <c r="A251" t="s">
        <v>48</v>
      </c>
      <c s="34" t="s">
        <v>240</v>
      </c>
      <c s="34" t="s">
        <v>6228</v>
      </c>
      <c s="35" t="s">
        <v>4</v>
      </c>
      <c s="6" t="s">
        <v>6229</v>
      </c>
      <c s="36" t="s">
        <v>71</v>
      </c>
      <c s="37">
        <v>150.2</v>
      </c>
      <c s="36">
        <v>0</v>
      </c>
      <c s="36">
        <f>ROUND(G251*H251,6)</f>
      </c>
      <c r="L251" s="38">
        <v>0</v>
      </c>
      <c s="32">
        <f>ROUND(ROUND(L251,2)*ROUND(G251,3),2)</f>
      </c>
      <c s="36" t="s">
        <v>6072</v>
      </c>
      <c>
        <f>(M251*21)/100</f>
      </c>
      <c t="s">
        <v>26</v>
      </c>
    </row>
    <row r="252" spans="1:5" ht="12.75">
      <c r="A252" s="35" t="s">
        <v>55</v>
      </c>
      <c r="E252" s="39" t="s">
        <v>4</v>
      </c>
    </row>
    <row r="253" spans="1:5" ht="12.75">
      <c r="A253" s="35" t="s">
        <v>57</v>
      </c>
      <c r="E253" s="40" t="s">
        <v>4</v>
      </c>
    </row>
    <row r="254" spans="1:5" ht="38.25">
      <c r="A254" t="s">
        <v>59</v>
      </c>
      <c r="E254" s="39" t="s">
        <v>6074</v>
      </c>
    </row>
    <row r="255" spans="1:13" ht="12.75">
      <c r="A255" t="s">
        <v>45</v>
      </c>
      <c r="C255" s="31" t="s">
        <v>1380</v>
      </c>
      <c r="E255" s="33" t="s">
        <v>916</v>
      </c>
      <c r="J255" s="32">
        <f>0</f>
      </c>
      <c s="32">
        <f>0</f>
      </c>
      <c s="32">
        <f>0+L256+L260+L264</f>
      </c>
      <c s="32">
        <f>0+M256+M260+M264</f>
      </c>
    </row>
    <row r="256" spans="1:16" ht="25.5">
      <c r="A256" t="s">
        <v>48</v>
      </c>
      <c s="34" t="s">
        <v>243</v>
      </c>
      <c s="34" t="s">
        <v>917</v>
      </c>
      <c s="35" t="s">
        <v>918</v>
      </c>
      <c s="6" t="s">
        <v>919</v>
      </c>
      <c s="36" t="s">
        <v>53</v>
      </c>
      <c s="37">
        <v>1367.955</v>
      </c>
      <c s="36">
        <v>0</v>
      </c>
      <c s="36">
        <f>ROUND(G256*H256,6)</f>
      </c>
      <c r="L256" s="38">
        <v>0</v>
      </c>
      <c s="32">
        <f>ROUND(ROUND(L256,2)*ROUND(G256,3),2)</f>
      </c>
      <c s="36" t="s">
        <v>54</v>
      </c>
      <c>
        <f>(M256*21)/100</f>
      </c>
      <c t="s">
        <v>26</v>
      </c>
    </row>
    <row r="257" spans="1:5" ht="25.5">
      <c r="A257" s="35" t="s">
        <v>55</v>
      </c>
      <c r="E257" s="39" t="s">
        <v>56</v>
      </c>
    </row>
    <row r="258" spans="1:5" ht="38.25">
      <c r="A258" s="35" t="s">
        <v>57</v>
      </c>
      <c r="E258" s="40" t="s">
        <v>6230</v>
      </c>
    </row>
    <row r="259" spans="1:5" ht="25.5">
      <c r="A259" t="s">
        <v>59</v>
      </c>
      <c r="E259" s="39" t="s">
        <v>56</v>
      </c>
    </row>
    <row r="260" spans="1:16" ht="25.5">
      <c r="A260" t="s">
        <v>48</v>
      </c>
      <c s="34" t="s">
        <v>246</v>
      </c>
      <c s="34" t="s">
        <v>3799</v>
      </c>
      <c s="35" t="s">
        <v>3800</v>
      </c>
      <c s="6" t="s">
        <v>3801</v>
      </c>
      <c s="36" t="s">
        <v>53</v>
      </c>
      <c s="37">
        <v>2391.188</v>
      </c>
      <c s="36">
        <v>0</v>
      </c>
      <c s="36">
        <f>ROUND(G260*H260,6)</f>
      </c>
      <c r="L260" s="38">
        <v>0</v>
      </c>
      <c s="32">
        <f>ROUND(ROUND(L260,2)*ROUND(G260,3),2)</f>
      </c>
      <c s="36" t="s">
        <v>54</v>
      </c>
      <c>
        <f>(M260*21)/100</f>
      </c>
      <c t="s">
        <v>26</v>
      </c>
    </row>
    <row r="261" spans="1:5" ht="25.5">
      <c r="A261" s="35" t="s">
        <v>55</v>
      </c>
      <c r="E261" s="39" t="s">
        <v>56</v>
      </c>
    </row>
    <row r="262" spans="1:5" ht="38.25">
      <c r="A262" s="35" t="s">
        <v>57</v>
      </c>
      <c r="E262" s="40" t="s">
        <v>6231</v>
      </c>
    </row>
    <row r="263" spans="1:5" ht="25.5">
      <c r="A263" t="s">
        <v>59</v>
      </c>
      <c r="E263" s="39" t="s">
        <v>56</v>
      </c>
    </row>
    <row r="264" spans="1:16" ht="25.5">
      <c r="A264" t="s">
        <v>48</v>
      </c>
      <c s="34" t="s">
        <v>249</v>
      </c>
      <c s="34" t="s">
        <v>3802</v>
      </c>
      <c s="35" t="s">
        <v>3803</v>
      </c>
      <c s="6" t="s">
        <v>3804</v>
      </c>
      <c s="36" t="s">
        <v>53</v>
      </c>
      <c s="37">
        <v>346.317</v>
      </c>
      <c s="36">
        <v>0</v>
      </c>
      <c s="36">
        <f>ROUND(G264*H264,6)</f>
      </c>
      <c r="L264" s="38">
        <v>0</v>
      </c>
      <c s="32">
        <f>ROUND(ROUND(L264,2)*ROUND(G264,3),2)</f>
      </c>
      <c s="36" t="s">
        <v>54</v>
      </c>
      <c>
        <f>(M264*21)/100</f>
      </c>
      <c t="s">
        <v>26</v>
      </c>
    </row>
    <row r="265" spans="1:5" ht="25.5">
      <c r="A265" s="35" t="s">
        <v>55</v>
      </c>
      <c r="E265" s="39" t="s">
        <v>56</v>
      </c>
    </row>
    <row r="266" spans="1:5" ht="51">
      <c r="A266" s="35" t="s">
        <v>57</v>
      </c>
      <c r="E266" s="40" t="s">
        <v>6232</v>
      </c>
    </row>
    <row r="267" spans="1:5" ht="25.5">
      <c r="A267" t="s">
        <v>59</v>
      </c>
      <c r="E26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2.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6235</v>
      </c>
      <c r="E8" s="30" t="s">
        <v>6234</v>
      </c>
      <c r="J8" s="29">
        <f>0+J9+J34+J99+J204+J209+J214+J219+J236+J245+J250+J275+J284</f>
      </c>
      <c s="29">
        <f>0+K9+K34+K99+K204+K209+K214+K219+K236+K245+K250+K275+K284</f>
      </c>
      <c s="29">
        <f>0+L9+L34+L99+L204+L209+L214+L219+L236+L245+L250+L275+L284</f>
      </c>
      <c s="29">
        <f>0+M9+M34+M99+M204+M209+M214+M219+M236+M245+M250+M275+M284</f>
      </c>
    </row>
    <row r="9" spans="1:13" ht="12.75">
      <c r="A9" t="s">
        <v>45</v>
      </c>
      <c r="C9" s="31" t="s">
        <v>46</v>
      </c>
      <c r="E9" s="33" t="s">
        <v>47</v>
      </c>
      <c r="J9" s="32">
        <f>0</f>
      </c>
      <c s="32">
        <f>0</f>
      </c>
      <c s="32">
        <f>0+L10+L14+L18+L22+L26+L30</f>
      </c>
      <c s="32">
        <f>0+M10+M14+M18+M22+M26+M30</f>
      </c>
    </row>
    <row r="10" spans="1:16" ht="12.75">
      <c r="A10" t="s">
        <v>48</v>
      </c>
      <c s="34" t="s">
        <v>62</v>
      </c>
      <c s="34" t="s">
        <v>6236</v>
      </c>
      <c s="35" t="s">
        <v>4</v>
      </c>
      <c s="6" t="s">
        <v>6237</v>
      </c>
      <c s="36" t="s">
        <v>6180</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2.75">
      <c r="A13" t="s">
        <v>59</v>
      </c>
      <c r="E13" s="39" t="s">
        <v>4</v>
      </c>
    </row>
    <row r="14" spans="1:16" ht="25.5">
      <c r="A14" t="s">
        <v>48</v>
      </c>
      <c s="34" t="s">
        <v>26</v>
      </c>
      <c s="34" t="s">
        <v>6238</v>
      </c>
      <c s="35" t="s">
        <v>4</v>
      </c>
      <c s="6" t="s">
        <v>6239</v>
      </c>
      <c s="36" t="s">
        <v>6180</v>
      </c>
      <c s="37">
        <v>1</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6240</v>
      </c>
      <c s="35" t="s">
        <v>4</v>
      </c>
      <c s="6" t="s">
        <v>6241</v>
      </c>
      <c s="36" t="s">
        <v>6180</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4</v>
      </c>
    </row>
    <row r="22" spans="1:16" ht="12.75">
      <c r="A22" t="s">
        <v>48</v>
      </c>
      <c s="34" t="s">
        <v>74</v>
      </c>
      <c s="34" t="s">
        <v>6242</v>
      </c>
      <c s="35" t="s">
        <v>4</v>
      </c>
      <c s="6" t="s">
        <v>6243</v>
      </c>
      <c s="36" t="s">
        <v>6180</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4</v>
      </c>
    </row>
    <row r="26" spans="1:16" ht="12.75">
      <c r="A26" t="s">
        <v>48</v>
      </c>
      <c s="34" t="s">
        <v>77</v>
      </c>
      <c s="34" t="s">
        <v>6244</v>
      </c>
      <c s="35" t="s">
        <v>4</v>
      </c>
      <c s="6" t="s">
        <v>6245</v>
      </c>
      <c s="36" t="s">
        <v>92</v>
      </c>
      <c s="37">
        <v>14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4</v>
      </c>
    </row>
    <row r="30" spans="1:16" ht="12.75">
      <c r="A30" t="s">
        <v>48</v>
      </c>
      <c s="34" t="s">
        <v>80</v>
      </c>
      <c s="34" t="s">
        <v>6246</v>
      </c>
      <c s="35" t="s">
        <v>4</v>
      </c>
      <c s="6" t="s">
        <v>6247</v>
      </c>
      <c s="36" t="s">
        <v>6180</v>
      </c>
      <c s="37">
        <v>1</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4</v>
      </c>
    </row>
    <row r="34" spans="1:13" ht="12.75">
      <c r="A34" t="s">
        <v>45</v>
      </c>
      <c r="C34" s="31" t="s">
        <v>62</v>
      </c>
      <c r="E34" s="33" t="s">
        <v>694</v>
      </c>
      <c r="J34" s="32">
        <f>0</f>
      </c>
      <c s="32">
        <f>0</f>
      </c>
      <c s="32">
        <f>0+L35+L39+L43+L47+L51+L55+L59+L63+L67+L71+L75+L79+L83+L87+L91+L95</f>
      </c>
      <c s="32">
        <f>0+M35+M39+M43+M47+M51+M55+M59+M63+M67+M71+M75+M79+M83+M87+M91+M95</f>
      </c>
    </row>
    <row r="35" spans="1:16" ht="25.5">
      <c r="A35" t="s">
        <v>48</v>
      </c>
      <c s="34" t="s">
        <v>83</v>
      </c>
      <c s="34" t="s">
        <v>6078</v>
      </c>
      <c s="35" t="s">
        <v>4</v>
      </c>
      <c s="6" t="s">
        <v>6079</v>
      </c>
      <c s="36" t="s">
        <v>65</v>
      </c>
      <c s="37">
        <v>1788.28</v>
      </c>
      <c s="36">
        <v>0</v>
      </c>
      <c s="36">
        <f>ROUND(G35*H35,6)</f>
      </c>
      <c r="L35" s="38">
        <v>0</v>
      </c>
      <c s="32">
        <f>ROUND(ROUND(L35,2)*ROUND(G35,3),2)</f>
      </c>
      <c s="36" t="s">
        <v>6072</v>
      </c>
      <c>
        <f>(M35*21)/100</f>
      </c>
      <c t="s">
        <v>26</v>
      </c>
    </row>
    <row r="36" spans="1:5" ht="12.75">
      <c r="A36" s="35" t="s">
        <v>55</v>
      </c>
      <c r="E36" s="39" t="s">
        <v>4</v>
      </c>
    </row>
    <row r="37" spans="1:5" ht="216.75">
      <c r="A37" s="35" t="s">
        <v>57</v>
      </c>
      <c r="E37" s="40" t="s">
        <v>6248</v>
      </c>
    </row>
    <row r="38" spans="1:5" ht="38.25">
      <c r="A38" t="s">
        <v>59</v>
      </c>
      <c r="E38" s="39" t="s">
        <v>6074</v>
      </c>
    </row>
    <row r="39" spans="1:16" ht="25.5">
      <c r="A39" t="s">
        <v>48</v>
      </c>
      <c s="34" t="s">
        <v>86</v>
      </c>
      <c s="34" t="s">
        <v>6081</v>
      </c>
      <c s="35" t="s">
        <v>4</v>
      </c>
      <c s="6" t="s">
        <v>6082</v>
      </c>
      <c s="36" t="s">
        <v>65</v>
      </c>
      <c s="37">
        <v>422.91</v>
      </c>
      <c s="36">
        <v>0</v>
      </c>
      <c s="36">
        <f>ROUND(G39*H39,6)</f>
      </c>
      <c r="L39" s="38">
        <v>0</v>
      </c>
      <c s="32">
        <f>ROUND(ROUND(L39,2)*ROUND(G39,3),2)</f>
      </c>
      <c s="36" t="s">
        <v>6072</v>
      </c>
      <c>
        <f>(M39*21)/100</f>
      </c>
      <c t="s">
        <v>26</v>
      </c>
    </row>
    <row r="40" spans="1:5" ht="12.75">
      <c r="A40" s="35" t="s">
        <v>55</v>
      </c>
      <c r="E40" s="39" t="s">
        <v>4</v>
      </c>
    </row>
    <row r="41" spans="1:5" ht="127.5">
      <c r="A41" s="35" t="s">
        <v>57</v>
      </c>
      <c r="E41" s="40" t="s">
        <v>6249</v>
      </c>
    </row>
    <row r="42" spans="1:5" ht="38.25">
      <c r="A42" t="s">
        <v>59</v>
      </c>
      <c r="E42" s="39" t="s">
        <v>6074</v>
      </c>
    </row>
    <row r="43" spans="1:16" ht="25.5">
      <c r="A43" t="s">
        <v>48</v>
      </c>
      <c s="34" t="s">
        <v>89</v>
      </c>
      <c s="34" t="s">
        <v>6084</v>
      </c>
      <c s="35" t="s">
        <v>4</v>
      </c>
      <c s="6" t="s">
        <v>6085</v>
      </c>
      <c s="36" t="s">
        <v>65</v>
      </c>
      <c s="37">
        <v>661.57</v>
      </c>
      <c s="36">
        <v>0</v>
      </c>
      <c s="36">
        <f>ROUND(G43*H43,6)</f>
      </c>
      <c r="L43" s="38">
        <v>0</v>
      </c>
      <c s="32">
        <f>ROUND(ROUND(L43,2)*ROUND(G43,3),2)</f>
      </c>
      <c s="36" t="s">
        <v>6072</v>
      </c>
      <c>
        <f>(M43*21)/100</f>
      </c>
      <c t="s">
        <v>26</v>
      </c>
    </row>
    <row r="44" spans="1:5" ht="12.75">
      <c r="A44" s="35" t="s">
        <v>55</v>
      </c>
      <c r="E44" s="39" t="s">
        <v>4</v>
      </c>
    </row>
    <row r="45" spans="1:5" ht="76.5">
      <c r="A45" s="35" t="s">
        <v>57</v>
      </c>
      <c r="E45" s="40" t="s">
        <v>6250</v>
      </c>
    </row>
    <row r="46" spans="1:5" ht="38.25">
      <c r="A46" t="s">
        <v>59</v>
      </c>
      <c r="E46" s="39" t="s">
        <v>6074</v>
      </c>
    </row>
    <row r="47" spans="1:16" ht="12.75">
      <c r="A47" t="s">
        <v>48</v>
      </c>
      <c s="34" t="s">
        <v>93</v>
      </c>
      <c s="34" t="s">
        <v>6251</v>
      </c>
      <c s="35" t="s">
        <v>4</v>
      </c>
      <c s="6" t="s">
        <v>6252</v>
      </c>
      <c s="36" t="s">
        <v>92</v>
      </c>
      <c s="37">
        <v>67</v>
      </c>
      <c s="36">
        <v>0</v>
      </c>
      <c s="36">
        <f>ROUND(G47*H47,6)</f>
      </c>
      <c r="L47" s="38">
        <v>0</v>
      </c>
      <c s="32">
        <f>ROUND(ROUND(L47,2)*ROUND(G47,3),2)</f>
      </c>
      <c s="36" t="s">
        <v>6072</v>
      </c>
      <c>
        <f>(M47*21)/100</f>
      </c>
      <c t="s">
        <v>26</v>
      </c>
    </row>
    <row r="48" spans="1:5" ht="12.75">
      <c r="A48" s="35" t="s">
        <v>55</v>
      </c>
      <c r="E48" s="39" t="s">
        <v>4</v>
      </c>
    </row>
    <row r="49" spans="1:5" ht="63.75">
      <c r="A49" s="35" t="s">
        <v>57</v>
      </c>
      <c r="E49" s="40" t="s">
        <v>6253</v>
      </c>
    </row>
    <row r="50" spans="1:5" ht="38.25">
      <c r="A50" t="s">
        <v>59</v>
      </c>
      <c r="E50" s="39" t="s">
        <v>6074</v>
      </c>
    </row>
    <row r="51" spans="1:16" ht="25.5">
      <c r="A51" t="s">
        <v>48</v>
      </c>
      <c s="34" t="s">
        <v>96</v>
      </c>
      <c s="34" t="s">
        <v>6090</v>
      </c>
      <c s="35" t="s">
        <v>4</v>
      </c>
      <c s="6" t="s">
        <v>6091</v>
      </c>
      <c s="36" t="s">
        <v>65</v>
      </c>
      <c s="37">
        <v>1788.28</v>
      </c>
      <c s="36">
        <v>0</v>
      </c>
      <c s="36">
        <f>ROUND(G51*H51,6)</f>
      </c>
      <c r="L51" s="38">
        <v>0</v>
      </c>
      <c s="32">
        <f>ROUND(ROUND(L51,2)*ROUND(G51,3),2)</f>
      </c>
      <c s="36" t="s">
        <v>6072</v>
      </c>
      <c>
        <f>(M51*21)/100</f>
      </c>
      <c t="s">
        <v>26</v>
      </c>
    </row>
    <row r="52" spans="1:5" ht="12.75">
      <c r="A52" s="35" t="s">
        <v>55</v>
      </c>
      <c r="E52" s="39" t="s">
        <v>4</v>
      </c>
    </row>
    <row r="53" spans="1:5" ht="216.75">
      <c r="A53" s="35" t="s">
        <v>57</v>
      </c>
      <c r="E53" s="40" t="s">
        <v>6248</v>
      </c>
    </row>
    <row r="54" spans="1:5" ht="38.25">
      <c r="A54" t="s">
        <v>59</v>
      </c>
      <c r="E54" s="39" t="s">
        <v>6074</v>
      </c>
    </row>
    <row r="55" spans="1:16" ht="25.5">
      <c r="A55" t="s">
        <v>48</v>
      </c>
      <c s="34" t="s">
        <v>99</v>
      </c>
      <c s="34" t="s">
        <v>6092</v>
      </c>
      <c s="35" t="s">
        <v>4</v>
      </c>
      <c s="6" t="s">
        <v>6093</v>
      </c>
      <c s="36" t="s">
        <v>65</v>
      </c>
      <c s="37">
        <v>1084.48</v>
      </c>
      <c s="36">
        <v>0</v>
      </c>
      <c s="36">
        <f>ROUND(G55*H55,6)</f>
      </c>
      <c r="L55" s="38">
        <v>0</v>
      </c>
      <c s="32">
        <f>ROUND(ROUND(L55,2)*ROUND(G55,3),2)</f>
      </c>
      <c s="36" t="s">
        <v>6072</v>
      </c>
      <c>
        <f>(M55*21)/100</f>
      </c>
      <c t="s">
        <v>26</v>
      </c>
    </row>
    <row r="56" spans="1:5" ht="12.75">
      <c r="A56" s="35" t="s">
        <v>55</v>
      </c>
      <c r="E56" s="39" t="s">
        <v>4</v>
      </c>
    </row>
    <row r="57" spans="1:5" ht="127.5">
      <c r="A57" s="35" t="s">
        <v>57</v>
      </c>
      <c r="E57" s="40" t="s">
        <v>6254</v>
      </c>
    </row>
    <row r="58" spans="1:5" ht="38.25">
      <c r="A58" t="s">
        <v>59</v>
      </c>
      <c r="E58" s="39" t="s">
        <v>6074</v>
      </c>
    </row>
    <row r="59" spans="1:16" ht="25.5">
      <c r="A59" t="s">
        <v>48</v>
      </c>
      <c s="34" t="s">
        <v>102</v>
      </c>
      <c s="34" t="s">
        <v>6098</v>
      </c>
      <c s="35" t="s">
        <v>4</v>
      </c>
      <c s="6" t="s">
        <v>6099</v>
      </c>
      <c s="36" t="s">
        <v>65</v>
      </c>
      <c s="37">
        <v>1788.28</v>
      </c>
      <c s="36">
        <v>0</v>
      </c>
      <c s="36">
        <f>ROUND(G59*H59,6)</f>
      </c>
      <c r="L59" s="38">
        <v>0</v>
      </c>
      <c s="32">
        <f>ROUND(ROUND(L59,2)*ROUND(G59,3),2)</f>
      </c>
      <c s="36" t="s">
        <v>6072</v>
      </c>
      <c>
        <f>(M59*21)/100</f>
      </c>
      <c t="s">
        <v>26</v>
      </c>
    </row>
    <row r="60" spans="1:5" ht="12.75">
      <c r="A60" s="35" t="s">
        <v>55</v>
      </c>
      <c r="E60" s="39" t="s">
        <v>4</v>
      </c>
    </row>
    <row r="61" spans="1:5" ht="12.75">
      <c r="A61" s="35" t="s">
        <v>57</v>
      </c>
      <c r="E61" s="40" t="s">
        <v>4</v>
      </c>
    </row>
    <row r="62" spans="1:5" ht="38.25">
      <c r="A62" t="s">
        <v>59</v>
      </c>
      <c r="E62" s="39" t="s">
        <v>6074</v>
      </c>
    </row>
    <row r="63" spans="1:16" ht="25.5">
      <c r="A63" t="s">
        <v>48</v>
      </c>
      <c s="34" t="s">
        <v>105</v>
      </c>
      <c s="34" t="s">
        <v>6100</v>
      </c>
      <c s="35" t="s">
        <v>4</v>
      </c>
      <c s="6" t="s">
        <v>6101</v>
      </c>
      <c s="36" t="s">
        <v>65</v>
      </c>
      <c s="37">
        <v>1084.48</v>
      </c>
      <c s="36">
        <v>0</v>
      </c>
      <c s="36">
        <f>ROUND(G63*H63,6)</f>
      </c>
      <c r="L63" s="38">
        <v>0</v>
      </c>
      <c s="32">
        <f>ROUND(ROUND(L63,2)*ROUND(G63,3),2)</f>
      </c>
      <c s="36" t="s">
        <v>6072</v>
      </c>
      <c>
        <f>(M63*21)/100</f>
      </c>
      <c t="s">
        <v>26</v>
      </c>
    </row>
    <row r="64" spans="1:5" ht="12.75">
      <c r="A64" s="35" t="s">
        <v>55</v>
      </c>
      <c r="E64" s="39" t="s">
        <v>4</v>
      </c>
    </row>
    <row r="65" spans="1:5" ht="12.75">
      <c r="A65" s="35" t="s">
        <v>57</v>
      </c>
      <c r="E65" s="40" t="s">
        <v>4</v>
      </c>
    </row>
    <row r="66" spans="1:5" ht="38.25">
      <c r="A66" t="s">
        <v>59</v>
      </c>
      <c r="E66" s="39" t="s">
        <v>6074</v>
      </c>
    </row>
    <row r="67" spans="1:16" ht="25.5">
      <c r="A67" t="s">
        <v>48</v>
      </c>
      <c s="34" t="s">
        <v>108</v>
      </c>
      <c s="34" t="s">
        <v>6102</v>
      </c>
      <c s="35" t="s">
        <v>4</v>
      </c>
      <c s="6" t="s">
        <v>6103</v>
      </c>
      <c s="36" t="s">
        <v>65</v>
      </c>
      <c s="37">
        <v>112.475</v>
      </c>
      <c s="36">
        <v>0</v>
      </c>
      <c s="36">
        <f>ROUND(G67*H67,6)</f>
      </c>
      <c r="L67" s="38">
        <v>0</v>
      </c>
      <c s="32">
        <f>ROUND(ROUND(L67,2)*ROUND(G67,3),2)</f>
      </c>
      <c s="36" t="s">
        <v>6072</v>
      </c>
      <c>
        <f>(M67*21)/100</f>
      </c>
      <c t="s">
        <v>26</v>
      </c>
    </row>
    <row r="68" spans="1:5" ht="12.75">
      <c r="A68" s="35" t="s">
        <v>55</v>
      </c>
      <c r="E68" s="39" t="s">
        <v>4</v>
      </c>
    </row>
    <row r="69" spans="1:5" ht="63.75">
      <c r="A69" s="35" t="s">
        <v>57</v>
      </c>
      <c r="E69" s="40" t="s">
        <v>6255</v>
      </c>
    </row>
    <row r="70" spans="1:5" ht="38.25">
      <c r="A70" t="s">
        <v>59</v>
      </c>
      <c r="E70" s="39" t="s">
        <v>6074</v>
      </c>
    </row>
    <row r="71" spans="1:16" ht="12.75">
      <c r="A71" t="s">
        <v>48</v>
      </c>
      <c s="34" t="s">
        <v>111</v>
      </c>
      <c s="34" t="s">
        <v>6105</v>
      </c>
      <c s="35" t="s">
        <v>4</v>
      </c>
      <c s="6" t="s">
        <v>6106</v>
      </c>
      <c s="36" t="s">
        <v>65</v>
      </c>
      <c s="37">
        <v>1788.28</v>
      </c>
      <c s="36">
        <v>0</v>
      </c>
      <c s="36">
        <f>ROUND(G71*H71,6)</f>
      </c>
      <c r="L71" s="38">
        <v>0</v>
      </c>
      <c s="32">
        <f>ROUND(ROUND(L71,2)*ROUND(G71,3),2)</f>
      </c>
      <c s="36" t="s">
        <v>6072</v>
      </c>
      <c>
        <f>(M71*21)/100</f>
      </c>
      <c t="s">
        <v>26</v>
      </c>
    </row>
    <row r="72" spans="1:5" ht="12.75">
      <c r="A72" s="35" t="s">
        <v>55</v>
      </c>
      <c r="E72" s="39" t="s">
        <v>4</v>
      </c>
    </row>
    <row r="73" spans="1:5" ht="12.75">
      <c r="A73" s="35" t="s">
        <v>57</v>
      </c>
      <c r="E73" s="40" t="s">
        <v>4</v>
      </c>
    </row>
    <row r="74" spans="1:5" ht="38.25">
      <c r="A74" t="s">
        <v>59</v>
      </c>
      <c r="E74" s="39" t="s">
        <v>6074</v>
      </c>
    </row>
    <row r="75" spans="1:16" ht="12.75">
      <c r="A75" t="s">
        <v>48</v>
      </c>
      <c s="34" t="s">
        <v>114</v>
      </c>
      <c s="34" t="s">
        <v>6107</v>
      </c>
      <c s="35" t="s">
        <v>4</v>
      </c>
      <c s="6" t="s">
        <v>6108</v>
      </c>
      <c s="36" t="s">
        <v>65</v>
      </c>
      <c s="37">
        <v>1084.48</v>
      </c>
      <c s="36">
        <v>0</v>
      </c>
      <c s="36">
        <f>ROUND(G75*H75,6)</f>
      </c>
      <c r="L75" s="38">
        <v>0</v>
      </c>
      <c s="32">
        <f>ROUND(ROUND(L75,2)*ROUND(G75,3),2)</f>
      </c>
      <c s="36" t="s">
        <v>6072</v>
      </c>
      <c>
        <f>(M75*21)/100</f>
      </c>
      <c t="s">
        <v>26</v>
      </c>
    </row>
    <row r="76" spans="1:5" ht="12.75">
      <c r="A76" s="35" t="s">
        <v>55</v>
      </c>
      <c r="E76" s="39" t="s">
        <v>4</v>
      </c>
    </row>
    <row r="77" spans="1:5" ht="12.75">
      <c r="A77" s="35" t="s">
        <v>57</v>
      </c>
      <c r="E77" s="40" t="s">
        <v>4</v>
      </c>
    </row>
    <row r="78" spans="1:5" ht="38.25">
      <c r="A78" t="s">
        <v>59</v>
      </c>
      <c r="E78" s="39" t="s">
        <v>6074</v>
      </c>
    </row>
    <row r="79" spans="1:16" ht="12.75">
      <c r="A79" t="s">
        <v>48</v>
      </c>
      <c s="34" t="s">
        <v>117</v>
      </c>
      <c s="34" t="s">
        <v>6109</v>
      </c>
      <c s="35" t="s">
        <v>4</v>
      </c>
      <c s="6" t="s">
        <v>6110</v>
      </c>
      <c s="36" t="s">
        <v>65</v>
      </c>
      <c s="37">
        <v>112.475</v>
      </c>
      <c s="36">
        <v>0</v>
      </c>
      <c s="36">
        <f>ROUND(G79*H79,6)</f>
      </c>
      <c r="L79" s="38">
        <v>0</v>
      </c>
      <c s="32">
        <f>ROUND(ROUND(L79,2)*ROUND(G79,3),2)</f>
      </c>
      <c s="36" t="s">
        <v>6072</v>
      </c>
      <c>
        <f>(M79*21)/100</f>
      </c>
      <c t="s">
        <v>26</v>
      </c>
    </row>
    <row r="80" spans="1:5" ht="12.75">
      <c r="A80" s="35" t="s">
        <v>55</v>
      </c>
      <c r="E80" s="39" t="s">
        <v>4</v>
      </c>
    </row>
    <row r="81" spans="1:5" ht="12.75">
      <c r="A81" s="35" t="s">
        <v>57</v>
      </c>
      <c r="E81" s="40" t="s">
        <v>4</v>
      </c>
    </row>
    <row r="82" spans="1:5" ht="38.25">
      <c r="A82" t="s">
        <v>59</v>
      </c>
      <c r="E82" s="39" t="s">
        <v>6074</v>
      </c>
    </row>
    <row r="83" spans="1:16" ht="12.75">
      <c r="A83" t="s">
        <v>48</v>
      </c>
      <c s="34" t="s">
        <v>121</v>
      </c>
      <c s="34" t="s">
        <v>6111</v>
      </c>
      <c s="35" t="s">
        <v>4</v>
      </c>
      <c s="6" t="s">
        <v>6112</v>
      </c>
      <c s="36" t="s">
        <v>65</v>
      </c>
      <c s="37">
        <v>2644.49</v>
      </c>
      <c s="36">
        <v>0</v>
      </c>
      <c s="36">
        <f>ROUND(G83*H83,6)</f>
      </c>
      <c r="L83" s="38">
        <v>0</v>
      </c>
      <c s="32">
        <f>ROUND(ROUND(L83,2)*ROUND(G83,3),2)</f>
      </c>
      <c s="36" t="s">
        <v>6072</v>
      </c>
      <c>
        <f>(M83*21)/100</f>
      </c>
      <c t="s">
        <v>26</v>
      </c>
    </row>
    <row r="84" spans="1:5" ht="12.75">
      <c r="A84" s="35" t="s">
        <v>55</v>
      </c>
      <c r="E84" s="39" t="s">
        <v>4</v>
      </c>
    </row>
    <row r="85" spans="1:5" ht="229.5">
      <c r="A85" s="35" t="s">
        <v>57</v>
      </c>
      <c r="E85" s="40" t="s">
        <v>6256</v>
      </c>
    </row>
    <row r="86" spans="1:5" ht="38.25">
      <c r="A86" t="s">
        <v>59</v>
      </c>
      <c r="E86" s="39" t="s">
        <v>6074</v>
      </c>
    </row>
    <row r="87" spans="1:16" ht="12.75">
      <c r="A87" t="s">
        <v>48</v>
      </c>
      <c s="34" t="s">
        <v>124</v>
      </c>
      <c s="34" t="s">
        <v>6114</v>
      </c>
      <c s="35" t="s">
        <v>4</v>
      </c>
      <c s="6" t="s">
        <v>6115</v>
      </c>
      <c s="36" t="s">
        <v>65</v>
      </c>
      <c s="37">
        <v>21.78</v>
      </c>
      <c s="36">
        <v>0</v>
      </c>
      <c s="36">
        <f>ROUND(G87*H87,6)</f>
      </c>
      <c r="L87" s="38">
        <v>0</v>
      </c>
      <c s="32">
        <f>ROUND(ROUND(L87,2)*ROUND(G87,3),2)</f>
      </c>
      <c s="36" t="s">
        <v>6072</v>
      </c>
      <c>
        <f>(M87*21)/100</f>
      </c>
      <c t="s">
        <v>26</v>
      </c>
    </row>
    <row r="88" spans="1:5" ht="12.75">
      <c r="A88" s="35" t="s">
        <v>55</v>
      </c>
      <c r="E88" s="39" t="s">
        <v>4</v>
      </c>
    </row>
    <row r="89" spans="1:5" ht="25.5">
      <c r="A89" s="35" t="s">
        <v>57</v>
      </c>
      <c r="E89" s="40" t="s">
        <v>6257</v>
      </c>
    </row>
    <row r="90" spans="1:5" ht="38.25">
      <c r="A90" t="s">
        <v>59</v>
      </c>
      <c r="E90" s="39" t="s">
        <v>6074</v>
      </c>
    </row>
    <row r="91" spans="1:16" ht="12.75">
      <c r="A91" t="s">
        <v>48</v>
      </c>
      <c s="34" t="s">
        <v>127</v>
      </c>
      <c s="34" t="s">
        <v>6124</v>
      </c>
      <c s="35" t="s">
        <v>4</v>
      </c>
      <c s="6" t="s">
        <v>6125</v>
      </c>
      <c s="36" t="s">
        <v>53</v>
      </c>
      <c s="37">
        <v>2416.22</v>
      </c>
      <c s="36">
        <v>0</v>
      </c>
      <c s="36">
        <f>ROUND(G91*H91,6)</f>
      </c>
      <c r="L91" s="38">
        <v>0</v>
      </c>
      <c s="32">
        <f>ROUND(ROUND(L91,2)*ROUND(G91,3),2)</f>
      </c>
      <c s="36" t="s">
        <v>6072</v>
      </c>
      <c>
        <f>(M91*21)/100</f>
      </c>
      <c t="s">
        <v>26</v>
      </c>
    </row>
    <row r="92" spans="1:5" ht="12.75">
      <c r="A92" s="35" t="s">
        <v>55</v>
      </c>
      <c r="E92" s="39" t="s">
        <v>4</v>
      </c>
    </row>
    <row r="93" spans="1:5" ht="25.5">
      <c r="A93" s="35" t="s">
        <v>57</v>
      </c>
      <c r="E93" s="40" t="s">
        <v>6258</v>
      </c>
    </row>
    <row r="94" spans="1:5" ht="38.25">
      <c r="A94" t="s">
        <v>59</v>
      </c>
      <c r="E94" s="39" t="s">
        <v>6074</v>
      </c>
    </row>
    <row r="95" spans="1:16" ht="12.75">
      <c r="A95" t="s">
        <v>48</v>
      </c>
      <c s="34" t="s">
        <v>130</v>
      </c>
      <c s="34" t="s">
        <v>6127</v>
      </c>
      <c s="35" t="s">
        <v>4</v>
      </c>
      <c s="6" t="s">
        <v>6128</v>
      </c>
      <c s="36" t="s">
        <v>53</v>
      </c>
      <c s="37">
        <v>43.56</v>
      </c>
      <c s="36">
        <v>0</v>
      </c>
      <c s="36">
        <f>ROUND(G95*H95,6)</f>
      </c>
      <c r="L95" s="38">
        <v>0</v>
      </c>
      <c s="32">
        <f>ROUND(ROUND(L95,2)*ROUND(G95,3),2)</f>
      </c>
      <c s="36" t="s">
        <v>6072</v>
      </c>
      <c>
        <f>(M95*21)/100</f>
      </c>
      <c t="s">
        <v>26</v>
      </c>
    </row>
    <row r="96" spans="1:5" ht="12.75">
      <c r="A96" s="35" t="s">
        <v>55</v>
      </c>
      <c r="E96" s="39" t="s">
        <v>4</v>
      </c>
    </row>
    <row r="97" spans="1:5" ht="25.5">
      <c r="A97" s="35" t="s">
        <v>57</v>
      </c>
      <c r="E97" s="40" t="s">
        <v>6259</v>
      </c>
    </row>
    <row r="98" spans="1:5" ht="38.25">
      <c r="A98" t="s">
        <v>59</v>
      </c>
      <c r="E98" s="39" t="s">
        <v>6074</v>
      </c>
    </row>
    <row r="99" spans="1:13" ht="12.75">
      <c r="A99" t="s">
        <v>45</v>
      </c>
      <c r="C99" s="31" t="s">
        <v>26</v>
      </c>
      <c r="E99" s="33" t="s">
        <v>6130</v>
      </c>
      <c r="J99" s="32">
        <f>0</f>
      </c>
      <c s="32">
        <f>0</f>
      </c>
      <c s="32">
        <f>0+L100+L104+L108+L112+L116+L120+L124+L128+L132+L136+L140+L144+L148+L152+L156+L160+L164+L168+L172+L176+L180+L184+L188+L192+L196+L200</f>
      </c>
      <c s="32">
        <f>0+M100+M104+M108+M112+M116+M120+M124+M128+M132+M136+M140+M144+M148+M152+M156+M160+M164+M168+M172+M176+M180+M184+M188+M192+M196+M200</f>
      </c>
    </row>
    <row r="100" spans="1:16" ht="12.75">
      <c r="A100" t="s">
        <v>48</v>
      </c>
      <c s="34" t="s">
        <v>133</v>
      </c>
      <c s="34" t="s">
        <v>6134</v>
      </c>
      <c s="35" t="s">
        <v>4</v>
      </c>
      <c s="6" t="s">
        <v>6135</v>
      </c>
      <c s="36" t="s">
        <v>71</v>
      </c>
      <c s="37">
        <v>110</v>
      </c>
      <c s="36">
        <v>0</v>
      </c>
      <c s="36">
        <f>ROUND(G100*H100,6)</f>
      </c>
      <c r="L100" s="38">
        <v>0</v>
      </c>
      <c s="32">
        <f>ROUND(ROUND(L100,2)*ROUND(G100,3),2)</f>
      </c>
      <c s="36" t="s">
        <v>6072</v>
      </c>
      <c>
        <f>(M100*21)/100</f>
      </c>
      <c t="s">
        <v>26</v>
      </c>
    </row>
    <row r="101" spans="1:5" ht="12.75">
      <c r="A101" s="35" t="s">
        <v>55</v>
      </c>
      <c r="E101" s="39" t="s">
        <v>4</v>
      </c>
    </row>
    <row r="102" spans="1:5" ht="12.75">
      <c r="A102" s="35" t="s">
        <v>57</v>
      </c>
      <c r="E102" s="40" t="s">
        <v>4</v>
      </c>
    </row>
    <row r="103" spans="1:5" ht="38.25">
      <c r="A103" t="s">
        <v>59</v>
      </c>
      <c r="E103" s="39" t="s">
        <v>6074</v>
      </c>
    </row>
    <row r="104" spans="1:16" ht="12.75">
      <c r="A104" t="s">
        <v>48</v>
      </c>
      <c s="34" t="s">
        <v>136</v>
      </c>
      <c s="34" t="s">
        <v>6136</v>
      </c>
      <c s="35" t="s">
        <v>4</v>
      </c>
      <c s="6" t="s">
        <v>6137</v>
      </c>
      <c s="36" t="s">
        <v>71</v>
      </c>
      <c s="37">
        <v>0.8</v>
      </c>
      <c s="36">
        <v>0</v>
      </c>
      <c s="36">
        <f>ROUND(G104*H104,6)</f>
      </c>
      <c r="L104" s="38">
        <v>0</v>
      </c>
      <c s="32">
        <f>ROUND(ROUND(L104,2)*ROUND(G104,3),2)</f>
      </c>
      <c s="36" t="s">
        <v>6072</v>
      </c>
      <c>
        <f>(M104*21)/100</f>
      </c>
      <c t="s">
        <v>26</v>
      </c>
    </row>
    <row r="105" spans="1:5" ht="12.75">
      <c r="A105" s="35" t="s">
        <v>55</v>
      </c>
      <c r="E105" s="39" t="s">
        <v>4</v>
      </c>
    </row>
    <row r="106" spans="1:5" ht="12.75">
      <c r="A106" s="35" t="s">
        <v>57</v>
      </c>
      <c r="E106" s="40" t="s">
        <v>4</v>
      </c>
    </row>
    <row r="107" spans="1:5" ht="38.25">
      <c r="A107" t="s">
        <v>59</v>
      </c>
      <c r="E107" s="39" t="s">
        <v>6074</v>
      </c>
    </row>
    <row r="108" spans="1:16" ht="12.75">
      <c r="A108" t="s">
        <v>48</v>
      </c>
      <c s="34" t="s">
        <v>139</v>
      </c>
      <c s="34" t="s">
        <v>6139</v>
      </c>
      <c s="35" t="s">
        <v>4</v>
      </c>
      <c s="6" t="s">
        <v>6140</v>
      </c>
      <c s="36" t="s">
        <v>697</v>
      </c>
      <c s="37">
        <v>480.895</v>
      </c>
      <c s="36">
        <v>0</v>
      </c>
      <c s="36">
        <f>ROUND(G108*H108,6)</f>
      </c>
      <c r="L108" s="38">
        <v>0</v>
      </c>
      <c s="32">
        <f>ROUND(ROUND(L108,2)*ROUND(G108,3),2)</f>
      </c>
      <c s="36" t="s">
        <v>6072</v>
      </c>
      <c>
        <f>(M108*21)/100</f>
      </c>
      <c t="s">
        <v>26</v>
      </c>
    </row>
    <row r="109" spans="1:5" ht="12.75">
      <c r="A109" s="35" t="s">
        <v>55</v>
      </c>
      <c r="E109" s="39" t="s">
        <v>4</v>
      </c>
    </row>
    <row r="110" spans="1:5" ht="204">
      <c r="A110" s="35" t="s">
        <v>57</v>
      </c>
      <c r="E110" s="40" t="s">
        <v>6260</v>
      </c>
    </row>
    <row r="111" spans="1:5" ht="38.25">
      <c r="A111" t="s">
        <v>59</v>
      </c>
      <c r="E111" s="39" t="s">
        <v>6074</v>
      </c>
    </row>
    <row r="112" spans="1:16" ht="12.75">
      <c r="A112" t="s">
        <v>48</v>
      </c>
      <c s="34" t="s">
        <v>142</v>
      </c>
      <c s="34" t="s">
        <v>6261</v>
      </c>
      <c s="35" t="s">
        <v>4</v>
      </c>
      <c s="6" t="s">
        <v>6262</v>
      </c>
      <c s="36" t="s">
        <v>71</v>
      </c>
      <c s="37">
        <v>67</v>
      </c>
      <c s="36">
        <v>0</v>
      </c>
      <c s="36">
        <f>ROUND(G112*H112,6)</f>
      </c>
      <c r="L112" s="38">
        <v>0</v>
      </c>
      <c s="32">
        <f>ROUND(ROUND(L112,2)*ROUND(G112,3),2)</f>
      </c>
      <c s="36" t="s">
        <v>6072</v>
      </c>
      <c>
        <f>(M112*21)/100</f>
      </c>
      <c t="s">
        <v>26</v>
      </c>
    </row>
    <row r="113" spans="1:5" ht="12.75">
      <c r="A113" s="35" t="s">
        <v>55</v>
      </c>
      <c r="E113" s="39" t="s">
        <v>4</v>
      </c>
    </row>
    <row r="114" spans="1:5" ht="63.75">
      <c r="A114" s="35" t="s">
        <v>57</v>
      </c>
      <c r="E114" s="40" t="s">
        <v>6253</v>
      </c>
    </row>
    <row r="115" spans="1:5" ht="38.25">
      <c r="A115" t="s">
        <v>59</v>
      </c>
      <c r="E115" s="39" t="s">
        <v>6074</v>
      </c>
    </row>
    <row r="116" spans="1:16" ht="12.75">
      <c r="A116" t="s">
        <v>48</v>
      </c>
      <c s="34" t="s">
        <v>145</v>
      </c>
      <c s="34" t="s">
        <v>6142</v>
      </c>
      <c s="35" t="s">
        <v>4</v>
      </c>
      <c s="6" t="s">
        <v>6143</v>
      </c>
      <c s="36" t="s">
        <v>71</v>
      </c>
      <c s="37">
        <v>32.5</v>
      </c>
      <c s="36">
        <v>0</v>
      </c>
      <c s="36">
        <f>ROUND(G116*H116,6)</f>
      </c>
      <c r="L116" s="38">
        <v>0</v>
      </c>
      <c s="32">
        <f>ROUND(ROUND(L116,2)*ROUND(G116,3),2)</f>
      </c>
      <c s="36" t="s">
        <v>6072</v>
      </c>
      <c>
        <f>(M116*21)/100</f>
      </c>
      <c t="s">
        <v>26</v>
      </c>
    </row>
    <row r="117" spans="1:5" ht="12.75">
      <c r="A117" s="35" t="s">
        <v>55</v>
      </c>
      <c r="E117" s="39" t="s">
        <v>4</v>
      </c>
    </row>
    <row r="118" spans="1:5" ht="51">
      <c r="A118" s="35" t="s">
        <v>57</v>
      </c>
      <c r="E118" s="40" t="s">
        <v>6263</v>
      </c>
    </row>
    <row r="119" spans="1:5" ht="38.25">
      <c r="A119" t="s">
        <v>59</v>
      </c>
      <c r="E119" s="39" t="s">
        <v>6074</v>
      </c>
    </row>
    <row r="120" spans="1:16" ht="12.75">
      <c r="A120" t="s">
        <v>48</v>
      </c>
      <c s="34" t="s">
        <v>148</v>
      </c>
      <c s="34" t="s">
        <v>6264</v>
      </c>
      <c s="35" t="s">
        <v>4</v>
      </c>
      <c s="6" t="s">
        <v>6265</v>
      </c>
      <c s="36" t="s">
        <v>71</v>
      </c>
      <c s="37">
        <v>128</v>
      </c>
      <c s="36">
        <v>0</v>
      </c>
      <c s="36">
        <f>ROUND(G120*H120,6)</f>
      </c>
      <c r="L120" s="38">
        <v>0</v>
      </c>
      <c s="32">
        <f>ROUND(ROUND(L120,2)*ROUND(G120,3),2)</f>
      </c>
      <c s="36" t="s">
        <v>6072</v>
      </c>
      <c>
        <f>(M120*21)/100</f>
      </c>
      <c t="s">
        <v>26</v>
      </c>
    </row>
    <row r="121" spans="1:5" ht="12.75">
      <c r="A121" s="35" t="s">
        <v>55</v>
      </c>
      <c r="E121" s="39" t="s">
        <v>4</v>
      </c>
    </row>
    <row r="122" spans="1:5" ht="38.25">
      <c r="A122" s="35" t="s">
        <v>57</v>
      </c>
      <c r="E122" s="40" t="s">
        <v>6266</v>
      </c>
    </row>
    <row r="123" spans="1:5" ht="38.25">
      <c r="A123" t="s">
        <v>59</v>
      </c>
      <c r="E123" s="39" t="s">
        <v>6074</v>
      </c>
    </row>
    <row r="124" spans="1:16" ht="12.75">
      <c r="A124" t="s">
        <v>48</v>
      </c>
      <c s="34" t="s">
        <v>151</v>
      </c>
      <c s="34" t="s">
        <v>6145</v>
      </c>
      <c s="35" t="s">
        <v>4</v>
      </c>
      <c s="6" t="s">
        <v>6146</v>
      </c>
      <c s="36" t="s">
        <v>65</v>
      </c>
      <c s="37">
        <v>302.902</v>
      </c>
      <c s="36">
        <v>0</v>
      </c>
      <c s="36">
        <f>ROUND(G124*H124,6)</f>
      </c>
      <c r="L124" s="38">
        <v>0</v>
      </c>
      <c s="32">
        <f>ROUND(ROUND(L124,2)*ROUND(G124,3),2)</f>
      </c>
      <c s="36" t="s">
        <v>6072</v>
      </c>
      <c>
        <f>(M124*21)/100</f>
      </c>
      <c t="s">
        <v>26</v>
      </c>
    </row>
    <row r="125" spans="1:5" ht="12.75">
      <c r="A125" s="35" t="s">
        <v>55</v>
      </c>
      <c r="E125" s="39" t="s">
        <v>4</v>
      </c>
    </row>
    <row r="126" spans="1:5" ht="216.75">
      <c r="A126" s="35" t="s">
        <v>57</v>
      </c>
      <c r="E126" s="40" t="s">
        <v>6267</v>
      </c>
    </row>
    <row r="127" spans="1:5" ht="38.25">
      <c r="A127" t="s">
        <v>59</v>
      </c>
      <c r="E127" s="39" t="s">
        <v>6074</v>
      </c>
    </row>
    <row r="128" spans="1:16" ht="12.75">
      <c r="A128" t="s">
        <v>48</v>
      </c>
      <c s="34" t="s">
        <v>154</v>
      </c>
      <c s="34" t="s">
        <v>6148</v>
      </c>
      <c s="35" t="s">
        <v>4</v>
      </c>
      <c s="6" t="s">
        <v>6149</v>
      </c>
      <c s="36" t="s">
        <v>697</v>
      </c>
      <c s="37">
        <v>163.282</v>
      </c>
      <c s="36">
        <v>0</v>
      </c>
      <c s="36">
        <f>ROUND(G128*H128,6)</f>
      </c>
      <c r="L128" s="38">
        <v>0</v>
      </c>
      <c s="32">
        <f>ROUND(ROUND(L128,2)*ROUND(G128,3),2)</f>
      </c>
      <c s="36" t="s">
        <v>6072</v>
      </c>
      <c>
        <f>(M128*21)/100</f>
      </c>
      <c t="s">
        <v>26</v>
      </c>
    </row>
    <row r="129" spans="1:5" ht="12.75">
      <c r="A129" s="35" t="s">
        <v>55</v>
      </c>
      <c r="E129" s="39" t="s">
        <v>4</v>
      </c>
    </row>
    <row r="130" spans="1:5" ht="204">
      <c r="A130" s="35" t="s">
        <v>57</v>
      </c>
      <c r="E130" s="40" t="s">
        <v>6268</v>
      </c>
    </row>
    <row r="131" spans="1:5" ht="38.25">
      <c r="A131" t="s">
        <v>59</v>
      </c>
      <c r="E131" s="39" t="s">
        <v>6074</v>
      </c>
    </row>
    <row r="132" spans="1:16" ht="12.75">
      <c r="A132" t="s">
        <v>48</v>
      </c>
      <c s="34" t="s">
        <v>157</v>
      </c>
      <c s="34" t="s">
        <v>6151</v>
      </c>
      <c s="35" t="s">
        <v>4</v>
      </c>
      <c s="6" t="s">
        <v>6152</v>
      </c>
      <c s="36" t="s">
        <v>697</v>
      </c>
      <c s="37">
        <v>163.282</v>
      </c>
      <c s="36">
        <v>0</v>
      </c>
      <c s="36">
        <f>ROUND(G132*H132,6)</f>
      </c>
      <c r="L132" s="38">
        <v>0</v>
      </c>
      <c s="32">
        <f>ROUND(ROUND(L132,2)*ROUND(G132,3),2)</f>
      </c>
      <c s="36" t="s">
        <v>6072</v>
      </c>
      <c>
        <f>(M132*21)/100</f>
      </c>
      <c t="s">
        <v>26</v>
      </c>
    </row>
    <row r="133" spans="1:5" ht="12.75">
      <c r="A133" s="35" t="s">
        <v>55</v>
      </c>
      <c r="E133" s="39" t="s">
        <v>4</v>
      </c>
    </row>
    <row r="134" spans="1:5" ht="12.75">
      <c r="A134" s="35" t="s">
        <v>57</v>
      </c>
      <c r="E134" s="40" t="s">
        <v>4</v>
      </c>
    </row>
    <row r="135" spans="1:5" ht="38.25">
      <c r="A135" t="s">
        <v>59</v>
      </c>
      <c r="E135" s="39" t="s">
        <v>6074</v>
      </c>
    </row>
    <row r="136" spans="1:16" ht="12.75">
      <c r="A136" t="s">
        <v>48</v>
      </c>
      <c s="34" t="s">
        <v>160</v>
      </c>
      <c s="34" t="s">
        <v>6153</v>
      </c>
      <c s="35" t="s">
        <v>4</v>
      </c>
      <c s="6" t="s">
        <v>6154</v>
      </c>
      <c s="36" t="s">
        <v>53</v>
      </c>
      <c s="37">
        <v>30.473</v>
      </c>
      <c s="36">
        <v>0</v>
      </c>
      <c s="36">
        <f>ROUND(G136*H136,6)</f>
      </c>
      <c r="L136" s="38">
        <v>0</v>
      </c>
      <c s="32">
        <f>ROUND(ROUND(L136,2)*ROUND(G136,3),2)</f>
      </c>
      <c s="36" t="s">
        <v>6072</v>
      </c>
      <c>
        <f>(M136*21)/100</f>
      </c>
      <c t="s">
        <v>26</v>
      </c>
    </row>
    <row r="137" spans="1:5" ht="12.75">
      <c r="A137" s="35" t="s">
        <v>55</v>
      </c>
      <c r="E137" s="39" t="s">
        <v>4</v>
      </c>
    </row>
    <row r="138" spans="1:5" ht="12.75">
      <c r="A138" s="35" t="s">
        <v>57</v>
      </c>
      <c r="E138" s="40" t="s">
        <v>4</v>
      </c>
    </row>
    <row r="139" spans="1:5" ht="38.25">
      <c r="A139" t="s">
        <v>59</v>
      </c>
      <c r="E139" s="39" t="s">
        <v>6074</v>
      </c>
    </row>
    <row r="140" spans="1:16" ht="12.75">
      <c r="A140" t="s">
        <v>48</v>
      </c>
      <c s="34" t="s">
        <v>163</v>
      </c>
      <c s="34" t="s">
        <v>6155</v>
      </c>
      <c s="35" t="s">
        <v>4</v>
      </c>
      <c s="6" t="s">
        <v>6156</v>
      </c>
      <c s="36" t="s">
        <v>65</v>
      </c>
      <c s="37">
        <v>146.843</v>
      </c>
      <c s="36">
        <v>0</v>
      </c>
      <c s="36">
        <f>ROUND(G140*H140,6)</f>
      </c>
      <c r="L140" s="38">
        <v>0</v>
      </c>
      <c s="32">
        <f>ROUND(ROUND(L140,2)*ROUND(G140,3),2)</f>
      </c>
      <c s="36" t="s">
        <v>6072</v>
      </c>
      <c>
        <f>(M140*21)/100</f>
      </c>
      <c t="s">
        <v>26</v>
      </c>
    </row>
    <row r="141" spans="1:5" ht="12.75">
      <c r="A141" s="35" t="s">
        <v>55</v>
      </c>
      <c r="E141" s="39" t="s">
        <v>4</v>
      </c>
    </row>
    <row r="142" spans="1:5" ht="255">
      <c r="A142" s="35" t="s">
        <v>57</v>
      </c>
      <c r="E142" s="40" t="s">
        <v>6269</v>
      </c>
    </row>
    <row r="143" spans="1:5" ht="38.25">
      <c r="A143" t="s">
        <v>59</v>
      </c>
      <c r="E143" s="39" t="s">
        <v>6074</v>
      </c>
    </row>
    <row r="144" spans="1:16" ht="12.75">
      <c r="A144" t="s">
        <v>48</v>
      </c>
      <c s="34" t="s">
        <v>166</v>
      </c>
      <c s="34" t="s">
        <v>6158</v>
      </c>
      <c s="35" t="s">
        <v>4</v>
      </c>
      <c s="6" t="s">
        <v>6159</v>
      </c>
      <c s="36" t="s">
        <v>65</v>
      </c>
      <c s="37">
        <v>356.725</v>
      </c>
      <c s="36">
        <v>0</v>
      </c>
      <c s="36">
        <f>ROUND(G144*H144,6)</f>
      </c>
      <c r="L144" s="38">
        <v>0</v>
      </c>
      <c s="32">
        <f>ROUND(ROUND(L144,2)*ROUND(G144,3),2)</f>
      </c>
      <c s="36" t="s">
        <v>6072</v>
      </c>
      <c>
        <f>(M144*21)/100</f>
      </c>
      <c t="s">
        <v>26</v>
      </c>
    </row>
    <row r="145" spans="1:5" ht="12.75">
      <c r="A145" s="35" t="s">
        <v>55</v>
      </c>
      <c r="E145" s="39" t="s">
        <v>4</v>
      </c>
    </row>
    <row r="146" spans="1:5" ht="216.75">
      <c r="A146" s="35" t="s">
        <v>57</v>
      </c>
      <c r="E146" s="40" t="s">
        <v>6270</v>
      </c>
    </row>
    <row r="147" spans="1:5" ht="38.25">
      <c r="A147" t="s">
        <v>59</v>
      </c>
      <c r="E147" s="39" t="s">
        <v>6074</v>
      </c>
    </row>
    <row r="148" spans="1:16" ht="12.75">
      <c r="A148" t="s">
        <v>48</v>
      </c>
      <c s="34" t="s">
        <v>169</v>
      </c>
      <c s="34" t="s">
        <v>6161</v>
      </c>
      <c s="35" t="s">
        <v>4</v>
      </c>
      <c s="6" t="s">
        <v>6162</v>
      </c>
      <c s="36" t="s">
        <v>697</v>
      </c>
      <c s="37">
        <v>1066.49</v>
      </c>
      <c s="36">
        <v>0</v>
      </c>
      <c s="36">
        <f>ROUND(G148*H148,6)</f>
      </c>
      <c r="L148" s="38">
        <v>0</v>
      </c>
      <c s="32">
        <f>ROUND(ROUND(L148,2)*ROUND(G148,3),2)</f>
      </c>
      <c s="36" t="s">
        <v>6072</v>
      </c>
      <c>
        <f>(M148*21)/100</f>
      </c>
      <c t="s">
        <v>26</v>
      </c>
    </row>
    <row r="149" spans="1:5" ht="12.75">
      <c r="A149" s="35" t="s">
        <v>55</v>
      </c>
      <c r="E149" s="39" t="s">
        <v>4</v>
      </c>
    </row>
    <row r="150" spans="1:5" ht="204">
      <c r="A150" s="35" t="s">
        <v>57</v>
      </c>
      <c r="E150" s="40" t="s">
        <v>6271</v>
      </c>
    </row>
    <row r="151" spans="1:5" ht="38.25">
      <c r="A151" t="s">
        <v>59</v>
      </c>
      <c r="E151" s="39" t="s">
        <v>6074</v>
      </c>
    </row>
    <row r="152" spans="1:16" ht="12.75">
      <c r="A152" t="s">
        <v>48</v>
      </c>
      <c s="34" t="s">
        <v>172</v>
      </c>
      <c s="34" t="s">
        <v>6164</v>
      </c>
      <c s="35" t="s">
        <v>4</v>
      </c>
      <c s="6" t="s">
        <v>6165</v>
      </c>
      <c s="36" t="s">
        <v>697</v>
      </c>
      <c s="37">
        <v>1066.49</v>
      </c>
      <c s="36">
        <v>0</v>
      </c>
      <c s="36">
        <f>ROUND(G152*H152,6)</f>
      </c>
      <c r="L152" s="38">
        <v>0</v>
      </c>
      <c s="32">
        <f>ROUND(ROUND(L152,2)*ROUND(G152,3),2)</f>
      </c>
      <c s="36" t="s">
        <v>6072</v>
      </c>
      <c>
        <f>(M152*21)/100</f>
      </c>
      <c t="s">
        <v>26</v>
      </c>
    </row>
    <row r="153" spans="1:5" ht="12.75">
      <c r="A153" s="35" t="s">
        <v>55</v>
      </c>
      <c r="E153" s="39" t="s">
        <v>4</v>
      </c>
    </row>
    <row r="154" spans="1:5" ht="12.75">
      <c r="A154" s="35" t="s">
        <v>57</v>
      </c>
      <c r="E154" s="40" t="s">
        <v>4</v>
      </c>
    </row>
    <row r="155" spans="1:5" ht="38.25">
      <c r="A155" t="s">
        <v>59</v>
      </c>
      <c r="E155" s="39" t="s">
        <v>6074</v>
      </c>
    </row>
    <row r="156" spans="1:16" ht="12.75">
      <c r="A156" t="s">
        <v>48</v>
      </c>
      <c s="34" t="s">
        <v>175</v>
      </c>
      <c s="34" t="s">
        <v>6166</v>
      </c>
      <c s="35" t="s">
        <v>4</v>
      </c>
      <c s="6" t="s">
        <v>6167</v>
      </c>
      <c s="36" t="s">
        <v>697</v>
      </c>
      <c s="37">
        <v>157.05</v>
      </c>
      <c s="36">
        <v>0</v>
      </c>
      <c s="36">
        <f>ROUND(G156*H156,6)</f>
      </c>
      <c r="L156" s="38">
        <v>0</v>
      </c>
      <c s="32">
        <f>ROUND(ROUND(L156,2)*ROUND(G156,3),2)</f>
      </c>
      <c s="36" t="s">
        <v>6072</v>
      </c>
      <c>
        <f>(M156*21)/100</f>
      </c>
      <c t="s">
        <v>26</v>
      </c>
    </row>
    <row r="157" spans="1:5" ht="12.75">
      <c r="A157" s="35" t="s">
        <v>55</v>
      </c>
      <c r="E157" s="39" t="s">
        <v>4</v>
      </c>
    </row>
    <row r="158" spans="1:5" ht="216.75">
      <c r="A158" s="35" t="s">
        <v>57</v>
      </c>
      <c r="E158" s="40" t="s">
        <v>6272</v>
      </c>
    </row>
    <row r="159" spans="1:5" ht="38.25">
      <c r="A159" t="s">
        <v>59</v>
      </c>
      <c r="E159" s="39" t="s">
        <v>6074</v>
      </c>
    </row>
    <row r="160" spans="1:16" ht="12.75">
      <c r="A160" t="s">
        <v>48</v>
      </c>
      <c s="34" t="s">
        <v>178</v>
      </c>
      <c s="34" t="s">
        <v>6169</v>
      </c>
      <c s="35" t="s">
        <v>4</v>
      </c>
      <c s="6" t="s">
        <v>6170</v>
      </c>
      <c s="36" t="s">
        <v>697</v>
      </c>
      <c s="37">
        <v>157.05</v>
      </c>
      <c s="36">
        <v>0</v>
      </c>
      <c s="36">
        <f>ROUND(G160*H160,6)</f>
      </c>
      <c r="L160" s="38">
        <v>0</v>
      </c>
      <c s="32">
        <f>ROUND(ROUND(L160,2)*ROUND(G160,3),2)</f>
      </c>
      <c s="36" t="s">
        <v>6072</v>
      </c>
      <c>
        <f>(M160*21)/100</f>
      </c>
      <c t="s">
        <v>26</v>
      </c>
    </row>
    <row r="161" spans="1:5" ht="12.75">
      <c r="A161" s="35" t="s">
        <v>55</v>
      </c>
      <c r="E161" s="39" t="s">
        <v>4</v>
      </c>
    </row>
    <row r="162" spans="1:5" ht="12.75">
      <c r="A162" s="35" t="s">
        <v>57</v>
      </c>
      <c r="E162" s="40" t="s">
        <v>4</v>
      </c>
    </row>
    <row r="163" spans="1:5" ht="38.25">
      <c r="A163" t="s">
        <v>59</v>
      </c>
      <c r="E163" s="39" t="s">
        <v>6074</v>
      </c>
    </row>
    <row r="164" spans="1:16" ht="12.75">
      <c r="A164" t="s">
        <v>48</v>
      </c>
      <c s="34" t="s">
        <v>181</v>
      </c>
      <c s="34" t="s">
        <v>6171</v>
      </c>
      <c s="35" t="s">
        <v>4</v>
      </c>
      <c s="6" t="s">
        <v>6172</v>
      </c>
      <c s="36" t="s">
        <v>53</v>
      </c>
      <c s="37">
        <v>35.627</v>
      </c>
      <c s="36">
        <v>0</v>
      </c>
      <c s="36">
        <f>ROUND(G164*H164,6)</f>
      </c>
      <c r="L164" s="38">
        <v>0</v>
      </c>
      <c s="32">
        <f>ROUND(ROUND(L164,2)*ROUND(G164,3),2)</f>
      </c>
      <c s="36" t="s">
        <v>6072</v>
      </c>
      <c>
        <f>(M164*21)/100</f>
      </c>
      <c t="s">
        <v>26</v>
      </c>
    </row>
    <row r="165" spans="1:5" ht="12.75">
      <c r="A165" s="35" t="s">
        <v>55</v>
      </c>
      <c r="E165" s="39" t="s">
        <v>4</v>
      </c>
    </row>
    <row r="166" spans="1:5" ht="12.75">
      <c r="A166" s="35" t="s">
        <v>57</v>
      </c>
      <c r="E166" s="40" t="s">
        <v>4</v>
      </c>
    </row>
    <row r="167" spans="1:5" ht="38.25">
      <c r="A167" t="s">
        <v>59</v>
      </c>
      <c r="E167" s="39" t="s">
        <v>6074</v>
      </c>
    </row>
    <row r="168" spans="1:16" ht="12.75">
      <c r="A168" t="s">
        <v>48</v>
      </c>
      <c s="34" t="s">
        <v>184</v>
      </c>
      <c s="34" t="s">
        <v>6176</v>
      </c>
      <c s="35" t="s">
        <v>4</v>
      </c>
      <c s="6" t="s">
        <v>6177</v>
      </c>
      <c s="36" t="s">
        <v>71</v>
      </c>
      <c s="37">
        <v>32.5</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6178</v>
      </c>
      <c s="35" t="s">
        <v>4</v>
      </c>
      <c s="6" t="s">
        <v>6179</v>
      </c>
      <c s="36" t="s">
        <v>6180</v>
      </c>
      <c s="37">
        <v>1</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25.5">
      <c r="A176" t="s">
        <v>48</v>
      </c>
      <c s="34" t="s">
        <v>191</v>
      </c>
      <c s="34" t="s">
        <v>6181</v>
      </c>
      <c s="35" t="s">
        <v>4</v>
      </c>
      <c s="6" t="s">
        <v>6182</v>
      </c>
      <c s="36" t="s">
        <v>65</v>
      </c>
      <c s="37">
        <v>0.93</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6273</v>
      </c>
      <c s="35" t="s">
        <v>4</v>
      </c>
      <c s="6" t="s">
        <v>6274</v>
      </c>
      <c s="36" t="s">
        <v>65</v>
      </c>
      <c s="37">
        <v>132.634</v>
      </c>
      <c s="36">
        <v>0</v>
      </c>
      <c s="36">
        <f>ROUND(G180*H180,6)</f>
      </c>
      <c r="L180" s="38">
        <v>0</v>
      </c>
      <c s="32">
        <f>ROUND(ROUND(L180,2)*ROUND(G180,3),2)</f>
      </c>
      <c s="36" t="s">
        <v>54</v>
      </c>
      <c>
        <f>(M180*21)/100</f>
      </c>
      <c t="s">
        <v>26</v>
      </c>
    </row>
    <row r="181" spans="1:5" ht="12.75">
      <c r="A181" s="35" t="s">
        <v>55</v>
      </c>
      <c r="E181" s="39" t="s">
        <v>4</v>
      </c>
    </row>
    <row r="182" spans="1:5" ht="76.5">
      <c r="A182" s="35" t="s">
        <v>57</v>
      </c>
      <c r="E182" s="40" t="s">
        <v>6275</v>
      </c>
    </row>
    <row r="183" spans="1:5" ht="12.75">
      <c r="A183" t="s">
        <v>59</v>
      </c>
      <c r="E183" s="39" t="s">
        <v>4</v>
      </c>
    </row>
    <row r="184" spans="1:16" ht="12.75">
      <c r="A184" t="s">
        <v>48</v>
      </c>
      <c s="34" t="s">
        <v>197</v>
      </c>
      <c s="34" t="s">
        <v>6276</v>
      </c>
      <c s="35" t="s">
        <v>4</v>
      </c>
      <c s="6" t="s">
        <v>6277</v>
      </c>
      <c s="36" t="s">
        <v>53</v>
      </c>
      <c s="37">
        <v>1.16</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6278</v>
      </c>
      <c s="35" t="s">
        <v>4</v>
      </c>
      <c s="6" t="s">
        <v>6279</v>
      </c>
      <c s="36" t="s">
        <v>65</v>
      </c>
      <c s="37">
        <v>10.37</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25.5">
      <c r="A192" t="s">
        <v>48</v>
      </c>
      <c s="34" t="s">
        <v>203</v>
      </c>
      <c s="34" t="s">
        <v>6183</v>
      </c>
      <c s="35" t="s">
        <v>4</v>
      </c>
      <c s="6" t="s">
        <v>6184</v>
      </c>
      <c s="36" t="s">
        <v>92</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6280</v>
      </c>
      <c s="35" t="s">
        <v>4</v>
      </c>
      <c s="6" t="s">
        <v>6132</v>
      </c>
      <c s="36" t="s">
        <v>53</v>
      </c>
      <c s="37">
        <v>0.786</v>
      </c>
      <c s="36">
        <v>0</v>
      </c>
      <c s="36">
        <f>ROUND(G196*H196,6)</f>
      </c>
      <c r="L196" s="38">
        <v>0</v>
      </c>
      <c s="32">
        <f>ROUND(ROUND(L196,2)*ROUND(G196,3),2)</f>
      </c>
      <c s="36" t="s">
        <v>54</v>
      </c>
      <c>
        <f>(M196*21)/100</f>
      </c>
      <c t="s">
        <v>26</v>
      </c>
    </row>
    <row r="197" spans="1:5" ht="12.75">
      <c r="A197" s="35" t="s">
        <v>55</v>
      </c>
      <c r="E197" s="39" t="s">
        <v>4</v>
      </c>
    </row>
    <row r="198" spans="1:5" ht="38.25">
      <c r="A198" s="35" t="s">
        <v>57</v>
      </c>
      <c r="E198" s="40" t="s">
        <v>6281</v>
      </c>
    </row>
    <row r="199" spans="1:5" ht="12.75">
      <c r="A199" t="s">
        <v>59</v>
      </c>
      <c r="E199" s="39" t="s">
        <v>4</v>
      </c>
    </row>
    <row r="200" spans="1:16" ht="12.75">
      <c r="A200" t="s">
        <v>48</v>
      </c>
      <c s="34" t="s">
        <v>209</v>
      </c>
      <c s="34" t="s">
        <v>6282</v>
      </c>
      <c s="35" t="s">
        <v>4</v>
      </c>
      <c s="6" t="s">
        <v>6174</v>
      </c>
      <c s="36" t="s">
        <v>697</v>
      </c>
      <c s="37">
        <v>553.029</v>
      </c>
      <c s="36">
        <v>0</v>
      </c>
      <c s="36">
        <f>ROUND(G200*H200,6)</f>
      </c>
      <c r="L200" s="38">
        <v>0</v>
      </c>
      <c s="32">
        <f>ROUND(ROUND(L200,2)*ROUND(G200,3),2)</f>
      </c>
      <c s="36" t="s">
        <v>54</v>
      </c>
      <c>
        <f>(M200*21)/100</f>
      </c>
      <c t="s">
        <v>26</v>
      </c>
    </row>
    <row r="201" spans="1:5" ht="12.75">
      <c r="A201" s="35" t="s">
        <v>55</v>
      </c>
      <c r="E201" s="39" t="s">
        <v>4</v>
      </c>
    </row>
    <row r="202" spans="1:5" ht="25.5">
      <c r="A202" s="35" t="s">
        <v>57</v>
      </c>
      <c r="E202" s="40" t="s">
        <v>6283</v>
      </c>
    </row>
    <row r="203" spans="1:5" ht="12.75">
      <c r="A203" t="s">
        <v>59</v>
      </c>
      <c r="E203" s="39" t="s">
        <v>4</v>
      </c>
    </row>
    <row r="204" spans="1:13" ht="12.75">
      <c r="A204" t="s">
        <v>45</v>
      </c>
      <c r="C204" s="31" t="s">
        <v>74</v>
      </c>
      <c r="E204" s="33" t="s">
        <v>4601</v>
      </c>
      <c r="J204" s="32">
        <f>0</f>
      </c>
      <c s="32">
        <f>0</f>
      </c>
      <c s="32">
        <f>0+L205</f>
      </c>
      <c s="32">
        <f>0+M205</f>
      </c>
    </row>
    <row r="205" spans="1:16" ht="25.5">
      <c r="A205" t="s">
        <v>48</v>
      </c>
      <c s="34" t="s">
        <v>212</v>
      </c>
      <c s="34" t="s">
        <v>6185</v>
      </c>
      <c s="35" t="s">
        <v>4</v>
      </c>
      <c s="6" t="s">
        <v>6186</v>
      </c>
      <c s="36" t="s">
        <v>65</v>
      </c>
      <c s="37">
        <v>214.398</v>
      </c>
      <c s="36">
        <v>0</v>
      </c>
      <c s="36">
        <f>ROUND(G205*H205,6)</f>
      </c>
      <c r="L205" s="38">
        <v>0</v>
      </c>
      <c s="32">
        <f>ROUND(ROUND(L205,2)*ROUND(G205,3),2)</f>
      </c>
      <c s="36" t="s">
        <v>6072</v>
      </c>
      <c>
        <f>(M205*21)/100</f>
      </c>
      <c t="s">
        <v>26</v>
      </c>
    </row>
    <row r="206" spans="1:5" ht="12.75">
      <c r="A206" s="35" t="s">
        <v>55</v>
      </c>
      <c r="E206" s="39" t="s">
        <v>4</v>
      </c>
    </row>
    <row r="207" spans="1:5" ht="204">
      <c r="A207" s="35" t="s">
        <v>57</v>
      </c>
      <c r="E207" s="40" t="s">
        <v>6284</v>
      </c>
    </row>
    <row r="208" spans="1:5" ht="38.25">
      <c r="A208" t="s">
        <v>59</v>
      </c>
      <c r="E208" s="39" t="s">
        <v>6074</v>
      </c>
    </row>
    <row r="209" spans="1:13" ht="12.75">
      <c r="A209" t="s">
        <v>45</v>
      </c>
      <c r="C209" s="31" t="s">
        <v>77</v>
      </c>
      <c r="E209" s="33" t="s">
        <v>6188</v>
      </c>
      <c r="J209" s="32">
        <f>0</f>
      </c>
      <c s="32">
        <f>0</f>
      </c>
      <c s="32">
        <f>0+L210</f>
      </c>
      <c s="32">
        <f>0+M210</f>
      </c>
    </row>
    <row r="210" spans="1:16" ht="12.75">
      <c r="A210" t="s">
        <v>48</v>
      </c>
      <c s="34" t="s">
        <v>215</v>
      </c>
      <c s="34" t="s">
        <v>6189</v>
      </c>
      <c s="35" t="s">
        <v>4</v>
      </c>
      <c s="6" t="s">
        <v>6190</v>
      </c>
      <c s="36" t="s">
        <v>71</v>
      </c>
      <c s="37">
        <v>105</v>
      </c>
      <c s="36">
        <v>0</v>
      </c>
      <c s="36">
        <f>ROUND(G210*H210,6)</f>
      </c>
      <c r="L210" s="38">
        <v>0</v>
      </c>
      <c s="32">
        <f>ROUND(ROUND(L210,2)*ROUND(G210,3),2)</f>
      </c>
      <c s="36" t="s">
        <v>6072</v>
      </c>
      <c>
        <f>(M210*21)/100</f>
      </c>
      <c t="s">
        <v>26</v>
      </c>
    </row>
    <row r="211" spans="1:5" ht="12.75">
      <c r="A211" s="35" t="s">
        <v>55</v>
      </c>
      <c r="E211" s="39" t="s">
        <v>6191</v>
      </c>
    </row>
    <row r="212" spans="1:5" ht="12.75">
      <c r="A212" s="35" t="s">
        <v>57</v>
      </c>
      <c r="E212" s="40" t="s">
        <v>4</v>
      </c>
    </row>
    <row r="213" spans="1:5" ht="38.25">
      <c r="A213" t="s">
        <v>59</v>
      </c>
      <c r="E213" s="39" t="s">
        <v>6074</v>
      </c>
    </row>
    <row r="214" spans="1:13" ht="12.75">
      <c r="A214" t="s">
        <v>45</v>
      </c>
      <c r="C214" s="31" t="s">
        <v>80</v>
      </c>
      <c r="E214" s="33" t="s">
        <v>6192</v>
      </c>
      <c r="J214" s="32">
        <f>0</f>
      </c>
      <c s="32">
        <f>0</f>
      </c>
      <c s="32">
        <f>0+L215</f>
      </c>
      <c s="32">
        <f>0+M215</f>
      </c>
    </row>
    <row r="215" spans="1:16" ht="25.5">
      <c r="A215" t="s">
        <v>48</v>
      </c>
      <c s="34" t="s">
        <v>218</v>
      </c>
      <c s="34" t="s">
        <v>6193</v>
      </c>
      <c s="35" t="s">
        <v>4</v>
      </c>
      <c s="6" t="s">
        <v>6194</v>
      </c>
      <c s="36" t="s">
        <v>65</v>
      </c>
      <c s="37">
        <v>62.312</v>
      </c>
      <c s="36">
        <v>0</v>
      </c>
      <c s="36">
        <f>ROUND(G215*H215,6)</f>
      </c>
      <c r="L215" s="38">
        <v>0</v>
      </c>
      <c s="32">
        <f>ROUND(ROUND(L215,2)*ROUND(G215,3),2)</f>
      </c>
      <c s="36" t="s">
        <v>6072</v>
      </c>
      <c>
        <f>(M215*21)/100</f>
      </c>
      <c t="s">
        <v>26</v>
      </c>
    </row>
    <row r="216" spans="1:5" ht="12.75">
      <c r="A216" s="35" t="s">
        <v>55</v>
      </c>
      <c r="E216" s="39" t="s">
        <v>4</v>
      </c>
    </row>
    <row r="217" spans="1:5" ht="216.75">
      <c r="A217" s="35" t="s">
        <v>57</v>
      </c>
      <c r="E217" s="40" t="s">
        <v>6285</v>
      </c>
    </row>
    <row r="218" spans="1:5" ht="38.25">
      <c r="A218" t="s">
        <v>59</v>
      </c>
      <c r="E218" s="39" t="s">
        <v>6074</v>
      </c>
    </row>
    <row r="219" spans="1:13" ht="12.75">
      <c r="A219" t="s">
        <v>45</v>
      </c>
      <c r="C219" s="31" t="s">
        <v>6196</v>
      </c>
      <c r="E219" s="33" t="s">
        <v>6197</v>
      </c>
      <c r="J219" s="32">
        <f>0</f>
      </c>
      <c s="32">
        <f>0</f>
      </c>
      <c s="32">
        <f>0+L220+L224+L228+L232</f>
      </c>
      <c s="32">
        <f>0+M220+M224+M228+M232</f>
      </c>
    </row>
    <row r="220" spans="1:16" ht="25.5">
      <c r="A220" t="s">
        <v>48</v>
      </c>
      <c s="34" t="s">
        <v>221</v>
      </c>
      <c s="34" t="s">
        <v>5767</v>
      </c>
      <c s="35" t="s">
        <v>4</v>
      </c>
      <c s="6" t="s">
        <v>5768</v>
      </c>
      <c s="36" t="s">
        <v>697</v>
      </c>
      <c s="37">
        <v>205.5</v>
      </c>
      <c s="36">
        <v>0</v>
      </c>
      <c s="36">
        <f>ROUND(G220*H220,6)</f>
      </c>
      <c r="L220" s="38">
        <v>0</v>
      </c>
      <c s="32">
        <f>ROUND(ROUND(L220,2)*ROUND(G220,3),2)</f>
      </c>
      <c s="36" t="s">
        <v>54</v>
      </c>
      <c>
        <f>(M220*21)/100</f>
      </c>
      <c t="s">
        <v>26</v>
      </c>
    </row>
    <row r="221" spans="1:5" ht="25.5">
      <c r="A221" s="35" t="s">
        <v>55</v>
      </c>
      <c r="E221" s="39" t="s">
        <v>6198</v>
      </c>
    </row>
    <row r="222" spans="1:5" ht="12.75">
      <c r="A222" s="35" t="s">
        <v>57</v>
      </c>
      <c r="E222" s="40" t="s">
        <v>4</v>
      </c>
    </row>
    <row r="223" spans="1:5" ht="12.75">
      <c r="A223" t="s">
        <v>59</v>
      </c>
      <c r="E223" s="39" t="s">
        <v>4</v>
      </c>
    </row>
    <row r="224" spans="1:16" ht="25.5">
      <c r="A224" t="s">
        <v>48</v>
      </c>
      <c s="34" t="s">
        <v>224</v>
      </c>
      <c s="34" t="s">
        <v>6199</v>
      </c>
      <c s="35" t="s">
        <v>4</v>
      </c>
      <c s="6" t="s">
        <v>6200</v>
      </c>
      <c s="36" t="s">
        <v>697</v>
      </c>
      <c s="37">
        <v>623.4</v>
      </c>
      <c s="36">
        <v>0</v>
      </c>
      <c s="36">
        <f>ROUND(G224*H224,6)</f>
      </c>
      <c r="L224" s="38">
        <v>0</v>
      </c>
      <c s="32">
        <f>ROUND(ROUND(L224,2)*ROUND(G224,3),2)</f>
      </c>
      <c s="36" t="s">
        <v>54</v>
      </c>
      <c>
        <f>(M224*21)/100</f>
      </c>
      <c t="s">
        <v>26</v>
      </c>
    </row>
    <row r="225" spans="1:5" ht="25.5">
      <c r="A225" s="35" t="s">
        <v>55</v>
      </c>
      <c r="E225" s="39" t="s">
        <v>6198</v>
      </c>
    </row>
    <row r="226" spans="1:5" ht="12.75">
      <c r="A226" s="35" t="s">
        <v>57</v>
      </c>
      <c r="E226" s="40" t="s">
        <v>4</v>
      </c>
    </row>
    <row r="227" spans="1:5" ht="12.75">
      <c r="A227" t="s">
        <v>59</v>
      </c>
      <c r="E227" s="39" t="s">
        <v>4</v>
      </c>
    </row>
    <row r="228" spans="1:16" ht="25.5">
      <c r="A228" t="s">
        <v>48</v>
      </c>
      <c s="34" t="s">
        <v>637</v>
      </c>
      <c s="34" t="s">
        <v>6201</v>
      </c>
      <c s="35" t="s">
        <v>4</v>
      </c>
      <c s="6" t="s">
        <v>5759</v>
      </c>
      <c s="36" t="s">
        <v>697</v>
      </c>
      <c s="37">
        <v>583.369</v>
      </c>
      <c s="36">
        <v>0</v>
      </c>
      <c s="36">
        <f>ROUND(G228*H228,6)</f>
      </c>
      <c r="L228" s="38">
        <v>0</v>
      </c>
      <c s="32">
        <f>ROUND(ROUND(L228,2)*ROUND(G228,3),2)</f>
      </c>
      <c s="36" t="s">
        <v>54</v>
      </c>
      <c>
        <f>(M228*21)/100</f>
      </c>
      <c t="s">
        <v>26</v>
      </c>
    </row>
    <row r="229" spans="1:5" ht="12.75">
      <c r="A229" s="35" t="s">
        <v>55</v>
      </c>
      <c r="E229" s="39" t="s">
        <v>6202</v>
      </c>
    </row>
    <row r="230" spans="1:5" ht="242.25">
      <c r="A230" s="35" t="s">
        <v>57</v>
      </c>
      <c r="E230" s="40" t="s">
        <v>6286</v>
      </c>
    </row>
    <row r="231" spans="1:5" ht="12.75">
      <c r="A231" t="s">
        <v>59</v>
      </c>
      <c r="E231" s="39" t="s">
        <v>4</v>
      </c>
    </row>
    <row r="232" spans="1:16" ht="12.75">
      <c r="A232" t="s">
        <v>48</v>
      </c>
      <c s="34" t="s">
        <v>227</v>
      </c>
      <c s="34" t="s">
        <v>6204</v>
      </c>
      <c s="35" t="s">
        <v>4</v>
      </c>
      <c s="6" t="s">
        <v>6205</v>
      </c>
      <c s="36" t="s">
        <v>697</v>
      </c>
      <c s="37">
        <v>498.629</v>
      </c>
      <c s="36">
        <v>0</v>
      </c>
      <c s="36">
        <f>ROUND(G232*H232,6)</f>
      </c>
      <c r="L232" s="38">
        <v>0</v>
      </c>
      <c s="32">
        <f>ROUND(ROUND(L232,2)*ROUND(G232,3),2)</f>
      </c>
      <c s="36" t="s">
        <v>54</v>
      </c>
      <c>
        <f>(M232*21)/100</f>
      </c>
      <c t="s">
        <v>26</v>
      </c>
    </row>
    <row r="233" spans="1:5" ht="12.75">
      <c r="A233" s="35" t="s">
        <v>55</v>
      </c>
      <c r="E233" s="39" t="s">
        <v>4</v>
      </c>
    </row>
    <row r="234" spans="1:5" ht="255">
      <c r="A234" s="35" t="s">
        <v>57</v>
      </c>
      <c r="E234" s="40" t="s">
        <v>6287</v>
      </c>
    </row>
    <row r="235" spans="1:5" ht="12.75">
      <c r="A235" t="s">
        <v>59</v>
      </c>
      <c r="E235" s="39" t="s">
        <v>4</v>
      </c>
    </row>
    <row r="236" spans="1:13" ht="12.75">
      <c r="A236" t="s">
        <v>45</v>
      </c>
      <c r="C236" s="31" t="s">
        <v>6207</v>
      </c>
      <c r="E236" s="33" t="s">
        <v>6208</v>
      </c>
      <c r="J236" s="32">
        <f>0</f>
      </c>
      <c s="32">
        <f>0</f>
      </c>
      <c s="32">
        <f>0+L237+L241</f>
      </c>
      <c s="32">
        <f>0+M237+M241</f>
      </c>
    </row>
    <row r="237" spans="1:16" ht="12.75">
      <c r="A237" t="s">
        <v>48</v>
      </c>
      <c s="34" t="s">
        <v>230</v>
      </c>
      <c s="34" t="s">
        <v>6209</v>
      </c>
      <c s="35" t="s">
        <v>4</v>
      </c>
      <c s="6" t="s">
        <v>6210</v>
      </c>
      <c s="36" t="s">
        <v>71</v>
      </c>
      <c s="37">
        <v>19.6</v>
      </c>
      <c s="36">
        <v>0</v>
      </c>
      <c s="36">
        <f>ROUND(G237*H237,6)</f>
      </c>
      <c r="L237" s="38">
        <v>0</v>
      </c>
      <c s="32">
        <f>ROUND(ROUND(L237,2)*ROUND(G237,3),2)</f>
      </c>
      <c s="36" t="s">
        <v>6072</v>
      </c>
      <c>
        <f>(M237*21)/100</f>
      </c>
      <c t="s">
        <v>26</v>
      </c>
    </row>
    <row r="238" spans="1:5" ht="12.75">
      <c r="A238" s="35" t="s">
        <v>55</v>
      </c>
      <c r="E238" s="39" t="s">
        <v>4</v>
      </c>
    </row>
    <row r="239" spans="1:5" ht="25.5">
      <c r="A239" s="35" t="s">
        <v>57</v>
      </c>
      <c r="E239" s="40" t="s">
        <v>6288</v>
      </c>
    </row>
    <row r="240" spans="1:5" ht="38.25">
      <c r="A240" t="s">
        <v>59</v>
      </c>
      <c r="E240" s="39" t="s">
        <v>6074</v>
      </c>
    </row>
    <row r="241" spans="1:16" ht="25.5">
      <c r="A241" t="s">
        <v>48</v>
      </c>
      <c s="34" t="s">
        <v>233</v>
      </c>
      <c s="34" t="s">
        <v>6211</v>
      </c>
      <c s="35" t="s">
        <v>4</v>
      </c>
      <c s="6" t="s">
        <v>6212</v>
      </c>
      <c s="36" t="s">
        <v>71</v>
      </c>
      <c s="37">
        <v>19.6</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3" ht="12.75">
      <c r="A245" t="s">
        <v>45</v>
      </c>
      <c r="C245" s="31" t="s">
        <v>6213</v>
      </c>
      <c r="E245" s="33" t="s">
        <v>6214</v>
      </c>
      <c r="J245" s="32">
        <f>0</f>
      </c>
      <c s="32">
        <f>0</f>
      </c>
      <c s="32">
        <f>0+L246</f>
      </c>
      <c s="32">
        <f>0+M246</f>
      </c>
    </row>
    <row r="246" spans="1:16" ht="12.75">
      <c r="A246" t="s">
        <v>48</v>
      </c>
      <c s="34" t="s">
        <v>237</v>
      </c>
      <c s="34" t="s">
        <v>6215</v>
      </c>
      <c s="35" t="s">
        <v>4</v>
      </c>
      <c s="6" t="s">
        <v>6216</v>
      </c>
      <c s="36" t="s">
        <v>697</v>
      </c>
      <c s="37">
        <v>207</v>
      </c>
      <c s="36">
        <v>0</v>
      </c>
      <c s="36">
        <f>ROUND(G246*H246,6)</f>
      </c>
      <c r="L246" s="38">
        <v>0</v>
      </c>
      <c s="32">
        <f>ROUND(ROUND(L246,2)*ROUND(G246,3),2)</f>
      </c>
      <c s="36" t="s">
        <v>6072</v>
      </c>
      <c>
        <f>(M246*21)/100</f>
      </c>
      <c t="s">
        <v>26</v>
      </c>
    </row>
    <row r="247" spans="1:5" ht="12.75">
      <c r="A247" s="35" t="s">
        <v>55</v>
      </c>
      <c r="E247" s="39" t="s">
        <v>4</v>
      </c>
    </row>
    <row r="248" spans="1:5" ht="12.75">
      <c r="A248" s="35" t="s">
        <v>57</v>
      </c>
      <c r="E248" s="40" t="s">
        <v>4</v>
      </c>
    </row>
    <row r="249" spans="1:5" ht="38.25">
      <c r="A249" t="s">
        <v>59</v>
      </c>
      <c r="E249" s="39" t="s">
        <v>6074</v>
      </c>
    </row>
    <row r="250" spans="1:13" ht="12.75">
      <c r="A250" t="s">
        <v>45</v>
      </c>
      <c r="C250" s="31" t="s">
        <v>86</v>
      </c>
      <c r="E250" s="33" t="s">
        <v>4634</v>
      </c>
      <c r="J250" s="32">
        <f>0</f>
      </c>
      <c s="32">
        <f>0</f>
      </c>
      <c s="32">
        <f>0+L251+L255+L259+L263+L267+L271</f>
      </c>
      <c s="32">
        <f>0+M251+M255+M259+M263+M267+M271</f>
      </c>
    </row>
    <row r="251" spans="1:16" ht="25.5">
      <c r="A251" t="s">
        <v>48</v>
      </c>
      <c s="34" t="s">
        <v>240</v>
      </c>
      <c s="34" t="s">
        <v>6289</v>
      </c>
      <c s="35" t="s">
        <v>4</v>
      </c>
      <c s="6" t="s">
        <v>6290</v>
      </c>
      <c s="36" t="s">
        <v>92</v>
      </c>
      <c s="37">
        <v>1</v>
      </c>
      <c s="36">
        <v>0</v>
      </c>
      <c s="36">
        <f>ROUND(G251*H251,6)</f>
      </c>
      <c r="L251" s="38">
        <v>0</v>
      </c>
      <c s="32">
        <f>ROUND(ROUND(L251,2)*ROUND(G251,3),2)</f>
      </c>
      <c s="36" t="s">
        <v>6072</v>
      </c>
      <c>
        <f>(M251*21)/100</f>
      </c>
      <c t="s">
        <v>26</v>
      </c>
    </row>
    <row r="252" spans="1:5" ht="12.75">
      <c r="A252" s="35" t="s">
        <v>55</v>
      </c>
      <c r="E252" s="39" t="s">
        <v>4</v>
      </c>
    </row>
    <row r="253" spans="1:5" ht="12.75">
      <c r="A253" s="35" t="s">
        <v>57</v>
      </c>
      <c r="E253" s="40" t="s">
        <v>4</v>
      </c>
    </row>
    <row r="254" spans="1:5" ht="38.25">
      <c r="A254" t="s">
        <v>59</v>
      </c>
      <c r="E254" s="39" t="s">
        <v>6074</v>
      </c>
    </row>
    <row r="255" spans="1:16" ht="25.5">
      <c r="A255" t="s">
        <v>48</v>
      </c>
      <c s="34" t="s">
        <v>243</v>
      </c>
      <c s="34" t="s">
        <v>6217</v>
      </c>
      <c s="35" t="s">
        <v>4</v>
      </c>
      <c s="6" t="s">
        <v>6218</v>
      </c>
      <c s="36" t="s">
        <v>71</v>
      </c>
      <c s="37">
        <v>0.8</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25.5">
      <c r="A259" t="s">
        <v>48</v>
      </c>
      <c s="34" t="s">
        <v>246</v>
      </c>
      <c s="34" t="s">
        <v>6219</v>
      </c>
      <c s="35" t="s">
        <v>4</v>
      </c>
      <c s="6" t="s">
        <v>6220</v>
      </c>
      <c s="36" t="s">
        <v>71</v>
      </c>
      <c s="37">
        <v>1.6</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6" ht="12.75">
      <c r="A263" t="s">
        <v>48</v>
      </c>
      <c s="34" t="s">
        <v>249</v>
      </c>
      <c s="34" t="s">
        <v>6222</v>
      </c>
      <c s="35" t="s">
        <v>4</v>
      </c>
      <c s="6" t="s">
        <v>6223</v>
      </c>
      <c s="36" t="s">
        <v>92</v>
      </c>
      <c s="37">
        <v>3</v>
      </c>
      <c s="36">
        <v>0</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4</v>
      </c>
    </row>
    <row r="267" spans="1:16" ht="12.75">
      <c r="A267" t="s">
        <v>48</v>
      </c>
      <c s="34" t="s">
        <v>252</v>
      </c>
      <c s="34" t="s">
        <v>6224</v>
      </c>
      <c s="35" t="s">
        <v>4</v>
      </c>
      <c s="6" t="s">
        <v>6225</v>
      </c>
      <c s="36" t="s">
        <v>71</v>
      </c>
      <c s="37">
        <v>1.6</v>
      </c>
      <c s="36">
        <v>0</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4</v>
      </c>
    </row>
    <row r="271" spans="1:16" ht="12.75">
      <c r="A271" t="s">
        <v>48</v>
      </c>
      <c s="34" t="s">
        <v>255</v>
      </c>
      <c s="34" t="s">
        <v>6291</v>
      </c>
      <c s="35" t="s">
        <v>4</v>
      </c>
      <c s="6" t="s">
        <v>6292</v>
      </c>
      <c s="36" t="s">
        <v>92</v>
      </c>
      <c s="37">
        <v>1</v>
      </c>
      <c s="36">
        <v>0</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4</v>
      </c>
    </row>
    <row r="275" spans="1:13" ht="12.75">
      <c r="A275" t="s">
        <v>45</v>
      </c>
      <c r="C275" s="31" t="s">
        <v>89</v>
      </c>
      <c r="E275" s="33" t="s">
        <v>4267</v>
      </c>
      <c r="J275" s="32">
        <f>0</f>
      </c>
      <c s="32">
        <f>0</f>
      </c>
      <c s="32">
        <f>0+L276+L280</f>
      </c>
      <c s="32">
        <f>0+M276+M280</f>
      </c>
    </row>
    <row r="276" spans="1:16" ht="12.75">
      <c r="A276" t="s">
        <v>48</v>
      </c>
      <c s="34" t="s">
        <v>258</v>
      </c>
      <c s="34" t="s">
        <v>6226</v>
      </c>
      <c s="35" t="s">
        <v>4</v>
      </c>
      <c s="6" t="s">
        <v>6227</v>
      </c>
      <c s="36" t="s">
        <v>71</v>
      </c>
      <c s="37">
        <v>109.9</v>
      </c>
      <c s="36">
        <v>0</v>
      </c>
      <c s="36">
        <f>ROUND(G276*H276,6)</f>
      </c>
      <c r="L276" s="38">
        <v>0</v>
      </c>
      <c s="32">
        <f>ROUND(ROUND(L276,2)*ROUND(G276,3),2)</f>
      </c>
      <c s="36" t="s">
        <v>6072</v>
      </c>
      <c>
        <f>(M276*21)/100</f>
      </c>
      <c t="s">
        <v>26</v>
      </c>
    </row>
    <row r="277" spans="1:5" ht="12.75">
      <c r="A277" s="35" t="s">
        <v>55</v>
      </c>
      <c r="E277" s="39" t="s">
        <v>4</v>
      </c>
    </row>
    <row r="278" spans="1:5" ht="12.75">
      <c r="A278" s="35" t="s">
        <v>57</v>
      </c>
      <c r="E278" s="40" t="s">
        <v>4</v>
      </c>
    </row>
    <row r="279" spans="1:5" ht="38.25">
      <c r="A279" t="s">
        <v>59</v>
      </c>
      <c r="E279" s="39" t="s">
        <v>6074</v>
      </c>
    </row>
    <row r="280" spans="1:16" ht="12.75">
      <c r="A280" t="s">
        <v>48</v>
      </c>
      <c s="34" t="s">
        <v>261</v>
      </c>
      <c s="34" t="s">
        <v>6228</v>
      </c>
      <c s="35" t="s">
        <v>4</v>
      </c>
      <c s="6" t="s">
        <v>6229</v>
      </c>
      <c s="36" t="s">
        <v>71</v>
      </c>
      <c s="37">
        <v>153.3</v>
      </c>
      <c s="36">
        <v>0</v>
      </c>
      <c s="36">
        <f>ROUND(G280*H280,6)</f>
      </c>
      <c r="L280" s="38">
        <v>0</v>
      </c>
      <c s="32">
        <f>ROUND(ROUND(L280,2)*ROUND(G280,3),2)</f>
      </c>
      <c s="36" t="s">
        <v>6072</v>
      </c>
      <c>
        <f>(M280*21)/100</f>
      </c>
      <c t="s">
        <v>26</v>
      </c>
    </row>
    <row r="281" spans="1:5" ht="12.75">
      <c r="A281" s="35" t="s">
        <v>55</v>
      </c>
      <c r="E281" s="39" t="s">
        <v>4</v>
      </c>
    </row>
    <row r="282" spans="1:5" ht="12.75">
      <c r="A282" s="35" t="s">
        <v>57</v>
      </c>
      <c r="E282" s="40" t="s">
        <v>4</v>
      </c>
    </row>
    <row r="283" spans="1:5" ht="38.25">
      <c r="A283" t="s">
        <v>59</v>
      </c>
      <c r="E283" s="39" t="s">
        <v>6074</v>
      </c>
    </row>
    <row r="284" spans="1:13" ht="12.75">
      <c r="A284" t="s">
        <v>45</v>
      </c>
      <c r="C284" s="31" t="s">
        <v>1380</v>
      </c>
      <c r="E284" s="33" t="s">
        <v>916</v>
      </c>
      <c r="J284" s="32">
        <f>0</f>
      </c>
      <c s="32">
        <f>0</f>
      </c>
      <c s="32">
        <f>0+L285+L289+L293</f>
      </c>
      <c s="32">
        <f>0+M285+M289+M293</f>
      </c>
    </row>
    <row r="285" spans="1:16" ht="25.5">
      <c r="A285" t="s">
        <v>48</v>
      </c>
      <c s="34" t="s">
        <v>264</v>
      </c>
      <c s="34" t="s">
        <v>917</v>
      </c>
      <c s="35" t="s">
        <v>918</v>
      </c>
      <c s="6" t="s">
        <v>919</v>
      </c>
      <c s="36" t="s">
        <v>53</v>
      </c>
      <c s="37">
        <v>1609.452</v>
      </c>
      <c s="36">
        <v>0</v>
      </c>
      <c s="36">
        <f>ROUND(G285*H285,6)</f>
      </c>
      <c r="L285" s="38">
        <v>0</v>
      </c>
      <c s="32">
        <f>ROUND(ROUND(L285,2)*ROUND(G285,3),2)</f>
      </c>
      <c s="36" t="s">
        <v>54</v>
      </c>
      <c>
        <f>(M285*21)/100</f>
      </c>
      <c t="s">
        <v>26</v>
      </c>
    </row>
    <row r="286" spans="1:5" ht="25.5">
      <c r="A286" s="35" t="s">
        <v>55</v>
      </c>
      <c r="E286" s="39" t="s">
        <v>56</v>
      </c>
    </row>
    <row r="287" spans="1:5" ht="38.25">
      <c r="A287" s="35" t="s">
        <v>57</v>
      </c>
      <c r="E287" s="40" t="s">
        <v>6293</v>
      </c>
    </row>
    <row r="288" spans="1:5" ht="25.5">
      <c r="A288" t="s">
        <v>59</v>
      </c>
      <c r="E288" s="39" t="s">
        <v>56</v>
      </c>
    </row>
    <row r="289" spans="1:16" ht="25.5">
      <c r="A289" t="s">
        <v>48</v>
      </c>
      <c s="34" t="s">
        <v>638</v>
      </c>
      <c s="34" t="s">
        <v>3799</v>
      </c>
      <c s="35" t="s">
        <v>3800</v>
      </c>
      <c s="6" t="s">
        <v>3801</v>
      </c>
      <c s="36" t="s">
        <v>53</v>
      </c>
      <c s="37">
        <v>976.032</v>
      </c>
      <c s="36">
        <v>0</v>
      </c>
      <c s="36">
        <f>ROUND(G289*H289,6)</f>
      </c>
      <c r="L289" s="38">
        <v>0</v>
      </c>
      <c s="32">
        <f>ROUND(ROUND(L289,2)*ROUND(G289,3),2)</f>
      </c>
      <c s="36" t="s">
        <v>54</v>
      </c>
      <c>
        <f>(M289*21)/100</f>
      </c>
      <c t="s">
        <v>26</v>
      </c>
    </row>
    <row r="290" spans="1:5" ht="25.5">
      <c r="A290" s="35" t="s">
        <v>55</v>
      </c>
      <c r="E290" s="39" t="s">
        <v>56</v>
      </c>
    </row>
    <row r="291" spans="1:5" ht="38.25">
      <c r="A291" s="35" t="s">
        <v>57</v>
      </c>
      <c r="E291" s="40" t="s">
        <v>6294</v>
      </c>
    </row>
    <row r="292" spans="1:5" ht="25.5">
      <c r="A292" t="s">
        <v>59</v>
      </c>
      <c r="E292" s="39" t="s">
        <v>56</v>
      </c>
    </row>
    <row r="293" spans="1:16" ht="25.5">
      <c r="A293" t="s">
        <v>48</v>
      </c>
      <c s="34" t="s">
        <v>639</v>
      </c>
      <c s="34" t="s">
        <v>3802</v>
      </c>
      <c s="35" t="s">
        <v>3803</v>
      </c>
      <c s="6" t="s">
        <v>3804</v>
      </c>
      <c s="36" t="s">
        <v>53</v>
      </c>
      <c s="37">
        <v>202.455</v>
      </c>
      <c s="36">
        <v>0</v>
      </c>
      <c s="36">
        <f>ROUND(G293*H293,6)</f>
      </c>
      <c r="L293" s="38">
        <v>0</v>
      </c>
      <c s="32">
        <f>ROUND(ROUND(L293,2)*ROUND(G293,3),2)</f>
      </c>
      <c s="36" t="s">
        <v>54</v>
      </c>
      <c>
        <f>(M293*21)/100</f>
      </c>
      <c t="s">
        <v>26</v>
      </c>
    </row>
    <row r="294" spans="1:5" ht="25.5">
      <c r="A294" s="35" t="s">
        <v>55</v>
      </c>
      <c r="E294" s="39" t="s">
        <v>56</v>
      </c>
    </row>
    <row r="295" spans="1:5" ht="25.5">
      <c r="A295" s="35" t="s">
        <v>57</v>
      </c>
      <c r="E295" s="40" t="s">
        <v>6295</v>
      </c>
    </row>
    <row r="296" spans="1:5" ht="25.5">
      <c r="A296" t="s">
        <v>59</v>
      </c>
      <c r="E29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3.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6298</v>
      </c>
      <c r="E8" s="30" t="s">
        <v>6297</v>
      </c>
      <c r="J8" s="29">
        <f>0+J9+J62+J127+J132+J137+J154+J163+J168+J181+J190</f>
      </c>
      <c s="29">
        <f>0+K9+K62+K127+K132+K137+K154+K163+K168+K181+K190</f>
      </c>
      <c s="29">
        <f>0+L9+L62+L127+L132+L137+L154+L163+L168+L181+L190</f>
      </c>
      <c s="29">
        <f>0+M9+M62+M127+M132+M137+M154+M163+M168+M181+M190</f>
      </c>
    </row>
    <row r="9" spans="1:13" ht="12.75">
      <c r="A9" t="s">
        <v>45</v>
      </c>
      <c r="C9" s="31" t="s">
        <v>62</v>
      </c>
      <c r="E9" s="33" t="s">
        <v>694</v>
      </c>
      <c r="J9" s="32">
        <f>0</f>
      </c>
      <c s="32">
        <f>0</f>
      </c>
      <c s="32">
        <f>0+L10+L14+L18+L22+L26+L30+L34+L38+L42+L46+L50+L54+L58</f>
      </c>
      <c s="32">
        <f>0+M10+M14+M18+M22+M26+M30+M34+M38+M42+M46+M50+M54+M58</f>
      </c>
    </row>
    <row r="10" spans="1:16" ht="25.5">
      <c r="A10" t="s">
        <v>48</v>
      </c>
      <c s="34" t="s">
        <v>62</v>
      </c>
      <c s="34" t="s">
        <v>6081</v>
      </c>
      <c s="35" t="s">
        <v>4</v>
      </c>
      <c s="6" t="s">
        <v>6082</v>
      </c>
      <c s="36" t="s">
        <v>65</v>
      </c>
      <c s="37">
        <v>9.72</v>
      </c>
      <c s="36">
        <v>0</v>
      </c>
      <c s="36">
        <f>ROUND(G10*H10,6)</f>
      </c>
      <c r="L10" s="38">
        <v>0</v>
      </c>
      <c s="32">
        <f>ROUND(ROUND(L10,2)*ROUND(G10,3),2)</f>
      </c>
      <c s="36" t="s">
        <v>6072</v>
      </c>
      <c>
        <f>(M10*21)/100</f>
      </c>
      <c t="s">
        <v>26</v>
      </c>
    </row>
    <row r="11" spans="1:5" ht="12.75">
      <c r="A11" s="35" t="s">
        <v>55</v>
      </c>
      <c r="E11" s="39" t="s">
        <v>4</v>
      </c>
    </row>
    <row r="12" spans="1:5" ht="38.25">
      <c r="A12" s="35" t="s">
        <v>57</v>
      </c>
      <c r="E12" s="40" t="s">
        <v>6299</v>
      </c>
    </row>
    <row r="13" spans="1:5" ht="38.25">
      <c r="A13" t="s">
        <v>59</v>
      </c>
      <c r="E13" s="39" t="s">
        <v>6074</v>
      </c>
    </row>
    <row r="14" spans="1:16" ht="25.5">
      <c r="A14" t="s">
        <v>48</v>
      </c>
      <c s="34" t="s">
        <v>26</v>
      </c>
      <c s="34" t="s">
        <v>6084</v>
      </c>
      <c s="35" t="s">
        <v>4</v>
      </c>
      <c s="6" t="s">
        <v>6085</v>
      </c>
      <c s="36" t="s">
        <v>65</v>
      </c>
      <c s="37">
        <v>582.91</v>
      </c>
      <c s="36">
        <v>0</v>
      </c>
      <c s="36">
        <f>ROUND(G14*H14,6)</f>
      </c>
      <c r="L14" s="38">
        <v>0</v>
      </c>
      <c s="32">
        <f>ROUND(ROUND(L14,2)*ROUND(G14,3),2)</f>
      </c>
      <c s="36" t="s">
        <v>6072</v>
      </c>
      <c>
        <f>(M14*21)/100</f>
      </c>
      <c t="s">
        <v>26</v>
      </c>
    </row>
    <row r="15" spans="1:5" ht="12.75">
      <c r="A15" s="35" t="s">
        <v>55</v>
      </c>
      <c r="E15" s="39" t="s">
        <v>4</v>
      </c>
    </row>
    <row r="16" spans="1:5" ht="127.5">
      <c r="A16" s="35" t="s">
        <v>57</v>
      </c>
      <c r="E16" s="40" t="s">
        <v>6300</v>
      </c>
    </row>
    <row r="17" spans="1:5" ht="38.25">
      <c r="A17" t="s">
        <v>59</v>
      </c>
      <c r="E17" s="39" t="s">
        <v>6074</v>
      </c>
    </row>
    <row r="18" spans="1:16" ht="25.5">
      <c r="A18" t="s">
        <v>48</v>
      </c>
      <c s="34" t="s">
        <v>25</v>
      </c>
      <c s="34" t="s">
        <v>6087</v>
      </c>
      <c s="35" t="s">
        <v>4</v>
      </c>
      <c s="6" t="s">
        <v>6088</v>
      </c>
      <c s="36" t="s">
        <v>65</v>
      </c>
      <c s="37">
        <v>238.54</v>
      </c>
      <c s="36">
        <v>0</v>
      </c>
      <c s="36">
        <f>ROUND(G18*H18,6)</f>
      </c>
      <c r="L18" s="38">
        <v>0</v>
      </c>
      <c s="32">
        <f>ROUND(ROUND(L18,2)*ROUND(G18,3),2)</f>
      </c>
      <c s="36" t="s">
        <v>6072</v>
      </c>
      <c>
        <f>(M18*21)/100</f>
      </c>
      <c t="s">
        <v>26</v>
      </c>
    </row>
    <row r="19" spans="1:5" ht="12.75">
      <c r="A19" s="35" t="s">
        <v>55</v>
      </c>
      <c r="E19" s="39" t="s">
        <v>4</v>
      </c>
    </row>
    <row r="20" spans="1:5" ht="140.25">
      <c r="A20" s="35" t="s">
        <v>57</v>
      </c>
      <c r="E20" s="40" t="s">
        <v>6301</v>
      </c>
    </row>
    <row r="21" spans="1:5" ht="38.25">
      <c r="A21" t="s">
        <v>59</v>
      </c>
      <c r="E21" s="39" t="s">
        <v>6074</v>
      </c>
    </row>
    <row r="22" spans="1:16" ht="25.5">
      <c r="A22" t="s">
        <v>48</v>
      </c>
      <c s="34" t="s">
        <v>74</v>
      </c>
      <c s="34" t="s">
        <v>6092</v>
      </c>
      <c s="35" t="s">
        <v>4</v>
      </c>
      <c s="6" t="s">
        <v>6093</v>
      </c>
      <c s="36" t="s">
        <v>65</v>
      </c>
      <c s="37">
        <v>592.63</v>
      </c>
      <c s="36">
        <v>0</v>
      </c>
      <c s="36">
        <f>ROUND(G22*H22,6)</f>
      </c>
      <c r="L22" s="38">
        <v>0</v>
      </c>
      <c s="32">
        <f>ROUND(ROUND(L22,2)*ROUND(G22,3),2)</f>
      </c>
      <c s="36" t="s">
        <v>6072</v>
      </c>
      <c>
        <f>(M22*21)/100</f>
      </c>
      <c t="s">
        <v>26</v>
      </c>
    </row>
    <row r="23" spans="1:5" ht="12.75">
      <c r="A23" s="35" t="s">
        <v>55</v>
      </c>
      <c r="E23" s="39" t="s">
        <v>4</v>
      </c>
    </row>
    <row r="24" spans="1:5" ht="25.5">
      <c r="A24" s="35" t="s">
        <v>57</v>
      </c>
      <c r="E24" s="40" t="s">
        <v>6302</v>
      </c>
    </row>
    <row r="25" spans="1:5" ht="38.25">
      <c r="A25" t="s">
        <v>59</v>
      </c>
      <c r="E25" s="39" t="s">
        <v>6074</v>
      </c>
    </row>
    <row r="26" spans="1:16" ht="25.5">
      <c r="A26" t="s">
        <v>48</v>
      </c>
      <c s="34" t="s">
        <v>77</v>
      </c>
      <c s="34" t="s">
        <v>6095</v>
      </c>
      <c s="35" t="s">
        <v>4</v>
      </c>
      <c s="6" t="s">
        <v>6096</v>
      </c>
      <c s="36" t="s">
        <v>65</v>
      </c>
      <c s="37">
        <v>238.63</v>
      </c>
      <c s="36">
        <v>0</v>
      </c>
      <c s="36">
        <f>ROUND(G26*H26,6)</f>
      </c>
      <c r="L26" s="38">
        <v>0</v>
      </c>
      <c s="32">
        <f>ROUND(ROUND(L26,2)*ROUND(G26,3),2)</f>
      </c>
      <c s="36" t="s">
        <v>6072</v>
      </c>
      <c>
        <f>(M26*21)/100</f>
      </c>
      <c t="s">
        <v>26</v>
      </c>
    </row>
    <row r="27" spans="1:5" ht="12.75">
      <c r="A27" s="35" t="s">
        <v>55</v>
      </c>
      <c r="E27" s="39" t="s">
        <v>4</v>
      </c>
    </row>
    <row r="28" spans="1:5" ht="12.75">
      <c r="A28" s="35" t="s">
        <v>57</v>
      </c>
      <c r="E28" s="40" t="s">
        <v>4</v>
      </c>
    </row>
    <row r="29" spans="1:5" ht="38.25">
      <c r="A29" t="s">
        <v>59</v>
      </c>
      <c r="E29" s="39" t="s">
        <v>6074</v>
      </c>
    </row>
    <row r="30" spans="1:16" ht="25.5">
      <c r="A30" t="s">
        <v>48</v>
      </c>
      <c s="34" t="s">
        <v>80</v>
      </c>
      <c s="34" t="s">
        <v>6100</v>
      </c>
      <c s="35" t="s">
        <v>4</v>
      </c>
      <c s="6" t="s">
        <v>6101</v>
      </c>
      <c s="36" t="s">
        <v>65</v>
      </c>
      <c s="37">
        <v>592.63</v>
      </c>
      <c s="36">
        <v>0</v>
      </c>
      <c s="36">
        <f>ROUND(G30*H30,6)</f>
      </c>
      <c r="L30" s="38">
        <v>0</v>
      </c>
      <c s="32">
        <f>ROUND(ROUND(L30,2)*ROUND(G30,3),2)</f>
      </c>
      <c s="36" t="s">
        <v>6072</v>
      </c>
      <c>
        <f>(M30*21)/100</f>
      </c>
      <c t="s">
        <v>26</v>
      </c>
    </row>
    <row r="31" spans="1:5" ht="12.75">
      <c r="A31" s="35" t="s">
        <v>55</v>
      </c>
      <c r="E31" s="39" t="s">
        <v>4</v>
      </c>
    </row>
    <row r="32" spans="1:5" ht="12.75">
      <c r="A32" s="35" t="s">
        <v>57</v>
      </c>
      <c r="E32" s="40" t="s">
        <v>4</v>
      </c>
    </row>
    <row r="33" spans="1:5" ht="38.25">
      <c r="A33" t="s">
        <v>59</v>
      </c>
      <c r="E33" s="39" t="s">
        <v>6074</v>
      </c>
    </row>
    <row r="34" spans="1:16" ht="25.5">
      <c r="A34" t="s">
        <v>48</v>
      </c>
      <c s="34" t="s">
        <v>83</v>
      </c>
      <c s="34" t="s">
        <v>6102</v>
      </c>
      <c s="35" t="s">
        <v>4</v>
      </c>
      <c s="6" t="s">
        <v>6103</v>
      </c>
      <c s="36" t="s">
        <v>65</v>
      </c>
      <c s="37">
        <v>238.63</v>
      </c>
      <c s="36">
        <v>0</v>
      </c>
      <c s="36">
        <f>ROUND(G34*H34,6)</f>
      </c>
      <c r="L34" s="38">
        <v>0</v>
      </c>
      <c s="32">
        <f>ROUND(ROUND(L34,2)*ROUND(G34,3),2)</f>
      </c>
      <c s="36" t="s">
        <v>6072</v>
      </c>
      <c>
        <f>(M34*21)/100</f>
      </c>
      <c t="s">
        <v>26</v>
      </c>
    </row>
    <row r="35" spans="1:5" ht="12.75">
      <c r="A35" s="35" t="s">
        <v>55</v>
      </c>
      <c r="E35" s="39" t="s">
        <v>4</v>
      </c>
    </row>
    <row r="36" spans="1:5" ht="12.75">
      <c r="A36" s="35" t="s">
        <v>57</v>
      </c>
      <c r="E36" s="40" t="s">
        <v>4</v>
      </c>
    </row>
    <row r="37" spans="1:5" ht="38.25">
      <c r="A37" t="s">
        <v>59</v>
      </c>
      <c r="E37" s="39" t="s">
        <v>6074</v>
      </c>
    </row>
    <row r="38" spans="1:16" ht="12.75">
      <c r="A38" t="s">
        <v>48</v>
      </c>
      <c s="34" t="s">
        <v>86</v>
      </c>
      <c s="34" t="s">
        <v>6107</v>
      </c>
      <c s="35" t="s">
        <v>4</v>
      </c>
      <c s="6" t="s">
        <v>6108</v>
      </c>
      <c s="36" t="s">
        <v>65</v>
      </c>
      <c s="37">
        <v>592.63</v>
      </c>
      <c s="36">
        <v>0</v>
      </c>
      <c s="36">
        <f>ROUND(G38*H38,6)</f>
      </c>
      <c r="L38" s="38">
        <v>0</v>
      </c>
      <c s="32">
        <f>ROUND(ROUND(L38,2)*ROUND(G38,3),2)</f>
      </c>
      <c s="36" t="s">
        <v>6072</v>
      </c>
      <c>
        <f>(M38*21)/100</f>
      </c>
      <c t="s">
        <v>26</v>
      </c>
    </row>
    <row r="39" spans="1:5" ht="12.75">
      <c r="A39" s="35" t="s">
        <v>55</v>
      </c>
      <c r="E39" s="39" t="s">
        <v>4</v>
      </c>
    </row>
    <row r="40" spans="1:5" ht="12.75">
      <c r="A40" s="35" t="s">
        <v>57</v>
      </c>
      <c r="E40" s="40" t="s">
        <v>4</v>
      </c>
    </row>
    <row r="41" spans="1:5" ht="38.25">
      <c r="A41" t="s">
        <v>59</v>
      </c>
      <c r="E41" s="39" t="s">
        <v>6074</v>
      </c>
    </row>
    <row r="42" spans="1:16" ht="12.75">
      <c r="A42" t="s">
        <v>48</v>
      </c>
      <c s="34" t="s">
        <v>89</v>
      </c>
      <c s="34" t="s">
        <v>6109</v>
      </c>
      <c s="35" t="s">
        <v>4</v>
      </c>
      <c s="6" t="s">
        <v>6110</v>
      </c>
      <c s="36" t="s">
        <v>65</v>
      </c>
      <c s="37">
        <v>238.63</v>
      </c>
      <c s="36">
        <v>0</v>
      </c>
      <c s="36">
        <f>ROUND(G42*H42,6)</f>
      </c>
      <c r="L42" s="38">
        <v>0</v>
      </c>
      <c s="32">
        <f>ROUND(ROUND(L42,2)*ROUND(G42,3),2)</f>
      </c>
      <c s="36" t="s">
        <v>6072</v>
      </c>
      <c>
        <f>(M42*21)/100</f>
      </c>
      <c t="s">
        <v>26</v>
      </c>
    </row>
    <row r="43" spans="1:5" ht="12.75">
      <c r="A43" s="35" t="s">
        <v>55</v>
      </c>
      <c r="E43" s="39" t="s">
        <v>4</v>
      </c>
    </row>
    <row r="44" spans="1:5" ht="12.75">
      <c r="A44" s="35" t="s">
        <v>57</v>
      </c>
      <c r="E44" s="40" t="s">
        <v>4</v>
      </c>
    </row>
    <row r="45" spans="1:5" ht="38.25">
      <c r="A45" t="s">
        <v>59</v>
      </c>
      <c r="E45" s="39" t="s">
        <v>6074</v>
      </c>
    </row>
    <row r="46" spans="1:16" ht="12.75">
      <c r="A46" t="s">
        <v>48</v>
      </c>
      <c s="34" t="s">
        <v>93</v>
      </c>
      <c s="34" t="s">
        <v>6111</v>
      </c>
      <c s="35" t="s">
        <v>4</v>
      </c>
      <c s="6" t="s">
        <v>6112</v>
      </c>
      <c s="36" t="s">
        <v>65</v>
      </c>
      <c s="37">
        <v>2049.2</v>
      </c>
      <c s="36">
        <v>0</v>
      </c>
      <c s="36">
        <f>ROUND(G46*H46,6)</f>
      </c>
      <c r="L46" s="38">
        <v>0</v>
      </c>
      <c s="32">
        <f>ROUND(ROUND(L46,2)*ROUND(G46,3),2)</f>
      </c>
      <c s="36" t="s">
        <v>6072</v>
      </c>
      <c>
        <f>(M46*21)/100</f>
      </c>
      <c t="s">
        <v>26</v>
      </c>
    </row>
    <row r="47" spans="1:5" ht="12.75">
      <c r="A47" s="35" t="s">
        <v>55</v>
      </c>
      <c r="E47" s="39" t="s">
        <v>4</v>
      </c>
    </row>
    <row r="48" spans="1:5" ht="12.75">
      <c r="A48" s="35" t="s">
        <v>57</v>
      </c>
      <c r="E48" s="40" t="s">
        <v>4</v>
      </c>
    </row>
    <row r="49" spans="1:5" ht="38.25">
      <c r="A49" t="s">
        <v>59</v>
      </c>
      <c r="E49" s="39" t="s">
        <v>6074</v>
      </c>
    </row>
    <row r="50" spans="1:16" ht="12.75">
      <c r="A50" t="s">
        <v>48</v>
      </c>
      <c s="34" t="s">
        <v>96</v>
      </c>
      <c s="34" t="s">
        <v>6114</v>
      </c>
      <c s="35" t="s">
        <v>4</v>
      </c>
      <c s="6" t="s">
        <v>6115</v>
      </c>
      <c s="36" t="s">
        <v>65</v>
      </c>
      <c s="37">
        <v>19.404</v>
      </c>
      <c s="36">
        <v>0</v>
      </c>
      <c s="36">
        <f>ROUND(G50*H50,6)</f>
      </c>
      <c r="L50" s="38">
        <v>0</v>
      </c>
      <c s="32">
        <f>ROUND(ROUND(L50,2)*ROUND(G50,3),2)</f>
      </c>
      <c s="36" t="s">
        <v>6072</v>
      </c>
      <c>
        <f>(M50*21)/100</f>
      </c>
      <c t="s">
        <v>26</v>
      </c>
    </row>
    <row r="51" spans="1:5" ht="12.75">
      <c r="A51" s="35" t="s">
        <v>55</v>
      </c>
      <c r="E51" s="39" t="s">
        <v>4</v>
      </c>
    </row>
    <row r="52" spans="1:5" ht="25.5">
      <c r="A52" s="35" t="s">
        <v>57</v>
      </c>
      <c r="E52" s="40" t="s">
        <v>6303</v>
      </c>
    </row>
    <row r="53" spans="1:5" ht="38.25">
      <c r="A53" t="s">
        <v>59</v>
      </c>
      <c r="E53" s="39" t="s">
        <v>6074</v>
      </c>
    </row>
    <row r="54" spans="1:16" ht="12.75">
      <c r="A54" t="s">
        <v>48</v>
      </c>
      <c s="34" t="s">
        <v>99</v>
      </c>
      <c s="34" t="s">
        <v>6124</v>
      </c>
      <c s="35" t="s">
        <v>4</v>
      </c>
      <c s="6" t="s">
        <v>6125</v>
      </c>
      <c s="36" t="s">
        <v>53</v>
      </c>
      <c s="37">
        <v>3267.23</v>
      </c>
      <c s="36">
        <v>0</v>
      </c>
      <c s="36">
        <f>ROUND(G54*H54,6)</f>
      </c>
      <c r="L54" s="38">
        <v>0</v>
      </c>
      <c s="32">
        <f>ROUND(ROUND(L54,2)*ROUND(G54,3),2)</f>
      </c>
      <c s="36" t="s">
        <v>6072</v>
      </c>
      <c>
        <f>(M54*21)/100</f>
      </c>
      <c t="s">
        <v>26</v>
      </c>
    </row>
    <row r="55" spans="1:5" ht="12.75">
      <c r="A55" s="35" t="s">
        <v>55</v>
      </c>
      <c r="E55" s="39" t="s">
        <v>4</v>
      </c>
    </row>
    <row r="56" spans="1:5" ht="12.75">
      <c r="A56" s="35" t="s">
        <v>57</v>
      </c>
      <c r="E56" s="40" t="s">
        <v>4</v>
      </c>
    </row>
    <row r="57" spans="1:5" ht="38.25">
      <c r="A57" t="s">
        <v>59</v>
      </c>
      <c r="E57" s="39" t="s">
        <v>6074</v>
      </c>
    </row>
    <row r="58" spans="1:16" ht="12.75">
      <c r="A58" t="s">
        <v>48</v>
      </c>
      <c s="34" t="s">
        <v>102</v>
      </c>
      <c s="34" t="s">
        <v>6127</v>
      </c>
      <c s="35" t="s">
        <v>4</v>
      </c>
      <c s="6" t="s">
        <v>6128</v>
      </c>
      <c s="36" t="s">
        <v>53</v>
      </c>
      <c s="37">
        <v>38.808</v>
      </c>
      <c s="36">
        <v>0</v>
      </c>
      <c s="36">
        <f>ROUND(G58*H58,6)</f>
      </c>
      <c r="L58" s="38">
        <v>0</v>
      </c>
      <c s="32">
        <f>ROUND(ROUND(L58,2)*ROUND(G58,3),2)</f>
      </c>
      <c s="36" t="s">
        <v>6072</v>
      </c>
      <c>
        <f>(M58*21)/100</f>
      </c>
      <c t="s">
        <v>26</v>
      </c>
    </row>
    <row r="59" spans="1:5" ht="12.75">
      <c r="A59" s="35" t="s">
        <v>55</v>
      </c>
      <c r="E59" s="39" t="s">
        <v>4</v>
      </c>
    </row>
    <row r="60" spans="1:5" ht="25.5">
      <c r="A60" s="35" t="s">
        <v>57</v>
      </c>
      <c r="E60" s="40" t="s">
        <v>6304</v>
      </c>
    </row>
    <row r="61" spans="1:5" ht="38.25">
      <c r="A61" t="s">
        <v>59</v>
      </c>
      <c r="E61" s="39" t="s">
        <v>6074</v>
      </c>
    </row>
    <row r="62" spans="1:13" ht="12.75">
      <c r="A62" t="s">
        <v>45</v>
      </c>
      <c r="C62" s="31" t="s">
        <v>26</v>
      </c>
      <c r="E62" s="33" t="s">
        <v>6130</v>
      </c>
      <c r="J62" s="32">
        <f>0</f>
      </c>
      <c s="32">
        <f>0</f>
      </c>
      <c s="32">
        <f>0+L63+L67+L71+L75+L79+L83+L87+L91+L95+L99+L103+L107+L111+L115+L119+L123</f>
      </c>
      <c s="32">
        <f>0+M63+M67+M71+M75+M79+M83+M87+M91+M95+M99+M103+M107+M111+M115+M119+M123</f>
      </c>
    </row>
    <row r="63" spans="1:16" ht="12.75">
      <c r="A63" t="s">
        <v>48</v>
      </c>
      <c s="34" t="s">
        <v>105</v>
      </c>
      <c s="34" t="s">
        <v>6134</v>
      </c>
      <c s="35" t="s">
        <v>4</v>
      </c>
      <c s="6" t="s">
        <v>6135</v>
      </c>
      <c s="36" t="s">
        <v>71</v>
      </c>
      <c s="37">
        <v>98</v>
      </c>
      <c s="36">
        <v>0</v>
      </c>
      <c s="36">
        <f>ROUND(G63*H63,6)</f>
      </c>
      <c r="L63" s="38">
        <v>0</v>
      </c>
      <c s="32">
        <f>ROUND(ROUND(L63,2)*ROUND(G63,3),2)</f>
      </c>
      <c s="36" t="s">
        <v>6072</v>
      </c>
      <c>
        <f>(M63*21)/100</f>
      </c>
      <c t="s">
        <v>26</v>
      </c>
    </row>
    <row r="64" spans="1:5" ht="12.75">
      <c r="A64" s="35" t="s">
        <v>55</v>
      </c>
      <c r="E64" s="39" t="s">
        <v>4</v>
      </c>
    </row>
    <row r="65" spans="1:5" ht="12.75">
      <c r="A65" s="35" t="s">
        <v>57</v>
      </c>
      <c r="E65" s="40" t="s">
        <v>4</v>
      </c>
    </row>
    <row r="66" spans="1:5" ht="38.25">
      <c r="A66" t="s">
        <v>59</v>
      </c>
      <c r="E66" s="39" t="s">
        <v>6074</v>
      </c>
    </row>
    <row r="67" spans="1:16" ht="12.75">
      <c r="A67" t="s">
        <v>48</v>
      </c>
      <c s="34" t="s">
        <v>108</v>
      </c>
      <c s="34" t="s">
        <v>6139</v>
      </c>
      <c s="35" t="s">
        <v>4</v>
      </c>
      <c s="6" t="s">
        <v>6140</v>
      </c>
      <c s="36" t="s">
        <v>697</v>
      </c>
      <c s="37">
        <v>317.315</v>
      </c>
      <c s="36">
        <v>0</v>
      </c>
      <c s="36">
        <f>ROUND(G67*H67,6)</f>
      </c>
      <c r="L67" s="38">
        <v>0</v>
      </c>
      <c s="32">
        <f>ROUND(ROUND(L67,2)*ROUND(G67,3),2)</f>
      </c>
      <c s="36" t="s">
        <v>6072</v>
      </c>
      <c>
        <f>(M67*21)/100</f>
      </c>
      <c t="s">
        <v>26</v>
      </c>
    </row>
    <row r="68" spans="1:5" ht="12.75">
      <c r="A68" s="35" t="s">
        <v>55</v>
      </c>
      <c r="E68" s="39" t="s">
        <v>4</v>
      </c>
    </row>
    <row r="69" spans="1:5" ht="165.75">
      <c r="A69" s="35" t="s">
        <v>57</v>
      </c>
      <c r="E69" s="40" t="s">
        <v>6305</v>
      </c>
    </row>
    <row r="70" spans="1:5" ht="38.25">
      <c r="A70" t="s">
        <v>59</v>
      </c>
      <c r="E70" s="39" t="s">
        <v>6074</v>
      </c>
    </row>
    <row r="71" spans="1:16" ht="12.75">
      <c r="A71" t="s">
        <v>48</v>
      </c>
      <c s="34" t="s">
        <v>111</v>
      </c>
      <c s="34" t="s">
        <v>6145</v>
      </c>
      <c s="35" t="s">
        <v>4</v>
      </c>
      <c s="6" t="s">
        <v>6146</v>
      </c>
      <c s="36" t="s">
        <v>65</v>
      </c>
      <c s="37">
        <v>77.698</v>
      </c>
      <c s="36">
        <v>0</v>
      </c>
      <c s="36">
        <f>ROUND(G71*H71,6)</f>
      </c>
      <c r="L71" s="38">
        <v>0</v>
      </c>
      <c s="32">
        <f>ROUND(ROUND(L71,2)*ROUND(G71,3),2)</f>
      </c>
      <c s="36" t="s">
        <v>6072</v>
      </c>
      <c>
        <f>(M71*21)/100</f>
      </c>
      <c t="s">
        <v>26</v>
      </c>
    </row>
    <row r="72" spans="1:5" ht="12.75">
      <c r="A72" s="35" t="s">
        <v>55</v>
      </c>
      <c r="E72" s="39" t="s">
        <v>4</v>
      </c>
    </row>
    <row r="73" spans="1:5" ht="165.75">
      <c r="A73" s="35" t="s">
        <v>57</v>
      </c>
      <c r="E73" s="40" t="s">
        <v>6306</v>
      </c>
    </row>
    <row r="74" spans="1:5" ht="38.25">
      <c r="A74" t="s">
        <v>59</v>
      </c>
      <c r="E74" s="39" t="s">
        <v>6074</v>
      </c>
    </row>
    <row r="75" spans="1:16" ht="12.75">
      <c r="A75" t="s">
        <v>48</v>
      </c>
      <c s="34" t="s">
        <v>114</v>
      </c>
      <c s="34" t="s">
        <v>6148</v>
      </c>
      <c s="35" t="s">
        <v>4</v>
      </c>
      <c s="6" t="s">
        <v>6149</v>
      </c>
      <c s="36" t="s">
        <v>697</v>
      </c>
      <c s="37">
        <v>72.937</v>
      </c>
      <c s="36">
        <v>0</v>
      </c>
      <c s="36">
        <f>ROUND(G75*H75,6)</f>
      </c>
      <c r="L75" s="38">
        <v>0</v>
      </c>
      <c s="32">
        <f>ROUND(ROUND(L75,2)*ROUND(G75,3),2)</f>
      </c>
      <c s="36" t="s">
        <v>6072</v>
      </c>
      <c>
        <f>(M75*21)/100</f>
      </c>
      <c t="s">
        <v>26</v>
      </c>
    </row>
    <row r="76" spans="1:5" ht="12.75">
      <c r="A76" s="35" t="s">
        <v>55</v>
      </c>
      <c r="E76" s="39" t="s">
        <v>4</v>
      </c>
    </row>
    <row r="77" spans="1:5" ht="165.75">
      <c r="A77" s="35" t="s">
        <v>57</v>
      </c>
      <c r="E77" s="40" t="s">
        <v>6307</v>
      </c>
    </row>
    <row r="78" spans="1:5" ht="38.25">
      <c r="A78" t="s">
        <v>59</v>
      </c>
      <c r="E78" s="39" t="s">
        <v>6074</v>
      </c>
    </row>
    <row r="79" spans="1:16" ht="12.75">
      <c r="A79" t="s">
        <v>48</v>
      </c>
      <c s="34" t="s">
        <v>117</v>
      </c>
      <c s="34" t="s">
        <v>6151</v>
      </c>
      <c s="35" t="s">
        <v>4</v>
      </c>
      <c s="6" t="s">
        <v>6152</v>
      </c>
      <c s="36" t="s">
        <v>697</v>
      </c>
      <c s="37">
        <v>72.937</v>
      </c>
      <c s="36">
        <v>0</v>
      </c>
      <c s="36">
        <f>ROUND(G79*H79,6)</f>
      </c>
      <c r="L79" s="38">
        <v>0</v>
      </c>
      <c s="32">
        <f>ROUND(ROUND(L79,2)*ROUND(G79,3),2)</f>
      </c>
      <c s="36" t="s">
        <v>6072</v>
      </c>
      <c>
        <f>(M79*21)/100</f>
      </c>
      <c t="s">
        <v>26</v>
      </c>
    </row>
    <row r="80" spans="1:5" ht="12.75">
      <c r="A80" s="35" t="s">
        <v>55</v>
      </c>
      <c r="E80" s="39" t="s">
        <v>4</v>
      </c>
    </row>
    <row r="81" spans="1:5" ht="12.75">
      <c r="A81" s="35" t="s">
        <v>57</v>
      </c>
      <c r="E81" s="40" t="s">
        <v>4</v>
      </c>
    </row>
    <row r="82" spans="1:5" ht="38.25">
      <c r="A82" t="s">
        <v>59</v>
      </c>
      <c r="E82" s="39" t="s">
        <v>6074</v>
      </c>
    </row>
    <row r="83" spans="1:16" ht="12.75">
      <c r="A83" t="s">
        <v>48</v>
      </c>
      <c s="34" t="s">
        <v>121</v>
      </c>
      <c s="34" t="s">
        <v>6153</v>
      </c>
      <c s="35" t="s">
        <v>4</v>
      </c>
      <c s="6" t="s">
        <v>6154</v>
      </c>
      <c s="36" t="s">
        <v>53</v>
      </c>
      <c s="37">
        <v>9.945</v>
      </c>
      <c s="36">
        <v>0</v>
      </c>
      <c s="36">
        <f>ROUND(G83*H83,6)</f>
      </c>
      <c r="L83" s="38">
        <v>0</v>
      </c>
      <c s="32">
        <f>ROUND(ROUND(L83,2)*ROUND(G83,3),2)</f>
      </c>
      <c s="36" t="s">
        <v>6072</v>
      </c>
      <c>
        <f>(M83*21)/100</f>
      </c>
      <c t="s">
        <v>26</v>
      </c>
    </row>
    <row r="84" spans="1:5" ht="12.75">
      <c r="A84" s="35" t="s">
        <v>55</v>
      </c>
      <c r="E84" s="39" t="s">
        <v>4</v>
      </c>
    </row>
    <row r="85" spans="1:5" ht="12.75">
      <c r="A85" s="35" t="s">
        <v>57</v>
      </c>
      <c r="E85" s="40" t="s">
        <v>4</v>
      </c>
    </row>
    <row r="86" spans="1:5" ht="38.25">
      <c r="A86" t="s">
        <v>59</v>
      </c>
      <c r="E86" s="39" t="s">
        <v>6074</v>
      </c>
    </row>
    <row r="87" spans="1:16" ht="12.75">
      <c r="A87" t="s">
        <v>48</v>
      </c>
      <c s="34" t="s">
        <v>124</v>
      </c>
      <c s="34" t="s">
        <v>6155</v>
      </c>
      <c s="35" t="s">
        <v>4</v>
      </c>
      <c s="6" t="s">
        <v>6156</v>
      </c>
      <c s="36" t="s">
        <v>65</v>
      </c>
      <c s="37">
        <v>152.3</v>
      </c>
      <c s="36">
        <v>0</v>
      </c>
      <c s="36">
        <f>ROUND(G87*H87,6)</f>
      </c>
      <c r="L87" s="38">
        <v>0</v>
      </c>
      <c s="32">
        <f>ROUND(ROUND(L87,2)*ROUND(G87,3),2)</f>
      </c>
      <c s="36" t="s">
        <v>6072</v>
      </c>
      <c>
        <f>(M87*21)/100</f>
      </c>
      <c t="s">
        <v>26</v>
      </c>
    </row>
    <row r="88" spans="1:5" ht="12.75">
      <c r="A88" s="35" t="s">
        <v>55</v>
      </c>
      <c r="E88" s="39" t="s">
        <v>4</v>
      </c>
    </row>
    <row r="89" spans="1:5" ht="38.25">
      <c r="A89" s="35" t="s">
        <v>57</v>
      </c>
      <c r="E89" s="40" t="s">
        <v>6308</v>
      </c>
    </row>
    <row r="90" spans="1:5" ht="38.25">
      <c r="A90" t="s">
        <v>59</v>
      </c>
      <c r="E90" s="39" t="s">
        <v>6074</v>
      </c>
    </row>
    <row r="91" spans="1:16" ht="12.75">
      <c r="A91" t="s">
        <v>48</v>
      </c>
      <c s="34" t="s">
        <v>127</v>
      </c>
      <c s="34" t="s">
        <v>6158</v>
      </c>
      <c s="35" t="s">
        <v>4</v>
      </c>
      <c s="6" t="s">
        <v>6159</v>
      </c>
      <c s="36" t="s">
        <v>65</v>
      </c>
      <c s="37">
        <v>128.334</v>
      </c>
      <c s="36">
        <v>0</v>
      </c>
      <c s="36">
        <f>ROUND(G91*H91,6)</f>
      </c>
      <c r="L91" s="38">
        <v>0</v>
      </c>
      <c s="32">
        <f>ROUND(ROUND(L91,2)*ROUND(G91,3),2)</f>
      </c>
      <c s="36" t="s">
        <v>6072</v>
      </c>
      <c>
        <f>(M91*21)/100</f>
      </c>
      <c t="s">
        <v>26</v>
      </c>
    </row>
    <row r="92" spans="1:5" ht="12.75">
      <c r="A92" s="35" t="s">
        <v>55</v>
      </c>
      <c r="E92" s="39" t="s">
        <v>4</v>
      </c>
    </row>
    <row r="93" spans="1:5" ht="165.75">
      <c r="A93" s="35" t="s">
        <v>57</v>
      </c>
      <c r="E93" s="40" t="s">
        <v>6309</v>
      </c>
    </row>
    <row r="94" spans="1:5" ht="38.25">
      <c r="A94" t="s">
        <v>59</v>
      </c>
      <c r="E94" s="39" t="s">
        <v>6074</v>
      </c>
    </row>
    <row r="95" spans="1:16" ht="12.75">
      <c r="A95" t="s">
        <v>48</v>
      </c>
      <c s="34" t="s">
        <v>130</v>
      </c>
      <c s="34" t="s">
        <v>6161</v>
      </c>
      <c s="35" t="s">
        <v>4</v>
      </c>
      <c s="6" t="s">
        <v>6162</v>
      </c>
      <c s="36" t="s">
        <v>697</v>
      </c>
      <c s="37">
        <v>733.33</v>
      </c>
      <c s="36">
        <v>0</v>
      </c>
      <c s="36">
        <f>ROUND(G95*H95,6)</f>
      </c>
      <c r="L95" s="38">
        <v>0</v>
      </c>
      <c s="32">
        <f>ROUND(ROUND(L95,2)*ROUND(G95,3),2)</f>
      </c>
      <c s="36" t="s">
        <v>6072</v>
      </c>
      <c>
        <f>(M95*21)/100</f>
      </c>
      <c t="s">
        <v>26</v>
      </c>
    </row>
    <row r="96" spans="1:5" ht="12.75">
      <c r="A96" s="35" t="s">
        <v>55</v>
      </c>
      <c r="E96" s="39" t="s">
        <v>4</v>
      </c>
    </row>
    <row r="97" spans="1:5" ht="165.75">
      <c r="A97" s="35" t="s">
        <v>57</v>
      </c>
      <c r="E97" s="40" t="s">
        <v>6310</v>
      </c>
    </row>
    <row r="98" spans="1:5" ht="38.25">
      <c r="A98" t="s">
        <v>59</v>
      </c>
      <c r="E98" s="39" t="s">
        <v>6074</v>
      </c>
    </row>
    <row r="99" spans="1:16" ht="12.75">
      <c r="A99" t="s">
        <v>48</v>
      </c>
      <c s="34" t="s">
        <v>133</v>
      </c>
      <c s="34" t="s">
        <v>6164</v>
      </c>
      <c s="35" t="s">
        <v>4</v>
      </c>
      <c s="6" t="s">
        <v>6165</v>
      </c>
      <c s="36" t="s">
        <v>697</v>
      </c>
      <c s="37">
        <v>733.33</v>
      </c>
      <c s="36">
        <v>0</v>
      </c>
      <c s="36">
        <f>ROUND(G99*H99,6)</f>
      </c>
      <c r="L99" s="38">
        <v>0</v>
      </c>
      <c s="32">
        <f>ROUND(ROUND(L99,2)*ROUND(G99,3),2)</f>
      </c>
      <c s="36" t="s">
        <v>6072</v>
      </c>
      <c>
        <f>(M99*21)/100</f>
      </c>
      <c t="s">
        <v>26</v>
      </c>
    </row>
    <row r="100" spans="1:5" ht="12.75">
      <c r="A100" s="35" t="s">
        <v>55</v>
      </c>
      <c r="E100" s="39" t="s">
        <v>4</v>
      </c>
    </row>
    <row r="101" spans="1:5" ht="12.75">
      <c r="A101" s="35" t="s">
        <v>57</v>
      </c>
      <c r="E101" s="40" t="s">
        <v>4</v>
      </c>
    </row>
    <row r="102" spans="1:5" ht="38.25">
      <c r="A102" t="s">
        <v>59</v>
      </c>
      <c r="E102" s="39" t="s">
        <v>6074</v>
      </c>
    </row>
    <row r="103" spans="1:16" ht="12.75">
      <c r="A103" t="s">
        <v>48</v>
      </c>
      <c s="34" t="s">
        <v>136</v>
      </c>
      <c s="34" t="s">
        <v>6166</v>
      </c>
      <c s="35" t="s">
        <v>4</v>
      </c>
      <c s="6" t="s">
        <v>6167</v>
      </c>
      <c s="36" t="s">
        <v>697</v>
      </c>
      <c s="37">
        <v>148.05</v>
      </c>
      <c s="36">
        <v>0</v>
      </c>
      <c s="36">
        <f>ROUND(G103*H103,6)</f>
      </c>
      <c r="L103" s="38">
        <v>0</v>
      </c>
      <c s="32">
        <f>ROUND(ROUND(L103,2)*ROUND(G103,3),2)</f>
      </c>
      <c s="36" t="s">
        <v>6072</v>
      </c>
      <c>
        <f>(M103*21)/100</f>
      </c>
      <c t="s">
        <v>26</v>
      </c>
    </row>
    <row r="104" spans="1:5" ht="12.75">
      <c r="A104" s="35" t="s">
        <v>55</v>
      </c>
      <c r="E104" s="39" t="s">
        <v>4</v>
      </c>
    </row>
    <row r="105" spans="1:5" ht="165.75">
      <c r="A105" s="35" t="s">
        <v>57</v>
      </c>
      <c r="E105" s="40" t="s">
        <v>6311</v>
      </c>
    </row>
    <row r="106" spans="1:5" ht="38.25">
      <c r="A106" t="s">
        <v>59</v>
      </c>
      <c r="E106" s="39" t="s">
        <v>6074</v>
      </c>
    </row>
    <row r="107" spans="1:16" ht="12.75">
      <c r="A107" t="s">
        <v>48</v>
      </c>
      <c s="34" t="s">
        <v>139</v>
      </c>
      <c s="34" t="s">
        <v>6169</v>
      </c>
      <c s="35" t="s">
        <v>4</v>
      </c>
      <c s="6" t="s">
        <v>6170</v>
      </c>
      <c s="36" t="s">
        <v>697</v>
      </c>
      <c s="37">
        <v>148.05</v>
      </c>
      <c s="36">
        <v>0</v>
      </c>
      <c s="36">
        <f>ROUND(G107*H107,6)</f>
      </c>
      <c r="L107" s="38">
        <v>0</v>
      </c>
      <c s="32">
        <f>ROUND(ROUND(L107,2)*ROUND(G107,3),2)</f>
      </c>
      <c s="36" t="s">
        <v>6072</v>
      </c>
      <c>
        <f>(M107*21)/100</f>
      </c>
      <c t="s">
        <v>26</v>
      </c>
    </row>
    <row r="108" spans="1:5" ht="12.75">
      <c r="A108" s="35" t="s">
        <v>55</v>
      </c>
      <c r="E108" s="39" t="s">
        <v>4</v>
      </c>
    </row>
    <row r="109" spans="1:5" ht="12.75">
      <c r="A109" s="35" t="s">
        <v>57</v>
      </c>
      <c r="E109" s="40" t="s">
        <v>4</v>
      </c>
    </row>
    <row r="110" spans="1:5" ht="38.25">
      <c r="A110" t="s">
        <v>59</v>
      </c>
      <c r="E110" s="39" t="s">
        <v>6074</v>
      </c>
    </row>
    <row r="111" spans="1:16" ht="12.75">
      <c r="A111" t="s">
        <v>48</v>
      </c>
      <c s="34" t="s">
        <v>142</v>
      </c>
      <c s="34" t="s">
        <v>6171</v>
      </c>
      <c s="35" t="s">
        <v>4</v>
      </c>
      <c s="6" t="s">
        <v>6172</v>
      </c>
      <c s="36" t="s">
        <v>53</v>
      </c>
      <c s="37">
        <v>16.155</v>
      </c>
      <c s="36">
        <v>0</v>
      </c>
      <c s="36">
        <f>ROUND(G111*H111,6)</f>
      </c>
      <c r="L111" s="38">
        <v>0</v>
      </c>
      <c s="32">
        <f>ROUND(ROUND(L111,2)*ROUND(G111,3),2)</f>
      </c>
      <c s="36" t="s">
        <v>6072</v>
      </c>
      <c>
        <f>(M111*21)/100</f>
      </c>
      <c t="s">
        <v>26</v>
      </c>
    </row>
    <row r="112" spans="1:5" ht="12.75">
      <c r="A112" s="35" t="s">
        <v>55</v>
      </c>
      <c r="E112" s="39" t="s">
        <v>4</v>
      </c>
    </row>
    <row r="113" spans="1:5" ht="12.75">
      <c r="A113" s="35" t="s">
        <v>57</v>
      </c>
      <c r="E113" s="40" t="s">
        <v>4</v>
      </c>
    </row>
    <row r="114" spans="1:5" ht="38.25">
      <c r="A114" t="s">
        <v>59</v>
      </c>
      <c r="E114" s="39" t="s">
        <v>6074</v>
      </c>
    </row>
    <row r="115" spans="1:16" ht="12.75">
      <c r="A115" t="s">
        <v>48</v>
      </c>
      <c s="34" t="s">
        <v>145</v>
      </c>
      <c s="34" t="s">
        <v>6173</v>
      </c>
      <c s="35" t="s">
        <v>4</v>
      </c>
      <c s="6" t="s">
        <v>6174</v>
      </c>
      <c s="36" t="s">
        <v>697</v>
      </c>
      <c s="37">
        <v>364.912</v>
      </c>
      <c s="36">
        <v>0</v>
      </c>
      <c s="36">
        <f>ROUND(G115*H115,6)</f>
      </c>
      <c r="L115" s="38">
        <v>0</v>
      </c>
      <c s="32">
        <f>ROUND(ROUND(L115,2)*ROUND(G115,3),2)</f>
      </c>
      <c s="36" t="s">
        <v>6072</v>
      </c>
      <c>
        <f>(M115*21)/100</f>
      </c>
      <c t="s">
        <v>26</v>
      </c>
    </row>
    <row r="116" spans="1:5" ht="12.75">
      <c r="A116" s="35" t="s">
        <v>55</v>
      </c>
      <c r="E116" s="39" t="s">
        <v>4</v>
      </c>
    </row>
    <row r="117" spans="1:5" ht="25.5">
      <c r="A117" s="35" t="s">
        <v>57</v>
      </c>
      <c r="E117" s="40" t="s">
        <v>6312</v>
      </c>
    </row>
    <row r="118" spans="1:5" ht="38.25">
      <c r="A118" t="s">
        <v>59</v>
      </c>
      <c r="E118" s="39" t="s">
        <v>6074</v>
      </c>
    </row>
    <row r="119" spans="1:16" ht="12.75">
      <c r="A119" t="s">
        <v>48</v>
      </c>
      <c s="34" t="s">
        <v>148</v>
      </c>
      <c s="34" t="s">
        <v>6178</v>
      </c>
      <c s="35" t="s">
        <v>4</v>
      </c>
      <c s="6" t="s">
        <v>6179</v>
      </c>
      <c s="36" t="s">
        <v>6180</v>
      </c>
      <c s="37">
        <v>1</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25.5">
      <c r="A123" t="s">
        <v>48</v>
      </c>
      <c s="34" t="s">
        <v>151</v>
      </c>
      <c s="34" t="s">
        <v>6183</v>
      </c>
      <c s="35" t="s">
        <v>4</v>
      </c>
      <c s="6" t="s">
        <v>6184</v>
      </c>
      <c s="36" t="s">
        <v>92</v>
      </c>
      <c s="37">
        <v>1</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12.75">
      <c r="A126" t="s">
        <v>59</v>
      </c>
      <c r="E126" s="39" t="s">
        <v>4</v>
      </c>
    </row>
    <row r="127" spans="1:13" ht="12.75">
      <c r="A127" t="s">
        <v>45</v>
      </c>
      <c r="C127" s="31" t="s">
        <v>74</v>
      </c>
      <c r="E127" s="33" t="s">
        <v>4601</v>
      </c>
      <c r="J127" s="32">
        <f>0</f>
      </c>
      <c s="32">
        <f>0</f>
      </c>
      <c s="32">
        <f>0+L128</f>
      </c>
      <c s="32">
        <f>0+M128</f>
      </c>
    </row>
    <row r="128" spans="1:16" ht="25.5">
      <c r="A128" t="s">
        <v>48</v>
      </c>
      <c s="34" t="s">
        <v>154</v>
      </c>
      <c s="34" t="s">
        <v>6185</v>
      </c>
      <c s="35" t="s">
        <v>4</v>
      </c>
      <c s="6" t="s">
        <v>6186</v>
      </c>
      <c s="36" t="s">
        <v>65</v>
      </c>
      <c s="37">
        <v>109.308</v>
      </c>
      <c s="36">
        <v>0</v>
      </c>
      <c s="36">
        <f>ROUND(G128*H128,6)</f>
      </c>
      <c r="L128" s="38">
        <v>0</v>
      </c>
      <c s="32">
        <f>ROUND(ROUND(L128,2)*ROUND(G128,3),2)</f>
      </c>
      <c s="36" t="s">
        <v>6072</v>
      </c>
      <c>
        <f>(M128*21)/100</f>
      </c>
      <c t="s">
        <v>26</v>
      </c>
    </row>
    <row r="129" spans="1:5" ht="12.75">
      <c r="A129" s="35" t="s">
        <v>55</v>
      </c>
      <c r="E129" s="39" t="s">
        <v>4</v>
      </c>
    </row>
    <row r="130" spans="1:5" ht="165.75">
      <c r="A130" s="35" t="s">
        <v>57</v>
      </c>
      <c r="E130" s="40" t="s">
        <v>6313</v>
      </c>
    </row>
    <row r="131" spans="1:5" ht="38.25">
      <c r="A131" t="s">
        <v>59</v>
      </c>
      <c r="E131" s="39" t="s">
        <v>6074</v>
      </c>
    </row>
    <row r="132" spans="1:13" ht="12.75">
      <c r="A132" t="s">
        <v>45</v>
      </c>
      <c r="C132" s="31" t="s">
        <v>80</v>
      </c>
      <c r="E132" s="33" t="s">
        <v>6192</v>
      </c>
      <c r="J132" s="32">
        <f>0</f>
      </c>
      <c s="32">
        <f>0</f>
      </c>
      <c s="32">
        <f>0+L133</f>
      </c>
      <c s="32">
        <f>0+M133</f>
      </c>
    </row>
    <row r="133" spans="1:16" ht="25.5">
      <c r="A133" t="s">
        <v>48</v>
      </c>
      <c s="34" t="s">
        <v>157</v>
      </c>
      <c s="34" t="s">
        <v>6193</v>
      </c>
      <c s="35" t="s">
        <v>4</v>
      </c>
      <c s="6" t="s">
        <v>6194</v>
      </c>
      <c s="36" t="s">
        <v>65</v>
      </c>
      <c s="37">
        <v>34.744</v>
      </c>
      <c s="36">
        <v>0</v>
      </c>
      <c s="36">
        <f>ROUND(G133*H133,6)</f>
      </c>
      <c r="L133" s="38">
        <v>0</v>
      </c>
      <c s="32">
        <f>ROUND(ROUND(L133,2)*ROUND(G133,3),2)</f>
      </c>
      <c s="36" t="s">
        <v>6072</v>
      </c>
      <c>
        <f>(M133*21)/100</f>
      </c>
      <c t="s">
        <v>26</v>
      </c>
    </row>
    <row r="134" spans="1:5" ht="12.75">
      <c r="A134" s="35" t="s">
        <v>55</v>
      </c>
      <c r="E134" s="39" t="s">
        <v>4</v>
      </c>
    </row>
    <row r="135" spans="1:5" ht="165.75">
      <c r="A135" s="35" t="s">
        <v>57</v>
      </c>
      <c r="E135" s="40" t="s">
        <v>6314</v>
      </c>
    </row>
    <row r="136" spans="1:5" ht="38.25">
      <c r="A136" t="s">
        <v>59</v>
      </c>
      <c r="E136" s="39" t="s">
        <v>6074</v>
      </c>
    </row>
    <row r="137" spans="1:13" ht="12.75">
      <c r="A137" t="s">
        <v>45</v>
      </c>
      <c r="C137" s="31" t="s">
        <v>6196</v>
      </c>
      <c r="E137" s="33" t="s">
        <v>6197</v>
      </c>
      <c r="J137" s="32">
        <f>0</f>
      </c>
      <c s="32">
        <f>0</f>
      </c>
      <c s="32">
        <f>0+L138+L142+L146+L150</f>
      </c>
      <c s="32">
        <f>0+M138+M142+M146+M150</f>
      </c>
    </row>
    <row r="138" spans="1:16" ht="25.5">
      <c r="A138" t="s">
        <v>48</v>
      </c>
      <c s="34" t="s">
        <v>160</v>
      </c>
      <c s="34" t="s">
        <v>5767</v>
      </c>
      <c s="35" t="s">
        <v>4</v>
      </c>
      <c s="6" t="s">
        <v>5768</v>
      </c>
      <c s="36" t="s">
        <v>697</v>
      </c>
      <c s="37">
        <v>199.1</v>
      </c>
      <c s="36">
        <v>0</v>
      </c>
      <c s="36">
        <f>ROUND(G138*H138,6)</f>
      </c>
      <c r="L138" s="38">
        <v>0</v>
      </c>
      <c s="32">
        <f>ROUND(ROUND(L138,2)*ROUND(G138,3),2)</f>
      </c>
      <c s="36" t="s">
        <v>54</v>
      </c>
      <c>
        <f>(M138*21)/100</f>
      </c>
      <c t="s">
        <v>26</v>
      </c>
    </row>
    <row r="139" spans="1:5" ht="25.5">
      <c r="A139" s="35" t="s">
        <v>55</v>
      </c>
      <c r="E139" s="39" t="s">
        <v>6198</v>
      </c>
    </row>
    <row r="140" spans="1:5" ht="12.75">
      <c r="A140" s="35" t="s">
        <v>57</v>
      </c>
      <c r="E140" s="40" t="s">
        <v>4</v>
      </c>
    </row>
    <row r="141" spans="1:5" ht="12.75">
      <c r="A141" t="s">
        <v>59</v>
      </c>
      <c r="E141" s="39" t="s">
        <v>4</v>
      </c>
    </row>
    <row r="142" spans="1:16" ht="25.5">
      <c r="A142" t="s">
        <v>48</v>
      </c>
      <c s="34" t="s">
        <v>163</v>
      </c>
      <c s="34" t="s">
        <v>6199</v>
      </c>
      <c s="35" t="s">
        <v>4</v>
      </c>
      <c s="6" t="s">
        <v>6200</v>
      </c>
      <c s="36" t="s">
        <v>697</v>
      </c>
      <c s="37">
        <v>424.5</v>
      </c>
      <c s="36">
        <v>0</v>
      </c>
      <c s="36">
        <f>ROUND(G142*H142,6)</f>
      </c>
      <c r="L142" s="38">
        <v>0</v>
      </c>
      <c s="32">
        <f>ROUND(ROUND(L142,2)*ROUND(G142,3),2)</f>
      </c>
      <c s="36" t="s">
        <v>54</v>
      </c>
      <c>
        <f>(M142*21)/100</f>
      </c>
      <c t="s">
        <v>26</v>
      </c>
    </row>
    <row r="143" spans="1:5" ht="25.5">
      <c r="A143" s="35" t="s">
        <v>55</v>
      </c>
      <c r="E143" s="39" t="s">
        <v>6198</v>
      </c>
    </row>
    <row r="144" spans="1:5" ht="12.75">
      <c r="A144" s="35" t="s">
        <v>57</v>
      </c>
      <c r="E144" s="40" t="s">
        <v>4</v>
      </c>
    </row>
    <row r="145" spans="1:5" ht="12.75">
      <c r="A145" t="s">
        <v>59</v>
      </c>
      <c r="E145" s="39" t="s">
        <v>4</v>
      </c>
    </row>
    <row r="146" spans="1:16" ht="25.5">
      <c r="A146" t="s">
        <v>48</v>
      </c>
      <c s="34" t="s">
        <v>166</v>
      </c>
      <c s="34" t="s">
        <v>6201</v>
      </c>
      <c s="35" t="s">
        <v>4</v>
      </c>
      <c s="6" t="s">
        <v>5759</v>
      </c>
      <c s="36" t="s">
        <v>697</v>
      </c>
      <c s="37">
        <v>434.126</v>
      </c>
      <c s="36">
        <v>0</v>
      </c>
      <c s="36">
        <f>ROUND(G146*H146,6)</f>
      </c>
      <c r="L146" s="38">
        <v>0</v>
      </c>
      <c s="32">
        <f>ROUND(ROUND(L146,2)*ROUND(G146,3),2)</f>
      </c>
      <c s="36" t="s">
        <v>54</v>
      </c>
      <c>
        <f>(M146*21)/100</f>
      </c>
      <c t="s">
        <v>26</v>
      </c>
    </row>
    <row r="147" spans="1:5" ht="12.75">
      <c r="A147" s="35" t="s">
        <v>55</v>
      </c>
      <c r="E147" s="39" t="s">
        <v>6202</v>
      </c>
    </row>
    <row r="148" spans="1:5" ht="204">
      <c r="A148" s="35" t="s">
        <v>57</v>
      </c>
      <c r="E148" s="40" t="s">
        <v>6315</v>
      </c>
    </row>
    <row r="149" spans="1:5" ht="12.75">
      <c r="A149" t="s">
        <v>59</v>
      </c>
      <c r="E149" s="39" t="s">
        <v>4</v>
      </c>
    </row>
    <row r="150" spans="1:16" ht="12.75">
      <c r="A150" t="s">
        <v>48</v>
      </c>
      <c s="34" t="s">
        <v>169</v>
      </c>
      <c s="34" t="s">
        <v>6204</v>
      </c>
      <c s="35" t="s">
        <v>4</v>
      </c>
      <c s="6" t="s">
        <v>6205</v>
      </c>
      <c s="36" t="s">
        <v>697</v>
      </c>
      <c s="37">
        <v>544.9</v>
      </c>
      <c s="36">
        <v>0</v>
      </c>
      <c s="36">
        <f>ROUND(G150*H150,6)</f>
      </c>
      <c r="L150" s="38">
        <v>0</v>
      </c>
      <c s="32">
        <f>ROUND(ROUND(L150,2)*ROUND(G150,3),2)</f>
      </c>
      <c s="36" t="s">
        <v>54</v>
      </c>
      <c>
        <f>(M150*21)/100</f>
      </c>
      <c t="s">
        <v>26</v>
      </c>
    </row>
    <row r="151" spans="1:5" ht="12.75">
      <c r="A151" s="35" t="s">
        <v>55</v>
      </c>
      <c r="E151" s="39" t="s">
        <v>4</v>
      </c>
    </row>
    <row r="152" spans="1:5" ht="12.75">
      <c r="A152" s="35" t="s">
        <v>57</v>
      </c>
      <c r="E152" s="40" t="s">
        <v>4</v>
      </c>
    </row>
    <row r="153" spans="1:5" ht="12.75">
      <c r="A153" t="s">
        <v>59</v>
      </c>
      <c r="E153" s="39" t="s">
        <v>4</v>
      </c>
    </row>
    <row r="154" spans="1:13" ht="12.75">
      <c r="A154" t="s">
        <v>45</v>
      </c>
      <c r="C154" s="31" t="s">
        <v>6207</v>
      </c>
      <c r="E154" s="33" t="s">
        <v>6208</v>
      </c>
      <c r="J154" s="32">
        <f>0</f>
      </c>
      <c s="32">
        <f>0</f>
      </c>
      <c s="32">
        <f>0+L155+L159</f>
      </c>
      <c s="32">
        <f>0+M155+M159</f>
      </c>
    </row>
    <row r="155" spans="1:16" ht="12.75">
      <c r="A155" t="s">
        <v>48</v>
      </c>
      <c s="34" t="s">
        <v>172</v>
      </c>
      <c s="34" t="s">
        <v>6209</v>
      </c>
      <c s="35" t="s">
        <v>4</v>
      </c>
      <c s="6" t="s">
        <v>6210</v>
      </c>
      <c s="36" t="s">
        <v>71</v>
      </c>
      <c s="37">
        <v>93</v>
      </c>
      <c s="36">
        <v>0</v>
      </c>
      <c s="36">
        <f>ROUND(G155*H155,6)</f>
      </c>
      <c r="L155" s="38">
        <v>0</v>
      </c>
      <c s="32">
        <f>ROUND(ROUND(L155,2)*ROUND(G155,3),2)</f>
      </c>
      <c s="36" t="s">
        <v>6072</v>
      </c>
      <c>
        <f>(M155*21)/100</f>
      </c>
      <c t="s">
        <v>26</v>
      </c>
    </row>
    <row r="156" spans="1:5" ht="12.75">
      <c r="A156" s="35" t="s">
        <v>55</v>
      </c>
      <c r="E156" s="39" t="s">
        <v>4</v>
      </c>
    </row>
    <row r="157" spans="1:5" ht="12.75">
      <c r="A157" s="35" t="s">
        <v>57</v>
      </c>
      <c r="E157" s="40" t="s">
        <v>4</v>
      </c>
    </row>
    <row r="158" spans="1:5" ht="38.25">
      <c r="A158" t="s">
        <v>59</v>
      </c>
      <c r="E158" s="39" t="s">
        <v>6074</v>
      </c>
    </row>
    <row r="159" spans="1:16" ht="25.5">
      <c r="A159" t="s">
        <v>48</v>
      </c>
      <c s="34" t="s">
        <v>175</v>
      </c>
      <c s="34" t="s">
        <v>6211</v>
      </c>
      <c s="35" t="s">
        <v>4</v>
      </c>
      <c s="6" t="s">
        <v>6316</v>
      </c>
      <c s="36" t="s">
        <v>71</v>
      </c>
      <c s="37">
        <v>93</v>
      </c>
      <c s="36">
        <v>0</v>
      </c>
      <c s="36">
        <f>ROUND(G159*H159,6)</f>
      </c>
      <c r="L159" s="38">
        <v>0</v>
      </c>
      <c s="32">
        <f>ROUND(ROUND(L159,2)*ROUND(G159,3),2)</f>
      </c>
      <c s="36" t="s">
        <v>54</v>
      </c>
      <c>
        <f>(M159*21)/100</f>
      </c>
      <c t="s">
        <v>26</v>
      </c>
    </row>
    <row r="160" spans="1:5" ht="12.75">
      <c r="A160" s="35" t="s">
        <v>55</v>
      </c>
      <c r="E160" s="39" t="s">
        <v>4</v>
      </c>
    </row>
    <row r="161" spans="1:5" ht="12.75">
      <c r="A161" s="35" t="s">
        <v>57</v>
      </c>
      <c r="E161" s="40" t="s">
        <v>4</v>
      </c>
    </row>
    <row r="162" spans="1:5" ht="12.75">
      <c r="A162" t="s">
        <v>59</v>
      </c>
      <c r="E162" s="39" t="s">
        <v>4</v>
      </c>
    </row>
    <row r="163" spans="1:13" ht="12.75">
      <c r="A163" t="s">
        <v>45</v>
      </c>
      <c r="C163" s="31" t="s">
        <v>6213</v>
      </c>
      <c r="E163" s="33" t="s">
        <v>6214</v>
      </c>
      <c r="J163" s="32">
        <f>0</f>
      </c>
      <c s="32">
        <f>0</f>
      </c>
      <c s="32">
        <f>0+L164</f>
      </c>
      <c s="32">
        <f>0+M164</f>
      </c>
    </row>
    <row r="164" spans="1:16" ht="12.75">
      <c r="A164" t="s">
        <v>48</v>
      </c>
      <c s="34" t="s">
        <v>178</v>
      </c>
      <c s="34" t="s">
        <v>6215</v>
      </c>
      <c s="35" t="s">
        <v>4</v>
      </c>
      <c s="6" t="s">
        <v>6216</v>
      </c>
      <c s="36" t="s">
        <v>697</v>
      </c>
      <c s="37">
        <v>168.1</v>
      </c>
      <c s="36">
        <v>0</v>
      </c>
      <c s="36">
        <f>ROUND(G164*H164,6)</f>
      </c>
      <c r="L164" s="38">
        <v>0</v>
      </c>
      <c s="32">
        <f>ROUND(ROUND(L164,2)*ROUND(G164,3),2)</f>
      </c>
      <c s="36" t="s">
        <v>6072</v>
      </c>
      <c>
        <f>(M164*21)/100</f>
      </c>
      <c t="s">
        <v>26</v>
      </c>
    </row>
    <row r="165" spans="1:5" ht="12.75">
      <c r="A165" s="35" t="s">
        <v>55</v>
      </c>
      <c r="E165" s="39" t="s">
        <v>4</v>
      </c>
    </row>
    <row r="166" spans="1:5" ht="12.75">
      <c r="A166" s="35" t="s">
        <v>57</v>
      </c>
      <c r="E166" s="40" t="s">
        <v>4</v>
      </c>
    </row>
    <row r="167" spans="1:5" ht="38.25">
      <c r="A167" t="s">
        <v>59</v>
      </c>
      <c r="E167" s="39" t="s">
        <v>6074</v>
      </c>
    </row>
    <row r="168" spans="1:13" ht="12.75">
      <c r="A168" t="s">
        <v>45</v>
      </c>
      <c r="C168" s="31" t="s">
        <v>86</v>
      </c>
      <c r="E168" s="33" t="s">
        <v>4634</v>
      </c>
      <c r="J168" s="32">
        <f>0</f>
      </c>
      <c s="32">
        <f>0</f>
      </c>
      <c s="32">
        <f>0+L169+L173+L177</f>
      </c>
      <c s="32">
        <f>0+M169+M173+M177</f>
      </c>
    </row>
    <row r="169" spans="1:16" ht="25.5">
      <c r="A169" t="s">
        <v>48</v>
      </c>
      <c s="34" t="s">
        <v>181</v>
      </c>
      <c s="34" t="s">
        <v>6217</v>
      </c>
      <c s="35" t="s">
        <v>4</v>
      </c>
      <c s="6" t="s">
        <v>6218</v>
      </c>
      <c s="36" t="s">
        <v>71</v>
      </c>
      <c s="37">
        <v>3.2</v>
      </c>
      <c s="36">
        <v>0</v>
      </c>
      <c s="36">
        <f>ROUND(G169*H169,6)</f>
      </c>
      <c r="L169" s="38">
        <v>0</v>
      </c>
      <c s="32">
        <f>ROUND(ROUND(L169,2)*ROUND(G169,3),2)</f>
      </c>
      <c s="36" t="s">
        <v>54</v>
      </c>
      <c>
        <f>(M169*21)/100</f>
      </c>
      <c t="s">
        <v>26</v>
      </c>
    </row>
    <row r="170" spans="1:5" ht="12.75">
      <c r="A170" s="35" t="s">
        <v>55</v>
      </c>
      <c r="E170" s="39" t="s">
        <v>4</v>
      </c>
    </row>
    <row r="171" spans="1:5" ht="25.5">
      <c r="A171" s="35" t="s">
        <v>57</v>
      </c>
      <c r="E171" s="40" t="s">
        <v>6317</v>
      </c>
    </row>
    <row r="172" spans="1:5" ht="12.75">
      <c r="A172" t="s">
        <v>59</v>
      </c>
      <c r="E172" s="39" t="s">
        <v>4</v>
      </c>
    </row>
    <row r="173" spans="1:16" ht="25.5">
      <c r="A173" t="s">
        <v>48</v>
      </c>
      <c s="34" t="s">
        <v>184</v>
      </c>
      <c s="34" t="s">
        <v>6219</v>
      </c>
      <c s="35" t="s">
        <v>4</v>
      </c>
      <c s="6" t="s">
        <v>6318</v>
      </c>
      <c s="36" t="s">
        <v>71</v>
      </c>
      <c s="37">
        <v>0.8</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187</v>
      </c>
      <c s="34" t="s">
        <v>6224</v>
      </c>
      <c s="35" t="s">
        <v>4</v>
      </c>
      <c s="6" t="s">
        <v>6319</v>
      </c>
      <c s="36" t="s">
        <v>71</v>
      </c>
      <c s="37">
        <v>3.2</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3" ht="12.75">
      <c r="A181" t="s">
        <v>45</v>
      </c>
      <c r="C181" s="31" t="s">
        <v>89</v>
      </c>
      <c r="E181" s="33" t="s">
        <v>4267</v>
      </c>
      <c r="J181" s="32">
        <f>0</f>
      </c>
      <c s="32">
        <f>0</f>
      </c>
      <c s="32">
        <f>0+L182+L186</f>
      </c>
      <c s="32">
        <f>0+M182+M186</f>
      </c>
    </row>
    <row r="182" spans="1:16" ht="12.75">
      <c r="A182" t="s">
        <v>48</v>
      </c>
      <c s="34" t="s">
        <v>191</v>
      </c>
      <c s="34" t="s">
        <v>6226</v>
      </c>
      <c s="35" t="s">
        <v>4</v>
      </c>
      <c s="6" t="s">
        <v>6227</v>
      </c>
      <c s="36" t="s">
        <v>71</v>
      </c>
      <c s="37">
        <v>103.6</v>
      </c>
      <c s="36">
        <v>0</v>
      </c>
      <c s="36">
        <f>ROUND(G182*H182,6)</f>
      </c>
      <c r="L182" s="38">
        <v>0</v>
      </c>
      <c s="32">
        <f>ROUND(ROUND(L182,2)*ROUND(G182,3),2)</f>
      </c>
      <c s="36" t="s">
        <v>6072</v>
      </c>
      <c>
        <f>(M182*21)/100</f>
      </c>
      <c t="s">
        <v>26</v>
      </c>
    </row>
    <row r="183" spans="1:5" ht="12.75">
      <c r="A183" s="35" t="s">
        <v>55</v>
      </c>
      <c r="E183" s="39" t="s">
        <v>4</v>
      </c>
    </row>
    <row r="184" spans="1:5" ht="12.75">
      <c r="A184" s="35" t="s">
        <v>57</v>
      </c>
      <c r="E184" s="40" t="s">
        <v>4</v>
      </c>
    </row>
    <row r="185" spans="1:5" ht="38.25">
      <c r="A185" t="s">
        <v>59</v>
      </c>
      <c r="E185" s="39" t="s">
        <v>6074</v>
      </c>
    </row>
    <row r="186" spans="1:16" ht="12.75">
      <c r="A186" t="s">
        <v>48</v>
      </c>
      <c s="34" t="s">
        <v>194</v>
      </c>
      <c s="34" t="s">
        <v>6228</v>
      </c>
      <c s="35" t="s">
        <v>4</v>
      </c>
      <c s="6" t="s">
        <v>6229</v>
      </c>
      <c s="36" t="s">
        <v>71</v>
      </c>
      <c s="37">
        <v>82.8</v>
      </c>
      <c s="36">
        <v>0</v>
      </c>
      <c s="36">
        <f>ROUND(G186*H186,6)</f>
      </c>
      <c r="L186" s="38">
        <v>0</v>
      </c>
      <c s="32">
        <f>ROUND(ROUND(L186,2)*ROUND(G186,3),2)</f>
      </c>
      <c s="36" t="s">
        <v>6072</v>
      </c>
      <c>
        <f>(M186*21)/100</f>
      </c>
      <c t="s">
        <v>26</v>
      </c>
    </row>
    <row r="187" spans="1:5" ht="12.75">
      <c r="A187" s="35" t="s">
        <v>55</v>
      </c>
      <c r="E187" s="39" t="s">
        <v>4</v>
      </c>
    </row>
    <row r="188" spans="1:5" ht="12.75">
      <c r="A188" s="35" t="s">
        <v>57</v>
      </c>
      <c r="E188" s="40" t="s">
        <v>4</v>
      </c>
    </row>
    <row r="189" spans="1:5" ht="38.25">
      <c r="A189" t="s">
        <v>59</v>
      </c>
      <c r="E189" s="39" t="s">
        <v>6074</v>
      </c>
    </row>
    <row r="190" spans="1:13" ht="12.75">
      <c r="A190" t="s">
        <v>45</v>
      </c>
      <c r="C190" s="31" t="s">
        <v>1380</v>
      </c>
      <c r="E190" s="33" t="s">
        <v>916</v>
      </c>
      <c r="J190" s="32">
        <f>0</f>
      </c>
      <c s="32">
        <f>0</f>
      </c>
      <c s="32">
        <f>0+L191+L195</f>
      </c>
      <c s="32">
        <f>0+M191+M195</f>
      </c>
    </row>
    <row r="191" spans="1:16" ht="25.5">
      <c r="A191" t="s">
        <v>48</v>
      </c>
      <c s="34" t="s">
        <v>197</v>
      </c>
      <c s="34" t="s">
        <v>3799</v>
      </c>
      <c s="35" t="s">
        <v>3800</v>
      </c>
      <c s="6" t="s">
        <v>3801</v>
      </c>
      <c s="36" t="s">
        <v>53</v>
      </c>
      <c s="37">
        <v>533.367</v>
      </c>
      <c s="36">
        <v>0</v>
      </c>
      <c s="36">
        <f>ROUND(G191*H191,6)</f>
      </c>
      <c r="L191" s="38">
        <v>0</v>
      </c>
      <c s="32">
        <f>ROUND(ROUND(L191,2)*ROUND(G191,3),2)</f>
      </c>
      <c s="36" t="s">
        <v>54</v>
      </c>
      <c>
        <f>(M191*21)/100</f>
      </c>
      <c t="s">
        <v>26</v>
      </c>
    </row>
    <row r="192" spans="1:5" ht="25.5">
      <c r="A192" s="35" t="s">
        <v>55</v>
      </c>
      <c r="E192" s="39" t="s">
        <v>56</v>
      </c>
    </row>
    <row r="193" spans="1:5" ht="38.25">
      <c r="A193" s="35" t="s">
        <v>57</v>
      </c>
      <c r="E193" s="40" t="s">
        <v>6320</v>
      </c>
    </row>
    <row r="194" spans="1:5" ht="25.5">
      <c r="A194" t="s">
        <v>59</v>
      </c>
      <c r="E194" s="39" t="s">
        <v>56</v>
      </c>
    </row>
    <row r="195" spans="1:16" ht="25.5">
      <c r="A195" t="s">
        <v>48</v>
      </c>
      <c s="34" t="s">
        <v>200</v>
      </c>
      <c s="34" t="s">
        <v>3802</v>
      </c>
      <c s="35" t="s">
        <v>3803</v>
      </c>
      <c s="6" t="s">
        <v>3804</v>
      </c>
      <c s="36" t="s">
        <v>53</v>
      </c>
      <c s="37">
        <v>214.686</v>
      </c>
      <c s="36">
        <v>0</v>
      </c>
      <c s="36">
        <f>ROUND(G195*H195,6)</f>
      </c>
      <c r="L195" s="38">
        <v>0</v>
      </c>
      <c s="32">
        <f>ROUND(ROUND(L195,2)*ROUND(G195,3),2)</f>
      </c>
      <c s="36" t="s">
        <v>54</v>
      </c>
      <c>
        <f>(M195*21)/100</f>
      </c>
      <c t="s">
        <v>26</v>
      </c>
    </row>
    <row r="196" spans="1:5" ht="25.5">
      <c r="A196" s="35" t="s">
        <v>55</v>
      </c>
      <c r="E196" s="39" t="s">
        <v>56</v>
      </c>
    </row>
    <row r="197" spans="1:5" ht="38.25">
      <c r="A197" s="35" t="s">
        <v>57</v>
      </c>
      <c r="E197" s="40" t="s">
        <v>6321</v>
      </c>
    </row>
    <row r="198" spans="1:5" ht="25.5">
      <c r="A198" t="s">
        <v>59</v>
      </c>
      <c r="E19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4.xml><?xml version="1.0" encoding="utf-8"?>
<worksheet xmlns="http://schemas.openxmlformats.org/spreadsheetml/2006/main" xmlns:r="http://schemas.openxmlformats.org/officeDocument/2006/relationships">
  <dimension ref="A1:T17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COUNTIFS(L8:L169,"=0",A8:A169,"P")+COUNTIFS(L8:L169,"",A8:A169,"P")+SUM(Q8:Q169)</f>
      </c>
    </row>
    <row r="8" spans="1:13" ht="12.75">
      <c r="A8" t="s">
        <v>43</v>
      </c>
      <c r="C8" s="28" t="s">
        <v>6324</v>
      </c>
      <c r="E8" s="30" t="s">
        <v>6323</v>
      </c>
      <c r="J8" s="29">
        <f>0+J9+J18+J35+J76+J89+J118+J135+J152</f>
      </c>
      <c s="29">
        <f>0+K9+K18+K35+K76+K89+K118+K135+K152</f>
      </c>
      <c s="29">
        <f>0+L9+L18+L35+L76+L89+L118+L135+L152</f>
      </c>
      <c s="29">
        <f>0+M9+M18+M35+M76+M89+M118+M135+M152</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3040.857</v>
      </c>
      <c s="36">
        <v>0</v>
      </c>
      <c s="36">
        <f>ROUND(G10*H10,6)</f>
      </c>
      <c r="L10" s="38">
        <v>0</v>
      </c>
      <c s="32">
        <f>ROUND(ROUND(L10,2)*ROUND(G10,3),2)</f>
      </c>
      <c s="36" t="s">
        <v>54</v>
      </c>
      <c>
        <f>(M10*21)/100</f>
      </c>
      <c t="s">
        <v>26</v>
      </c>
    </row>
    <row r="11" spans="1:5" ht="25.5">
      <c r="A11" s="35" t="s">
        <v>55</v>
      </c>
      <c r="E11" s="39" t="s">
        <v>56</v>
      </c>
    </row>
    <row r="12" spans="1:5" ht="12.75">
      <c r="A12" s="35" t="s">
        <v>57</v>
      </c>
      <c r="E12" s="40" t="s">
        <v>6325</v>
      </c>
    </row>
    <row r="13" spans="1:5" ht="25.5">
      <c r="A13" t="s">
        <v>59</v>
      </c>
      <c r="E13" s="39" t="s">
        <v>56</v>
      </c>
    </row>
    <row r="14" spans="1:16" ht="25.5">
      <c r="A14" t="s">
        <v>48</v>
      </c>
      <c s="34" t="s">
        <v>26</v>
      </c>
      <c s="34" t="s">
        <v>3799</v>
      </c>
      <c s="35" t="s">
        <v>3800</v>
      </c>
      <c s="6" t="s">
        <v>3801</v>
      </c>
      <c s="36" t="s">
        <v>53</v>
      </c>
      <c s="37">
        <v>3205</v>
      </c>
      <c s="36">
        <v>0</v>
      </c>
      <c s="36">
        <f>ROUND(G14*H14,6)</f>
      </c>
      <c r="L14" s="38">
        <v>0</v>
      </c>
      <c s="32">
        <f>ROUND(ROUND(L14,2)*ROUND(G14,3),2)</f>
      </c>
      <c s="36" t="s">
        <v>54</v>
      </c>
      <c>
        <f>(M14*21)/100</f>
      </c>
      <c t="s">
        <v>26</v>
      </c>
    </row>
    <row r="15" spans="1:5" ht="25.5">
      <c r="A15" s="35" t="s">
        <v>55</v>
      </c>
      <c r="E15" s="39" t="s">
        <v>56</v>
      </c>
    </row>
    <row r="16" spans="1:5" ht="12.75">
      <c r="A16" s="35" t="s">
        <v>57</v>
      </c>
      <c r="E16" s="40" t="s">
        <v>6326</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5672</v>
      </c>
      <c s="35" t="s">
        <v>4</v>
      </c>
      <c s="6" t="s">
        <v>5673</v>
      </c>
      <c s="36" t="s">
        <v>65</v>
      </c>
      <c s="37">
        <v>1602.5</v>
      </c>
      <c s="36">
        <v>0</v>
      </c>
      <c s="36">
        <f>ROUND(G19*H19,6)</f>
      </c>
      <c r="L19" s="38">
        <v>0</v>
      </c>
      <c s="32">
        <f>ROUND(ROUND(L19,2)*ROUND(G19,3),2)</f>
      </c>
      <c s="36" t="s">
        <v>66</v>
      </c>
      <c>
        <f>(M19*21)/100</f>
      </c>
      <c t="s">
        <v>26</v>
      </c>
    </row>
    <row r="20" spans="1:5" ht="12.75">
      <c r="A20" s="35" t="s">
        <v>55</v>
      </c>
      <c r="E20" s="39" t="s">
        <v>4</v>
      </c>
    </row>
    <row r="21" spans="1:5" ht="25.5">
      <c r="A21" s="35" t="s">
        <v>57</v>
      </c>
      <c r="E21" s="40" t="s">
        <v>6327</v>
      </c>
    </row>
    <row r="22" spans="1:5" ht="12.75">
      <c r="A22" t="s">
        <v>59</v>
      </c>
      <c r="E22" s="39" t="s">
        <v>68</v>
      </c>
    </row>
    <row r="23" spans="1:16" ht="12.75">
      <c r="A23" t="s">
        <v>48</v>
      </c>
      <c s="34" t="s">
        <v>74</v>
      </c>
      <c s="34" t="s">
        <v>4741</v>
      </c>
      <c s="35" t="s">
        <v>4</v>
      </c>
      <c s="6" t="s">
        <v>4742</v>
      </c>
      <c s="36" t="s">
        <v>65</v>
      </c>
      <c s="37">
        <v>1602.5</v>
      </c>
      <c s="36">
        <v>0</v>
      </c>
      <c s="36">
        <f>ROUND(G23*H23,6)</f>
      </c>
      <c r="L23" s="38">
        <v>0</v>
      </c>
      <c s="32">
        <f>ROUND(ROUND(L23,2)*ROUND(G23,3),2)</f>
      </c>
      <c s="36" t="s">
        <v>66</v>
      </c>
      <c>
        <f>(M23*21)/100</f>
      </c>
      <c t="s">
        <v>26</v>
      </c>
    </row>
    <row r="24" spans="1:5" ht="12.75">
      <c r="A24" s="35" t="s">
        <v>55</v>
      </c>
      <c r="E24" s="39" t="s">
        <v>4</v>
      </c>
    </row>
    <row r="25" spans="1:5" ht="25.5">
      <c r="A25" s="35" t="s">
        <v>57</v>
      </c>
      <c r="E25" s="40" t="s">
        <v>6327</v>
      </c>
    </row>
    <row r="26" spans="1:5" ht="12.75">
      <c r="A26" t="s">
        <v>59</v>
      </c>
      <c r="E26" s="39" t="s">
        <v>68</v>
      </c>
    </row>
    <row r="27" spans="1:16" ht="12.75">
      <c r="A27" t="s">
        <v>48</v>
      </c>
      <c s="34" t="s">
        <v>77</v>
      </c>
      <c s="34" t="s">
        <v>4571</v>
      </c>
      <c s="35" t="s">
        <v>62</v>
      </c>
      <c s="6" t="s">
        <v>4572</v>
      </c>
      <c s="36" t="s">
        <v>65</v>
      </c>
      <c s="37">
        <v>243.8</v>
      </c>
      <c s="36">
        <v>0</v>
      </c>
      <c s="36">
        <f>ROUND(G27*H27,6)</f>
      </c>
      <c r="L27" s="38">
        <v>0</v>
      </c>
      <c s="32">
        <f>ROUND(ROUND(L27,2)*ROUND(G27,3),2)</f>
      </c>
      <c s="36" t="s">
        <v>66</v>
      </c>
      <c>
        <f>(M27*21)/100</f>
      </c>
      <c t="s">
        <v>26</v>
      </c>
    </row>
    <row r="28" spans="1:5" ht="12.75">
      <c r="A28" s="35" t="s">
        <v>55</v>
      </c>
      <c r="E28" s="39" t="s">
        <v>5681</v>
      </c>
    </row>
    <row r="29" spans="1:5" ht="12.75">
      <c r="A29" s="35" t="s">
        <v>57</v>
      </c>
      <c r="E29" s="40" t="s">
        <v>6328</v>
      </c>
    </row>
    <row r="30" spans="1:5" ht="12.75">
      <c r="A30" t="s">
        <v>59</v>
      </c>
      <c r="E30" s="39" t="s">
        <v>68</v>
      </c>
    </row>
    <row r="31" spans="1:16" ht="12.75">
      <c r="A31" t="s">
        <v>48</v>
      </c>
      <c s="34" t="s">
        <v>80</v>
      </c>
      <c s="34" t="s">
        <v>4571</v>
      </c>
      <c s="35" t="s">
        <v>26</v>
      </c>
      <c s="6" t="s">
        <v>4572</v>
      </c>
      <c s="36" t="s">
        <v>65</v>
      </c>
      <c s="37">
        <v>55.2</v>
      </c>
      <c s="36">
        <v>0</v>
      </c>
      <c s="36">
        <f>ROUND(G31*H31,6)</f>
      </c>
      <c r="L31" s="38">
        <v>0</v>
      </c>
      <c s="32">
        <f>ROUND(ROUND(L31,2)*ROUND(G31,3),2)</f>
      </c>
      <c s="36" t="s">
        <v>66</v>
      </c>
      <c>
        <f>(M31*21)/100</f>
      </c>
      <c t="s">
        <v>26</v>
      </c>
    </row>
    <row r="32" spans="1:5" ht="12.75">
      <c r="A32" s="35" t="s">
        <v>55</v>
      </c>
      <c r="E32" s="39" t="s">
        <v>6329</v>
      </c>
    </row>
    <row r="33" spans="1:5" ht="12.75">
      <c r="A33" s="35" t="s">
        <v>57</v>
      </c>
      <c r="E33" s="40" t="s">
        <v>6330</v>
      </c>
    </row>
    <row r="34" spans="1:5" ht="12.75">
      <c r="A34" t="s">
        <v>59</v>
      </c>
      <c r="E34" s="39" t="s">
        <v>68</v>
      </c>
    </row>
    <row r="35" spans="1:13" ht="12.75">
      <c r="A35" t="s">
        <v>45</v>
      </c>
      <c r="C35" s="31" t="s">
        <v>26</v>
      </c>
      <c r="E35" s="33" t="s">
        <v>4594</v>
      </c>
      <c r="J35" s="32">
        <f>0</f>
      </c>
      <c s="32">
        <f>0</f>
      </c>
      <c s="32">
        <f>0+L36+L40+L44+L48+L52+L56+L60+L64+L68+L72</f>
      </c>
      <c s="32">
        <f>0+M36+M40+M44+M48+M52+M56+M60+M64+M68+M72</f>
      </c>
    </row>
    <row r="36" spans="1:16" ht="12.75">
      <c r="A36" t="s">
        <v>48</v>
      </c>
      <c s="34" t="s">
        <v>83</v>
      </c>
      <c s="34" t="s">
        <v>5686</v>
      </c>
      <c s="35" t="s">
        <v>4</v>
      </c>
      <c s="6" t="s">
        <v>5687</v>
      </c>
      <c s="36" t="s">
        <v>71</v>
      </c>
      <c s="37">
        <v>441</v>
      </c>
      <c s="36">
        <v>0</v>
      </c>
      <c s="36">
        <f>ROUND(G36*H36,6)</f>
      </c>
      <c r="L36" s="38">
        <v>0</v>
      </c>
      <c s="32">
        <f>ROUND(ROUND(L36,2)*ROUND(G36,3),2)</f>
      </c>
      <c s="36" t="s">
        <v>66</v>
      </c>
      <c>
        <f>(M36*21)/100</f>
      </c>
      <c t="s">
        <v>26</v>
      </c>
    </row>
    <row r="37" spans="1:5" ht="12.75">
      <c r="A37" s="35" t="s">
        <v>55</v>
      </c>
      <c r="E37" s="39" t="s">
        <v>4</v>
      </c>
    </row>
    <row r="38" spans="1:5" ht="12.75">
      <c r="A38" s="35" t="s">
        <v>57</v>
      </c>
      <c r="E38" s="40" t="s">
        <v>6331</v>
      </c>
    </row>
    <row r="39" spans="1:5" ht="12.75">
      <c r="A39" t="s">
        <v>59</v>
      </c>
      <c r="E39" s="39" t="s">
        <v>68</v>
      </c>
    </row>
    <row r="40" spans="1:16" ht="12.75">
      <c r="A40" t="s">
        <v>48</v>
      </c>
      <c s="34" t="s">
        <v>86</v>
      </c>
      <c s="34" t="s">
        <v>5689</v>
      </c>
      <c s="35" t="s">
        <v>4</v>
      </c>
      <c s="6" t="s">
        <v>5690</v>
      </c>
      <c s="36" t="s">
        <v>71</v>
      </c>
      <c s="37">
        <v>140</v>
      </c>
      <c s="36">
        <v>0</v>
      </c>
      <c s="36">
        <f>ROUND(G40*H40,6)</f>
      </c>
      <c r="L40" s="38">
        <v>0</v>
      </c>
      <c s="32">
        <f>ROUND(ROUND(L40,2)*ROUND(G40,3),2)</f>
      </c>
      <c s="36" t="s">
        <v>66</v>
      </c>
      <c>
        <f>(M40*21)/100</f>
      </c>
      <c t="s">
        <v>26</v>
      </c>
    </row>
    <row r="41" spans="1:5" ht="12.75">
      <c r="A41" s="35" t="s">
        <v>55</v>
      </c>
      <c r="E41" s="39" t="s">
        <v>5691</v>
      </c>
    </row>
    <row r="42" spans="1:5" ht="12.75">
      <c r="A42" s="35" t="s">
        <v>57</v>
      </c>
      <c r="E42" s="40" t="s">
        <v>6332</v>
      </c>
    </row>
    <row r="43" spans="1:5" ht="12.75">
      <c r="A43" t="s">
        <v>59</v>
      </c>
      <c r="E43" s="39" t="s">
        <v>68</v>
      </c>
    </row>
    <row r="44" spans="1:16" ht="12.75">
      <c r="A44" t="s">
        <v>48</v>
      </c>
      <c s="34" t="s">
        <v>89</v>
      </c>
      <c s="34" t="s">
        <v>6333</v>
      </c>
      <c s="35" t="s">
        <v>4</v>
      </c>
      <c s="6" t="s">
        <v>6334</v>
      </c>
      <c s="36" t="s">
        <v>53</v>
      </c>
      <c s="37">
        <v>51.597</v>
      </c>
      <c s="36">
        <v>0</v>
      </c>
      <c s="36">
        <f>ROUND(G44*H44,6)</f>
      </c>
      <c r="L44" s="38">
        <v>0</v>
      </c>
      <c s="32">
        <f>ROUND(ROUND(L44,2)*ROUND(G44,3),2)</f>
      </c>
      <c s="36" t="s">
        <v>66</v>
      </c>
      <c>
        <f>(M44*21)/100</f>
      </c>
      <c t="s">
        <v>26</v>
      </c>
    </row>
    <row r="45" spans="1:5" ht="12.75">
      <c r="A45" s="35" t="s">
        <v>55</v>
      </c>
      <c r="E45" s="39" t="s">
        <v>6335</v>
      </c>
    </row>
    <row r="46" spans="1:5" ht="12.75">
      <c r="A46" s="35" t="s">
        <v>57</v>
      </c>
      <c r="E46" s="40" t="s">
        <v>6336</v>
      </c>
    </row>
    <row r="47" spans="1:5" ht="12.75">
      <c r="A47" t="s">
        <v>59</v>
      </c>
      <c r="E47" s="39" t="s">
        <v>68</v>
      </c>
    </row>
    <row r="48" spans="1:16" ht="12.75">
      <c r="A48" t="s">
        <v>48</v>
      </c>
      <c s="34" t="s">
        <v>93</v>
      </c>
      <c s="34" t="s">
        <v>5697</v>
      </c>
      <c s="35" t="s">
        <v>4</v>
      </c>
      <c s="6" t="s">
        <v>5698</v>
      </c>
      <c s="36" t="s">
        <v>697</v>
      </c>
      <c s="37">
        <v>187</v>
      </c>
      <c s="36">
        <v>0</v>
      </c>
      <c s="36">
        <f>ROUND(G48*H48,6)</f>
      </c>
      <c r="L48" s="38">
        <v>0</v>
      </c>
      <c s="32">
        <f>ROUND(ROUND(L48,2)*ROUND(G48,3),2)</f>
      </c>
      <c s="36" t="s">
        <v>66</v>
      </c>
      <c>
        <f>(M48*21)/100</f>
      </c>
      <c t="s">
        <v>26</v>
      </c>
    </row>
    <row r="49" spans="1:5" ht="12.75">
      <c r="A49" s="35" t="s">
        <v>55</v>
      </c>
      <c r="E49" s="39" t="s">
        <v>4</v>
      </c>
    </row>
    <row r="50" spans="1:5" ht="12.75">
      <c r="A50" s="35" t="s">
        <v>57</v>
      </c>
      <c r="E50" s="40" t="s">
        <v>6337</v>
      </c>
    </row>
    <row r="51" spans="1:5" ht="12.75">
      <c r="A51" t="s">
        <v>59</v>
      </c>
      <c r="E51" s="39" t="s">
        <v>68</v>
      </c>
    </row>
    <row r="52" spans="1:16" ht="12.75">
      <c r="A52" t="s">
        <v>48</v>
      </c>
      <c s="34" t="s">
        <v>96</v>
      </c>
      <c s="34" t="s">
        <v>5700</v>
      </c>
      <c s="35" t="s">
        <v>4</v>
      </c>
      <c s="6" t="s">
        <v>5701</v>
      </c>
      <c s="36" t="s">
        <v>71</v>
      </c>
      <c s="37">
        <v>74</v>
      </c>
      <c s="36">
        <v>0</v>
      </c>
      <c s="36">
        <f>ROUND(G52*H52,6)</f>
      </c>
      <c r="L52" s="38">
        <v>0</v>
      </c>
      <c s="32">
        <f>ROUND(ROUND(L52,2)*ROUND(G52,3),2)</f>
      </c>
      <c s="36" t="s">
        <v>54</v>
      </c>
      <c>
        <f>(M52*21)/100</f>
      </c>
      <c t="s">
        <v>26</v>
      </c>
    </row>
    <row r="53" spans="1:5" ht="12.75">
      <c r="A53" s="35" t="s">
        <v>55</v>
      </c>
      <c r="E53" s="39" t="s">
        <v>5702</v>
      </c>
    </row>
    <row r="54" spans="1:5" ht="12.75">
      <c r="A54" s="35" t="s">
        <v>57</v>
      </c>
      <c r="E54" s="40" t="s">
        <v>6338</v>
      </c>
    </row>
    <row r="55" spans="1:5" ht="12.75">
      <c r="A55" t="s">
        <v>59</v>
      </c>
      <c r="E55" s="39" t="s">
        <v>5704</v>
      </c>
    </row>
    <row r="56" spans="1:16" ht="12.75">
      <c r="A56" t="s">
        <v>48</v>
      </c>
      <c s="34" t="s">
        <v>99</v>
      </c>
      <c s="34" t="s">
        <v>5705</v>
      </c>
      <c s="35" t="s">
        <v>4</v>
      </c>
      <c s="6" t="s">
        <v>5706</v>
      </c>
      <c s="36" t="s">
        <v>92</v>
      </c>
      <c s="37">
        <v>28</v>
      </c>
      <c s="36">
        <v>0</v>
      </c>
      <c s="36">
        <f>ROUND(G56*H56,6)</f>
      </c>
      <c r="L56" s="38">
        <v>0</v>
      </c>
      <c s="32">
        <f>ROUND(ROUND(L56,2)*ROUND(G56,3),2)</f>
      </c>
      <c s="36" t="s">
        <v>66</v>
      </c>
      <c>
        <f>(M56*21)/100</f>
      </c>
      <c t="s">
        <v>26</v>
      </c>
    </row>
    <row r="57" spans="1:5" ht="12.75">
      <c r="A57" s="35" t="s">
        <v>55</v>
      </c>
      <c r="E57" s="39" t="s">
        <v>5707</v>
      </c>
    </row>
    <row r="58" spans="1:5" ht="12.75">
      <c r="A58" s="35" t="s">
        <v>57</v>
      </c>
      <c r="E58" s="40" t="s">
        <v>6339</v>
      </c>
    </row>
    <row r="59" spans="1:5" ht="12.75">
      <c r="A59" t="s">
        <v>59</v>
      </c>
      <c r="E59" s="39" t="s">
        <v>68</v>
      </c>
    </row>
    <row r="60" spans="1:16" ht="12.75">
      <c r="A60" t="s">
        <v>48</v>
      </c>
      <c s="34" t="s">
        <v>102</v>
      </c>
      <c s="34" t="s">
        <v>5709</v>
      </c>
      <c s="35" t="s">
        <v>4</v>
      </c>
      <c s="6" t="s">
        <v>5710</v>
      </c>
      <c s="36" t="s">
        <v>71</v>
      </c>
      <c s="37">
        <v>60</v>
      </c>
      <c s="36">
        <v>0</v>
      </c>
      <c s="36">
        <f>ROUND(G60*H60,6)</f>
      </c>
      <c r="L60" s="38">
        <v>0</v>
      </c>
      <c s="32">
        <f>ROUND(ROUND(L60,2)*ROUND(G60,3),2)</f>
      </c>
      <c s="36" t="s">
        <v>54</v>
      </c>
      <c>
        <f>(M60*21)/100</f>
      </c>
      <c t="s">
        <v>26</v>
      </c>
    </row>
    <row r="61" spans="1:5" ht="12.75">
      <c r="A61" s="35" t="s">
        <v>55</v>
      </c>
      <c r="E61" s="39" t="s">
        <v>6340</v>
      </c>
    </row>
    <row r="62" spans="1:5" ht="12.75">
      <c r="A62" s="35" t="s">
        <v>57</v>
      </c>
      <c r="E62" s="40" t="s">
        <v>6341</v>
      </c>
    </row>
    <row r="63" spans="1:5" ht="12.75">
      <c r="A63" t="s">
        <v>59</v>
      </c>
      <c r="E63" s="39" t="s">
        <v>1048</v>
      </c>
    </row>
    <row r="64" spans="1:16" ht="12.75">
      <c r="A64" t="s">
        <v>48</v>
      </c>
      <c s="34" t="s">
        <v>105</v>
      </c>
      <c s="34" t="s">
        <v>5109</v>
      </c>
      <c s="35" t="s">
        <v>4</v>
      </c>
      <c s="6" t="s">
        <v>5110</v>
      </c>
      <c s="36" t="s">
        <v>65</v>
      </c>
      <c s="37">
        <v>5.12</v>
      </c>
      <c s="36">
        <v>0</v>
      </c>
      <c s="36">
        <f>ROUND(G64*H64,6)</f>
      </c>
      <c r="L64" s="38">
        <v>0</v>
      </c>
      <c s="32">
        <f>ROUND(ROUND(L64,2)*ROUND(G64,3),2)</f>
      </c>
      <c s="36" t="s">
        <v>66</v>
      </c>
      <c>
        <f>(M64*21)/100</f>
      </c>
      <c t="s">
        <v>26</v>
      </c>
    </row>
    <row r="65" spans="1:5" ht="25.5">
      <c r="A65" s="35" t="s">
        <v>55</v>
      </c>
      <c r="E65" s="39" t="s">
        <v>6342</v>
      </c>
    </row>
    <row r="66" spans="1:5" ht="12.75">
      <c r="A66" s="35" t="s">
        <v>57</v>
      </c>
      <c r="E66" s="40" t="s">
        <v>6343</v>
      </c>
    </row>
    <row r="67" spans="1:5" ht="12.75">
      <c r="A67" t="s">
        <v>59</v>
      </c>
      <c r="E67" s="39" t="s">
        <v>68</v>
      </c>
    </row>
    <row r="68" spans="1:16" ht="12.75">
      <c r="A68" t="s">
        <v>48</v>
      </c>
      <c s="34" t="s">
        <v>108</v>
      </c>
      <c s="34" t="s">
        <v>3036</v>
      </c>
      <c s="35" t="s">
        <v>4</v>
      </c>
      <c s="6" t="s">
        <v>3037</v>
      </c>
      <c s="36" t="s">
        <v>65</v>
      </c>
      <c s="37">
        <v>92.4</v>
      </c>
      <c s="36">
        <v>0</v>
      </c>
      <c s="36">
        <f>ROUND(G68*H68,6)</f>
      </c>
      <c r="L68" s="38">
        <v>0</v>
      </c>
      <c s="32">
        <f>ROUND(ROUND(L68,2)*ROUND(G68,3),2)</f>
      </c>
      <c s="36" t="s">
        <v>66</v>
      </c>
      <c>
        <f>(M68*21)/100</f>
      </c>
      <c t="s">
        <v>26</v>
      </c>
    </row>
    <row r="69" spans="1:5" ht="38.25">
      <c r="A69" s="35" t="s">
        <v>55</v>
      </c>
      <c r="E69" s="39" t="s">
        <v>6344</v>
      </c>
    </row>
    <row r="70" spans="1:5" ht="12.75">
      <c r="A70" s="35" t="s">
        <v>57</v>
      </c>
      <c r="E70" s="40" t="s">
        <v>6345</v>
      </c>
    </row>
    <row r="71" spans="1:5" ht="12.75">
      <c r="A71" t="s">
        <v>59</v>
      </c>
      <c r="E71" s="39" t="s">
        <v>68</v>
      </c>
    </row>
    <row r="72" spans="1:16" ht="12.75">
      <c r="A72" t="s">
        <v>48</v>
      </c>
      <c s="34" t="s">
        <v>111</v>
      </c>
      <c s="34" t="s">
        <v>5115</v>
      </c>
      <c s="35" t="s">
        <v>4</v>
      </c>
      <c s="6" t="s">
        <v>5116</v>
      </c>
      <c s="36" t="s">
        <v>53</v>
      </c>
      <c s="37">
        <v>12.528</v>
      </c>
      <c s="36">
        <v>0</v>
      </c>
      <c s="36">
        <f>ROUND(G72*H72,6)</f>
      </c>
      <c r="L72" s="38">
        <v>0</v>
      </c>
      <c s="32">
        <f>ROUND(ROUND(L72,2)*ROUND(G72,3),2)</f>
      </c>
      <c s="36" t="s">
        <v>66</v>
      </c>
      <c>
        <f>(M72*21)/100</f>
      </c>
      <c t="s">
        <v>26</v>
      </c>
    </row>
    <row r="73" spans="1:5" ht="25.5">
      <c r="A73" s="35" t="s">
        <v>55</v>
      </c>
      <c r="E73" s="39" t="s">
        <v>5906</v>
      </c>
    </row>
    <row r="74" spans="1:5" ht="12.75">
      <c r="A74" s="35" t="s">
        <v>57</v>
      </c>
      <c r="E74" s="40" t="s">
        <v>6346</v>
      </c>
    </row>
    <row r="75" spans="1:5" ht="12.75">
      <c r="A75" t="s">
        <v>59</v>
      </c>
      <c r="E75" s="39" t="s">
        <v>68</v>
      </c>
    </row>
    <row r="76" spans="1:13" ht="12.75">
      <c r="A76" t="s">
        <v>45</v>
      </c>
      <c r="C76" s="31" t="s">
        <v>25</v>
      </c>
      <c r="E76" s="33" t="s">
        <v>4598</v>
      </c>
      <c r="J76" s="32">
        <f>0</f>
      </c>
      <c s="32">
        <f>0</f>
      </c>
      <c s="32">
        <f>0+L77+L81+L85</f>
      </c>
      <c s="32">
        <f>0+M77+M81+M85</f>
      </c>
    </row>
    <row r="77" spans="1:16" ht="12.75">
      <c r="A77" t="s">
        <v>48</v>
      </c>
      <c s="34" t="s">
        <v>114</v>
      </c>
      <c s="34" t="s">
        <v>5908</v>
      </c>
      <c s="35" t="s">
        <v>4</v>
      </c>
      <c s="6" t="s">
        <v>6347</v>
      </c>
      <c s="36" t="s">
        <v>65</v>
      </c>
      <c s="37">
        <v>11.9</v>
      </c>
      <c s="36">
        <v>0</v>
      </c>
      <c s="36">
        <f>ROUND(G77*H77,6)</f>
      </c>
      <c r="L77" s="38">
        <v>0</v>
      </c>
      <c s="32">
        <f>ROUND(ROUND(L77,2)*ROUND(G77,3),2)</f>
      </c>
      <c s="36" t="s">
        <v>66</v>
      </c>
      <c>
        <f>(M77*21)/100</f>
      </c>
      <c t="s">
        <v>26</v>
      </c>
    </row>
    <row r="78" spans="1:5" ht="63.75">
      <c r="A78" s="35" t="s">
        <v>55</v>
      </c>
      <c r="E78" s="39" t="s">
        <v>6348</v>
      </c>
    </row>
    <row r="79" spans="1:5" ht="12.75">
      <c r="A79" s="35" t="s">
        <v>57</v>
      </c>
      <c r="E79" s="40" t="s">
        <v>6349</v>
      </c>
    </row>
    <row r="80" spans="1:5" ht="12.75">
      <c r="A80" t="s">
        <v>59</v>
      </c>
      <c r="E80" s="39" t="s">
        <v>68</v>
      </c>
    </row>
    <row r="81" spans="1:16" ht="12.75">
      <c r="A81" t="s">
        <v>48</v>
      </c>
      <c s="34" t="s">
        <v>117</v>
      </c>
      <c s="34" t="s">
        <v>5716</v>
      </c>
      <c s="35" t="s">
        <v>4</v>
      </c>
      <c s="6" t="s">
        <v>5717</v>
      </c>
      <c s="36" t="s">
        <v>65</v>
      </c>
      <c s="37">
        <v>362.8</v>
      </c>
      <c s="36">
        <v>0</v>
      </c>
      <c s="36">
        <f>ROUND(G81*H81,6)</f>
      </c>
      <c r="L81" s="38">
        <v>0</v>
      </c>
      <c s="32">
        <f>ROUND(ROUND(L81,2)*ROUND(G81,3),2)</f>
      </c>
      <c s="36" t="s">
        <v>66</v>
      </c>
      <c>
        <f>(M81*21)/100</f>
      </c>
      <c t="s">
        <v>26</v>
      </c>
    </row>
    <row r="82" spans="1:5" ht="76.5">
      <c r="A82" s="35" t="s">
        <v>55</v>
      </c>
      <c r="E82" s="39" t="s">
        <v>6350</v>
      </c>
    </row>
    <row r="83" spans="1:5" ht="25.5">
      <c r="A83" s="35" t="s">
        <v>57</v>
      </c>
      <c r="E83" s="40" t="s">
        <v>6351</v>
      </c>
    </row>
    <row r="84" spans="1:5" ht="12.75">
      <c r="A84" t="s">
        <v>59</v>
      </c>
      <c r="E84" s="39" t="s">
        <v>68</v>
      </c>
    </row>
    <row r="85" spans="1:16" ht="12.75">
      <c r="A85" t="s">
        <v>48</v>
      </c>
      <c s="34" t="s">
        <v>121</v>
      </c>
      <c s="34" t="s">
        <v>5720</v>
      </c>
      <c s="35" t="s">
        <v>4</v>
      </c>
      <c s="6" t="s">
        <v>5721</v>
      </c>
      <c s="36" t="s">
        <v>53</v>
      </c>
      <c s="37">
        <v>41.306</v>
      </c>
      <c s="36">
        <v>0</v>
      </c>
      <c s="36">
        <f>ROUND(G85*H85,6)</f>
      </c>
      <c r="L85" s="38">
        <v>0</v>
      </c>
      <c s="32">
        <f>ROUND(ROUND(L85,2)*ROUND(G85,3),2)</f>
      </c>
      <c s="36" t="s">
        <v>66</v>
      </c>
      <c>
        <f>(M85*21)/100</f>
      </c>
      <c t="s">
        <v>26</v>
      </c>
    </row>
    <row r="86" spans="1:5" ht="25.5">
      <c r="A86" s="35" t="s">
        <v>55</v>
      </c>
      <c r="E86" s="39" t="s">
        <v>6352</v>
      </c>
    </row>
    <row r="87" spans="1:5" ht="25.5">
      <c r="A87" s="35" t="s">
        <v>57</v>
      </c>
      <c r="E87" s="40" t="s">
        <v>6353</v>
      </c>
    </row>
    <row r="88" spans="1:5" ht="12.75">
      <c r="A88" t="s">
        <v>59</v>
      </c>
      <c r="E88" s="39" t="s">
        <v>68</v>
      </c>
    </row>
    <row r="89" spans="1:13" ht="12.75">
      <c r="A89" t="s">
        <v>45</v>
      </c>
      <c r="C89" s="31" t="s">
        <v>74</v>
      </c>
      <c r="E89" s="33" t="s">
        <v>4601</v>
      </c>
      <c r="J89" s="32">
        <f>0</f>
      </c>
      <c s="32">
        <f>0</f>
      </c>
      <c s="32">
        <f>0+L90+L94+L98+L102+L106+L110+L114</f>
      </c>
      <c s="32">
        <f>0+M90+M94+M98+M102+M106+M110+M114</f>
      </c>
    </row>
    <row r="90" spans="1:16" ht="12.75">
      <c r="A90" t="s">
        <v>48</v>
      </c>
      <c s="34" t="s">
        <v>124</v>
      </c>
      <c s="34" t="s">
        <v>5732</v>
      </c>
      <c s="35" t="s">
        <v>62</v>
      </c>
      <c s="6" t="s">
        <v>5733</v>
      </c>
      <c s="36" t="s">
        <v>65</v>
      </c>
      <c s="37">
        <v>23.16</v>
      </c>
      <c s="36">
        <v>0</v>
      </c>
      <c s="36">
        <f>ROUND(G90*H90,6)</f>
      </c>
      <c r="L90" s="38">
        <v>0</v>
      </c>
      <c s="32">
        <f>ROUND(ROUND(L90,2)*ROUND(G90,3),2)</f>
      </c>
      <c s="36" t="s">
        <v>66</v>
      </c>
      <c>
        <f>(M90*21)/100</f>
      </c>
      <c t="s">
        <v>26</v>
      </c>
    </row>
    <row r="91" spans="1:5" ht="12.75">
      <c r="A91" s="35" t="s">
        <v>55</v>
      </c>
      <c r="E91" s="39" t="s">
        <v>6354</v>
      </c>
    </row>
    <row r="92" spans="1:5" ht="12.75">
      <c r="A92" s="35" t="s">
        <v>57</v>
      </c>
      <c r="E92" s="40" t="s">
        <v>6355</v>
      </c>
    </row>
    <row r="93" spans="1:5" ht="12.75">
      <c r="A93" t="s">
        <v>59</v>
      </c>
      <c r="E93" s="39" t="s">
        <v>68</v>
      </c>
    </row>
    <row r="94" spans="1:16" ht="12.75">
      <c r="A94" t="s">
        <v>48</v>
      </c>
      <c s="34" t="s">
        <v>127</v>
      </c>
      <c s="34" t="s">
        <v>5732</v>
      </c>
      <c s="35" t="s">
        <v>26</v>
      </c>
      <c s="6" t="s">
        <v>5733</v>
      </c>
      <c s="36" t="s">
        <v>65</v>
      </c>
      <c s="37">
        <v>137.08</v>
      </c>
      <c s="36">
        <v>0</v>
      </c>
      <c s="36">
        <f>ROUND(G94*H94,6)</f>
      </c>
      <c r="L94" s="38">
        <v>0</v>
      </c>
      <c s="32">
        <f>ROUND(ROUND(L94,2)*ROUND(G94,3),2)</f>
      </c>
      <c s="36" t="s">
        <v>66</v>
      </c>
      <c>
        <f>(M94*21)/100</f>
      </c>
      <c t="s">
        <v>26</v>
      </c>
    </row>
    <row r="95" spans="1:5" ht="25.5">
      <c r="A95" s="35" t="s">
        <v>55</v>
      </c>
      <c r="E95" s="39" t="s">
        <v>6356</v>
      </c>
    </row>
    <row r="96" spans="1:5" ht="12.75">
      <c r="A96" s="35" t="s">
        <v>57</v>
      </c>
      <c r="E96" s="40" t="s">
        <v>6357</v>
      </c>
    </row>
    <row r="97" spans="1:5" ht="12.75">
      <c r="A97" t="s">
        <v>59</v>
      </c>
      <c r="E97" s="39" t="s">
        <v>68</v>
      </c>
    </row>
    <row r="98" spans="1:16" ht="12.75">
      <c r="A98" t="s">
        <v>48</v>
      </c>
      <c s="34" t="s">
        <v>130</v>
      </c>
      <c s="34" t="s">
        <v>6358</v>
      </c>
      <c s="35" t="s">
        <v>62</v>
      </c>
      <c s="6" t="s">
        <v>6359</v>
      </c>
      <c s="36" t="s">
        <v>65</v>
      </c>
      <c s="37">
        <v>30</v>
      </c>
      <c s="36">
        <v>0</v>
      </c>
      <c s="36">
        <f>ROUND(G98*H98,6)</f>
      </c>
      <c r="L98" s="38">
        <v>0</v>
      </c>
      <c s="32">
        <f>ROUND(ROUND(L98,2)*ROUND(G98,3),2)</f>
      </c>
      <c s="36" t="s">
        <v>66</v>
      </c>
      <c>
        <f>(M98*21)/100</f>
      </c>
      <c t="s">
        <v>26</v>
      </c>
    </row>
    <row r="99" spans="1:5" ht="12.75">
      <c r="A99" s="35" t="s">
        <v>55</v>
      </c>
      <c r="E99" s="39" t="s">
        <v>4</v>
      </c>
    </row>
    <row r="100" spans="1:5" ht="12.75">
      <c r="A100" s="35" t="s">
        <v>57</v>
      </c>
      <c r="E100" s="40" t="s">
        <v>6360</v>
      </c>
    </row>
    <row r="101" spans="1:5" ht="12.75">
      <c r="A101" t="s">
        <v>59</v>
      </c>
      <c r="E101" s="39" t="s">
        <v>68</v>
      </c>
    </row>
    <row r="102" spans="1:16" ht="12.75">
      <c r="A102" t="s">
        <v>48</v>
      </c>
      <c s="34" t="s">
        <v>133</v>
      </c>
      <c s="34" t="s">
        <v>6358</v>
      </c>
      <c s="35" t="s">
        <v>26</v>
      </c>
      <c s="6" t="s">
        <v>6359</v>
      </c>
      <c s="36" t="s">
        <v>65</v>
      </c>
      <c s="37">
        <v>124.32</v>
      </c>
      <c s="36">
        <v>0</v>
      </c>
      <c s="36">
        <f>ROUND(G102*H102,6)</f>
      </c>
      <c r="L102" s="38">
        <v>0</v>
      </c>
      <c s="32">
        <f>ROUND(ROUND(L102,2)*ROUND(G102,3),2)</f>
      </c>
      <c s="36" t="s">
        <v>66</v>
      </c>
      <c>
        <f>(M102*21)/100</f>
      </c>
      <c t="s">
        <v>26</v>
      </c>
    </row>
    <row r="103" spans="1:5" ht="25.5">
      <c r="A103" s="35" t="s">
        <v>55</v>
      </c>
      <c r="E103" s="39" t="s">
        <v>6361</v>
      </c>
    </row>
    <row r="104" spans="1:5" ht="12.75">
      <c r="A104" s="35" t="s">
        <v>57</v>
      </c>
      <c r="E104" s="40" t="s">
        <v>6362</v>
      </c>
    </row>
    <row r="105" spans="1:5" ht="12.75">
      <c r="A105" t="s">
        <v>59</v>
      </c>
      <c r="E105" s="39" t="s">
        <v>68</v>
      </c>
    </row>
    <row r="106" spans="1:16" ht="12.75">
      <c r="A106" t="s">
        <v>48</v>
      </c>
      <c s="34" t="s">
        <v>136</v>
      </c>
      <c s="34" t="s">
        <v>5745</v>
      </c>
      <c s="35" t="s">
        <v>4</v>
      </c>
      <c s="6" t="s">
        <v>5746</v>
      </c>
      <c s="36" t="s">
        <v>65</v>
      </c>
      <c s="37">
        <v>0.2</v>
      </c>
      <c s="36">
        <v>0</v>
      </c>
      <c s="36">
        <f>ROUND(G106*H106,6)</f>
      </c>
      <c r="L106" s="38">
        <v>0</v>
      </c>
      <c s="32">
        <f>ROUND(ROUND(L106,2)*ROUND(G106,3),2)</f>
      </c>
      <c s="36" t="s">
        <v>66</v>
      </c>
      <c>
        <f>(M106*21)/100</f>
      </c>
      <c t="s">
        <v>26</v>
      </c>
    </row>
    <row r="107" spans="1:5" ht="12.75">
      <c r="A107" s="35" t="s">
        <v>55</v>
      </c>
      <c r="E107" s="39" t="s">
        <v>5747</v>
      </c>
    </row>
    <row r="108" spans="1:5" ht="12.75">
      <c r="A108" s="35" t="s">
        <v>57</v>
      </c>
      <c r="E108" s="40" t="s">
        <v>6363</v>
      </c>
    </row>
    <row r="109" spans="1:5" ht="12.75">
      <c r="A109" t="s">
        <v>59</v>
      </c>
      <c r="E109" s="39" t="s">
        <v>68</v>
      </c>
    </row>
    <row r="110" spans="1:16" ht="12.75">
      <c r="A110" t="s">
        <v>48</v>
      </c>
      <c s="34" t="s">
        <v>139</v>
      </c>
      <c s="34" t="s">
        <v>5925</v>
      </c>
      <c s="35" t="s">
        <v>4</v>
      </c>
      <c s="6" t="s">
        <v>5926</v>
      </c>
      <c s="36" t="s">
        <v>65</v>
      </c>
      <c s="37">
        <v>0.176</v>
      </c>
      <c s="36">
        <v>0</v>
      </c>
      <c s="36">
        <f>ROUND(G110*H110,6)</f>
      </c>
      <c r="L110" s="38">
        <v>0</v>
      </c>
      <c s="32">
        <f>ROUND(ROUND(L110,2)*ROUND(G110,3),2)</f>
      </c>
      <c s="36" t="s">
        <v>66</v>
      </c>
      <c>
        <f>(M110*21)/100</f>
      </c>
      <c t="s">
        <v>26</v>
      </c>
    </row>
    <row r="111" spans="1:5" ht="25.5">
      <c r="A111" s="35" t="s">
        <v>55</v>
      </c>
      <c r="E111" s="39" t="s">
        <v>5927</v>
      </c>
    </row>
    <row r="112" spans="1:5" ht="12.75">
      <c r="A112" s="35" t="s">
        <v>57</v>
      </c>
      <c r="E112" s="40" t="s">
        <v>6364</v>
      </c>
    </row>
    <row r="113" spans="1:5" ht="12.75">
      <c r="A113" t="s">
        <v>59</v>
      </c>
      <c r="E113" s="39" t="s">
        <v>68</v>
      </c>
    </row>
    <row r="114" spans="1:16" ht="12.75">
      <c r="A114" t="s">
        <v>48</v>
      </c>
      <c s="34" t="s">
        <v>142</v>
      </c>
      <c s="34" t="s">
        <v>5933</v>
      </c>
      <c s="35" t="s">
        <v>4</v>
      </c>
      <c s="6" t="s">
        <v>5934</v>
      </c>
      <c s="36" t="s">
        <v>65</v>
      </c>
      <c s="37">
        <v>39.36</v>
      </c>
      <c s="36">
        <v>0</v>
      </c>
      <c s="36">
        <f>ROUND(G114*H114,6)</f>
      </c>
      <c r="L114" s="38">
        <v>0</v>
      </c>
      <c s="32">
        <f>ROUND(ROUND(L114,2)*ROUND(G114,3),2)</f>
      </c>
      <c s="36" t="s">
        <v>66</v>
      </c>
      <c>
        <f>(M114*21)/100</f>
      </c>
      <c t="s">
        <v>26</v>
      </c>
    </row>
    <row r="115" spans="1:5" ht="38.25">
      <c r="A115" s="35" t="s">
        <v>55</v>
      </c>
      <c r="E115" s="39" t="s">
        <v>6365</v>
      </c>
    </row>
    <row r="116" spans="1:5" ht="25.5">
      <c r="A116" s="35" t="s">
        <v>57</v>
      </c>
      <c r="E116" s="40" t="s">
        <v>6366</v>
      </c>
    </row>
    <row r="117" spans="1:5" ht="12.75">
      <c r="A117" t="s">
        <v>59</v>
      </c>
      <c r="E117" s="39" t="s">
        <v>68</v>
      </c>
    </row>
    <row r="118" spans="1:13" ht="12.75">
      <c r="A118" t="s">
        <v>45</v>
      </c>
      <c r="C118" s="31" t="s">
        <v>83</v>
      </c>
      <c r="E118" s="33" t="s">
        <v>2777</v>
      </c>
      <c r="J118" s="32">
        <f>0</f>
      </c>
      <c s="32">
        <f>0</f>
      </c>
      <c s="32">
        <f>0+L119+L123+L127+L131</f>
      </c>
      <c s="32">
        <f>0+M119+M123+M127+M131</f>
      </c>
    </row>
    <row r="119" spans="1:16" ht="25.5">
      <c r="A119" t="s">
        <v>48</v>
      </c>
      <c s="34" t="s">
        <v>145</v>
      </c>
      <c s="34" t="s">
        <v>5758</v>
      </c>
      <c s="35" t="s">
        <v>4</v>
      </c>
      <c s="6" t="s">
        <v>5759</v>
      </c>
      <c s="36" t="s">
        <v>697</v>
      </c>
      <c s="37">
        <v>88</v>
      </c>
      <c s="36">
        <v>0</v>
      </c>
      <c s="36">
        <f>ROUND(G119*H119,6)</f>
      </c>
      <c r="L119" s="38">
        <v>0</v>
      </c>
      <c s="32">
        <f>ROUND(ROUND(L119,2)*ROUND(G119,3),2)</f>
      </c>
      <c s="36" t="s">
        <v>66</v>
      </c>
      <c>
        <f>(M119*21)/100</f>
      </c>
      <c t="s">
        <v>26</v>
      </c>
    </row>
    <row r="120" spans="1:5" ht="12.75">
      <c r="A120" s="35" t="s">
        <v>55</v>
      </c>
      <c r="E120" s="39" t="s">
        <v>5760</v>
      </c>
    </row>
    <row r="121" spans="1:5" ht="12.75">
      <c r="A121" s="35" t="s">
        <v>57</v>
      </c>
      <c r="E121" s="40" t="s">
        <v>6367</v>
      </c>
    </row>
    <row r="122" spans="1:5" ht="12.75">
      <c r="A122" t="s">
        <v>59</v>
      </c>
      <c r="E122" s="39" t="s">
        <v>68</v>
      </c>
    </row>
    <row r="123" spans="1:16" ht="25.5">
      <c r="A123" t="s">
        <v>48</v>
      </c>
      <c s="34" t="s">
        <v>148</v>
      </c>
      <c s="34" t="s">
        <v>5762</v>
      </c>
      <c s="35" t="s">
        <v>4</v>
      </c>
      <c s="6" t="s">
        <v>5763</v>
      </c>
      <c s="36" t="s">
        <v>697</v>
      </c>
      <c s="37">
        <v>135.828</v>
      </c>
      <c s="36">
        <v>0</v>
      </c>
      <c s="36">
        <f>ROUND(G123*H123,6)</f>
      </c>
      <c r="L123" s="38">
        <v>0</v>
      </c>
      <c s="32">
        <f>ROUND(ROUND(L123,2)*ROUND(G123,3),2)</f>
      </c>
      <c s="36" t="s">
        <v>54</v>
      </c>
      <c>
        <f>(M123*21)/100</f>
      </c>
      <c t="s">
        <v>26</v>
      </c>
    </row>
    <row r="124" spans="1:5" ht="12.75">
      <c r="A124" s="35" t="s">
        <v>55</v>
      </c>
      <c r="E124" s="39" t="s">
        <v>5764</v>
      </c>
    </row>
    <row r="125" spans="1:5" ht="12.75">
      <c r="A125" s="35" t="s">
        <v>57</v>
      </c>
      <c r="E125" s="40" t="s">
        <v>6368</v>
      </c>
    </row>
    <row r="126" spans="1:5" ht="204">
      <c r="A126" t="s">
        <v>59</v>
      </c>
      <c r="E126" s="39" t="s">
        <v>5766</v>
      </c>
    </row>
    <row r="127" spans="1:16" ht="25.5">
      <c r="A127" t="s">
        <v>48</v>
      </c>
      <c s="34" t="s">
        <v>151</v>
      </c>
      <c s="34" t="s">
        <v>5767</v>
      </c>
      <c s="35" t="s">
        <v>4</v>
      </c>
      <c s="6" t="s">
        <v>5768</v>
      </c>
      <c s="36" t="s">
        <v>697</v>
      </c>
      <c s="37">
        <v>458.2</v>
      </c>
      <c s="36">
        <v>0</v>
      </c>
      <c s="36">
        <f>ROUND(G127*H127,6)</f>
      </c>
      <c r="L127" s="38">
        <v>0</v>
      </c>
      <c s="32">
        <f>ROUND(ROUND(L127,2)*ROUND(G127,3),2)</f>
      </c>
      <c s="36" t="s">
        <v>54</v>
      </c>
      <c>
        <f>(M127*21)/100</f>
      </c>
      <c t="s">
        <v>26</v>
      </c>
    </row>
    <row r="128" spans="1:5" ht="12.75">
      <c r="A128" s="35" t="s">
        <v>55</v>
      </c>
      <c r="E128" s="39" t="s">
        <v>5764</v>
      </c>
    </row>
    <row r="129" spans="1:5" ht="38.25">
      <c r="A129" s="35" t="s">
        <v>57</v>
      </c>
      <c r="E129" s="40" t="s">
        <v>6369</v>
      </c>
    </row>
    <row r="130" spans="1:5" ht="191.25">
      <c r="A130" t="s">
        <v>59</v>
      </c>
      <c r="E130" s="39" t="s">
        <v>5770</v>
      </c>
    </row>
    <row r="131" spans="1:16" ht="12.75">
      <c r="A131" t="s">
        <v>48</v>
      </c>
      <c s="34" t="s">
        <v>154</v>
      </c>
      <c s="34" t="s">
        <v>5803</v>
      </c>
      <c s="35" t="s">
        <v>4</v>
      </c>
      <c s="6" t="s">
        <v>5804</v>
      </c>
      <c s="36" t="s">
        <v>697</v>
      </c>
      <c s="37">
        <v>103.6</v>
      </c>
      <c s="36">
        <v>0</v>
      </c>
      <c s="36">
        <f>ROUND(G131*H131,6)</f>
      </c>
      <c r="L131" s="38">
        <v>0</v>
      </c>
      <c s="32">
        <f>ROUND(ROUND(L131,2)*ROUND(G131,3),2)</f>
      </c>
      <c s="36" t="s">
        <v>66</v>
      </c>
      <c>
        <f>(M131*21)/100</f>
      </c>
      <c t="s">
        <v>26</v>
      </c>
    </row>
    <row r="132" spans="1:5" ht="12.75">
      <c r="A132" s="35" t="s">
        <v>55</v>
      </c>
      <c r="E132" s="39" t="s">
        <v>4</v>
      </c>
    </row>
    <row r="133" spans="1:5" ht="12.75">
      <c r="A133" s="35" t="s">
        <v>57</v>
      </c>
      <c r="E133" s="40" t="s">
        <v>6370</v>
      </c>
    </row>
    <row r="134" spans="1:5" ht="12.75">
      <c r="A134" t="s">
        <v>59</v>
      </c>
      <c r="E134" s="39" t="s">
        <v>68</v>
      </c>
    </row>
    <row r="135" spans="1:13" ht="12.75">
      <c r="A135" t="s">
        <v>45</v>
      </c>
      <c r="C135" s="31" t="s">
        <v>86</v>
      </c>
      <c r="E135" s="33" t="s">
        <v>4634</v>
      </c>
      <c r="J135" s="32">
        <f>0</f>
      </c>
      <c s="32">
        <f>0</f>
      </c>
      <c s="32">
        <f>0+L136+L140+L144+L148</f>
      </c>
      <c s="32">
        <f>0+M136+M140+M144+M148</f>
      </c>
    </row>
    <row r="136" spans="1:16" ht="12.75">
      <c r="A136" t="s">
        <v>48</v>
      </c>
      <c s="34" t="s">
        <v>157</v>
      </c>
      <c s="34" t="s">
        <v>5945</v>
      </c>
      <c s="35" t="s">
        <v>4</v>
      </c>
      <c s="6" t="s">
        <v>5946</v>
      </c>
      <c s="36" t="s">
        <v>71</v>
      </c>
      <c s="37">
        <v>3.6</v>
      </c>
      <c s="36">
        <v>0</v>
      </c>
      <c s="36">
        <f>ROUND(G136*H136,6)</f>
      </c>
      <c r="L136" s="38">
        <v>0</v>
      </c>
      <c s="32">
        <f>ROUND(ROUND(L136,2)*ROUND(G136,3),2)</f>
      </c>
      <c s="36" t="s">
        <v>66</v>
      </c>
      <c>
        <f>(M136*21)/100</f>
      </c>
      <c t="s">
        <v>26</v>
      </c>
    </row>
    <row r="137" spans="1:5" ht="12.75">
      <c r="A137" s="35" t="s">
        <v>55</v>
      </c>
      <c r="E137" s="39" t="s">
        <v>5947</v>
      </c>
    </row>
    <row r="138" spans="1:5" ht="12.75">
      <c r="A138" s="35" t="s">
        <v>57</v>
      </c>
      <c r="E138" s="40" t="s">
        <v>6371</v>
      </c>
    </row>
    <row r="139" spans="1:5" ht="12.75">
      <c r="A139" t="s">
        <v>59</v>
      </c>
      <c r="E139" s="39" t="s">
        <v>68</v>
      </c>
    </row>
    <row r="140" spans="1:16" ht="12.75">
      <c r="A140" t="s">
        <v>48</v>
      </c>
      <c s="34" t="s">
        <v>160</v>
      </c>
      <c s="34" t="s">
        <v>5949</v>
      </c>
      <c s="35" t="s">
        <v>62</v>
      </c>
      <c s="6" t="s">
        <v>5950</v>
      </c>
      <c s="36" t="s">
        <v>71</v>
      </c>
      <c s="37">
        <v>20</v>
      </c>
      <c s="36">
        <v>0</v>
      </c>
      <c s="36">
        <f>ROUND(G140*H140,6)</f>
      </c>
      <c r="L140" s="38">
        <v>0</v>
      </c>
      <c s="32">
        <f>ROUND(ROUND(L140,2)*ROUND(G140,3),2)</f>
      </c>
      <c s="36" t="s">
        <v>66</v>
      </c>
      <c>
        <f>(M140*21)/100</f>
      </c>
      <c t="s">
        <v>26</v>
      </c>
    </row>
    <row r="141" spans="1:5" ht="12.75">
      <c r="A141" s="35" t="s">
        <v>55</v>
      </c>
      <c r="E141" s="39" t="s">
        <v>5951</v>
      </c>
    </row>
    <row r="142" spans="1:5" ht="12.75">
      <c r="A142" s="35" t="s">
        <v>57</v>
      </c>
      <c r="E142" s="40" t="s">
        <v>6372</v>
      </c>
    </row>
    <row r="143" spans="1:5" ht="12.75">
      <c r="A143" t="s">
        <v>59</v>
      </c>
      <c r="E143" s="39" t="s">
        <v>68</v>
      </c>
    </row>
    <row r="144" spans="1:16" ht="12.75">
      <c r="A144" t="s">
        <v>48</v>
      </c>
      <c s="34" t="s">
        <v>163</v>
      </c>
      <c s="34" t="s">
        <v>5949</v>
      </c>
      <c s="35" t="s">
        <v>26</v>
      </c>
      <c s="6" t="s">
        <v>5950</v>
      </c>
      <c s="36" t="s">
        <v>71</v>
      </c>
      <c s="37">
        <v>3.2</v>
      </c>
      <c s="36">
        <v>0</v>
      </c>
      <c s="36">
        <f>ROUND(G144*H144,6)</f>
      </c>
      <c r="L144" s="38">
        <v>0</v>
      </c>
      <c s="32">
        <f>ROUND(ROUND(L144,2)*ROUND(G144,3),2)</f>
      </c>
      <c s="36" t="s">
        <v>66</v>
      </c>
      <c>
        <f>(M144*21)/100</f>
      </c>
      <c t="s">
        <v>26</v>
      </c>
    </row>
    <row r="145" spans="1:5" ht="12.75">
      <c r="A145" s="35" t="s">
        <v>55</v>
      </c>
      <c r="E145" s="39" t="s">
        <v>5953</v>
      </c>
    </row>
    <row r="146" spans="1:5" ht="12.75">
      <c r="A146" s="35" t="s">
        <v>57</v>
      </c>
      <c r="E146" s="40" t="s">
        <v>6373</v>
      </c>
    </row>
    <row r="147" spans="1:5" ht="12.75">
      <c r="A147" t="s">
        <v>59</v>
      </c>
      <c r="E147" s="39" t="s">
        <v>68</v>
      </c>
    </row>
    <row r="148" spans="1:16" ht="12.75">
      <c r="A148" t="s">
        <v>48</v>
      </c>
      <c s="34" t="s">
        <v>166</v>
      </c>
      <c s="34" t="s">
        <v>4950</v>
      </c>
      <c s="35" t="s">
        <v>4</v>
      </c>
      <c s="6" t="s">
        <v>4951</v>
      </c>
      <c s="36" t="s">
        <v>71</v>
      </c>
      <c s="37">
        <v>12.6</v>
      </c>
      <c s="36">
        <v>0</v>
      </c>
      <c s="36">
        <f>ROUND(G148*H148,6)</f>
      </c>
      <c r="L148" s="38">
        <v>0</v>
      </c>
      <c s="32">
        <f>ROUND(ROUND(L148,2)*ROUND(G148,3),2)</f>
      </c>
      <c s="36" t="s">
        <v>66</v>
      </c>
      <c>
        <f>(M148*21)/100</f>
      </c>
      <c t="s">
        <v>26</v>
      </c>
    </row>
    <row r="149" spans="1:5" ht="12.75">
      <c r="A149" s="35" t="s">
        <v>55</v>
      </c>
      <c r="E149" s="39" t="s">
        <v>6374</v>
      </c>
    </row>
    <row r="150" spans="1:5" ht="12.75">
      <c r="A150" s="35" t="s">
        <v>57</v>
      </c>
      <c r="E150" s="40" t="s">
        <v>6373</v>
      </c>
    </row>
    <row r="151" spans="1:5" ht="12.75">
      <c r="A151" t="s">
        <v>59</v>
      </c>
      <c r="E151" s="39" t="s">
        <v>68</v>
      </c>
    </row>
    <row r="152" spans="1:13" ht="12.75">
      <c r="A152" t="s">
        <v>45</v>
      </c>
      <c r="C152" s="31" t="s">
        <v>89</v>
      </c>
      <c r="E152" s="33" t="s">
        <v>4267</v>
      </c>
      <c r="J152" s="32">
        <f>0</f>
      </c>
      <c s="32">
        <f>0</f>
      </c>
      <c s="32">
        <f>0+L153+L157+L161+L165+L169</f>
      </c>
      <c s="32">
        <f>0+M153+M157+M161+M165+M169</f>
      </c>
    </row>
    <row r="153" spans="1:16" ht="12.75">
      <c r="A153" t="s">
        <v>48</v>
      </c>
      <c s="34" t="s">
        <v>169</v>
      </c>
      <c s="34" t="s">
        <v>5859</v>
      </c>
      <c s="35" t="s">
        <v>4</v>
      </c>
      <c s="6" t="s">
        <v>5860</v>
      </c>
      <c s="36" t="s">
        <v>71</v>
      </c>
      <c s="37">
        <v>29.104</v>
      </c>
      <c s="36">
        <v>0</v>
      </c>
      <c s="36">
        <f>ROUND(G153*H153,6)</f>
      </c>
      <c r="L153" s="38">
        <v>0</v>
      </c>
      <c s="32">
        <f>ROUND(ROUND(L153,2)*ROUND(G153,3),2)</f>
      </c>
      <c s="36" t="s">
        <v>66</v>
      </c>
      <c>
        <f>(M153*21)/100</f>
      </c>
      <c t="s">
        <v>26</v>
      </c>
    </row>
    <row r="154" spans="1:5" ht="38.25">
      <c r="A154" s="35" t="s">
        <v>55</v>
      </c>
      <c r="E154" s="39" t="s">
        <v>6375</v>
      </c>
    </row>
    <row r="155" spans="1:5" ht="12.75">
      <c r="A155" s="35" t="s">
        <v>57</v>
      </c>
      <c r="E155" s="40" t="s">
        <v>6376</v>
      </c>
    </row>
    <row r="156" spans="1:5" ht="12.75">
      <c r="A156" t="s">
        <v>59</v>
      </c>
      <c r="E156" s="39" t="s">
        <v>68</v>
      </c>
    </row>
    <row r="157" spans="1:16" ht="25.5">
      <c r="A157" t="s">
        <v>48</v>
      </c>
      <c s="34" t="s">
        <v>172</v>
      </c>
      <c s="34" t="s">
        <v>5964</v>
      </c>
      <c s="35" t="s">
        <v>4</v>
      </c>
      <c s="6" t="s">
        <v>5965</v>
      </c>
      <c s="36" t="s">
        <v>71</v>
      </c>
      <c s="37">
        <v>14.7</v>
      </c>
      <c s="36">
        <v>0</v>
      </c>
      <c s="36">
        <f>ROUND(G157*H157,6)</f>
      </c>
      <c r="L157" s="38">
        <v>0</v>
      </c>
      <c s="32">
        <f>ROUND(ROUND(L157,2)*ROUND(G157,3),2)</f>
      </c>
      <c s="36" t="s">
        <v>54</v>
      </c>
      <c>
        <f>(M157*21)/100</f>
      </c>
      <c t="s">
        <v>26</v>
      </c>
    </row>
    <row r="158" spans="1:5" ht="25.5">
      <c r="A158" s="35" t="s">
        <v>55</v>
      </c>
      <c r="E158" s="39" t="s">
        <v>5966</v>
      </c>
    </row>
    <row r="159" spans="1:5" ht="12.75">
      <c r="A159" s="35" t="s">
        <v>57</v>
      </c>
      <c r="E159" s="40" t="s">
        <v>5963</v>
      </c>
    </row>
    <row r="160" spans="1:5" ht="12.75">
      <c r="A160" t="s">
        <v>59</v>
      </c>
      <c r="E160" s="39" t="s">
        <v>4</v>
      </c>
    </row>
    <row r="161" spans="1:16" ht="12.75">
      <c r="A161" t="s">
        <v>48</v>
      </c>
      <c s="34" t="s">
        <v>175</v>
      </c>
      <c s="34" t="s">
        <v>5150</v>
      </c>
      <c s="35" t="s">
        <v>4</v>
      </c>
      <c s="6" t="s">
        <v>5151</v>
      </c>
      <c s="36" t="s">
        <v>71</v>
      </c>
      <c s="37">
        <v>64</v>
      </c>
      <c s="36">
        <v>0</v>
      </c>
      <c s="36">
        <f>ROUND(G161*H161,6)</f>
      </c>
      <c r="L161" s="38">
        <v>0</v>
      </c>
      <c s="32">
        <f>ROUND(ROUND(L161,2)*ROUND(G161,3),2)</f>
      </c>
      <c s="36" t="s">
        <v>66</v>
      </c>
      <c>
        <f>(M161*21)/100</f>
      </c>
      <c t="s">
        <v>26</v>
      </c>
    </row>
    <row r="162" spans="1:5" ht="12.75">
      <c r="A162" s="35" t="s">
        <v>55</v>
      </c>
      <c r="E162" s="39" t="s">
        <v>4</v>
      </c>
    </row>
    <row r="163" spans="1:5" ht="12.75">
      <c r="A163" s="35" t="s">
        <v>57</v>
      </c>
      <c r="E163" s="40" t="s">
        <v>6377</v>
      </c>
    </row>
    <row r="164" spans="1:5" ht="12.75">
      <c r="A164" t="s">
        <v>59</v>
      </c>
      <c r="E164" s="39" t="s">
        <v>68</v>
      </c>
    </row>
    <row r="165" spans="1:16" ht="12.75">
      <c r="A165" t="s">
        <v>48</v>
      </c>
      <c s="34" t="s">
        <v>178</v>
      </c>
      <c s="34" t="s">
        <v>5967</v>
      </c>
      <c s="35" t="s">
        <v>4</v>
      </c>
      <c s="6" t="s">
        <v>5968</v>
      </c>
      <c s="36" t="s">
        <v>697</v>
      </c>
      <c s="37">
        <v>32.6</v>
      </c>
      <c s="36">
        <v>0</v>
      </c>
      <c s="36">
        <f>ROUND(G165*H165,6)</f>
      </c>
      <c r="L165" s="38">
        <v>0</v>
      </c>
      <c s="32">
        <f>ROUND(ROUND(L165,2)*ROUND(G165,3),2)</f>
      </c>
      <c s="36" t="s">
        <v>54</v>
      </c>
      <c>
        <f>(M165*21)/100</f>
      </c>
      <c t="s">
        <v>26</v>
      </c>
    </row>
    <row r="166" spans="1:5" ht="12.75">
      <c r="A166" s="35" t="s">
        <v>55</v>
      </c>
      <c r="E166" s="39" t="s">
        <v>5969</v>
      </c>
    </row>
    <row r="167" spans="1:5" ht="12.75">
      <c r="A167" s="35" t="s">
        <v>57</v>
      </c>
      <c r="E167" s="40" t="s">
        <v>6378</v>
      </c>
    </row>
    <row r="168" spans="1:5" ht="25.5">
      <c r="A168" t="s">
        <v>59</v>
      </c>
      <c r="E168" s="39" t="s">
        <v>5971</v>
      </c>
    </row>
    <row r="169" spans="1:16" ht="12.75">
      <c r="A169" t="s">
        <v>48</v>
      </c>
      <c s="34" t="s">
        <v>181</v>
      </c>
      <c s="34" t="s">
        <v>5862</v>
      </c>
      <c s="35" t="s">
        <v>4</v>
      </c>
      <c s="6" t="s">
        <v>5863</v>
      </c>
      <c s="36" t="s">
        <v>71</v>
      </c>
      <c s="37">
        <v>2.4</v>
      </c>
      <c s="36">
        <v>0</v>
      </c>
      <c s="36">
        <f>ROUND(G169*H169,6)</f>
      </c>
      <c r="L169" s="38">
        <v>0</v>
      </c>
      <c s="32">
        <f>ROUND(ROUND(L169,2)*ROUND(G169,3),2)</f>
      </c>
      <c s="36" t="s">
        <v>66</v>
      </c>
      <c>
        <f>(M169*21)/100</f>
      </c>
      <c t="s">
        <v>26</v>
      </c>
    </row>
    <row r="170" spans="1:5" ht="12.75">
      <c r="A170" s="35" t="s">
        <v>55</v>
      </c>
      <c r="E170" s="39" t="s">
        <v>5864</v>
      </c>
    </row>
    <row r="171" spans="1:5" ht="12.75">
      <c r="A171" s="35" t="s">
        <v>57</v>
      </c>
      <c r="E171" s="40" t="s">
        <v>6379</v>
      </c>
    </row>
    <row r="172" spans="1:5" ht="12.75">
      <c r="A172" t="s">
        <v>59</v>
      </c>
      <c r="E17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5.xml><?xml version="1.0" encoding="utf-8"?>
<worksheet xmlns="http://schemas.openxmlformats.org/spreadsheetml/2006/main" xmlns:r="http://schemas.openxmlformats.org/officeDocument/2006/relationships">
  <dimension ref="A1:T1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COUNTIFS(L8:L177,"=0",A8:A177,"P")+COUNTIFS(L8:L177,"",A8:A177,"P")+SUM(Q8:Q177)</f>
      </c>
    </row>
    <row r="8" spans="1:13" ht="12.75">
      <c r="A8" t="s">
        <v>43</v>
      </c>
      <c r="C8" s="28" t="s">
        <v>6382</v>
      </c>
      <c r="E8" s="30" t="s">
        <v>6381</v>
      </c>
      <c r="J8" s="29">
        <f>0+J9+J14+J31+J48+J85+J110+J115+J136+J141+J146+J155+J176</f>
      </c>
      <c s="29">
        <f>0+K9+K14+K31+K48+K85+K110+K115+K136+K141+K146+K155+K176</f>
      </c>
      <c s="29">
        <f>0+L9+L14+L31+L48+L85+L110+L115+L136+L141+L146+L155+L176</f>
      </c>
      <c s="29">
        <f>0+M9+M14+M31+M48+M85+M110+M115+M136+M141+M146+M155+M176</f>
      </c>
    </row>
    <row r="9" spans="1:13" ht="12.75">
      <c r="A9" t="s">
        <v>45</v>
      </c>
      <c r="C9" s="31" t="s">
        <v>46</v>
      </c>
      <c r="E9" s="33" t="s">
        <v>47</v>
      </c>
      <c r="J9" s="32">
        <f>0</f>
      </c>
      <c s="32">
        <f>0</f>
      </c>
      <c s="32">
        <f>0+L10</f>
      </c>
      <c s="32">
        <f>0+M10</f>
      </c>
    </row>
    <row r="10" spans="1:16" ht="12.75">
      <c r="A10" t="s">
        <v>48</v>
      </c>
      <c s="34" t="s">
        <v>62</v>
      </c>
      <c s="34" t="s">
        <v>6383</v>
      </c>
      <c s="35" t="s">
        <v>4</v>
      </c>
      <c s="6" t="s">
        <v>6384</v>
      </c>
      <c s="36" t="s">
        <v>1128</v>
      </c>
      <c s="37">
        <v>1</v>
      </c>
      <c s="36">
        <v>0</v>
      </c>
      <c s="36">
        <f>ROUND(G10*H10,6)</f>
      </c>
      <c r="L10" s="38">
        <v>0</v>
      </c>
      <c s="32">
        <f>ROUND(ROUND(L10,2)*ROUND(G10,3),2)</f>
      </c>
      <c s="36" t="s">
        <v>66</v>
      </c>
      <c>
        <f>(M10*21)/100</f>
      </c>
      <c t="s">
        <v>26</v>
      </c>
    </row>
    <row r="11" spans="1:5" ht="12.75">
      <c r="A11" s="35" t="s">
        <v>55</v>
      </c>
      <c r="E11" s="39" t="s">
        <v>4</v>
      </c>
    </row>
    <row r="12" spans="1:5" ht="38.25">
      <c r="A12" s="35" t="s">
        <v>57</v>
      </c>
      <c r="E12" s="40" t="s">
        <v>6385</v>
      </c>
    </row>
    <row r="13" spans="1:5" ht="12.75">
      <c r="A13" t="s">
        <v>59</v>
      </c>
      <c r="E13" s="39" t="s">
        <v>68</v>
      </c>
    </row>
    <row r="14" spans="1:13" ht="12.75">
      <c r="A14" t="s">
        <v>45</v>
      </c>
      <c r="C14" s="31" t="s">
        <v>93</v>
      </c>
      <c r="E14" s="33" t="s">
        <v>694</v>
      </c>
      <c r="J14" s="32">
        <f>0</f>
      </c>
      <c s="32">
        <f>0</f>
      </c>
      <c s="32">
        <f>0+L15+L19+L23+L27</f>
      </c>
      <c s="32">
        <f>0+M15+M19+M23+M27</f>
      </c>
    </row>
    <row r="15" spans="1:16" ht="12.75">
      <c r="A15" t="s">
        <v>48</v>
      </c>
      <c s="34" t="s">
        <v>25</v>
      </c>
      <c s="34" t="s">
        <v>698</v>
      </c>
      <c s="35" t="s">
        <v>4</v>
      </c>
      <c s="6" t="s">
        <v>699</v>
      </c>
      <c s="36" t="s">
        <v>65</v>
      </c>
      <c s="37">
        <v>1014</v>
      </c>
      <c s="36">
        <v>0</v>
      </c>
      <c s="36">
        <f>ROUND(G15*H15,6)</f>
      </c>
      <c r="L15" s="38">
        <v>0</v>
      </c>
      <c s="32">
        <f>ROUND(ROUND(L15,2)*ROUND(G15,3),2)</f>
      </c>
      <c s="36" t="s">
        <v>66</v>
      </c>
      <c>
        <f>(M15*21)/100</f>
      </c>
      <c t="s">
        <v>26</v>
      </c>
    </row>
    <row r="16" spans="1:5" ht="12.75">
      <c r="A16" s="35" t="s">
        <v>55</v>
      </c>
      <c r="E16" s="39" t="s">
        <v>4</v>
      </c>
    </row>
    <row r="17" spans="1:5" ht="38.25">
      <c r="A17" s="35" t="s">
        <v>57</v>
      </c>
      <c r="E17" s="40" t="s">
        <v>6386</v>
      </c>
    </row>
    <row r="18" spans="1:5" ht="12.75">
      <c r="A18" t="s">
        <v>59</v>
      </c>
      <c r="E18" s="39" t="s">
        <v>68</v>
      </c>
    </row>
    <row r="19" spans="1:16" ht="12.75">
      <c r="A19" t="s">
        <v>48</v>
      </c>
      <c s="34" t="s">
        <v>74</v>
      </c>
      <c s="34" t="s">
        <v>6387</v>
      </c>
      <c s="35" t="s">
        <v>4</v>
      </c>
      <c s="6" t="s">
        <v>6388</v>
      </c>
      <c s="36" t="s">
        <v>65</v>
      </c>
      <c s="37">
        <v>82</v>
      </c>
      <c s="36">
        <v>0</v>
      </c>
      <c s="36">
        <f>ROUND(G19*H19,6)</f>
      </c>
      <c r="L19" s="38">
        <v>0</v>
      </c>
      <c s="32">
        <f>ROUND(ROUND(L19,2)*ROUND(G19,3),2)</f>
      </c>
      <c s="36" t="s">
        <v>66</v>
      </c>
      <c>
        <f>(M19*21)/100</f>
      </c>
      <c t="s">
        <v>26</v>
      </c>
    </row>
    <row r="20" spans="1:5" ht="12.75">
      <c r="A20" s="35" t="s">
        <v>55</v>
      </c>
      <c r="E20" s="39" t="s">
        <v>4</v>
      </c>
    </row>
    <row r="21" spans="1:5" ht="38.25">
      <c r="A21" s="35" t="s">
        <v>57</v>
      </c>
      <c r="E21" s="40" t="s">
        <v>6389</v>
      </c>
    </row>
    <row r="22" spans="1:5" ht="12.75">
      <c r="A22" t="s">
        <v>59</v>
      </c>
      <c r="E22" s="39" t="s">
        <v>68</v>
      </c>
    </row>
    <row r="23" spans="1:16" ht="12.75">
      <c r="A23" t="s">
        <v>48</v>
      </c>
      <c s="34" t="s">
        <v>77</v>
      </c>
      <c s="34" t="s">
        <v>4562</v>
      </c>
      <c s="35" t="s">
        <v>4</v>
      </c>
      <c s="6" t="s">
        <v>4563</v>
      </c>
      <c s="36" t="s">
        <v>65</v>
      </c>
      <c s="37">
        <v>1138.704</v>
      </c>
      <c s="36">
        <v>0</v>
      </c>
      <c s="36">
        <f>ROUND(G23*H23,6)</f>
      </c>
      <c r="L23" s="38">
        <v>0</v>
      </c>
      <c s="32">
        <f>ROUND(ROUND(L23,2)*ROUND(G23,3),2)</f>
      </c>
      <c s="36" t="s">
        <v>66</v>
      </c>
      <c>
        <f>(M23*21)/100</f>
      </c>
      <c t="s">
        <v>26</v>
      </c>
    </row>
    <row r="24" spans="1:5" ht="12.75">
      <c r="A24" s="35" t="s">
        <v>55</v>
      </c>
      <c r="E24" s="39" t="s">
        <v>4</v>
      </c>
    </row>
    <row r="25" spans="1:5" ht="38.25">
      <c r="A25" s="35" t="s">
        <v>57</v>
      </c>
      <c r="E25" s="40" t="s">
        <v>6390</v>
      </c>
    </row>
    <row r="26" spans="1:5" ht="12.75">
      <c r="A26" t="s">
        <v>59</v>
      </c>
      <c r="E26" s="39" t="s">
        <v>68</v>
      </c>
    </row>
    <row r="27" spans="1:16" ht="12.75">
      <c r="A27" t="s">
        <v>48</v>
      </c>
      <c s="34" t="s">
        <v>80</v>
      </c>
      <c s="34" t="s">
        <v>4575</v>
      </c>
      <c s="35" t="s">
        <v>4</v>
      </c>
      <c s="6" t="s">
        <v>4576</v>
      </c>
      <c s="36" t="s">
        <v>65</v>
      </c>
      <c s="37">
        <v>24.1</v>
      </c>
      <c s="36">
        <v>0</v>
      </c>
      <c s="36">
        <f>ROUND(G27*H27,6)</f>
      </c>
      <c r="L27" s="38">
        <v>0</v>
      </c>
      <c s="32">
        <f>ROUND(ROUND(L27,2)*ROUND(G27,3),2)</f>
      </c>
      <c s="36" t="s">
        <v>66</v>
      </c>
      <c>
        <f>(M27*21)/100</f>
      </c>
      <c t="s">
        <v>26</v>
      </c>
    </row>
    <row r="28" spans="1:5" ht="12.75">
      <c r="A28" s="35" t="s">
        <v>55</v>
      </c>
      <c r="E28" s="39" t="s">
        <v>4</v>
      </c>
    </row>
    <row r="29" spans="1:5" ht="51">
      <c r="A29" s="35" t="s">
        <v>57</v>
      </c>
      <c r="E29" s="40" t="s">
        <v>6391</v>
      </c>
    </row>
    <row r="30" spans="1:5" ht="12.75">
      <c r="A30" t="s">
        <v>59</v>
      </c>
      <c r="E30" s="39" t="s">
        <v>68</v>
      </c>
    </row>
    <row r="31" spans="1:13" ht="12.75">
      <c r="A31" t="s">
        <v>45</v>
      </c>
      <c r="C31" s="31" t="s">
        <v>124</v>
      </c>
      <c r="E31" s="33" t="s">
        <v>5031</v>
      </c>
      <c r="J31" s="32">
        <f>0</f>
      </c>
      <c s="32">
        <f>0</f>
      </c>
      <c s="32">
        <f>0+L32+L36+L40+L44</f>
      </c>
      <c s="32">
        <f>0+M32+M36+M40+M44</f>
      </c>
    </row>
    <row r="32" spans="1:16" ht="12.75">
      <c r="A32" t="s">
        <v>48</v>
      </c>
      <c s="34" t="s">
        <v>83</v>
      </c>
      <c s="34" t="s">
        <v>5693</v>
      </c>
      <c s="35" t="s">
        <v>4</v>
      </c>
      <c s="6" t="s">
        <v>5694</v>
      </c>
      <c s="36" t="s">
        <v>53</v>
      </c>
      <c s="37">
        <v>25.389</v>
      </c>
      <c s="36">
        <v>0</v>
      </c>
      <c s="36">
        <f>ROUND(G32*H32,6)</f>
      </c>
      <c r="L32" s="38">
        <v>0</v>
      </c>
      <c s="32">
        <f>ROUND(ROUND(L32,2)*ROUND(G32,3),2)</f>
      </c>
      <c s="36" t="s">
        <v>66</v>
      </c>
      <c>
        <f>(M32*21)/100</f>
      </c>
      <c t="s">
        <v>26</v>
      </c>
    </row>
    <row r="33" spans="1:5" ht="12.75">
      <c r="A33" s="35" t="s">
        <v>55</v>
      </c>
      <c r="E33" s="39" t="s">
        <v>4</v>
      </c>
    </row>
    <row r="34" spans="1:5" ht="51">
      <c r="A34" s="35" t="s">
        <v>57</v>
      </c>
      <c r="E34" s="40" t="s">
        <v>6392</v>
      </c>
    </row>
    <row r="35" spans="1:5" ht="12.75">
      <c r="A35" t="s">
        <v>59</v>
      </c>
      <c r="E35" s="39" t="s">
        <v>68</v>
      </c>
    </row>
    <row r="36" spans="1:16" ht="12.75">
      <c r="A36" t="s">
        <v>48</v>
      </c>
      <c s="34" t="s">
        <v>86</v>
      </c>
      <c s="34" t="s">
        <v>6393</v>
      </c>
      <c s="35" t="s">
        <v>4</v>
      </c>
      <c s="6" t="s">
        <v>6394</v>
      </c>
      <c s="36" t="s">
        <v>697</v>
      </c>
      <c s="37">
        <v>155</v>
      </c>
      <c s="36">
        <v>0</v>
      </c>
      <c s="36">
        <f>ROUND(G36*H36,6)</f>
      </c>
      <c r="L36" s="38">
        <v>0</v>
      </c>
      <c s="32">
        <f>ROUND(ROUND(L36,2)*ROUND(G36,3),2)</f>
      </c>
      <c s="36" t="s">
        <v>66</v>
      </c>
      <c>
        <f>(M36*21)/100</f>
      </c>
      <c t="s">
        <v>26</v>
      </c>
    </row>
    <row r="37" spans="1:5" ht="12.75">
      <c r="A37" s="35" t="s">
        <v>55</v>
      </c>
      <c r="E37" s="39" t="s">
        <v>4</v>
      </c>
    </row>
    <row r="38" spans="1:5" ht="38.25">
      <c r="A38" s="35" t="s">
        <v>57</v>
      </c>
      <c r="E38" s="40" t="s">
        <v>6395</v>
      </c>
    </row>
    <row r="39" spans="1:5" ht="12.75">
      <c r="A39" t="s">
        <v>59</v>
      </c>
      <c r="E39" s="39" t="s">
        <v>68</v>
      </c>
    </row>
    <row r="40" spans="1:16" ht="12.75">
      <c r="A40" t="s">
        <v>48</v>
      </c>
      <c s="34" t="s">
        <v>89</v>
      </c>
      <c s="34" t="s">
        <v>3036</v>
      </c>
      <c s="35" t="s">
        <v>4</v>
      </c>
      <c s="6" t="s">
        <v>3037</v>
      </c>
      <c s="36" t="s">
        <v>65</v>
      </c>
      <c s="37">
        <v>7.103</v>
      </c>
      <c s="36">
        <v>0</v>
      </c>
      <c s="36">
        <f>ROUND(G40*H40,6)</f>
      </c>
      <c r="L40" s="38">
        <v>0</v>
      </c>
      <c s="32">
        <f>ROUND(ROUND(L40,2)*ROUND(G40,3),2)</f>
      </c>
      <c s="36" t="s">
        <v>66</v>
      </c>
      <c>
        <f>(M40*21)/100</f>
      </c>
      <c t="s">
        <v>26</v>
      </c>
    </row>
    <row r="41" spans="1:5" ht="12.75">
      <c r="A41" s="35" t="s">
        <v>55</v>
      </c>
      <c r="E41" s="39" t="s">
        <v>4</v>
      </c>
    </row>
    <row r="42" spans="1:5" ht="51">
      <c r="A42" s="35" t="s">
        <v>57</v>
      </c>
      <c r="E42" s="40" t="s">
        <v>6396</v>
      </c>
    </row>
    <row r="43" spans="1:5" ht="12.75">
      <c r="A43" t="s">
        <v>59</v>
      </c>
      <c r="E43" s="39" t="s">
        <v>68</v>
      </c>
    </row>
    <row r="44" spans="1:16" ht="25.5">
      <c r="A44" t="s">
        <v>48</v>
      </c>
      <c s="34" t="s">
        <v>93</v>
      </c>
      <c s="34" t="s">
        <v>6397</v>
      </c>
      <c s="35" t="s">
        <v>4</v>
      </c>
      <c s="6" t="s">
        <v>6398</v>
      </c>
      <c s="36" t="s">
        <v>71</v>
      </c>
      <c s="37">
        <v>340</v>
      </c>
      <c s="36">
        <v>0</v>
      </c>
      <c s="36">
        <f>ROUND(G44*H44,6)</f>
      </c>
      <c r="L44" s="38">
        <v>0</v>
      </c>
      <c s="32">
        <f>ROUND(ROUND(L44,2)*ROUND(G44,3),2)</f>
      </c>
      <c s="36" t="s">
        <v>54</v>
      </c>
      <c>
        <f>(M44*21)/100</f>
      </c>
      <c t="s">
        <v>26</v>
      </c>
    </row>
    <row r="45" spans="1:5" ht="12.75">
      <c r="A45" s="35" t="s">
        <v>55</v>
      </c>
      <c r="E45" s="39" t="s">
        <v>4</v>
      </c>
    </row>
    <row r="46" spans="1:5" ht="38.25">
      <c r="A46" s="35" t="s">
        <v>57</v>
      </c>
      <c r="E46" s="40" t="s">
        <v>6399</v>
      </c>
    </row>
    <row r="47" spans="1:5" ht="63.75">
      <c r="A47" t="s">
        <v>59</v>
      </c>
      <c r="E47" s="39" t="s">
        <v>6400</v>
      </c>
    </row>
    <row r="48" spans="1:13" ht="12.75">
      <c r="A48" t="s">
        <v>45</v>
      </c>
      <c r="C48" s="31" t="s">
        <v>154</v>
      </c>
      <c r="E48" s="33" t="s">
        <v>5044</v>
      </c>
      <c r="J48" s="32">
        <f>0</f>
      </c>
      <c s="32">
        <f>0</f>
      </c>
      <c s="32">
        <f>0+L49+L53+L57+L61+L65+L69+L73+L77+L81</f>
      </c>
      <c s="32">
        <f>0+M49+M53+M57+M61+M65+M69+M73+M77+M81</f>
      </c>
    </row>
    <row r="49" spans="1:16" ht="12.75">
      <c r="A49" t="s">
        <v>48</v>
      </c>
      <c s="34" t="s">
        <v>96</v>
      </c>
      <c s="34" t="s">
        <v>6401</v>
      </c>
      <c s="35" t="s">
        <v>4</v>
      </c>
      <c s="6" t="s">
        <v>6402</v>
      </c>
      <c s="36" t="s">
        <v>65</v>
      </c>
      <c s="37">
        <v>5.206</v>
      </c>
      <c s="36">
        <v>0</v>
      </c>
      <c s="36">
        <f>ROUND(G49*H49,6)</f>
      </c>
      <c r="L49" s="38">
        <v>0</v>
      </c>
      <c s="32">
        <f>ROUND(ROUND(L49,2)*ROUND(G49,3),2)</f>
      </c>
      <c s="36" t="s">
        <v>66</v>
      </c>
      <c>
        <f>(M49*21)/100</f>
      </c>
      <c t="s">
        <v>26</v>
      </c>
    </row>
    <row r="50" spans="1:5" ht="12.75">
      <c r="A50" s="35" t="s">
        <v>55</v>
      </c>
      <c r="E50" s="39" t="s">
        <v>4</v>
      </c>
    </row>
    <row r="51" spans="1:5" ht="38.25">
      <c r="A51" s="35" t="s">
        <v>57</v>
      </c>
      <c r="E51" s="40" t="s">
        <v>6403</v>
      </c>
    </row>
    <row r="52" spans="1:5" ht="12.75">
      <c r="A52" t="s">
        <v>59</v>
      </c>
      <c r="E52" s="39" t="s">
        <v>68</v>
      </c>
    </row>
    <row r="53" spans="1:16" ht="12.75">
      <c r="A53" t="s">
        <v>48</v>
      </c>
      <c s="34" t="s">
        <v>99</v>
      </c>
      <c s="34" t="s">
        <v>6404</v>
      </c>
      <c s="35" t="s">
        <v>4</v>
      </c>
      <c s="6" t="s">
        <v>6405</v>
      </c>
      <c s="36" t="s">
        <v>53</v>
      </c>
      <c s="37">
        <v>0.994</v>
      </c>
      <c s="36">
        <v>0</v>
      </c>
      <c s="36">
        <f>ROUND(G53*H53,6)</f>
      </c>
      <c r="L53" s="38">
        <v>0</v>
      </c>
      <c s="32">
        <f>ROUND(ROUND(L53,2)*ROUND(G53,3),2)</f>
      </c>
      <c s="36" t="s">
        <v>66</v>
      </c>
      <c>
        <f>(M53*21)/100</f>
      </c>
      <c t="s">
        <v>26</v>
      </c>
    </row>
    <row r="54" spans="1:5" ht="12.75">
      <c r="A54" s="35" t="s">
        <v>55</v>
      </c>
      <c r="E54" s="39" t="s">
        <v>4</v>
      </c>
    </row>
    <row r="55" spans="1:5" ht="25.5">
      <c r="A55" s="35" t="s">
        <v>57</v>
      </c>
      <c r="E55" s="40" t="s">
        <v>6406</v>
      </c>
    </row>
    <row r="56" spans="1:5" ht="12.75">
      <c r="A56" t="s">
        <v>59</v>
      </c>
      <c r="E56" s="39" t="s">
        <v>68</v>
      </c>
    </row>
    <row r="57" spans="1:16" ht="12.75">
      <c r="A57" t="s">
        <v>48</v>
      </c>
      <c s="34" t="s">
        <v>102</v>
      </c>
      <c s="34" t="s">
        <v>5908</v>
      </c>
      <c s="35" t="s">
        <v>4</v>
      </c>
      <c s="6" t="s">
        <v>6347</v>
      </c>
      <c s="36" t="s">
        <v>65</v>
      </c>
      <c s="37">
        <v>5.777</v>
      </c>
      <c s="36">
        <v>0</v>
      </c>
      <c s="36">
        <f>ROUND(G57*H57,6)</f>
      </c>
      <c r="L57" s="38">
        <v>0</v>
      </c>
      <c s="32">
        <f>ROUND(ROUND(L57,2)*ROUND(G57,3),2)</f>
      </c>
      <c s="36" t="s">
        <v>66</v>
      </c>
      <c>
        <f>(M57*21)/100</f>
      </c>
      <c t="s">
        <v>26</v>
      </c>
    </row>
    <row r="58" spans="1:5" ht="12.75">
      <c r="A58" s="35" t="s">
        <v>55</v>
      </c>
      <c r="E58" s="39" t="s">
        <v>4</v>
      </c>
    </row>
    <row r="59" spans="1:5" ht="38.25">
      <c r="A59" s="35" t="s">
        <v>57</v>
      </c>
      <c r="E59" s="40" t="s">
        <v>6407</v>
      </c>
    </row>
    <row r="60" spans="1:5" ht="12.75">
      <c r="A60" t="s">
        <v>59</v>
      </c>
      <c r="E60" s="39" t="s">
        <v>68</v>
      </c>
    </row>
    <row r="61" spans="1:16" ht="12.75">
      <c r="A61" t="s">
        <v>48</v>
      </c>
      <c s="34" t="s">
        <v>105</v>
      </c>
      <c s="34" t="s">
        <v>5912</v>
      </c>
      <c s="35" t="s">
        <v>4</v>
      </c>
      <c s="6" t="s">
        <v>6408</v>
      </c>
      <c s="36" t="s">
        <v>53</v>
      </c>
      <c s="37">
        <v>0.712</v>
      </c>
      <c s="36">
        <v>0</v>
      </c>
      <c s="36">
        <f>ROUND(G61*H61,6)</f>
      </c>
      <c r="L61" s="38">
        <v>0</v>
      </c>
      <c s="32">
        <f>ROUND(ROUND(L61,2)*ROUND(G61,3),2)</f>
      </c>
      <c s="36" t="s">
        <v>66</v>
      </c>
      <c>
        <f>(M61*21)/100</f>
      </c>
      <c t="s">
        <v>26</v>
      </c>
    </row>
    <row r="62" spans="1:5" ht="12.75">
      <c r="A62" s="35" t="s">
        <v>55</v>
      </c>
      <c r="E62" s="39" t="s">
        <v>4</v>
      </c>
    </row>
    <row r="63" spans="1:5" ht="25.5">
      <c r="A63" s="35" t="s">
        <v>57</v>
      </c>
      <c r="E63" s="40" t="s">
        <v>6409</v>
      </c>
    </row>
    <row r="64" spans="1:5" ht="12.75">
      <c r="A64" t="s">
        <v>59</v>
      </c>
      <c r="E64" s="39" t="s">
        <v>68</v>
      </c>
    </row>
    <row r="65" spans="1:16" ht="12.75">
      <c r="A65" t="s">
        <v>48</v>
      </c>
      <c s="34" t="s">
        <v>108</v>
      </c>
      <c s="34" t="s">
        <v>6410</v>
      </c>
      <c s="35" t="s">
        <v>4</v>
      </c>
      <c s="6" t="s">
        <v>6411</v>
      </c>
      <c s="36" t="s">
        <v>65</v>
      </c>
      <c s="37">
        <v>17.683</v>
      </c>
      <c s="36">
        <v>0</v>
      </c>
      <c s="36">
        <f>ROUND(G65*H65,6)</f>
      </c>
      <c r="L65" s="38">
        <v>0</v>
      </c>
      <c s="32">
        <f>ROUND(ROUND(L65,2)*ROUND(G65,3),2)</f>
      </c>
      <c s="36" t="s">
        <v>66</v>
      </c>
      <c>
        <f>(M65*21)/100</f>
      </c>
      <c t="s">
        <v>26</v>
      </c>
    </row>
    <row r="66" spans="1:5" ht="12.75">
      <c r="A66" s="35" t="s">
        <v>55</v>
      </c>
      <c r="E66" s="39" t="s">
        <v>4</v>
      </c>
    </row>
    <row r="67" spans="1:5" ht="38.25">
      <c r="A67" s="35" t="s">
        <v>57</v>
      </c>
      <c r="E67" s="40" t="s">
        <v>6412</v>
      </c>
    </row>
    <row r="68" spans="1:5" ht="12.75">
      <c r="A68" t="s">
        <v>59</v>
      </c>
      <c r="E68" s="39" t="s">
        <v>68</v>
      </c>
    </row>
    <row r="69" spans="1:16" ht="12.75">
      <c r="A69" t="s">
        <v>48</v>
      </c>
      <c s="34" t="s">
        <v>111</v>
      </c>
      <c s="34" t="s">
        <v>6413</v>
      </c>
      <c s="35" t="s">
        <v>4</v>
      </c>
      <c s="6" t="s">
        <v>6414</v>
      </c>
      <c s="36" t="s">
        <v>53</v>
      </c>
      <c s="37">
        <v>2.174</v>
      </c>
      <c s="36">
        <v>0</v>
      </c>
      <c s="36">
        <f>ROUND(G69*H69,6)</f>
      </c>
      <c r="L69" s="38">
        <v>0</v>
      </c>
      <c s="32">
        <f>ROUND(ROUND(L69,2)*ROUND(G69,3),2)</f>
      </c>
      <c s="36" t="s">
        <v>66</v>
      </c>
      <c>
        <f>(M69*21)/100</f>
      </c>
      <c t="s">
        <v>26</v>
      </c>
    </row>
    <row r="70" spans="1:5" ht="12.75">
      <c r="A70" s="35" t="s">
        <v>55</v>
      </c>
      <c r="E70" s="39" t="s">
        <v>4</v>
      </c>
    </row>
    <row r="71" spans="1:5" ht="51">
      <c r="A71" s="35" t="s">
        <v>57</v>
      </c>
      <c r="E71" s="40" t="s">
        <v>6415</v>
      </c>
    </row>
    <row r="72" spans="1:5" ht="12.75">
      <c r="A72" t="s">
        <v>59</v>
      </c>
      <c r="E72" s="39" t="s">
        <v>68</v>
      </c>
    </row>
    <row r="73" spans="1:16" ht="12.75">
      <c r="A73" t="s">
        <v>48</v>
      </c>
      <c s="34" t="s">
        <v>114</v>
      </c>
      <c s="34" t="s">
        <v>6416</v>
      </c>
      <c s="35" t="s">
        <v>4</v>
      </c>
      <c s="6" t="s">
        <v>6417</v>
      </c>
      <c s="36" t="s">
        <v>1259</v>
      </c>
      <c s="37">
        <v>907.59</v>
      </c>
      <c s="36">
        <v>0</v>
      </c>
      <c s="36">
        <f>ROUND(G73*H73,6)</f>
      </c>
      <c r="L73" s="38">
        <v>0</v>
      </c>
      <c s="32">
        <f>ROUND(ROUND(L73,2)*ROUND(G73,3),2)</f>
      </c>
      <c s="36" t="s">
        <v>66</v>
      </c>
      <c>
        <f>(M73*21)/100</f>
      </c>
      <c t="s">
        <v>26</v>
      </c>
    </row>
    <row r="74" spans="1:5" ht="12.75">
      <c r="A74" s="35" t="s">
        <v>55</v>
      </c>
      <c r="E74" s="39" t="s">
        <v>4</v>
      </c>
    </row>
    <row r="75" spans="1:5" ht="25.5">
      <c r="A75" s="35" t="s">
        <v>57</v>
      </c>
      <c r="E75" s="40" t="s">
        <v>6418</v>
      </c>
    </row>
    <row r="76" spans="1:5" ht="12.75">
      <c r="A76" t="s">
        <v>59</v>
      </c>
      <c r="E76" s="39" t="s">
        <v>68</v>
      </c>
    </row>
    <row r="77" spans="1:16" ht="12.75">
      <c r="A77" t="s">
        <v>48</v>
      </c>
      <c s="34" t="s">
        <v>117</v>
      </c>
      <c s="34" t="s">
        <v>5716</v>
      </c>
      <c s="35" t="s">
        <v>4</v>
      </c>
      <c s="6" t="s">
        <v>5717</v>
      </c>
      <c s="36" t="s">
        <v>65</v>
      </c>
      <c s="37">
        <v>117.55</v>
      </c>
      <c s="36">
        <v>0</v>
      </c>
      <c s="36">
        <f>ROUND(G77*H77,6)</f>
      </c>
      <c r="L77" s="38">
        <v>0</v>
      </c>
      <c s="32">
        <f>ROUND(ROUND(L77,2)*ROUND(G77,3),2)</f>
      </c>
      <c s="36" t="s">
        <v>66</v>
      </c>
      <c>
        <f>(M77*21)/100</f>
      </c>
      <c t="s">
        <v>26</v>
      </c>
    </row>
    <row r="78" spans="1:5" ht="12.75">
      <c r="A78" s="35" t="s">
        <v>55</v>
      </c>
      <c r="E78" s="39" t="s">
        <v>4</v>
      </c>
    </row>
    <row r="79" spans="1:5" ht="51">
      <c r="A79" s="35" t="s">
        <v>57</v>
      </c>
      <c r="E79" s="40" t="s">
        <v>6419</v>
      </c>
    </row>
    <row r="80" spans="1:5" ht="12.75">
      <c r="A80" t="s">
        <v>59</v>
      </c>
      <c r="E80" s="39" t="s">
        <v>68</v>
      </c>
    </row>
    <row r="81" spans="1:16" ht="12.75">
      <c r="A81" t="s">
        <v>48</v>
      </c>
      <c s="34" t="s">
        <v>121</v>
      </c>
      <c s="34" t="s">
        <v>5720</v>
      </c>
      <c s="35" t="s">
        <v>4</v>
      </c>
      <c s="6" t="s">
        <v>5721</v>
      </c>
      <c s="36" t="s">
        <v>53</v>
      </c>
      <c s="37">
        <v>23.117</v>
      </c>
      <c s="36">
        <v>0</v>
      </c>
      <c s="36">
        <f>ROUND(G81*H81,6)</f>
      </c>
      <c r="L81" s="38">
        <v>0</v>
      </c>
      <c s="32">
        <f>ROUND(ROUND(L81,2)*ROUND(G81,3),2)</f>
      </c>
      <c s="36" t="s">
        <v>66</v>
      </c>
      <c>
        <f>(M81*21)/100</f>
      </c>
      <c t="s">
        <v>26</v>
      </c>
    </row>
    <row r="82" spans="1:5" ht="12.75">
      <c r="A82" s="35" t="s">
        <v>55</v>
      </c>
      <c r="E82" s="39" t="s">
        <v>4</v>
      </c>
    </row>
    <row r="83" spans="1:5" ht="38.25">
      <c r="A83" s="35" t="s">
        <v>57</v>
      </c>
      <c r="E83" s="40" t="s">
        <v>6420</v>
      </c>
    </row>
    <row r="84" spans="1:5" ht="12.75">
      <c r="A84" t="s">
        <v>59</v>
      </c>
      <c r="E84" s="39" t="s">
        <v>68</v>
      </c>
    </row>
    <row r="85" spans="1:13" ht="12.75">
      <c r="A85" t="s">
        <v>45</v>
      </c>
      <c r="C85" s="31" t="s">
        <v>184</v>
      </c>
      <c r="E85" s="33" t="s">
        <v>4601</v>
      </c>
      <c r="J85" s="32">
        <f>0</f>
      </c>
      <c s="32">
        <f>0</f>
      </c>
      <c s="32">
        <f>0+L86+L90+L94+L98+L102+L106</f>
      </c>
      <c s="32">
        <f>0+M86+M90+M94+M98+M102+M106</f>
      </c>
    </row>
    <row r="86" spans="1:16" ht="12.75">
      <c r="A86" t="s">
        <v>48</v>
      </c>
      <c s="34" t="s">
        <v>124</v>
      </c>
      <c s="34" t="s">
        <v>5732</v>
      </c>
      <c s="35" t="s">
        <v>4</v>
      </c>
      <c s="6" t="s">
        <v>5733</v>
      </c>
      <c s="36" t="s">
        <v>65</v>
      </c>
      <c s="37">
        <v>21.835</v>
      </c>
      <c s="36">
        <v>0</v>
      </c>
      <c s="36">
        <f>ROUND(G86*H86,6)</f>
      </c>
      <c r="L86" s="38">
        <v>0</v>
      </c>
      <c s="32">
        <f>ROUND(ROUND(L86,2)*ROUND(G86,3),2)</f>
      </c>
      <c s="36" t="s">
        <v>66</v>
      </c>
      <c>
        <f>(M86*21)/100</f>
      </c>
      <c t="s">
        <v>26</v>
      </c>
    </row>
    <row r="87" spans="1:5" ht="12.75">
      <c r="A87" s="35" t="s">
        <v>55</v>
      </c>
      <c r="E87" s="39" t="s">
        <v>4</v>
      </c>
    </row>
    <row r="88" spans="1:5" ht="25.5">
      <c r="A88" s="35" t="s">
        <v>57</v>
      </c>
      <c r="E88" s="40" t="s">
        <v>6421</v>
      </c>
    </row>
    <row r="89" spans="1:5" ht="12.75">
      <c r="A89" t="s">
        <v>59</v>
      </c>
      <c r="E89" s="39" t="s">
        <v>68</v>
      </c>
    </row>
    <row r="90" spans="1:16" ht="12.75">
      <c r="A90" t="s">
        <v>48</v>
      </c>
      <c s="34" t="s">
        <v>127</v>
      </c>
      <c s="34" t="s">
        <v>4605</v>
      </c>
      <c s="35" t="s">
        <v>4</v>
      </c>
      <c s="6" t="s">
        <v>4606</v>
      </c>
      <c s="36" t="s">
        <v>65</v>
      </c>
      <c s="37">
        <v>60.017</v>
      </c>
      <c s="36">
        <v>0</v>
      </c>
      <c s="36">
        <f>ROUND(G90*H90,6)</f>
      </c>
      <c r="L90" s="38">
        <v>0</v>
      </c>
      <c s="32">
        <f>ROUND(ROUND(L90,2)*ROUND(G90,3),2)</f>
      </c>
      <c s="36" t="s">
        <v>66</v>
      </c>
      <c>
        <f>(M90*21)/100</f>
      </c>
      <c t="s">
        <v>26</v>
      </c>
    </row>
    <row r="91" spans="1:5" ht="12.75">
      <c r="A91" s="35" t="s">
        <v>55</v>
      </c>
      <c r="E91" s="39" t="s">
        <v>4</v>
      </c>
    </row>
    <row r="92" spans="1:5" ht="51">
      <c r="A92" s="35" t="s">
        <v>57</v>
      </c>
      <c r="E92" s="40" t="s">
        <v>6422</v>
      </c>
    </row>
    <row r="93" spans="1:5" ht="12.75">
      <c r="A93" t="s">
        <v>59</v>
      </c>
      <c r="E93" s="39" t="s">
        <v>68</v>
      </c>
    </row>
    <row r="94" spans="1:16" ht="12.75">
      <c r="A94" t="s">
        <v>48</v>
      </c>
      <c s="34" t="s">
        <v>130</v>
      </c>
      <c s="34" t="s">
        <v>6423</v>
      </c>
      <c s="35" t="s">
        <v>4</v>
      </c>
      <c s="6" t="s">
        <v>6424</v>
      </c>
      <c s="36" t="s">
        <v>65</v>
      </c>
      <c s="37">
        <v>0.9</v>
      </c>
      <c s="36">
        <v>0</v>
      </c>
      <c s="36">
        <f>ROUND(G94*H94,6)</f>
      </c>
      <c r="L94" s="38">
        <v>0</v>
      </c>
      <c s="32">
        <f>ROUND(ROUND(L94,2)*ROUND(G94,3),2)</f>
      </c>
      <c s="36" t="s">
        <v>66</v>
      </c>
      <c>
        <f>(M94*21)/100</f>
      </c>
      <c t="s">
        <v>26</v>
      </c>
    </row>
    <row r="95" spans="1:5" ht="12.75">
      <c r="A95" s="35" t="s">
        <v>55</v>
      </c>
      <c r="E95" s="39" t="s">
        <v>4</v>
      </c>
    </row>
    <row r="96" spans="1:5" ht="12.75">
      <c r="A96" s="35" t="s">
        <v>57</v>
      </c>
      <c r="E96" s="40" t="s">
        <v>6425</v>
      </c>
    </row>
    <row r="97" spans="1:5" ht="12.75">
      <c r="A97" t="s">
        <v>59</v>
      </c>
      <c r="E97" s="39" t="s">
        <v>68</v>
      </c>
    </row>
    <row r="98" spans="1:16" ht="25.5">
      <c r="A98" t="s">
        <v>48</v>
      </c>
      <c s="34" t="s">
        <v>133</v>
      </c>
      <c s="34" t="s">
        <v>6426</v>
      </c>
      <c s="35" t="s">
        <v>4</v>
      </c>
      <c s="6" t="s">
        <v>6427</v>
      </c>
      <c s="36" t="s">
        <v>65</v>
      </c>
      <c s="37">
        <v>298.1</v>
      </c>
      <c s="36">
        <v>0</v>
      </c>
      <c s="36">
        <f>ROUND(G98*H98,6)</f>
      </c>
      <c r="L98" s="38">
        <v>0</v>
      </c>
      <c s="32">
        <f>ROUND(ROUND(L98,2)*ROUND(G98,3),2)</f>
      </c>
      <c s="36" t="s">
        <v>66</v>
      </c>
      <c>
        <f>(M98*21)/100</f>
      </c>
      <c t="s">
        <v>26</v>
      </c>
    </row>
    <row r="99" spans="1:5" ht="12.75">
      <c r="A99" s="35" t="s">
        <v>55</v>
      </c>
      <c r="E99" s="39" t="s">
        <v>4</v>
      </c>
    </row>
    <row r="100" spans="1:5" ht="38.25">
      <c r="A100" s="35" t="s">
        <v>57</v>
      </c>
      <c r="E100" s="40" t="s">
        <v>6428</v>
      </c>
    </row>
    <row r="101" spans="1:5" ht="12.75">
      <c r="A101" t="s">
        <v>59</v>
      </c>
      <c r="E101" s="39" t="s">
        <v>68</v>
      </c>
    </row>
    <row r="102" spans="1:16" ht="12.75">
      <c r="A102" t="s">
        <v>48</v>
      </c>
      <c s="34" t="s">
        <v>136</v>
      </c>
      <c s="34" t="s">
        <v>5929</v>
      </c>
      <c s="35" t="s">
        <v>4</v>
      </c>
      <c s="6" t="s">
        <v>5930</v>
      </c>
      <c s="36" t="s">
        <v>65</v>
      </c>
      <c s="37">
        <v>14.5</v>
      </c>
      <c s="36">
        <v>0</v>
      </c>
      <c s="36">
        <f>ROUND(G102*H102,6)</f>
      </c>
      <c r="L102" s="38">
        <v>0</v>
      </c>
      <c s="32">
        <f>ROUND(ROUND(L102,2)*ROUND(G102,3),2)</f>
      </c>
      <c s="36" t="s">
        <v>66</v>
      </c>
      <c>
        <f>(M102*21)/100</f>
      </c>
      <c t="s">
        <v>26</v>
      </c>
    </row>
    <row r="103" spans="1:5" ht="12.75">
      <c r="A103" s="35" t="s">
        <v>55</v>
      </c>
      <c r="E103" s="39" t="s">
        <v>4</v>
      </c>
    </row>
    <row r="104" spans="1:5" ht="12.75">
      <c r="A104" s="35" t="s">
        <v>57</v>
      </c>
      <c r="E104" s="40" t="s">
        <v>6429</v>
      </c>
    </row>
    <row r="105" spans="1:5" ht="12.75">
      <c r="A105" t="s">
        <v>59</v>
      </c>
      <c r="E105" s="39" t="s">
        <v>68</v>
      </c>
    </row>
    <row r="106" spans="1:16" ht="12.75">
      <c r="A106" t="s">
        <v>48</v>
      </c>
      <c s="34" t="s">
        <v>139</v>
      </c>
      <c s="34" t="s">
        <v>5933</v>
      </c>
      <c s="35" t="s">
        <v>4</v>
      </c>
      <c s="6" t="s">
        <v>5934</v>
      </c>
      <c s="36" t="s">
        <v>65</v>
      </c>
      <c s="37">
        <v>1.76</v>
      </c>
      <c s="36">
        <v>0</v>
      </c>
      <c s="36">
        <f>ROUND(G106*H106,6)</f>
      </c>
      <c r="L106" s="38">
        <v>0</v>
      </c>
      <c s="32">
        <f>ROUND(ROUND(L106,2)*ROUND(G106,3),2)</f>
      </c>
      <c s="36" t="s">
        <v>66</v>
      </c>
      <c>
        <f>(M106*21)/100</f>
      </c>
      <c t="s">
        <v>26</v>
      </c>
    </row>
    <row r="107" spans="1:5" ht="12.75">
      <c r="A107" s="35" t="s">
        <v>55</v>
      </c>
      <c r="E107" s="39" t="s">
        <v>4</v>
      </c>
    </row>
    <row r="108" spans="1:5" ht="12.75">
      <c r="A108" s="35" t="s">
        <v>57</v>
      </c>
      <c r="E108" s="40" t="s">
        <v>6430</v>
      </c>
    </row>
    <row r="109" spans="1:5" ht="12.75">
      <c r="A109" t="s">
        <v>59</v>
      </c>
      <c r="E109" s="39" t="s">
        <v>68</v>
      </c>
    </row>
    <row r="110" spans="1:13" ht="12.75">
      <c r="A110" t="s">
        <v>45</v>
      </c>
      <c r="C110" s="31" t="s">
        <v>243</v>
      </c>
      <c r="E110" s="33" t="s">
        <v>5288</v>
      </c>
      <c r="J110" s="32">
        <f>0</f>
      </c>
      <c s="32">
        <f>0</f>
      </c>
      <c s="32">
        <f>0+L111</f>
      </c>
      <c s="32">
        <f>0+M111</f>
      </c>
    </row>
    <row r="111" spans="1:16" ht="12.75">
      <c r="A111" t="s">
        <v>48</v>
      </c>
      <c s="34" t="s">
        <v>142</v>
      </c>
      <c s="34" t="s">
        <v>6431</v>
      </c>
      <c s="35" t="s">
        <v>4</v>
      </c>
      <c s="6" t="s">
        <v>6432</v>
      </c>
      <c s="36" t="s">
        <v>65</v>
      </c>
      <c s="37">
        <v>8.192</v>
      </c>
      <c s="36">
        <v>0</v>
      </c>
      <c s="36">
        <f>ROUND(G111*H111,6)</f>
      </c>
      <c r="L111" s="38">
        <v>0</v>
      </c>
      <c s="32">
        <f>ROUND(ROUND(L111,2)*ROUND(G111,3),2)</f>
      </c>
      <c s="36" t="s">
        <v>66</v>
      </c>
      <c>
        <f>(M111*21)/100</f>
      </c>
      <c t="s">
        <v>26</v>
      </c>
    </row>
    <row r="112" spans="1:5" ht="12.75">
      <c r="A112" s="35" t="s">
        <v>55</v>
      </c>
      <c r="E112" s="39" t="s">
        <v>4</v>
      </c>
    </row>
    <row r="113" spans="1:5" ht="89.25">
      <c r="A113" s="35" t="s">
        <v>57</v>
      </c>
      <c r="E113" s="40" t="s">
        <v>6433</v>
      </c>
    </row>
    <row r="114" spans="1:5" ht="12.75">
      <c r="A114" t="s">
        <v>59</v>
      </c>
      <c r="E114" s="39" t="s">
        <v>68</v>
      </c>
    </row>
    <row r="115" spans="1:13" ht="12.75">
      <c r="A115" t="s">
        <v>45</v>
      </c>
      <c r="C115" s="31" t="s">
        <v>6196</v>
      </c>
      <c r="E115" s="33" t="s">
        <v>6434</v>
      </c>
      <c r="J115" s="32">
        <f>0</f>
      </c>
      <c s="32">
        <f>0</f>
      </c>
      <c s="32">
        <f>0+L116+L120+L124+L128+L132</f>
      </c>
      <c s="32">
        <f>0+M116+M120+M124+M128+M132</f>
      </c>
    </row>
    <row r="116" spans="1:16" ht="25.5">
      <c r="A116" t="s">
        <v>48</v>
      </c>
      <c s="34" t="s">
        <v>145</v>
      </c>
      <c s="34" t="s">
        <v>5758</v>
      </c>
      <c s="35" t="s">
        <v>4</v>
      </c>
      <c s="6" t="s">
        <v>5759</v>
      </c>
      <c s="36" t="s">
        <v>697</v>
      </c>
      <c s="37">
        <v>110.5</v>
      </c>
      <c s="36">
        <v>0</v>
      </c>
      <c s="36">
        <f>ROUND(G116*H116,6)</f>
      </c>
      <c r="L116" s="38">
        <v>0</v>
      </c>
      <c s="32">
        <f>ROUND(ROUND(L116,2)*ROUND(G116,3),2)</f>
      </c>
      <c s="36" t="s">
        <v>66</v>
      </c>
      <c>
        <f>(M116*21)/100</f>
      </c>
      <c t="s">
        <v>26</v>
      </c>
    </row>
    <row r="117" spans="1:5" ht="12.75">
      <c r="A117" s="35" t="s">
        <v>55</v>
      </c>
      <c r="E117" s="39" t="s">
        <v>4</v>
      </c>
    </row>
    <row r="118" spans="1:5" ht="38.25">
      <c r="A118" s="35" t="s">
        <v>57</v>
      </c>
      <c r="E118" s="40" t="s">
        <v>6435</v>
      </c>
    </row>
    <row r="119" spans="1:5" ht="12.75">
      <c r="A119" t="s">
        <v>59</v>
      </c>
      <c r="E119" s="39" t="s">
        <v>68</v>
      </c>
    </row>
    <row r="120" spans="1:16" ht="12.75">
      <c r="A120" t="s">
        <v>48</v>
      </c>
      <c s="34" t="s">
        <v>148</v>
      </c>
      <c s="34" t="s">
        <v>6436</v>
      </c>
      <c s="35" t="s">
        <v>4</v>
      </c>
      <c s="6" t="s">
        <v>6437</v>
      </c>
      <c s="36" t="s">
        <v>697</v>
      </c>
      <c s="37">
        <v>93.2</v>
      </c>
      <c s="36">
        <v>0</v>
      </c>
      <c s="36">
        <f>ROUND(G120*H120,6)</f>
      </c>
      <c r="L120" s="38">
        <v>0</v>
      </c>
      <c s="32">
        <f>ROUND(ROUND(L120,2)*ROUND(G120,3),2)</f>
      </c>
      <c s="36" t="s">
        <v>54</v>
      </c>
      <c>
        <f>(M120*21)/100</f>
      </c>
      <c t="s">
        <v>26</v>
      </c>
    </row>
    <row r="121" spans="1:5" ht="12.75">
      <c r="A121" s="35" t="s">
        <v>55</v>
      </c>
      <c r="E121" s="39" t="s">
        <v>4</v>
      </c>
    </row>
    <row r="122" spans="1:5" ht="76.5">
      <c r="A122" s="35" t="s">
        <v>57</v>
      </c>
      <c r="E122" s="40" t="s">
        <v>6438</v>
      </c>
    </row>
    <row r="123" spans="1:5" ht="344.25">
      <c r="A123" t="s">
        <v>59</v>
      </c>
      <c r="E123" s="39" t="s">
        <v>6439</v>
      </c>
    </row>
    <row r="124" spans="1:16" ht="25.5">
      <c r="A124" t="s">
        <v>48</v>
      </c>
      <c s="34" t="s">
        <v>151</v>
      </c>
      <c s="34" t="s">
        <v>5762</v>
      </c>
      <c s="35" t="s">
        <v>4</v>
      </c>
      <c s="6" t="s">
        <v>5763</v>
      </c>
      <c s="36" t="s">
        <v>697</v>
      </c>
      <c s="37">
        <v>81</v>
      </c>
      <c s="36">
        <v>0</v>
      </c>
      <c s="36">
        <f>ROUND(G124*H124,6)</f>
      </c>
      <c r="L124" s="38">
        <v>0</v>
      </c>
      <c s="32">
        <f>ROUND(ROUND(L124,2)*ROUND(G124,3),2)</f>
      </c>
      <c s="36" t="s">
        <v>54</v>
      </c>
      <c>
        <f>(M124*21)/100</f>
      </c>
      <c t="s">
        <v>26</v>
      </c>
    </row>
    <row r="125" spans="1:5" ht="12.75">
      <c r="A125" s="35" t="s">
        <v>55</v>
      </c>
      <c r="E125" s="39" t="s">
        <v>4</v>
      </c>
    </row>
    <row r="126" spans="1:5" ht="76.5">
      <c r="A126" s="35" t="s">
        <v>57</v>
      </c>
      <c r="E126" s="40" t="s">
        <v>6440</v>
      </c>
    </row>
    <row r="127" spans="1:5" ht="344.25">
      <c r="A127" t="s">
        <v>59</v>
      </c>
      <c r="E127" s="39" t="s">
        <v>6439</v>
      </c>
    </row>
    <row r="128" spans="1:16" ht="25.5">
      <c r="A128" t="s">
        <v>48</v>
      </c>
      <c s="34" t="s">
        <v>154</v>
      </c>
      <c s="34" t="s">
        <v>5767</v>
      </c>
      <c s="35" t="s">
        <v>4</v>
      </c>
      <c s="6" t="s">
        <v>5768</v>
      </c>
      <c s="36" t="s">
        <v>697</v>
      </c>
      <c s="37">
        <v>206</v>
      </c>
      <c s="36">
        <v>0</v>
      </c>
      <c s="36">
        <f>ROUND(G128*H128,6)</f>
      </c>
      <c r="L128" s="38">
        <v>0</v>
      </c>
      <c s="32">
        <f>ROUND(ROUND(L128,2)*ROUND(G128,3),2)</f>
      </c>
      <c s="36" t="s">
        <v>54</v>
      </c>
      <c>
        <f>(M128*21)/100</f>
      </c>
      <c t="s">
        <v>26</v>
      </c>
    </row>
    <row r="129" spans="1:5" ht="12.75">
      <c r="A129" s="35" t="s">
        <v>55</v>
      </c>
      <c r="E129" s="39" t="s">
        <v>4</v>
      </c>
    </row>
    <row r="130" spans="1:5" ht="25.5">
      <c r="A130" s="35" t="s">
        <v>57</v>
      </c>
      <c r="E130" s="40" t="s">
        <v>6441</v>
      </c>
    </row>
    <row r="131" spans="1:5" ht="318.75">
      <c r="A131" t="s">
        <v>59</v>
      </c>
      <c r="E131" s="39" t="s">
        <v>6442</v>
      </c>
    </row>
    <row r="132" spans="1:16" ht="25.5">
      <c r="A132" t="s">
        <v>48</v>
      </c>
      <c s="34" t="s">
        <v>157</v>
      </c>
      <c s="34" t="s">
        <v>6199</v>
      </c>
      <c s="35" t="s">
        <v>4</v>
      </c>
      <c s="6" t="s">
        <v>6200</v>
      </c>
      <c s="36" t="s">
        <v>697</v>
      </c>
      <c s="37">
        <v>92</v>
      </c>
      <c s="36">
        <v>0</v>
      </c>
      <c s="36">
        <f>ROUND(G132*H132,6)</f>
      </c>
      <c r="L132" s="38">
        <v>0</v>
      </c>
      <c s="32">
        <f>ROUND(ROUND(L132,2)*ROUND(G132,3),2)</f>
      </c>
      <c s="36" t="s">
        <v>54</v>
      </c>
      <c>
        <f>(M132*21)/100</f>
      </c>
      <c t="s">
        <v>26</v>
      </c>
    </row>
    <row r="133" spans="1:5" ht="12.75">
      <c r="A133" s="35" t="s">
        <v>55</v>
      </c>
      <c r="E133" s="39" t="s">
        <v>4</v>
      </c>
    </row>
    <row r="134" spans="1:5" ht="51">
      <c r="A134" s="35" t="s">
        <v>57</v>
      </c>
      <c r="E134" s="40" t="s">
        <v>6443</v>
      </c>
    </row>
    <row r="135" spans="1:5" ht="318.75">
      <c r="A135" t="s">
        <v>59</v>
      </c>
      <c r="E135" s="39" t="s">
        <v>6444</v>
      </c>
    </row>
    <row r="136" spans="1:13" ht="12.75">
      <c r="A136" t="s">
        <v>45</v>
      </c>
      <c r="C136" s="31" t="s">
        <v>6445</v>
      </c>
      <c r="E136" s="33" t="s">
        <v>2901</v>
      </c>
      <c r="J136" s="32">
        <f>0</f>
      </c>
      <c s="32">
        <f>0</f>
      </c>
      <c s="32">
        <f>0+L137</f>
      </c>
      <c s="32">
        <f>0+M137</f>
      </c>
    </row>
    <row r="137" spans="1:16" ht="12.75">
      <c r="A137" t="s">
        <v>48</v>
      </c>
      <c s="34" t="s">
        <v>160</v>
      </c>
      <c s="34" t="s">
        <v>1245</v>
      </c>
      <c s="35" t="s">
        <v>4</v>
      </c>
      <c s="6" t="s">
        <v>1246</v>
      </c>
      <c s="36" t="s">
        <v>71</v>
      </c>
      <c s="37">
        <v>35</v>
      </c>
      <c s="36">
        <v>0</v>
      </c>
      <c s="36">
        <f>ROUND(G137*H137,6)</f>
      </c>
      <c r="L137" s="38">
        <v>0</v>
      </c>
      <c s="32">
        <f>ROUND(ROUND(L137,2)*ROUND(G137,3),2)</f>
      </c>
      <c s="36" t="s">
        <v>66</v>
      </c>
      <c>
        <f>(M137*21)/100</f>
      </c>
      <c t="s">
        <v>26</v>
      </c>
    </row>
    <row r="138" spans="1:5" ht="12.75">
      <c r="A138" s="35" t="s">
        <v>55</v>
      </c>
      <c r="E138" s="39" t="s">
        <v>4</v>
      </c>
    </row>
    <row r="139" spans="1:5" ht="25.5">
      <c r="A139" s="35" t="s">
        <v>57</v>
      </c>
      <c r="E139" s="40" t="s">
        <v>6446</v>
      </c>
    </row>
    <row r="140" spans="1:5" ht="12.75">
      <c r="A140" t="s">
        <v>59</v>
      </c>
      <c r="E140" s="39" t="s">
        <v>68</v>
      </c>
    </row>
    <row r="141" spans="1:13" ht="12.75">
      <c r="A141" t="s">
        <v>45</v>
      </c>
      <c r="C141" s="31" t="s">
        <v>6213</v>
      </c>
      <c r="E141" s="33" t="s">
        <v>6447</v>
      </c>
      <c r="J141" s="32">
        <f>0</f>
      </c>
      <c s="32">
        <f>0</f>
      </c>
      <c s="32">
        <f>0+L142</f>
      </c>
      <c s="32">
        <f>0+M142</f>
      </c>
    </row>
    <row r="142" spans="1:16" ht="12.75">
      <c r="A142" t="s">
        <v>48</v>
      </c>
      <c s="34" t="s">
        <v>163</v>
      </c>
      <c s="34" t="s">
        <v>5803</v>
      </c>
      <c s="35" t="s">
        <v>4</v>
      </c>
      <c s="6" t="s">
        <v>5804</v>
      </c>
      <c s="36" t="s">
        <v>697</v>
      </c>
      <c s="37">
        <v>118</v>
      </c>
      <c s="36">
        <v>0</v>
      </c>
      <c s="36">
        <f>ROUND(G142*H142,6)</f>
      </c>
      <c r="L142" s="38">
        <v>0</v>
      </c>
      <c s="32">
        <f>ROUND(ROUND(L142,2)*ROUND(G142,3),2)</f>
      </c>
      <c s="36" t="s">
        <v>66</v>
      </c>
      <c>
        <f>(M142*21)/100</f>
      </c>
      <c t="s">
        <v>26</v>
      </c>
    </row>
    <row r="143" spans="1:5" ht="12.75">
      <c r="A143" s="35" t="s">
        <v>55</v>
      </c>
      <c r="E143" s="39" t="s">
        <v>4</v>
      </c>
    </row>
    <row r="144" spans="1:5" ht="38.25">
      <c r="A144" s="35" t="s">
        <v>57</v>
      </c>
      <c r="E144" s="40" t="s">
        <v>6448</v>
      </c>
    </row>
    <row r="145" spans="1:5" ht="12.75">
      <c r="A145" t="s">
        <v>59</v>
      </c>
      <c r="E145" s="39" t="s">
        <v>68</v>
      </c>
    </row>
    <row r="146" spans="1:13" ht="12.75">
      <c r="A146" t="s">
        <v>45</v>
      </c>
      <c r="C146" s="31" t="s">
        <v>645</v>
      </c>
      <c r="E146" s="33" t="s">
        <v>4634</v>
      </c>
      <c r="J146" s="32">
        <f>0</f>
      </c>
      <c s="32">
        <f>0</f>
      </c>
      <c s="32">
        <f>0+L147+L151</f>
      </c>
      <c s="32">
        <f>0+M147+M151</f>
      </c>
    </row>
    <row r="147" spans="1:16" ht="12.75">
      <c r="A147" t="s">
        <v>48</v>
      </c>
      <c s="34" t="s">
        <v>166</v>
      </c>
      <c s="34" t="s">
        <v>5949</v>
      </c>
      <c s="35" t="s">
        <v>4</v>
      </c>
      <c s="6" t="s">
        <v>5950</v>
      </c>
      <c s="36" t="s">
        <v>71</v>
      </c>
      <c s="37">
        <v>22</v>
      </c>
      <c s="36">
        <v>0</v>
      </c>
      <c s="36">
        <f>ROUND(G147*H147,6)</f>
      </c>
      <c r="L147" s="38">
        <v>0</v>
      </c>
      <c s="32">
        <f>ROUND(ROUND(L147,2)*ROUND(G147,3),2)</f>
      </c>
      <c s="36" t="s">
        <v>66</v>
      </c>
      <c>
        <f>(M147*21)/100</f>
      </c>
      <c t="s">
        <v>26</v>
      </c>
    </row>
    <row r="148" spans="1:5" ht="12.75">
      <c r="A148" s="35" t="s">
        <v>55</v>
      </c>
      <c r="E148" s="39" t="s">
        <v>4</v>
      </c>
    </row>
    <row r="149" spans="1:5" ht="12.75">
      <c r="A149" s="35" t="s">
        <v>57</v>
      </c>
      <c r="E149" s="40" t="s">
        <v>6449</v>
      </c>
    </row>
    <row r="150" spans="1:5" ht="12.75">
      <c r="A150" t="s">
        <v>59</v>
      </c>
      <c r="E150" s="39" t="s">
        <v>68</v>
      </c>
    </row>
    <row r="151" spans="1:16" ht="12.75">
      <c r="A151" t="s">
        <v>48</v>
      </c>
      <c s="34" t="s">
        <v>169</v>
      </c>
      <c s="34" t="s">
        <v>6450</v>
      </c>
      <c s="35" t="s">
        <v>4</v>
      </c>
      <c s="6" t="s">
        <v>6451</v>
      </c>
      <c s="36" t="s">
        <v>92</v>
      </c>
      <c s="37">
        <v>2</v>
      </c>
      <c s="36">
        <v>0</v>
      </c>
      <c s="36">
        <f>ROUND(G151*H151,6)</f>
      </c>
      <c r="L151" s="38">
        <v>0</v>
      </c>
      <c s="32">
        <f>ROUND(ROUND(L151,2)*ROUND(G151,3),2)</f>
      </c>
      <c s="36" t="s">
        <v>54</v>
      </c>
      <c>
        <f>(M151*21)/100</f>
      </c>
      <c t="s">
        <v>26</v>
      </c>
    </row>
    <row r="152" spans="1:5" ht="12.75">
      <c r="A152" s="35" t="s">
        <v>55</v>
      </c>
      <c r="E152" s="39" t="s">
        <v>4</v>
      </c>
    </row>
    <row r="153" spans="1:5" ht="25.5">
      <c r="A153" s="35" t="s">
        <v>57</v>
      </c>
      <c r="E153" s="40" t="s">
        <v>6452</v>
      </c>
    </row>
    <row r="154" spans="1:5" ht="76.5">
      <c r="A154" t="s">
        <v>59</v>
      </c>
      <c r="E154" s="39" t="s">
        <v>6453</v>
      </c>
    </row>
    <row r="155" spans="1:13" ht="12.75">
      <c r="A155" t="s">
        <v>45</v>
      </c>
      <c r="C155" s="31" t="s">
        <v>315</v>
      </c>
      <c r="E155" s="33" t="s">
        <v>5070</v>
      </c>
      <c r="J155" s="32">
        <f>0</f>
      </c>
      <c s="32">
        <f>0</f>
      </c>
      <c s="32">
        <f>0+L156+L160+L164+L168+L172</f>
      </c>
      <c s="32">
        <f>0+M156+M160+M164+M168+M172</f>
      </c>
    </row>
    <row r="156" spans="1:16" ht="12.75">
      <c r="A156" t="s">
        <v>48</v>
      </c>
      <c s="34" t="s">
        <v>172</v>
      </c>
      <c s="34" t="s">
        <v>6454</v>
      </c>
      <c s="35" t="s">
        <v>4</v>
      </c>
      <c s="6" t="s">
        <v>6455</v>
      </c>
      <c s="36" t="s">
        <v>92</v>
      </c>
      <c s="37">
        <v>6</v>
      </c>
      <c s="36">
        <v>0</v>
      </c>
      <c s="36">
        <f>ROUND(G156*H156,6)</f>
      </c>
      <c r="L156" s="38">
        <v>0</v>
      </c>
      <c s="32">
        <f>ROUND(ROUND(L156,2)*ROUND(G156,3),2)</f>
      </c>
      <c s="36" t="s">
        <v>66</v>
      </c>
      <c>
        <f>(M156*21)/100</f>
      </c>
      <c t="s">
        <v>26</v>
      </c>
    </row>
    <row r="157" spans="1:5" ht="12.75">
      <c r="A157" s="35" t="s">
        <v>55</v>
      </c>
      <c r="E157" s="39" t="s">
        <v>4</v>
      </c>
    </row>
    <row r="158" spans="1:5" ht="12.75">
      <c r="A158" s="35" t="s">
        <v>57</v>
      </c>
      <c r="E158" s="40" t="s">
        <v>6456</v>
      </c>
    </row>
    <row r="159" spans="1:5" ht="12.75">
      <c r="A159" t="s">
        <v>59</v>
      </c>
      <c r="E159" s="39" t="s">
        <v>68</v>
      </c>
    </row>
    <row r="160" spans="1:16" ht="12.75">
      <c r="A160" t="s">
        <v>48</v>
      </c>
      <c s="34" t="s">
        <v>175</v>
      </c>
      <c s="34" t="s">
        <v>6457</v>
      </c>
      <c s="35" t="s">
        <v>4</v>
      </c>
      <c s="6" t="s">
        <v>6458</v>
      </c>
      <c s="36" t="s">
        <v>697</v>
      </c>
      <c s="37">
        <v>9.28</v>
      </c>
      <c s="36">
        <v>0</v>
      </c>
      <c s="36">
        <f>ROUND(G160*H160,6)</f>
      </c>
      <c r="L160" s="38">
        <v>0</v>
      </c>
      <c s="32">
        <f>ROUND(ROUND(L160,2)*ROUND(G160,3),2)</f>
      </c>
      <c s="36" t="s">
        <v>66</v>
      </c>
      <c>
        <f>(M160*21)/100</f>
      </c>
      <c t="s">
        <v>26</v>
      </c>
    </row>
    <row r="161" spans="1:5" ht="12.75">
      <c r="A161" s="35" t="s">
        <v>55</v>
      </c>
      <c r="E161" s="39" t="s">
        <v>4</v>
      </c>
    </row>
    <row r="162" spans="1:5" ht="38.25">
      <c r="A162" s="35" t="s">
        <v>57</v>
      </c>
      <c r="E162" s="40" t="s">
        <v>6459</v>
      </c>
    </row>
    <row r="163" spans="1:5" ht="12.75">
      <c r="A163" t="s">
        <v>59</v>
      </c>
      <c r="E163" s="39" t="s">
        <v>68</v>
      </c>
    </row>
    <row r="164" spans="1:16" ht="12.75">
      <c r="A164" t="s">
        <v>48</v>
      </c>
      <c s="34" t="s">
        <v>178</v>
      </c>
      <c s="34" t="s">
        <v>6460</v>
      </c>
      <c s="35" t="s">
        <v>4</v>
      </c>
      <c s="6" t="s">
        <v>6461</v>
      </c>
      <c s="36" t="s">
        <v>1259</v>
      </c>
      <c s="37">
        <v>6.28</v>
      </c>
      <c s="36">
        <v>0</v>
      </c>
      <c s="36">
        <f>ROUND(G164*H164,6)</f>
      </c>
      <c r="L164" s="38">
        <v>0</v>
      </c>
      <c s="32">
        <f>ROUND(ROUND(L164,2)*ROUND(G164,3),2)</f>
      </c>
      <c s="36" t="s">
        <v>66</v>
      </c>
      <c>
        <f>(M164*21)/100</f>
      </c>
      <c t="s">
        <v>26</v>
      </c>
    </row>
    <row r="165" spans="1:5" ht="12.75">
      <c r="A165" s="35" t="s">
        <v>55</v>
      </c>
      <c r="E165" s="39" t="s">
        <v>4</v>
      </c>
    </row>
    <row r="166" spans="1:5" ht="25.5">
      <c r="A166" s="35" t="s">
        <v>57</v>
      </c>
      <c r="E166" s="40" t="s">
        <v>6462</v>
      </c>
    </row>
    <row r="167" spans="1:5" ht="12.75">
      <c r="A167" t="s">
        <v>59</v>
      </c>
      <c r="E167" s="39" t="s">
        <v>68</v>
      </c>
    </row>
    <row r="168" spans="1:16" ht="12.75">
      <c r="A168" t="s">
        <v>48</v>
      </c>
      <c s="34" t="s">
        <v>181</v>
      </c>
      <c s="34" t="s">
        <v>6463</v>
      </c>
      <c s="35" t="s">
        <v>4</v>
      </c>
      <c s="6" t="s">
        <v>6464</v>
      </c>
      <c s="36" t="s">
        <v>1259</v>
      </c>
      <c s="37">
        <v>148.48</v>
      </c>
      <c s="36">
        <v>0</v>
      </c>
      <c s="36">
        <f>ROUND(G168*H168,6)</f>
      </c>
      <c r="L168" s="38">
        <v>0</v>
      </c>
      <c s="32">
        <f>ROUND(ROUND(L168,2)*ROUND(G168,3),2)</f>
      </c>
      <c s="36" t="s">
        <v>66</v>
      </c>
      <c>
        <f>(M168*21)/100</f>
      </c>
      <c t="s">
        <v>26</v>
      </c>
    </row>
    <row r="169" spans="1:5" ht="12.75">
      <c r="A169" s="35" t="s">
        <v>55</v>
      </c>
      <c r="E169" s="39" t="s">
        <v>4</v>
      </c>
    </row>
    <row r="170" spans="1:5" ht="63.75">
      <c r="A170" s="35" t="s">
        <v>57</v>
      </c>
      <c r="E170" s="40" t="s">
        <v>6465</v>
      </c>
    </row>
    <row r="171" spans="1:5" ht="12.75">
      <c r="A171" t="s">
        <v>59</v>
      </c>
      <c r="E171" s="39" t="s">
        <v>68</v>
      </c>
    </row>
    <row r="172" spans="1:16" ht="12.75">
      <c r="A172" t="s">
        <v>48</v>
      </c>
      <c s="34" t="s">
        <v>184</v>
      </c>
      <c s="34" t="s">
        <v>6466</v>
      </c>
      <c s="35" t="s">
        <v>4</v>
      </c>
      <c s="6" t="s">
        <v>6467</v>
      </c>
      <c s="36" t="s">
        <v>92</v>
      </c>
      <c s="37">
        <v>2</v>
      </c>
      <c s="36">
        <v>0</v>
      </c>
      <c s="36">
        <f>ROUND(G172*H172,6)</f>
      </c>
      <c r="L172" s="38">
        <v>0</v>
      </c>
      <c s="32">
        <f>ROUND(ROUND(L172,2)*ROUND(G172,3),2)</f>
      </c>
      <c s="36" t="s">
        <v>54</v>
      </c>
      <c>
        <f>(M172*21)/100</f>
      </c>
      <c t="s">
        <v>26</v>
      </c>
    </row>
    <row r="173" spans="1:5" ht="12.75">
      <c r="A173" s="35" t="s">
        <v>55</v>
      </c>
      <c r="E173" s="39" t="s">
        <v>4</v>
      </c>
    </row>
    <row r="174" spans="1:5" ht="38.25">
      <c r="A174" s="35" t="s">
        <v>57</v>
      </c>
      <c r="E174" s="40" t="s">
        <v>6468</v>
      </c>
    </row>
    <row r="175" spans="1:5" ht="25.5">
      <c r="A175" t="s">
        <v>59</v>
      </c>
      <c r="E175" s="39" t="s">
        <v>6469</v>
      </c>
    </row>
    <row r="176" spans="1:13" ht="12.75">
      <c r="A176" t="s">
        <v>45</v>
      </c>
      <c r="C176" s="31" t="s">
        <v>1380</v>
      </c>
      <c r="E176" s="33" t="s">
        <v>5088</v>
      </c>
      <c r="J176" s="32">
        <f>0</f>
      </c>
      <c s="32">
        <f>0</f>
      </c>
      <c s="32">
        <f>0+L177</f>
      </c>
      <c s="32">
        <f>0+M177</f>
      </c>
    </row>
    <row r="177" spans="1:16" ht="25.5">
      <c r="A177" t="s">
        <v>48</v>
      </c>
      <c s="34" t="s">
        <v>187</v>
      </c>
      <c s="34" t="s">
        <v>917</v>
      </c>
      <c s="35" t="s">
        <v>918</v>
      </c>
      <c s="6" t="s">
        <v>919</v>
      </c>
      <c s="36" t="s">
        <v>53</v>
      </c>
      <c s="37">
        <v>2163.538</v>
      </c>
      <c s="36">
        <v>0</v>
      </c>
      <c s="36">
        <f>ROUND(G177*H177,6)</f>
      </c>
      <c r="L177" s="38">
        <v>0</v>
      </c>
      <c s="32">
        <f>ROUND(ROUND(L177,2)*ROUND(G177,3),2)</f>
      </c>
      <c s="36" t="s">
        <v>54</v>
      </c>
      <c>
        <f>(M177*21)/100</f>
      </c>
      <c t="s">
        <v>26</v>
      </c>
    </row>
    <row r="178" spans="1:5" ht="25.5">
      <c r="A178" s="35" t="s">
        <v>55</v>
      </c>
      <c r="E178" s="39" t="s">
        <v>56</v>
      </c>
    </row>
    <row r="179" spans="1:5" ht="12.75">
      <c r="A179" s="35" t="s">
        <v>57</v>
      </c>
      <c r="E179" s="40" t="s">
        <v>6470</v>
      </c>
    </row>
    <row r="180" spans="1:5" ht="25.5">
      <c r="A180" t="s">
        <v>59</v>
      </c>
      <c r="E18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6.xml><?xml version="1.0" encoding="utf-8"?>
<worksheet xmlns="http://schemas.openxmlformats.org/spreadsheetml/2006/main" xmlns:r="http://schemas.openxmlformats.org/officeDocument/2006/relationships">
  <dimension ref="A1:T8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COUNTIFS(L8:L79,"=0",A8:A79,"P")+COUNTIFS(L8:L79,"",A8:A79,"P")+SUM(Q8:Q79)</f>
      </c>
    </row>
    <row r="8" spans="1:13" ht="12.75">
      <c r="A8" t="s">
        <v>43</v>
      </c>
      <c r="C8" s="28" t="s">
        <v>6473</v>
      </c>
      <c r="E8" s="30" t="s">
        <v>6472</v>
      </c>
      <c r="J8" s="29">
        <f>0+J9+J18+J27+J44+J61+J66</f>
      </c>
      <c s="29">
        <f>0+K9+K18+K27+K44+K61+K66</f>
      </c>
      <c s="29">
        <f>0+L9+L18+L27+L44+L61+L66</f>
      </c>
      <c s="29">
        <f>0+M9+M18+M27+M44+M61+M66</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124.747</v>
      </c>
      <c s="36">
        <v>0</v>
      </c>
      <c s="36">
        <f>ROUND(G10*H10,6)</f>
      </c>
      <c r="L10" s="38">
        <v>0</v>
      </c>
      <c s="32">
        <f>ROUND(ROUND(L10,2)*ROUND(G10,3),2)</f>
      </c>
      <c s="36" t="s">
        <v>54</v>
      </c>
      <c>
        <f>(M10*21)/100</f>
      </c>
      <c t="s">
        <v>26</v>
      </c>
    </row>
    <row r="11" spans="1:5" ht="25.5">
      <c r="A11" s="35" t="s">
        <v>55</v>
      </c>
      <c r="E11" s="39" t="s">
        <v>56</v>
      </c>
    </row>
    <row r="12" spans="1:5" ht="12.75">
      <c r="A12" s="35" t="s">
        <v>57</v>
      </c>
      <c r="E12" s="40" t="s">
        <v>6474</v>
      </c>
    </row>
    <row r="13" spans="1:5" ht="25.5">
      <c r="A13" t="s">
        <v>59</v>
      </c>
      <c r="E13" s="39" t="s">
        <v>56</v>
      </c>
    </row>
    <row r="14" spans="1:16" ht="25.5">
      <c r="A14" t="s">
        <v>48</v>
      </c>
      <c s="34" t="s">
        <v>26</v>
      </c>
      <c s="34" t="s">
        <v>3820</v>
      </c>
      <c s="35" t="s">
        <v>3821</v>
      </c>
      <c s="6" t="s">
        <v>3822</v>
      </c>
      <c s="36" t="s">
        <v>53</v>
      </c>
      <c s="37">
        <v>39.375</v>
      </c>
      <c s="36">
        <v>0</v>
      </c>
      <c s="36">
        <f>ROUND(G14*H14,6)</f>
      </c>
      <c r="L14" s="38">
        <v>0</v>
      </c>
      <c s="32">
        <f>ROUND(ROUND(L14,2)*ROUND(G14,3),2)</f>
      </c>
      <c s="36" t="s">
        <v>54</v>
      </c>
      <c>
        <f>(M14*21)/100</f>
      </c>
      <c t="s">
        <v>26</v>
      </c>
    </row>
    <row r="15" spans="1:5" ht="25.5">
      <c r="A15" s="35" t="s">
        <v>55</v>
      </c>
      <c r="E15" s="39" t="s">
        <v>56</v>
      </c>
    </row>
    <row r="16" spans="1:5" ht="12.75">
      <c r="A16" s="35" t="s">
        <v>57</v>
      </c>
      <c r="E16" s="40" t="s">
        <v>6475</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5672</v>
      </c>
      <c s="35" t="s">
        <v>4</v>
      </c>
      <c s="6" t="s">
        <v>5673</v>
      </c>
      <c s="36" t="s">
        <v>65</v>
      </c>
      <c s="37">
        <v>138.608</v>
      </c>
      <c s="36">
        <v>0</v>
      </c>
      <c s="36">
        <f>ROUND(G19*H19,6)</f>
      </c>
      <c r="L19" s="38">
        <v>0</v>
      </c>
      <c s="32">
        <f>ROUND(ROUND(L19,2)*ROUND(G19,3),2)</f>
      </c>
      <c s="36" t="s">
        <v>66</v>
      </c>
      <c>
        <f>(M19*21)/100</f>
      </c>
      <c t="s">
        <v>26</v>
      </c>
    </row>
    <row r="20" spans="1:5" ht="12.75">
      <c r="A20" s="35" t="s">
        <v>55</v>
      </c>
      <c r="E20" s="39" t="s">
        <v>4</v>
      </c>
    </row>
    <row r="21" spans="1:5" ht="12.75">
      <c r="A21" s="35" t="s">
        <v>57</v>
      </c>
      <c r="E21" s="40" t="s">
        <v>6476</v>
      </c>
    </row>
    <row r="22" spans="1:5" ht="12.75">
      <c r="A22" t="s">
        <v>59</v>
      </c>
      <c r="E22" s="39" t="s">
        <v>68</v>
      </c>
    </row>
    <row r="23" spans="1:16" ht="12.75">
      <c r="A23" t="s">
        <v>48</v>
      </c>
      <c s="34" t="s">
        <v>74</v>
      </c>
      <c s="34" t="s">
        <v>4875</v>
      </c>
      <c s="35" t="s">
        <v>4</v>
      </c>
      <c s="6" t="s">
        <v>4876</v>
      </c>
      <c s="36" t="s">
        <v>65</v>
      </c>
      <c s="37">
        <v>317.304</v>
      </c>
      <c s="36">
        <v>0</v>
      </c>
      <c s="36">
        <f>ROUND(G23*H23,6)</f>
      </c>
      <c r="L23" s="38">
        <v>0</v>
      </c>
      <c s="32">
        <f>ROUND(ROUND(L23,2)*ROUND(G23,3),2)</f>
      </c>
      <c s="36" t="s">
        <v>66</v>
      </c>
      <c>
        <f>(M23*21)/100</f>
      </c>
      <c t="s">
        <v>26</v>
      </c>
    </row>
    <row r="24" spans="1:5" ht="12.75">
      <c r="A24" s="35" t="s">
        <v>55</v>
      </c>
      <c r="E24" s="39" t="s">
        <v>5991</v>
      </c>
    </row>
    <row r="25" spans="1:5" ht="12.75">
      <c r="A25" s="35" t="s">
        <v>57</v>
      </c>
      <c r="E25" s="40" t="s">
        <v>6477</v>
      </c>
    </row>
    <row r="26" spans="1:5" ht="12.75">
      <c r="A26" t="s">
        <v>59</v>
      </c>
      <c r="E26" s="39" t="s">
        <v>68</v>
      </c>
    </row>
    <row r="27" spans="1:13" ht="12.75">
      <c r="A27" t="s">
        <v>45</v>
      </c>
      <c r="C27" s="31" t="s">
        <v>26</v>
      </c>
      <c r="E27" s="33" t="s">
        <v>4594</v>
      </c>
      <c r="J27" s="32">
        <f>0</f>
      </c>
      <c s="32">
        <f>0</f>
      </c>
      <c s="32">
        <f>0+L28+L32+L36+L40</f>
      </c>
      <c s="32">
        <f>0+M28+M32+M36+M40</f>
      </c>
    </row>
    <row r="28" spans="1:16" ht="12.75">
      <c r="A28" t="s">
        <v>48</v>
      </c>
      <c s="34" t="s">
        <v>77</v>
      </c>
      <c s="34" t="s">
        <v>5686</v>
      </c>
      <c s="35" t="s">
        <v>4</v>
      </c>
      <c s="6" t="s">
        <v>5687</v>
      </c>
      <c s="36" t="s">
        <v>71</v>
      </c>
      <c s="37">
        <v>13.8</v>
      </c>
      <c s="36">
        <v>0</v>
      </c>
      <c s="36">
        <f>ROUND(G28*H28,6)</f>
      </c>
      <c r="L28" s="38">
        <v>0</v>
      </c>
      <c s="32">
        <f>ROUND(ROUND(L28,2)*ROUND(G28,3),2)</f>
      </c>
      <c s="36" t="s">
        <v>66</v>
      </c>
      <c>
        <f>(M28*21)/100</f>
      </c>
      <c t="s">
        <v>26</v>
      </c>
    </row>
    <row r="29" spans="1:5" ht="12.75">
      <c r="A29" s="35" t="s">
        <v>55</v>
      </c>
      <c r="E29" s="39" t="s">
        <v>4</v>
      </c>
    </row>
    <row r="30" spans="1:5" ht="12.75">
      <c r="A30" s="35" t="s">
        <v>57</v>
      </c>
      <c r="E30" s="40" t="s">
        <v>6478</v>
      </c>
    </row>
    <row r="31" spans="1:5" ht="12.75">
      <c r="A31" t="s">
        <v>59</v>
      </c>
      <c r="E31" s="39" t="s">
        <v>68</v>
      </c>
    </row>
    <row r="32" spans="1:16" ht="12.75">
      <c r="A32" t="s">
        <v>48</v>
      </c>
      <c s="34" t="s">
        <v>80</v>
      </c>
      <c s="34" t="s">
        <v>6333</v>
      </c>
      <c s="35" t="s">
        <v>4</v>
      </c>
      <c s="6" t="s">
        <v>6334</v>
      </c>
      <c s="36" t="s">
        <v>53</v>
      </c>
      <c s="37">
        <v>1.148</v>
      </c>
      <c s="36">
        <v>0</v>
      </c>
      <c s="36">
        <f>ROUND(G32*H32,6)</f>
      </c>
      <c r="L32" s="38">
        <v>0</v>
      </c>
      <c s="32">
        <f>ROUND(ROUND(L32,2)*ROUND(G32,3),2)</f>
      </c>
      <c s="36" t="s">
        <v>66</v>
      </c>
      <c>
        <f>(M32*21)/100</f>
      </c>
      <c t="s">
        <v>26</v>
      </c>
    </row>
    <row r="33" spans="1:5" ht="12.75">
      <c r="A33" s="35" t="s">
        <v>55</v>
      </c>
      <c r="E33" s="39" t="s">
        <v>6335</v>
      </c>
    </row>
    <row r="34" spans="1:5" ht="12.75">
      <c r="A34" s="35" t="s">
        <v>57</v>
      </c>
      <c r="E34" s="40" t="s">
        <v>6479</v>
      </c>
    </row>
    <row r="35" spans="1:5" ht="12.75">
      <c r="A35" t="s">
        <v>59</v>
      </c>
      <c r="E35" s="39" t="s">
        <v>68</v>
      </c>
    </row>
    <row r="36" spans="1:16" ht="12.75">
      <c r="A36" t="s">
        <v>48</v>
      </c>
      <c s="34" t="s">
        <v>83</v>
      </c>
      <c s="34" t="s">
        <v>5697</v>
      </c>
      <c s="35" t="s">
        <v>4</v>
      </c>
      <c s="6" t="s">
        <v>5698</v>
      </c>
      <c s="36" t="s">
        <v>697</v>
      </c>
      <c s="37">
        <v>18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5700</v>
      </c>
      <c s="35" t="s">
        <v>4</v>
      </c>
      <c s="6" t="s">
        <v>5701</v>
      </c>
      <c s="36" t="s">
        <v>71</v>
      </c>
      <c s="37">
        <v>10</v>
      </c>
      <c s="36">
        <v>0</v>
      </c>
      <c s="36">
        <f>ROUND(G40*H40,6)</f>
      </c>
      <c r="L40" s="38">
        <v>0</v>
      </c>
      <c s="32">
        <f>ROUND(ROUND(L40,2)*ROUND(G40,3),2)</f>
      </c>
      <c s="36" t="s">
        <v>54</v>
      </c>
      <c>
        <f>(M40*21)/100</f>
      </c>
      <c t="s">
        <v>26</v>
      </c>
    </row>
    <row r="41" spans="1:5" ht="12.75">
      <c r="A41" s="35" t="s">
        <v>55</v>
      </c>
      <c r="E41" s="39" t="s">
        <v>6480</v>
      </c>
    </row>
    <row r="42" spans="1:5" ht="12.75">
      <c r="A42" s="35" t="s">
        <v>57</v>
      </c>
      <c r="E42" s="40" t="s">
        <v>6481</v>
      </c>
    </row>
    <row r="43" spans="1:5" ht="12.75">
      <c r="A43" t="s">
        <v>59</v>
      </c>
      <c r="E43" s="39" t="s">
        <v>5704</v>
      </c>
    </row>
    <row r="44" spans="1:13" ht="12.75">
      <c r="A44" t="s">
        <v>45</v>
      </c>
      <c r="C44" s="31" t="s">
        <v>74</v>
      </c>
      <c r="E44" s="33" t="s">
        <v>4601</v>
      </c>
      <c r="J44" s="32">
        <f>0</f>
      </c>
      <c s="32">
        <f>0</f>
      </c>
      <c s="32">
        <f>0+L45+L49+L53+L57</f>
      </c>
      <c s="32">
        <f>0+M45+M49+M53+M57</f>
      </c>
    </row>
    <row r="45" spans="1:16" ht="12.75">
      <c r="A45" t="s">
        <v>48</v>
      </c>
      <c s="34" t="s">
        <v>89</v>
      </c>
      <c s="34" t="s">
        <v>6482</v>
      </c>
      <c s="35" t="s">
        <v>4</v>
      </c>
      <c s="6" t="s">
        <v>6483</v>
      </c>
      <c s="36" t="s">
        <v>65</v>
      </c>
      <c s="37">
        <v>1.518</v>
      </c>
      <c s="36">
        <v>0</v>
      </c>
      <c s="36">
        <f>ROUND(G45*H45,6)</f>
      </c>
      <c r="L45" s="38">
        <v>0</v>
      </c>
      <c s="32">
        <f>ROUND(ROUND(L45,2)*ROUND(G45,3),2)</f>
      </c>
      <c s="36" t="s">
        <v>66</v>
      </c>
      <c>
        <f>(M45*21)/100</f>
      </c>
      <c t="s">
        <v>26</v>
      </c>
    </row>
    <row r="46" spans="1:5" ht="12.75">
      <c r="A46" s="35" t="s">
        <v>55</v>
      </c>
      <c r="E46" s="39" t="s">
        <v>6484</v>
      </c>
    </row>
    <row r="47" spans="1:5" ht="12.75">
      <c r="A47" s="35" t="s">
        <v>57</v>
      </c>
      <c r="E47" s="40" t="s">
        <v>6485</v>
      </c>
    </row>
    <row r="48" spans="1:5" ht="12.75">
      <c r="A48" t="s">
        <v>59</v>
      </c>
      <c r="E48" s="39" t="s">
        <v>68</v>
      </c>
    </row>
    <row r="49" spans="1:16" ht="12.75">
      <c r="A49" t="s">
        <v>48</v>
      </c>
      <c s="34" t="s">
        <v>93</v>
      </c>
      <c s="34" t="s">
        <v>6486</v>
      </c>
      <c s="35" t="s">
        <v>4</v>
      </c>
      <c s="6" t="s">
        <v>6487</v>
      </c>
      <c s="36" t="s">
        <v>65</v>
      </c>
      <c s="37">
        <v>25.302</v>
      </c>
      <c s="36">
        <v>0</v>
      </c>
      <c s="36">
        <f>ROUND(G49*H49,6)</f>
      </c>
      <c r="L49" s="38">
        <v>0</v>
      </c>
      <c s="32">
        <f>ROUND(ROUND(L49,2)*ROUND(G49,3),2)</f>
      </c>
      <c s="36" t="s">
        <v>66</v>
      </c>
      <c>
        <f>(M49*21)/100</f>
      </c>
      <c t="s">
        <v>26</v>
      </c>
    </row>
    <row r="50" spans="1:5" ht="25.5">
      <c r="A50" s="35" t="s">
        <v>55</v>
      </c>
      <c r="E50" s="39" t="s">
        <v>6488</v>
      </c>
    </row>
    <row r="51" spans="1:5" ht="25.5">
      <c r="A51" s="35" t="s">
        <v>57</v>
      </c>
      <c r="E51" s="40" t="s">
        <v>6489</v>
      </c>
    </row>
    <row r="52" spans="1:5" ht="12.75">
      <c r="A52" t="s">
        <v>59</v>
      </c>
      <c r="E52" s="39" t="s">
        <v>68</v>
      </c>
    </row>
    <row r="53" spans="1:16" ht="12.75">
      <c r="A53" t="s">
        <v>48</v>
      </c>
      <c s="34" t="s">
        <v>96</v>
      </c>
      <c s="34" t="s">
        <v>5740</v>
      </c>
      <c s="35" t="s">
        <v>4</v>
      </c>
      <c s="6" t="s">
        <v>5741</v>
      </c>
      <c s="36" t="s">
        <v>53</v>
      </c>
      <c s="37">
        <v>0.804</v>
      </c>
      <c s="36">
        <v>0</v>
      </c>
      <c s="36">
        <f>ROUND(G53*H53,6)</f>
      </c>
      <c r="L53" s="38">
        <v>0</v>
      </c>
      <c s="32">
        <f>ROUND(ROUND(L53,2)*ROUND(G53,3),2)</f>
      </c>
      <c s="36" t="s">
        <v>66</v>
      </c>
      <c>
        <f>(M53*21)/100</f>
      </c>
      <c t="s">
        <v>26</v>
      </c>
    </row>
    <row r="54" spans="1:5" ht="12.75">
      <c r="A54" s="35" t="s">
        <v>55</v>
      </c>
      <c r="E54" s="39" t="s">
        <v>6490</v>
      </c>
    </row>
    <row r="55" spans="1:5" ht="12.75">
      <c r="A55" s="35" t="s">
        <v>57</v>
      </c>
      <c r="E55" s="40" t="s">
        <v>6491</v>
      </c>
    </row>
    <row r="56" spans="1:5" ht="12.75">
      <c r="A56" t="s">
        <v>59</v>
      </c>
      <c r="E56" s="39" t="s">
        <v>68</v>
      </c>
    </row>
    <row r="57" spans="1:16" ht="12.75">
      <c r="A57" t="s">
        <v>48</v>
      </c>
      <c s="34" t="s">
        <v>99</v>
      </c>
      <c s="34" t="s">
        <v>5933</v>
      </c>
      <c s="35" t="s">
        <v>4</v>
      </c>
      <c s="6" t="s">
        <v>5934</v>
      </c>
      <c s="36" t="s">
        <v>65</v>
      </c>
      <c s="37">
        <v>7.458</v>
      </c>
      <c s="36">
        <v>0</v>
      </c>
      <c s="36">
        <f>ROUND(G57*H57,6)</f>
      </c>
      <c r="L57" s="38">
        <v>0</v>
      </c>
      <c s="32">
        <f>ROUND(ROUND(L57,2)*ROUND(G57,3),2)</f>
      </c>
      <c s="36" t="s">
        <v>66</v>
      </c>
      <c>
        <f>(M57*21)/100</f>
      </c>
      <c t="s">
        <v>26</v>
      </c>
    </row>
    <row r="58" spans="1:5" ht="38.25">
      <c r="A58" s="35" t="s">
        <v>55</v>
      </c>
      <c r="E58" s="39" t="s">
        <v>5935</v>
      </c>
    </row>
    <row r="59" spans="1:5" ht="12.75">
      <c r="A59" s="35" t="s">
        <v>57</v>
      </c>
      <c r="E59" s="40" t="s">
        <v>6492</v>
      </c>
    </row>
    <row r="60" spans="1:5" ht="12.75">
      <c r="A60" t="s">
        <v>59</v>
      </c>
      <c r="E60" s="39" t="s">
        <v>68</v>
      </c>
    </row>
    <row r="61" spans="1:13" ht="12.75">
      <c r="A61" t="s">
        <v>45</v>
      </c>
      <c r="C61" s="31" t="s">
        <v>83</v>
      </c>
      <c r="E61" s="33" t="s">
        <v>2777</v>
      </c>
      <c r="J61" s="32">
        <f>0</f>
      </c>
      <c s="32">
        <f>0</f>
      </c>
      <c s="32">
        <f>0+L62</f>
      </c>
      <c s="32">
        <f>0+M62</f>
      </c>
    </row>
    <row r="62" spans="1:16" ht="25.5">
      <c r="A62" t="s">
        <v>48</v>
      </c>
      <c s="34" t="s">
        <v>102</v>
      </c>
      <c s="34" t="s">
        <v>5758</v>
      </c>
      <c s="35" t="s">
        <v>4</v>
      </c>
      <c s="6" t="s">
        <v>5759</v>
      </c>
      <c s="36" t="s">
        <v>697</v>
      </c>
      <c s="37">
        <v>69.36</v>
      </c>
      <c s="36">
        <v>0</v>
      </c>
      <c s="36">
        <f>ROUND(G62*H62,6)</f>
      </c>
      <c r="L62" s="38">
        <v>0</v>
      </c>
      <c s="32">
        <f>ROUND(ROUND(L62,2)*ROUND(G62,3),2)</f>
      </c>
      <c s="36" t="s">
        <v>66</v>
      </c>
      <c>
        <f>(M62*21)/100</f>
      </c>
      <c t="s">
        <v>26</v>
      </c>
    </row>
    <row r="63" spans="1:5" ht="25.5">
      <c r="A63" s="35" t="s">
        <v>55</v>
      </c>
      <c r="E63" s="39" t="s">
        <v>6493</v>
      </c>
    </row>
    <row r="64" spans="1:5" ht="12.75">
      <c r="A64" s="35" t="s">
        <v>57</v>
      </c>
      <c r="E64" s="40" t="s">
        <v>6494</v>
      </c>
    </row>
    <row r="65" spans="1:5" ht="12.75">
      <c r="A65" t="s">
        <v>59</v>
      </c>
      <c r="E65" s="39" t="s">
        <v>68</v>
      </c>
    </row>
    <row r="66" spans="1:13" ht="12.75">
      <c r="A66" t="s">
        <v>45</v>
      </c>
      <c r="C66" s="31" t="s">
        <v>89</v>
      </c>
      <c r="E66" s="33" t="s">
        <v>4267</v>
      </c>
      <c r="J66" s="32">
        <f>0</f>
      </c>
      <c s="32">
        <f>0</f>
      </c>
      <c s="32">
        <f>0+L67+L71+L75+L79</f>
      </c>
      <c s="32">
        <f>0+M67+M71+M75+M79</f>
      </c>
    </row>
    <row r="67" spans="1:16" ht="12.75">
      <c r="A67" t="s">
        <v>48</v>
      </c>
      <c s="34" t="s">
        <v>105</v>
      </c>
      <c s="34" t="s">
        <v>5150</v>
      </c>
      <c s="35" t="s">
        <v>4</v>
      </c>
      <c s="6" t="s">
        <v>5151</v>
      </c>
      <c s="36" t="s">
        <v>71</v>
      </c>
      <c s="37">
        <v>19.2</v>
      </c>
      <c s="36">
        <v>0</v>
      </c>
      <c s="36">
        <f>ROUND(G67*H67,6)</f>
      </c>
      <c r="L67" s="38">
        <v>0</v>
      </c>
      <c s="32">
        <f>ROUND(ROUND(L67,2)*ROUND(G67,3),2)</f>
      </c>
      <c s="36" t="s">
        <v>66</v>
      </c>
      <c>
        <f>(M67*21)/100</f>
      </c>
      <c t="s">
        <v>26</v>
      </c>
    </row>
    <row r="68" spans="1:5" ht="12.75">
      <c r="A68" s="35" t="s">
        <v>55</v>
      </c>
      <c r="E68" s="39" t="s">
        <v>4</v>
      </c>
    </row>
    <row r="69" spans="1:5" ht="12.75">
      <c r="A69" s="35" t="s">
        <v>57</v>
      </c>
      <c r="E69" s="40" t="s">
        <v>6495</v>
      </c>
    </row>
    <row r="70" spans="1:5" ht="12.75">
      <c r="A70" t="s">
        <v>59</v>
      </c>
      <c r="E70" s="39" t="s">
        <v>68</v>
      </c>
    </row>
    <row r="71" spans="1:16" ht="12.75">
      <c r="A71" t="s">
        <v>48</v>
      </c>
      <c s="34" t="s">
        <v>108</v>
      </c>
      <c s="34" t="s">
        <v>6496</v>
      </c>
      <c s="35" t="s">
        <v>4</v>
      </c>
      <c s="6" t="s">
        <v>6497</v>
      </c>
      <c s="36" t="s">
        <v>71</v>
      </c>
      <c s="37">
        <v>17.34</v>
      </c>
      <c s="36">
        <v>0</v>
      </c>
      <c s="36">
        <f>ROUND(G71*H71,6)</f>
      </c>
      <c r="L71" s="38">
        <v>0</v>
      </c>
      <c s="32">
        <f>ROUND(ROUND(L71,2)*ROUND(G71,3),2)</f>
      </c>
      <c s="36" t="s">
        <v>66</v>
      </c>
      <c>
        <f>(M71*21)/100</f>
      </c>
      <c t="s">
        <v>26</v>
      </c>
    </row>
    <row r="72" spans="1:5" ht="12.75">
      <c r="A72" s="35" t="s">
        <v>55</v>
      </c>
      <c r="E72" s="39" t="s">
        <v>6498</v>
      </c>
    </row>
    <row r="73" spans="1:5" ht="12.75">
      <c r="A73" s="35" t="s">
        <v>57</v>
      </c>
      <c r="E73" s="40" t="s">
        <v>6499</v>
      </c>
    </row>
    <row r="74" spans="1:5" ht="12.75">
      <c r="A74" t="s">
        <v>59</v>
      </c>
      <c r="E74" s="39" t="s">
        <v>68</v>
      </c>
    </row>
    <row r="75" spans="1:16" ht="12.75">
      <c r="A75" t="s">
        <v>48</v>
      </c>
      <c s="34" t="s">
        <v>111</v>
      </c>
      <c s="34" t="s">
        <v>5979</v>
      </c>
      <c s="35" t="s">
        <v>4</v>
      </c>
      <c s="6" t="s">
        <v>5980</v>
      </c>
      <c s="36" t="s">
        <v>65</v>
      </c>
      <c s="37">
        <v>15.75</v>
      </c>
      <c s="36">
        <v>0</v>
      </c>
      <c s="36">
        <f>ROUND(G75*H75,6)</f>
      </c>
      <c r="L75" s="38">
        <v>0</v>
      </c>
      <c s="32">
        <f>ROUND(ROUND(L75,2)*ROUND(G75,3),2)</f>
      </c>
      <c s="36" t="s">
        <v>66</v>
      </c>
      <c>
        <f>(M75*21)/100</f>
      </c>
      <c t="s">
        <v>26</v>
      </c>
    </row>
    <row r="76" spans="1:5" ht="12.75">
      <c r="A76" s="35" t="s">
        <v>55</v>
      </c>
      <c r="E76" s="39" t="s">
        <v>4</v>
      </c>
    </row>
    <row r="77" spans="1:5" ht="12.75">
      <c r="A77" s="35" t="s">
        <v>57</v>
      </c>
      <c r="E77" s="40" t="s">
        <v>6500</v>
      </c>
    </row>
    <row r="78" spans="1:5" ht="12.75">
      <c r="A78" t="s">
        <v>59</v>
      </c>
      <c r="E78" s="39" t="s">
        <v>68</v>
      </c>
    </row>
    <row r="79" spans="1:16" ht="12.75">
      <c r="A79" t="s">
        <v>48</v>
      </c>
      <c s="34" t="s">
        <v>114</v>
      </c>
      <c s="34" t="s">
        <v>6501</v>
      </c>
      <c s="35" t="s">
        <v>4</v>
      </c>
      <c s="6" t="s">
        <v>6502</v>
      </c>
      <c s="36" t="s">
        <v>71</v>
      </c>
      <c s="37">
        <v>10.5</v>
      </c>
      <c s="36">
        <v>0</v>
      </c>
      <c s="36">
        <f>ROUND(G79*H79,6)</f>
      </c>
      <c r="L79" s="38">
        <v>0</v>
      </c>
      <c s="32">
        <f>ROUND(ROUND(L79,2)*ROUND(G79,3),2)</f>
      </c>
      <c s="36" t="s">
        <v>66</v>
      </c>
      <c>
        <f>(M79*21)/100</f>
      </c>
      <c t="s">
        <v>26</v>
      </c>
    </row>
    <row r="80" spans="1:5" ht="12.75">
      <c r="A80" s="35" t="s">
        <v>55</v>
      </c>
      <c r="E80" s="39" t="s">
        <v>6503</v>
      </c>
    </row>
    <row r="81" spans="1:5" ht="12.75">
      <c r="A81" s="35" t="s">
        <v>57</v>
      </c>
      <c r="E81" s="40" t="s">
        <v>4</v>
      </c>
    </row>
    <row r="82" spans="1:5" ht="12.75">
      <c r="A82" t="s">
        <v>59</v>
      </c>
      <c r="E8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7.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6506</v>
      </c>
      <c r="E8" s="30" t="s">
        <v>6505</v>
      </c>
      <c r="J8" s="29">
        <f>0+J9+J18+J27+J52+J69+J74</f>
      </c>
      <c s="29">
        <f>0+K9+K18+K27+K52+K69+K74</f>
      </c>
      <c s="29">
        <f>0+L9+L18+L27+L52+L69+L74</f>
      </c>
      <c s="29">
        <f>0+M9+M18+M27+M52+M69+M74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253.968</v>
      </c>
      <c s="36">
        <v>0</v>
      </c>
      <c s="36">
        <f>ROUND(G10*H10,6)</f>
      </c>
      <c r="L10" s="38">
        <v>0</v>
      </c>
      <c s="32">
        <f>ROUND(ROUND(L10,2)*ROUND(G10,3),2)</f>
      </c>
      <c s="36" t="s">
        <v>54</v>
      </c>
      <c>
        <f>(M10*21)/100</f>
      </c>
      <c t="s">
        <v>26</v>
      </c>
    </row>
    <row r="11" spans="1:5" ht="25.5">
      <c r="A11" s="35" t="s">
        <v>55</v>
      </c>
      <c r="E11" s="39" t="s">
        <v>56</v>
      </c>
    </row>
    <row r="12" spans="1:5" ht="12.75">
      <c r="A12" s="35" t="s">
        <v>57</v>
      </c>
      <c r="E12" s="40" t="s">
        <v>6507</v>
      </c>
    </row>
    <row r="13" spans="1:5" ht="25.5">
      <c r="A13" t="s">
        <v>59</v>
      </c>
      <c r="E13" s="39" t="s">
        <v>56</v>
      </c>
    </row>
    <row r="14" spans="1:16" ht="25.5">
      <c r="A14" t="s">
        <v>48</v>
      </c>
      <c s="34" t="s">
        <v>26</v>
      </c>
      <c s="34" t="s">
        <v>3820</v>
      </c>
      <c s="35" t="s">
        <v>3821</v>
      </c>
      <c s="6" t="s">
        <v>3822</v>
      </c>
      <c s="36" t="s">
        <v>53</v>
      </c>
      <c s="37">
        <v>112.425</v>
      </c>
      <c s="36">
        <v>0</v>
      </c>
      <c s="36">
        <f>ROUND(G14*H14,6)</f>
      </c>
      <c r="L14" s="38">
        <v>0</v>
      </c>
      <c s="32">
        <f>ROUND(ROUND(L14,2)*ROUND(G14,3),2)</f>
      </c>
      <c s="36" t="s">
        <v>54</v>
      </c>
      <c>
        <f>(M14*21)/100</f>
      </c>
      <c t="s">
        <v>26</v>
      </c>
    </row>
    <row r="15" spans="1:5" ht="25.5">
      <c r="A15" s="35" t="s">
        <v>55</v>
      </c>
      <c r="E15" s="39" t="s">
        <v>56</v>
      </c>
    </row>
    <row r="16" spans="1:5" ht="12.75">
      <c r="A16" s="35" t="s">
        <v>57</v>
      </c>
      <c r="E16" s="40" t="s">
        <v>6508</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5672</v>
      </c>
      <c s="35" t="s">
        <v>4</v>
      </c>
      <c s="6" t="s">
        <v>5673</v>
      </c>
      <c s="36" t="s">
        <v>65</v>
      </c>
      <c s="37">
        <v>141.094</v>
      </c>
      <c s="36">
        <v>0</v>
      </c>
      <c s="36">
        <f>ROUND(G19*H19,6)</f>
      </c>
      <c r="L19" s="38">
        <v>0</v>
      </c>
      <c s="32">
        <f>ROUND(ROUND(L19,2)*ROUND(G19,3),2)</f>
      </c>
      <c s="36" t="s">
        <v>66</v>
      </c>
      <c>
        <f>(M19*21)/100</f>
      </c>
      <c t="s">
        <v>26</v>
      </c>
    </row>
    <row r="20" spans="1:5" ht="12.75">
      <c r="A20" s="35" t="s">
        <v>55</v>
      </c>
      <c r="E20" s="39" t="s">
        <v>4</v>
      </c>
    </row>
    <row r="21" spans="1:5" ht="51">
      <c r="A21" s="35" t="s">
        <v>57</v>
      </c>
      <c r="E21" s="40" t="s">
        <v>6509</v>
      </c>
    </row>
    <row r="22" spans="1:5" ht="12.75">
      <c r="A22" t="s">
        <v>59</v>
      </c>
      <c r="E22" s="39" t="s">
        <v>68</v>
      </c>
    </row>
    <row r="23" spans="1:16" ht="12.75">
      <c r="A23" t="s">
        <v>48</v>
      </c>
      <c s="34" t="s">
        <v>74</v>
      </c>
      <c s="34" t="s">
        <v>4875</v>
      </c>
      <c s="35" t="s">
        <v>4</v>
      </c>
      <c s="6" t="s">
        <v>4876</v>
      </c>
      <c s="36" t="s">
        <v>65</v>
      </c>
      <c s="37">
        <v>136.33</v>
      </c>
      <c s="36">
        <v>0</v>
      </c>
      <c s="36">
        <f>ROUND(G23*H23,6)</f>
      </c>
      <c r="L23" s="38">
        <v>0</v>
      </c>
      <c s="32">
        <f>ROUND(ROUND(L23,2)*ROUND(G23,3),2)</f>
      </c>
      <c s="36" t="s">
        <v>66</v>
      </c>
      <c>
        <f>(M23*21)/100</f>
      </c>
      <c t="s">
        <v>26</v>
      </c>
    </row>
    <row r="24" spans="1:5" ht="12.75">
      <c r="A24" s="35" t="s">
        <v>55</v>
      </c>
      <c r="E24" s="39" t="s">
        <v>5991</v>
      </c>
    </row>
    <row r="25" spans="1:5" ht="12.75">
      <c r="A25" s="35" t="s">
        <v>57</v>
      </c>
      <c r="E25" s="40" t="s">
        <v>6510</v>
      </c>
    </row>
    <row r="26" spans="1:5" ht="12.75">
      <c r="A26" t="s">
        <v>59</v>
      </c>
      <c r="E26" s="39" t="s">
        <v>68</v>
      </c>
    </row>
    <row r="27" spans="1:13" ht="12.75">
      <c r="A27" t="s">
        <v>45</v>
      </c>
      <c r="C27" s="31" t="s">
        <v>26</v>
      </c>
      <c r="E27" s="33" t="s">
        <v>4594</v>
      </c>
      <c r="J27" s="32">
        <f>0</f>
      </c>
      <c s="32">
        <f>0</f>
      </c>
      <c s="32">
        <f>0+L28+L32+L36+L40+L44+L48</f>
      </c>
      <c s="32">
        <f>0+M28+M32+M36+M40+M44+M48</f>
      </c>
    </row>
    <row r="28" spans="1:16" ht="12.75">
      <c r="A28" t="s">
        <v>48</v>
      </c>
      <c s="34" t="s">
        <v>77</v>
      </c>
      <c s="34" t="s">
        <v>5686</v>
      </c>
      <c s="35" t="s">
        <v>4</v>
      </c>
      <c s="6" t="s">
        <v>5687</v>
      </c>
      <c s="36" t="s">
        <v>71</v>
      </c>
      <c s="37">
        <v>27.4</v>
      </c>
      <c s="36">
        <v>0</v>
      </c>
      <c s="36">
        <f>ROUND(G28*H28,6)</f>
      </c>
      <c r="L28" s="38">
        <v>0</v>
      </c>
      <c s="32">
        <f>ROUND(ROUND(L28,2)*ROUND(G28,3),2)</f>
      </c>
      <c s="36" t="s">
        <v>66</v>
      </c>
      <c>
        <f>(M28*21)/100</f>
      </c>
      <c t="s">
        <v>26</v>
      </c>
    </row>
    <row r="29" spans="1:5" ht="12.75">
      <c r="A29" s="35" t="s">
        <v>55</v>
      </c>
      <c r="E29" s="39" t="s">
        <v>4</v>
      </c>
    </row>
    <row r="30" spans="1:5" ht="12.75">
      <c r="A30" s="35" t="s">
        <v>57</v>
      </c>
      <c r="E30" s="40" t="s">
        <v>6511</v>
      </c>
    </row>
    <row r="31" spans="1:5" ht="12.75">
      <c r="A31" t="s">
        <v>59</v>
      </c>
      <c r="E31" s="39" t="s">
        <v>68</v>
      </c>
    </row>
    <row r="32" spans="1:16" ht="12.75">
      <c r="A32" t="s">
        <v>48</v>
      </c>
      <c s="34" t="s">
        <v>80</v>
      </c>
      <c s="34" t="s">
        <v>6333</v>
      </c>
      <c s="35" t="s">
        <v>4</v>
      </c>
      <c s="6" t="s">
        <v>6334</v>
      </c>
      <c s="36" t="s">
        <v>53</v>
      </c>
      <c s="37">
        <v>3.14</v>
      </c>
      <c s="36">
        <v>0</v>
      </c>
      <c s="36">
        <f>ROUND(G32*H32,6)</f>
      </c>
      <c r="L32" s="38">
        <v>0</v>
      </c>
      <c s="32">
        <f>ROUND(ROUND(L32,2)*ROUND(G32,3),2)</f>
      </c>
      <c s="36" t="s">
        <v>66</v>
      </c>
      <c>
        <f>(M32*21)/100</f>
      </c>
      <c t="s">
        <v>26</v>
      </c>
    </row>
    <row r="33" spans="1:5" ht="12.75">
      <c r="A33" s="35" t="s">
        <v>55</v>
      </c>
      <c r="E33" s="39" t="s">
        <v>6335</v>
      </c>
    </row>
    <row r="34" spans="1:5" ht="38.25">
      <c r="A34" s="35" t="s">
        <v>57</v>
      </c>
      <c r="E34" s="40" t="s">
        <v>6512</v>
      </c>
    </row>
    <row r="35" spans="1:5" ht="12.75">
      <c r="A35" t="s">
        <v>59</v>
      </c>
      <c r="E35" s="39" t="s">
        <v>68</v>
      </c>
    </row>
    <row r="36" spans="1:16" ht="12.75">
      <c r="A36" t="s">
        <v>48</v>
      </c>
      <c s="34" t="s">
        <v>83</v>
      </c>
      <c s="34" t="s">
        <v>5705</v>
      </c>
      <c s="35" t="s">
        <v>4</v>
      </c>
      <c s="6" t="s">
        <v>5706</v>
      </c>
      <c s="36" t="s">
        <v>92</v>
      </c>
      <c s="37">
        <v>15</v>
      </c>
      <c s="36">
        <v>0</v>
      </c>
      <c s="36">
        <f>ROUND(G36*H36,6)</f>
      </c>
      <c r="L36" s="38">
        <v>0</v>
      </c>
      <c s="32">
        <f>ROUND(ROUND(L36,2)*ROUND(G36,3),2)</f>
      </c>
      <c s="36" t="s">
        <v>66</v>
      </c>
      <c>
        <f>(M36*21)/100</f>
      </c>
      <c t="s">
        <v>26</v>
      </c>
    </row>
    <row r="37" spans="1:5" ht="12.75">
      <c r="A37" s="35" t="s">
        <v>55</v>
      </c>
      <c r="E37" s="39" t="s">
        <v>6513</v>
      </c>
    </row>
    <row r="38" spans="1:5" ht="12.75">
      <c r="A38" s="35" t="s">
        <v>57</v>
      </c>
      <c r="E38" s="40" t="s">
        <v>6514</v>
      </c>
    </row>
    <row r="39" spans="1:5" ht="12.75">
      <c r="A39" t="s">
        <v>59</v>
      </c>
      <c r="E39" s="39" t="s">
        <v>68</v>
      </c>
    </row>
    <row r="40" spans="1:16" ht="12.75">
      <c r="A40" t="s">
        <v>48</v>
      </c>
      <c s="34" t="s">
        <v>86</v>
      </c>
      <c s="34" t="s">
        <v>5709</v>
      </c>
      <c s="35" t="s">
        <v>4</v>
      </c>
      <c s="6" t="s">
        <v>5710</v>
      </c>
      <c s="36" t="s">
        <v>71</v>
      </c>
      <c s="37">
        <v>18</v>
      </c>
      <c s="36">
        <v>0</v>
      </c>
      <c s="36">
        <f>ROUND(G40*H40,6)</f>
      </c>
      <c r="L40" s="38">
        <v>0</v>
      </c>
      <c s="32">
        <f>ROUND(ROUND(L40,2)*ROUND(G40,3),2)</f>
      </c>
      <c s="36" t="s">
        <v>54</v>
      </c>
      <c>
        <f>(M40*21)/100</f>
      </c>
      <c t="s">
        <v>26</v>
      </c>
    </row>
    <row r="41" spans="1:5" ht="25.5">
      <c r="A41" s="35" t="s">
        <v>55</v>
      </c>
      <c r="E41" s="39" t="s">
        <v>6515</v>
      </c>
    </row>
    <row r="42" spans="1:5" ht="12.75">
      <c r="A42" s="35" t="s">
        <v>57</v>
      </c>
      <c r="E42" s="40" t="s">
        <v>6516</v>
      </c>
    </row>
    <row r="43" spans="1:5" ht="12.75">
      <c r="A43" t="s">
        <v>59</v>
      </c>
      <c r="E43" s="39" t="s">
        <v>1048</v>
      </c>
    </row>
    <row r="44" spans="1:16" ht="12.75">
      <c r="A44" t="s">
        <v>48</v>
      </c>
      <c s="34" t="s">
        <v>89</v>
      </c>
      <c s="34" t="s">
        <v>5697</v>
      </c>
      <c s="35" t="s">
        <v>4</v>
      </c>
      <c s="6" t="s">
        <v>5698</v>
      </c>
      <c s="36" t="s">
        <v>697</v>
      </c>
      <c s="37">
        <v>30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5700</v>
      </c>
      <c s="35" t="s">
        <v>4</v>
      </c>
      <c s="6" t="s">
        <v>5701</v>
      </c>
      <c s="36" t="s">
        <v>71</v>
      </c>
      <c s="37">
        <v>28.5</v>
      </c>
      <c s="36">
        <v>0</v>
      </c>
      <c s="36">
        <f>ROUND(G48*H48,6)</f>
      </c>
      <c r="L48" s="38">
        <v>0</v>
      </c>
      <c s="32">
        <f>ROUND(ROUND(L48,2)*ROUND(G48,3),2)</f>
      </c>
      <c s="36" t="s">
        <v>54</v>
      </c>
      <c>
        <f>(M48*21)/100</f>
      </c>
      <c t="s">
        <v>26</v>
      </c>
    </row>
    <row r="49" spans="1:5" ht="12.75">
      <c r="A49" s="35" t="s">
        <v>55</v>
      </c>
      <c r="E49" s="39" t="s">
        <v>6480</v>
      </c>
    </row>
    <row r="50" spans="1:5" ht="12.75">
      <c r="A50" s="35" t="s">
        <v>57</v>
      </c>
      <c r="E50" s="40" t="s">
        <v>6517</v>
      </c>
    </row>
    <row r="51" spans="1:5" ht="12.75">
      <c r="A51" t="s">
        <v>59</v>
      </c>
      <c r="E51" s="39" t="s">
        <v>5704</v>
      </c>
    </row>
    <row r="52" spans="1:13" ht="12.75">
      <c r="A52" t="s">
        <v>45</v>
      </c>
      <c r="C52" s="31" t="s">
        <v>74</v>
      </c>
      <c r="E52" s="33" t="s">
        <v>4601</v>
      </c>
      <c r="J52" s="32">
        <f>0</f>
      </c>
      <c s="32">
        <f>0</f>
      </c>
      <c s="32">
        <f>0+L53+L57+L61+L65</f>
      </c>
      <c s="32">
        <f>0+M53+M57+M61+M65</f>
      </c>
    </row>
    <row r="53" spans="1:16" ht="12.75">
      <c r="A53" t="s">
        <v>48</v>
      </c>
      <c s="34" t="s">
        <v>96</v>
      </c>
      <c s="34" t="s">
        <v>6482</v>
      </c>
      <c s="35" t="s">
        <v>4</v>
      </c>
      <c s="6" t="s">
        <v>6483</v>
      </c>
      <c s="36" t="s">
        <v>65</v>
      </c>
      <c s="37">
        <v>1.29</v>
      </c>
      <c s="36">
        <v>0</v>
      </c>
      <c s="36">
        <f>ROUND(G53*H53,6)</f>
      </c>
      <c r="L53" s="38">
        <v>0</v>
      </c>
      <c s="32">
        <f>ROUND(ROUND(L53,2)*ROUND(G53,3),2)</f>
      </c>
      <c s="36" t="s">
        <v>66</v>
      </c>
      <c>
        <f>(M53*21)/100</f>
      </c>
      <c t="s">
        <v>26</v>
      </c>
    </row>
    <row r="54" spans="1:5" ht="12.75">
      <c r="A54" s="35" t="s">
        <v>55</v>
      </c>
      <c r="E54" s="39" t="s">
        <v>6484</v>
      </c>
    </row>
    <row r="55" spans="1:5" ht="12.75">
      <c r="A55" s="35" t="s">
        <v>57</v>
      </c>
      <c r="E55" s="40" t="s">
        <v>6518</v>
      </c>
    </row>
    <row r="56" spans="1:5" ht="12.75">
      <c r="A56" t="s">
        <v>59</v>
      </c>
      <c r="E56" s="39" t="s">
        <v>68</v>
      </c>
    </row>
    <row r="57" spans="1:16" ht="12.75">
      <c r="A57" t="s">
        <v>48</v>
      </c>
      <c s="34" t="s">
        <v>99</v>
      </c>
      <c s="34" t="s">
        <v>6486</v>
      </c>
      <c s="35" t="s">
        <v>4</v>
      </c>
      <c s="6" t="s">
        <v>6487</v>
      </c>
      <c s="36" t="s">
        <v>65</v>
      </c>
      <c s="37">
        <v>37.782</v>
      </c>
      <c s="36">
        <v>0</v>
      </c>
      <c s="36">
        <f>ROUND(G57*H57,6)</f>
      </c>
      <c r="L57" s="38">
        <v>0</v>
      </c>
      <c s="32">
        <f>ROUND(ROUND(L57,2)*ROUND(G57,3),2)</f>
      </c>
      <c s="36" t="s">
        <v>66</v>
      </c>
      <c>
        <f>(M57*21)/100</f>
      </c>
      <c t="s">
        <v>26</v>
      </c>
    </row>
    <row r="58" spans="1:5" ht="25.5">
      <c r="A58" s="35" t="s">
        <v>55</v>
      </c>
      <c r="E58" s="39" t="s">
        <v>6488</v>
      </c>
    </row>
    <row r="59" spans="1:5" ht="25.5">
      <c r="A59" s="35" t="s">
        <v>57</v>
      </c>
      <c r="E59" s="40" t="s">
        <v>6519</v>
      </c>
    </row>
    <row r="60" spans="1:5" ht="12.75">
      <c r="A60" t="s">
        <v>59</v>
      </c>
      <c r="E60" s="39" t="s">
        <v>68</v>
      </c>
    </row>
    <row r="61" spans="1:16" ht="12.75">
      <c r="A61" t="s">
        <v>48</v>
      </c>
      <c s="34" t="s">
        <v>102</v>
      </c>
      <c s="34" t="s">
        <v>5740</v>
      </c>
      <c s="35" t="s">
        <v>4</v>
      </c>
      <c s="6" t="s">
        <v>5741</v>
      </c>
      <c s="36" t="s">
        <v>53</v>
      </c>
      <c s="37">
        <v>0.925</v>
      </c>
      <c s="36">
        <v>0</v>
      </c>
      <c s="36">
        <f>ROUND(G61*H61,6)</f>
      </c>
      <c r="L61" s="38">
        <v>0</v>
      </c>
      <c s="32">
        <f>ROUND(ROUND(L61,2)*ROUND(G61,3),2)</f>
      </c>
      <c s="36" t="s">
        <v>66</v>
      </c>
      <c>
        <f>(M61*21)/100</f>
      </c>
      <c t="s">
        <v>26</v>
      </c>
    </row>
    <row r="62" spans="1:5" ht="12.75">
      <c r="A62" s="35" t="s">
        <v>55</v>
      </c>
      <c r="E62" s="39" t="s">
        <v>6490</v>
      </c>
    </row>
    <row r="63" spans="1:5" ht="12.75">
      <c r="A63" s="35" t="s">
        <v>57</v>
      </c>
      <c r="E63" s="40" t="s">
        <v>6520</v>
      </c>
    </row>
    <row r="64" spans="1:5" ht="12.75">
      <c r="A64" t="s">
        <v>59</v>
      </c>
      <c r="E64" s="39" t="s">
        <v>68</v>
      </c>
    </row>
    <row r="65" spans="1:16" ht="12.75">
      <c r="A65" t="s">
        <v>48</v>
      </c>
      <c s="34" t="s">
        <v>105</v>
      </c>
      <c s="34" t="s">
        <v>5933</v>
      </c>
      <c s="35" t="s">
        <v>4</v>
      </c>
      <c s="6" t="s">
        <v>5934</v>
      </c>
      <c s="36" t="s">
        <v>65</v>
      </c>
      <c s="37">
        <v>8.478</v>
      </c>
      <c s="36">
        <v>0</v>
      </c>
      <c s="36">
        <f>ROUND(G65*H65,6)</f>
      </c>
      <c r="L65" s="38">
        <v>0</v>
      </c>
      <c s="32">
        <f>ROUND(ROUND(L65,2)*ROUND(G65,3),2)</f>
      </c>
      <c s="36" t="s">
        <v>66</v>
      </c>
      <c>
        <f>(M65*21)/100</f>
      </c>
      <c t="s">
        <v>26</v>
      </c>
    </row>
    <row r="66" spans="1:5" ht="38.25">
      <c r="A66" s="35" t="s">
        <v>55</v>
      </c>
      <c r="E66" s="39" t="s">
        <v>5935</v>
      </c>
    </row>
    <row r="67" spans="1:5" ht="12.75">
      <c r="A67" s="35" t="s">
        <v>57</v>
      </c>
      <c r="E67" s="40" t="s">
        <v>6521</v>
      </c>
    </row>
    <row r="68" spans="1:5" ht="12.75">
      <c r="A68" t="s">
        <v>59</v>
      </c>
      <c r="E68" s="39" t="s">
        <v>68</v>
      </c>
    </row>
    <row r="69" spans="1:13" ht="12.75">
      <c r="A69" t="s">
        <v>45</v>
      </c>
      <c r="C69" s="31" t="s">
        <v>83</v>
      </c>
      <c r="E69" s="33" t="s">
        <v>2777</v>
      </c>
      <c r="J69" s="32">
        <f>0</f>
      </c>
      <c s="32">
        <f>0</f>
      </c>
      <c s="32">
        <f>0+L70</f>
      </c>
      <c s="32">
        <f>0+M70</f>
      </c>
    </row>
    <row r="70" spans="1:16" ht="25.5">
      <c r="A70" t="s">
        <v>48</v>
      </c>
      <c s="34" t="s">
        <v>108</v>
      </c>
      <c s="34" t="s">
        <v>5758</v>
      </c>
      <c s="35" t="s">
        <v>4</v>
      </c>
      <c s="6" t="s">
        <v>5759</v>
      </c>
      <c s="36" t="s">
        <v>697</v>
      </c>
      <c s="37">
        <v>81.6</v>
      </c>
      <c s="36">
        <v>0</v>
      </c>
      <c s="36">
        <f>ROUND(G70*H70,6)</f>
      </c>
      <c r="L70" s="38">
        <v>0</v>
      </c>
      <c s="32">
        <f>ROUND(ROUND(L70,2)*ROUND(G70,3),2)</f>
      </c>
      <c s="36" t="s">
        <v>66</v>
      </c>
      <c>
        <f>(M70*21)/100</f>
      </c>
      <c t="s">
        <v>26</v>
      </c>
    </row>
    <row r="71" spans="1:5" ht="25.5">
      <c r="A71" s="35" t="s">
        <v>55</v>
      </c>
      <c r="E71" s="39" t="s">
        <v>6493</v>
      </c>
    </row>
    <row r="72" spans="1:5" ht="12.75">
      <c r="A72" s="35" t="s">
        <v>57</v>
      </c>
      <c r="E72" s="40" t="s">
        <v>6522</v>
      </c>
    </row>
    <row r="73" spans="1:5" ht="12.75">
      <c r="A73" t="s">
        <v>59</v>
      </c>
      <c r="E73" s="39" t="s">
        <v>68</v>
      </c>
    </row>
    <row r="74" spans="1:13" ht="12.75">
      <c r="A74" t="s">
        <v>45</v>
      </c>
      <c r="C74" s="31" t="s">
        <v>89</v>
      </c>
      <c r="E74" s="33" t="s">
        <v>4267</v>
      </c>
      <c r="J74" s="32">
        <f>0</f>
      </c>
      <c s="32">
        <f>0</f>
      </c>
      <c s="32">
        <f>0+L75+L79+L83+L87</f>
      </c>
      <c s="32">
        <f>0+M75+M79+M83+M87</f>
      </c>
    </row>
    <row r="75" spans="1:16" ht="12.75">
      <c r="A75" t="s">
        <v>48</v>
      </c>
      <c s="34" t="s">
        <v>111</v>
      </c>
      <c s="34" t="s">
        <v>5150</v>
      </c>
      <c s="35" t="s">
        <v>4</v>
      </c>
      <c s="6" t="s">
        <v>5151</v>
      </c>
      <c s="36" t="s">
        <v>71</v>
      </c>
      <c s="37">
        <v>17.4</v>
      </c>
      <c s="36">
        <v>0</v>
      </c>
      <c s="36">
        <f>ROUND(G75*H75,6)</f>
      </c>
      <c r="L75" s="38">
        <v>0</v>
      </c>
      <c s="32">
        <f>ROUND(ROUND(L75,2)*ROUND(G75,3),2)</f>
      </c>
      <c s="36" t="s">
        <v>66</v>
      </c>
      <c>
        <f>(M75*21)/100</f>
      </c>
      <c t="s">
        <v>26</v>
      </c>
    </row>
    <row r="76" spans="1:5" ht="12.75">
      <c r="A76" s="35" t="s">
        <v>55</v>
      </c>
      <c r="E76" s="39" t="s">
        <v>4</v>
      </c>
    </row>
    <row r="77" spans="1:5" ht="12.75">
      <c r="A77" s="35" t="s">
        <v>57</v>
      </c>
      <c r="E77" s="40" t="s">
        <v>6523</v>
      </c>
    </row>
    <row r="78" spans="1:5" ht="12.75">
      <c r="A78" t="s">
        <v>59</v>
      </c>
      <c r="E78" s="39" t="s">
        <v>68</v>
      </c>
    </row>
    <row r="79" spans="1:16" ht="12.75">
      <c r="A79" t="s">
        <v>48</v>
      </c>
      <c s="34" t="s">
        <v>114</v>
      </c>
      <c s="34" t="s">
        <v>6496</v>
      </c>
      <c s="35" t="s">
        <v>4</v>
      </c>
      <c s="6" t="s">
        <v>6497</v>
      </c>
      <c s="36" t="s">
        <v>71</v>
      </c>
      <c s="37">
        <v>20.34</v>
      </c>
      <c s="36">
        <v>0</v>
      </c>
      <c s="36">
        <f>ROUND(G79*H79,6)</f>
      </c>
      <c r="L79" s="38">
        <v>0</v>
      </c>
      <c s="32">
        <f>ROUND(ROUND(L79,2)*ROUND(G79,3),2)</f>
      </c>
      <c s="36" t="s">
        <v>66</v>
      </c>
      <c>
        <f>(M79*21)/100</f>
      </c>
      <c t="s">
        <v>26</v>
      </c>
    </row>
    <row r="80" spans="1:5" ht="12.75">
      <c r="A80" s="35" t="s">
        <v>55</v>
      </c>
      <c r="E80" s="39" t="s">
        <v>6498</v>
      </c>
    </row>
    <row r="81" spans="1:5" ht="12.75">
      <c r="A81" s="35" t="s">
        <v>57</v>
      </c>
      <c r="E81" s="40" t="s">
        <v>6524</v>
      </c>
    </row>
    <row r="82" spans="1:5" ht="12.75">
      <c r="A82" t="s">
        <v>59</v>
      </c>
      <c r="E82" s="39" t="s">
        <v>68</v>
      </c>
    </row>
    <row r="83" spans="1:16" ht="12.75">
      <c r="A83" t="s">
        <v>48</v>
      </c>
      <c s="34" t="s">
        <v>117</v>
      </c>
      <c s="34" t="s">
        <v>5979</v>
      </c>
      <c s="35" t="s">
        <v>4</v>
      </c>
      <c s="6" t="s">
        <v>5980</v>
      </c>
      <c s="36" t="s">
        <v>65</v>
      </c>
      <c s="37">
        <v>44.97</v>
      </c>
      <c s="36">
        <v>0</v>
      </c>
      <c s="36">
        <f>ROUND(G83*H83,6)</f>
      </c>
      <c r="L83" s="38">
        <v>0</v>
      </c>
      <c s="32">
        <f>ROUND(ROUND(L83,2)*ROUND(G83,3),2)</f>
      </c>
      <c s="36" t="s">
        <v>66</v>
      </c>
      <c>
        <f>(M83*21)/100</f>
      </c>
      <c t="s">
        <v>26</v>
      </c>
    </row>
    <row r="84" spans="1:5" ht="12.75">
      <c r="A84" s="35" t="s">
        <v>55</v>
      </c>
      <c r="E84" s="39" t="s">
        <v>4</v>
      </c>
    </row>
    <row r="85" spans="1:5" ht="12.75">
      <c r="A85" s="35" t="s">
        <v>57</v>
      </c>
      <c r="E85" s="40" t="s">
        <v>6525</v>
      </c>
    </row>
    <row r="86" spans="1:5" ht="12.75">
      <c r="A86" t="s">
        <v>59</v>
      </c>
      <c r="E86" s="39" t="s">
        <v>68</v>
      </c>
    </row>
    <row r="87" spans="1:16" ht="12.75">
      <c r="A87" t="s">
        <v>48</v>
      </c>
      <c s="34" t="s">
        <v>121</v>
      </c>
      <c s="34" t="s">
        <v>5982</v>
      </c>
      <c s="35" t="s">
        <v>4</v>
      </c>
      <c s="6" t="s">
        <v>5983</v>
      </c>
      <c s="36" t="s">
        <v>71</v>
      </c>
      <c s="37">
        <v>13.6</v>
      </c>
      <c s="36">
        <v>0</v>
      </c>
      <c s="36">
        <f>ROUND(G87*H87,6)</f>
      </c>
      <c r="L87" s="38">
        <v>0</v>
      </c>
      <c s="32">
        <f>ROUND(ROUND(L87,2)*ROUND(G87,3),2)</f>
      </c>
      <c s="36" t="s">
        <v>66</v>
      </c>
      <c>
        <f>(M87*21)/100</f>
      </c>
      <c t="s">
        <v>26</v>
      </c>
    </row>
    <row r="88" spans="1:5" ht="12.75">
      <c r="A88" s="35" t="s">
        <v>55</v>
      </c>
      <c r="E88" s="39" t="s">
        <v>4</v>
      </c>
    </row>
    <row r="89" spans="1:5" ht="12.75">
      <c r="A89" s="35" t="s">
        <v>57</v>
      </c>
      <c r="E89" s="40" t="s">
        <v>6526</v>
      </c>
    </row>
    <row r="90" spans="1:5" ht="12.75">
      <c r="A90" t="s">
        <v>59</v>
      </c>
      <c r="E9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6529</v>
      </c>
      <c r="E8" s="30" t="s">
        <v>6528</v>
      </c>
      <c r="J8" s="29">
        <f>0+J9+J18+J27+J40</f>
      </c>
      <c s="29">
        <f>0+K9+K18+K27+K40</f>
      </c>
      <c s="29">
        <f>0+L9+L18+L27+L40</f>
      </c>
      <c s="29">
        <f>0+M9+M18+M27+M40</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95.85</v>
      </c>
      <c s="36">
        <v>0</v>
      </c>
      <c s="36">
        <f>ROUND(G10*H10,6)</f>
      </c>
      <c r="L10" s="38">
        <v>0</v>
      </c>
      <c s="32">
        <f>ROUND(ROUND(L10,2)*ROUND(G10,3),2)</f>
      </c>
      <c s="36" t="s">
        <v>54</v>
      </c>
      <c>
        <f>(M10*21)/100</f>
      </c>
      <c t="s">
        <v>26</v>
      </c>
    </row>
    <row r="11" spans="1:5" ht="25.5">
      <c r="A11" s="35" t="s">
        <v>55</v>
      </c>
      <c r="E11" s="39" t="s">
        <v>56</v>
      </c>
    </row>
    <row r="12" spans="1:5" ht="12.75">
      <c r="A12" s="35" t="s">
        <v>57</v>
      </c>
      <c r="E12" s="40" t="s">
        <v>6530</v>
      </c>
    </row>
    <row r="13" spans="1:5" ht="25.5">
      <c r="A13" t="s">
        <v>59</v>
      </c>
      <c r="E13" s="39" t="s">
        <v>56</v>
      </c>
    </row>
    <row r="14" spans="1:16" ht="25.5">
      <c r="A14" t="s">
        <v>48</v>
      </c>
      <c s="34" t="s">
        <v>26</v>
      </c>
      <c s="34" t="s">
        <v>3820</v>
      </c>
      <c s="35" t="s">
        <v>3821</v>
      </c>
      <c s="6" t="s">
        <v>3822</v>
      </c>
      <c s="36" t="s">
        <v>53</v>
      </c>
      <c s="37">
        <v>46.675</v>
      </c>
      <c s="36">
        <v>0</v>
      </c>
      <c s="36">
        <f>ROUND(G14*H14,6)</f>
      </c>
      <c r="L14" s="38">
        <v>0</v>
      </c>
      <c s="32">
        <f>ROUND(ROUND(L14,2)*ROUND(G14,3),2)</f>
      </c>
      <c s="36" t="s">
        <v>54</v>
      </c>
      <c>
        <f>(M14*21)/100</f>
      </c>
      <c t="s">
        <v>26</v>
      </c>
    </row>
    <row r="15" spans="1:5" ht="25.5">
      <c r="A15" s="35" t="s">
        <v>55</v>
      </c>
      <c r="E15" s="39" t="s">
        <v>56</v>
      </c>
    </row>
    <row r="16" spans="1:5" ht="12.75">
      <c r="A16" s="35" t="s">
        <v>57</v>
      </c>
      <c r="E16" s="40" t="s">
        <v>6531</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5672</v>
      </c>
      <c s="35" t="s">
        <v>4</v>
      </c>
      <c s="6" t="s">
        <v>5673</v>
      </c>
      <c s="36" t="s">
        <v>65</v>
      </c>
      <c s="37">
        <v>53.25</v>
      </c>
      <c s="36">
        <v>0</v>
      </c>
      <c s="36">
        <f>ROUND(G19*H19,6)</f>
      </c>
      <c r="L19" s="38">
        <v>0</v>
      </c>
      <c s="32">
        <f>ROUND(ROUND(L19,2)*ROUND(G19,3),2)</f>
      </c>
      <c s="36" t="s">
        <v>66</v>
      </c>
      <c>
        <f>(M19*21)/100</f>
      </c>
      <c t="s">
        <v>26</v>
      </c>
    </row>
    <row r="20" spans="1:5" ht="12.75">
      <c r="A20" s="35" t="s">
        <v>55</v>
      </c>
      <c r="E20" s="39" t="s">
        <v>4</v>
      </c>
    </row>
    <row r="21" spans="1:5" ht="12.75">
      <c r="A21" s="35" t="s">
        <v>57</v>
      </c>
      <c r="E21" s="40" t="s">
        <v>6532</v>
      </c>
    </row>
    <row r="22" spans="1:5" ht="12.75">
      <c r="A22" t="s">
        <v>59</v>
      </c>
      <c r="E22" s="39" t="s">
        <v>68</v>
      </c>
    </row>
    <row r="23" spans="1:16" ht="12.75">
      <c r="A23" t="s">
        <v>48</v>
      </c>
      <c s="34" t="s">
        <v>74</v>
      </c>
      <c s="34" t="s">
        <v>4571</v>
      </c>
      <c s="35" t="s">
        <v>4</v>
      </c>
      <c s="6" t="s">
        <v>4572</v>
      </c>
      <c s="36" t="s">
        <v>65</v>
      </c>
      <c s="37">
        <v>86.1</v>
      </c>
      <c s="36">
        <v>0</v>
      </c>
      <c s="36">
        <f>ROUND(G23*H23,6)</f>
      </c>
      <c r="L23" s="38">
        <v>0</v>
      </c>
      <c s="32">
        <f>ROUND(ROUND(L23,2)*ROUND(G23,3),2)</f>
      </c>
      <c s="36" t="s">
        <v>66</v>
      </c>
      <c>
        <f>(M23*21)/100</f>
      </c>
      <c t="s">
        <v>26</v>
      </c>
    </row>
    <row r="24" spans="1:5" ht="12.75">
      <c r="A24" s="35" t="s">
        <v>55</v>
      </c>
      <c r="E24" s="39" t="s">
        <v>5991</v>
      </c>
    </row>
    <row r="25" spans="1:5" ht="25.5">
      <c r="A25" s="35" t="s">
        <v>57</v>
      </c>
      <c r="E25" s="40" t="s">
        <v>6533</v>
      </c>
    </row>
    <row r="26" spans="1:5" ht="12.75">
      <c r="A26" t="s">
        <v>59</v>
      </c>
      <c r="E26" s="39" t="s">
        <v>68</v>
      </c>
    </row>
    <row r="27" spans="1:13" ht="12.75">
      <c r="A27" t="s">
        <v>45</v>
      </c>
      <c r="C27" s="31" t="s">
        <v>26</v>
      </c>
      <c r="E27" s="33" t="s">
        <v>4594</v>
      </c>
      <c r="J27" s="32">
        <f>0</f>
      </c>
      <c s="32">
        <f>0</f>
      </c>
      <c s="32">
        <f>0+L28+L32+L36</f>
      </c>
      <c s="32">
        <f>0+M28+M32+M36</f>
      </c>
    </row>
    <row r="28" spans="1:16" ht="12.75">
      <c r="A28" t="s">
        <v>48</v>
      </c>
      <c s="34" t="s">
        <v>77</v>
      </c>
      <c s="34" t="s">
        <v>5686</v>
      </c>
      <c s="35" t="s">
        <v>4</v>
      </c>
      <c s="6" t="s">
        <v>5687</v>
      </c>
      <c s="36" t="s">
        <v>71</v>
      </c>
      <c s="37">
        <v>16</v>
      </c>
      <c s="36">
        <v>0</v>
      </c>
      <c s="36">
        <f>ROUND(G28*H28,6)</f>
      </c>
      <c r="L28" s="38">
        <v>0</v>
      </c>
      <c s="32">
        <f>ROUND(ROUND(L28,2)*ROUND(G28,3),2)</f>
      </c>
      <c s="36" t="s">
        <v>66</v>
      </c>
      <c>
        <f>(M28*21)/100</f>
      </c>
      <c t="s">
        <v>26</v>
      </c>
    </row>
    <row r="29" spans="1:5" ht="12.75">
      <c r="A29" s="35" t="s">
        <v>55</v>
      </c>
      <c r="E29" s="39" t="s">
        <v>4</v>
      </c>
    </row>
    <row r="30" spans="1:5" ht="12.75">
      <c r="A30" s="35" t="s">
        <v>57</v>
      </c>
      <c r="E30" s="40" t="s">
        <v>6534</v>
      </c>
    </row>
    <row r="31" spans="1:5" ht="12.75">
      <c r="A31" t="s">
        <v>59</v>
      </c>
      <c r="E31" s="39" t="s">
        <v>68</v>
      </c>
    </row>
    <row r="32" spans="1:16" ht="12.75">
      <c r="A32" t="s">
        <v>48</v>
      </c>
      <c s="34" t="s">
        <v>80</v>
      </c>
      <c s="34" t="s">
        <v>6333</v>
      </c>
      <c s="35" t="s">
        <v>4</v>
      </c>
      <c s="6" t="s">
        <v>6334</v>
      </c>
      <c s="36" t="s">
        <v>53</v>
      </c>
      <c s="37">
        <v>0.981</v>
      </c>
      <c s="36">
        <v>0</v>
      </c>
      <c s="36">
        <f>ROUND(G32*H32,6)</f>
      </c>
      <c r="L32" s="38">
        <v>0</v>
      </c>
      <c s="32">
        <f>ROUND(ROUND(L32,2)*ROUND(G32,3),2)</f>
      </c>
      <c s="36" t="s">
        <v>66</v>
      </c>
      <c>
        <f>(M32*21)/100</f>
      </c>
      <c t="s">
        <v>26</v>
      </c>
    </row>
    <row r="33" spans="1:5" ht="12.75">
      <c r="A33" s="35" t="s">
        <v>55</v>
      </c>
      <c r="E33" s="39" t="s">
        <v>6335</v>
      </c>
    </row>
    <row r="34" spans="1:5" ht="12.75">
      <c r="A34" s="35" t="s">
        <v>57</v>
      </c>
      <c r="E34" s="40" t="s">
        <v>6535</v>
      </c>
    </row>
    <row r="35" spans="1:5" ht="12.75">
      <c r="A35" t="s">
        <v>59</v>
      </c>
      <c r="E35" s="39" t="s">
        <v>68</v>
      </c>
    </row>
    <row r="36" spans="1:16" ht="12.75">
      <c r="A36" t="s">
        <v>48</v>
      </c>
      <c s="34" t="s">
        <v>83</v>
      </c>
      <c s="34" t="s">
        <v>5697</v>
      </c>
      <c s="35" t="s">
        <v>4</v>
      </c>
      <c s="6" t="s">
        <v>5698</v>
      </c>
      <c s="36" t="s">
        <v>697</v>
      </c>
      <c s="37">
        <v>15</v>
      </c>
      <c s="36">
        <v>0</v>
      </c>
      <c s="36">
        <f>ROUND(G36*H36,6)</f>
      </c>
      <c r="L36" s="38">
        <v>0</v>
      </c>
      <c s="32">
        <f>ROUND(ROUND(L36,2)*ROUND(G36,3),2)</f>
      </c>
      <c s="36" t="s">
        <v>66</v>
      </c>
      <c>
        <f>(M36*21)/100</f>
      </c>
      <c t="s">
        <v>26</v>
      </c>
    </row>
    <row r="37" spans="1:5" ht="12.75">
      <c r="A37" s="35" t="s">
        <v>55</v>
      </c>
      <c r="E37" s="39" t="s">
        <v>4</v>
      </c>
    </row>
    <row r="38" spans="1:5" ht="12.75">
      <c r="A38" s="35" t="s">
        <v>57</v>
      </c>
      <c r="E38" s="40" t="s">
        <v>6536</v>
      </c>
    </row>
    <row r="39" spans="1:5" ht="12.75">
      <c r="A39" t="s">
        <v>59</v>
      </c>
      <c r="E39" s="39" t="s">
        <v>68</v>
      </c>
    </row>
    <row r="40" spans="1:13" ht="12.75">
      <c r="A40" t="s">
        <v>45</v>
      </c>
      <c r="C40" s="31" t="s">
        <v>89</v>
      </c>
      <c r="E40" s="33" t="s">
        <v>4267</v>
      </c>
      <c r="J40" s="32">
        <f>0</f>
      </c>
      <c s="32">
        <f>0</f>
      </c>
      <c s="32">
        <f>0+L41+L45</f>
      </c>
      <c s="32">
        <f>0+M41+M45</f>
      </c>
    </row>
    <row r="41" spans="1:16" ht="12.75">
      <c r="A41" t="s">
        <v>48</v>
      </c>
      <c s="34" t="s">
        <v>86</v>
      </c>
      <c s="34" t="s">
        <v>5979</v>
      </c>
      <c s="35" t="s">
        <v>4</v>
      </c>
      <c s="6" t="s">
        <v>5980</v>
      </c>
      <c s="36" t="s">
        <v>65</v>
      </c>
      <c s="37">
        <v>18.67</v>
      </c>
      <c s="36">
        <v>0</v>
      </c>
      <c s="36">
        <f>ROUND(G41*H41,6)</f>
      </c>
      <c r="L41" s="38">
        <v>0</v>
      </c>
      <c s="32">
        <f>ROUND(ROUND(L41,2)*ROUND(G41,3),2)</f>
      </c>
      <c s="36" t="s">
        <v>66</v>
      </c>
      <c>
        <f>(M41*21)/100</f>
      </c>
      <c t="s">
        <v>26</v>
      </c>
    </row>
    <row r="42" spans="1:5" ht="12.75">
      <c r="A42" s="35" t="s">
        <v>55</v>
      </c>
      <c r="E42" s="39" t="s">
        <v>4</v>
      </c>
    </row>
    <row r="43" spans="1:5" ht="12.75">
      <c r="A43" s="35" t="s">
        <v>57</v>
      </c>
      <c r="E43" s="40" t="s">
        <v>6537</v>
      </c>
    </row>
    <row r="44" spans="1:5" ht="12.75">
      <c r="A44" t="s">
        <v>59</v>
      </c>
      <c r="E44" s="39" t="s">
        <v>68</v>
      </c>
    </row>
    <row r="45" spans="1:16" ht="12.75">
      <c r="A45" t="s">
        <v>48</v>
      </c>
      <c s="34" t="s">
        <v>89</v>
      </c>
      <c s="34" t="s">
        <v>5982</v>
      </c>
      <c s="35" t="s">
        <v>4</v>
      </c>
      <c s="6" t="s">
        <v>5983</v>
      </c>
      <c s="36" t="s">
        <v>71</v>
      </c>
      <c s="37">
        <v>8.2</v>
      </c>
      <c s="36">
        <v>0</v>
      </c>
      <c s="36">
        <f>ROUND(G45*H45,6)</f>
      </c>
      <c r="L45" s="38">
        <v>0</v>
      </c>
      <c s="32">
        <f>ROUND(ROUND(L45,2)*ROUND(G45,3),2)</f>
      </c>
      <c s="36" t="s">
        <v>66</v>
      </c>
      <c>
        <f>(M45*21)/100</f>
      </c>
      <c t="s">
        <v>26</v>
      </c>
    </row>
    <row r="46" spans="1:5" ht="12.75">
      <c r="A46" s="35" t="s">
        <v>55</v>
      </c>
      <c r="E46" s="39" t="s">
        <v>4</v>
      </c>
    </row>
    <row r="47" spans="1:5" ht="12.75">
      <c r="A47" s="35" t="s">
        <v>57</v>
      </c>
      <c r="E47" s="40" t="s">
        <v>6538</v>
      </c>
    </row>
    <row r="48" spans="1:5" ht="12.75">
      <c r="A48" t="s">
        <v>59</v>
      </c>
      <c r="E4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09.xml><?xml version="1.0" encoding="utf-8"?>
<worksheet xmlns="http://schemas.openxmlformats.org/spreadsheetml/2006/main" xmlns:r="http://schemas.openxmlformats.org/officeDocument/2006/relationships">
  <dimension ref="A1:T3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COUNTIFS(L8:L366,"=0",A8:A366,"P")+COUNTIFS(L8:L366,"",A8:A366,"P")+SUM(Q8:Q366)</f>
      </c>
    </row>
    <row r="8" spans="1:13" ht="12.75">
      <c r="A8" t="s">
        <v>43</v>
      </c>
      <c r="C8" s="28" t="s">
        <v>6541</v>
      </c>
      <c r="E8" s="30" t="s">
        <v>6540</v>
      </c>
      <c r="J8" s="29">
        <f>0+J9+J30+J47+J80+J133+J174+J195+J216+J221+J226+J239+J252+J261+J266+J279+J308+J361</f>
      </c>
      <c s="29">
        <f>0+K9+K30+K47+K80+K133+K174+K195+K216+K221+K226+K239+K252+K261+K266+K279+K308+K361</f>
      </c>
      <c s="29">
        <f>0+L9+L30+L47+L80+L133+L174+L195+L216+L221+L226+L239+L252+L261+L266+L279+L308+L361</f>
      </c>
      <c s="29">
        <f>0+M9+M30+M47+M80+M133+M174+M195+M216+M221+M226+M239+M252+M261+M266+M279+M308+M361</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3200.74</v>
      </c>
      <c s="36">
        <v>0</v>
      </c>
      <c s="36">
        <f>ROUND(G10*H10,6)</f>
      </c>
      <c r="L10" s="38">
        <v>0</v>
      </c>
      <c s="32">
        <f>ROUND(ROUND(L10,2)*ROUND(G10,3),2)</f>
      </c>
      <c s="36" t="s">
        <v>54</v>
      </c>
      <c>
        <f>(M10*21)/100</f>
      </c>
      <c t="s">
        <v>26</v>
      </c>
    </row>
    <row r="11" spans="1:5" ht="25.5">
      <c r="A11" s="35" t="s">
        <v>55</v>
      </c>
      <c r="E11" s="39" t="s">
        <v>56</v>
      </c>
    </row>
    <row r="12" spans="1:5" ht="38.25">
      <c r="A12" s="35" t="s">
        <v>57</v>
      </c>
      <c r="E12" s="40" t="s">
        <v>6542</v>
      </c>
    </row>
    <row r="13" spans="1:5" ht="25.5">
      <c r="A13" t="s">
        <v>59</v>
      </c>
      <c r="E13" s="39" t="s">
        <v>56</v>
      </c>
    </row>
    <row r="14" spans="1:16" ht="25.5">
      <c r="A14" t="s">
        <v>48</v>
      </c>
      <c s="34" t="s">
        <v>26</v>
      </c>
      <c s="34" t="s">
        <v>3799</v>
      </c>
      <c s="35" t="s">
        <v>3800</v>
      </c>
      <c s="6" t="s">
        <v>3801</v>
      </c>
      <c s="36" t="s">
        <v>53</v>
      </c>
      <c s="37">
        <v>2123.1</v>
      </c>
      <c s="36">
        <v>0</v>
      </c>
      <c s="36">
        <f>ROUND(G14*H14,6)</f>
      </c>
      <c r="L14" s="38">
        <v>0</v>
      </c>
      <c s="32">
        <f>ROUND(ROUND(L14,2)*ROUND(G14,3),2)</f>
      </c>
      <c s="36" t="s">
        <v>54</v>
      </c>
      <c>
        <f>(M14*21)/100</f>
      </c>
      <c t="s">
        <v>26</v>
      </c>
    </row>
    <row r="15" spans="1:5" ht="25.5">
      <c r="A15" s="35" t="s">
        <v>55</v>
      </c>
      <c r="E15" s="39" t="s">
        <v>56</v>
      </c>
    </row>
    <row r="16" spans="1:5" ht="38.25">
      <c r="A16" s="35" t="s">
        <v>57</v>
      </c>
      <c r="E16" s="40" t="s">
        <v>6543</v>
      </c>
    </row>
    <row r="17" spans="1:5" ht="25.5">
      <c r="A17" t="s">
        <v>59</v>
      </c>
      <c r="E17" s="39" t="s">
        <v>56</v>
      </c>
    </row>
    <row r="18" spans="1:16" ht="12.75">
      <c r="A18" t="s">
        <v>48</v>
      </c>
      <c s="34" t="s">
        <v>74</v>
      </c>
      <c s="34" t="s">
        <v>6544</v>
      </c>
      <c s="35" t="s">
        <v>4</v>
      </c>
      <c s="6" t="s">
        <v>6545</v>
      </c>
      <c s="36" t="s">
        <v>1128</v>
      </c>
      <c s="37">
        <v>1</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2.75">
      <c r="A21" t="s">
        <v>59</v>
      </c>
      <c r="E21" s="39" t="s">
        <v>6546</v>
      </c>
    </row>
    <row r="22" spans="1:16" ht="12.75">
      <c r="A22" t="s">
        <v>48</v>
      </c>
      <c s="34" t="s">
        <v>77</v>
      </c>
      <c s="34" t="s">
        <v>6547</v>
      </c>
      <c s="35" t="s">
        <v>4</v>
      </c>
      <c s="6" t="s">
        <v>6548</v>
      </c>
      <c s="36" t="s">
        <v>92</v>
      </c>
      <c s="37">
        <v>1</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2.75">
      <c r="A25" t="s">
        <v>59</v>
      </c>
      <c r="E25" s="39" t="s">
        <v>6549</v>
      </c>
    </row>
    <row r="26" spans="1:16" ht="12.75">
      <c r="A26" t="s">
        <v>48</v>
      </c>
      <c s="34" t="s">
        <v>80</v>
      </c>
      <c s="34" t="s">
        <v>6550</v>
      </c>
      <c s="35" t="s">
        <v>4</v>
      </c>
      <c s="6" t="s">
        <v>2370</v>
      </c>
      <c s="36" t="s">
        <v>92</v>
      </c>
      <c s="37">
        <v>1</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6549</v>
      </c>
    </row>
    <row r="30" spans="1:13" ht="12.75">
      <c r="A30" t="s">
        <v>45</v>
      </c>
      <c r="C30" s="31" t="s">
        <v>93</v>
      </c>
      <c r="E30" s="33" t="s">
        <v>694</v>
      </c>
      <c r="J30" s="32">
        <f>0</f>
      </c>
      <c s="32">
        <f>0</f>
      </c>
      <c s="32">
        <f>0+L31+L35+L39+L43</f>
      </c>
      <c s="32">
        <f>0+M31+M35+M39+M43</f>
      </c>
    </row>
    <row r="31" spans="1:16" ht="12.75">
      <c r="A31" t="s">
        <v>48</v>
      </c>
      <c s="34" t="s">
        <v>83</v>
      </c>
      <c s="34" t="s">
        <v>698</v>
      </c>
      <c s="35" t="s">
        <v>4</v>
      </c>
      <c s="6" t="s">
        <v>699</v>
      </c>
      <c s="36" t="s">
        <v>65</v>
      </c>
      <c s="37">
        <v>1684.6</v>
      </c>
      <c s="36">
        <v>0</v>
      </c>
      <c s="36">
        <f>ROUND(G31*H31,6)</f>
      </c>
      <c r="L31" s="38">
        <v>0</v>
      </c>
      <c s="32">
        <f>ROUND(ROUND(L31,2)*ROUND(G31,3),2)</f>
      </c>
      <c s="36" t="s">
        <v>66</v>
      </c>
      <c>
        <f>(M31*21)/100</f>
      </c>
      <c t="s">
        <v>26</v>
      </c>
    </row>
    <row r="32" spans="1:5" ht="12.75">
      <c r="A32" s="35" t="s">
        <v>55</v>
      </c>
      <c r="E32" s="39" t="s">
        <v>4</v>
      </c>
    </row>
    <row r="33" spans="1:5" ht="178.5">
      <c r="A33" s="35" t="s">
        <v>57</v>
      </c>
      <c r="E33" s="40" t="s">
        <v>6551</v>
      </c>
    </row>
    <row r="34" spans="1:5" ht="12.75">
      <c r="A34" t="s">
        <v>59</v>
      </c>
      <c r="E34" s="39" t="s">
        <v>68</v>
      </c>
    </row>
    <row r="35" spans="1:16" ht="12.75">
      <c r="A35" t="s">
        <v>48</v>
      </c>
      <c s="34" t="s">
        <v>86</v>
      </c>
      <c s="34" t="s">
        <v>6387</v>
      </c>
      <c s="35" t="s">
        <v>4</v>
      </c>
      <c s="6" t="s">
        <v>6388</v>
      </c>
      <c s="36" t="s">
        <v>65</v>
      </c>
      <c s="37">
        <v>1011</v>
      </c>
      <c s="36">
        <v>0</v>
      </c>
      <c s="36">
        <f>ROUND(G35*H35,6)</f>
      </c>
      <c r="L35" s="38">
        <v>0</v>
      </c>
      <c s="32">
        <f>ROUND(ROUND(L35,2)*ROUND(G35,3),2)</f>
      </c>
      <c s="36" t="s">
        <v>66</v>
      </c>
      <c>
        <f>(M35*21)/100</f>
      </c>
      <c t="s">
        <v>26</v>
      </c>
    </row>
    <row r="36" spans="1:5" ht="12.75">
      <c r="A36" s="35" t="s">
        <v>55</v>
      </c>
      <c r="E36" s="39" t="s">
        <v>4</v>
      </c>
    </row>
    <row r="37" spans="1:5" ht="102">
      <c r="A37" s="35" t="s">
        <v>57</v>
      </c>
      <c r="E37" s="40" t="s">
        <v>6552</v>
      </c>
    </row>
    <row r="38" spans="1:5" ht="12.75">
      <c r="A38" t="s">
        <v>59</v>
      </c>
      <c r="E38" s="39" t="s">
        <v>68</v>
      </c>
    </row>
    <row r="39" spans="1:16" ht="12.75">
      <c r="A39" t="s">
        <v>48</v>
      </c>
      <c s="34" t="s">
        <v>89</v>
      </c>
      <c s="34" t="s">
        <v>4562</v>
      </c>
      <c s="35" t="s">
        <v>4</v>
      </c>
      <c s="6" t="s">
        <v>4563</v>
      </c>
      <c s="36" t="s">
        <v>65</v>
      </c>
      <c s="37">
        <v>2695.6</v>
      </c>
      <c s="36">
        <v>0</v>
      </c>
      <c s="36">
        <f>ROUND(G39*H39,6)</f>
      </c>
      <c r="L39" s="38">
        <v>0</v>
      </c>
      <c s="32">
        <f>ROUND(ROUND(L39,2)*ROUND(G39,3),2)</f>
      </c>
      <c s="36" t="s">
        <v>66</v>
      </c>
      <c>
        <f>(M39*21)/100</f>
      </c>
      <c t="s">
        <v>26</v>
      </c>
    </row>
    <row r="40" spans="1:5" ht="12.75">
      <c r="A40" s="35" t="s">
        <v>55</v>
      </c>
      <c r="E40" s="39" t="s">
        <v>4</v>
      </c>
    </row>
    <row r="41" spans="1:5" ht="25.5">
      <c r="A41" s="35" t="s">
        <v>57</v>
      </c>
      <c r="E41" s="40" t="s">
        <v>6553</v>
      </c>
    </row>
    <row r="42" spans="1:5" ht="12.75">
      <c r="A42" t="s">
        <v>59</v>
      </c>
      <c r="E42" s="39" t="s">
        <v>68</v>
      </c>
    </row>
    <row r="43" spans="1:16" ht="12.75">
      <c r="A43" t="s">
        <v>48</v>
      </c>
      <c s="34" t="s">
        <v>93</v>
      </c>
      <c s="34" t="s">
        <v>4571</v>
      </c>
      <c s="35" t="s">
        <v>4</v>
      </c>
      <c s="6" t="s">
        <v>4572</v>
      </c>
      <c s="36" t="s">
        <v>65</v>
      </c>
      <c s="37">
        <v>570.14</v>
      </c>
      <c s="36">
        <v>0</v>
      </c>
      <c s="36">
        <f>ROUND(G43*H43,6)</f>
      </c>
      <c r="L43" s="38">
        <v>0</v>
      </c>
      <c s="32">
        <f>ROUND(ROUND(L43,2)*ROUND(G43,3),2)</f>
      </c>
      <c s="36" t="s">
        <v>66</v>
      </c>
      <c>
        <f>(M43*21)/100</f>
      </c>
      <c t="s">
        <v>26</v>
      </c>
    </row>
    <row r="44" spans="1:5" ht="12.75">
      <c r="A44" s="35" t="s">
        <v>55</v>
      </c>
      <c r="E44" s="39" t="s">
        <v>4</v>
      </c>
    </row>
    <row r="45" spans="1:5" ht="165.75">
      <c r="A45" s="35" t="s">
        <v>57</v>
      </c>
      <c r="E45" s="40" t="s">
        <v>6554</v>
      </c>
    </row>
    <row r="46" spans="1:5" ht="12.75">
      <c r="A46" t="s">
        <v>59</v>
      </c>
      <c r="E46" s="39" t="s">
        <v>68</v>
      </c>
    </row>
    <row r="47" spans="1:13" ht="12.75">
      <c r="A47" t="s">
        <v>45</v>
      </c>
      <c r="C47" s="31" t="s">
        <v>124</v>
      </c>
      <c r="E47" s="33" t="s">
        <v>5031</v>
      </c>
      <c r="J47" s="32">
        <f>0</f>
      </c>
      <c s="32">
        <f>0</f>
      </c>
      <c s="32">
        <f>0+L48+L52+L56+L60+L64+L68+L72+L76</f>
      </c>
      <c s="32">
        <f>0+M48+M52+M56+M60+M64+M68+M72+M76</f>
      </c>
    </row>
    <row r="48" spans="1:16" ht="12.75">
      <c r="A48" t="s">
        <v>48</v>
      </c>
      <c s="34" t="s">
        <v>96</v>
      </c>
      <c s="34" t="s">
        <v>6555</v>
      </c>
      <c s="35" t="s">
        <v>4</v>
      </c>
      <c s="6" t="s">
        <v>6556</v>
      </c>
      <c s="36" t="s">
        <v>65</v>
      </c>
      <c s="37">
        <v>0.558</v>
      </c>
      <c s="36">
        <v>0</v>
      </c>
      <c s="36">
        <f>ROUND(G48*H48,6)</f>
      </c>
      <c r="L48" s="38">
        <v>0</v>
      </c>
      <c s="32">
        <f>ROUND(ROUND(L48,2)*ROUND(G48,3),2)</f>
      </c>
      <c s="36" t="s">
        <v>66</v>
      </c>
      <c>
        <f>(M48*21)/100</f>
      </c>
      <c t="s">
        <v>26</v>
      </c>
    </row>
    <row r="49" spans="1:5" ht="12.75">
      <c r="A49" s="35" t="s">
        <v>55</v>
      </c>
      <c r="E49" s="39" t="s">
        <v>4</v>
      </c>
    </row>
    <row r="50" spans="1:5" ht="89.25">
      <c r="A50" s="35" t="s">
        <v>57</v>
      </c>
      <c r="E50" s="40" t="s">
        <v>6557</v>
      </c>
    </row>
    <row r="51" spans="1:5" ht="12.75">
      <c r="A51" t="s">
        <v>59</v>
      </c>
      <c r="E51" s="39" t="s">
        <v>68</v>
      </c>
    </row>
    <row r="52" spans="1:16" ht="12.75">
      <c r="A52" t="s">
        <v>48</v>
      </c>
      <c s="34" t="s">
        <v>99</v>
      </c>
      <c s="34" t="s">
        <v>5693</v>
      </c>
      <c s="35" t="s">
        <v>4</v>
      </c>
      <c s="6" t="s">
        <v>5694</v>
      </c>
      <c s="36" t="s">
        <v>53</v>
      </c>
      <c s="37">
        <v>11.2</v>
      </c>
      <c s="36">
        <v>0</v>
      </c>
      <c s="36">
        <f>ROUND(G52*H52,6)</f>
      </c>
      <c r="L52" s="38">
        <v>0</v>
      </c>
      <c s="32">
        <f>ROUND(ROUND(L52,2)*ROUND(G52,3),2)</f>
      </c>
      <c s="36" t="s">
        <v>66</v>
      </c>
      <c>
        <f>(M52*21)/100</f>
      </c>
      <c t="s">
        <v>26</v>
      </c>
    </row>
    <row r="53" spans="1:5" ht="12.75">
      <c r="A53" s="35" t="s">
        <v>55</v>
      </c>
      <c r="E53" s="39" t="s">
        <v>4</v>
      </c>
    </row>
    <row r="54" spans="1:5" ht="102">
      <c r="A54" s="35" t="s">
        <v>57</v>
      </c>
      <c r="E54" s="40" t="s">
        <v>6558</v>
      </c>
    </row>
    <row r="55" spans="1:5" ht="12.75">
      <c r="A55" t="s">
        <v>59</v>
      </c>
      <c r="E55" s="39" t="s">
        <v>68</v>
      </c>
    </row>
    <row r="56" spans="1:16" ht="12.75">
      <c r="A56" t="s">
        <v>48</v>
      </c>
      <c s="34" t="s">
        <v>102</v>
      </c>
      <c s="34" t="s">
        <v>6559</v>
      </c>
      <c s="35" t="s">
        <v>4</v>
      </c>
      <c s="6" t="s">
        <v>6560</v>
      </c>
      <c s="36" t="s">
        <v>53</v>
      </c>
      <c s="37">
        <v>70.286</v>
      </c>
      <c s="36">
        <v>0</v>
      </c>
      <c s="36">
        <f>ROUND(G56*H56,6)</f>
      </c>
      <c r="L56" s="38">
        <v>0</v>
      </c>
      <c s="32">
        <f>ROUND(ROUND(L56,2)*ROUND(G56,3),2)</f>
      </c>
      <c s="36" t="s">
        <v>66</v>
      </c>
      <c>
        <f>(M56*21)/100</f>
      </c>
      <c t="s">
        <v>26</v>
      </c>
    </row>
    <row r="57" spans="1:5" ht="12.75">
      <c r="A57" s="35" t="s">
        <v>55</v>
      </c>
      <c r="E57" s="39" t="s">
        <v>4</v>
      </c>
    </row>
    <row r="58" spans="1:5" ht="76.5">
      <c r="A58" s="35" t="s">
        <v>57</v>
      </c>
      <c r="E58" s="40" t="s">
        <v>6561</v>
      </c>
    </row>
    <row r="59" spans="1:5" ht="12.75">
      <c r="A59" t="s">
        <v>59</v>
      </c>
      <c r="E59" s="39" t="s">
        <v>68</v>
      </c>
    </row>
    <row r="60" spans="1:16" ht="12.75">
      <c r="A60" t="s">
        <v>48</v>
      </c>
      <c s="34" t="s">
        <v>105</v>
      </c>
      <c s="34" t="s">
        <v>6562</v>
      </c>
      <c s="35" t="s">
        <v>4</v>
      </c>
      <c s="6" t="s">
        <v>6563</v>
      </c>
      <c s="36" t="s">
        <v>53</v>
      </c>
      <c s="37">
        <v>70.286</v>
      </c>
      <c s="36">
        <v>0</v>
      </c>
      <c s="36">
        <f>ROUND(G60*H60,6)</f>
      </c>
      <c r="L60" s="38">
        <v>0</v>
      </c>
      <c s="32">
        <f>ROUND(ROUND(L60,2)*ROUND(G60,3),2)</f>
      </c>
      <c s="36" t="s">
        <v>66</v>
      </c>
      <c>
        <f>(M60*21)/100</f>
      </c>
      <c t="s">
        <v>26</v>
      </c>
    </row>
    <row r="61" spans="1:5" ht="12.75">
      <c r="A61" s="35" t="s">
        <v>55</v>
      </c>
      <c r="E61" s="39" t="s">
        <v>4</v>
      </c>
    </row>
    <row r="62" spans="1:5" ht="12.75">
      <c r="A62" s="35" t="s">
        <v>57</v>
      </c>
      <c r="E62" s="40" t="s">
        <v>6564</v>
      </c>
    </row>
    <row r="63" spans="1:5" ht="12.75">
      <c r="A63" t="s">
        <v>59</v>
      </c>
      <c r="E63" s="39" t="s">
        <v>68</v>
      </c>
    </row>
    <row r="64" spans="1:16" ht="12.75">
      <c r="A64" t="s">
        <v>48</v>
      </c>
      <c s="34" t="s">
        <v>108</v>
      </c>
      <c s="34" t="s">
        <v>6565</v>
      </c>
      <c s="35" t="s">
        <v>4</v>
      </c>
      <c s="6" t="s">
        <v>6566</v>
      </c>
      <c s="36" t="s">
        <v>65</v>
      </c>
      <c s="37">
        <v>6.324</v>
      </c>
      <c s="36">
        <v>0</v>
      </c>
      <c s="36">
        <f>ROUND(G64*H64,6)</f>
      </c>
      <c r="L64" s="38">
        <v>0</v>
      </c>
      <c s="32">
        <f>ROUND(ROUND(L64,2)*ROUND(G64,3),2)</f>
      </c>
      <c s="36" t="s">
        <v>66</v>
      </c>
      <c>
        <f>(M64*21)/100</f>
      </c>
      <c t="s">
        <v>26</v>
      </c>
    </row>
    <row r="65" spans="1:5" ht="12.75">
      <c r="A65" s="35" t="s">
        <v>55</v>
      </c>
      <c r="E65" s="39" t="s">
        <v>4</v>
      </c>
    </row>
    <row r="66" spans="1:5" ht="102">
      <c r="A66" s="35" t="s">
        <v>57</v>
      </c>
      <c r="E66" s="40" t="s">
        <v>6567</v>
      </c>
    </row>
    <row r="67" spans="1:5" ht="12.75">
      <c r="A67" t="s">
        <v>59</v>
      </c>
      <c r="E67" s="39" t="s">
        <v>68</v>
      </c>
    </row>
    <row r="68" spans="1:16" ht="12.75">
      <c r="A68" t="s">
        <v>48</v>
      </c>
      <c s="34" t="s">
        <v>111</v>
      </c>
      <c s="34" t="s">
        <v>3036</v>
      </c>
      <c s="35" t="s">
        <v>4</v>
      </c>
      <c s="6" t="s">
        <v>3037</v>
      </c>
      <c s="36" t="s">
        <v>65</v>
      </c>
      <c s="37">
        <v>161.46</v>
      </c>
      <c s="36">
        <v>0</v>
      </c>
      <c s="36">
        <f>ROUND(G68*H68,6)</f>
      </c>
      <c r="L68" s="38">
        <v>0</v>
      </c>
      <c s="32">
        <f>ROUND(ROUND(L68,2)*ROUND(G68,3),2)</f>
      </c>
      <c s="36" t="s">
        <v>66</v>
      </c>
      <c>
        <f>(M68*21)/100</f>
      </c>
      <c t="s">
        <v>26</v>
      </c>
    </row>
    <row r="69" spans="1:5" ht="12.75">
      <c r="A69" s="35" t="s">
        <v>55</v>
      </c>
      <c r="E69" s="39" t="s">
        <v>4</v>
      </c>
    </row>
    <row r="70" spans="1:5" ht="293.25">
      <c r="A70" s="35" t="s">
        <v>57</v>
      </c>
      <c r="E70" s="40" t="s">
        <v>6568</v>
      </c>
    </row>
    <row r="71" spans="1:5" ht="12.75">
      <c r="A71" t="s">
        <v>59</v>
      </c>
      <c r="E71" s="39" t="s">
        <v>68</v>
      </c>
    </row>
    <row r="72" spans="1:16" ht="12.75">
      <c r="A72" t="s">
        <v>48</v>
      </c>
      <c s="34" t="s">
        <v>114</v>
      </c>
      <c s="34" t="s">
        <v>5115</v>
      </c>
      <c s="35" t="s">
        <v>4</v>
      </c>
      <c s="6" t="s">
        <v>5116</v>
      </c>
      <c s="36" t="s">
        <v>53</v>
      </c>
      <c s="37">
        <v>16.665</v>
      </c>
      <c s="36">
        <v>0</v>
      </c>
      <c s="36">
        <f>ROUND(G72*H72,6)</f>
      </c>
      <c r="L72" s="38">
        <v>0</v>
      </c>
      <c s="32">
        <f>ROUND(ROUND(L72,2)*ROUND(G72,3),2)</f>
      </c>
      <c s="36" t="s">
        <v>66</v>
      </c>
      <c>
        <f>(M72*21)/100</f>
      </c>
      <c t="s">
        <v>26</v>
      </c>
    </row>
    <row r="73" spans="1:5" ht="12.75">
      <c r="A73" s="35" t="s">
        <v>55</v>
      </c>
      <c r="E73" s="39" t="s">
        <v>4</v>
      </c>
    </row>
    <row r="74" spans="1:5" ht="267.75">
      <c r="A74" s="35" t="s">
        <v>57</v>
      </c>
      <c r="E74" s="40" t="s">
        <v>6569</v>
      </c>
    </row>
    <row r="75" spans="1:5" ht="12.75">
      <c r="A75" t="s">
        <v>59</v>
      </c>
      <c r="E75" s="39" t="s">
        <v>68</v>
      </c>
    </row>
    <row r="76" spans="1:16" ht="12.75">
      <c r="A76" t="s">
        <v>48</v>
      </c>
      <c s="34" t="s">
        <v>117</v>
      </c>
      <c s="34" t="s">
        <v>6570</v>
      </c>
      <c s="35" t="s">
        <v>4</v>
      </c>
      <c s="6" t="s">
        <v>6571</v>
      </c>
      <c s="36" t="s">
        <v>53</v>
      </c>
      <c s="37">
        <v>0.639</v>
      </c>
      <c s="36">
        <v>0</v>
      </c>
      <c s="36">
        <f>ROUND(G76*H76,6)</f>
      </c>
      <c r="L76" s="38">
        <v>0</v>
      </c>
      <c s="32">
        <f>ROUND(ROUND(L76,2)*ROUND(G76,3),2)</f>
      </c>
      <c s="36" t="s">
        <v>66</v>
      </c>
      <c>
        <f>(M76*21)/100</f>
      </c>
      <c t="s">
        <v>26</v>
      </c>
    </row>
    <row r="77" spans="1:5" ht="12.75">
      <c r="A77" s="35" t="s">
        <v>55</v>
      </c>
      <c r="E77" s="39" t="s">
        <v>4</v>
      </c>
    </row>
    <row r="78" spans="1:5" ht="76.5">
      <c r="A78" s="35" t="s">
        <v>57</v>
      </c>
      <c r="E78" s="40" t="s">
        <v>6572</v>
      </c>
    </row>
    <row r="79" spans="1:5" ht="12.75">
      <c r="A79" t="s">
        <v>59</v>
      </c>
      <c r="E79" s="39" t="s">
        <v>68</v>
      </c>
    </row>
    <row r="80" spans="1:13" ht="12.75">
      <c r="A80" t="s">
        <v>45</v>
      </c>
      <c r="C80" s="31" t="s">
        <v>154</v>
      </c>
      <c r="E80" s="33" t="s">
        <v>5044</v>
      </c>
      <c r="J80" s="32">
        <f>0</f>
      </c>
      <c s="32">
        <f>0</f>
      </c>
      <c s="32">
        <f>0+L81+L85+L89+L93+L97+L101+L105+L109+L113+L117+L121+L125+L129</f>
      </c>
      <c s="32">
        <f>0+M81+M85+M89+M93+M97+M101+M105+M109+M113+M117+M121+M125+M129</f>
      </c>
    </row>
    <row r="81" spans="1:16" ht="12.75">
      <c r="A81" t="s">
        <v>48</v>
      </c>
      <c s="34" t="s">
        <v>121</v>
      </c>
      <c s="34" t="s">
        <v>6404</v>
      </c>
      <c s="35" t="s">
        <v>4</v>
      </c>
      <c s="6" t="s">
        <v>6405</v>
      </c>
      <c s="36" t="s">
        <v>53</v>
      </c>
      <c s="37">
        <v>11.883</v>
      </c>
      <c s="36">
        <v>0</v>
      </c>
      <c s="36">
        <f>ROUND(G81*H81,6)</f>
      </c>
      <c r="L81" s="38">
        <v>0</v>
      </c>
      <c s="32">
        <f>ROUND(ROUND(L81,2)*ROUND(G81,3),2)</f>
      </c>
      <c s="36" t="s">
        <v>66</v>
      </c>
      <c>
        <f>(M81*21)/100</f>
      </c>
      <c t="s">
        <v>26</v>
      </c>
    </row>
    <row r="82" spans="1:5" ht="12.75">
      <c r="A82" s="35" t="s">
        <v>55</v>
      </c>
      <c r="E82" s="39" t="s">
        <v>4</v>
      </c>
    </row>
    <row r="83" spans="1:5" ht="127.5">
      <c r="A83" s="35" t="s">
        <v>57</v>
      </c>
      <c r="E83" s="40" t="s">
        <v>6573</v>
      </c>
    </row>
    <row r="84" spans="1:5" ht="12.75">
      <c r="A84" t="s">
        <v>59</v>
      </c>
      <c r="E84" s="39" t="s">
        <v>68</v>
      </c>
    </row>
    <row r="85" spans="1:16" ht="12.75">
      <c r="A85" t="s">
        <v>48</v>
      </c>
      <c s="34" t="s">
        <v>124</v>
      </c>
      <c s="34" t="s">
        <v>6574</v>
      </c>
      <c s="35" t="s">
        <v>4</v>
      </c>
      <c s="6" t="s">
        <v>6575</v>
      </c>
      <c s="36" t="s">
        <v>1259</v>
      </c>
      <c s="37">
        <v>1364.2</v>
      </c>
      <c s="36">
        <v>0</v>
      </c>
      <c s="36">
        <f>ROUND(G85*H85,6)</f>
      </c>
      <c r="L85" s="38">
        <v>0</v>
      </c>
      <c s="32">
        <f>ROUND(ROUND(L85,2)*ROUND(G85,3),2)</f>
      </c>
      <c s="36" t="s">
        <v>66</v>
      </c>
      <c>
        <f>(M85*21)/100</f>
      </c>
      <c t="s">
        <v>26</v>
      </c>
    </row>
    <row r="86" spans="1:5" ht="12.75">
      <c r="A86" s="35" t="s">
        <v>55</v>
      </c>
      <c r="E86" s="39" t="s">
        <v>4</v>
      </c>
    </row>
    <row r="87" spans="1:5" ht="216.75">
      <c r="A87" s="35" t="s">
        <v>57</v>
      </c>
      <c r="E87" s="40" t="s">
        <v>6576</v>
      </c>
    </row>
    <row r="88" spans="1:5" ht="12.75">
      <c r="A88" t="s">
        <v>59</v>
      </c>
      <c r="E88" s="39" t="s">
        <v>68</v>
      </c>
    </row>
    <row r="89" spans="1:16" ht="12.75">
      <c r="A89" t="s">
        <v>48</v>
      </c>
      <c s="34" t="s">
        <v>127</v>
      </c>
      <c s="34" t="s">
        <v>5908</v>
      </c>
      <c s="35" t="s">
        <v>4</v>
      </c>
      <c s="6" t="s">
        <v>6347</v>
      </c>
      <c s="36" t="s">
        <v>65</v>
      </c>
      <c s="37">
        <v>34</v>
      </c>
      <c s="36">
        <v>0</v>
      </c>
      <c s="36">
        <f>ROUND(G89*H89,6)</f>
      </c>
      <c r="L89" s="38">
        <v>0</v>
      </c>
      <c s="32">
        <f>ROUND(ROUND(L89,2)*ROUND(G89,3),2)</f>
      </c>
      <c s="36" t="s">
        <v>66</v>
      </c>
      <c>
        <f>(M89*21)/100</f>
      </c>
      <c t="s">
        <v>26</v>
      </c>
    </row>
    <row r="90" spans="1:5" ht="12.75">
      <c r="A90" s="35" t="s">
        <v>55</v>
      </c>
      <c r="E90" s="39" t="s">
        <v>4</v>
      </c>
    </row>
    <row r="91" spans="1:5" ht="114.75">
      <c r="A91" s="35" t="s">
        <v>57</v>
      </c>
      <c r="E91" s="40" t="s">
        <v>6577</v>
      </c>
    </row>
    <row r="92" spans="1:5" ht="12.75">
      <c r="A92" t="s">
        <v>59</v>
      </c>
      <c r="E92" s="39" t="s">
        <v>68</v>
      </c>
    </row>
    <row r="93" spans="1:16" ht="12.75">
      <c r="A93" t="s">
        <v>48</v>
      </c>
      <c s="34" t="s">
        <v>130</v>
      </c>
      <c s="34" t="s">
        <v>5912</v>
      </c>
      <c s="35" t="s">
        <v>4</v>
      </c>
      <c s="6" t="s">
        <v>6408</v>
      </c>
      <c s="36" t="s">
        <v>53</v>
      </c>
      <c s="37">
        <v>1.118</v>
      </c>
      <c s="36">
        <v>0</v>
      </c>
      <c s="36">
        <f>ROUND(G93*H93,6)</f>
      </c>
      <c r="L93" s="38">
        <v>0</v>
      </c>
      <c s="32">
        <f>ROUND(ROUND(L93,2)*ROUND(G93,3),2)</f>
      </c>
      <c s="36" t="s">
        <v>66</v>
      </c>
      <c>
        <f>(M93*21)/100</f>
      </c>
      <c t="s">
        <v>26</v>
      </c>
    </row>
    <row r="94" spans="1:5" ht="12.75">
      <c r="A94" s="35" t="s">
        <v>55</v>
      </c>
      <c r="E94" s="39" t="s">
        <v>4</v>
      </c>
    </row>
    <row r="95" spans="1:5" ht="114.75">
      <c r="A95" s="35" t="s">
        <v>57</v>
      </c>
      <c r="E95" s="40" t="s">
        <v>6578</v>
      </c>
    </row>
    <row r="96" spans="1:5" ht="12.75">
      <c r="A96" t="s">
        <v>59</v>
      </c>
      <c r="E96" s="39" t="s">
        <v>68</v>
      </c>
    </row>
    <row r="97" spans="1:16" ht="12.75">
      <c r="A97" t="s">
        <v>48</v>
      </c>
      <c s="34" t="s">
        <v>133</v>
      </c>
      <c s="34" t="s">
        <v>6579</v>
      </c>
      <c s="35" t="s">
        <v>4</v>
      </c>
      <c s="6" t="s">
        <v>6580</v>
      </c>
      <c s="36" t="s">
        <v>53</v>
      </c>
      <c s="37">
        <v>3.851</v>
      </c>
      <c s="36">
        <v>0</v>
      </c>
      <c s="36">
        <f>ROUND(G97*H97,6)</f>
      </c>
      <c r="L97" s="38">
        <v>0</v>
      </c>
      <c s="32">
        <f>ROUND(ROUND(L97,2)*ROUND(G97,3),2)</f>
      </c>
      <c s="36" t="s">
        <v>66</v>
      </c>
      <c>
        <f>(M97*21)/100</f>
      </c>
      <c t="s">
        <v>26</v>
      </c>
    </row>
    <row r="98" spans="1:5" ht="12.75">
      <c r="A98" s="35" t="s">
        <v>55</v>
      </c>
      <c r="E98" s="39" t="s">
        <v>4</v>
      </c>
    </row>
    <row r="99" spans="1:5" ht="89.25">
      <c r="A99" s="35" t="s">
        <v>57</v>
      </c>
      <c r="E99" s="40" t="s">
        <v>6581</v>
      </c>
    </row>
    <row r="100" spans="1:5" ht="12.75">
      <c r="A100" t="s">
        <v>59</v>
      </c>
      <c r="E100" s="39" t="s">
        <v>68</v>
      </c>
    </row>
    <row r="101" spans="1:16" ht="12.75">
      <c r="A101" t="s">
        <v>48</v>
      </c>
      <c s="34" t="s">
        <v>136</v>
      </c>
      <c s="34" t="s">
        <v>6582</v>
      </c>
      <c s="35" t="s">
        <v>4</v>
      </c>
      <c s="6" t="s">
        <v>6583</v>
      </c>
      <c s="36" t="s">
        <v>65</v>
      </c>
      <c s="37">
        <v>42.49</v>
      </c>
      <c s="36">
        <v>0</v>
      </c>
      <c s="36">
        <f>ROUND(G101*H101,6)</f>
      </c>
      <c r="L101" s="38">
        <v>0</v>
      </c>
      <c s="32">
        <f>ROUND(ROUND(L101,2)*ROUND(G101,3),2)</f>
      </c>
      <c s="36" t="s">
        <v>66</v>
      </c>
      <c>
        <f>(M101*21)/100</f>
      </c>
      <c t="s">
        <v>26</v>
      </c>
    </row>
    <row r="102" spans="1:5" ht="12.75">
      <c r="A102" s="35" t="s">
        <v>55</v>
      </c>
      <c r="E102" s="39" t="s">
        <v>4</v>
      </c>
    </row>
    <row r="103" spans="1:5" ht="102">
      <c r="A103" s="35" t="s">
        <v>57</v>
      </c>
      <c r="E103" s="40" t="s">
        <v>6584</v>
      </c>
    </row>
    <row r="104" spans="1:5" ht="12.75">
      <c r="A104" t="s">
        <v>59</v>
      </c>
      <c r="E104" s="39" t="s">
        <v>68</v>
      </c>
    </row>
    <row r="105" spans="1:16" ht="12.75">
      <c r="A105" t="s">
        <v>48</v>
      </c>
      <c s="34" t="s">
        <v>139</v>
      </c>
      <c s="34" t="s">
        <v>6585</v>
      </c>
      <c s="35" t="s">
        <v>4</v>
      </c>
      <c s="6" t="s">
        <v>6586</v>
      </c>
      <c s="36" t="s">
        <v>53</v>
      </c>
      <c s="37">
        <v>21.47</v>
      </c>
      <c s="36">
        <v>0</v>
      </c>
      <c s="36">
        <f>ROUND(G105*H105,6)</f>
      </c>
      <c r="L105" s="38">
        <v>0</v>
      </c>
      <c s="32">
        <f>ROUND(ROUND(L105,2)*ROUND(G105,3),2)</f>
      </c>
      <c s="36" t="s">
        <v>66</v>
      </c>
      <c>
        <f>(M105*21)/100</f>
      </c>
      <c t="s">
        <v>26</v>
      </c>
    </row>
    <row r="106" spans="1:5" ht="12.75">
      <c r="A106" s="35" t="s">
        <v>55</v>
      </c>
      <c r="E106" s="39" t="s">
        <v>4</v>
      </c>
    </row>
    <row r="107" spans="1:5" ht="89.25">
      <c r="A107" s="35" t="s">
        <v>57</v>
      </c>
      <c r="E107" s="40" t="s">
        <v>6587</v>
      </c>
    </row>
    <row r="108" spans="1:5" ht="12.75">
      <c r="A108" t="s">
        <v>59</v>
      </c>
      <c r="E108" s="39" t="s">
        <v>68</v>
      </c>
    </row>
    <row r="109" spans="1:16" ht="12.75">
      <c r="A109" t="s">
        <v>48</v>
      </c>
      <c s="34" t="s">
        <v>142</v>
      </c>
      <c s="34" t="s">
        <v>6588</v>
      </c>
      <c s="35" t="s">
        <v>4</v>
      </c>
      <c s="6" t="s">
        <v>6589</v>
      </c>
      <c s="36" t="s">
        <v>53</v>
      </c>
      <c s="37">
        <v>1.185</v>
      </c>
      <c s="36">
        <v>0</v>
      </c>
      <c s="36">
        <f>ROUND(G109*H109,6)</f>
      </c>
      <c r="L109" s="38">
        <v>0</v>
      </c>
      <c s="32">
        <f>ROUND(ROUND(L109,2)*ROUND(G109,3),2)</f>
      </c>
      <c s="36" t="s">
        <v>66</v>
      </c>
      <c>
        <f>(M109*21)/100</f>
      </c>
      <c t="s">
        <v>26</v>
      </c>
    </row>
    <row r="110" spans="1:5" ht="12.75">
      <c r="A110" s="35" t="s">
        <v>55</v>
      </c>
      <c r="E110" s="39" t="s">
        <v>4</v>
      </c>
    </row>
    <row r="111" spans="1:5" ht="89.25">
      <c r="A111" s="35" t="s">
        <v>57</v>
      </c>
      <c r="E111" s="40" t="s">
        <v>6590</v>
      </c>
    </row>
    <row r="112" spans="1:5" ht="12.75">
      <c r="A112" t="s">
        <v>59</v>
      </c>
      <c r="E112" s="39" t="s">
        <v>68</v>
      </c>
    </row>
    <row r="113" spans="1:16" ht="12.75">
      <c r="A113" t="s">
        <v>48</v>
      </c>
      <c s="34" t="s">
        <v>145</v>
      </c>
      <c s="34" t="s">
        <v>6591</v>
      </c>
      <c s="35" t="s">
        <v>4</v>
      </c>
      <c s="6" t="s">
        <v>6592</v>
      </c>
      <c s="36" t="s">
        <v>65</v>
      </c>
      <c s="37">
        <v>1.845</v>
      </c>
      <c s="36">
        <v>0</v>
      </c>
      <c s="36">
        <f>ROUND(G113*H113,6)</f>
      </c>
      <c r="L113" s="38">
        <v>0</v>
      </c>
      <c s="32">
        <f>ROUND(ROUND(L113,2)*ROUND(G113,3),2)</f>
      </c>
      <c s="36" t="s">
        <v>66</v>
      </c>
      <c>
        <f>(M113*21)/100</f>
      </c>
      <c t="s">
        <v>26</v>
      </c>
    </row>
    <row r="114" spans="1:5" ht="12.75">
      <c r="A114" s="35" t="s">
        <v>55</v>
      </c>
      <c r="E114" s="39" t="s">
        <v>4</v>
      </c>
    </row>
    <row r="115" spans="1:5" ht="102">
      <c r="A115" s="35" t="s">
        <v>57</v>
      </c>
      <c r="E115" s="40" t="s">
        <v>6593</v>
      </c>
    </row>
    <row r="116" spans="1:5" ht="12.75">
      <c r="A116" t="s">
        <v>59</v>
      </c>
      <c r="E116" s="39" t="s">
        <v>68</v>
      </c>
    </row>
    <row r="117" spans="1:16" ht="12.75">
      <c r="A117" t="s">
        <v>48</v>
      </c>
      <c s="34" t="s">
        <v>148</v>
      </c>
      <c s="34" t="s">
        <v>6594</v>
      </c>
      <c s="35" t="s">
        <v>4</v>
      </c>
      <c s="6" t="s">
        <v>6595</v>
      </c>
      <c s="36" t="s">
        <v>65</v>
      </c>
      <c s="37">
        <v>64.108</v>
      </c>
      <c s="36">
        <v>0</v>
      </c>
      <c s="36">
        <f>ROUND(G117*H117,6)</f>
      </c>
      <c r="L117" s="38">
        <v>0</v>
      </c>
      <c s="32">
        <f>ROUND(ROUND(L117,2)*ROUND(G117,3),2)</f>
      </c>
      <c s="36" t="s">
        <v>54</v>
      </c>
      <c>
        <f>(M117*21)/100</f>
      </c>
      <c t="s">
        <v>26</v>
      </c>
    </row>
    <row r="118" spans="1:5" ht="12.75">
      <c r="A118" s="35" t="s">
        <v>55</v>
      </c>
      <c r="E118" s="39" t="s">
        <v>4</v>
      </c>
    </row>
    <row r="119" spans="1:5" ht="204">
      <c r="A119" s="35" t="s">
        <v>57</v>
      </c>
      <c r="E119" s="40" t="s">
        <v>6596</v>
      </c>
    </row>
    <row r="120" spans="1:5" ht="369.75">
      <c r="A120" t="s">
        <v>59</v>
      </c>
      <c r="E120" s="39" t="s">
        <v>6597</v>
      </c>
    </row>
    <row r="121" spans="1:16" ht="12.75">
      <c r="A121" t="s">
        <v>48</v>
      </c>
      <c s="34" t="s">
        <v>151</v>
      </c>
      <c s="34" t="s">
        <v>6598</v>
      </c>
      <c s="35" t="s">
        <v>4</v>
      </c>
      <c s="6" t="s">
        <v>6599</v>
      </c>
      <c s="36" t="s">
        <v>65</v>
      </c>
      <c s="37">
        <v>141.259</v>
      </c>
      <c s="36">
        <v>0</v>
      </c>
      <c s="36">
        <f>ROUND(G121*H121,6)</f>
      </c>
      <c r="L121" s="38">
        <v>0</v>
      </c>
      <c s="32">
        <f>ROUND(ROUND(L121,2)*ROUND(G121,3),2)</f>
      </c>
      <c s="36" t="s">
        <v>54</v>
      </c>
      <c>
        <f>(M121*21)/100</f>
      </c>
      <c t="s">
        <v>26</v>
      </c>
    </row>
    <row r="122" spans="1:5" ht="12.75">
      <c r="A122" s="35" t="s">
        <v>55</v>
      </c>
      <c r="E122" s="39" t="s">
        <v>4</v>
      </c>
    </row>
    <row r="123" spans="1:5" ht="229.5">
      <c r="A123" s="35" t="s">
        <v>57</v>
      </c>
      <c r="E123" s="40" t="s">
        <v>6600</v>
      </c>
    </row>
    <row r="124" spans="1:5" ht="369.75">
      <c r="A124" t="s">
        <v>59</v>
      </c>
      <c r="E124" s="39" t="s">
        <v>6597</v>
      </c>
    </row>
    <row r="125" spans="1:16" ht="12.75">
      <c r="A125" t="s">
        <v>48</v>
      </c>
      <c s="34" t="s">
        <v>154</v>
      </c>
      <c s="34" t="s">
        <v>6601</v>
      </c>
      <c s="35" t="s">
        <v>4</v>
      </c>
      <c s="6" t="s">
        <v>6602</v>
      </c>
      <c s="36" t="s">
        <v>53</v>
      </c>
      <c s="37">
        <v>6.682</v>
      </c>
      <c s="36">
        <v>0</v>
      </c>
      <c s="36">
        <f>ROUND(G125*H125,6)</f>
      </c>
      <c r="L125" s="38">
        <v>0</v>
      </c>
      <c s="32">
        <f>ROUND(ROUND(L125,2)*ROUND(G125,3),2)</f>
      </c>
      <c s="36" t="s">
        <v>54</v>
      </c>
      <c>
        <f>(M125*21)/100</f>
      </c>
      <c t="s">
        <v>26</v>
      </c>
    </row>
    <row r="126" spans="1:5" ht="12.75">
      <c r="A126" s="35" t="s">
        <v>55</v>
      </c>
      <c r="E126" s="39" t="s">
        <v>4</v>
      </c>
    </row>
    <row r="127" spans="1:5" ht="114.75">
      <c r="A127" s="35" t="s">
        <v>57</v>
      </c>
      <c r="E127" s="40" t="s">
        <v>6603</v>
      </c>
    </row>
    <row r="128" spans="1:5" ht="267.75">
      <c r="A128" t="s">
        <v>59</v>
      </c>
      <c r="E128" s="39" t="s">
        <v>6604</v>
      </c>
    </row>
    <row r="129" spans="1:16" ht="25.5">
      <c r="A129" t="s">
        <v>48</v>
      </c>
      <c s="34" t="s">
        <v>157</v>
      </c>
      <c s="34" t="s">
        <v>6605</v>
      </c>
      <c s="35" t="s">
        <v>4</v>
      </c>
      <c s="6" t="s">
        <v>6606</v>
      </c>
      <c s="36" t="s">
        <v>697</v>
      </c>
      <c s="37">
        <v>310.98</v>
      </c>
      <c s="36">
        <v>0</v>
      </c>
      <c s="36">
        <f>ROUND(G129*H129,6)</f>
      </c>
      <c r="L129" s="38">
        <v>0</v>
      </c>
      <c s="32">
        <f>ROUND(ROUND(L129,2)*ROUND(G129,3),2)</f>
      </c>
      <c s="36" t="s">
        <v>54</v>
      </c>
      <c>
        <f>(M129*21)/100</f>
      </c>
      <c t="s">
        <v>26</v>
      </c>
    </row>
    <row r="130" spans="1:5" ht="12.75">
      <c r="A130" s="35" t="s">
        <v>55</v>
      </c>
      <c r="E130" s="39" t="s">
        <v>6607</v>
      </c>
    </row>
    <row r="131" spans="1:5" ht="12.75">
      <c r="A131" s="35" t="s">
        <v>57</v>
      </c>
      <c r="E131" s="40" t="s">
        <v>6608</v>
      </c>
    </row>
    <row r="132" spans="1:5" ht="12.75">
      <c r="A132" t="s">
        <v>59</v>
      </c>
      <c r="E132" s="39" t="s">
        <v>4</v>
      </c>
    </row>
    <row r="133" spans="1:13" ht="12.75">
      <c r="A133" t="s">
        <v>45</v>
      </c>
      <c r="C133" s="31" t="s">
        <v>184</v>
      </c>
      <c r="E133" s="33" t="s">
        <v>4601</v>
      </c>
      <c r="J133" s="32">
        <f>0</f>
      </c>
      <c s="32">
        <f>0</f>
      </c>
      <c s="32">
        <f>0+L134+L138+L142+L146+L150+L154+L158+L162+L166+L170</f>
      </c>
      <c s="32">
        <f>0+M134+M138+M142+M146+M150+M154+M158+M162+M166+M170</f>
      </c>
    </row>
    <row r="134" spans="1:16" ht="12.75">
      <c r="A134" t="s">
        <v>48</v>
      </c>
      <c s="34" t="s">
        <v>160</v>
      </c>
      <c s="34" t="s">
        <v>6609</v>
      </c>
      <c s="35" t="s">
        <v>4</v>
      </c>
      <c s="6" t="s">
        <v>6610</v>
      </c>
      <c s="36" t="s">
        <v>53</v>
      </c>
      <c s="37">
        <v>0.075</v>
      </c>
      <c s="36">
        <v>0</v>
      </c>
      <c s="36">
        <f>ROUND(G134*H134,6)</f>
      </c>
      <c r="L134" s="38">
        <v>0</v>
      </c>
      <c s="32">
        <f>ROUND(ROUND(L134,2)*ROUND(G134,3),2)</f>
      </c>
      <c s="36" t="s">
        <v>66</v>
      </c>
      <c>
        <f>(M134*21)/100</f>
      </c>
      <c t="s">
        <v>26</v>
      </c>
    </row>
    <row r="135" spans="1:5" ht="12.75">
      <c r="A135" s="35" t="s">
        <v>55</v>
      </c>
      <c r="E135" s="39" t="s">
        <v>4</v>
      </c>
    </row>
    <row r="136" spans="1:5" ht="76.5">
      <c r="A136" s="35" t="s">
        <v>57</v>
      </c>
      <c r="E136" s="40" t="s">
        <v>6611</v>
      </c>
    </row>
    <row r="137" spans="1:5" ht="12.75">
      <c r="A137" t="s">
        <v>59</v>
      </c>
      <c r="E137" s="39" t="s">
        <v>68</v>
      </c>
    </row>
    <row r="138" spans="1:16" ht="12.75">
      <c r="A138" t="s">
        <v>48</v>
      </c>
      <c s="34" t="s">
        <v>163</v>
      </c>
      <c s="34" t="s">
        <v>6612</v>
      </c>
      <c s="35" t="s">
        <v>4</v>
      </c>
      <c s="6" t="s">
        <v>6613</v>
      </c>
      <c s="36" t="s">
        <v>65</v>
      </c>
      <c s="37">
        <v>153.67</v>
      </c>
      <c s="36">
        <v>0</v>
      </c>
      <c s="36">
        <f>ROUND(G138*H138,6)</f>
      </c>
      <c r="L138" s="38">
        <v>0</v>
      </c>
      <c s="32">
        <f>ROUND(ROUND(L138,2)*ROUND(G138,3),2)</f>
      </c>
      <c s="36" t="s">
        <v>66</v>
      </c>
      <c>
        <f>(M138*21)/100</f>
      </c>
      <c t="s">
        <v>26</v>
      </c>
    </row>
    <row r="139" spans="1:5" ht="12.75">
      <c r="A139" s="35" t="s">
        <v>55</v>
      </c>
      <c r="E139" s="39" t="s">
        <v>4</v>
      </c>
    </row>
    <row r="140" spans="1:5" ht="369.75">
      <c r="A140" s="35" t="s">
        <v>57</v>
      </c>
      <c r="E140" s="40" t="s">
        <v>6614</v>
      </c>
    </row>
    <row r="141" spans="1:5" ht="12.75">
      <c r="A141" t="s">
        <v>59</v>
      </c>
      <c r="E141" s="39" t="s">
        <v>68</v>
      </c>
    </row>
    <row r="142" spans="1:16" ht="12.75">
      <c r="A142" t="s">
        <v>48</v>
      </c>
      <c s="34" t="s">
        <v>166</v>
      </c>
      <c s="34" t="s">
        <v>6615</v>
      </c>
      <c s="35" t="s">
        <v>4</v>
      </c>
      <c s="6" t="s">
        <v>6616</v>
      </c>
      <c s="36" t="s">
        <v>53</v>
      </c>
      <c s="37">
        <v>36.184</v>
      </c>
      <c s="36">
        <v>0</v>
      </c>
      <c s="36">
        <f>ROUND(G142*H142,6)</f>
      </c>
      <c r="L142" s="38">
        <v>0</v>
      </c>
      <c s="32">
        <f>ROUND(ROUND(L142,2)*ROUND(G142,3),2)</f>
      </c>
      <c s="36" t="s">
        <v>66</v>
      </c>
      <c>
        <f>(M142*21)/100</f>
      </c>
      <c t="s">
        <v>26</v>
      </c>
    </row>
    <row r="143" spans="1:5" ht="12.75">
      <c r="A143" s="35" t="s">
        <v>55</v>
      </c>
      <c r="E143" s="39" t="s">
        <v>4</v>
      </c>
    </row>
    <row r="144" spans="1:5" ht="318.75">
      <c r="A144" s="35" t="s">
        <v>57</v>
      </c>
      <c r="E144" s="40" t="s">
        <v>6617</v>
      </c>
    </row>
    <row r="145" spans="1:5" ht="12.75">
      <c r="A145" t="s">
        <v>59</v>
      </c>
      <c r="E145" s="39" t="s">
        <v>68</v>
      </c>
    </row>
    <row r="146" spans="1:16" ht="12.75">
      <c r="A146" t="s">
        <v>48</v>
      </c>
      <c s="34" t="s">
        <v>169</v>
      </c>
      <c s="34" t="s">
        <v>6618</v>
      </c>
      <c s="35" t="s">
        <v>4</v>
      </c>
      <c s="6" t="s">
        <v>6619</v>
      </c>
      <c s="36" t="s">
        <v>53</v>
      </c>
      <c s="37">
        <v>0.639</v>
      </c>
      <c s="36">
        <v>0</v>
      </c>
      <c s="36">
        <f>ROUND(G146*H146,6)</f>
      </c>
      <c r="L146" s="38">
        <v>0</v>
      </c>
      <c s="32">
        <f>ROUND(ROUND(L146,2)*ROUND(G146,3),2)</f>
      </c>
      <c s="36" t="s">
        <v>66</v>
      </c>
      <c>
        <f>(M146*21)/100</f>
      </c>
      <c t="s">
        <v>26</v>
      </c>
    </row>
    <row r="147" spans="1:5" ht="12.75">
      <c r="A147" s="35" t="s">
        <v>55</v>
      </c>
      <c r="E147" s="39" t="s">
        <v>4</v>
      </c>
    </row>
    <row r="148" spans="1:5" ht="114.75">
      <c r="A148" s="35" t="s">
        <v>57</v>
      </c>
      <c r="E148" s="40" t="s">
        <v>6620</v>
      </c>
    </row>
    <row r="149" spans="1:5" ht="12.75">
      <c r="A149" t="s">
        <v>59</v>
      </c>
      <c r="E149" s="39" t="s">
        <v>68</v>
      </c>
    </row>
    <row r="150" spans="1:16" ht="12.75">
      <c r="A150" t="s">
        <v>48</v>
      </c>
      <c s="34" t="s">
        <v>172</v>
      </c>
      <c s="34" t="s">
        <v>6621</v>
      </c>
      <c s="35" t="s">
        <v>4</v>
      </c>
      <c s="6" t="s">
        <v>6622</v>
      </c>
      <c s="36" t="s">
        <v>92</v>
      </c>
      <c s="37">
        <v>8</v>
      </c>
      <c s="36">
        <v>0</v>
      </c>
      <c s="36">
        <f>ROUND(G150*H150,6)</f>
      </c>
      <c r="L150" s="38">
        <v>0</v>
      </c>
      <c s="32">
        <f>ROUND(ROUND(L150,2)*ROUND(G150,3),2)</f>
      </c>
      <c s="36" t="s">
        <v>66</v>
      </c>
      <c>
        <f>(M150*21)/100</f>
      </c>
      <c t="s">
        <v>26</v>
      </c>
    </row>
    <row r="151" spans="1:5" ht="12.75">
      <c r="A151" s="35" t="s">
        <v>55</v>
      </c>
      <c r="E151" s="39" t="s">
        <v>4</v>
      </c>
    </row>
    <row r="152" spans="1:5" ht="89.25">
      <c r="A152" s="35" t="s">
        <v>57</v>
      </c>
      <c r="E152" s="40" t="s">
        <v>6623</v>
      </c>
    </row>
    <row r="153" spans="1:5" ht="12.75">
      <c r="A153" t="s">
        <v>59</v>
      </c>
      <c r="E153" s="39" t="s">
        <v>68</v>
      </c>
    </row>
    <row r="154" spans="1:16" ht="12.75">
      <c r="A154" t="s">
        <v>48</v>
      </c>
      <c s="34" t="s">
        <v>175</v>
      </c>
      <c s="34" t="s">
        <v>6624</v>
      </c>
      <c s="35" t="s">
        <v>4</v>
      </c>
      <c s="6" t="s">
        <v>6625</v>
      </c>
      <c s="36" t="s">
        <v>65</v>
      </c>
      <c s="37">
        <v>36.365</v>
      </c>
      <c s="36">
        <v>0</v>
      </c>
      <c s="36">
        <f>ROUND(G154*H154,6)</f>
      </c>
      <c r="L154" s="38">
        <v>0</v>
      </c>
      <c s="32">
        <f>ROUND(ROUND(L154,2)*ROUND(G154,3),2)</f>
      </c>
      <c s="36" t="s">
        <v>66</v>
      </c>
      <c>
        <f>(M154*21)/100</f>
      </c>
      <c t="s">
        <v>26</v>
      </c>
    </row>
    <row r="155" spans="1:5" ht="12.75">
      <c r="A155" s="35" t="s">
        <v>55</v>
      </c>
      <c r="E155" s="39" t="s">
        <v>4</v>
      </c>
    </row>
    <row r="156" spans="1:5" ht="229.5">
      <c r="A156" s="35" t="s">
        <v>57</v>
      </c>
      <c r="E156" s="40" t="s">
        <v>6626</v>
      </c>
    </row>
    <row r="157" spans="1:5" ht="12.75">
      <c r="A157" t="s">
        <v>59</v>
      </c>
      <c r="E157" s="39" t="s">
        <v>68</v>
      </c>
    </row>
    <row r="158" spans="1:16" ht="12.75">
      <c r="A158" t="s">
        <v>48</v>
      </c>
      <c s="34" t="s">
        <v>178</v>
      </c>
      <c s="34" t="s">
        <v>6627</v>
      </c>
      <c s="35" t="s">
        <v>4</v>
      </c>
      <c s="6" t="s">
        <v>6628</v>
      </c>
      <c s="36" t="s">
        <v>53</v>
      </c>
      <c s="37">
        <v>3.981</v>
      </c>
      <c s="36">
        <v>0</v>
      </c>
      <c s="36">
        <f>ROUND(G158*H158,6)</f>
      </c>
      <c r="L158" s="38">
        <v>0</v>
      </c>
      <c s="32">
        <f>ROUND(ROUND(L158,2)*ROUND(G158,3),2)</f>
      </c>
      <c s="36" t="s">
        <v>66</v>
      </c>
      <c>
        <f>(M158*21)/100</f>
      </c>
      <c t="s">
        <v>26</v>
      </c>
    </row>
    <row r="159" spans="1:5" ht="12.75">
      <c r="A159" s="35" t="s">
        <v>55</v>
      </c>
      <c r="E159" s="39" t="s">
        <v>4</v>
      </c>
    </row>
    <row r="160" spans="1:5" ht="242.25">
      <c r="A160" s="35" t="s">
        <v>57</v>
      </c>
      <c r="E160" s="40" t="s">
        <v>6629</v>
      </c>
    </row>
    <row r="161" spans="1:5" ht="12.75">
      <c r="A161" t="s">
        <v>59</v>
      </c>
      <c r="E161" s="39" t="s">
        <v>68</v>
      </c>
    </row>
    <row r="162" spans="1:16" ht="12.75">
      <c r="A162" t="s">
        <v>48</v>
      </c>
      <c s="34" t="s">
        <v>181</v>
      </c>
      <c s="34" t="s">
        <v>6630</v>
      </c>
      <c s="35" t="s">
        <v>4</v>
      </c>
      <c s="6" t="s">
        <v>6631</v>
      </c>
      <c s="36" t="s">
        <v>65</v>
      </c>
      <c s="37">
        <v>74.349</v>
      </c>
      <c s="36">
        <v>0</v>
      </c>
      <c s="36">
        <f>ROUND(G162*H162,6)</f>
      </c>
      <c r="L162" s="38">
        <v>0</v>
      </c>
      <c s="32">
        <f>ROUND(ROUND(L162,2)*ROUND(G162,3),2)</f>
      </c>
      <c s="36" t="s">
        <v>66</v>
      </c>
      <c>
        <f>(M162*21)/100</f>
      </c>
      <c t="s">
        <v>26</v>
      </c>
    </row>
    <row r="163" spans="1:5" ht="12.75">
      <c r="A163" s="35" t="s">
        <v>55</v>
      </c>
      <c r="E163" s="39" t="s">
        <v>4</v>
      </c>
    </row>
    <row r="164" spans="1:5" ht="344.25">
      <c r="A164" s="35" t="s">
        <v>57</v>
      </c>
      <c r="E164" s="40" t="s">
        <v>6632</v>
      </c>
    </row>
    <row r="165" spans="1:5" ht="12.75">
      <c r="A165" t="s">
        <v>59</v>
      </c>
      <c r="E165" s="39" t="s">
        <v>68</v>
      </c>
    </row>
    <row r="166" spans="1:16" ht="12.75">
      <c r="A166" t="s">
        <v>48</v>
      </c>
      <c s="34" t="s">
        <v>184</v>
      </c>
      <c s="34" t="s">
        <v>6358</v>
      </c>
      <c s="35" t="s">
        <v>4</v>
      </c>
      <c s="6" t="s">
        <v>6359</v>
      </c>
      <c s="36" t="s">
        <v>65</v>
      </c>
      <c s="37">
        <v>103.2</v>
      </c>
      <c s="36">
        <v>0</v>
      </c>
      <c s="36">
        <f>ROUND(G166*H166,6)</f>
      </c>
      <c r="L166" s="38">
        <v>0</v>
      </c>
      <c s="32">
        <f>ROUND(ROUND(L166,2)*ROUND(G166,3),2)</f>
      </c>
      <c s="36" t="s">
        <v>66</v>
      </c>
      <c>
        <f>(M166*21)/100</f>
      </c>
      <c t="s">
        <v>26</v>
      </c>
    </row>
    <row r="167" spans="1:5" ht="12.75">
      <c r="A167" s="35" t="s">
        <v>55</v>
      </c>
      <c r="E167" s="39" t="s">
        <v>4</v>
      </c>
    </row>
    <row r="168" spans="1:5" ht="63.75">
      <c r="A168" s="35" t="s">
        <v>57</v>
      </c>
      <c r="E168" s="40" t="s">
        <v>6633</v>
      </c>
    </row>
    <row r="169" spans="1:5" ht="12.75">
      <c r="A169" t="s">
        <v>59</v>
      </c>
      <c r="E169" s="39" t="s">
        <v>68</v>
      </c>
    </row>
    <row r="170" spans="1:16" ht="12.75">
      <c r="A170" t="s">
        <v>48</v>
      </c>
      <c s="34" t="s">
        <v>187</v>
      </c>
      <c s="34" t="s">
        <v>6634</v>
      </c>
      <c s="35" t="s">
        <v>4</v>
      </c>
      <c s="6" t="s">
        <v>6635</v>
      </c>
      <c s="36" t="s">
        <v>65</v>
      </c>
      <c s="37">
        <v>1.458</v>
      </c>
      <c s="36">
        <v>0</v>
      </c>
      <c s="36">
        <f>ROUND(G170*H170,6)</f>
      </c>
      <c r="L170" s="38">
        <v>0</v>
      </c>
      <c s="32">
        <f>ROUND(ROUND(L170,2)*ROUND(G170,3),2)</f>
      </c>
      <c s="36" t="s">
        <v>66</v>
      </c>
      <c>
        <f>(M170*21)/100</f>
      </c>
      <c t="s">
        <v>26</v>
      </c>
    </row>
    <row r="171" spans="1:5" ht="12.75">
      <c r="A171" s="35" t="s">
        <v>55</v>
      </c>
      <c r="E171" s="39" t="s">
        <v>4</v>
      </c>
    </row>
    <row r="172" spans="1:5" ht="63.75">
      <c r="A172" s="35" t="s">
        <v>57</v>
      </c>
      <c r="E172" s="40" t="s">
        <v>6636</v>
      </c>
    </row>
    <row r="173" spans="1:5" ht="12.75">
      <c r="A173" t="s">
        <v>59</v>
      </c>
      <c r="E173" s="39" t="s">
        <v>68</v>
      </c>
    </row>
    <row r="174" spans="1:13" ht="12.75">
      <c r="A174" t="s">
        <v>45</v>
      </c>
      <c r="C174" s="31" t="s">
        <v>243</v>
      </c>
      <c r="E174" s="33" t="s">
        <v>5288</v>
      </c>
      <c r="J174" s="32">
        <f>0</f>
      </c>
      <c s="32">
        <f>0</f>
      </c>
      <c s="32">
        <f>0+L175+L179+L183+L187+L191</f>
      </c>
      <c s="32">
        <f>0+M175+M179+M183+M187+M191</f>
      </c>
    </row>
    <row r="175" spans="1:16" ht="12.75">
      <c r="A175" t="s">
        <v>48</v>
      </c>
      <c s="34" t="s">
        <v>191</v>
      </c>
      <c s="34" t="s">
        <v>6637</v>
      </c>
      <c s="35" t="s">
        <v>4</v>
      </c>
      <c s="6" t="s">
        <v>6638</v>
      </c>
      <c s="36" t="s">
        <v>65</v>
      </c>
      <c s="37">
        <v>63.62</v>
      </c>
      <c s="36">
        <v>0</v>
      </c>
      <c s="36">
        <f>ROUND(G175*H175,6)</f>
      </c>
      <c r="L175" s="38">
        <v>0</v>
      </c>
      <c s="32">
        <f>ROUND(ROUND(L175,2)*ROUND(G175,3),2)</f>
      </c>
      <c s="36" t="s">
        <v>66</v>
      </c>
      <c>
        <f>(M175*21)/100</f>
      </c>
      <c t="s">
        <v>26</v>
      </c>
    </row>
    <row r="176" spans="1:5" ht="12.75">
      <c r="A176" s="35" t="s">
        <v>55</v>
      </c>
      <c r="E176" s="39" t="s">
        <v>4</v>
      </c>
    </row>
    <row r="177" spans="1:5" ht="178.5">
      <c r="A177" s="35" t="s">
        <v>57</v>
      </c>
      <c r="E177" s="40" t="s">
        <v>6639</v>
      </c>
    </row>
    <row r="178" spans="1:5" ht="12.75">
      <c r="A178" t="s">
        <v>59</v>
      </c>
      <c r="E178" s="39" t="s">
        <v>68</v>
      </c>
    </row>
    <row r="179" spans="1:16" ht="12.75">
      <c r="A179" t="s">
        <v>48</v>
      </c>
      <c s="34" t="s">
        <v>194</v>
      </c>
      <c s="34" t="s">
        <v>6640</v>
      </c>
      <c s="35" t="s">
        <v>4</v>
      </c>
      <c s="6" t="s">
        <v>6641</v>
      </c>
      <c s="36" t="s">
        <v>697</v>
      </c>
      <c s="37">
        <v>13.46</v>
      </c>
      <c s="36">
        <v>0</v>
      </c>
      <c s="36">
        <f>ROUND(G179*H179,6)</f>
      </c>
      <c r="L179" s="38">
        <v>0</v>
      </c>
      <c s="32">
        <f>ROUND(ROUND(L179,2)*ROUND(G179,3),2)</f>
      </c>
      <c s="36" t="s">
        <v>66</v>
      </c>
      <c>
        <f>(M179*21)/100</f>
      </c>
      <c t="s">
        <v>26</v>
      </c>
    </row>
    <row r="180" spans="1:5" ht="12.75">
      <c r="A180" s="35" t="s">
        <v>55</v>
      </c>
      <c r="E180" s="39" t="s">
        <v>4</v>
      </c>
    </row>
    <row r="181" spans="1:5" ht="114.75">
      <c r="A181" s="35" t="s">
        <v>57</v>
      </c>
      <c r="E181" s="40" t="s">
        <v>6642</v>
      </c>
    </row>
    <row r="182" spans="1:5" ht="12.75">
      <c r="A182" t="s">
        <v>59</v>
      </c>
      <c r="E182" s="39" t="s">
        <v>68</v>
      </c>
    </row>
    <row r="183" spans="1:16" ht="12.75">
      <c r="A183" t="s">
        <v>48</v>
      </c>
      <c s="34" t="s">
        <v>197</v>
      </c>
      <c s="34" t="s">
        <v>6643</v>
      </c>
      <c s="35" t="s">
        <v>4</v>
      </c>
      <c s="6" t="s">
        <v>6644</v>
      </c>
      <c s="36" t="s">
        <v>697</v>
      </c>
      <c s="37">
        <v>54.686</v>
      </c>
      <c s="36">
        <v>0</v>
      </c>
      <c s="36">
        <f>ROUND(G183*H183,6)</f>
      </c>
      <c r="L183" s="38">
        <v>0</v>
      </c>
      <c s="32">
        <f>ROUND(ROUND(L183,2)*ROUND(G183,3),2)</f>
      </c>
      <c s="36" t="s">
        <v>54</v>
      </c>
      <c>
        <f>(M183*21)/100</f>
      </c>
      <c t="s">
        <v>26</v>
      </c>
    </row>
    <row r="184" spans="1:5" ht="12.75">
      <c r="A184" s="35" t="s">
        <v>55</v>
      </c>
      <c r="E184" s="39" t="s">
        <v>4</v>
      </c>
    </row>
    <row r="185" spans="1:5" ht="178.5">
      <c r="A185" s="35" t="s">
        <v>57</v>
      </c>
      <c r="E185" s="40" t="s">
        <v>6645</v>
      </c>
    </row>
    <row r="186" spans="1:5" ht="140.25">
      <c r="A186" t="s">
        <v>59</v>
      </c>
      <c r="E186" s="39" t="s">
        <v>6646</v>
      </c>
    </row>
    <row r="187" spans="1:16" ht="12.75">
      <c r="A187" t="s">
        <v>48</v>
      </c>
      <c s="34" t="s">
        <v>200</v>
      </c>
      <c s="34" t="s">
        <v>6647</v>
      </c>
      <c s="35" t="s">
        <v>4</v>
      </c>
      <c s="6" t="s">
        <v>6648</v>
      </c>
      <c s="36" t="s">
        <v>697</v>
      </c>
      <c s="37">
        <v>284.409</v>
      </c>
      <c s="36">
        <v>0</v>
      </c>
      <c s="36">
        <f>ROUND(G187*H187,6)</f>
      </c>
      <c r="L187" s="38">
        <v>0</v>
      </c>
      <c s="32">
        <f>ROUND(ROUND(L187,2)*ROUND(G187,3),2)</f>
      </c>
      <c s="36" t="s">
        <v>54</v>
      </c>
      <c>
        <f>(M187*21)/100</f>
      </c>
      <c t="s">
        <v>26</v>
      </c>
    </row>
    <row r="188" spans="1:5" ht="12.75">
      <c r="A188" s="35" t="s">
        <v>55</v>
      </c>
      <c r="E188" s="39" t="s">
        <v>4</v>
      </c>
    </row>
    <row r="189" spans="1:5" ht="178.5">
      <c r="A189" s="35" t="s">
        <v>57</v>
      </c>
      <c r="E189" s="40" t="s">
        <v>6649</v>
      </c>
    </row>
    <row r="190" spans="1:5" ht="63.75">
      <c r="A190" t="s">
        <v>59</v>
      </c>
      <c r="E190" s="39" t="s">
        <v>6650</v>
      </c>
    </row>
    <row r="191" spans="1:16" ht="12.75">
      <c r="A191" t="s">
        <v>48</v>
      </c>
      <c s="34" t="s">
        <v>203</v>
      </c>
      <c s="34" t="s">
        <v>6651</v>
      </c>
      <c s="35" t="s">
        <v>4</v>
      </c>
      <c s="6" t="s">
        <v>6652</v>
      </c>
      <c s="36" t="s">
        <v>697</v>
      </c>
      <c s="37">
        <v>17.632</v>
      </c>
      <c s="36">
        <v>0</v>
      </c>
      <c s="36">
        <f>ROUND(G191*H191,6)</f>
      </c>
      <c r="L191" s="38">
        <v>0</v>
      </c>
      <c s="32">
        <f>ROUND(ROUND(L191,2)*ROUND(G191,3),2)</f>
      </c>
      <c s="36" t="s">
        <v>54</v>
      </c>
      <c>
        <f>(M191*21)/100</f>
      </c>
      <c t="s">
        <v>26</v>
      </c>
    </row>
    <row r="192" spans="1:5" ht="12.75">
      <c r="A192" s="35" t="s">
        <v>55</v>
      </c>
      <c r="E192" s="39" t="s">
        <v>4</v>
      </c>
    </row>
    <row r="193" spans="1:5" ht="178.5">
      <c r="A193" s="35" t="s">
        <v>57</v>
      </c>
      <c r="E193" s="40" t="s">
        <v>6653</v>
      </c>
    </row>
    <row r="194" spans="1:5" ht="63.75">
      <c r="A194" t="s">
        <v>59</v>
      </c>
      <c r="E194" s="39" t="s">
        <v>6650</v>
      </c>
    </row>
    <row r="195" spans="1:13" ht="12.75">
      <c r="A195" t="s">
        <v>45</v>
      </c>
      <c r="C195" s="31" t="s">
        <v>6196</v>
      </c>
      <c r="E195" s="33" t="s">
        <v>6434</v>
      </c>
      <c r="J195" s="32">
        <f>0</f>
      </c>
      <c s="32">
        <f>0</f>
      </c>
      <c s="32">
        <f>0+L196+L200+L204+L208+L212</f>
      </c>
      <c s="32">
        <f>0+M196+M200+M204+M208+M212</f>
      </c>
    </row>
    <row r="196" spans="1:16" ht="12.75">
      <c r="A196" t="s">
        <v>48</v>
      </c>
      <c s="34" t="s">
        <v>206</v>
      </c>
      <c s="34" t="s">
        <v>6654</v>
      </c>
      <c s="35" t="s">
        <v>4</v>
      </c>
      <c s="6" t="s">
        <v>6655</v>
      </c>
      <c s="36" t="s">
        <v>697</v>
      </c>
      <c s="37">
        <v>12.96</v>
      </c>
      <c s="36">
        <v>0</v>
      </c>
      <c s="36">
        <f>ROUND(G196*H196,6)</f>
      </c>
      <c r="L196" s="38">
        <v>0</v>
      </c>
      <c s="32">
        <f>ROUND(ROUND(L196,2)*ROUND(G196,3),2)</f>
      </c>
      <c s="36" t="s">
        <v>66</v>
      </c>
      <c>
        <f>(M196*21)/100</f>
      </c>
      <c t="s">
        <v>26</v>
      </c>
    </row>
    <row r="197" spans="1:5" ht="12.75">
      <c r="A197" s="35" t="s">
        <v>55</v>
      </c>
      <c r="E197" s="39" t="s">
        <v>4</v>
      </c>
    </row>
    <row r="198" spans="1:5" ht="76.5">
      <c r="A198" s="35" t="s">
        <v>57</v>
      </c>
      <c r="E198" s="40" t="s">
        <v>6656</v>
      </c>
    </row>
    <row r="199" spans="1:5" ht="12.75">
      <c r="A199" t="s">
        <v>59</v>
      </c>
      <c r="E199" s="39" t="s">
        <v>68</v>
      </c>
    </row>
    <row r="200" spans="1:16" ht="12.75">
      <c r="A200" t="s">
        <v>48</v>
      </c>
      <c s="34" t="s">
        <v>209</v>
      </c>
      <c s="34" t="s">
        <v>6436</v>
      </c>
      <c s="35" t="s">
        <v>4</v>
      </c>
      <c s="6" t="s">
        <v>6437</v>
      </c>
      <c s="36" t="s">
        <v>697</v>
      </c>
      <c s="37">
        <v>70</v>
      </c>
      <c s="36">
        <v>0</v>
      </c>
      <c s="36">
        <f>ROUND(G200*H200,6)</f>
      </c>
      <c r="L200" s="38">
        <v>0</v>
      </c>
      <c s="32">
        <f>ROUND(ROUND(L200,2)*ROUND(G200,3),2)</f>
      </c>
      <c s="36" t="s">
        <v>54</v>
      </c>
      <c>
        <f>(M200*21)/100</f>
      </c>
      <c t="s">
        <v>26</v>
      </c>
    </row>
    <row r="201" spans="1:5" ht="12.75">
      <c r="A201" s="35" t="s">
        <v>55</v>
      </c>
      <c r="E201" s="39" t="s">
        <v>4</v>
      </c>
    </row>
    <row r="202" spans="1:5" ht="51">
      <c r="A202" s="35" t="s">
        <v>57</v>
      </c>
      <c r="E202" s="40" t="s">
        <v>6657</v>
      </c>
    </row>
    <row r="203" spans="1:5" ht="344.25">
      <c r="A203" t="s">
        <v>59</v>
      </c>
      <c r="E203" s="39" t="s">
        <v>6439</v>
      </c>
    </row>
    <row r="204" spans="1:16" ht="25.5">
      <c r="A204" t="s">
        <v>48</v>
      </c>
      <c s="34" t="s">
        <v>212</v>
      </c>
      <c s="34" t="s">
        <v>5767</v>
      </c>
      <c s="35" t="s">
        <v>4</v>
      </c>
      <c s="6" t="s">
        <v>5768</v>
      </c>
      <c s="36" t="s">
        <v>697</v>
      </c>
      <c s="37">
        <v>464.295</v>
      </c>
      <c s="36">
        <v>0</v>
      </c>
      <c s="36">
        <f>ROUND(G204*H204,6)</f>
      </c>
      <c r="L204" s="38">
        <v>0</v>
      </c>
      <c s="32">
        <f>ROUND(ROUND(L204,2)*ROUND(G204,3),2)</f>
      </c>
      <c s="36" t="s">
        <v>54</v>
      </c>
      <c>
        <f>(M204*21)/100</f>
      </c>
      <c t="s">
        <v>26</v>
      </c>
    </row>
    <row r="205" spans="1:5" ht="12.75">
      <c r="A205" s="35" t="s">
        <v>55</v>
      </c>
      <c r="E205" s="39" t="s">
        <v>4</v>
      </c>
    </row>
    <row r="206" spans="1:5" ht="280.5">
      <c r="A206" s="35" t="s">
        <v>57</v>
      </c>
      <c r="E206" s="40" t="s">
        <v>6658</v>
      </c>
    </row>
    <row r="207" spans="1:5" ht="318.75">
      <c r="A207" t="s">
        <v>59</v>
      </c>
      <c r="E207" s="39" t="s">
        <v>6442</v>
      </c>
    </row>
    <row r="208" spans="1:16" ht="12.75">
      <c r="A208" t="s">
        <v>48</v>
      </c>
      <c s="34" t="s">
        <v>215</v>
      </c>
      <c s="34" t="s">
        <v>6659</v>
      </c>
      <c s="35" t="s">
        <v>4</v>
      </c>
      <c s="6" t="s">
        <v>6660</v>
      </c>
      <c s="36" t="s">
        <v>697</v>
      </c>
      <c s="37">
        <v>384.28</v>
      </c>
      <c s="36">
        <v>0</v>
      </c>
      <c s="36">
        <f>ROUND(G208*H208,6)</f>
      </c>
      <c r="L208" s="38">
        <v>0</v>
      </c>
      <c s="32">
        <f>ROUND(ROUND(L208,2)*ROUND(G208,3),2)</f>
      </c>
      <c s="36" t="s">
        <v>54</v>
      </c>
      <c>
        <f>(M208*21)/100</f>
      </c>
      <c t="s">
        <v>26</v>
      </c>
    </row>
    <row r="209" spans="1:5" ht="12.75">
      <c r="A209" s="35" t="s">
        <v>55</v>
      </c>
      <c r="E209" s="39" t="s">
        <v>4</v>
      </c>
    </row>
    <row r="210" spans="1:5" ht="127.5">
      <c r="A210" s="35" t="s">
        <v>57</v>
      </c>
      <c r="E210" s="40" t="s">
        <v>6661</v>
      </c>
    </row>
    <row r="211" spans="1:5" ht="204">
      <c r="A211" t="s">
        <v>59</v>
      </c>
      <c r="E211" s="39" t="s">
        <v>6662</v>
      </c>
    </row>
    <row r="212" spans="1:16" ht="12.75">
      <c r="A212" t="s">
        <v>48</v>
      </c>
      <c s="34" t="s">
        <v>218</v>
      </c>
      <c s="34" t="s">
        <v>6663</v>
      </c>
      <c s="35" t="s">
        <v>4</v>
      </c>
      <c s="6" t="s">
        <v>6664</v>
      </c>
      <c s="36" t="s">
        <v>697</v>
      </c>
      <c s="37">
        <v>12.96</v>
      </c>
      <c s="36">
        <v>0</v>
      </c>
      <c s="36">
        <f>ROUND(G212*H212,6)</f>
      </c>
      <c r="L212" s="38">
        <v>0</v>
      </c>
      <c s="32">
        <f>ROUND(ROUND(L212,2)*ROUND(G212,3),2)</f>
      </c>
      <c s="36" t="s">
        <v>54</v>
      </c>
      <c>
        <f>(M212*21)/100</f>
      </c>
      <c t="s">
        <v>26</v>
      </c>
    </row>
    <row r="213" spans="1:5" ht="12.75">
      <c r="A213" s="35" t="s">
        <v>55</v>
      </c>
      <c r="E213" s="39" t="s">
        <v>4</v>
      </c>
    </row>
    <row r="214" spans="1:5" ht="76.5">
      <c r="A214" s="35" t="s">
        <v>57</v>
      </c>
      <c r="E214" s="40" t="s">
        <v>6665</v>
      </c>
    </row>
    <row r="215" spans="1:5" ht="191.25">
      <c r="A215" t="s">
        <v>59</v>
      </c>
      <c r="E215" s="39" t="s">
        <v>6666</v>
      </c>
    </row>
    <row r="216" spans="1:13" ht="12.75">
      <c r="A216" t="s">
        <v>45</v>
      </c>
      <c r="C216" s="31" t="s">
        <v>6667</v>
      </c>
      <c r="E216" s="33" t="s">
        <v>6668</v>
      </c>
      <c r="J216" s="32">
        <f>0</f>
      </c>
      <c s="32">
        <f>0</f>
      </c>
      <c s="32">
        <f>0+L217</f>
      </c>
      <c s="32">
        <f>0+M217</f>
      </c>
    </row>
    <row r="217" spans="1:16" ht="12.75">
      <c r="A217" t="s">
        <v>48</v>
      </c>
      <c s="34" t="s">
        <v>221</v>
      </c>
      <c s="34" t="s">
        <v>5783</v>
      </c>
      <c s="35" t="s">
        <v>4</v>
      </c>
      <c s="6" t="s">
        <v>5784</v>
      </c>
      <c s="36" t="s">
        <v>697</v>
      </c>
      <c s="37">
        <v>128.422</v>
      </c>
      <c s="36">
        <v>0</v>
      </c>
      <c s="36">
        <f>ROUND(G217*H217,6)</f>
      </c>
      <c r="L217" s="38">
        <v>0</v>
      </c>
      <c s="32">
        <f>ROUND(ROUND(L217,2)*ROUND(G217,3),2)</f>
      </c>
      <c s="36" t="s">
        <v>66</v>
      </c>
      <c>
        <f>(M217*21)/100</f>
      </c>
      <c t="s">
        <v>26</v>
      </c>
    </row>
    <row r="218" spans="1:5" ht="12.75">
      <c r="A218" s="35" t="s">
        <v>55</v>
      </c>
      <c r="E218" s="39" t="s">
        <v>4</v>
      </c>
    </row>
    <row r="219" spans="1:5" ht="216.75">
      <c r="A219" s="35" t="s">
        <v>57</v>
      </c>
      <c r="E219" s="40" t="s">
        <v>6669</v>
      </c>
    </row>
    <row r="220" spans="1:5" ht="12.75">
      <c r="A220" t="s">
        <v>59</v>
      </c>
      <c r="E220" s="39" t="s">
        <v>68</v>
      </c>
    </row>
    <row r="221" spans="1:13" ht="12.75">
      <c r="A221" t="s">
        <v>45</v>
      </c>
      <c r="C221" s="31" t="s">
        <v>6670</v>
      </c>
      <c r="E221" s="33" t="s">
        <v>6671</v>
      </c>
      <c r="J221" s="32">
        <f>0</f>
      </c>
      <c s="32">
        <f>0</f>
      </c>
      <c s="32">
        <f>0+L222</f>
      </c>
      <c s="32">
        <f>0+M222</f>
      </c>
    </row>
    <row r="222" spans="1:16" ht="12.75">
      <c r="A222" t="s">
        <v>48</v>
      </c>
      <c s="34" t="s">
        <v>224</v>
      </c>
      <c s="34" t="s">
        <v>6672</v>
      </c>
      <c s="35" t="s">
        <v>4</v>
      </c>
      <c s="6" t="s">
        <v>6673</v>
      </c>
      <c s="36" t="s">
        <v>92</v>
      </c>
      <c s="37">
        <v>4</v>
      </c>
      <c s="36">
        <v>0</v>
      </c>
      <c s="36">
        <f>ROUND(G222*H222,6)</f>
      </c>
      <c r="L222" s="38">
        <v>0</v>
      </c>
      <c s="32">
        <f>ROUND(ROUND(L222,2)*ROUND(G222,3),2)</f>
      </c>
      <c s="36" t="s">
        <v>66</v>
      </c>
      <c>
        <f>(M222*21)/100</f>
      </c>
      <c t="s">
        <v>26</v>
      </c>
    </row>
    <row r="223" spans="1:5" ht="12.75">
      <c r="A223" s="35" t="s">
        <v>55</v>
      </c>
      <c r="E223" s="39" t="s">
        <v>4</v>
      </c>
    </row>
    <row r="224" spans="1:5" ht="140.25">
      <c r="A224" s="35" t="s">
        <v>57</v>
      </c>
      <c r="E224" s="40" t="s">
        <v>6674</v>
      </c>
    </row>
    <row r="225" spans="1:5" ht="12.75">
      <c r="A225" t="s">
        <v>59</v>
      </c>
      <c r="E225" s="39" t="s">
        <v>68</v>
      </c>
    </row>
    <row r="226" spans="1:13" ht="12.75">
      <c r="A226" t="s">
        <v>45</v>
      </c>
      <c r="C226" s="31" t="s">
        <v>6445</v>
      </c>
      <c r="E226" s="33" t="s">
        <v>2901</v>
      </c>
      <c r="J226" s="32">
        <f>0</f>
      </c>
      <c s="32">
        <f>0</f>
      </c>
      <c s="32">
        <f>0+L227+L231+L235</f>
      </c>
      <c s="32">
        <f>0+M227+M231+M235</f>
      </c>
    </row>
    <row r="227" spans="1:16" ht="25.5">
      <c r="A227" t="s">
        <v>48</v>
      </c>
      <c s="34" t="s">
        <v>637</v>
      </c>
      <c s="34" t="s">
        <v>2409</v>
      </c>
      <c s="35" t="s">
        <v>4</v>
      </c>
      <c s="6" t="s">
        <v>2410</v>
      </c>
      <c s="36" t="s">
        <v>92</v>
      </c>
      <c s="37">
        <v>24</v>
      </c>
      <c s="36">
        <v>0</v>
      </c>
      <c s="36">
        <f>ROUND(G227*H227,6)</f>
      </c>
      <c r="L227" s="38">
        <v>0</v>
      </c>
      <c s="32">
        <f>ROUND(ROUND(L227,2)*ROUND(G227,3),2)</f>
      </c>
      <c s="36" t="s">
        <v>66</v>
      </c>
      <c>
        <f>(M227*21)/100</f>
      </c>
      <c t="s">
        <v>26</v>
      </c>
    </row>
    <row r="228" spans="1:5" ht="12.75">
      <c r="A228" s="35" t="s">
        <v>55</v>
      </c>
      <c r="E228" s="39" t="s">
        <v>4</v>
      </c>
    </row>
    <row r="229" spans="1:5" ht="114.75">
      <c r="A229" s="35" t="s">
        <v>57</v>
      </c>
      <c r="E229" s="40" t="s">
        <v>6675</v>
      </c>
    </row>
    <row r="230" spans="1:5" ht="12.75">
      <c r="A230" t="s">
        <v>59</v>
      </c>
      <c r="E230" s="39" t="s">
        <v>68</v>
      </c>
    </row>
    <row r="231" spans="1:16" ht="38.25">
      <c r="A231" t="s">
        <v>48</v>
      </c>
      <c s="34" t="s">
        <v>227</v>
      </c>
      <c s="34" t="s">
        <v>6676</v>
      </c>
      <c s="35" t="s">
        <v>4</v>
      </c>
      <c s="6" t="s">
        <v>6677</v>
      </c>
      <c s="36" t="s">
        <v>92</v>
      </c>
      <c s="37">
        <v>2</v>
      </c>
      <c s="36">
        <v>0</v>
      </c>
      <c s="36">
        <f>ROUND(G231*H231,6)</f>
      </c>
      <c r="L231" s="38">
        <v>0</v>
      </c>
      <c s="32">
        <f>ROUND(ROUND(L231,2)*ROUND(G231,3),2)</f>
      </c>
      <c s="36" t="s">
        <v>66</v>
      </c>
      <c>
        <f>(M231*21)/100</f>
      </c>
      <c t="s">
        <v>26</v>
      </c>
    </row>
    <row r="232" spans="1:5" ht="12.75">
      <c r="A232" s="35" t="s">
        <v>55</v>
      </c>
      <c r="E232" s="39" t="s">
        <v>4</v>
      </c>
    </row>
    <row r="233" spans="1:5" ht="76.5">
      <c r="A233" s="35" t="s">
        <v>57</v>
      </c>
      <c r="E233" s="40" t="s">
        <v>6678</v>
      </c>
    </row>
    <row r="234" spans="1:5" ht="12.75">
      <c r="A234" t="s">
        <v>59</v>
      </c>
      <c r="E234" s="39" t="s">
        <v>68</v>
      </c>
    </row>
    <row r="235" spans="1:16" ht="12.75">
      <c r="A235" t="s">
        <v>48</v>
      </c>
      <c s="34" t="s">
        <v>230</v>
      </c>
      <c s="34" t="s">
        <v>6679</v>
      </c>
      <c s="35" t="s">
        <v>4</v>
      </c>
      <c s="6" t="s">
        <v>6680</v>
      </c>
      <c s="36" t="s">
        <v>1128</v>
      </c>
      <c s="37">
        <v>1</v>
      </c>
      <c s="36">
        <v>0</v>
      </c>
      <c s="36">
        <f>ROUND(G235*H235,6)</f>
      </c>
      <c r="L235" s="38">
        <v>0</v>
      </c>
      <c s="32">
        <f>ROUND(ROUND(L235,2)*ROUND(G235,3),2)</f>
      </c>
      <c s="36" t="s">
        <v>54</v>
      </c>
      <c>
        <f>(M235*21)/100</f>
      </c>
      <c t="s">
        <v>26</v>
      </c>
    </row>
    <row r="236" spans="1:5" ht="12.75">
      <c r="A236" s="35" t="s">
        <v>55</v>
      </c>
      <c r="E236" s="39" t="s">
        <v>4</v>
      </c>
    </row>
    <row r="237" spans="1:5" ht="114.75">
      <c r="A237" s="35" t="s">
        <v>57</v>
      </c>
      <c r="E237" s="40" t="s">
        <v>6681</v>
      </c>
    </row>
    <row r="238" spans="1:5" ht="204">
      <c r="A238" t="s">
        <v>59</v>
      </c>
      <c r="E238" s="39" t="s">
        <v>6682</v>
      </c>
    </row>
    <row r="239" spans="1:13" ht="12.75">
      <c r="A239" t="s">
        <v>45</v>
      </c>
      <c r="C239" s="31" t="s">
        <v>6683</v>
      </c>
      <c r="E239" s="33" t="s">
        <v>6684</v>
      </c>
      <c r="J239" s="32">
        <f>0</f>
      </c>
      <c s="32">
        <f>0</f>
      </c>
      <c s="32">
        <f>0+L240+L244+L248</f>
      </c>
      <c s="32">
        <f>0+M240+M244+M248</f>
      </c>
    </row>
    <row r="240" spans="1:16" ht="12.75">
      <c r="A240" t="s">
        <v>48</v>
      </c>
      <c s="34" t="s">
        <v>233</v>
      </c>
      <c s="34" t="s">
        <v>6685</v>
      </c>
      <c s="35" t="s">
        <v>4</v>
      </c>
      <c s="6" t="s">
        <v>6686</v>
      </c>
      <c s="36" t="s">
        <v>65</v>
      </c>
      <c s="37">
        <v>0.273</v>
      </c>
      <c s="36">
        <v>0</v>
      </c>
      <c s="36">
        <f>ROUND(G240*H240,6)</f>
      </c>
      <c r="L240" s="38">
        <v>0</v>
      </c>
      <c s="32">
        <f>ROUND(ROUND(L240,2)*ROUND(G240,3),2)</f>
      </c>
      <c s="36" t="s">
        <v>66</v>
      </c>
      <c>
        <f>(M240*21)/100</f>
      </c>
      <c t="s">
        <v>26</v>
      </c>
    </row>
    <row r="241" spans="1:5" ht="12.75">
      <c r="A241" s="35" t="s">
        <v>55</v>
      </c>
      <c r="E241" s="39" t="s">
        <v>4</v>
      </c>
    </row>
    <row r="242" spans="1:5" ht="140.25">
      <c r="A242" s="35" t="s">
        <v>57</v>
      </c>
      <c r="E242" s="40" t="s">
        <v>6687</v>
      </c>
    </row>
    <row r="243" spans="1:5" ht="12.75">
      <c r="A243" t="s">
        <v>59</v>
      </c>
      <c r="E243" s="39" t="s">
        <v>68</v>
      </c>
    </row>
    <row r="244" spans="1:16" ht="12.75">
      <c r="A244" t="s">
        <v>48</v>
      </c>
      <c s="34" t="s">
        <v>237</v>
      </c>
      <c s="34" t="s">
        <v>6688</v>
      </c>
      <c s="35" t="s">
        <v>4</v>
      </c>
      <c s="6" t="s">
        <v>6689</v>
      </c>
      <c s="36" t="s">
        <v>65</v>
      </c>
      <c s="37">
        <v>0.036</v>
      </c>
      <c s="36">
        <v>0</v>
      </c>
      <c s="36">
        <f>ROUND(G244*H244,6)</f>
      </c>
      <c r="L244" s="38">
        <v>0</v>
      </c>
      <c s="32">
        <f>ROUND(ROUND(L244,2)*ROUND(G244,3),2)</f>
      </c>
      <c s="36" t="s">
        <v>66</v>
      </c>
      <c>
        <f>(M244*21)/100</f>
      </c>
      <c t="s">
        <v>26</v>
      </c>
    </row>
    <row r="245" spans="1:5" ht="12.75">
      <c r="A245" s="35" t="s">
        <v>55</v>
      </c>
      <c r="E245" s="39" t="s">
        <v>4</v>
      </c>
    </row>
    <row r="246" spans="1:5" ht="89.25">
      <c r="A246" s="35" t="s">
        <v>57</v>
      </c>
      <c r="E246" s="40" t="s">
        <v>6690</v>
      </c>
    </row>
    <row r="247" spans="1:5" ht="12.75">
      <c r="A247" t="s">
        <v>59</v>
      </c>
      <c r="E247" s="39" t="s">
        <v>68</v>
      </c>
    </row>
    <row r="248" spans="1:16" ht="12.75">
      <c r="A248" t="s">
        <v>48</v>
      </c>
      <c s="34" t="s">
        <v>240</v>
      </c>
      <c s="34" t="s">
        <v>6691</v>
      </c>
      <c s="35" t="s">
        <v>4</v>
      </c>
      <c s="6" t="s">
        <v>6692</v>
      </c>
      <c s="36" t="s">
        <v>65</v>
      </c>
      <c s="37">
        <v>0.518</v>
      </c>
      <c s="36">
        <v>0</v>
      </c>
      <c s="36">
        <f>ROUND(G248*H248,6)</f>
      </c>
      <c r="L248" s="38">
        <v>0</v>
      </c>
      <c s="32">
        <f>ROUND(ROUND(L248,2)*ROUND(G248,3),2)</f>
      </c>
      <c s="36" t="s">
        <v>66</v>
      </c>
      <c>
        <f>(M248*21)/100</f>
      </c>
      <c t="s">
        <v>26</v>
      </c>
    </row>
    <row r="249" spans="1:5" ht="12.75">
      <c r="A249" s="35" t="s">
        <v>55</v>
      </c>
      <c r="E249" s="39" t="s">
        <v>4</v>
      </c>
    </row>
    <row r="250" spans="1:5" ht="127.5">
      <c r="A250" s="35" t="s">
        <v>57</v>
      </c>
      <c r="E250" s="40" t="s">
        <v>6693</v>
      </c>
    </row>
    <row r="251" spans="1:5" ht="12.75">
      <c r="A251" t="s">
        <v>59</v>
      </c>
      <c r="E251" s="39" t="s">
        <v>68</v>
      </c>
    </row>
    <row r="252" spans="1:13" ht="12.75">
      <c r="A252" t="s">
        <v>45</v>
      </c>
      <c r="C252" s="31" t="s">
        <v>6694</v>
      </c>
      <c r="E252" s="33" t="s">
        <v>6695</v>
      </c>
      <c r="J252" s="32">
        <f>0</f>
      </c>
      <c s="32">
        <f>0</f>
      </c>
      <c s="32">
        <f>0+L253+L257</f>
      </c>
      <c s="32">
        <f>0+M253+M257</f>
      </c>
    </row>
    <row r="253" spans="1:16" ht="12.75">
      <c r="A253" t="s">
        <v>48</v>
      </c>
      <c s="34" t="s">
        <v>243</v>
      </c>
      <c s="34" t="s">
        <v>6696</v>
      </c>
      <c s="35" t="s">
        <v>4</v>
      </c>
      <c s="6" t="s">
        <v>6697</v>
      </c>
      <c s="36" t="s">
        <v>697</v>
      </c>
      <c s="37">
        <v>20.866</v>
      </c>
      <c s="36">
        <v>0</v>
      </c>
      <c s="36">
        <f>ROUND(G253*H253,6)</f>
      </c>
      <c r="L253" s="38">
        <v>0</v>
      </c>
      <c s="32">
        <f>ROUND(ROUND(L253,2)*ROUND(G253,3),2)</f>
      </c>
      <c s="36" t="s">
        <v>66</v>
      </c>
      <c>
        <f>(M253*21)/100</f>
      </c>
      <c t="s">
        <v>26</v>
      </c>
    </row>
    <row r="254" spans="1:5" ht="12.75">
      <c r="A254" s="35" t="s">
        <v>55</v>
      </c>
      <c r="E254" s="39" t="s">
        <v>4</v>
      </c>
    </row>
    <row r="255" spans="1:5" ht="127.5">
      <c r="A255" s="35" t="s">
        <v>57</v>
      </c>
      <c r="E255" s="40" t="s">
        <v>6698</v>
      </c>
    </row>
    <row r="256" spans="1:5" ht="12.75">
      <c r="A256" t="s">
        <v>59</v>
      </c>
      <c r="E256" s="39" t="s">
        <v>68</v>
      </c>
    </row>
    <row r="257" spans="1:16" ht="12.75">
      <c r="A257" t="s">
        <v>48</v>
      </c>
      <c s="34" t="s">
        <v>246</v>
      </c>
      <c s="34" t="s">
        <v>6699</v>
      </c>
      <c s="35" t="s">
        <v>4</v>
      </c>
      <c s="6" t="s">
        <v>6700</v>
      </c>
      <c s="36" t="s">
        <v>697</v>
      </c>
      <c s="37">
        <v>10.18</v>
      </c>
      <c s="36">
        <v>0</v>
      </c>
      <c s="36">
        <f>ROUND(G257*H257,6)</f>
      </c>
      <c r="L257" s="38">
        <v>0</v>
      </c>
      <c s="32">
        <f>ROUND(ROUND(L257,2)*ROUND(G257,3),2)</f>
      </c>
      <c s="36" t="s">
        <v>54</v>
      </c>
      <c>
        <f>(M257*21)/100</f>
      </c>
      <c t="s">
        <v>26</v>
      </c>
    </row>
    <row r="258" spans="1:5" ht="12.75">
      <c r="A258" s="35" t="s">
        <v>55</v>
      </c>
      <c r="E258" s="39" t="s">
        <v>4</v>
      </c>
    </row>
    <row r="259" spans="1:5" ht="127.5">
      <c r="A259" s="35" t="s">
        <v>57</v>
      </c>
      <c r="E259" s="40" t="s">
        <v>6701</v>
      </c>
    </row>
    <row r="260" spans="1:5" ht="102">
      <c r="A260" t="s">
        <v>59</v>
      </c>
      <c r="E260" s="39" t="s">
        <v>6702</v>
      </c>
    </row>
    <row r="261" spans="1:13" ht="12.75">
      <c r="A261" t="s">
        <v>45</v>
      </c>
      <c r="C261" s="31" t="s">
        <v>6703</v>
      </c>
      <c r="E261" s="33" t="s">
        <v>6704</v>
      </c>
      <c r="J261" s="32">
        <f>0</f>
      </c>
      <c s="32">
        <f>0</f>
      </c>
      <c s="32">
        <f>0+L262</f>
      </c>
      <c s="32">
        <f>0+M262</f>
      </c>
    </row>
    <row r="262" spans="1:16" ht="12.75">
      <c r="A262" t="s">
        <v>48</v>
      </c>
      <c s="34" t="s">
        <v>249</v>
      </c>
      <c s="34" t="s">
        <v>6705</v>
      </c>
      <c s="35" t="s">
        <v>4</v>
      </c>
      <c s="6" t="s">
        <v>6706</v>
      </c>
      <c s="36" t="s">
        <v>697</v>
      </c>
      <c s="37">
        <v>53.268</v>
      </c>
      <c s="36">
        <v>0</v>
      </c>
      <c s="36">
        <f>ROUND(G262*H262,6)</f>
      </c>
      <c r="L262" s="38">
        <v>0</v>
      </c>
      <c s="32">
        <f>ROUND(ROUND(L262,2)*ROUND(G262,3),2)</f>
      </c>
      <c s="36" t="s">
        <v>66</v>
      </c>
      <c>
        <f>(M262*21)/100</f>
      </c>
      <c t="s">
        <v>26</v>
      </c>
    </row>
    <row r="263" spans="1:5" ht="12.75">
      <c r="A263" s="35" t="s">
        <v>55</v>
      </c>
      <c r="E263" s="39" t="s">
        <v>4</v>
      </c>
    </row>
    <row r="264" spans="1:5" ht="140.25">
      <c r="A264" s="35" t="s">
        <v>57</v>
      </c>
      <c r="E264" s="40" t="s">
        <v>6707</v>
      </c>
    </row>
    <row r="265" spans="1:5" ht="12.75">
      <c r="A265" t="s">
        <v>59</v>
      </c>
      <c r="E265" s="39" t="s">
        <v>68</v>
      </c>
    </row>
    <row r="266" spans="1:13" ht="12.75">
      <c r="A266" t="s">
        <v>45</v>
      </c>
      <c r="C266" s="31" t="s">
        <v>6213</v>
      </c>
      <c r="E266" s="33" t="s">
        <v>6447</v>
      </c>
      <c r="J266" s="32">
        <f>0</f>
      </c>
      <c s="32">
        <f>0</f>
      </c>
      <c s="32">
        <f>0+L267+L271+L275</f>
      </c>
      <c s="32">
        <f>0+M267+M271+M275</f>
      </c>
    </row>
    <row r="267" spans="1:16" ht="12.75">
      <c r="A267" t="s">
        <v>48</v>
      </c>
      <c s="34" t="s">
        <v>252</v>
      </c>
      <c s="34" t="s">
        <v>6708</v>
      </c>
      <c s="35" t="s">
        <v>4</v>
      </c>
      <c s="6" t="s">
        <v>6709</v>
      </c>
      <c s="36" t="s">
        <v>697</v>
      </c>
      <c s="37">
        <v>263.035</v>
      </c>
      <c s="36">
        <v>0</v>
      </c>
      <c s="36">
        <f>ROUND(G267*H267,6)</f>
      </c>
      <c r="L267" s="38">
        <v>0</v>
      </c>
      <c s="32">
        <f>ROUND(ROUND(L267,2)*ROUND(G267,3),2)</f>
      </c>
      <c s="36" t="s">
        <v>66</v>
      </c>
      <c>
        <f>(M267*21)/100</f>
      </c>
      <c t="s">
        <v>26</v>
      </c>
    </row>
    <row r="268" spans="1:5" ht="12.75">
      <c r="A268" s="35" t="s">
        <v>55</v>
      </c>
      <c r="E268" s="39" t="s">
        <v>4</v>
      </c>
    </row>
    <row r="269" spans="1:5" ht="153">
      <c r="A269" s="35" t="s">
        <v>57</v>
      </c>
      <c r="E269" s="40" t="s">
        <v>6710</v>
      </c>
    </row>
    <row r="270" spans="1:5" ht="12.75">
      <c r="A270" t="s">
        <v>59</v>
      </c>
      <c r="E270" s="39" t="s">
        <v>68</v>
      </c>
    </row>
    <row r="271" spans="1:16" ht="12.75">
      <c r="A271" t="s">
        <v>48</v>
      </c>
      <c s="34" t="s">
        <v>255</v>
      </c>
      <c s="34" t="s">
        <v>6711</v>
      </c>
      <c s="35" t="s">
        <v>4</v>
      </c>
      <c s="6" t="s">
        <v>6712</v>
      </c>
      <c s="36" t="s">
        <v>697</v>
      </c>
      <c s="37">
        <v>1828.15</v>
      </c>
      <c s="36">
        <v>0</v>
      </c>
      <c s="36">
        <f>ROUND(G271*H271,6)</f>
      </c>
      <c r="L271" s="38">
        <v>0</v>
      </c>
      <c s="32">
        <f>ROUND(ROUND(L271,2)*ROUND(G271,3),2)</f>
      </c>
      <c s="36" t="s">
        <v>66</v>
      </c>
      <c>
        <f>(M271*21)/100</f>
      </c>
      <c t="s">
        <v>26</v>
      </c>
    </row>
    <row r="272" spans="1:5" ht="12.75">
      <c r="A272" s="35" t="s">
        <v>55</v>
      </c>
      <c r="E272" s="39" t="s">
        <v>4</v>
      </c>
    </row>
    <row r="273" spans="1:5" ht="38.25">
      <c r="A273" s="35" t="s">
        <v>57</v>
      </c>
      <c r="E273" s="40" t="s">
        <v>6713</v>
      </c>
    </row>
    <row r="274" spans="1:5" ht="12.75">
      <c r="A274" t="s">
        <v>59</v>
      </c>
      <c r="E274" s="39" t="s">
        <v>68</v>
      </c>
    </row>
    <row r="275" spans="1:16" ht="12.75">
      <c r="A275" t="s">
        <v>48</v>
      </c>
      <c s="34" t="s">
        <v>258</v>
      </c>
      <c s="34" t="s">
        <v>5803</v>
      </c>
      <c s="35" t="s">
        <v>4</v>
      </c>
      <c s="6" t="s">
        <v>5804</v>
      </c>
      <c s="36" t="s">
        <v>697</v>
      </c>
      <c s="37">
        <v>690.176</v>
      </c>
      <c s="36">
        <v>0</v>
      </c>
      <c s="36">
        <f>ROUND(G275*H275,6)</f>
      </c>
      <c r="L275" s="38">
        <v>0</v>
      </c>
      <c s="32">
        <f>ROUND(ROUND(L275,2)*ROUND(G275,3),2)</f>
      </c>
      <c s="36" t="s">
        <v>66</v>
      </c>
      <c>
        <f>(M275*21)/100</f>
      </c>
      <c t="s">
        <v>26</v>
      </c>
    </row>
    <row r="276" spans="1:5" ht="12.75">
      <c r="A276" s="35" t="s">
        <v>55</v>
      </c>
      <c r="E276" s="39" t="s">
        <v>4</v>
      </c>
    </row>
    <row r="277" spans="1:5" ht="204">
      <c r="A277" s="35" t="s">
        <v>57</v>
      </c>
      <c r="E277" s="40" t="s">
        <v>6714</v>
      </c>
    </row>
    <row r="278" spans="1:5" ht="12.75">
      <c r="A278" t="s">
        <v>59</v>
      </c>
      <c r="E278" s="39" t="s">
        <v>68</v>
      </c>
    </row>
    <row r="279" spans="1:13" ht="12.75">
      <c r="A279" t="s">
        <v>45</v>
      </c>
      <c r="C279" s="31" t="s">
        <v>645</v>
      </c>
      <c r="E279" s="33" t="s">
        <v>4634</v>
      </c>
      <c r="J279" s="32">
        <f>0</f>
      </c>
      <c s="32">
        <f>0</f>
      </c>
      <c s="32">
        <f>0+L280+L284+L288+L292+L296+L300+L304</f>
      </c>
      <c s="32">
        <f>0+M280+M284+M288+M292+M296+M300+M304</f>
      </c>
    </row>
    <row r="280" spans="1:16" ht="12.75">
      <c r="A280" t="s">
        <v>48</v>
      </c>
      <c s="34" t="s">
        <v>261</v>
      </c>
      <c s="34" t="s">
        <v>6715</v>
      </c>
      <c s="35" t="s">
        <v>4</v>
      </c>
      <c s="6" t="s">
        <v>6716</v>
      </c>
      <c s="36" t="s">
        <v>71</v>
      </c>
      <c s="37">
        <v>65</v>
      </c>
      <c s="36">
        <v>0</v>
      </c>
      <c s="36">
        <f>ROUND(G280*H280,6)</f>
      </c>
      <c r="L280" s="38">
        <v>0</v>
      </c>
      <c s="32">
        <f>ROUND(ROUND(L280,2)*ROUND(G280,3),2)</f>
      </c>
      <c s="36" t="s">
        <v>66</v>
      </c>
      <c>
        <f>(M280*21)/100</f>
      </c>
      <c t="s">
        <v>26</v>
      </c>
    </row>
    <row r="281" spans="1:5" ht="12.75">
      <c r="A281" s="35" t="s">
        <v>55</v>
      </c>
      <c r="E281" s="39" t="s">
        <v>4</v>
      </c>
    </row>
    <row r="282" spans="1:5" ht="76.5">
      <c r="A282" s="35" t="s">
        <v>57</v>
      </c>
      <c r="E282" s="40" t="s">
        <v>6717</v>
      </c>
    </row>
    <row r="283" spans="1:5" ht="12.75">
      <c r="A283" t="s">
        <v>59</v>
      </c>
      <c r="E283" s="39" t="s">
        <v>68</v>
      </c>
    </row>
    <row r="284" spans="1:16" ht="12.75">
      <c r="A284" t="s">
        <v>48</v>
      </c>
      <c s="34" t="s">
        <v>264</v>
      </c>
      <c s="34" t="s">
        <v>5848</v>
      </c>
      <c s="35" t="s">
        <v>4</v>
      </c>
      <c s="6" t="s">
        <v>5849</v>
      </c>
      <c s="36" t="s">
        <v>71</v>
      </c>
      <c s="37">
        <v>47</v>
      </c>
      <c s="36">
        <v>0</v>
      </c>
      <c s="36">
        <f>ROUND(G284*H284,6)</f>
      </c>
      <c r="L284" s="38">
        <v>0</v>
      </c>
      <c s="32">
        <f>ROUND(ROUND(L284,2)*ROUND(G284,3),2)</f>
      </c>
      <c s="36" t="s">
        <v>66</v>
      </c>
      <c>
        <f>(M284*21)/100</f>
      </c>
      <c t="s">
        <v>26</v>
      </c>
    </row>
    <row r="285" spans="1:5" ht="12.75">
      <c r="A285" s="35" t="s">
        <v>55</v>
      </c>
      <c r="E285" s="39" t="s">
        <v>4</v>
      </c>
    </row>
    <row r="286" spans="1:5" ht="89.25">
      <c r="A286" s="35" t="s">
        <v>57</v>
      </c>
      <c r="E286" s="40" t="s">
        <v>6718</v>
      </c>
    </row>
    <row r="287" spans="1:5" ht="12.75">
      <c r="A287" t="s">
        <v>59</v>
      </c>
      <c r="E287" s="39" t="s">
        <v>68</v>
      </c>
    </row>
    <row r="288" spans="1:16" ht="12.75">
      <c r="A288" t="s">
        <v>48</v>
      </c>
      <c s="34" t="s">
        <v>638</v>
      </c>
      <c s="34" t="s">
        <v>5828</v>
      </c>
      <c s="35" t="s">
        <v>4</v>
      </c>
      <c s="6" t="s">
        <v>5829</v>
      </c>
      <c s="36" t="s">
        <v>71</v>
      </c>
      <c s="37">
        <v>52.1</v>
      </c>
      <c s="36">
        <v>0</v>
      </c>
      <c s="36">
        <f>ROUND(G288*H288,6)</f>
      </c>
      <c r="L288" s="38">
        <v>0</v>
      </c>
      <c s="32">
        <f>ROUND(ROUND(L288,2)*ROUND(G288,3),2)</f>
      </c>
      <c s="36" t="s">
        <v>66</v>
      </c>
      <c>
        <f>(M288*21)/100</f>
      </c>
      <c t="s">
        <v>26</v>
      </c>
    </row>
    <row r="289" spans="1:5" ht="12.75">
      <c r="A289" s="35" t="s">
        <v>55</v>
      </c>
      <c r="E289" s="39" t="s">
        <v>4</v>
      </c>
    </row>
    <row r="290" spans="1:5" ht="204">
      <c r="A290" s="35" t="s">
        <v>57</v>
      </c>
      <c r="E290" s="40" t="s">
        <v>6719</v>
      </c>
    </row>
    <row r="291" spans="1:5" ht="12.75">
      <c r="A291" t="s">
        <v>59</v>
      </c>
      <c r="E291" s="39" t="s">
        <v>68</v>
      </c>
    </row>
    <row r="292" spans="1:16" ht="12.75">
      <c r="A292" t="s">
        <v>48</v>
      </c>
      <c s="34" t="s">
        <v>639</v>
      </c>
      <c s="34" t="s">
        <v>5836</v>
      </c>
      <c s="35" t="s">
        <v>4</v>
      </c>
      <c s="6" t="s">
        <v>5837</v>
      </c>
      <c s="36" t="s">
        <v>71</v>
      </c>
      <c s="37">
        <v>3.8</v>
      </c>
      <c s="36">
        <v>0</v>
      </c>
      <c s="36">
        <f>ROUND(G292*H292,6)</f>
      </c>
      <c r="L292" s="38">
        <v>0</v>
      </c>
      <c s="32">
        <f>ROUND(ROUND(L292,2)*ROUND(G292,3),2)</f>
      </c>
      <c s="36" t="s">
        <v>66</v>
      </c>
      <c>
        <f>(M292*21)/100</f>
      </c>
      <c t="s">
        <v>26</v>
      </c>
    </row>
    <row r="293" spans="1:5" ht="12.75">
      <c r="A293" s="35" t="s">
        <v>55</v>
      </c>
      <c r="E293" s="39" t="s">
        <v>4</v>
      </c>
    </row>
    <row r="294" spans="1:5" ht="89.25">
      <c r="A294" s="35" t="s">
        <v>57</v>
      </c>
      <c r="E294" s="40" t="s">
        <v>6720</v>
      </c>
    </row>
    <row r="295" spans="1:5" ht="12.75">
      <c r="A295" t="s">
        <v>59</v>
      </c>
      <c r="E295" s="39" t="s">
        <v>68</v>
      </c>
    </row>
    <row r="296" spans="1:16" ht="12.75">
      <c r="A296" t="s">
        <v>48</v>
      </c>
      <c s="34" t="s">
        <v>267</v>
      </c>
      <c s="34" t="s">
        <v>5840</v>
      </c>
      <c s="35" t="s">
        <v>4</v>
      </c>
      <c s="6" t="s">
        <v>5841</v>
      </c>
      <c s="36" t="s">
        <v>71</v>
      </c>
      <c s="37">
        <v>2</v>
      </c>
      <c s="36">
        <v>0</v>
      </c>
      <c s="36">
        <f>ROUND(G296*H296,6)</f>
      </c>
      <c r="L296" s="38">
        <v>0</v>
      </c>
      <c s="32">
        <f>ROUND(ROUND(L296,2)*ROUND(G296,3),2)</f>
      </c>
      <c s="36" t="s">
        <v>66</v>
      </c>
      <c>
        <f>(M296*21)/100</f>
      </c>
      <c t="s">
        <v>26</v>
      </c>
    </row>
    <row r="297" spans="1:5" ht="12.75">
      <c r="A297" s="35" t="s">
        <v>55</v>
      </c>
      <c r="E297" s="39" t="s">
        <v>4</v>
      </c>
    </row>
    <row r="298" spans="1:5" ht="76.5">
      <c r="A298" s="35" t="s">
        <v>57</v>
      </c>
      <c r="E298" s="40" t="s">
        <v>6721</v>
      </c>
    </row>
    <row r="299" spans="1:5" ht="12.75">
      <c r="A299" t="s">
        <v>59</v>
      </c>
      <c r="E299" s="39" t="s">
        <v>68</v>
      </c>
    </row>
    <row r="300" spans="1:16" ht="12.75">
      <c r="A300" t="s">
        <v>48</v>
      </c>
      <c s="34" t="s">
        <v>270</v>
      </c>
      <c s="34" t="s">
        <v>4654</v>
      </c>
      <c s="35" t="s">
        <v>4</v>
      </c>
      <c s="6" t="s">
        <v>4655</v>
      </c>
      <c s="36" t="s">
        <v>71</v>
      </c>
      <c s="37">
        <v>56.3</v>
      </c>
      <c s="36">
        <v>0</v>
      </c>
      <c s="36">
        <f>ROUND(G300*H300,6)</f>
      </c>
      <c r="L300" s="38">
        <v>0</v>
      </c>
      <c s="32">
        <f>ROUND(ROUND(L300,2)*ROUND(G300,3),2)</f>
      </c>
      <c s="36" t="s">
        <v>66</v>
      </c>
      <c>
        <f>(M300*21)/100</f>
      </c>
      <c t="s">
        <v>26</v>
      </c>
    </row>
    <row r="301" spans="1:5" ht="12.75">
      <c r="A301" s="35" t="s">
        <v>55</v>
      </c>
      <c r="E301" s="39" t="s">
        <v>4</v>
      </c>
    </row>
    <row r="302" spans="1:5" ht="178.5">
      <c r="A302" s="35" t="s">
        <v>57</v>
      </c>
      <c r="E302" s="40" t="s">
        <v>6722</v>
      </c>
    </row>
    <row r="303" spans="1:5" ht="12.75">
      <c r="A303" t="s">
        <v>59</v>
      </c>
      <c r="E303" s="39" t="s">
        <v>68</v>
      </c>
    </row>
    <row r="304" spans="1:16" ht="12.75">
      <c r="A304" t="s">
        <v>48</v>
      </c>
      <c s="34" t="s">
        <v>642</v>
      </c>
      <c s="34" t="s">
        <v>6723</v>
      </c>
      <c s="35" t="s">
        <v>4</v>
      </c>
      <c s="6" t="s">
        <v>6724</v>
      </c>
      <c s="36" t="s">
        <v>92</v>
      </c>
      <c s="37">
        <v>4</v>
      </c>
      <c s="36">
        <v>0</v>
      </c>
      <c s="36">
        <f>ROUND(G304*H304,6)</f>
      </c>
      <c r="L304" s="38">
        <v>0</v>
      </c>
      <c s="32">
        <f>ROUND(ROUND(L304,2)*ROUND(G304,3),2)</f>
      </c>
      <c s="36" t="s">
        <v>66</v>
      </c>
      <c>
        <f>(M304*21)/100</f>
      </c>
      <c t="s">
        <v>26</v>
      </c>
    </row>
    <row r="305" spans="1:5" ht="12.75">
      <c r="A305" s="35" t="s">
        <v>55</v>
      </c>
      <c r="E305" s="39" t="s">
        <v>4</v>
      </c>
    </row>
    <row r="306" spans="1:5" ht="63.75">
      <c r="A306" s="35" t="s">
        <v>57</v>
      </c>
      <c r="E306" s="40" t="s">
        <v>6725</v>
      </c>
    </row>
    <row r="307" spans="1:5" ht="12.75">
      <c r="A307" t="s">
        <v>59</v>
      </c>
      <c r="E307" s="39" t="s">
        <v>68</v>
      </c>
    </row>
    <row r="308" spans="1:13" ht="12.75">
      <c r="A308" t="s">
        <v>45</v>
      </c>
      <c r="C308" s="31" t="s">
        <v>315</v>
      </c>
      <c r="E308" s="33" t="s">
        <v>5070</v>
      </c>
      <c r="J308" s="32">
        <f>0</f>
      </c>
      <c s="32">
        <f>0</f>
      </c>
      <c s="32">
        <f>0+L309+L313+L317+L321+L325+L329+L333+L337+L341+L345+L349+L353+L357</f>
      </c>
      <c s="32">
        <f>0+M309+M313+M317+M321+M325+M329+M333+M337+M341+M345+M349+M353+M357</f>
      </c>
    </row>
    <row r="309" spans="1:16" ht="12.75">
      <c r="A309" t="s">
        <v>48</v>
      </c>
      <c s="34" t="s">
        <v>643</v>
      </c>
      <c s="34" t="s">
        <v>6726</v>
      </c>
      <c s="35" t="s">
        <v>4</v>
      </c>
      <c s="6" t="s">
        <v>6727</v>
      </c>
      <c s="36" t="s">
        <v>71</v>
      </c>
      <c s="37">
        <v>122.8</v>
      </c>
      <c s="36">
        <v>0</v>
      </c>
      <c s="36">
        <f>ROUND(G309*H309,6)</f>
      </c>
      <c r="L309" s="38">
        <v>0</v>
      </c>
      <c s="32">
        <f>ROUND(ROUND(L309,2)*ROUND(G309,3),2)</f>
      </c>
      <c s="36" t="s">
        <v>66</v>
      </c>
      <c>
        <f>(M309*21)/100</f>
      </c>
      <c t="s">
        <v>26</v>
      </c>
    </row>
    <row r="310" spans="1:5" ht="12.75">
      <c r="A310" s="35" t="s">
        <v>55</v>
      </c>
      <c r="E310" s="39" t="s">
        <v>4</v>
      </c>
    </row>
    <row r="311" spans="1:5" ht="51">
      <c r="A311" s="35" t="s">
        <v>57</v>
      </c>
      <c r="E311" s="40" t="s">
        <v>6728</v>
      </c>
    </row>
    <row r="312" spans="1:5" ht="12.75">
      <c r="A312" t="s">
        <v>59</v>
      </c>
      <c r="E312" s="39" t="s">
        <v>68</v>
      </c>
    </row>
    <row r="313" spans="1:16" ht="12.75">
      <c r="A313" t="s">
        <v>48</v>
      </c>
      <c s="34" t="s">
        <v>273</v>
      </c>
      <c s="34" t="s">
        <v>5854</v>
      </c>
      <c s="35" t="s">
        <v>4</v>
      </c>
      <c s="6" t="s">
        <v>5855</v>
      </c>
      <c s="36" t="s">
        <v>71</v>
      </c>
      <c s="37">
        <v>215.78</v>
      </c>
      <c s="36">
        <v>0</v>
      </c>
      <c s="36">
        <f>ROUND(G313*H313,6)</f>
      </c>
      <c r="L313" s="38">
        <v>0</v>
      </c>
      <c s="32">
        <f>ROUND(ROUND(L313,2)*ROUND(G313,3),2)</f>
      </c>
      <c s="36" t="s">
        <v>66</v>
      </c>
      <c>
        <f>(M313*21)/100</f>
      </c>
      <c t="s">
        <v>26</v>
      </c>
    </row>
    <row r="314" spans="1:5" ht="12.75">
      <c r="A314" s="35" t="s">
        <v>55</v>
      </c>
      <c r="E314" s="39" t="s">
        <v>4</v>
      </c>
    </row>
    <row r="315" spans="1:5" ht="318.75">
      <c r="A315" s="35" t="s">
        <v>57</v>
      </c>
      <c r="E315" s="40" t="s">
        <v>6729</v>
      </c>
    </row>
    <row r="316" spans="1:5" ht="12.75">
      <c r="A316" t="s">
        <v>59</v>
      </c>
      <c r="E316" s="39" t="s">
        <v>68</v>
      </c>
    </row>
    <row r="317" spans="1:16" ht="12.75">
      <c r="A317" t="s">
        <v>48</v>
      </c>
      <c s="34" t="s">
        <v>276</v>
      </c>
      <c s="34" t="s">
        <v>5859</v>
      </c>
      <c s="35" t="s">
        <v>4</v>
      </c>
      <c s="6" t="s">
        <v>5860</v>
      </c>
      <c s="36" t="s">
        <v>71</v>
      </c>
      <c s="37">
        <v>67.188</v>
      </c>
      <c s="36">
        <v>0</v>
      </c>
      <c s="36">
        <f>ROUND(G317*H317,6)</f>
      </c>
      <c r="L317" s="38">
        <v>0</v>
      </c>
      <c s="32">
        <f>ROUND(ROUND(L317,2)*ROUND(G317,3),2)</f>
      </c>
      <c s="36" t="s">
        <v>66</v>
      </c>
      <c>
        <f>(M317*21)/100</f>
      </c>
      <c t="s">
        <v>26</v>
      </c>
    </row>
    <row r="318" spans="1:5" ht="12.75">
      <c r="A318" s="35" t="s">
        <v>55</v>
      </c>
      <c r="E318" s="39" t="s">
        <v>4</v>
      </c>
    </row>
    <row r="319" spans="1:5" ht="76.5">
      <c r="A319" s="35" t="s">
        <v>57</v>
      </c>
      <c r="E319" s="40" t="s">
        <v>6730</v>
      </c>
    </row>
    <row r="320" spans="1:5" ht="12.75">
      <c r="A320" t="s">
        <v>59</v>
      </c>
      <c r="E320" s="39" t="s">
        <v>68</v>
      </c>
    </row>
    <row r="321" spans="1:16" ht="12.75">
      <c r="A321" t="s">
        <v>48</v>
      </c>
      <c s="34" t="s">
        <v>279</v>
      </c>
      <c s="34" t="s">
        <v>6454</v>
      </c>
      <c s="35" t="s">
        <v>4</v>
      </c>
      <c s="6" t="s">
        <v>6455</v>
      </c>
      <c s="36" t="s">
        <v>92</v>
      </c>
      <c s="37">
        <v>16</v>
      </c>
      <c s="36">
        <v>0</v>
      </c>
      <c s="36">
        <f>ROUND(G321*H321,6)</f>
      </c>
      <c r="L321" s="38">
        <v>0</v>
      </c>
      <c s="32">
        <f>ROUND(ROUND(L321,2)*ROUND(G321,3),2)</f>
      </c>
      <c s="36" t="s">
        <v>66</v>
      </c>
      <c>
        <f>(M321*21)/100</f>
      </c>
      <c t="s">
        <v>26</v>
      </c>
    </row>
    <row r="322" spans="1:5" ht="12.75">
      <c r="A322" s="35" t="s">
        <v>55</v>
      </c>
      <c r="E322" s="39" t="s">
        <v>4</v>
      </c>
    </row>
    <row r="323" spans="1:5" ht="63.75">
      <c r="A323" s="35" t="s">
        <v>57</v>
      </c>
      <c r="E323" s="40" t="s">
        <v>6731</v>
      </c>
    </row>
    <row r="324" spans="1:5" ht="12.75">
      <c r="A324" t="s">
        <v>59</v>
      </c>
      <c r="E324" s="39" t="s">
        <v>68</v>
      </c>
    </row>
    <row r="325" spans="1:16" ht="12.75">
      <c r="A325" t="s">
        <v>48</v>
      </c>
      <c s="34" t="s">
        <v>282</v>
      </c>
      <c s="34" t="s">
        <v>6732</v>
      </c>
      <c s="35" t="s">
        <v>4</v>
      </c>
      <c s="6" t="s">
        <v>6733</v>
      </c>
      <c s="36" t="s">
        <v>71</v>
      </c>
      <c s="37">
        <v>110.91</v>
      </c>
      <c s="36">
        <v>0</v>
      </c>
      <c s="36">
        <f>ROUND(G325*H325,6)</f>
      </c>
      <c r="L325" s="38">
        <v>0</v>
      </c>
      <c s="32">
        <f>ROUND(ROUND(L325,2)*ROUND(G325,3),2)</f>
      </c>
      <c s="36" t="s">
        <v>66</v>
      </c>
      <c>
        <f>(M325*21)/100</f>
      </c>
      <c t="s">
        <v>26</v>
      </c>
    </row>
    <row r="326" spans="1:5" ht="12.75">
      <c r="A326" s="35" t="s">
        <v>55</v>
      </c>
      <c r="E326" s="39" t="s">
        <v>4</v>
      </c>
    </row>
    <row r="327" spans="1:5" ht="204">
      <c r="A327" s="35" t="s">
        <v>57</v>
      </c>
      <c r="E327" s="40" t="s">
        <v>6734</v>
      </c>
    </row>
    <row r="328" spans="1:5" ht="12.75">
      <c r="A328" t="s">
        <v>59</v>
      </c>
      <c r="E328" s="39" t="s">
        <v>68</v>
      </c>
    </row>
    <row r="329" spans="1:16" ht="12.75">
      <c r="A329" t="s">
        <v>48</v>
      </c>
      <c s="34" t="s">
        <v>285</v>
      </c>
      <c s="34" t="s">
        <v>5868</v>
      </c>
      <c s="35" t="s">
        <v>4</v>
      </c>
      <c s="6" t="s">
        <v>5869</v>
      </c>
      <c s="36" t="s">
        <v>71</v>
      </c>
      <c s="37">
        <v>23.8</v>
      </c>
      <c s="36">
        <v>0</v>
      </c>
      <c s="36">
        <f>ROUND(G329*H329,6)</f>
      </c>
      <c r="L329" s="38">
        <v>0</v>
      </c>
      <c s="32">
        <f>ROUND(ROUND(L329,2)*ROUND(G329,3),2)</f>
      </c>
      <c s="36" t="s">
        <v>66</v>
      </c>
      <c>
        <f>(M329*21)/100</f>
      </c>
      <c t="s">
        <v>26</v>
      </c>
    </row>
    <row r="330" spans="1:5" ht="12.75">
      <c r="A330" s="35" t="s">
        <v>55</v>
      </c>
      <c r="E330" s="39" t="s">
        <v>4</v>
      </c>
    </row>
    <row r="331" spans="1:5" ht="76.5">
      <c r="A331" s="35" t="s">
        <v>57</v>
      </c>
      <c r="E331" s="40" t="s">
        <v>6735</v>
      </c>
    </row>
    <row r="332" spans="1:5" ht="12.75">
      <c r="A332" t="s">
        <v>59</v>
      </c>
      <c r="E332" s="39" t="s">
        <v>68</v>
      </c>
    </row>
    <row r="333" spans="1:16" ht="12.75">
      <c r="A333" t="s">
        <v>48</v>
      </c>
      <c s="34" t="s">
        <v>644</v>
      </c>
      <c s="34" t="s">
        <v>6736</v>
      </c>
      <c s="35" t="s">
        <v>4</v>
      </c>
      <c s="6" t="s">
        <v>6737</v>
      </c>
      <c s="36" t="s">
        <v>92</v>
      </c>
      <c s="37">
        <v>8</v>
      </c>
      <c s="36">
        <v>0</v>
      </c>
      <c s="36">
        <f>ROUND(G333*H333,6)</f>
      </c>
      <c r="L333" s="38">
        <v>0</v>
      </c>
      <c s="32">
        <f>ROUND(ROUND(L333,2)*ROUND(G333,3),2)</f>
      </c>
      <c s="36" t="s">
        <v>66</v>
      </c>
      <c>
        <f>(M333*21)/100</f>
      </c>
      <c t="s">
        <v>26</v>
      </c>
    </row>
    <row r="334" spans="1:5" ht="12.75">
      <c r="A334" s="35" t="s">
        <v>55</v>
      </c>
      <c r="E334" s="39" t="s">
        <v>4</v>
      </c>
    </row>
    <row r="335" spans="1:5" ht="76.5">
      <c r="A335" s="35" t="s">
        <v>57</v>
      </c>
      <c r="E335" s="40" t="s">
        <v>6738</v>
      </c>
    </row>
    <row r="336" spans="1:5" ht="12.75">
      <c r="A336" t="s">
        <v>59</v>
      </c>
      <c r="E336" s="39" t="s">
        <v>68</v>
      </c>
    </row>
    <row r="337" spans="1:16" ht="12.75">
      <c r="A337" t="s">
        <v>48</v>
      </c>
      <c s="34" t="s">
        <v>645</v>
      </c>
      <c s="34" t="s">
        <v>6460</v>
      </c>
      <c s="35" t="s">
        <v>4</v>
      </c>
      <c s="6" t="s">
        <v>6461</v>
      </c>
      <c s="36" t="s">
        <v>1259</v>
      </c>
      <c s="37">
        <v>400</v>
      </c>
      <c s="36">
        <v>0</v>
      </c>
      <c s="36">
        <f>ROUND(G337*H337,6)</f>
      </c>
      <c r="L337" s="38">
        <v>0</v>
      </c>
      <c s="32">
        <f>ROUND(ROUND(L337,2)*ROUND(G337,3),2)</f>
      </c>
      <c s="36" t="s">
        <v>66</v>
      </c>
      <c>
        <f>(M337*21)/100</f>
      </c>
      <c t="s">
        <v>26</v>
      </c>
    </row>
    <row r="338" spans="1:5" ht="12.75">
      <c r="A338" s="35" t="s">
        <v>55</v>
      </c>
      <c r="E338" s="39" t="s">
        <v>4</v>
      </c>
    </row>
    <row r="339" spans="1:5" ht="38.25">
      <c r="A339" s="35" t="s">
        <v>57</v>
      </c>
      <c r="E339" s="40" t="s">
        <v>6739</v>
      </c>
    </row>
    <row r="340" spans="1:5" ht="12.75">
      <c r="A340" t="s">
        <v>59</v>
      </c>
      <c r="E340" s="39" t="s">
        <v>68</v>
      </c>
    </row>
    <row r="341" spans="1:16" ht="12.75">
      <c r="A341" t="s">
        <v>48</v>
      </c>
      <c s="34" t="s">
        <v>288</v>
      </c>
      <c s="34" t="s">
        <v>6463</v>
      </c>
      <c s="35" t="s">
        <v>4</v>
      </c>
      <c s="6" t="s">
        <v>6464</v>
      </c>
      <c s="36" t="s">
        <v>1259</v>
      </c>
      <c s="37">
        <v>222.32</v>
      </c>
      <c s="36">
        <v>0</v>
      </c>
      <c s="36">
        <f>ROUND(G341*H341,6)</f>
      </c>
      <c r="L341" s="38">
        <v>0</v>
      </c>
      <c s="32">
        <f>ROUND(ROUND(L341,2)*ROUND(G341,3),2)</f>
      </c>
      <c s="36" t="s">
        <v>66</v>
      </c>
      <c>
        <f>(M341*21)/100</f>
      </c>
      <c t="s">
        <v>26</v>
      </c>
    </row>
    <row r="342" spans="1:5" ht="12.75">
      <c r="A342" s="35" t="s">
        <v>55</v>
      </c>
      <c r="E342" s="39" t="s">
        <v>4</v>
      </c>
    </row>
    <row r="343" spans="1:5" ht="369.75">
      <c r="A343" s="35" t="s">
        <v>57</v>
      </c>
      <c r="E343" s="40" t="s">
        <v>6740</v>
      </c>
    </row>
    <row r="344" spans="1:5" ht="12.75">
      <c r="A344" t="s">
        <v>59</v>
      </c>
      <c r="E344" s="39" t="s">
        <v>68</v>
      </c>
    </row>
    <row r="345" spans="1:16" ht="12.75">
      <c r="A345" t="s">
        <v>48</v>
      </c>
      <c s="34" t="s">
        <v>291</v>
      </c>
      <c s="34" t="s">
        <v>6741</v>
      </c>
      <c s="35" t="s">
        <v>4</v>
      </c>
      <c s="6" t="s">
        <v>6742</v>
      </c>
      <c s="36" t="s">
        <v>92</v>
      </c>
      <c s="37">
        <v>11</v>
      </c>
      <c s="36">
        <v>0</v>
      </c>
      <c s="36">
        <f>ROUND(G345*H345,6)</f>
      </c>
      <c r="L345" s="38">
        <v>0</v>
      </c>
      <c s="32">
        <f>ROUND(ROUND(L345,2)*ROUND(G345,3),2)</f>
      </c>
      <c s="36" t="s">
        <v>66</v>
      </c>
      <c>
        <f>(M345*21)/100</f>
      </c>
      <c t="s">
        <v>26</v>
      </c>
    </row>
    <row r="346" spans="1:5" ht="12.75">
      <c r="A346" s="35" t="s">
        <v>55</v>
      </c>
      <c r="E346" s="39" t="s">
        <v>4</v>
      </c>
    </row>
    <row r="347" spans="1:5" ht="76.5">
      <c r="A347" s="35" t="s">
        <v>57</v>
      </c>
      <c r="E347" s="40" t="s">
        <v>6743</v>
      </c>
    </row>
    <row r="348" spans="1:5" ht="12.75">
      <c r="A348" t="s">
        <v>59</v>
      </c>
      <c r="E348" s="39" t="s">
        <v>68</v>
      </c>
    </row>
    <row r="349" spans="1:16" ht="25.5">
      <c r="A349" t="s">
        <v>48</v>
      </c>
      <c s="34" t="s">
        <v>294</v>
      </c>
      <c s="34" t="s">
        <v>6744</v>
      </c>
      <c s="35" t="s">
        <v>4</v>
      </c>
      <c s="6" t="s">
        <v>6745</v>
      </c>
      <c s="36" t="s">
        <v>1128</v>
      </c>
      <c s="37">
        <v>1</v>
      </c>
      <c s="36">
        <v>0</v>
      </c>
      <c s="36">
        <f>ROUND(G349*H349,6)</f>
      </c>
      <c r="L349" s="38">
        <v>0</v>
      </c>
      <c s="32">
        <f>ROUND(ROUND(L349,2)*ROUND(G349,3),2)</f>
      </c>
      <c s="36" t="s">
        <v>54</v>
      </c>
      <c>
        <f>(M349*21)/100</f>
      </c>
      <c t="s">
        <v>26</v>
      </c>
    </row>
    <row r="350" spans="1:5" ht="12.75">
      <c r="A350" s="35" t="s">
        <v>55</v>
      </c>
      <c r="E350" s="39" t="s">
        <v>4</v>
      </c>
    </row>
    <row r="351" spans="1:5" ht="12.75">
      <c r="A351" s="35" t="s">
        <v>57</v>
      </c>
      <c r="E351" s="40" t="s">
        <v>4</v>
      </c>
    </row>
    <row r="352" spans="1:5" ht="178.5">
      <c r="A352" t="s">
        <v>59</v>
      </c>
      <c r="E352" s="39" t="s">
        <v>6746</v>
      </c>
    </row>
    <row r="353" spans="1:16" ht="12.75">
      <c r="A353" t="s">
        <v>48</v>
      </c>
      <c s="34" t="s">
        <v>297</v>
      </c>
      <c s="34" t="s">
        <v>6747</v>
      </c>
      <c s="35" t="s">
        <v>4</v>
      </c>
      <c s="6" t="s">
        <v>6748</v>
      </c>
      <c s="36" t="s">
        <v>1259</v>
      </c>
      <c s="37">
        <v>500</v>
      </c>
      <c s="36">
        <v>0</v>
      </c>
      <c s="36">
        <f>ROUND(G353*H353,6)</f>
      </c>
      <c r="L353" s="38">
        <v>0</v>
      </c>
      <c s="32">
        <f>ROUND(ROUND(L353,2)*ROUND(G353,3),2)</f>
      </c>
      <c s="36" t="s">
        <v>54</v>
      </c>
      <c>
        <f>(M353*21)/100</f>
      </c>
      <c t="s">
        <v>26</v>
      </c>
    </row>
    <row r="354" spans="1:5" ht="12.75">
      <c r="A354" s="35" t="s">
        <v>55</v>
      </c>
      <c r="E354" s="39" t="s">
        <v>4</v>
      </c>
    </row>
    <row r="355" spans="1:5" ht="38.25">
      <c r="A355" s="35" t="s">
        <v>57</v>
      </c>
      <c r="E355" s="40" t="s">
        <v>6749</v>
      </c>
    </row>
    <row r="356" spans="1:5" ht="165.75">
      <c r="A356" t="s">
        <v>59</v>
      </c>
      <c r="E356" s="39" t="s">
        <v>6750</v>
      </c>
    </row>
    <row r="357" spans="1:16" ht="12.75">
      <c r="A357" t="s">
        <v>48</v>
      </c>
      <c s="34" t="s">
        <v>300</v>
      </c>
      <c s="34" t="s">
        <v>6466</v>
      </c>
      <c s="35" t="s">
        <v>4</v>
      </c>
      <c s="6" t="s">
        <v>6467</v>
      </c>
      <c s="36" t="s">
        <v>92</v>
      </c>
      <c s="37">
        <v>6</v>
      </c>
      <c s="36">
        <v>0</v>
      </c>
      <c s="36">
        <f>ROUND(G357*H357,6)</f>
      </c>
      <c r="L357" s="38">
        <v>0</v>
      </c>
      <c s="32">
        <f>ROUND(ROUND(L357,2)*ROUND(G357,3),2)</f>
      </c>
      <c s="36" t="s">
        <v>54</v>
      </c>
      <c>
        <f>(M357*21)/100</f>
      </c>
      <c t="s">
        <v>26</v>
      </c>
    </row>
    <row r="358" spans="1:5" ht="12.75">
      <c r="A358" s="35" t="s">
        <v>55</v>
      </c>
      <c r="E358" s="39" t="s">
        <v>4</v>
      </c>
    </row>
    <row r="359" spans="1:5" ht="63.75">
      <c r="A359" s="35" t="s">
        <v>57</v>
      </c>
      <c r="E359" s="40" t="s">
        <v>6751</v>
      </c>
    </row>
    <row r="360" spans="1:5" ht="25.5">
      <c r="A360" t="s">
        <v>59</v>
      </c>
      <c r="E360" s="39" t="s">
        <v>6469</v>
      </c>
    </row>
    <row r="361" spans="1:13" ht="12.75">
      <c r="A361" t="s">
        <v>45</v>
      </c>
      <c r="C361" s="31" t="s">
        <v>6752</v>
      </c>
      <c r="E361" s="33" t="s">
        <v>2969</v>
      </c>
      <c r="J361" s="32">
        <f>0</f>
      </c>
      <c s="32">
        <f>0</f>
      </c>
      <c s="32">
        <f>0+L362+L366</f>
      </c>
      <c s="32">
        <f>0+M362+M366</f>
      </c>
    </row>
    <row r="362" spans="1:16" ht="25.5">
      <c r="A362" t="s">
        <v>48</v>
      </c>
      <c s="34" t="s">
        <v>303</v>
      </c>
      <c s="34" t="s">
        <v>6753</v>
      </c>
      <c s="35" t="s">
        <v>4</v>
      </c>
      <c s="6" t="s">
        <v>6754</v>
      </c>
      <c s="36" t="s">
        <v>53</v>
      </c>
      <c s="37">
        <v>21.731</v>
      </c>
      <c s="36">
        <v>0</v>
      </c>
      <c s="36">
        <f>ROUND(G362*H362,6)</f>
      </c>
      <c r="L362" s="38">
        <v>0</v>
      </c>
      <c s="32">
        <f>ROUND(ROUND(L362,2)*ROUND(G362,3),2)</f>
      </c>
      <c s="36" t="s">
        <v>54</v>
      </c>
      <c>
        <f>(M362*21)/100</f>
      </c>
      <c t="s">
        <v>26</v>
      </c>
    </row>
    <row r="363" spans="1:5" ht="12.75">
      <c r="A363" s="35" t="s">
        <v>55</v>
      </c>
      <c r="E363" s="39" t="s">
        <v>4</v>
      </c>
    </row>
    <row r="364" spans="1:5" ht="76.5">
      <c r="A364" s="35" t="s">
        <v>57</v>
      </c>
      <c r="E364" s="40" t="s">
        <v>6755</v>
      </c>
    </row>
    <row r="365" spans="1:5" ht="409.5">
      <c r="A365" t="s">
        <v>59</v>
      </c>
      <c r="E365" s="39" t="s">
        <v>6756</v>
      </c>
    </row>
    <row r="366" spans="1:16" ht="25.5">
      <c r="A366" t="s">
        <v>48</v>
      </c>
      <c s="34" t="s">
        <v>306</v>
      </c>
      <c s="34" t="s">
        <v>6757</v>
      </c>
      <c s="35" t="s">
        <v>4</v>
      </c>
      <c s="6" t="s">
        <v>6758</v>
      </c>
      <c s="36" t="s">
        <v>53</v>
      </c>
      <c s="37">
        <v>21.731</v>
      </c>
      <c s="36">
        <v>0</v>
      </c>
      <c s="36">
        <f>ROUND(G366*H366,6)</f>
      </c>
      <c r="L366" s="38">
        <v>0</v>
      </c>
      <c s="32">
        <f>ROUND(ROUND(L366,2)*ROUND(G366,3),2)</f>
      </c>
      <c s="36" t="s">
        <v>54</v>
      </c>
      <c>
        <f>(M366*21)/100</f>
      </c>
      <c t="s">
        <v>26</v>
      </c>
    </row>
    <row r="367" spans="1:5" ht="12.75">
      <c r="A367" s="35" t="s">
        <v>55</v>
      </c>
      <c r="E367" s="39" t="s">
        <v>4</v>
      </c>
    </row>
    <row r="368" spans="1:5" ht="38.25">
      <c r="A368" s="35" t="s">
        <v>57</v>
      </c>
      <c r="E368" s="40" t="s">
        <v>6759</v>
      </c>
    </row>
    <row r="369" spans="1:5" ht="331.5">
      <c r="A369" t="s">
        <v>59</v>
      </c>
      <c r="E369" s="39" t="s">
        <v>6760</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0.xml><?xml version="1.0" encoding="utf-8"?>
<worksheet xmlns="http://schemas.openxmlformats.org/spreadsheetml/2006/main" xmlns:r="http://schemas.openxmlformats.org/officeDocument/2006/relationships">
  <dimension ref="A1:T2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COUNTIFS(L8:L206,"=0",A8:A206,"P")+COUNTIFS(L8:L206,"",A8:A206,"P")+SUM(Q8:Q206)</f>
      </c>
    </row>
    <row r="8" spans="1:13" ht="12.75">
      <c r="A8" t="s">
        <v>43</v>
      </c>
      <c r="C8" s="28" t="s">
        <v>6763</v>
      </c>
      <c r="E8" s="30" t="s">
        <v>6762</v>
      </c>
      <c r="J8" s="29">
        <f>0+J9+J38+J47+J84+J117+J134+J155+J172+J197</f>
      </c>
      <c s="29">
        <f>0+K9+K38+K47+K84+K117+K134+K155+K172+K197</f>
      </c>
      <c s="29">
        <f>0+L9+L38+L47+L84+L117+L134+L155+L172+L197</f>
      </c>
      <c s="29">
        <f>0+M9+M38+M47+M84+M117+M134+M155+M172+M197</f>
      </c>
    </row>
    <row r="9" spans="1:13" ht="12.75">
      <c r="A9" t="s">
        <v>45</v>
      </c>
      <c r="C9" s="31" t="s">
        <v>93</v>
      </c>
      <c r="E9" s="33" t="s">
        <v>694</v>
      </c>
      <c r="J9" s="32">
        <f>0</f>
      </c>
      <c s="32">
        <f>0</f>
      </c>
      <c s="32">
        <f>0+L10+L14+L18+L22+L26+L30+L34</f>
      </c>
      <c s="32">
        <f>0+M10+M14+M18+M22+M26+M30+M34</f>
      </c>
    </row>
    <row r="10" spans="1:16" ht="12.75">
      <c r="A10" t="s">
        <v>48</v>
      </c>
      <c s="34" t="s">
        <v>26</v>
      </c>
      <c s="34" t="s">
        <v>6764</v>
      </c>
      <c s="35" t="s">
        <v>4</v>
      </c>
      <c s="6" t="s">
        <v>6765</v>
      </c>
      <c s="36" t="s">
        <v>65</v>
      </c>
      <c s="37">
        <v>10</v>
      </c>
      <c s="36">
        <v>0</v>
      </c>
      <c s="36">
        <f>ROUND(G10*H10,6)</f>
      </c>
      <c r="L10" s="38">
        <v>0</v>
      </c>
      <c s="32">
        <f>ROUND(ROUND(L10,2)*ROUND(G10,3),2)</f>
      </c>
      <c s="36" t="s">
        <v>66</v>
      </c>
      <c>
        <f>(M10*21)/100</f>
      </c>
      <c t="s">
        <v>26</v>
      </c>
    </row>
    <row r="11" spans="1:5" ht="12.75">
      <c r="A11" s="35" t="s">
        <v>55</v>
      </c>
      <c r="E11" s="39" t="s">
        <v>4</v>
      </c>
    </row>
    <row r="12" spans="1:5" ht="38.25">
      <c r="A12" s="35" t="s">
        <v>57</v>
      </c>
      <c r="E12" s="40" t="s">
        <v>6766</v>
      </c>
    </row>
    <row r="13" spans="1:5" ht="12.75">
      <c r="A13" t="s">
        <v>59</v>
      </c>
      <c r="E13" s="39" t="s">
        <v>68</v>
      </c>
    </row>
    <row r="14" spans="1:16" ht="12.75">
      <c r="A14" t="s">
        <v>48</v>
      </c>
      <c s="34" t="s">
        <v>25</v>
      </c>
      <c s="34" t="s">
        <v>6767</v>
      </c>
      <c s="35" t="s">
        <v>4</v>
      </c>
      <c s="6" t="s">
        <v>6768</v>
      </c>
      <c s="36" t="s">
        <v>697</v>
      </c>
      <c s="37">
        <v>280</v>
      </c>
      <c s="36">
        <v>0</v>
      </c>
      <c s="36">
        <f>ROUND(G14*H14,6)</f>
      </c>
      <c r="L14" s="38">
        <v>0</v>
      </c>
      <c s="32">
        <f>ROUND(ROUND(L14,2)*ROUND(G14,3),2)</f>
      </c>
      <c s="36" t="s">
        <v>66</v>
      </c>
      <c>
        <f>(M14*21)/100</f>
      </c>
      <c t="s">
        <v>26</v>
      </c>
    </row>
    <row r="15" spans="1:5" ht="12.75">
      <c r="A15" s="35" t="s">
        <v>55</v>
      </c>
      <c r="E15" s="39" t="s">
        <v>4</v>
      </c>
    </row>
    <row r="16" spans="1:5" ht="25.5">
      <c r="A16" s="35" t="s">
        <v>57</v>
      </c>
      <c r="E16" s="40" t="s">
        <v>6769</v>
      </c>
    </row>
    <row r="17" spans="1:5" ht="12.75">
      <c r="A17" t="s">
        <v>59</v>
      </c>
      <c r="E17" s="39" t="s">
        <v>68</v>
      </c>
    </row>
    <row r="18" spans="1:16" ht="12.75">
      <c r="A18" t="s">
        <v>48</v>
      </c>
      <c s="34" t="s">
        <v>74</v>
      </c>
      <c s="34" t="s">
        <v>4551</v>
      </c>
      <c s="35" t="s">
        <v>4</v>
      </c>
      <c s="6" t="s">
        <v>4552</v>
      </c>
      <c s="36" t="s">
        <v>65</v>
      </c>
      <c s="37">
        <v>292</v>
      </c>
      <c s="36">
        <v>0</v>
      </c>
      <c s="36">
        <f>ROUND(G18*H18,6)</f>
      </c>
      <c r="L18" s="38">
        <v>0</v>
      </c>
      <c s="32">
        <f>ROUND(ROUND(L18,2)*ROUND(G18,3),2)</f>
      </c>
      <c s="36" t="s">
        <v>66</v>
      </c>
      <c>
        <f>(M18*21)/100</f>
      </c>
      <c t="s">
        <v>26</v>
      </c>
    </row>
    <row r="19" spans="1:5" ht="12.75">
      <c r="A19" s="35" t="s">
        <v>55</v>
      </c>
      <c r="E19" s="39" t="s">
        <v>4</v>
      </c>
    </row>
    <row r="20" spans="1:5" ht="25.5">
      <c r="A20" s="35" t="s">
        <v>57</v>
      </c>
      <c r="E20" s="40" t="s">
        <v>6770</v>
      </c>
    </row>
    <row r="21" spans="1:5" ht="12.75">
      <c r="A21" t="s">
        <v>59</v>
      </c>
      <c r="E21" s="39" t="s">
        <v>68</v>
      </c>
    </row>
    <row r="22" spans="1:16" ht="12.75">
      <c r="A22" t="s">
        <v>48</v>
      </c>
      <c s="34" t="s">
        <v>77</v>
      </c>
      <c s="34" t="s">
        <v>698</v>
      </c>
      <c s="35" t="s">
        <v>4</v>
      </c>
      <c s="6" t="s">
        <v>699</v>
      </c>
      <c s="36" t="s">
        <v>65</v>
      </c>
      <c s="37">
        <v>1310</v>
      </c>
      <c s="36">
        <v>0</v>
      </c>
      <c s="36">
        <f>ROUND(G22*H22,6)</f>
      </c>
      <c r="L22" s="38">
        <v>0</v>
      </c>
      <c s="32">
        <f>ROUND(ROUND(L22,2)*ROUND(G22,3),2)</f>
      </c>
      <c s="36" t="s">
        <v>66</v>
      </c>
      <c>
        <f>(M22*21)/100</f>
      </c>
      <c t="s">
        <v>26</v>
      </c>
    </row>
    <row r="23" spans="1:5" ht="12.75">
      <c r="A23" s="35" t="s">
        <v>55</v>
      </c>
      <c r="E23" s="39" t="s">
        <v>4</v>
      </c>
    </row>
    <row r="24" spans="1:5" ht="25.5">
      <c r="A24" s="35" t="s">
        <v>57</v>
      </c>
      <c r="E24" s="40" t="s">
        <v>6771</v>
      </c>
    </row>
    <row r="25" spans="1:5" ht="12.75">
      <c r="A25" t="s">
        <v>59</v>
      </c>
      <c r="E25" s="39" t="s">
        <v>68</v>
      </c>
    </row>
    <row r="26" spans="1:16" ht="12.75">
      <c r="A26" t="s">
        <v>48</v>
      </c>
      <c s="34" t="s">
        <v>80</v>
      </c>
      <c s="34" t="s">
        <v>6387</v>
      </c>
      <c s="35" t="s">
        <v>4</v>
      </c>
      <c s="6" t="s">
        <v>6388</v>
      </c>
      <c s="36" t="s">
        <v>65</v>
      </c>
      <c s="37">
        <v>90</v>
      </c>
      <c s="36">
        <v>0</v>
      </c>
      <c s="36">
        <f>ROUND(G26*H26,6)</f>
      </c>
      <c r="L26" s="38">
        <v>0</v>
      </c>
      <c s="32">
        <f>ROUND(ROUND(L26,2)*ROUND(G26,3),2)</f>
      </c>
      <c s="36" t="s">
        <v>66</v>
      </c>
      <c>
        <f>(M26*21)/100</f>
      </c>
      <c t="s">
        <v>26</v>
      </c>
    </row>
    <row r="27" spans="1:5" ht="12.75">
      <c r="A27" s="35" t="s">
        <v>55</v>
      </c>
      <c r="E27" s="39" t="s">
        <v>4</v>
      </c>
    </row>
    <row r="28" spans="1:5" ht="25.5">
      <c r="A28" s="35" t="s">
        <v>57</v>
      </c>
      <c r="E28" s="40" t="s">
        <v>6772</v>
      </c>
    </row>
    <row r="29" spans="1:5" ht="12.75">
      <c r="A29" t="s">
        <v>59</v>
      </c>
      <c r="E29" s="39" t="s">
        <v>68</v>
      </c>
    </row>
    <row r="30" spans="1:16" ht="12.75">
      <c r="A30" t="s">
        <v>48</v>
      </c>
      <c s="34" t="s">
        <v>83</v>
      </c>
      <c s="34" t="s">
        <v>4562</v>
      </c>
      <c s="35" t="s">
        <v>4</v>
      </c>
      <c s="6" t="s">
        <v>4563</v>
      </c>
      <c s="36" t="s">
        <v>65</v>
      </c>
      <c s="37">
        <v>1108</v>
      </c>
      <c s="36">
        <v>0</v>
      </c>
      <c s="36">
        <f>ROUND(G30*H30,6)</f>
      </c>
      <c r="L30" s="38">
        <v>0</v>
      </c>
      <c s="32">
        <f>ROUND(ROUND(L30,2)*ROUND(G30,3),2)</f>
      </c>
      <c s="36" t="s">
        <v>66</v>
      </c>
      <c>
        <f>(M30*21)/100</f>
      </c>
      <c t="s">
        <v>26</v>
      </c>
    </row>
    <row r="31" spans="1:5" ht="12.75">
      <c r="A31" s="35" t="s">
        <v>55</v>
      </c>
      <c r="E31" s="39" t="s">
        <v>4</v>
      </c>
    </row>
    <row r="32" spans="1:5" ht="38.25">
      <c r="A32" s="35" t="s">
        <v>57</v>
      </c>
      <c r="E32" s="40" t="s">
        <v>6773</v>
      </c>
    </row>
    <row r="33" spans="1:5" ht="12.75">
      <c r="A33" t="s">
        <v>59</v>
      </c>
      <c r="E33" s="39" t="s">
        <v>68</v>
      </c>
    </row>
    <row r="34" spans="1:16" ht="12.75">
      <c r="A34" t="s">
        <v>48</v>
      </c>
      <c s="34" t="s">
        <v>86</v>
      </c>
      <c s="34" t="s">
        <v>72</v>
      </c>
      <c s="35" t="s">
        <v>4</v>
      </c>
      <c s="6" t="s">
        <v>73</v>
      </c>
      <c s="36" t="s">
        <v>65</v>
      </c>
      <c s="37">
        <v>292</v>
      </c>
      <c s="36">
        <v>0</v>
      </c>
      <c s="36">
        <f>ROUND(G34*H34,6)</f>
      </c>
      <c r="L34" s="38">
        <v>0</v>
      </c>
      <c s="32">
        <f>ROUND(ROUND(L34,2)*ROUND(G34,3),2)</f>
      </c>
      <c s="36" t="s">
        <v>66</v>
      </c>
      <c>
        <f>(M34*21)/100</f>
      </c>
      <c t="s">
        <v>26</v>
      </c>
    </row>
    <row r="35" spans="1:5" ht="12.75">
      <c r="A35" s="35" t="s">
        <v>55</v>
      </c>
      <c r="E35" s="39" t="s">
        <v>4</v>
      </c>
    </row>
    <row r="36" spans="1:5" ht="38.25">
      <c r="A36" s="35" t="s">
        <v>57</v>
      </c>
      <c r="E36" s="40" t="s">
        <v>6774</v>
      </c>
    </row>
    <row r="37" spans="1:5" ht="12.75">
      <c r="A37" t="s">
        <v>59</v>
      </c>
      <c r="E37" s="39" t="s">
        <v>68</v>
      </c>
    </row>
    <row r="38" spans="1:13" ht="12.75">
      <c r="A38" t="s">
        <v>45</v>
      </c>
      <c r="C38" s="31" t="s">
        <v>124</v>
      </c>
      <c r="E38" s="33" t="s">
        <v>5031</v>
      </c>
      <c r="J38" s="32">
        <f>0</f>
      </c>
      <c s="32">
        <f>0</f>
      </c>
      <c s="32">
        <f>0+L39+L43</f>
      </c>
      <c s="32">
        <f>0+M39+M43</f>
      </c>
    </row>
    <row r="39" spans="1:16" ht="12.75">
      <c r="A39" t="s">
        <v>48</v>
      </c>
      <c s="34" t="s">
        <v>89</v>
      </c>
      <c s="34" t="s">
        <v>6775</v>
      </c>
      <c s="35" t="s">
        <v>4</v>
      </c>
      <c s="6" t="s">
        <v>6776</v>
      </c>
      <c s="36" t="s">
        <v>65</v>
      </c>
      <c s="37">
        <v>4</v>
      </c>
      <c s="36">
        <v>0</v>
      </c>
      <c s="36">
        <f>ROUND(G39*H39,6)</f>
      </c>
      <c r="L39" s="38">
        <v>0</v>
      </c>
      <c s="32">
        <f>ROUND(ROUND(L39,2)*ROUND(G39,3),2)</f>
      </c>
      <c s="36" t="s">
        <v>66</v>
      </c>
      <c>
        <f>(M39*21)/100</f>
      </c>
      <c t="s">
        <v>26</v>
      </c>
    </row>
    <row r="40" spans="1:5" ht="12.75">
      <c r="A40" s="35" t="s">
        <v>55</v>
      </c>
      <c r="E40" s="39" t="s">
        <v>4</v>
      </c>
    </row>
    <row r="41" spans="1:5" ht="25.5">
      <c r="A41" s="35" t="s">
        <v>57</v>
      </c>
      <c r="E41" s="40" t="s">
        <v>6777</v>
      </c>
    </row>
    <row r="42" spans="1:5" ht="12.75">
      <c r="A42" t="s">
        <v>59</v>
      </c>
      <c r="E42" s="39" t="s">
        <v>68</v>
      </c>
    </row>
    <row r="43" spans="1:16" ht="12.75">
      <c r="A43" t="s">
        <v>48</v>
      </c>
      <c s="34" t="s">
        <v>93</v>
      </c>
      <c s="34" t="s">
        <v>3036</v>
      </c>
      <c s="35" t="s">
        <v>4</v>
      </c>
      <c s="6" t="s">
        <v>3037</v>
      </c>
      <c s="36" t="s">
        <v>65</v>
      </c>
      <c s="37">
        <v>20.281</v>
      </c>
      <c s="36">
        <v>0</v>
      </c>
      <c s="36">
        <f>ROUND(G43*H43,6)</f>
      </c>
      <c r="L43" s="38">
        <v>0</v>
      </c>
      <c s="32">
        <f>ROUND(ROUND(L43,2)*ROUND(G43,3),2)</f>
      </c>
      <c s="36" t="s">
        <v>66</v>
      </c>
      <c>
        <f>(M43*21)/100</f>
      </c>
      <c t="s">
        <v>26</v>
      </c>
    </row>
    <row r="44" spans="1:5" ht="12.75">
      <c r="A44" s="35" t="s">
        <v>55</v>
      </c>
      <c r="E44" s="39" t="s">
        <v>4</v>
      </c>
    </row>
    <row r="45" spans="1:5" ht="76.5">
      <c r="A45" s="35" t="s">
        <v>57</v>
      </c>
      <c r="E45" s="40" t="s">
        <v>6778</v>
      </c>
    </row>
    <row r="46" spans="1:5" ht="12.75">
      <c r="A46" t="s">
        <v>59</v>
      </c>
      <c r="E46" s="39" t="s">
        <v>68</v>
      </c>
    </row>
    <row r="47" spans="1:13" ht="12.75">
      <c r="A47" t="s">
        <v>45</v>
      </c>
      <c r="C47" s="31" t="s">
        <v>154</v>
      </c>
      <c r="E47" s="33" t="s">
        <v>5044</v>
      </c>
      <c r="J47" s="32">
        <f>0</f>
      </c>
      <c s="32">
        <f>0</f>
      </c>
      <c s="32">
        <f>0+L48+L52+L56+L60+L64+L68+L72+L76+L80</f>
      </c>
      <c s="32">
        <f>0+M48+M52+M56+M60+M64+M68+M72+M76+M80</f>
      </c>
    </row>
    <row r="48" spans="1:16" ht="12.75">
      <c r="A48" t="s">
        <v>48</v>
      </c>
      <c s="34" t="s">
        <v>96</v>
      </c>
      <c s="34" t="s">
        <v>6401</v>
      </c>
      <c s="35" t="s">
        <v>4</v>
      </c>
      <c s="6" t="s">
        <v>6402</v>
      </c>
      <c s="36" t="s">
        <v>65</v>
      </c>
      <c s="37">
        <v>18.26</v>
      </c>
      <c s="36">
        <v>0</v>
      </c>
      <c s="36">
        <f>ROUND(G48*H48,6)</f>
      </c>
      <c r="L48" s="38">
        <v>0</v>
      </c>
      <c s="32">
        <f>ROUND(ROUND(L48,2)*ROUND(G48,3),2)</f>
      </c>
      <c s="36" t="s">
        <v>66</v>
      </c>
      <c>
        <f>(M48*21)/100</f>
      </c>
      <c t="s">
        <v>26</v>
      </c>
    </row>
    <row r="49" spans="1:5" ht="12.75">
      <c r="A49" s="35" t="s">
        <v>55</v>
      </c>
      <c r="E49" s="39" t="s">
        <v>4</v>
      </c>
    </row>
    <row r="50" spans="1:5" ht="63.75">
      <c r="A50" s="35" t="s">
        <v>57</v>
      </c>
      <c r="E50" s="40" t="s">
        <v>6779</v>
      </c>
    </row>
    <row r="51" spans="1:5" ht="12.75">
      <c r="A51" t="s">
        <v>59</v>
      </c>
      <c r="E51" s="39" t="s">
        <v>68</v>
      </c>
    </row>
    <row r="52" spans="1:16" ht="12.75">
      <c r="A52" t="s">
        <v>48</v>
      </c>
      <c s="34" t="s">
        <v>99</v>
      </c>
      <c s="34" t="s">
        <v>6404</v>
      </c>
      <c s="35" t="s">
        <v>4</v>
      </c>
      <c s="6" t="s">
        <v>6405</v>
      </c>
      <c s="36" t="s">
        <v>53</v>
      </c>
      <c s="37">
        <v>3.976</v>
      </c>
      <c s="36">
        <v>0</v>
      </c>
      <c s="36">
        <f>ROUND(G52*H52,6)</f>
      </c>
      <c r="L52" s="38">
        <v>0</v>
      </c>
      <c s="32">
        <f>ROUND(ROUND(L52,2)*ROUND(G52,3),2)</f>
      </c>
      <c s="36" t="s">
        <v>66</v>
      </c>
      <c>
        <f>(M52*21)/100</f>
      </c>
      <c t="s">
        <v>26</v>
      </c>
    </row>
    <row r="53" spans="1:5" ht="12.75">
      <c r="A53" s="35" t="s">
        <v>55</v>
      </c>
      <c r="E53" s="39" t="s">
        <v>4</v>
      </c>
    </row>
    <row r="54" spans="1:5" ht="63.75">
      <c r="A54" s="35" t="s">
        <v>57</v>
      </c>
      <c r="E54" s="40" t="s">
        <v>6780</v>
      </c>
    </row>
    <row r="55" spans="1:5" ht="12.75">
      <c r="A55" t="s">
        <v>59</v>
      </c>
      <c r="E55" s="39" t="s">
        <v>68</v>
      </c>
    </row>
    <row r="56" spans="1:16" ht="12.75">
      <c r="A56" t="s">
        <v>48</v>
      </c>
      <c s="34" t="s">
        <v>102</v>
      </c>
      <c s="34" t="s">
        <v>6574</v>
      </c>
      <c s="35" t="s">
        <v>4</v>
      </c>
      <c s="6" t="s">
        <v>6575</v>
      </c>
      <c s="36" t="s">
        <v>1259</v>
      </c>
      <c s="37">
        <v>385.556</v>
      </c>
      <c s="36">
        <v>0</v>
      </c>
      <c s="36">
        <f>ROUND(G56*H56,6)</f>
      </c>
      <c r="L56" s="38">
        <v>0</v>
      </c>
      <c s="32">
        <f>ROUND(ROUND(L56,2)*ROUND(G56,3),2)</f>
      </c>
      <c s="36" t="s">
        <v>66</v>
      </c>
      <c>
        <f>(M56*21)/100</f>
      </c>
      <c t="s">
        <v>26</v>
      </c>
    </row>
    <row r="57" spans="1:5" ht="12.75">
      <c r="A57" s="35" t="s">
        <v>55</v>
      </c>
      <c r="E57" s="39" t="s">
        <v>4</v>
      </c>
    </row>
    <row r="58" spans="1:5" ht="51">
      <c r="A58" s="35" t="s">
        <v>57</v>
      </c>
      <c r="E58" s="40" t="s">
        <v>6781</v>
      </c>
    </row>
    <row r="59" spans="1:5" ht="12.75">
      <c r="A59" t="s">
        <v>59</v>
      </c>
      <c r="E59" s="39" t="s">
        <v>68</v>
      </c>
    </row>
    <row r="60" spans="1:16" ht="12.75">
      <c r="A60" t="s">
        <v>48</v>
      </c>
      <c s="34" t="s">
        <v>105</v>
      </c>
      <c s="34" t="s">
        <v>5908</v>
      </c>
      <c s="35" t="s">
        <v>4</v>
      </c>
      <c s="6" t="s">
        <v>6347</v>
      </c>
      <c s="36" t="s">
        <v>65</v>
      </c>
      <c s="37">
        <v>24.971</v>
      </c>
      <c s="36">
        <v>0</v>
      </c>
      <c s="36">
        <f>ROUND(G60*H60,6)</f>
      </c>
      <c r="L60" s="38">
        <v>0</v>
      </c>
      <c s="32">
        <f>ROUND(ROUND(L60,2)*ROUND(G60,3),2)</f>
      </c>
      <c s="36" t="s">
        <v>66</v>
      </c>
      <c>
        <f>(M60*21)/100</f>
      </c>
      <c t="s">
        <v>26</v>
      </c>
    </row>
    <row r="61" spans="1:5" ht="12.75">
      <c r="A61" s="35" t="s">
        <v>55</v>
      </c>
      <c r="E61" s="39" t="s">
        <v>4</v>
      </c>
    </row>
    <row r="62" spans="1:5" ht="51">
      <c r="A62" s="35" t="s">
        <v>57</v>
      </c>
      <c r="E62" s="40" t="s">
        <v>6782</v>
      </c>
    </row>
    <row r="63" spans="1:5" ht="12.75">
      <c r="A63" t="s">
        <v>59</v>
      </c>
      <c r="E63" s="39" t="s">
        <v>68</v>
      </c>
    </row>
    <row r="64" spans="1:16" ht="12.75">
      <c r="A64" t="s">
        <v>48</v>
      </c>
      <c s="34" t="s">
        <v>108</v>
      </c>
      <c s="34" t="s">
        <v>5912</v>
      </c>
      <c s="35" t="s">
        <v>4</v>
      </c>
      <c s="6" t="s">
        <v>6408</v>
      </c>
      <c s="36" t="s">
        <v>53</v>
      </c>
      <c s="37">
        <v>2.628</v>
      </c>
      <c s="36">
        <v>0</v>
      </c>
      <c s="36">
        <f>ROUND(G64*H64,6)</f>
      </c>
      <c r="L64" s="38">
        <v>0</v>
      </c>
      <c s="32">
        <f>ROUND(ROUND(L64,2)*ROUND(G64,3),2)</f>
      </c>
      <c s="36" t="s">
        <v>66</v>
      </c>
      <c>
        <f>(M64*21)/100</f>
      </c>
      <c t="s">
        <v>26</v>
      </c>
    </row>
    <row r="65" spans="1:5" ht="12.75">
      <c r="A65" s="35" t="s">
        <v>55</v>
      </c>
      <c r="E65" s="39" t="s">
        <v>4</v>
      </c>
    </row>
    <row r="66" spans="1:5" ht="25.5">
      <c r="A66" s="35" t="s">
        <v>57</v>
      </c>
      <c r="E66" s="40" t="s">
        <v>6783</v>
      </c>
    </row>
    <row r="67" spans="1:5" ht="12.75">
      <c r="A67" t="s">
        <v>59</v>
      </c>
      <c r="E67" s="39" t="s">
        <v>68</v>
      </c>
    </row>
    <row r="68" spans="1:16" ht="12.75">
      <c r="A68" t="s">
        <v>48</v>
      </c>
      <c s="34" t="s">
        <v>111</v>
      </c>
      <c s="34" t="s">
        <v>6410</v>
      </c>
      <c s="35" t="s">
        <v>4</v>
      </c>
      <c s="6" t="s">
        <v>6411</v>
      </c>
      <c s="36" t="s">
        <v>65</v>
      </c>
      <c s="37">
        <v>24.8</v>
      </c>
      <c s="36">
        <v>0</v>
      </c>
      <c s="36">
        <f>ROUND(G68*H68,6)</f>
      </c>
      <c r="L68" s="38">
        <v>0</v>
      </c>
      <c s="32">
        <f>ROUND(ROUND(L68,2)*ROUND(G68,3),2)</f>
      </c>
      <c s="36" t="s">
        <v>66</v>
      </c>
      <c>
        <f>(M68*21)/100</f>
      </c>
      <c t="s">
        <v>26</v>
      </c>
    </row>
    <row r="69" spans="1:5" ht="12.75">
      <c r="A69" s="35" t="s">
        <v>55</v>
      </c>
      <c r="E69" s="39" t="s">
        <v>4</v>
      </c>
    </row>
    <row r="70" spans="1:5" ht="25.5">
      <c r="A70" s="35" t="s">
        <v>57</v>
      </c>
      <c r="E70" s="40" t="s">
        <v>6784</v>
      </c>
    </row>
    <row r="71" spans="1:5" ht="12.75">
      <c r="A71" t="s">
        <v>59</v>
      </c>
      <c r="E71" s="39" t="s">
        <v>68</v>
      </c>
    </row>
    <row r="72" spans="1:16" ht="12.75">
      <c r="A72" t="s">
        <v>48</v>
      </c>
      <c s="34" t="s">
        <v>114</v>
      </c>
      <c s="34" t="s">
        <v>6413</v>
      </c>
      <c s="35" t="s">
        <v>4</v>
      </c>
      <c s="6" t="s">
        <v>6414</v>
      </c>
      <c s="36" t="s">
        <v>53</v>
      </c>
      <c s="37">
        <v>3.397</v>
      </c>
      <c s="36">
        <v>0</v>
      </c>
      <c s="36">
        <f>ROUND(G72*H72,6)</f>
      </c>
      <c r="L72" s="38">
        <v>0</v>
      </c>
      <c s="32">
        <f>ROUND(ROUND(L72,2)*ROUND(G72,3),2)</f>
      </c>
      <c s="36" t="s">
        <v>66</v>
      </c>
      <c>
        <f>(M72*21)/100</f>
      </c>
      <c t="s">
        <v>26</v>
      </c>
    </row>
    <row r="73" spans="1:5" ht="12.75">
      <c r="A73" s="35" t="s">
        <v>55</v>
      </c>
      <c r="E73" s="39" t="s">
        <v>4</v>
      </c>
    </row>
    <row r="74" spans="1:5" ht="25.5">
      <c r="A74" s="35" t="s">
        <v>57</v>
      </c>
      <c r="E74" s="40" t="s">
        <v>6785</v>
      </c>
    </row>
    <row r="75" spans="1:5" ht="12.75">
      <c r="A75" t="s">
        <v>59</v>
      </c>
      <c r="E75" s="39" t="s">
        <v>68</v>
      </c>
    </row>
    <row r="76" spans="1:16" ht="12.75">
      <c r="A76" t="s">
        <v>48</v>
      </c>
      <c s="34" t="s">
        <v>117</v>
      </c>
      <c s="34" t="s">
        <v>5716</v>
      </c>
      <c s="35" t="s">
        <v>4</v>
      </c>
      <c s="6" t="s">
        <v>5717</v>
      </c>
      <c s="36" t="s">
        <v>65</v>
      </c>
      <c s="37">
        <v>129.8</v>
      </c>
      <c s="36">
        <v>0</v>
      </c>
      <c s="36">
        <f>ROUND(G76*H76,6)</f>
      </c>
      <c r="L76" s="38">
        <v>0</v>
      </c>
      <c s="32">
        <f>ROUND(ROUND(L76,2)*ROUND(G76,3),2)</f>
      </c>
      <c s="36" t="s">
        <v>66</v>
      </c>
      <c>
        <f>(M76*21)/100</f>
      </c>
      <c t="s">
        <v>26</v>
      </c>
    </row>
    <row r="77" spans="1:5" ht="12.75">
      <c r="A77" s="35" t="s">
        <v>55</v>
      </c>
      <c r="E77" s="39" t="s">
        <v>4</v>
      </c>
    </row>
    <row r="78" spans="1:5" ht="51">
      <c r="A78" s="35" t="s">
        <v>57</v>
      </c>
      <c r="E78" s="40" t="s">
        <v>6786</v>
      </c>
    </row>
    <row r="79" spans="1:5" ht="12.75">
      <c r="A79" t="s">
        <v>59</v>
      </c>
      <c r="E79" s="39" t="s">
        <v>68</v>
      </c>
    </row>
    <row r="80" spans="1:16" ht="12.75">
      <c r="A80" t="s">
        <v>48</v>
      </c>
      <c s="34" t="s">
        <v>121</v>
      </c>
      <c s="34" t="s">
        <v>5720</v>
      </c>
      <c s="35" t="s">
        <v>4</v>
      </c>
      <c s="6" t="s">
        <v>5721</v>
      </c>
      <c s="36" t="s">
        <v>53</v>
      </c>
      <c s="37">
        <v>24.39</v>
      </c>
      <c s="36">
        <v>0</v>
      </c>
      <c s="36">
        <f>ROUND(G80*H80,6)</f>
      </c>
      <c r="L80" s="38">
        <v>0</v>
      </c>
      <c s="32">
        <f>ROUND(ROUND(L80,2)*ROUND(G80,3),2)</f>
      </c>
      <c s="36" t="s">
        <v>66</v>
      </c>
      <c>
        <f>(M80*21)/100</f>
      </c>
      <c t="s">
        <v>26</v>
      </c>
    </row>
    <row r="81" spans="1:5" ht="12.75">
      <c r="A81" s="35" t="s">
        <v>55</v>
      </c>
      <c r="E81" s="39" t="s">
        <v>4</v>
      </c>
    </row>
    <row r="82" spans="1:5" ht="38.25">
      <c r="A82" s="35" t="s">
        <v>57</v>
      </c>
      <c r="E82" s="40" t="s">
        <v>6787</v>
      </c>
    </row>
    <row r="83" spans="1:5" ht="12.75">
      <c r="A83" t="s">
        <v>59</v>
      </c>
      <c r="E83" s="39" t="s">
        <v>68</v>
      </c>
    </row>
    <row r="84" spans="1:13" ht="12.75">
      <c r="A84" t="s">
        <v>45</v>
      </c>
      <c r="C84" s="31" t="s">
        <v>184</v>
      </c>
      <c r="E84" s="33" t="s">
        <v>4601</v>
      </c>
      <c r="J84" s="32">
        <f>0</f>
      </c>
      <c s="32">
        <f>0</f>
      </c>
      <c s="32">
        <f>0+L85+L89+L93+L97+L101+L105+L109+L113</f>
      </c>
      <c s="32">
        <f>0+M85+M89+M93+M97+M101+M105+M109+M113</f>
      </c>
    </row>
    <row r="85" spans="1:16" ht="12.75">
      <c r="A85" t="s">
        <v>48</v>
      </c>
      <c s="34" t="s">
        <v>124</v>
      </c>
      <c s="34" t="s">
        <v>5732</v>
      </c>
      <c s="35" t="s">
        <v>4</v>
      </c>
      <c s="6" t="s">
        <v>5733</v>
      </c>
      <c s="36" t="s">
        <v>65</v>
      </c>
      <c s="37">
        <v>6.677</v>
      </c>
      <c s="36">
        <v>0</v>
      </c>
      <c s="36">
        <f>ROUND(G85*H85,6)</f>
      </c>
      <c r="L85" s="38">
        <v>0</v>
      </c>
      <c s="32">
        <f>ROUND(ROUND(L85,2)*ROUND(G85,3),2)</f>
      </c>
      <c s="36" t="s">
        <v>66</v>
      </c>
      <c>
        <f>(M85*21)/100</f>
      </c>
      <c t="s">
        <v>26</v>
      </c>
    </row>
    <row r="86" spans="1:5" ht="12.75">
      <c r="A86" s="35" t="s">
        <v>55</v>
      </c>
      <c r="E86" s="39" t="s">
        <v>4</v>
      </c>
    </row>
    <row r="87" spans="1:5" ht="76.5">
      <c r="A87" s="35" t="s">
        <v>57</v>
      </c>
      <c r="E87" s="40" t="s">
        <v>6788</v>
      </c>
    </row>
    <row r="88" spans="1:5" ht="12.75">
      <c r="A88" t="s">
        <v>59</v>
      </c>
      <c r="E88" s="39" t="s">
        <v>68</v>
      </c>
    </row>
    <row r="89" spans="1:16" ht="12.75">
      <c r="A89" t="s">
        <v>48</v>
      </c>
      <c s="34" t="s">
        <v>127</v>
      </c>
      <c s="34" t="s">
        <v>4605</v>
      </c>
      <c s="35" t="s">
        <v>4</v>
      </c>
      <c s="6" t="s">
        <v>4606</v>
      </c>
      <c s="36" t="s">
        <v>65</v>
      </c>
      <c s="37">
        <v>69.195</v>
      </c>
      <c s="36">
        <v>0</v>
      </c>
      <c s="36">
        <f>ROUND(G89*H89,6)</f>
      </c>
      <c r="L89" s="38">
        <v>0</v>
      </c>
      <c s="32">
        <f>ROUND(ROUND(L89,2)*ROUND(G89,3),2)</f>
      </c>
      <c s="36" t="s">
        <v>66</v>
      </c>
      <c>
        <f>(M89*21)/100</f>
      </c>
      <c t="s">
        <v>26</v>
      </c>
    </row>
    <row r="90" spans="1:5" ht="12.75">
      <c r="A90" s="35" t="s">
        <v>55</v>
      </c>
      <c r="E90" s="39" t="s">
        <v>4</v>
      </c>
    </row>
    <row r="91" spans="1:5" ht="76.5">
      <c r="A91" s="35" t="s">
        <v>57</v>
      </c>
      <c r="E91" s="40" t="s">
        <v>6789</v>
      </c>
    </row>
    <row r="92" spans="1:5" ht="12.75">
      <c r="A92" t="s">
        <v>59</v>
      </c>
      <c r="E92" s="39" t="s">
        <v>68</v>
      </c>
    </row>
    <row r="93" spans="1:16" ht="12.75">
      <c r="A93" t="s">
        <v>48</v>
      </c>
      <c s="34" t="s">
        <v>130</v>
      </c>
      <c s="34" t="s">
        <v>6423</v>
      </c>
      <c s="35" t="s">
        <v>4</v>
      </c>
      <c s="6" t="s">
        <v>6424</v>
      </c>
      <c s="36" t="s">
        <v>65</v>
      </c>
      <c s="37">
        <v>0.29</v>
      </c>
      <c s="36">
        <v>0</v>
      </c>
      <c s="36">
        <f>ROUND(G93*H93,6)</f>
      </c>
      <c r="L93" s="38">
        <v>0</v>
      </c>
      <c s="32">
        <f>ROUND(ROUND(L93,2)*ROUND(G93,3),2)</f>
      </c>
      <c s="36" t="s">
        <v>66</v>
      </c>
      <c>
        <f>(M93*21)/100</f>
      </c>
      <c t="s">
        <v>26</v>
      </c>
    </row>
    <row r="94" spans="1:5" ht="12.75">
      <c r="A94" s="35" t="s">
        <v>55</v>
      </c>
      <c r="E94" s="39" t="s">
        <v>4</v>
      </c>
    </row>
    <row r="95" spans="1:5" ht="25.5">
      <c r="A95" s="35" t="s">
        <v>57</v>
      </c>
      <c r="E95" s="40" t="s">
        <v>6790</v>
      </c>
    </row>
    <row r="96" spans="1:5" ht="12.75">
      <c r="A96" t="s">
        <v>59</v>
      </c>
      <c r="E96" s="39" t="s">
        <v>68</v>
      </c>
    </row>
    <row r="97" spans="1:16" ht="12.75">
      <c r="A97" t="s">
        <v>48</v>
      </c>
      <c s="34" t="s">
        <v>133</v>
      </c>
      <c s="34" t="s">
        <v>4608</v>
      </c>
      <c s="35" t="s">
        <v>4</v>
      </c>
      <c s="6" t="s">
        <v>4609</v>
      </c>
      <c s="36" t="s">
        <v>65</v>
      </c>
      <c s="37">
        <v>63</v>
      </c>
      <c s="36">
        <v>0</v>
      </c>
      <c s="36">
        <f>ROUND(G97*H97,6)</f>
      </c>
      <c r="L97" s="38">
        <v>0</v>
      </c>
      <c s="32">
        <f>ROUND(ROUND(L97,2)*ROUND(G97,3),2)</f>
      </c>
      <c s="36" t="s">
        <v>66</v>
      </c>
      <c>
        <f>(M97*21)/100</f>
      </c>
      <c t="s">
        <v>26</v>
      </c>
    </row>
    <row r="98" spans="1:5" ht="12.75">
      <c r="A98" s="35" t="s">
        <v>55</v>
      </c>
      <c r="E98" s="39" t="s">
        <v>4</v>
      </c>
    </row>
    <row r="99" spans="1:5" ht="25.5">
      <c r="A99" s="35" t="s">
        <v>57</v>
      </c>
      <c r="E99" s="40" t="s">
        <v>6791</v>
      </c>
    </row>
    <row r="100" spans="1:5" ht="12.75">
      <c r="A100" t="s">
        <v>59</v>
      </c>
      <c r="E100" s="39" t="s">
        <v>68</v>
      </c>
    </row>
    <row r="101" spans="1:16" ht="12.75">
      <c r="A101" t="s">
        <v>48</v>
      </c>
      <c s="34" t="s">
        <v>136</v>
      </c>
      <c s="34" t="s">
        <v>6634</v>
      </c>
      <c s="35" t="s">
        <v>4</v>
      </c>
      <c s="6" t="s">
        <v>6635</v>
      </c>
      <c s="36" t="s">
        <v>65</v>
      </c>
      <c s="37">
        <v>30</v>
      </c>
      <c s="36">
        <v>0</v>
      </c>
      <c s="36">
        <f>ROUND(G101*H101,6)</f>
      </c>
      <c r="L101" s="38">
        <v>0</v>
      </c>
      <c s="32">
        <f>ROUND(ROUND(L101,2)*ROUND(G101,3),2)</f>
      </c>
      <c s="36" t="s">
        <v>66</v>
      </c>
      <c>
        <f>(M101*21)/100</f>
      </c>
      <c t="s">
        <v>26</v>
      </c>
    </row>
    <row r="102" spans="1:5" ht="12.75">
      <c r="A102" s="35" t="s">
        <v>55</v>
      </c>
      <c r="E102" s="39" t="s">
        <v>4</v>
      </c>
    </row>
    <row r="103" spans="1:5" ht="25.5">
      <c r="A103" s="35" t="s">
        <v>57</v>
      </c>
      <c r="E103" s="40" t="s">
        <v>6792</v>
      </c>
    </row>
    <row r="104" spans="1:5" ht="12.75">
      <c r="A104" t="s">
        <v>59</v>
      </c>
      <c r="E104" s="39" t="s">
        <v>68</v>
      </c>
    </row>
    <row r="105" spans="1:16" ht="25.5">
      <c r="A105" t="s">
        <v>48</v>
      </c>
      <c s="34" t="s">
        <v>139</v>
      </c>
      <c s="34" t="s">
        <v>6426</v>
      </c>
      <c s="35" t="s">
        <v>4</v>
      </c>
      <c s="6" t="s">
        <v>6427</v>
      </c>
      <c s="36" t="s">
        <v>65</v>
      </c>
      <c s="37">
        <v>430</v>
      </c>
      <c s="36">
        <v>0</v>
      </c>
      <c s="36">
        <f>ROUND(G105*H105,6)</f>
      </c>
      <c r="L105" s="38">
        <v>0</v>
      </c>
      <c s="32">
        <f>ROUND(ROUND(L105,2)*ROUND(G105,3),2)</f>
      </c>
      <c s="36" t="s">
        <v>66</v>
      </c>
      <c>
        <f>(M105*21)/100</f>
      </c>
      <c t="s">
        <v>26</v>
      </c>
    </row>
    <row r="106" spans="1:5" ht="12.75">
      <c r="A106" s="35" t="s">
        <v>55</v>
      </c>
      <c r="E106" s="39" t="s">
        <v>4</v>
      </c>
    </row>
    <row r="107" spans="1:5" ht="25.5">
      <c r="A107" s="35" t="s">
        <v>57</v>
      </c>
      <c r="E107" s="40" t="s">
        <v>6793</v>
      </c>
    </row>
    <row r="108" spans="1:5" ht="12.75">
      <c r="A108" t="s">
        <v>59</v>
      </c>
      <c r="E108" s="39" t="s">
        <v>68</v>
      </c>
    </row>
    <row r="109" spans="1:16" ht="12.75">
      <c r="A109" t="s">
        <v>48</v>
      </c>
      <c s="34" t="s">
        <v>142</v>
      </c>
      <c s="34" t="s">
        <v>5933</v>
      </c>
      <c s="35" t="s">
        <v>4</v>
      </c>
      <c s="6" t="s">
        <v>5934</v>
      </c>
      <c s="36" t="s">
        <v>65</v>
      </c>
      <c s="37">
        <v>5.8</v>
      </c>
      <c s="36">
        <v>0</v>
      </c>
      <c s="36">
        <f>ROUND(G109*H109,6)</f>
      </c>
      <c r="L109" s="38">
        <v>0</v>
      </c>
      <c s="32">
        <f>ROUND(ROUND(L109,2)*ROUND(G109,3),2)</f>
      </c>
      <c s="36" t="s">
        <v>66</v>
      </c>
      <c>
        <f>(M109*21)/100</f>
      </c>
      <c t="s">
        <v>26</v>
      </c>
    </row>
    <row r="110" spans="1:5" ht="12.75">
      <c r="A110" s="35" t="s">
        <v>55</v>
      </c>
      <c r="E110" s="39" t="s">
        <v>4</v>
      </c>
    </row>
    <row r="111" spans="1:5" ht="25.5">
      <c r="A111" s="35" t="s">
        <v>57</v>
      </c>
      <c r="E111" s="40" t="s">
        <v>6794</v>
      </c>
    </row>
    <row r="112" spans="1:5" ht="12.75">
      <c r="A112" t="s">
        <v>59</v>
      </c>
      <c r="E112" s="39" t="s">
        <v>68</v>
      </c>
    </row>
    <row r="113" spans="1:16" ht="12.75">
      <c r="A113" t="s">
        <v>48</v>
      </c>
      <c s="34" t="s">
        <v>145</v>
      </c>
      <c s="34" t="s">
        <v>6795</v>
      </c>
      <c s="35" t="s">
        <v>4</v>
      </c>
      <c s="6" t="s">
        <v>6796</v>
      </c>
      <c s="36" t="s">
        <v>65</v>
      </c>
      <c s="37">
        <v>16</v>
      </c>
      <c s="36">
        <v>0</v>
      </c>
      <c s="36">
        <f>ROUND(G113*H113,6)</f>
      </c>
      <c r="L113" s="38">
        <v>0</v>
      </c>
      <c s="32">
        <f>ROUND(ROUND(L113,2)*ROUND(G113,3),2)</f>
      </c>
      <c s="36" t="s">
        <v>54</v>
      </c>
      <c>
        <f>(M113*21)/100</f>
      </c>
      <c t="s">
        <v>26</v>
      </c>
    </row>
    <row r="114" spans="1:5" ht="12.75">
      <c r="A114" s="35" t="s">
        <v>55</v>
      </c>
      <c r="E114" s="39" t="s">
        <v>4</v>
      </c>
    </row>
    <row r="115" spans="1:5" ht="25.5">
      <c r="A115" s="35" t="s">
        <v>57</v>
      </c>
      <c r="E115" s="40" t="s">
        <v>6797</v>
      </c>
    </row>
    <row r="116" spans="1:5" ht="369.75">
      <c r="A116" t="s">
        <v>59</v>
      </c>
      <c r="E116" s="39" t="s">
        <v>5132</v>
      </c>
    </row>
    <row r="117" spans="1:13" ht="12.75">
      <c r="A117" t="s">
        <v>45</v>
      </c>
      <c r="C117" s="31" t="s">
        <v>215</v>
      </c>
      <c r="E117" s="33" t="s">
        <v>4117</v>
      </c>
      <c r="J117" s="32">
        <f>0</f>
      </c>
      <c s="32">
        <f>0</f>
      </c>
      <c s="32">
        <f>0+L118+L122+L126+L130</f>
      </c>
      <c s="32">
        <f>0+M118+M122+M126+M130</f>
      </c>
    </row>
    <row r="118" spans="1:16" ht="25.5">
      <c r="A118" t="s">
        <v>48</v>
      </c>
      <c s="34" t="s">
        <v>148</v>
      </c>
      <c s="34" t="s">
        <v>6798</v>
      </c>
      <c s="35" t="s">
        <v>4</v>
      </c>
      <c s="6" t="s">
        <v>6799</v>
      </c>
      <c s="36" t="s">
        <v>697</v>
      </c>
      <c s="37">
        <v>250</v>
      </c>
      <c s="36">
        <v>0</v>
      </c>
      <c s="36">
        <f>ROUND(G118*H118,6)</f>
      </c>
      <c r="L118" s="38">
        <v>0</v>
      </c>
      <c s="32">
        <f>ROUND(ROUND(L118,2)*ROUND(G118,3),2)</f>
      </c>
      <c s="36" t="s">
        <v>66</v>
      </c>
      <c>
        <f>(M118*21)/100</f>
      </c>
      <c t="s">
        <v>26</v>
      </c>
    </row>
    <row r="119" spans="1:5" ht="12.75">
      <c r="A119" s="35" t="s">
        <v>55</v>
      </c>
      <c r="E119" s="39" t="s">
        <v>4</v>
      </c>
    </row>
    <row r="120" spans="1:5" ht="38.25">
      <c r="A120" s="35" t="s">
        <v>57</v>
      </c>
      <c r="E120" s="40" t="s">
        <v>6800</v>
      </c>
    </row>
    <row r="121" spans="1:5" ht="12.75">
      <c r="A121" t="s">
        <v>59</v>
      </c>
      <c r="E121" s="39" t="s">
        <v>68</v>
      </c>
    </row>
    <row r="122" spans="1:16" ht="12.75">
      <c r="A122" t="s">
        <v>48</v>
      </c>
      <c s="34" t="s">
        <v>151</v>
      </c>
      <c s="34" t="s">
        <v>4034</v>
      </c>
      <c s="35" t="s">
        <v>4</v>
      </c>
      <c s="6" t="s">
        <v>4035</v>
      </c>
      <c s="36" t="s">
        <v>697</v>
      </c>
      <c s="37">
        <v>51.2</v>
      </c>
      <c s="36">
        <v>0</v>
      </c>
      <c s="36">
        <f>ROUND(G122*H122,6)</f>
      </c>
      <c r="L122" s="38">
        <v>0</v>
      </c>
      <c s="32">
        <f>ROUND(ROUND(L122,2)*ROUND(G122,3),2)</f>
      </c>
      <c s="36" t="s">
        <v>66</v>
      </c>
      <c>
        <f>(M122*21)/100</f>
      </c>
      <c t="s">
        <v>26</v>
      </c>
    </row>
    <row r="123" spans="1:5" ht="12.75">
      <c r="A123" s="35" t="s">
        <v>55</v>
      </c>
      <c r="E123" s="39" t="s">
        <v>4</v>
      </c>
    </row>
    <row r="124" spans="1:5" ht="38.25">
      <c r="A124" s="35" t="s">
        <v>57</v>
      </c>
      <c r="E124" s="40" t="s">
        <v>6801</v>
      </c>
    </row>
    <row r="125" spans="1:5" ht="12.75">
      <c r="A125" t="s">
        <v>59</v>
      </c>
      <c r="E125" s="39" t="s">
        <v>68</v>
      </c>
    </row>
    <row r="126" spans="1:16" ht="12.75">
      <c r="A126" t="s">
        <v>48</v>
      </c>
      <c s="34" t="s">
        <v>154</v>
      </c>
      <c s="34" t="s">
        <v>6802</v>
      </c>
      <c s="35" t="s">
        <v>4</v>
      </c>
      <c s="6" t="s">
        <v>6803</v>
      </c>
      <c s="36" t="s">
        <v>697</v>
      </c>
      <c s="37">
        <v>51.2</v>
      </c>
      <c s="36">
        <v>0</v>
      </c>
      <c s="36">
        <f>ROUND(G126*H126,6)</f>
      </c>
      <c r="L126" s="38">
        <v>0</v>
      </c>
      <c s="32">
        <f>ROUND(ROUND(L126,2)*ROUND(G126,3),2)</f>
      </c>
      <c s="36" t="s">
        <v>66</v>
      </c>
      <c>
        <f>(M126*21)/100</f>
      </c>
      <c t="s">
        <v>26</v>
      </c>
    </row>
    <row r="127" spans="1:5" ht="12.75">
      <c r="A127" s="35" t="s">
        <v>55</v>
      </c>
      <c r="E127" s="39" t="s">
        <v>4</v>
      </c>
    </row>
    <row r="128" spans="1:5" ht="38.25">
      <c r="A128" s="35" t="s">
        <v>57</v>
      </c>
      <c r="E128" s="40" t="s">
        <v>6804</v>
      </c>
    </row>
    <row r="129" spans="1:5" ht="12.75">
      <c r="A129" t="s">
        <v>59</v>
      </c>
      <c r="E129" s="39" t="s">
        <v>68</v>
      </c>
    </row>
    <row r="130" spans="1:16" ht="12.75">
      <c r="A130" t="s">
        <v>48</v>
      </c>
      <c s="34" t="s">
        <v>157</v>
      </c>
      <c s="34" t="s">
        <v>6805</v>
      </c>
      <c s="35" t="s">
        <v>4</v>
      </c>
      <c s="6" t="s">
        <v>6806</v>
      </c>
      <c s="36" t="s">
        <v>65</v>
      </c>
      <c s="37">
        <v>2.816</v>
      </c>
      <c s="36">
        <v>0</v>
      </c>
      <c s="36">
        <f>ROUND(G130*H130,6)</f>
      </c>
      <c r="L130" s="38">
        <v>0</v>
      </c>
      <c s="32">
        <f>ROUND(ROUND(L130,2)*ROUND(G130,3),2)</f>
      </c>
      <c s="36" t="s">
        <v>66</v>
      </c>
      <c>
        <f>(M130*21)/100</f>
      </c>
      <c t="s">
        <v>26</v>
      </c>
    </row>
    <row r="131" spans="1:5" ht="12.75">
      <c r="A131" s="35" t="s">
        <v>55</v>
      </c>
      <c r="E131" s="39" t="s">
        <v>4</v>
      </c>
    </row>
    <row r="132" spans="1:5" ht="38.25">
      <c r="A132" s="35" t="s">
        <v>57</v>
      </c>
      <c r="E132" s="40" t="s">
        <v>6807</v>
      </c>
    </row>
    <row r="133" spans="1:5" ht="12.75">
      <c r="A133" t="s">
        <v>59</v>
      </c>
      <c r="E133" s="39" t="s">
        <v>68</v>
      </c>
    </row>
    <row r="134" spans="1:13" ht="12.75">
      <c r="A134" t="s">
        <v>45</v>
      </c>
      <c r="C134" s="31" t="s">
        <v>6196</v>
      </c>
      <c r="E134" s="33" t="s">
        <v>6434</v>
      </c>
      <c r="J134" s="32">
        <f>0</f>
      </c>
      <c s="32">
        <f>0</f>
      </c>
      <c s="32">
        <f>0+L135+L139+L143+L147+L151</f>
      </c>
      <c s="32">
        <f>0+M135+M139+M143+M147+M151</f>
      </c>
    </row>
    <row r="135" spans="1:16" ht="25.5">
      <c r="A135" t="s">
        <v>48</v>
      </c>
      <c s="34" t="s">
        <v>160</v>
      </c>
      <c s="34" t="s">
        <v>5758</v>
      </c>
      <c s="35" t="s">
        <v>4</v>
      </c>
      <c s="6" t="s">
        <v>5759</v>
      </c>
      <c s="36" t="s">
        <v>697</v>
      </c>
      <c s="37">
        <v>153</v>
      </c>
      <c s="36">
        <v>0</v>
      </c>
      <c s="36">
        <f>ROUND(G135*H135,6)</f>
      </c>
      <c r="L135" s="38">
        <v>0</v>
      </c>
      <c s="32">
        <f>ROUND(ROUND(L135,2)*ROUND(G135,3),2)</f>
      </c>
      <c s="36" t="s">
        <v>66</v>
      </c>
      <c>
        <f>(M135*21)/100</f>
      </c>
      <c t="s">
        <v>26</v>
      </c>
    </row>
    <row r="136" spans="1:5" ht="12.75">
      <c r="A136" s="35" t="s">
        <v>55</v>
      </c>
      <c r="E136" s="39" t="s">
        <v>4</v>
      </c>
    </row>
    <row r="137" spans="1:5" ht="38.25">
      <c r="A137" s="35" t="s">
        <v>57</v>
      </c>
      <c r="E137" s="40" t="s">
        <v>6808</v>
      </c>
    </row>
    <row r="138" spans="1:5" ht="12.75">
      <c r="A138" t="s">
        <v>59</v>
      </c>
      <c r="E138" s="39" t="s">
        <v>68</v>
      </c>
    </row>
    <row r="139" spans="1:16" ht="25.5">
      <c r="A139" t="s">
        <v>48</v>
      </c>
      <c s="34" t="s">
        <v>163</v>
      </c>
      <c s="34" t="s">
        <v>6809</v>
      </c>
      <c s="35" t="s">
        <v>4</v>
      </c>
      <c s="6" t="s">
        <v>6810</v>
      </c>
      <c s="36" t="s">
        <v>697</v>
      </c>
      <c s="37">
        <v>50</v>
      </c>
      <c s="36">
        <v>0</v>
      </c>
      <c s="36">
        <f>ROUND(G139*H139,6)</f>
      </c>
      <c r="L139" s="38">
        <v>0</v>
      </c>
      <c s="32">
        <f>ROUND(ROUND(L139,2)*ROUND(G139,3),2)</f>
      </c>
      <c s="36" t="s">
        <v>66</v>
      </c>
      <c>
        <f>(M139*21)/100</f>
      </c>
      <c t="s">
        <v>26</v>
      </c>
    </row>
    <row r="140" spans="1:5" ht="12.75">
      <c r="A140" s="35" t="s">
        <v>55</v>
      </c>
      <c r="E140" s="39" t="s">
        <v>4</v>
      </c>
    </row>
    <row r="141" spans="1:5" ht="38.25">
      <c r="A141" s="35" t="s">
        <v>57</v>
      </c>
      <c r="E141" s="40" t="s">
        <v>6811</v>
      </c>
    </row>
    <row r="142" spans="1:5" ht="12.75">
      <c r="A142" t="s">
        <v>59</v>
      </c>
      <c r="E142" s="39" t="s">
        <v>68</v>
      </c>
    </row>
    <row r="143" spans="1:16" ht="25.5">
      <c r="A143" t="s">
        <v>48</v>
      </c>
      <c s="34" t="s">
        <v>166</v>
      </c>
      <c s="34" t="s">
        <v>6812</v>
      </c>
      <c s="35" t="s">
        <v>4</v>
      </c>
      <c s="6" t="s">
        <v>6813</v>
      </c>
      <c s="36" t="s">
        <v>697</v>
      </c>
      <c s="37">
        <v>35</v>
      </c>
      <c s="36">
        <v>0</v>
      </c>
      <c s="36">
        <f>ROUND(G143*H143,6)</f>
      </c>
      <c r="L143" s="38">
        <v>0</v>
      </c>
      <c s="32">
        <f>ROUND(ROUND(L143,2)*ROUND(G143,3),2)</f>
      </c>
      <c s="36" t="s">
        <v>66</v>
      </c>
      <c>
        <f>(M143*21)/100</f>
      </c>
      <c t="s">
        <v>26</v>
      </c>
    </row>
    <row r="144" spans="1:5" ht="12.75">
      <c r="A144" s="35" t="s">
        <v>55</v>
      </c>
      <c r="E144" s="39" t="s">
        <v>4</v>
      </c>
    </row>
    <row r="145" spans="1:5" ht="38.25">
      <c r="A145" s="35" t="s">
        <v>57</v>
      </c>
      <c r="E145" s="40" t="s">
        <v>6814</v>
      </c>
    </row>
    <row r="146" spans="1:5" ht="12.75">
      <c r="A146" t="s">
        <v>59</v>
      </c>
      <c r="E146" s="39" t="s">
        <v>68</v>
      </c>
    </row>
    <row r="147" spans="1:16" ht="12.75">
      <c r="A147" t="s">
        <v>48</v>
      </c>
      <c s="34" t="s">
        <v>169</v>
      </c>
      <c s="34" t="s">
        <v>6436</v>
      </c>
      <c s="35" t="s">
        <v>4</v>
      </c>
      <c s="6" t="s">
        <v>6437</v>
      </c>
      <c s="36" t="s">
        <v>697</v>
      </c>
      <c s="37">
        <v>95</v>
      </c>
      <c s="36">
        <v>0</v>
      </c>
      <c s="36">
        <f>ROUND(G147*H147,6)</f>
      </c>
      <c r="L147" s="38">
        <v>0</v>
      </c>
      <c s="32">
        <f>ROUND(ROUND(L147,2)*ROUND(G147,3),2)</f>
      </c>
      <c s="36" t="s">
        <v>54</v>
      </c>
      <c>
        <f>(M147*21)/100</f>
      </c>
      <c t="s">
        <v>26</v>
      </c>
    </row>
    <row r="148" spans="1:5" ht="12.75">
      <c r="A148" s="35" t="s">
        <v>55</v>
      </c>
      <c r="E148" s="39" t="s">
        <v>4</v>
      </c>
    </row>
    <row r="149" spans="1:5" ht="51">
      <c r="A149" s="35" t="s">
        <v>57</v>
      </c>
      <c r="E149" s="40" t="s">
        <v>6815</v>
      </c>
    </row>
    <row r="150" spans="1:5" ht="344.25">
      <c r="A150" t="s">
        <v>59</v>
      </c>
      <c r="E150" s="39" t="s">
        <v>6439</v>
      </c>
    </row>
    <row r="151" spans="1:16" ht="25.5">
      <c r="A151" t="s">
        <v>48</v>
      </c>
      <c s="34" t="s">
        <v>172</v>
      </c>
      <c s="34" t="s">
        <v>5767</v>
      </c>
      <c s="35" t="s">
        <v>4</v>
      </c>
      <c s="6" t="s">
        <v>5768</v>
      </c>
      <c s="36" t="s">
        <v>697</v>
      </c>
      <c s="37">
        <v>250</v>
      </c>
      <c s="36">
        <v>0</v>
      </c>
      <c s="36">
        <f>ROUND(G151*H151,6)</f>
      </c>
      <c r="L151" s="38">
        <v>0</v>
      </c>
      <c s="32">
        <f>ROUND(ROUND(L151,2)*ROUND(G151,3),2)</f>
      </c>
      <c s="36" t="s">
        <v>54</v>
      </c>
      <c>
        <f>(M151*21)/100</f>
      </c>
      <c t="s">
        <v>26</v>
      </c>
    </row>
    <row r="152" spans="1:5" ht="12.75">
      <c r="A152" s="35" t="s">
        <v>55</v>
      </c>
      <c r="E152" s="39" t="s">
        <v>4</v>
      </c>
    </row>
    <row r="153" spans="1:5" ht="38.25">
      <c r="A153" s="35" t="s">
        <v>57</v>
      </c>
      <c r="E153" s="40" t="s">
        <v>6816</v>
      </c>
    </row>
    <row r="154" spans="1:5" ht="318.75">
      <c r="A154" t="s">
        <v>59</v>
      </c>
      <c r="E154" s="39" t="s">
        <v>6442</v>
      </c>
    </row>
    <row r="155" spans="1:13" ht="12.75">
      <c r="A155" t="s">
        <v>45</v>
      </c>
      <c r="C155" s="31" t="s">
        <v>645</v>
      </c>
      <c r="E155" s="33" t="s">
        <v>4634</v>
      </c>
      <c r="J155" s="32">
        <f>0</f>
      </c>
      <c s="32">
        <f>0</f>
      </c>
      <c s="32">
        <f>0+L156+L160+L164+L168</f>
      </c>
      <c s="32">
        <f>0+M156+M160+M164+M168</f>
      </c>
    </row>
    <row r="156" spans="1:16" ht="12.75">
      <c r="A156" t="s">
        <v>48</v>
      </c>
      <c s="34" t="s">
        <v>175</v>
      </c>
      <c s="34" t="s">
        <v>5949</v>
      </c>
      <c s="35" t="s">
        <v>4</v>
      </c>
      <c s="6" t="s">
        <v>5950</v>
      </c>
      <c s="36" t="s">
        <v>71</v>
      </c>
      <c s="37">
        <v>22</v>
      </c>
      <c s="36">
        <v>0</v>
      </c>
      <c s="36">
        <f>ROUND(G156*H156,6)</f>
      </c>
      <c r="L156" s="38">
        <v>0</v>
      </c>
      <c s="32">
        <f>ROUND(ROUND(L156,2)*ROUND(G156,3),2)</f>
      </c>
      <c s="36" t="s">
        <v>66</v>
      </c>
      <c>
        <f>(M156*21)/100</f>
      </c>
      <c t="s">
        <v>26</v>
      </c>
    </row>
    <row r="157" spans="1:5" ht="12.75">
      <c r="A157" s="35" t="s">
        <v>55</v>
      </c>
      <c r="E157" s="39" t="s">
        <v>4</v>
      </c>
    </row>
    <row r="158" spans="1:5" ht="25.5">
      <c r="A158" s="35" t="s">
        <v>57</v>
      </c>
      <c r="E158" s="40" t="s">
        <v>6817</v>
      </c>
    </row>
    <row r="159" spans="1:5" ht="12.75">
      <c r="A159" t="s">
        <v>59</v>
      </c>
      <c r="E159" s="39" t="s">
        <v>68</v>
      </c>
    </row>
    <row r="160" spans="1:16" ht="12.75">
      <c r="A160" t="s">
        <v>48</v>
      </c>
      <c s="34" t="s">
        <v>178</v>
      </c>
      <c s="34" t="s">
        <v>5828</v>
      </c>
      <c s="35" t="s">
        <v>4</v>
      </c>
      <c s="6" t="s">
        <v>5829</v>
      </c>
      <c s="36" t="s">
        <v>71</v>
      </c>
      <c s="37">
        <v>52.7</v>
      </c>
      <c s="36">
        <v>0</v>
      </c>
      <c s="36">
        <f>ROUND(G160*H160,6)</f>
      </c>
      <c r="L160" s="38">
        <v>0</v>
      </c>
      <c s="32">
        <f>ROUND(ROUND(L160,2)*ROUND(G160,3),2)</f>
      </c>
      <c s="36" t="s">
        <v>66</v>
      </c>
      <c>
        <f>(M160*21)/100</f>
      </c>
      <c t="s">
        <v>26</v>
      </c>
    </row>
    <row r="161" spans="1:5" ht="12.75">
      <c r="A161" s="35" t="s">
        <v>55</v>
      </c>
      <c r="E161" s="39" t="s">
        <v>4</v>
      </c>
    </row>
    <row r="162" spans="1:5" ht="51">
      <c r="A162" s="35" t="s">
        <v>57</v>
      </c>
      <c r="E162" s="40" t="s">
        <v>6818</v>
      </c>
    </row>
    <row r="163" spans="1:5" ht="12.75">
      <c r="A163" t="s">
        <v>59</v>
      </c>
      <c r="E163" s="39" t="s">
        <v>68</v>
      </c>
    </row>
    <row r="164" spans="1:16" ht="12.75">
      <c r="A164" t="s">
        <v>48</v>
      </c>
      <c s="34" t="s">
        <v>181</v>
      </c>
      <c s="34" t="s">
        <v>5836</v>
      </c>
      <c s="35" t="s">
        <v>4</v>
      </c>
      <c s="6" t="s">
        <v>5837</v>
      </c>
      <c s="36" t="s">
        <v>71</v>
      </c>
      <c s="37">
        <v>104.08</v>
      </c>
      <c s="36">
        <v>0</v>
      </c>
      <c s="36">
        <f>ROUND(G164*H164,6)</f>
      </c>
      <c r="L164" s="38">
        <v>0</v>
      </c>
      <c s="32">
        <f>ROUND(ROUND(L164,2)*ROUND(G164,3),2)</f>
      </c>
      <c s="36" t="s">
        <v>66</v>
      </c>
      <c>
        <f>(M164*21)/100</f>
      </c>
      <c t="s">
        <v>26</v>
      </c>
    </row>
    <row r="165" spans="1:5" ht="12.75">
      <c r="A165" s="35" t="s">
        <v>55</v>
      </c>
      <c r="E165" s="39" t="s">
        <v>4</v>
      </c>
    </row>
    <row r="166" spans="1:5" ht="25.5">
      <c r="A166" s="35" t="s">
        <v>57</v>
      </c>
      <c r="E166" s="40" t="s">
        <v>6819</v>
      </c>
    </row>
    <row r="167" spans="1:5" ht="12.75">
      <c r="A167" t="s">
        <v>59</v>
      </c>
      <c r="E167" s="39" t="s">
        <v>68</v>
      </c>
    </row>
    <row r="168" spans="1:16" ht="12.75">
      <c r="A168" t="s">
        <v>48</v>
      </c>
      <c s="34" t="s">
        <v>184</v>
      </c>
      <c s="34" t="s">
        <v>4717</v>
      </c>
      <c s="35" t="s">
        <v>4</v>
      </c>
      <c s="6" t="s">
        <v>4718</v>
      </c>
      <c s="36" t="s">
        <v>92</v>
      </c>
      <c s="37">
        <v>2</v>
      </c>
      <c s="36">
        <v>0</v>
      </c>
      <c s="36">
        <f>ROUND(G168*H168,6)</f>
      </c>
      <c r="L168" s="38">
        <v>0</v>
      </c>
      <c s="32">
        <f>ROUND(ROUND(L168,2)*ROUND(G168,3),2)</f>
      </c>
      <c s="36" t="s">
        <v>66</v>
      </c>
      <c>
        <f>(M168*21)/100</f>
      </c>
      <c t="s">
        <v>26</v>
      </c>
    </row>
    <row r="169" spans="1:5" ht="12.75">
      <c r="A169" s="35" t="s">
        <v>55</v>
      </c>
      <c r="E169" s="39" t="s">
        <v>4</v>
      </c>
    </row>
    <row r="170" spans="1:5" ht="25.5">
      <c r="A170" s="35" t="s">
        <v>57</v>
      </c>
      <c r="E170" s="40" t="s">
        <v>6820</v>
      </c>
    </row>
    <row r="171" spans="1:5" ht="12.75">
      <c r="A171" t="s">
        <v>59</v>
      </c>
      <c r="E171" s="39" t="s">
        <v>68</v>
      </c>
    </row>
    <row r="172" spans="1:13" ht="12.75">
      <c r="A172" t="s">
        <v>45</v>
      </c>
      <c r="C172" s="31" t="s">
        <v>315</v>
      </c>
      <c r="E172" s="33" t="s">
        <v>5070</v>
      </c>
      <c r="J172" s="32">
        <f>0</f>
      </c>
      <c s="32">
        <f>0</f>
      </c>
      <c s="32">
        <f>0+L173+L177+L181+L185+L189+L193</f>
      </c>
      <c s="32">
        <f>0+M173+M177+M181+M185+M189+M193</f>
      </c>
    </row>
    <row r="173" spans="1:16" ht="12.75">
      <c r="A173" t="s">
        <v>48</v>
      </c>
      <c s="34" t="s">
        <v>187</v>
      </c>
      <c s="34" t="s">
        <v>6821</v>
      </c>
      <c s="35" t="s">
        <v>4</v>
      </c>
      <c s="6" t="s">
        <v>6822</v>
      </c>
      <c s="36" t="s">
        <v>71</v>
      </c>
      <c s="37">
        <v>26</v>
      </c>
      <c s="36">
        <v>0</v>
      </c>
      <c s="36">
        <f>ROUND(G173*H173,6)</f>
      </c>
      <c r="L173" s="38">
        <v>0</v>
      </c>
      <c s="32">
        <f>ROUND(ROUND(L173,2)*ROUND(G173,3),2)</f>
      </c>
      <c s="36" t="s">
        <v>66</v>
      </c>
      <c>
        <f>(M173*21)/100</f>
      </c>
      <c t="s">
        <v>26</v>
      </c>
    </row>
    <row r="174" spans="1:5" ht="12.75">
      <c r="A174" s="35" t="s">
        <v>55</v>
      </c>
      <c r="E174" s="39" t="s">
        <v>4</v>
      </c>
    </row>
    <row r="175" spans="1:5" ht="25.5">
      <c r="A175" s="35" t="s">
        <v>57</v>
      </c>
      <c r="E175" s="40" t="s">
        <v>6823</v>
      </c>
    </row>
    <row r="176" spans="1:5" ht="12.75">
      <c r="A176" t="s">
        <v>59</v>
      </c>
      <c r="E176" s="39" t="s">
        <v>68</v>
      </c>
    </row>
    <row r="177" spans="1:16" ht="12.75">
      <c r="A177" t="s">
        <v>48</v>
      </c>
      <c s="34" t="s">
        <v>191</v>
      </c>
      <c s="34" t="s">
        <v>6454</v>
      </c>
      <c s="35" t="s">
        <v>4</v>
      </c>
      <c s="6" t="s">
        <v>6455</v>
      </c>
      <c s="36" t="s">
        <v>92</v>
      </c>
      <c s="37">
        <v>14</v>
      </c>
      <c s="36">
        <v>0</v>
      </c>
      <c s="36">
        <f>ROUND(G177*H177,6)</f>
      </c>
      <c r="L177" s="38">
        <v>0</v>
      </c>
      <c s="32">
        <f>ROUND(ROUND(L177,2)*ROUND(G177,3),2)</f>
      </c>
      <c s="36" t="s">
        <v>66</v>
      </c>
      <c>
        <f>(M177*21)/100</f>
      </c>
      <c t="s">
        <v>26</v>
      </c>
    </row>
    <row r="178" spans="1:5" ht="12.75">
      <c r="A178" s="35" t="s">
        <v>55</v>
      </c>
      <c r="E178" s="39" t="s">
        <v>4</v>
      </c>
    </row>
    <row r="179" spans="1:5" ht="12.75">
      <c r="A179" s="35" t="s">
        <v>57</v>
      </c>
      <c r="E179" s="40" t="s">
        <v>6824</v>
      </c>
    </row>
    <row r="180" spans="1:5" ht="12.75">
      <c r="A180" t="s">
        <v>59</v>
      </c>
      <c r="E180" s="39" t="s">
        <v>68</v>
      </c>
    </row>
    <row r="181" spans="1:16" ht="12.75">
      <c r="A181" t="s">
        <v>48</v>
      </c>
      <c s="34" t="s">
        <v>194</v>
      </c>
      <c s="34" t="s">
        <v>4070</v>
      </c>
      <c s="35" t="s">
        <v>4</v>
      </c>
      <c s="6" t="s">
        <v>4071</v>
      </c>
      <c s="36" t="s">
        <v>71</v>
      </c>
      <c s="37">
        <v>14.5</v>
      </c>
      <c s="36">
        <v>0</v>
      </c>
      <c s="36">
        <f>ROUND(G181*H181,6)</f>
      </c>
      <c r="L181" s="38">
        <v>0</v>
      </c>
      <c s="32">
        <f>ROUND(ROUND(L181,2)*ROUND(G181,3),2)</f>
      </c>
      <c s="36" t="s">
        <v>66</v>
      </c>
      <c>
        <f>(M181*21)/100</f>
      </c>
      <c t="s">
        <v>26</v>
      </c>
    </row>
    <row r="182" spans="1:5" ht="12.75">
      <c r="A182" s="35" t="s">
        <v>55</v>
      </c>
      <c r="E182" s="39" t="s">
        <v>4</v>
      </c>
    </row>
    <row r="183" spans="1:5" ht="25.5">
      <c r="A183" s="35" t="s">
        <v>57</v>
      </c>
      <c r="E183" s="40" t="s">
        <v>6825</v>
      </c>
    </row>
    <row r="184" spans="1:5" ht="12.75">
      <c r="A184" t="s">
        <v>59</v>
      </c>
      <c r="E184" s="39" t="s">
        <v>68</v>
      </c>
    </row>
    <row r="185" spans="1:16" ht="12.75">
      <c r="A185" t="s">
        <v>48</v>
      </c>
      <c s="34" t="s">
        <v>197</v>
      </c>
      <c s="34" t="s">
        <v>6826</v>
      </c>
      <c s="35" t="s">
        <v>4</v>
      </c>
      <c s="6" t="s">
        <v>6827</v>
      </c>
      <c s="36" t="s">
        <v>71</v>
      </c>
      <c s="37">
        <v>102.1</v>
      </c>
      <c s="36">
        <v>0</v>
      </c>
      <c s="36">
        <f>ROUND(G185*H185,6)</f>
      </c>
      <c r="L185" s="38">
        <v>0</v>
      </c>
      <c s="32">
        <f>ROUND(ROUND(L185,2)*ROUND(G185,3),2)</f>
      </c>
      <c s="36" t="s">
        <v>66</v>
      </c>
      <c>
        <f>(M185*21)/100</f>
      </c>
      <c t="s">
        <v>26</v>
      </c>
    </row>
    <row r="186" spans="1:5" ht="12.75">
      <c r="A186" s="35" t="s">
        <v>55</v>
      </c>
      <c r="E186" s="39" t="s">
        <v>4</v>
      </c>
    </row>
    <row r="187" spans="1:5" ht="38.25">
      <c r="A187" s="35" t="s">
        <v>57</v>
      </c>
      <c r="E187" s="40" t="s">
        <v>6828</v>
      </c>
    </row>
    <row r="188" spans="1:5" ht="12.75">
      <c r="A188" t="s">
        <v>59</v>
      </c>
      <c r="E188" s="39" t="s">
        <v>68</v>
      </c>
    </row>
    <row r="189" spans="1:16" ht="12.75">
      <c r="A189" t="s">
        <v>48</v>
      </c>
      <c s="34" t="s">
        <v>200</v>
      </c>
      <c s="34" t="s">
        <v>6463</v>
      </c>
      <c s="35" t="s">
        <v>4</v>
      </c>
      <c s="6" t="s">
        <v>6464</v>
      </c>
      <c s="36" t="s">
        <v>1259</v>
      </c>
      <c s="37">
        <v>99.94</v>
      </c>
      <c s="36">
        <v>0</v>
      </c>
      <c s="36">
        <f>ROUND(G189*H189,6)</f>
      </c>
      <c r="L189" s="38">
        <v>0</v>
      </c>
      <c s="32">
        <f>ROUND(ROUND(L189,2)*ROUND(G189,3),2)</f>
      </c>
      <c s="36" t="s">
        <v>66</v>
      </c>
      <c>
        <f>(M189*21)/100</f>
      </c>
      <c t="s">
        <v>26</v>
      </c>
    </row>
    <row r="190" spans="1:5" ht="12.75">
      <c r="A190" s="35" t="s">
        <v>55</v>
      </c>
      <c r="E190" s="39" t="s">
        <v>4</v>
      </c>
    </row>
    <row r="191" spans="1:5" ht="38.25">
      <c r="A191" s="35" t="s">
        <v>57</v>
      </c>
      <c r="E191" s="40" t="s">
        <v>6829</v>
      </c>
    </row>
    <row r="192" spans="1:5" ht="12.75">
      <c r="A192" t="s">
        <v>59</v>
      </c>
      <c r="E192" s="39" t="s">
        <v>68</v>
      </c>
    </row>
    <row r="193" spans="1:16" ht="12.75">
      <c r="A193" t="s">
        <v>48</v>
      </c>
      <c s="34" t="s">
        <v>203</v>
      </c>
      <c s="34" t="s">
        <v>6466</v>
      </c>
      <c s="35" t="s">
        <v>4</v>
      </c>
      <c s="6" t="s">
        <v>6467</v>
      </c>
      <c s="36" t="s">
        <v>92</v>
      </c>
      <c s="37">
        <v>2</v>
      </c>
      <c s="36">
        <v>0</v>
      </c>
      <c s="36">
        <f>ROUND(G193*H193,6)</f>
      </c>
      <c r="L193" s="38">
        <v>0</v>
      </c>
      <c s="32">
        <f>ROUND(ROUND(L193,2)*ROUND(G193,3),2)</f>
      </c>
      <c s="36" t="s">
        <v>54</v>
      </c>
      <c>
        <f>(M193*21)/100</f>
      </c>
      <c t="s">
        <v>26</v>
      </c>
    </row>
    <row r="194" spans="1:5" ht="12.75">
      <c r="A194" s="35" t="s">
        <v>55</v>
      </c>
      <c r="E194" s="39" t="s">
        <v>4</v>
      </c>
    </row>
    <row r="195" spans="1:5" ht="25.5">
      <c r="A195" s="35" t="s">
        <v>57</v>
      </c>
      <c r="E195" s="40" t="s">
        <v>6830</v>
      </c>
    </row>
    <row r="196" spans="1:5" ht="25.5">
      <c r="A196" t="s">
        <v>59</v>
      </c>
      <c r="E196" s="39" t="s">
        <v>6469</v>
      </c>
    </row>
    <row r="197" spans="1:13" ht="12.75">
      <c r="A197" t="s">
        <v>45</v>
      </c>
      <c r="C197" s="31" t="s">
        <v>1380</v>
      </c>
      <c r="E197" s="33" t="s">
        <v>5088</v>
      </c>
      <c r="J197" s="32">
        <f>0</f>
      </c>
      <c s="32">
        <f>0</f>
      </c>
      <c s="32">
        <f>0+L198+L202+L206</f>
      </c>
      <c s="32">
        <f>0+M198+M202+M206</f>
      </c>
    </row>
    <row r="198" spans="1:16" ht="25.5">
      <c r="A198" t="s">
        <v>48</v>
      </c>
      <c s="34" t="s">
        <v>206</v>
      </c>
      <c s="34" t="s">
        <v>917</v>
      </c>
      <c s="35" t="s">
        <v>918</v>
      </c>
      <c s="6" t="s">
        <v>919</v>
      </c>
      <c s="36" t="s">
        <v>53</v>
      </c>
      <c s="37">
        <v>2105.2</v>
      </c>
      <c s="36">
        <v>0</v>
      </c>
      <c s="36">
        <f>ROUND(G198*H198,6)</f>
      </c>
      <c r="L198" s="38">
        <v>0</v>
      </c>
      <c s="32">
        <f>ROUND(ROUND(L198,2)*ROUND(G198,3),2)</f>
      </c>
      <c s="36" t="s">
        <v>54</v>
      </c>
      <c>
        <f>(M198*21)/100</f>
      </c>
      <c t="s">
        <v>26</v>
      </c>
    </row>
    <row r="199" spans="1:5" ht="25.5">
      <c r="A199" s="35" t="s">
        <v>55</v>
      </c>
      <c r="E199" s="39" t="s">
        <v>56</v>
      </c>
    </row>
    <row r="200" spans="1:5" ht="12.75">
      <c r="A200" s="35" t="s">
        <v>57</v>
      </c>
      <c r="E200" s="40" t="s">
        <v>6831</v>
      </c>
    </row>
    <row r="201" spans="1:5" ht="25.5">
      <c r="A201" t="s">
        <v>59</v>
      </c>
      <c r="E201" s="39" t="s">
        <v>56</v>
      </c>
    </row>
    <row r="202" spans="1:16" ht="25.5">
      <c r="A202" t="s">
        <v>48</v>
      </c>
      <c s="34" t="s">
        <v>209</v>
      </c>
      <c s="34" t="s">
        <v>2175</v>
      </c>
      <c s="35" t="s">
        <v>2176</v>
      </c>
      <c s="6" t="s">
        <v>2177</v>
      </c>
      <c s="36" t="s">
        <v>53</v>
      </c>
      <c s="37">
        <v>123.2</v>
      </c>
      <c s="36">
        <v>0</v>
      </c>
      <c s="36">
        <f>ROUND(G202*H202,6)</f>
      </c>
      <c r="L202" s="38">
        <v>0</v>
      </c>
      <c s="32">
        <f>ROUND(ROUND(L202,2)*ROUND(G202,3),2)</f>
      </c>
      <c s="36" t="s">
        <v>54</v>
      </c>
      <c>
        <f>(M202*21)/100</f>
      </c>
      <c t="s">
        <v>26</v>
      </c>
    </row>
    <row r="203" spans="1:5" ht="25.5">
      <c r="A203" s="35" t="s">
        <v>55</v>
      </c>
      <c r="E203" s="39" t="s">
        <v>56</v>
      </c>
    </row>
    <row r="204" spans="1:5" ht="12.75">
      <c r="A204" s="35" t="s">
        <v>57</v>
      </c>
      <c r="E204" s="40" t="s">
        <v>6832</v>
      </c>
    </row>
    <row r="205" spans="1:5" ht="25.5">
      <c r="A205" t="s">
        <v>59</v>
      </c>
      <c r="E205" s="39" t="s">
        <v>56</v>
      </c>
    </row>
    <row r="206" spans="1:16" ht="25.5">
      <c r="A206" t="s">
        <v>48</v>
      </c>
      <c s="34" t="s">
        <v>212</v>
      </c>
      <c s="34" t="s">
        <v>923</v>
      </c>
      <c s="35" t="s">
        <v>924</v>
      </c>
      <c s="6" t="s">
        <v>925</v>
      </c>
      <c s="36" t="s">
        <v>53</v>
      </c>
      <c s="37">
        <v>22</v>
      </c>
      <c s="36">
        <v>0</v>
      </c>
      <c s="36">
        <f>ROUND(G206*H206,6)</f>
      </c>
      <c r="L206" s="38">
        <v>0</v>
      </c>
      <c s="32">
        <f>ROUND(ROUND(L206,2)*ROUND(G206,3),2)</f>
      </c>
      <c s="36" t="s">
        <v>54</v>
      </c>
      <c>
        <f>(M206*21)/100</f>
      </c>
      <c t="s">
        <v>26</v>
      </c>
    </row>
    <row r="207" spans="1:5" ht="25.5">
      <c r="A207" s="35" t="s">
        <v>55</v>
      </c>
      <c r="E207" s="39" t="s">
        <v>56</v>
      </c>
    </row>
    <row r="208" spans="1:5" ht="12.75">
      <c r="A208" s="35" t="s">
        <v>57</v>
      </c>
      <c r="E208" s="40" t="s">
        <v>6833</v>
      </c>
    </row>
    <row r="209" spans="1:5" ht="25.5">
      <c r="A209" t="s">
        <v>59</v>
      </c>
      <c r="E20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1.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6836</v>
      </c>
      <c r="E8" s="30" t="s">
        <v>6835</v>
      </c>
      <c r="J8" s="29">
        <f>0+J9+J38+J55+J68+J85+J90+J99+J104+J113+J162</f>
      </c>
      <c s="29">
        <f>0+K9+K38+K55+K68+K85+K90+K99+K104+K113+K162</f>
      </c>
      <c s="29">
        <f>0+L9+L38+L55+L68+L85+L90+L99+L104+L113+L162</f>
      </c>
      <c s="29">
        <f>0+M9+M38+M55+M68+M85+M90+M99+M104+M113+M162</f>
      </c>
    </row>
    <row r="9" spans="1:13" ht="12.75">
      <c r="A9" t="s">
        <v>45</v>
      </c>
      <c r="C9" s="31" t="s">
        <v>93</v>
      </c>
      <c r="E9" s="33" t="s">
        <v>694</v>
      </c>
      <c r="J9" s="32">
        <f>0</f>
      </c>
      <c s="32">
        <f>0</f>
      </c>
      <c s="32">
        <f>0+L10+L14+L18+L22+L26+L30+L34</f>
      </c>
      <c s="32">
        <f>0+M10+M14+M18+M22+M26+M30+M34</f>
      </c>
    </row>
    <row r="10" spans="1:16" ht="12.75">
      <c r="A10" t="s">
        <v>48</v>
      </c>
      <c s="34" t="s">
        <v>62</v>
      </c>
      <c s="34" t="s">
        <v>698</v>
      </c>
      <c s="35" t="s">
        <v>4</v>
      </c>
      <c s="6" t="s">
        <v>699</v>
      </c>
      <c s="36" t="s">
        <v>65</v>
      </c>
      <c s="37">
        <v>4680</v>
      </c>
      <c s="36">
        <v>0</v>
      </c>
      <c s="36">
        <f>ROUND(G10*H10,6)</f>
      </c>
      <c r="L10" s="38">
        <v>0</v>
      </c>
      <c s="32">
        <f>ROUND(ROUND(L10,2)*ROUND(G10,3),2)</f>
      </c>
      <c s="36" t="s">
        <v>66</v>
      </c>
      <c>
        <f>(M10*21)/100</f>
      </c>
      <c t="s">
        <v>26</v>
      </c>
    </row>
    <row r="11" spans="1:5" ht="12.75">
      <c r="A11" s="35" t="s">
        <v>55</v>
      </c>
      <c r="E11" s="39" t="s">
        <v>4</v>
      </c>
    </row>
    <row r="12" spans="1:5" ht="63.75">
      <c r="A12" s="35" t="s">
        <v>57</v>
      </c>
      <c r="E12" s="40" t="s">
        <v>6837</v>
      </c>
    </row>
    <row r="13" spans="1:5" ht="12.75">
      <c r="A13" t="s">
        <v>59</v>
      </c>
      <c r="E13" s="39" t="s">
        <v>68</v>
      </c>
    </row>
    <row r="14" spans="1:16" ht="12.75">
      <c r="A14" t="s">
        <v>48</v>
      </c>
      <c s="34" t="s">
        <v>26</v>
      </c>
      <c s="34" t="s">
        <v>4571</v>
      </c>
      <c s="35" t="s">
        <v>4</v>
      </c>
      <c s="6" t="s">
        <v>4572</v>
      </c>
      <c s="36" t="s">
        <v>65</v>
      </c>
      <c s="37">
        <v>329</v>
      </c>
      <c s="36">
        <v>0</v>
      </c>
      <c s="36">
        <f>ROUND(G14*H14,6)</f>
      </c>
      <c r="L14" s="38">
        <v>0</v>
      </c>
      <c s="32">
        <f>ROUND(ROUND(L14,2)*ROUND(G14,3),2)</f>
      </c>
      <c s="36" t="s">
        <v>66</v>
      </c>
      <c>
        <f>(M14*21)/100</f>
      </c>
      <c t="s">
        <v>26</v>
      </c>
    </row>
    <row r="15" spans="1:5" ht="12.75">
      <c r="A15" s="35" t="s">
        <v>55</v>
      </c>
      <c r="E15" s="39" t="s">
        <v>4</v>
      </c>
    </row>
    <row r="16" spans="1:5" ht="51">
      <c r="A16" s="35" t="s">
        <v>57</v>
      </c>
      <c r="E16" s="40" t="s">
        <v>6838</v>
      </c>
    </row>
    <row r="17" spans="1:5" ht="12.75">
      <c r="A17" t="s">
        <v>59</v>
      </c>
      <c r="E17" s="39" t="s">
        <v>68</v>
      </c>
    </row>
    <row r="18" spans="1:16" ht="12.75">
      <c r="A18" t="s">
        <v>48</v>
      </c>
      <c s="34" t="s">
        <v>25</v>
      </c>
      <c s="34" t="s">
        <v>4571</v>
      </c>
      <c s="35" t="s">
        <v>62</v>
      </c>
      <c s="6" t="s">
        <v>4572</v>
      </c>
      <c s="36" t="s">
        <v>65</v>
      </c>
      <c s="37">
        <v>657</v>
      </c>
      <c s="36">
        <v>0</v>
      </c>
      <c s="36">
        <f>ROUND(G18*H18,6)</f>
      </c>
      <c r="L18" s="38">
        <v>0</v>
      </c>
      <c s="32">
        <f>ROUND(ROUND(L18,2)*ROUND(G18,3),2)</f>
      </c>
      <c s="36" t="s">
        <v>66</v>
      </c>
      <c>
        <f>(M18*21)/100</f>
      </c>
      <c t="s">
        <v>26</v>
      </c>
    </row>
    <row r="19" spans="1:5" ht="12.75">
      <c r="A19" s="35" t="s">
        <v>55</v>
      </c>
      <c r="E19" s="39" t="s">
        <v>4</v>
      </c>
    </row>
    <row r="20" spans="1:5" ht="51">
      <c r="A20" s="35" t="s">
        <v>57</v>
      </c>
      <c r="E20" s="40" t="s">
        <v>6839</v>
      </c>
    </row>
    <row r="21" spans="1:5" ht="12.75">
      <c r="A21" t="s">
        <v>59</v>
      </c>
      <c r="E21" s="39" t="s">
        <v>68</v>
      </c>
    </row>
    <row r="22" spans="1:16" ht="12.75">
      <c r="A22" t="s">
        <v>48</v>
      </c>
      <c s="34" t="s">
        <v>74</v>
      </c>
      <c s="34" t="s">
        <v>4891</v>
      </c>
      <c s="35" t="s">
        <v>4</v>
      </c>
      <c s="6" t="s">
        <v>4892</v>
      </c>
      <c s="36" t="s">
        <v>697</v>
      </c>
      <c s="37">
        <v>294</v>
      </c>
      <c s="36">
        <v>0</v>
      </c>
      <c s="36">
        <f>ROUND(G22*H22,6)</f>
      </c>
      <c r="L22" s="38">
        <v>0</v>
      </c>
      <c s="32">
        <f>ROUND(ROUND(L22,2)*ROUND(G22,3),2)</f>
      </c>
      <c s="36" t="s">
        <v>66</v>
      </c>
      <c>
        <f>(M22*21)/100</f>
      </c>
      <c t="s">
        <v>26</v>
      </c>
    </row>
    <row r="23" spans="1:5" ht="12.75">
      <c r="A23" s="35" t="s">
        <v>55</v>
      </c>
      <c r="E23" s="39" t="s">
        <v>4</v>
      </c>
    </row>
    <row r="24" spans="1:5" ht="51">
      <c r="A24" s="35" t="s">
        <v>57</v>
      </c>
      <c r="E24" s="40" t="s">
        <v>6840</v>
      </c>
    </row>
    <row r="25" spans="1:5" ht="12.75">
      <c r="A25" t="s">
        <v>59</v>
      </c>
      <c r="E25" s="39" t="s">
        <v>68</v>
      </c>
    </row>
    <row r="26" spans="1:16" ht="12.75">
      <c r="A26" t="s">
        <v>48</v>
      </c>
      <c s="34" t="s">
        <v>77</v>
      </c>
      <c s="34" t="s">
        <v>2389</v>
      </c>
      <c s="35" t="s">
        <v>4</v>
      </c>
      <c s="6" t="s">
        <v>2390</v>
      </c>
      <c s="36" t="s">
        <v>697</v>
      </c>
      <c s="37">
        <v>294</v>
      </c>
      <c s="36">
        <v>0</v>
      </c>
      <c s="36">
        <f>ROUND(G26*H26,6)</f>
      </c>
      <c r="L26" s="38">
        <v>0</v>
      </c>
      <c s="32">
        <f>ROUND(ROUND(L26,2)*ROUND(G26,3),2)</f>
      </c>
      <c s="36" t="s">
        <v>66</v>
      </c>
      <c>
        <f>(M26*21)/100</f>
      </c>
      <c t="s">
        <v>26</v>
      </c>
    </row>
    <row r="27" spans="1:5" ht="12.75">
      <c r="A27" s="35" t="s">
        <v>55</v>
      </c>
      <c r="E27" s="39" t="s">
        <v>4</v>
      </c>
    </row>
    <row r="28" spans="1:5" ht="51">
      <c r="A28" s="35" t="s">
        <v>57</v>
      </c>
      <c r="E28" s="40" t="s">
        <v>6840</v>
      </c>
    </row>
    <row r="29" spans="1:5" ht="12.75">
      <c r="A29" t="s">
        <v>59</v>
      </c>
      <c r="E29" s="39" t="s">
        <v>68</v>
      </c>
    </row>
    <row r="30" spans="1:16" ht="12.75">
      <c r="A30" t="s">
        <v>48</v>
      </c>
      <c s="34" t="s">
        <v>80</v>
      </c>
      <c s="34" t="s">
        <v>3999</v>
      </c>
      <c s="35" t="s">
        <v>4</v>
      </c>
      <c s="6" t="s">
        <v>4000</v>
      </c>
      <c s="36" t="s">
        <v>697</v>
      </c>
      <c s="37">
        <v>294</v>
      </c>
      <c s="36">
        <v>0</v>
      </c>
      <c s="36">
        <f>ROUND(G30*H30,6)</f>
      </c>
      <c r="L30" s="38">
        <v>0</v>
      </c>
      <c s="32">
        <f>ROUND(ROUND(L30,2)*ROUND(G30,3),2)</f>
      </c>
      <c s="36" t="s">
        <v>66</v>
      </c>
      <c>
        <f>(M30*21)/100</f>
      </c>
      <c t="s">
        <v>26</v>
      </c>
    </row>
    <row r="31" spans="1:5" ht="12.75">
      <c r="A31" s="35" t="s">
        <v>55</v>
      </c>
      <c r="E31" s="39" t="s">
        <v>4</v>
      </c>
    </row>
    <row r="32" spans="1:5" ht="51">
      <c r="A32" s="35" t="s">
        <v>57</v>
      </c>
      <c r="E32" s="40" t="s">
        <v>6840</v>
      </c>
    </row>
    <row r="33" spans="1:5" ht="12.75">
      <c r="A33" t="s">
        <v>59</v>
      </c>
      <c r="E33" s="39" t="s">
        <v>68</v>
      </c>
    </row>
    <row r="34" spans="1:16" ht="25.5">
      <c r="A34" t="s">
        <v>48</v>
      </c>
      <c s="34" t="s">
        <v>83</v>
      </c>
      <c s="34" t="s">
        <v>6841</v>
      </c>
      <c s="35" t="s">
        <v>4</v>
      </c>
      <c s="6" t="s">
        <v>6842</v>
      </c>
      <c s="36" t="s">
        <v>65</v>
      </c>
      <c s="37">
        <v>44.1</v>
      </c>
      <c s="36">
        <v>0</v>
      </c>
      <c s="36">
        <f>ROUND(G34*H34,6)</f>
      </c>
      <c r="L34" s="38">
        <v>0</v>
      </c>
      <c s="32">
        <f>ROUND(ROUND(L34,2)*ROUND(G34,3),2)</f>
      </c>
      <c s="36" t="s">
        <v>54</v>
      </c>
      <c>
        <f>(M34*21)/100</f>
      </c>
      <c t="s">
        <v>26</v>
      </c>
    </row>
    <row r="35" spans="1:5" ht="12.75">
      <c r="A35" s="35" t="s">
        <v>55</v>
      </c>
      <c r="E35" s="39" t="s">
        <v>4</v>
      </c>
    </row>
    <row r="36" spans="1:5" ht="51">
      <c r="A36" s="35" t="s">
        <v>57</v>
      </c>
      <c r="E36" s="40" t="s">
        <v>6843</v>
      </c>
    </row>
    <row r="37" spans="1:5" ht="25.5">
      <c r="A37" t="s">
        <v>59</v>
      </c>
      <c r="E37" s="39" t="s">
        <v>6844</v>
      </c>
    </row>
    <row r="38" spans="1:13" ht="12.75">
      <c r="A38" t="s">
        <v>45</v>
      </c>
      <c r="C38" s="31" t="s">
        <v>124</v>
      </c>
      <c r="E38" s="33" t="s">
        <v>5031</v>
      </c>
      <c r="J38" s="32">
        <f>0</f>
      </c>
      <c s="32">
        <f>0</f>
      </c>
      <c s="32">
        <f>0+L39+L43+L47+L51</f>
      </c>
      <c s="32">
        <f>0+M39+M43+M47+M51</f>
      </c>
    </row>
    <row r="39" spans="1:16" ht="12.75">
      <c r="A39" t="s">
        <v>48</v>
      </c>
      <c s="34" t="s">
        <v>86</v>
      </c>
      <c s="34" t="s">
        <v>6845</v>
      </c>
      <c s="35" t="s">
        <v>4</v>
      </c>
      <c s="6" t="s">
        <v>6846</v>
      </c>
      <c s="36" t="s">
        <v>71</v>
      </c>
      <c s="37">
        <v>237.3</v>
      </c>
      <c s="36">
        <v>0</v>
      </c>
      <c s="36">
        <f>ROUND(G39*H39,6)</f>
      </c>
      <c r="L39" s="38">
        <v>0</v>
      </c>
      <c s="32">
        <f>ROUND(ROUND(L39,2)*ROUND(G39,3),2)</f>
      </c>
      <c s="36" t="s">
        <v>66</v>
      </c>
      <c>
        <f>(M39*21)/100</f>
      </c>
      <c t="s">
        <v>26</v>
      </c>
    </row>
    <row r="40" spans="1:5" ht="12.75">
      <c r="A40" s="35" t="s">
        <v>55</v>
      </c>
      <c r="E40" s="39" t="s">
        <v>4</v>
      </c>
    </row>
    <row r="41" spans="1:5" ht="51">
      <c r="A41" s="35" t="s">
        <v>57</v>
      </c>
      <c r="E41" s="40" t="s">
        <v>6847</v>
      </c>
    </row>
    <row r="42" spans="1:5" ht="12.75">
      <c r="A42" t="s">
        <v>59</v>
      </c>
      <c r="E42" s="39" t="s">
        <v>68</v>
      </c>
    </row>
    <row r="43" spans="1:16" ht="12.75">
      <c r="A43" t="s">
        <v>48</v>
      </c>
      <c s="34" t="s">
        <v>89</v>
      </c>
      <c s="34" t="s">
        <v>5693</v>
      </c>
      <c s="35" t="s">
        <v>4</v>
      </c>
      <c s="6" t="s">
        <v>5694</v>
      </c>
      <c s="36" t="s">
        <v>53</v>
      </c>
      <c s="37">
        <v>153.216</v>
      </c>
      <c s="36">
        <v>0</v>
      </c>
      <c s="36">
        <f>ROUND(G43*H43,6)</f>
      </c>
      <c r="L43" s="38">
        <v>0</v>
      </c>
      <c s="32">
        <f>ROUND(ROUND(L43,2)*ROUND(G43,3),2)</f>
      </c>
      <c s="36" t="s">
        <v>66</v>
      </c>
      <c>
        <f>(M43*21)/100</f>
      </c>
      <c t="s">
        <v>26</v>
      </c>
    </row>
    <row r="44" spans="1:5" ht="12.75">
      <c r="A44" s="35" t="s">
        <v>55</v>
      </c>
      <c r="E44" s="39" t="s">
        <v>4</v>
      </c>
    </row>
    <row r="45" spans="1:5" ht="63.75">
      <c r="A45" s="35" t="s">
        <v>57</v>
      </c>
      <c r="E45" s="40" t="s">
        <v>6848</v>
      </c>
    </row>
    <row r="46" spans="1:5" ht="12.75">
      <c r="A46" t="s">
        <v>59</v>
      </c>
      <c r="E46" s="39" t="s">
        <v>68</v>
      </c>
    </row>
    <row r="47" spans="1:16" ht="12.75">
      <c r="A47" t="s">
        <v>48</v>
      </c>
      <c s="34" t="s">
        <v>93</v>
      </c>
      <c s="34" t="s">
        <v>6393</v>
      </c>
      <c s="35" t="s">
        <v>4</v>
      </c>
      <c s="6" t="s">
        <v>6394</v>
      </c>
      <c s="36" t="s">
        <v>697</v>
      </c>
      <c s="37">
        <v>906</v>
      </c>
      <c s="36">
        <v>0</v>
      </c>
      <c s="36">
        <f>ROUND(G47*H47,6)</f>
      </c>
      <c r="L47" s="38">
        <v>0</v>
      </c>
      <c s="32">
        <f>ROUND(ROUND(L47,2)*ROUND(G47,3),2)</f>
      </c>
      <c s="36" t="s">
        <v>66</v>
      </c>
      <c>
        <f>(M47*21)/100</f>
      </c>
      <c t="s">
        <v>26</v>
      </c>
    </row>
    <row r="48" spans="1:5" ht="12.75">
      <c r="A48" s="35" t="s">
        <v>55</v>
      </c>
      <c r="E48" s="39" t="s">
        <v>4</v>
      </c>
    </row>
    <row r="49" spans="1:5" ht="76.5">
      <c r="A49" s="35" t="s">
        <v>57</v>
      </c>
      <c r="E49" s="40" t="s">
        <v>6849</v>
      </c>
    </row>
    <row r="50" spans="1:5" ht="12.75">
      <c r="A50" t="s">
        <v>59</v>
      </c>
      <c r="E50" s="39" t="s">
        <v>68</v>
      </c>
    </row>
    <row r="51" spans="1:16" ht="12.75">
      <c r="A51" t="s">
        <v>48</v>
      </c>
      <c s="34" t="s">
        <v>96</v>
      </c>
      <c s="34" t="s">
        <v>6850</v>
      </c>
      <c s="35" t="s">
        <v>4</v>
      </c>
      <c s="6" t="s">
        <v>6851</v>
      </c>
      <c s="36" t="s">
        <v>92</v>
      </c>
      <c s="37">
        <v>107</v>
      </c>
      <c s="36">
        <v>0</v>
      </c>
      <c s="36">
        <f>ROUND(G51*H51,6)</f>
      </c>
      <c r="L51" s="38">
        <v>0</v>
      </c>
      <c s="32">
        <f>ROUND(ROUND(L51,2)*ROUND(G51,3),2)</f>
      </c>
      <c s="36" t="s">
        <v>66</v>
      </c>
      <c>
        <f>(M51*21)/100</f>
      </c>
      <c t="s">
        <v>26</v>
      </c>
    </row>
    <row r="52" spans="1:5" ht="12.75">
      <c r="A52" s="35" t="s">
        <v>55</v>
      </c>
      <c r="E52" s="39" t="s">
        <v>4</v>
      </c>
    </row>
    <row r="53" spans="1:5" ht="51">
      <c r="A53" s="35" t="s">
        <v>57</v>
      </c>
      <c r="E53" s="40" t="s">
        <v>6852</v>
      </c>
    </row>
    <row r="54" spans="1:5" ht="12.75">
      <c r="A54" t="s">
        <v>59</v>
      </c>
      <c r="E54" s="39" t="s">
        <v>68</v>
      </c>
    </row>
    <row r="55" spans="1:13" ht="12.75">
      <c r="A55" t="s">
        <v>45</v>
      </c>
      <c r="C55" s="31" t="s">
        <v>154</v>
      </c>
      <c r="E55" s="33" t="s">
        <v>5044</v>
      </c>
      <c r="J55" s="32">
        <f>0</f>
      </c>
      <c s="32">
        <f>0</f>
      </c>
      <c s="32">
        <f>0+L56+L60+L64</f>
      </c>
      <c s="32">
        <f>0+M56+M60+M64</f>
      </c>
    </row>
    <row r="56" spans="1:16" ht="12.75">
      <c r="A56" t="s">
        <v>48</v>
      </c>
      <c s="34" t="s">
        <v>99</v>
      </c>
      <c s="34" t="s">
        <v>6853</v>
      </c>
      <c s="35" t="s">
        <v>4</v>
      </c>
      <c s="6" t="s">
        <v>6854</v>
      </c>
      <c s="36" t="s">
        <v>65</v>
      </c>
      <c s="37">
        <v>574.2</v>
      </c>
      <c s="36">
        <v>0</v>
      </c>
      <c s="36">
        <f>ROUND(G56*H56,6)</f>
      </c>
      <c r="L56" s="38">
        <v>0</v>
      </c>
      <c s="32">
        <f>ROUND(ROUND(L56,2)*ROUND(G56,3),2)</f>
      </c>
      <c s="36" t="s">
        <v>66</v>
      </c>
      <c>
        <f>(M56*21)/100</f>
      </c>
      <c t="s">
        <v>26</v>
      </c>
    </row>
    <row r="57" spans="1:5" ht="12.75">
      <c r="A57" s="35" t="s">
        <v>55</v>
      </c>
      <c r="E57" s="39" t="s">
        <v>4</v>
      </c>
    </row>
    <row r="58" spans="1:5" ht="306">
      <c r="A58" s="35" t="s">
        <v>57</v>
      </c>
      <c r="E58" s="40" t="s">
        <v>6855</v>
      </c>
    </row>
    <row r="59" spans="1:5" ht="12.75">
      <c r="A59" t="s">
        <v>59</v>
      </c>
      <c r="E59" s="39" t="s">
        <v>68</v>
      </c>
    </row>
    <row r="60" spans="1:16" ht="12.75">
      <c r="A60" t="s">
        <v>48</v>
      </c>
      <c s="34" t="s">
        <v>102</v>
      </c>
      <c s="34" t="s">
        <v>6856</v>
      </c>
      <c s="35" t="s">
        <v>4</v>
      </c>
      <c s="6" t="s">
        <v>6857</v>
      </c>
      <c s="36" t="s">
        <v>53</v>
      </c>
      <c s="37">
        <v>72.95</v>
      </c>
      <c s="36">
        <v>0</v>
      </c>
      <c s="36">
        <f>ROUND(G60*H60,6)</f>
      </c>
      <c r="L60" s="38">
        <v>0</v>
      </c>
      <c s="32">
        <f>ROUND(ROUND(L60,2)*ROUND(G60,3),2)</f>
      </c>
      <c s="36" t="s">
        <v>66</v>
      </c>
      <c>
        <f>(M60*21)/100</f>
      </c>
      <c t="s">
        <v>26</v>
      </c>
    </row>
    <row r="61" spans="1:5" ht="12.75">
      <c r="A61" s="35" t="s">
        <v>55</v>
      </c>
      <c r="E61" s="39" t="s">
        <v>4</v>
      </c>
    </row>
    <row r="62" spans="1:5" ht="306">
      <c r="A62" s="35" t="s">
        <v>57</v>
      </c>
      <c r="E62" s="40" t="s">
        <v>6858</v>
      </c>
    </row>
    <row r="63" spans="1:5" ht="12.75">
      <c r="A63" t="s">
        <v>59</v>
      </c>
      <c r="E63" s="39" t="s">
        <v>68</v>
      </c>
    </row>
    <row r="64" spans="1:16" ht="12.75">
      <c r="A64" t="s">
        <v>48</v>
      </c>
      <c s="34" t="s">
        <v>105</v>
      </c>
      <c s="34" t="s">
        <v>5118</v>
      </c>
      <c s="35" t="s">
        <v>4</v>
      </c>
      <c s="6" t="s">
        <v>5119</v>
      </c>
      <c s="36" t="s">
        <v>1259</v>
      </c>
      <c s="37">
        <v>9537.4</v>
      </c>
      <c s="36">
        <v>0</v>
      </c>
      <c s="36">
        <f>ROUND(G64*H64,6)</f>
      </c>
      <c r="L64" s="38">
        <v>0</v>
      </c>
      <c s="32">
        <f>ROUND(ROUND(L64,2)*ROUND(G64,3),2)</f>
      </c>
      <c s="36" t="s">
        <v>66</v>
      </c>
      <c>
        <f>(M64*21)/100</f>
      </c>
      <c t="s">
        <v>26</v>
      </c>
    </row>
    <row r="65" spans="1:5" ht="12.75">
      <c r="A65" s="35" t="s">
        <v>55</v>
      </c>
      <c r="E65" s="39" t="s">
        <v>4</v>
      </c>
    </row>
    <row r="66" spans="1:5" ht="102">
      <c r="A66" s="35" t="s">
        <v>57</v>
      </c>
      <c r="E66" s="40" t="s">
        <v>6859</v>
      </c>
    </row>
    <row r="67" spans="1:5" ht="12.75">
      <c r="A67" t="s">
        <v>59</v>
      </c>
      <c r="E67" s="39" t="s">
        <v>68</v>
      </c>
    </row>
    <row r="68" spans="1:13" ht="12.75">
      <c r="A68" t="s">
        <v>45</v>
      </c>
      <c r="C68" s="31" t="s">
        <v>184</v>
      </c>
      <c r="E68" s="33" t="s">
        <v>4601</v>
      </c>
      <c r="J68" s="32">
        <f>0</f>
      </c>
      <c s="32">
        <f>0</f>
      </c>
      <c s="32">
        <f>0+L69+L73+L77+L81</f>
      </c>
      <c s="32">
        <f>0+M69+M73+M77+M81</f>
      </c>
    </row>
    <row r="69" spans="1:16" ht="12.75">
      <c r="A69" t="s">
        <v>48</v>
      </c>
      <c s="34" t="s">
        <v>108</v>
      </c>
      <c s="34" t="s">
        <v>5732</v>
      </c>
      <c s="35" t="s">
        <v>4</v>
      </c>
      <c s="6" t="s">
        <v>5733</v>
      </c>
      <c s="36" t="s">
        <v>65</v>
      </c>
      <c s="37">
        <v>396.304</v>
      </c>
      <c s="36">
        <v>0</v>
      </c>
      <c s="36">
        <f>ROUND(G69*H69,6)</f>
      </c>
      <c r="L69" s="38">
        <v>0</v>
      </c>
      <c s="32">
        <f>ROUND(ROUND(L69,2)*ROUND(G69,3),2)</f>
      </c>
      <c s="36" t="s">
        <v>66</v>
      </c>
      <c>
        <f>(M69*21)/100</f>
      </c>
      <c t="s">
        <v>26</v>
      </c>
    </row>
    <row r="70" spans="1:5" ht="12.75">
      <c r="A70" s="35" t="s">
        <v>55</v>
      </c>
      <c r="E70" s="39" t="s">
        <v>4</v>
      </c>
    </row>
    <row r="71" spans="1:5" ht="102">
      <c r="A71" s="35" t="s">
        <v>57</v>
      </c>
      <c r="E71" s="40" t="s">
        <v>6860</v>
      </c>
    </row>
    <row r="72" spans="1:5" ht="12.75">
      <c r="A72" t="s">
        <v>59</v>
      </c>
      <c r="E72" s="39" t="s">
        <v>68</v>
      </c>
    </row>
    <row r="73" spans="1:16" ht="12.75">
      <c r="A73" t="s">
        <v>48</v>
      </c>
      <c s="34" t="s">
        <v>111</v>
      </c>
      <c s="34" t="s">
        <v>6861</v>
      </c>
      <c s="35" t="s">
        <v>4</v>
      </c>
      <c s="6" t="s">
        <v>6862</v>
      </c>
      <c s="36" t="s">
        <v>65</v>
      </c>
      <c s="37">
        <v>23.062</v>
      </c>
      <c s="36">
        <v>0</v>
      </c>
      <c s="36">
        <f>ROUND(G73*H73,6)</f>
      </c>
      <c r="L73" s="38">
        <v>0</v>
      </c>
      <c s="32">
        <f>ROUND(ROUND(L73,2)*ROUND(G73,3),2)</f>
      </c>
      <c s="36" t="s">
        <v>66</v>
      </c>
      <c>
        <f>(M73*21)/100</f>
      </c>
      <c t="s">
        <v>26</v>
      </c>
    </row>
    <row r="74" spans="1:5" ht="12.75">
      <c r="A74" s="35" t="s">
        <v>55</v>
      </c>
      <c r="E74" s="39" t="s">
        <v>4</v>
      </c>
    </row>
    <row r="75" spans="1:5" ht="76.5">
      <c r="A75" s="35" t="s">
        <v>57</v>
      </c>
      <c r="E75" s="40" t="s">
        <v>6863</v>
      </c>
    </row>
    <row r="76" spans="1:5" ht="12.75">
      <c r="A76" t="s">
        <v>59</v>
      </c>
      <c r="E76" s="39" t="s">
        <v>68</v>
      </c>
    </row>
    <row r="77" spans="1:16" ht="12.75">
      <c r="A77" t="s">
        <v>48</v>
      </c>
      <c s="34" t="s">
        <v>114</v>
      </c>
      <c s="34" t="s">
        <v>5740</v>
      </c>
      <c s="35" t="s">
        <v>4</v>
      </c>
      <c s="6" t="s">
        <v>5741</v>
      </c>
      <c s="36" t="s">
        <v>53</v>
      </c>
      <c s="37">
        <v>0.274</v>
      </c>
      <c s="36">
        <v>0</v>
      </c>
      <c s="36">
        <f>ROUND(G77*H77,6)</f>
      </c>
      <c r="L77" s="38">
        <v>0</v>
      </c>
      <c s="32">
        <f>ROUND(ROUND(L77,2)*ROUND(G77,3),2)</f>
      </c>
      <c s="36" t="s">
        <v>66</v>
      </c>
      <c>
        <f>(M77*21)/100</f>
      </c>
      <c t="s">
        <v>26</v>
      </c>
    </row>
    <row r="78" spans="1:5" ht="12.75">
      <c r="A78" s="35" t="s">
        <v>55</v>
      </c>
      <c r="E78" s="39" t="s">
        <v>4</v>
      </c>
    </row>
    <row r="79" spans="1:5" ht="89.25">
      <c r="A79" s="35" t="s">
        <v>57</v>
      </c>
      <c r="E79" s="40" t="s">
        <v>6864</v>
      </c>
    </row>
    <row r="80" spans="1:5" ht="12.75">
      <c r="A80" t="s">
        <v>59</v>
      </c>
      <c r="E80" s="39" t="s">
        <v>68</v>
      </c>
    </row>
    <row r="81" spans="1:16" ht="12.75">
      <c r="A81" t="s">
        <v>48</v>
      </c>
      <c s="34" t="s">
        <v>117</v>
      </c>
      <c s="34" t="s">
        <v>5933</v>
      </c>
      <c s="35" t="s">
        <v>4</v>
      </c>
      <c s="6" t="s">
        <v>5934</v>
      </c>
      <c s="36" t="s">
        <v>65</v>
      </c>
      <c s="37">
        <v>46.124</v>
      </c>
      <c s="36">
        <v>0</v>
      </c>
      <c s="36">
        <f>ROUND(G81*H81,6)</f>
      </c>
      <c r="L81" s="38">
        <v>0</v>
      </c>
      <c s="32">
        <f>ROUND(ROUND(L81,2)*ROUND(G81,3),2)</f>
      </c>
      <c s="36" t="s">
        <v>66</v>
      </c>
      <c>
        <f>(M81*21)/100</f>
      </c>
      <c t="s">
        <v>26</v>
      </c>
    </row>
    <row r="82" spans="1:5" ht="12.75">
      <c r="A82" s="35" t="s">
        <v>55</v>
      </c>
      <c r="E82" s="39" t="s">
        <v>4</v>
      </c>
    </row>
    <row r="83" spans="1:5" ht="63.75">
      <c r="A83" s="35" t="s">
        <v>57</v>
      </c>
      <c r="E83" s="40" t="s">
        <v>6865</v>
      </c>
    </row>
    <row r="84" spans="1:5" ht="12.75">
      <c r="A84" t="s">
        <v>59</v>
      </c>
      <c r="E84" s="39" t="s">
        <v>68</v>
      </c>
    </row>
    <row r="85" spans="1:13" ht="12.75">
      <c r="A85" t="s">
        <v>45</v>
      </c>
      <c r="C85" s="31" t="s">
        <v>215</v>
      </c>
      <c r="E85" s="33" t="s">
        <v>4117</v>
      </c>
      <c r="J85" s="32">
        <f>0</f>
      </c>
      <c s="32">
        <f>0</f>
      </c>
      <c s="32">
        <f>0+L86</f>
      </c>
      <c s="32">
        <f>0+M86</f>
      </c>
    </row>
    <row r="86" spans="1:16" ht="25.5">
      <c r="A86" t="s">
        <v>48</v>
      </c>
      <c s="34" t="s">
        <v>121</v>
      </c>
      <c s="34" t="s">
        <v>4624</v>
      </c>
      <c s="35" t="s">
        <v>4</v>
      </c>
      <c s="6" t="s">
        <v>4625</v>
      </c>
      <c s="36" t="s">
        <v>697</v>
      </c>
      <c s="37">
        <v>503.952</v>
      </c>
      <c s="36">
        <v>0</v>
      </c>
      <c s="36">
        <f>ROUND(G86*H86,6)</f>
      </c>
      <c r="L86" s="38">
        <v>0</v>
      </c>
      <c s="32">
        <f>ROUND(ROUND(L86,2)*ROUND(G86,3),2)</f>
      </c>
      <c s="36" t="s">
        <v>66</v>
      </c>
      <c>
        <f>(M86*21)/100</f>
      </c>
      <c t="s">
        <v>26</v>
      </c>
    </row>
    <row r="87" spans="1:5" ht="12.75">
      <c r="A87" s="35" t="s">
        <v>55</v>
      </c>
      <c r="E87" s="39" t="s">
        <v>4</v>
      </c>
    </row>
    <row r="88" spans="1:5" ht="63.75">
      <c r="A88" s="35" t="s">
        <v>57</v>
      </c>
      <c r="E88" s="40" t="s">
        <v>6866</v>
      </c>
    </row>
    <row r="89" spans="1:5" ht="12.75">
      <c r="A89" t="s">
        <v>59</v>
      </c>
      <c r="E89" s="39" t="s">
        <v>68</v>
      </c>
    </row>
    <row r="90" spans="1:13" ht="12.75">
      <c r="A90" t="s">
        <v>45</v>
      </c>
      <c r="C90" s="31" t="s">
        <v>6196</v>
      </c>
      <c r="E90" s="33" t="s">
        <v>6434</v>
      </c>
      <c r="J90" s="32">
        <f>0</f>
      </c>
      <c s="32">
        <f>0</f>
      </c>
      <c s="32">
        <f>0+L91+L95</f>
      </c>
      <c s="32">
        <f>0+M91+M95</f>
      </c>
    </row>
    <row r="91" spans="1:16" ht="25.5">
      <c r="A91" t="s">
        <v>48</v>
      </c>
      <c s="34" t="s">
        <v>124</v>
      </c>
      <c s="34" t="s">
        <v>5758</v>
      </c>
      <c s="35" t="s">
        <v>4</v>
      </c>
      <c s="6" t="s">
        <v>5759</v>
      </c>
      <c s="36" t="s">
        <v>697</v>
      </c>
      <c s="37">
        <v>1933.88</v>
      </c>
      <c s="36">
        <v>0</v>
      </c>
      <c s="36">
        <f>ROUND(G91*H91,6)</f>
      </c>
      <c r="L91" s="38">
        <v>0</v>
      </c>
      <c s="32">
        <f>ROUND(ROUND(L91,2)*ROUND(G91,3),2)</f>
      </c>
      <c s="36" t="s">
        <v>66</v>
      </c>
      <c>
        <f>(M91*21)/100</f>
      </c>
      <c t="s">
        <v>26</v>
      </c>
    </row>
    <row r="92" spans="1:5" ht="12.75">
      <c r="A92" s="35" t="s">
        <v>55</v>
      </c>
      <c r="E92" s="39" t="s">
        <v>5760</v>
      </c>
    </row>
    <row r="93" spans="1:5" ht="76.5">
      <c r="A93" s="35" t="s">
        <v>57</v>
      </c>
      <c r="E93" s="40" t="s">
        <v>6867</v>
      </c>
    </row>
    <row r="94" spans="1:5" ht="12.75">
      <c r="A94" t="s">
        <v>59</v>
      </c>
      <c r="E94" s="39" t="s">
        <v>68</v>
      </c>
    </row>
    <row r="95" spans="1:16" ht="25.5">
      <c r="A95" t="s">
        <v>48</v>
      </c>
      <c s="34" t="s">
        <v>127</v>
      </c>
      <c s="34" t="s">
        <v>5767</v>
      </c>
      <c s="35" t="s">
        <v>4</v>
      </c>
      <c s="6" t="s">
        <v>5768</v>
      </c>
      <c s="36" t="s">
        <v>697</v>
      </c>
      <c s="37">
        <v>1114.958</v>
      </c>
      <c s="36">
        <v>0</v>
      </c>
      <c s="36">
        <f>ROUND(G95*H95,6)</f>
      </c>
      <c r="L95" s="38">
        <v>0</v>
      </c>
      <c s="32">
        <f>ROUND(ROUND(L95,2)*ROUND(G95,3),2)</f>
      </c>
      <c s="36" t="s">
        <v>54</v>
      </c>
      <c>
        <f>(M95*21)/100</f>
      </c>
      <c t="s">
        <v>26</v>
      </c>
    </row>
    <row r="96" spans="1:5" ht="12.75">
      <c r="A96" s="35" t="s">
        <v>55</v>
      </c>
      <c r="E96" s="39" t="s">
        <v>5764</v>
      </c>
    </row>
    <row r="97" spans="1:5" ht="63.75">
      <c r="A97" s="35" t="s">
        <v>57</v>
      </c>
      <c r="E97" s="40" t="s">
        <v>6868</v>
      </c>
    </row>
    <row r="98" spans="1:5" ht="344.25">
      <c r="A98" t="s">
        <v>59</v>
      </c>
      <c r="E98" s="39" t="s">
        <v>6439</v>
      </c>
    </row>
    <row r="99" spans="1:13" ht="12.75">
      <c r="A99" t="s">
        <v>45</v>
      </c>
      <c r="C99" s="31" t="s">
        <v>6213</v>
      </c>
      <c r="E99" s="33" t="s">
        <v>6447</v>
      </c>
      <c r="J99" s="32">
        <f>0</f>
      </c>
      <c s="32">
        <f>0</f>
      </c>
      <c s="32">
        <f>0+L100</f>
      </c>
      <c s="32">
        <f>0+M100</f>
      </c>
    </row>
    <row r="100" spans="1:16" ht="12.75">
      <c r="A100" t="s">
        <v>48</v>
      </c>
      <c s="34" t="s">
        <v>130</v>
      </c>
      <c s="34" t="s">
        <v>5803</v>
      </c>
      <c s="35" t="s">
        <v>4</v>
      </c>
      <c s="6" t="s">
        <v>5804</v>
      </c>
      <c s="36" t="s">
        <v>697</v>
      </c>
      <c s="37">
        <v>707</v>
      </c>
      <c s="36">
        <v>0</v>
      </c>
      <c s="36">
        <f>ROUND(G100*H100,6)</f>
      </c>
      <c r="L100" s="38">
        <v>0</v>
      </c>
      <c s="32">
        <f>ROUND(ROUND(L100,2)*ROUND(G100,3),2)</f>
      </c>
      <c s="36" t="s">
        <v>66</v>
      </c>
      <c>
        <f>(M100*21)/100</f>
      </c>
      <c t="s">
        <v>26</v>
      </c>
    </row>
    <row r="101" spans="1:5" ht="12.75">
      <c r="A101" s="35" t="s">
        <v>55</v>
      </c>
      <c r="E101" s="39" t="s">
        <v>4</v>
      </c>
    </row>
    <row r="102" spans="1:5" ht="51">
      <c r="A102" s="35" t="s">
        <v>57</v>
      </c>
      <c r="E102" s="40" t="s">
        <v>6869</v>
      </c>
    </row>
    <row r="103" spans="1:5" ht="12.75">
      <c r="A103" t="s">
        <v>59</v>
      </c>
      <c r="E103" s="39" t="s">
        <v>68</v>
      </c>
    </row>
    <row r="104" spans="1:13" ht="12.75">
      <c r="A104" t="s">
        <v>45</v>
      </c>
      <c r="C104" s="31" t="s">
        <v>645</v>
      </c>
      <c r="E104" s="33" t="s">
        <v>4634</v>
      </c>
      <c r="J104" s="32">
        <f>0</f>
      </c>
      <c s="32">
        <f>0</f>
      </c>
      <c s="32">
        <f>0+L105+L109</f>
      </c>
      <c s="32">
        <f>0+M105+M109</f>
      </c>
    </row>
    <row r="105" spans="1:16" ht="12.75">
      <c r="A105" t="s">
        <v>48</v>
      </c>
      <c s="34" t="s">
        <v>133</v>
      </c>
      <c s="34" t="s">
        <v>6870</v>
      </c>
      <c s="35" t="s">
        <v>4</v>
      </c>
      <c s="6" t="s">
        <v>6871</v>
      </c>
      <c s="36" t="s">
        <v>92</v>
      </c>
      <c s="37">
        <v>2</v>
      </c>
      <c s="36">
        <v>0</v>
      </c>
      <c s="36">
        <f>ROUND(G105*H105,6)</f>
      </c>
      <c r="L105" s="38">
        <v>0</v>
      </c>
      <c s="32">
        <f>ROUND(ROUND(L105,2)*ROUND(G105,3),2)</f>
      </c>
      <c s="36" t="s">
        <v>66</v>
      </c>
      <c>
        <f>(M105*21)/100</f>
      </c>
      <c t="s">
        <v>26</v>
      </c>
    </row>
    <row r="106" spans="1:5" ht="12.75">
      <c r="A106" s="35" t="s">
        <v>55</v>
      </c>
      <c r="E106" s="39" t="s">
        <v>4</v>
      </c>
    </row>
    <row r="107" spans="1:5" ht="51">
      <c r="A107" s="35" t="s">
        <v>57</v>
      </c>
      <c r="E107" s="40" t="s">
        <v>6872</v>
      </c>
    </row>
    <row r="108" spans="1:5" ht="12.75">
      <c r="A108" t="s">
        <v>59</v>
      </c>
      <c r="E108" s="39" t="s">
        <v>68</v>
      </c>
    </row>
    <row r="109" spans="1:16" ht="12.75">
      <c r="A109" t="s">
        <v>48</v>
      </c>
      <c s="34" t="s">
        <v>136</v>
      </c>
      <c s="34" t="s">
        <v>6873</v>
      </c>
      <c s="35" t="s">
        <v>4</v>
      </c>
      <c s="6" t="s">
        <v>6874</v>
      </c>
      <c s="36" t="s">
        <v>71</v>
      </c>
      <c s="37">
        <v>42</v>
      </c>
      <c s="36">
        <v>0</v>
      </c>
      <c s="36">
        <f>ROUND(G109*H109,6)</f>
      </c>
      <c r="L109" s="38">
        <v>0</v>
      </c>
      <c s="32">
        <f>ROUND(ROUND(L109,2)*ROUND(G109,3),2)</f>
      </c>
      <c s="36" t="s">
        <v>54</v>
      </c>
      <c>
        <f>(M109*21)/100</f>
      </c>
      <c t="s">
        <v>26</v>
      </c>
    </row>
    <row r="110" spans="1:5" ht="12.75">
      <c r="A110" s="35" t="s">
        <v>55</v>
      </c>
      <c r="E110" s="39" t="s">
        <v>4</v>
      </c>
    </row>
    <row r="111" spans="1:5" ht="89.25">
      <c r="A111" s="35" t="s">
        <v>57</v>
      </c>
      <c r="E111" s="40" t="s">
        <v>6875</v>
      </c>
    </row>
    <row r="112" spans="1:5" ht="242.25">
      <c r="A112" t="s">
        <v>59</v>
      </c>
      <c r="E112" s="39" t="s">
        <v>6876</v>
      </c>
    </row>
    <row r="113" spans="1:13" ht="12.75">
      <c r="A113" t="s">
        <v>45</v>
      </c>
      <c r="C113" s="31" t="s">
        <v>315</v>
      </c>
      <c r="E113" s="33" t="s">
        <v>5070</v>
      </c>
      <c r="J113" s="32">
        <f>0</f>
      </c>
      <c s="32">
        <f>0</f>
      </c>
      <c s="32">
        <f>0+L114+L118+L122+L126+L130+L134+L138+L142+L146+L150+L154+L158</f>
      </c>
      <c s="32">
        <f>0+M114+M118+M122+M126+M130+M134+M138+M142+M146+M150+M154+M158</f>
      </c>
    </row>
    <row r="114" spans="1:16" ht="12.75">
      <c r="A114" t="s">
        <v>48</v>
      </c>
      <c s="34" t="s">
        <v>139</v>
      </c>
      <c s="34" t="s">
        <v>6877</v>
      </c>
      <c s="35" t="s">
        <v>4</v>
      </c>
      <c s="6" t="s">
        <v>6878</v>
      </c>
      <c s="36" t="s">
        <v>697</v>
      </c>
      <c s="37">
        <v>1.408</v>
      </c>
      <c s="36">
        <v>0</v>
      </c>
      <c s="36">
        <f>ROUND(G114*H114,6)</f>
      </c>
      <c r="L114" s="38">
        <v>0</v>
      </c>
      <c s="32">
        <f>ROUND(ROUND(L114,2)*ROUND(G114,3),2)</f>
      </c>
      <c s="36" t="s">
        <v>66</v>
      </c>
      <c>
        <f>(M114*21)/100</f>
      </c>
      <c t="s">
        <v>26</v>
      </c>
    </row>
    <row r="115" spans="1:5" ht="12.75">
      <c r="A115" s="35" t="s">
        <v>55</v>
      </c>
      <c r="E115" s="39" t="s">
        <v>4</v>
      </c>
    </row>
    <row r="116" spans="1:5" ht="63.75">
      <c r="A116" s="35" t="s">
        <v>57</v>
      </c>
      <c r="E116" s="40" t="s">
        <v>6879</v>
      </c>
    </row>
    <row r="117" spans="1:5" ht="12.75">
      <c r="A117" t="s">
        <v>59</v>
      </c>
      <c r="E117" s="39" t="s">
        <v>68</v>
      </c>
    </row>
    <row r="118" spans="1:16" ht="25.5">
      <c r="A118" t="s">
        <v>48</v>
      </c>
      <c s="34" t="s">
        <v>142</v>
      </c>
      <c s="34" t="s">
        <v>6880</v>
      </c>
      <c s="35" t="s">
        <v>4</v>
      </c>
      <c s="6" t="s">
        <v>6881</v>
      </c>
      <c s="36" t="s">
        <v>71</v>
      </c>
      <c s="37">
        <v>386.06</v>
      </c>
      <c s="36">
        <v>0</v>
      </c>
      <c s="36">
        <f>ROUND(G118*H118,6)</f>
      </c>
      <c r="L118" s="38">
        <v>0</v>
      </c>
      <c s="32">
        <f>ROUND(ROUND(L118,2)*ROUND(G118,3),2)</f>
      </c>
      <c s="36" t="s">
        <v>66</v>
      </c>
      <c>
        <f>(M118*21)/100</f>
      </c>
      <c t="s">
        <v>26</v>
      </c>
    </row>
    <row r="119" spans="1:5" ht="12.75">
      <c r="A119" s="35" t="s">
        <v>55</v>
      </c>
      <c r="E119" s="39" t="s">
        <v>4</v>
      </c>
    </row>
    <row r="120" spans="1:5" ht="76.5">
      <c r="A120" s="35" t="s">
        <v>57</v>
      </c>
      <c r="E120" s="40" t="s">
        <v>6882</v>
      </c>
    </row>
    <row r="121" spans="1:5" ht="12.75">
      <c r="A121" t="s">
        <v>59</v>
      </c>
      <c r="E121" s="39" t="s">
        <v>68</v>
      </c>
    </row>
    <row r="122" spans="1:16" ht="12.75">
      <c r="A122" t="s">
        <v>48</v>
      </c>
      <c s="34" t="s">
        <v>145</v>
      </c>
      <c s="34" t="s">
        <v>4727</v>
      </c>
      <c s="35" t="s">
        <v>4</v>
      </c>
      <c s="6" t="s">
        <v>4728</v>
      </c>
      <c s="36" t="s">
        <v>71</v>
      </c>
      <c s="37">
        <v>176.08</v>
      </c>
      <c s="36">
        <v>0</v>
      </c>
      <c s="36">
        <f>ROUND(G122*H122,6)</f>
      </c>
      <c r="L122" s="38">
        <v>0</v>
      </c>
      <c s="32">
        <f>ROUND(ROUND(L122,2)*ROUND(G122,3),2)</f>
      </c>
      <c s="36" t="s">
        <v>66</v>
      </c>
      <c>
        <f>(M122*21)/100</f>
      </c>
      <c t="s">
        <v>26</v>
      </c>
    </row>
    <row r="123" spans="1:5" ht="12.75">
      <c r="A123" s="35" t="s">
        <v>55</v>
      </c>
      <c r="E123" s="39" t="s">
        <v>4</v>
      </c>
    </row>
    <row r="124" spans="1:5" ht="76.5">
      <c r="A124" s="35" t="s">
        <v>57</v>
      </c>
      <c r="E124" s="40" t="s">
        <v>6883</v>
      </c>
    </row>
    <row r="125" spans="1:5" ht="12.75">
      <c r="A125" t="s">
        <v>59</v>
      </c>
      <c r="E125" s="39" t="s">
        <v>68</v>
      </c>
    </row>
    <row r="126" spans="1:16" ht="12.75">
      <c r="A126" t="s">
        <v>48</v>
      </c>
      <c s="34" t="s">
        <v>148</v>
      </c>
      <c s="34" t="s">
        <v>6884</v>
      </c>
      <c s="35" t="s">
        <v>4</v>
      </c>
      <c s="6" t="s">
        <v>6885</v>
      </c>
      <c s="36" t="s">
        <v>71</v>
      </c>
      <c s="37">
        <v>209.6</v>
      </c>
      <c s="36">
        <v>0</v>
      </c>
      <c s="36">
        <f>ROUND(G126*H126,6)</f>
      </c>
      <c r="L126" s="38">
        <v>0</v>
      </c>
      <c s="32">
        <f>ROUND(ROUND(L126,2)*ROUND(G126,3),2)</f>
      </c>
      <c s="36" t="s">
        <v>66</v>
      </c>
      <c>
        <f>(M126*21)/100</f>
      </c>
      <c t="s">
        <v>26</v>
      </c>
    </row>
    <row r="127" spans="1:5" ht="12.75">
      <c r="A127" s="35" t="s">
        <v>55</v>
      </c>
      <c r="E127" s="39" t="s">
        <v>4</v>
      </c>
    </row>
    <row r="128" spans="1:5" ht="51">
      <c r="A128" s="35" t="s">
        <v>57</v>
      </c>
      <c r="E128" s="40" t="s">
        <v>6886</v>
      </c>
    </row>
    <row r="129" spans="1:5" ht="12.75">
      <c r="A129" t="s">
        <v>59</v>
      </c>
      <c r="E129" s="39" t="s">
        <v>68</v>
      </c>
    </row>
    <row r="130" spans="1:16" ht="12.75">
      <c r="A130" t="s">
        <v>48</v>
      </c>
      <c s="34" t="s">
        <v>151</v>
      </c>
      <c s="34" t="s">
        <v>5407</v>
      </c>
      <c s="35" t="s">
        <v>4</v>
      </c>
      <c s="6" t="s">
        <v>5408</v>
      </c>
      <c s="36" t="s">
        <v>92</v>
      </c>
      <c s="37">
        <v>83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151</v>
      </c>
      <c s="34" t="s">
        <v>6463</v>
      </c>
      <c s="35" t="s">
        <v>4</v>
      </c>
      <c s="6" t="s">
        <v>6464</v>
      </c>
      <c s="36" t="s">
        <v>1259</v>
      </c>
      <c s="37">
        <v>386.4</v>
      </c>
      <c s="36">
        <v>0</v>
      </c>
      <c s="36">
        <f>ROUND(G134*H134,6)</f>
      </c>
      <c r="L134" s="38">
        <v>0</v>
      </c>
      <c s="32">
        <f>ROUND(ROUND(L134,2)*ROUND(G134,3),2)</f>
      </c>
      <c s="36" t="s">
        <v>66</v>
      </c>
      <c>
        <f>(M134*21)/100</f>
      </c>
      <c t="s">
        <v>26</v>
      </c>
    </row>
    <row r="135" spans="1:5" ht="12.75">
      <c r="A135" s="35" t="s">
        <v>55</v>
      </c>
      <c r="E135" s="39" t="s">
        <v>4</v>
      </c>
    </row>
    <row r="136" spans="1:5" ht="89.25">
      <c r="A136" s="35" t="s">
        <v>57</v>
      </c>
      <c r="E136" s="40" t="s">
        <v>6887</v>
      </c>
    </row>
    <row r="137" spans="1:5" ht="12.75">
      <c r="A137" t="s">
        <v>59</v>
      </c>
      <c r="E137" s="39" t="s">
        <v>68</v>
      </c>
    </row>
    <row r="138" spans="1:16" ht="12.75">
      <c r="A138" t="s">
        <v>48</v>
      </c>
      <c s="34" t="s">
        <v>154</v>
      </c>
      <c s="34" t="s">
        <v>6466</v>
      </c>
      <c s="35" t="s">
        <v>4</v>
      </c>
      <c s="6" t="s">
        <v>6467</v>
      </c>
      <c s="36" t="s">
        <v>92</v>
      </c>
      <c s="37">
        <v>2</v>
      </c>
      <c s="36">
        <v>0</v>
      </c>
      <c s="36">
        <f>ROUND(G138*H138,6)</f>
      </c>
      <c r="L138" s="38">
        <v>0</v>
      </c>
      <c s="32">
        <f>ROUND(ROUND(L138,2)*ROUND(G138,3),2)</f>
      </c>
      <c s="36" t="s">
        <v>54</v>
      </c>
      <c>
        <f>(M138*21)/100</f>
      </c>
      <c t="s">
        <v>26</v>
      </c>
    </row>
    <row r="139" spans="1:5" ht="12.75">
      <c r="A139" s="35" t="s">
        <v>55</v>
      </c>
      <c r="E139" s="39" t="s">
        <v>4</v>
      </c>
    </row>
    <row r="140" spans="1:5" ht="51">
      <c r="A140" s="35" t="s">
        <v>57</v>
      </c>
      <c r="E140" s="40" t="s">
        <v>6872</v>
      </c>
    </row>
    <row r="141" spans="1:5" ht="25.5">
      <c r="A141" t="s">
        <v>59</v>
      </c>
      <c r="E141" s="39" t="s">
        <v>6469</v>
      </c>
    </row>
    <row r="142" spans="1:16" ht="25.5">
      <c r="A142" t="s">
        <v>48</v>
      </c>
      <c s="34" t="s">
        <v>160</v>
      </c>
      <c s="34" t="s">
        <v>5404</v>
      </c>
      <c s="35" t="s">
        <v>4</v>
      </c>
      <c s="6" t="s">
        <v>5405</v>
      </c>
      <c s="36" t="s">
        <v>92</v>
      </c>
      <c s="37">
        <v>83</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5409</v>
      </c>
      <c s="35" t="s">
        <v>4</v>
      </c>
      <c s="6" t="s">
        <v>5410</v>
      </c>
      <c s="36" t="s">
        <v>4057</v>
      </c>
      <c s="37">
        <v>10458</v>
      </c>
      <c s="36">
        <v>0</v>
      </c>
      <c s="36">
        <f>ROUND(G146*H146,6)</f>
      </c>
      <c r="L146" s="38">
        <v>0</v>
      </c>
      <c s="32">
        <f>ROUND(ROUND(L146,2)*ROUND(G146,3),2)</f>
      </c>
      <c s="36" t="s">
        <v>66</v>
      </c>
      <c>
        <f>(M146*21)/100</f>
      </c>
      <c t="s">
        <v>26</v>
      </c>
    </row>
    <row r="147" spans="1:5" ht="12.75">
      <c r="A147" s="35" t="s">
        <v>55</v>
      </c>
      <c r="E147" s="39" t="s">
        <v>4</v>
      </c>
    </row>
    <row r="148" spans="1:5" ht="12.75">
      <c r="A148" s="35" t="s">
        <v>57</v>
      </c>
      <c r="E148" s="40" t="s">
        <v>6888</v>
      </c>
    </row>
    <row r="149" spans="1:5" ht="12.75">
      <c r="A149" t="s">
        <v>59</v>
      </c>
      <c r="E149" s="39" t="s">
        <v>68</v>
      </c>
    </row>
    <row r="150" spans="1:16" ht="12.75">
      <c r="A150" t="s">
        <v>48</v>
      </c>
      <c s="34" t="s">
        <v>166</v>
      </c>
      <c s="34" t="s">
        <v>5412</v>
      </c>
      <c s="35" t="s">
        <v>4</v>
      </c>
      <c s="6" t="s">
        <v>5413</v>
      </c>
      <c s="36" t="s">
        <v>92</v>
      </c>
      <c s="37">
        <v>34</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5414</v>
      </c>
      <c s="35" t="s">
        <v>4</v>
      </c>
      <c s="6" t="s">
        <v>5415</v>
      </c>
      <c s="36" t="s">
        <v>92</v>
      </c>
      <c s="37">
        <v>34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5416</v>
      </c>
      <c s="35" t="s">
        <v>4</v>
      </c>
      <c s="6" t="s">
        <v>5417</v>
      </c>
      <c s="36" t="s">
        <v>4057</v>
      </c>
      <c s="37">
        <v>4284</v>
      </c>
      <c s="36">
        <v>0</v>
      </c>
      <c s="36">
        <f>ROUND(G158*H158,6)</f>
      </c>
      <c r="L158" s="38">
        <v>0</v>
      </c>
      <c s="32">
        <f>ROUND(ROUND(L158,2)*ROUND(G158,3),2)</f>
      </c>
      <c s="36" t="s">
        <v>66</v>
      </c>
      <c>
        <f>(M158*21)/100</f>
      </c>
      <c t="s">
        <v>26</v>
      </c>
    </row>
    <row r="159" spans="1:5" ht="12.75">
      <c r="A159" s="35" t="s">
        <v>55</v>
      </c>
      <c r="E159" s="39" t="s">
        <v>4</v>
      </c>
    </row>
    <row r="160" spans="1:5" ht="12.75">
      <c r="A160" s="35" t="s">
        <v>57</v>
      </c>
      <c r="E160" s="40" t="s">
        <v>6889</v>
      </c>
    </row>
    <row r="161" spans="1:5" ht="12.75">
      <c r="A161" t="s">
        <v>59</v>
      </c>
      <c r="E161" s="39" t="s">
        <v>68</v>
      </c>
    </row>
    <row r="162" spans="1:13" ht="12.75">
      <c r="A162" t="s">
        <v>45</v>
      </c>
      <c r="C162" s="31" t="s">
        <v>1380</v>
      </c>
      <c r="E162" s="33" t="s">
        <v>5088</v>
      </c>
      <c r="J162" s="32">
        <f>0</f>
      </c>
      <c s="32">
        <f>0</f>
      </c>
      <c s="32">
        <f>0+L163</f>
      </c>
      <c s="32">
        <f>0+M163</f>
      </c>
    </row>
    <row r="163" spans="1:16" ht="25.5">
      <c r="A163" t="s">
        <v>48</v>
      </c>
      <c s="34" t="s">
        <v>157</v>
      </c>
      <c s="34" t="s">
        <v>917</v>
      </c>
      <c s="35" t="s">
        <v>918</v>
      </c>
      <c s="6" t="s">
        <v>919</v>
      </c>
      <c s="36" t="s">
        <v>53</v>
      </c>
      <c s="37">
        <v>9828</v>
      </c>
      <c s="36">
        <v>0</v>
      </c>
      <c s="36">
        <f>ROUND(G163*H163,6)</f>
      </c>
      <c r="L163" s="38">
        <v>0</v>
      </c>
      <c s="32">
        <f>ROUND(ROUND(L163,2)*ROUND(G163,3),2)</f>
      </c>
      <c s="36" t="s">
        <v>54</v>
      </c>
      <c>
        <f>(M163*21)/100</f>
      </c>
      <c t="s">
        <v>26</v>
      </c>
    </row>
    <row r="164" spans="1:5" ht="25.5">
      <c r="A164" s="35" t="s">
        <v>55</v>
      </c>
      <c r="E164" s="39" t="s">
        <v>56</v>
      </c>
    </row>
    <row r="165" spans="1:5" ht="63.75">
      <c r="A165" s="35" t="s">
        <v>57</v>
      </c>
      <c r="E165" s="40" t="s">
        <v>6890</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2.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6893</v>
      </c>
      <c r="E8" s="30" t="s">
        <v>6892</v>
      </c>
      <c r="J8" s="29">
        <f>0+J9+J34+J39+J48+J69+J78+J87+J92+J97+J130</f>
      </c>
      <c s="29">
        <f>0+K9+K34+K39+K48+K69+K78+K87+K92+K97+K130</f>
      </c>
      <c s="29">
        <f>0+L9+L34+L39+L48+L69+L78+L87+L92+L97+L130</f>
      </c>
      <c s="29">
        <f>0+M9+M34+M39+M48+M69+M78+M87+M92+M97+M130</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2193</v>
      </c>
      <c s="36">
        <v>0</v>
      </c>
      <c s="36">
        <f>ROUND(G10*H10,6)</f>
      </c>
      <c r="L10" s="38">
        <v>0</v>
      </c>
      <c s="32">
        <f>ROUND(ROUND(L10,2)*ROUND(G10,3),2)</f>
      </c>
      <c s="36" t="s">
        <v>66</v>
      </c>
      <c>
        <f>(M10*21)/100</f>
      </c>
      <c t="s">
        <v>26</v>
      </c>
    </row>
    <row r="11" spans="1:5" ht="12.75">
      <c r="A11" s="35" t="s">
        <v>55</v>
      </c>
      <c r="E11" s="39" t="s">
        <v>4</v>
      </c>
    </row>
    <row r="12" spans="1:5" ht="63.75">
      <c r="A12" s="35" t="s">
        <v>57</v>
      </c>
      <c r="E12" s="40" t="s">
        <v>6894</v>
      </c>
    </row>
    <row r="13" spans="1:5" ht="12.75">
      <c r="A13" t="s">
        <v>59</v>
      </c>
      <c r="E13" s="39" t="s">
        <v>68</v>
      </c>
    </row>
    <row r="14" spans="1:16" ht="12.75">
      <c r="A14" t="s">
        <v>48</v>
      </c>
      <c s="34" t="s">
        <v>26</v>
      </c>
      <c s="34" t="s">
        <v>4571</v>
      </c>
      <c s="35" t="s">
        <v>4</v>
      </c>
      <c s="6" t="s">
        <v>4572</v>
      </c>
      <c s="36" t="s">
        <v>65</v>
      </c>
      <c s="37">
        <v>896.1</v>
      </c>
      <c s="36">
        <v>0</v>
      </c>
      <c s="36">
        <f>ROUND(G14*H14,6)</f>
      </c>
      <c r="L14" s="38">
        <v>0</v>
      </c>
      <c s="32">
        <f>ROUND(ROUND(L14,2)*ROUND(G14,3),2)</f>
      </c>
      <c s="36" t="s">
        <v>66</v>
      </c>
      <c>
        <f>(M14*21)/100</f>
      </c>
      <c t="s">
        <v>26</v>
      </c>
    </row>
    <row r="15" spans="1:5" ht="12.75">
      <c r="A15" s="35" t="s">
        <v>55</v>
      </c>
      <c r="E15" s="39" t="s">
        <v>4</v>
      </c>
    </row>
    <row r="16" spans="1:5" ht="102">
      <c r="A16" s="35" t="s">
        <v>57</v>
      </c>
      <c r="E16" s="40" t="s">
        <v>6895</v>
      </c>
    </row>
    <row r="17" spans="1:5" ht="12.75">
      <c r="A17" t="s">
        <v>59</v>
      </c>
      <c r="E17" s="39" t="s">
        <v>68</v>
      </c>
    </row>
    <row r="18" spans="1:16" ht="12.75">
      <c r="A18" t="s">
        <v>48</v>
      </c>
      <c s="34" t="s">
        <v>25</v>
      </c>
      <c s="34" t="s">
        <v>4891</v>
      </c>
      <c s="35" t="s">
        <v>4</v>
      </c>
      <c s="6" t="s">
        <v>4892</v>
      </c>
      <c s="36" t="s">
        <v>697</v>
      </c>
      <c s="37">
        <v>309.648</v>
      </c>
      <c s="36">
        <v>0</v>
      </c>
      <c s="36">
        <f>ROUND(G18*H18,6)</f>
      </c>
      <c r="L18" s="38">
        <v>0</v>
      </c>
      <c s="32">
        <f>ROUND(ROUND(L18,2)*ROUND(G18,3),2)</f>
      </c>
      <c s="36" t="s">
        <v>66</v>
      </c>
      <c>
        <f>(M18*21)/100</f>
      </c>
      <c t="s">
        <v>26</v>
      </c>
    </row>
    <row r="19" spans="1:5" ht="12.75">
      <c r="A19" s="35" t="s">
        <v>55</v>
      </c>
      <c r="E19" s="39" t="s">
        <v>4</v>
      </c>
    </row>
    <row r="20" spans="1:5" ht="63.75">
      <c r="A20" s="35" t="s">
        <v>57</v>
      </c>
      <c r="E20" s="40" t="s">
        <v>6896</v>
      </c>
    </row>
    <row r="21" spans="1:5" ht="12.75">
      <c r="A21" t="s">
        <v>59</v>
      </c>
      <c r="E21" s="39" t="s">
        <v>68</v>
      </c>
    </row>
    <row r="22" spans="1:16" ht="12.75">
      <c r="A22" t="s">
        <v>48</v>
      </c>
      <c s="34" t="s">
        <v>74</v>
      </c>
      <c s="34" t="s">
        <v>2389</v>
      </c>
      <c s="35" t="s">
        <v>4</v>
      </c>
      <c s="6" t="s">
        <v>2390</v>
      </c>
      <c s="36" t="s">
        <v>697</v>
      </c>
      <c s="37">
        <v>309.648</v>
      </c>
      <c s="36">
        <v>0</v>
      </c>
      <c s="36">
        <f>ROUND(G22*H22,6)</f>
      </c>
      <c r="L22" s="38">
        <v>0</v>
      </c>
      <c s="32">
        <f>ROUND(ROUND(L22,2)*ROUND(G22,3),2)</f>
      </c>
      <c s="36" t="s">
        <v>66</v>
      </c>
      <c>
        <f>(M22*21)/100</f>
      </c>
      <c t="s">
        <v>26</v>
      </c>
    </row>
    <row r="23" spans="1:5" ht="12.75">
      <c r="A23" s="35" t="s">
        <v>55</v>
      </c>
      <c r="E23" s="39" t="s">
        <v>4</v>
      </c>
    </row>
    <row r="24" spans="1:5" ht="63.75">
      <c r="A24" s="35" t="s">
        <v>57</v>
      </c>
      <c r="E24" s="40" t="s">
        <v>6897</v>
      </c>
    </row>
    <row r="25" spans="1:5" ht="12.75">
      <c r="A25" t="s">
        <v>59</v>
      </c>
      <c r="E25" s="39" t="s">
        <v>68</v>
      </c>
    </row>
    <row r="26" spans="1:16" ht="12.75">
      <c r="A26" t="s">
        <v>48</v>
      </c>
      <c s="34" t="s">
        <v>77</v>
      </c>
      <c s="34" t="s">
        <v>3999</v>
      </c>
      <c s="35" t="s">
        <v>4</v>
      </c>
      <c s="6" t="s">
        <v>4000</v>
      </c>
      <c s="36" t="s">
        <v>697</v>
      </c>
      <c s="37">
        <v>309.648</v>
      </c>
      <c s="36">
        <v>0</v>
      </c>
      <c s="36">
        <f>ROUND(G26*H26,6)</f>
      </c>
      <c r="L26" s="38">
        <v>0</v>
      </c>
      <c s="32">
        <f>ROUND(ROUND(L26,2)*ROUND(G26,3),2)</f>
      </c>
      <c s="36" t="s">
        <v>66</v>
      </c>
      <c>
        <f>(M26*21)/100</f>
      </c>
      <c t="s">
        <v>26</v>
      </c>
    </row>
    <row r="27" spans="1:5" ht="12.75">
      <c r="A27" s="35" t="s">
        <v>55</v>
      </c>
      <c r="E27" s="39" t="s">
        <v>4</v>
      </c>
    </row>
    <row r="28" spans="1:5" ht="51">
      <c r="A28" s="35" t="s">
        <v>57</v>
      </c>
      <c r="E28" s="40" t="s">
        <v>6898</v>
      </c>
    </row>
    <row r="29" spans="1:5" ht="12.75">
      <c r="A29" t="s">
        <v>59</v>
      </c>
      <c r="E29" s="39" t="s">
        <v>68</v>
      </c>
    </row>
    <row r="30" spans="1:16" ht="25.5">
      <c r="A30" t="s">
        <v>48</v>
      </c>
      <c s="34" t="s">
        <v>80</v>
      </c>
      <c s="34" t="s">
        <v>6841</v>
      </c>
      <c s="35" t="s">
        <v>4</v>
      </c>
      <c s="6" t="s">
        <v>6842</v>
      </c>
      <c s="36" t="s">
        <v>65</v>
      </c>
      <c s="37">
        <v>46.447</v>
      </c>
      <c s="36">
        <v>0</v>
      </c>
      <c s="36">
        <f>ROUND(G30*H30,6)</f>
      </c>
      <c r="L30" s="38">
        <v>0</v>
      </c>
      <c s="32">
        <f>ROUND(ROUND(L30,2)*ROUND(G30,3),2)</f>
      </c>
      <c s="36" t="s">
        <v>54</v>
      </c>
      <c>
        <f>(M30*21)/100</f>
      </c>
      <c t="s">
        <v>26</v>
      </c>
    </row>
    <row r="31" spans="1:5" ht="12.75">
      <c r="A31" s="35" t="s">
        <v>55</v>
      </c>
      <c r="E31" s="39" t="s">
        <v>4</v>
      </c>
    </row>
    <row r="32" spans="1:5" ht="51">
      <c r="A32" s="35" t="s">
        <v>57</v>
      </c>
      <c r="E32" s="40" t="s">
        <v>6899</v>
      </c>
    </row>
    <row r="33" spans="1:5" ht="25.5">
      <c r="A33" t="s">
        <v>59</v>
      </c>
      <c r="E33" s="39" t="s">
        <v>6844</v>
      </c>
    </row>
    <row r="34" spans="1:13" ht="12.75">
      <c r="A34" t="s">
        <v>45</v>
      </c>
      <c r="C34" s="31" t="s">
        <v>124</v>
      </c>
      <c r="E34" s="33" t="s">
        <v>5031</v>
      </c>
      <c r="J34" s="32">
        <f>0</f>
      </c>
      <c s="32">
        <f>0</f>
      </c>
      <c s="32">
        <f>0+L35</f>
      </c>
      <c s="32">
        <f>0+M35</f>
      </c>
    </row>
    <row r="35" spans="1:16" ht="12.75">
      <c r="A35" t="s">
        <v>48</v>
      </c>
      <c s="34" t="s">
        <v>83</v>
      </c>
      <c s="34" t="s">
        <v>6845</v>
      </c>
      <c s="35" t="s">
        <v>4</v>
      </c>
      <c s="6" t="s">
        <v>6846</v>
      </c>
      <c s="36" t="s">
        <v>71</v>
      </c>
      <c s="37">
        <v>239.295</v>
      </c>
      <c s="36">
        <v>0</v>
      </c>
      <c s="36">
        <f>ROUND(G35*H35,6)</f>
      </c>
      <c r="L35" s="38">
        <v>0</v>
      </c>
      <c s="32">
        <f>ROUND(ROUND(L35,2)*ROUND(G35,3),2)</f>
      </c>
      <c s="36" t="s">
        <v>66</v>
      </c>
      <c>
        <f>(M35*21)/100</f>
      </c>
      <c t="s">
        <v>26</v>
      </c>
    </row>
    <row r="36" spans="1:5" ht="12.75">
      <c r="A36" s="35" t="s">
        <v>55</v>
      </c>
      <c r="E36" s="39" t="s">
        <v>4</v>
      </c>
    </row>
    <row r="37" spans="1:5" ht="51">
      <c r="A37" s="35" t="s">
        <v>57</v>
      </c>
      <c r="E37" s="40" t="s">
        <v>6900</v>
      </c>
    </row>
    <row r="38" spans="1:5" ht="12.75">
      <c r="A38" t="s">
        <v>59</v>
      </c>
      <c r="E38" s="39" t="s">
        <v>68</v>
      </c>
    </row>
    <row r="39" spans="1:13" ht="12.75">
      <c r="A39" t="s">
        <v>45</v>
      </c>
      <c r="C39" s="31" t="s">
        <v>154</v>
      </c>
      <c r="E39" s="33" t="s">
        <v>5044</v>
      </c>
      <c r="J39" s="32">
        <f>0</f>
      </c>
      <c s="32">
        <f>0</f>
      </c>
      <c s="32">
        <f>0+L40+L44</f>
      </c>
      <c s="32">
        <f>0+M40+M44</f>
      </c>
    </row>
    <row r="40" spans="1:16" ht="12.75">
      <c r="A40" t="s">
        <v>48</v>
      </c>
      <c s="34" t="s">
        <v>86</v>
      </c>
      <c s="34" t="s">
        <v>6853</v>
      </c>
      <c s="35" t="s">
        <v>4</v>
      </c>
      <c s="6" t="s">
        <v>6854</v>
      </c>
      <c s="36" t="s">
        <v>65</v>
      </c>
      <c s="37">
        <v>357.9</v>
      </c>
      <c s="36">
        <v>0</v>
      </c>
      <c s="36">
        <f>ROUND(G40*H40,6)</f>
      </c>
      <c r="L40" s="38">
        <v>0</v>
      </c>
      <c s="32">
        <f>ROUND(ROUND(L40,2)*ROUND(G40,3),2)</f>
      </c>
      <c s="36" t="s">
        <v>66</v>
      </c>
      <c>
        <f>(M40*21)/100</f>
      </c>
      <c t="s">
        <v>26</v>
      </c>
    </row>
    <row r="41" spans="1:5" ht="12.75">
      <c r="A41" s="35" t="s">
        <v>55</v>
      </c>
      <c r="E41" s="39" t="s">
        <v>4</v>
      </c>
    </row>
    <row r="42" spans="1:5" ht="409.5">
      <c r="A42" s="35" t="s">
        <v>57</v>
      </c>
      <c r="E42" s="40" t="s">
        <v>6901</v>
      </c>
    </row>
    <row r="43" spans="1:5" ht="12.75">
      <c r="A43" t="s">
        <v>59</v>
      </c>
      <c r="E43" s="39" t="s">
        <v>68</v>
      </c>
    </row>
    <row r="44" spans="1:16" ht="12.75">
      <c r="A44" t="s">
        <v>48</v>
      </c>
      <c s="34" t="s">
        <v>89</v>
      </c>
      <c s="34" t="s">
        <v>6856</v>
      </c>
      <c s="35" t="s">
        <v>4</v>
      </c>
      <c s="6" t="s">
        <v>6857</v>
      </c>
      <c s="36" t="s">
        <v>53</v>
      </c>
      <c s="37">
        <v>37.632</v>
      </c>
      <c s="36">
        <v>0</v>
      </c>
      <c s="36">
        <f>ROUND(G44*H44,6)</f>
      </c>
      <c r="L44" s="38">
        <v>0</v>
      </c>
      <c s="32">
        <f>ROUND(ROUND(L44,2)*ROUND(G44,3),2)</f>
      </c>
      <c s="36" t="s">
        <v>66</v>
      </c>
      <c>
        <f>(M44*21)/100</f>
      </c>
      <c t="s">
        <v>26</v>
      </c>
    </row>
    <row r="45" spans="1:5" ht="12.75">
      <c r="A45" s="35" t="s">
        <v>55</v>
      </c>
      <c r="E45" s="39" t="s">
        <v>4</v>
      </c>
    </row>
    <row r="46" spans="1:5" ht="331.5">
      <c r="A46" s="35" t="s">
        <v>57</v>
      </c>
      <c r="E46" s="40" t="s">
        <v>6902</v>
      </c>
    </row>
    <row r="47" spans="1:5" ht="12.75">
      <c r="A47" t="s">
        <v>59</v>
      </c>
      <c r="E47" s="39" t="s">
        <v>68</v>
      </c>
    </row>
    <row r="48" spans="1:13" ht="12.75">
      <c r="A48" t="s">
        <v>45</v>
      </c>
      <c r="C48" s="31" t="s">
        <v>184</v>
      </c>
      <c r="E48" s="33" t="s">
        <v>4601</v>
      </c>
      <c r="J48" s="32">
        <f>0</f>
      </c>
      <c s="32">
        <f>0</f>
      </c>
      <c s="32">
        <f>0+L49+L53+L57+L61+L65</f>
      </c>
      <c s="32">
        <f>0+M49+M53+M57+M61+M65</f>
      </c>
    </row>
    <row r="49" spans="1:16" ht="12.75">
      <c r="A49" t="s">
        <v>48</v>
      </c>
      <c s="34" t="s">
        <v>93</v>
      </c>
      <c s="34" t="s">
        <v>6630</v>
      </c>
      <c s="35" t="s">
        <v>4</v>
      </c>
      <c s="6" t="s">
        <v>6631</v>
      </c>
      <c s="36" t="s">
        <v>65</v>
      </c>
      <c s="37">
        <v>96.7</v>
      </c>
      <c s="36">
        <v>0</v>
      </c>
      <c s="36">
        <f>ROUND(G49*H49,6)</f>
      </c>
      <c r="L49" s="38">
        <v>0</v>
      </c>
      <c s="32">
        <f>ROUND(ROUND(L49,2)*ROUND(G49,3),2)</f>
      </c>
      <c s="36" t="s">
        <v>66</v>
      </c>
      <c>
        <f>(M49*21)/100</f>
      </c>
      <c t="s">
        <v>26</v>
      </c>
    </row>
    <row r="50" spans="1:5" ht="12.75">
      <c r="A50" s="35" t="s">
        <v>55</v>
      </c>
      <c r="E50" s="39" t="s">
        <v>4</v>
      </c>
    </row>
    <row r="51" spans="1:5" ht="357">
      <c r="A51" s="35" t="s">
        <v>57</v>
      </c>
      <c r="E51" s="40" t="s">
        <v>6903</v>
      </c>
    </row>
    <row r="52" spans="1:5" ht="12.75">
      <c r="A52" t="s">
        <v>59</v>
      </c>
      <c r="E52" s="39" t="s">
        <v>68</v>
      </c>
    </row>
    <row r="53" spans="1:16" ht="12.75">
      <c r="A53" t="s">
        <v>48</v>
      </c>
      <c s="34" t="s">
        <v>96</v>
      </c>
      <c s="34" t="s">
        <v>5732</v>
      </c>
      <c s="35" t="s">
        <v>4</v>
      </c>
      <c s="6" t="s">
        <v>5733</v>
      </c>
      <c s="36" t="s">
        <v>65</v>
      </c>
      <c s="37">
        <v>141.489</v>
      </c>
      <c s="36">
        <v>0</v>
      </c>
      <c s="36">
        <f>ROUND(G53*H53,6)</f>
      </c>
      <c r="L53" s="38">
        <v>0</v>
      </c>
      <c s="32">
        <f>ROUND(ROUND(L53,2)*ROUND(G53,3),2)</f>
      </c>
      <c s="36" t="s">
        <v>66</v>
      </c>
      <c>
        <f>(M53*21)/100</f>
      </c>
      <c t="s">
        <v>26</v>
      </c>
    </row>
    <row r="54" spans="1:5" ht="12.75">
      <c r="A54" s="35" t="s">
        <v>55</v>
      </c>
      <c r="E54" s="39" t="s">
        <v>4</v>
      </c>
    </row>
    <row r="55" spans="1:5" ht="89.25">
      <c r="A55" s="35" t="s">
        <v>57</v>
      </c>
      <c r="E55" s="40" t="s">
        <v>6904</v>
      </c>
    </row>
    <row r="56" spans="1:5" ht="12.75">
      <c r="A56" t="s">
        <v>59</v>
      </c>
      <c r="E56" s="39" t="s">
        <v>68</v>
      </c>
    </row>
    <row r="57" spans="1:16" ht="12.75">
      <c r="A57" t="s">
        <v>48</v>
      </c>
      <c s="34" t="s">
        <v>99</v>
      </c>
      <c s="34" t="s">
        <v>6486</v>
      </c>
      <c s="35" t="s">
        <v>4</v>
      </c>
      <c s="6" t="s">
        <v>6487</v>
      </c>
      <c s="36" t="s">
        <v>65</v>
      </c>
      <c s="37">
        <v>33.837</v>
      </c>
      <c s="36">
        <v>0</v>
      </c>
      <c s="36">
        <f>ROUND(G57*H57,6)</f>
      </c>
      <c r="L57" s="38">
        <v>0</v>
      </c>
      <c s="32">
        <f>ROUND(ROUND(L57,2)*ROUND(G57,3),2)</f>
      </c>
      <c s="36" t="s">
        <v>66</v>
      </c>
      <c>
        <f>(M57*21)/100</f>
      </c>
      <c t="s">
        <v>26</v>
      </c>
    </row>
    <row r="58" spans="1:5" ht="12.75">
      <c r="A58" s="35" t="s">
        <v>55</v>
      </c>
      <c r="E58" s="39" t="s">
        <v>4</v>
      </c>
    </row>
    <row r="59" spans="1:5" ht="89.25">
      <c r="A59" s="35" t="s">
        <v>57</v>
      </c>
      <c r="E59" s="40" t="s">
        <v>6905</v>
      </c>
    </row>
    <row r="60" spans="1:5" ht="12.75">
      <c r="A60" t="s">
        <v>59</v>
      </c>
      <c r="E60" s="39" t="s">
        <v>68</v>
      </c>
    </row>
    <row r="61" spans="1:16" ht="12.75">
      <c r="A61" t="s">
        <v>48</v>
      </c>
      <c s="34" t="s">
        <v>102</v>
      </c>
      <c s="34" t="s">
        <v>5740</v>
      </c>
      <c s="35" t="s">
        <v>4</v>
      </c>
      <c s="6" t="s">
        <v>5741</v>
      </c>
      <c s="36" t="s">
        <v>53</v>
      </c>
      <c s="37">
        <v>0.268</v>
      </c>
      <c s="36">
        <v>0</v>
      </c>
      <c s="36">
        <f>ROUND(G61*H61,6)</f>
      </c>
      <c r="L61" s="38">
        <v>0</v>
      </c>
      <c s="32">
        <f>ROUND(ROUND(L61,2)*ROUND(G61,3),2)</f>
      </c>
      <c s="36" t="s">
        <v>66</v>
      </c>
      <c>
        <f>(M61*21)/100</f>
      </c>
      <c t="s">
        <v>26</v>
      </c>
    </row>
    <row r="62" spans="1:5" ht="12.75">
      <c r="A62" s="35" t="s">
        <v>55</v>
      </c>
      <c r="E62" s="39" t="s">
        <v>4</v>
      </c>
    </row>
    <row r="63" spans="1:5" ht="102">
      <c r="A63" s="35" t="s">
        <v>57</v>
      </c>
      <c r="E63" s="40" t="s">
        <v>6906</v>
      </c>
    </row>
    <row r="64" spans="1:5" ht="12.75">
      <c r="A64" t="s">
        <v>59</v>
      </c>
      <c r="E64" s="39" t="s">
        <v>68</v>
      </c>
    </row>
    <row r="65" spans="1:16" ht="12.75">
      <c r="A65" t="s">
        <v>48</v>
      </c>
      <c s="34" t="s">
        <v>105</v>
      </c>
      <c s="34" t="s">
        <v>5933</v>
      </c>
      <c s="35" t="s">
        <v>4</v>
      </c>
      <c s="6" t="s">
        <v>5934</v>
      </c>
      <c s="36" t="s">
        <v>65</v>
      </c>
      <c s="37">
        <v>33.837</v>
      </c>
      <c s="36">
        <v>0</v>
      </c>
      <c s="36">
        <f>ROUND(G65*H65,6)</f>
      </c>
      <c r="L65" s="38">
        <v>0</v>
      </c>
      <c s="32">
        <f>ROUND(ROUND(L65,2)*ROUND(G65,3),2)</f>
      </c>
      <c s="36" t="s">
        <v>66</v>
      </c>
      <c>
        <f>(M65*21)/100</f>
      </c>
      <c t="s">
        <v>26</v>
      </c>
    </row>
    <row r="66" spans="1:5" ht="12.75">
      <c r="A66" s="35" t="s">
        <v>55</v>
      </c>
      <c r="E66" s="39" t="s">
        <v>4</v>
      </c>
    </row>
    <row r="67" spans="1:5" ht="76.5">
      <c r="A67" s="35" t="s">
        <v>57</v>
      </c>
      <c r="E67" s="40" t="s">
        <v>6907</v>
      </c>
    </row>
    <row r="68" spans="1:5" ht="12.75">
      <c r="A68" t="s">
        <v>59</v>
      </c>
      <c r="E68" s="39" t="s">
        <v>68</v>
      </c>
    </row>
    <row r="69" spans="1:13" ht="12.75">
      <c r="A69" t="s">
        <v>45</v>
      </c>
      <c r="C69" s="31" t="s">
        <v>215</v>
      </c>
      <c r="E69" s="33" t="s">
        <v>4117</v>
      </c>
      <c r="J69" s="32">
        <f>0</f>
      </c>
      <c s="32">
        <f>0</f>
      </c>
      <c s="32">
        <f>0+L70+L74</f>
      </c>
      <c s="32">
        <f>0+M70+M74</f>
      </c>
    </row>
    <row r="70" spans="1:16" ht="25.5">
      <c r="A70" t="s">
        <v>48</v>
      </c>
      <c s="34" t="s">
        <v>108</v>
      </c>
      <c s="34" t="s">
        <v>4624</v>
      </c>
      <c s="35" t="s">
        <v>4</v>
      </c>
      <c s="6" t="s">
        <v>4625</v>
      </c>
      <c s="36" t="s">
        <v>697</v>
      </c>
      <c s="37">
        <v>461.666</v>
      </c>
      <c s="36">
        <v>0</v>
      </c>
      <c s="36">
        <f>ROUND(G70*H70,6)</f>
      </c>
      <c r="L70" s="38">
        <v>0</v>
      </c>
      <c s="32">
        <f>ROUND(ROUND(L70,2)*ROUND(G70,3),2)</f>
      </c>
      <c s="36" t="s">
        <v>66</v>
      </c>
      <c>
        <f>(M70*21)/100</f>
      </c>
      <c t="s">
        <v>26</v>
      </c>
    </row>
    <row r="71" spans="1:5" ht="12.75">
      <c r="A71" s="35" t="s">
        <v>55</v>
      </c>
      <c r="E71" s="39" t="s">
        <v>4</v>
      </c>
    </row>
    <row r="72" spans="1:5" ht="331.5">
      <c r="A72" s="35" t="s">
        <v>57</v>
      </c>
      <c r="E72" s="40" t="s">
        <v>6908</v>
      </c>
    </row>
    <row r="73" spans="1:5" ht="12.75">
      <c r="A73" t="s">
        <v>59</v>
      </c>
      <c r="E73" s="39" t="s">
        <v>68</v>
      </c>
    </row>
    <row r="74" spans="1:16" ht="25.5">
      <c r="A74" t="s">
        <v>48</v>
      </c>
      <c s="34" t="s">
        <v>111</v>
      </c>
      <c s="34" t="s">
        <v>6909</v>
      </c>
      <c s="35" t="s">
        <v>4</v>
      </c>
      <c s="6" t="s">
        <v>6910</v>
      </c>
      <c s="36" t="s">
        <v>697</v>
      </c>
      <c s="37">
        <v>461.666</v>
      </c>
      <c s="36">
        <v>0</v>
      </c>
      <c s="36">
        <f>ROUND(G74*H74,6)</f>
      </c>
      <c r="L74" s="38">
        <v>0</v>
      </c>
      <c s="32">
        <f>ROUND(ROUND(L74,2)*ROUND(G74,3),2)</f>
      </c>
      <c s="36" t="s">
        <v>66</v>
      </c>
      <c>
        <f>(M74*21)/100</f>
      </c>
      <c t="s">
        <v>26</v>
      </c>
    </row>
    <row r="75" spans="1:5" ht="12.75">
      <c r="A75" s="35" t="s">
        <v>55</v>
      </c>
      <c r="E75" s="39" t="s">
        <v>4</v>
      </c>
    </row>
    <row r="76" spans="1:5" ht="331.5">
      <c r="A76" s="35" t="s">
        <v>57</v>
      </c>
      <c r="E76" s="40" t="s">
        <v>6908</v>
      </c>
    </row>
    <row r="77" spans="1:5" ht="12.75">
      <c r="A77" t="s">
        <v>59</v>
      </c>
      <c r="E77" s="39" t="s">
        <v>68</v>
      </c>
    </row>
    <row r="78" spans="1:13" ht="12.75">
      <c r="A78" t="s">
        <v>45</v>
      </c>
      <c r="C78" s="31" t="s">
        <v>6196</v>
      </c>
      <c r="E78" s="33" t="s">
        <v>6434</v>
      </c>
      <c r="J78" s="32">
        <f>0</f>
      </c>
      <c s="32">
        <f>0</f>
      </c>
      <c s="32">
        <f>0+L79+L83</f>
      </c>
      <c s="32">
        <f>0+M79+M83</f>
      </c>
    </row>
    <row r="79" spans="1:16" ht="25.5">
      <c r="A79" t="s">
        <v>48</v>
      </c>
      <c s="34" t="s">
        <v>114</v>
      </c>
      <c s="34" t="s">
        <v>5758</v>
      </c>
      <c s="35" t="s">
        <v>4</v>
      </c>
      <c s="6" t="s">
        <v>5759</v>
      </c>
      <c s="36" t="s">
        <v>697</v>
      </c>
      <c s="37">
        <v>1494.025</v>
      </c>
      <c s="36">
        <v>0</v>
      </c>
      <c s="36">
        <f>ROUND(G79*H79,6)</f>
      </c>
      <c r="L79" s="38">
        <v>0</v>
      </c>
      <c s="32">
        <f>ROUND(ROUND(L79,2)*ROUND(G79,3),2)</f>
      </c>
      <c s="36" t="s">
        <v>66</v>
      </c>
      <c>
        <f>(M79*21)/100</f>
      </c>
      <c t="s">
        <v>26</v>
      </c>
    </row>
    <row r="80" spans="1:5" ht="12.75">
      <c r="A80" s="35" t="s">
        <v>55</v>
      </c>
      <c r="E80" s="39" t="s">
        <v>5760</v>
      </c>
    </row>
    <row r="81" spans="1:5" ht="344.25">
      <c r="A81" s="35" t="s">
        <v>57</v>
      </c>
      <c r="E81" s="40" t="s">
        <v>6911</v>
      </c>
    </row>
    <row r="82" spans="1:5" ht="12.75">
      <c r="A82" t="s">
        <v>59</v>
      </c>
      <c r="E82" s="39" t="s">
        <v>68</v>
      </c>
    </row>
    <row r="83" spans="1:16" ht="25.5">
      <c r="A83" t="s">
        <v>48</v>
      </c>
      <c s="34" t="s">
        <v>117</v>
      </c>
      <c s="34" t="s">
        <v>5762</v>
      </c>
      <c s="35" t="s">
        <v>4</v>
      </c>
      <c s="6" t="s">
        <v>5763</v>
      </c>
      <c s="36" t="s">
        <v>697</v>
      </c>
      <c s="37">
        <v>573.7</v>
      </c>
      <c s="36">
        <v>0</v>
      </c>
      <c s="36">
        <f>ROUND(G83*H83,6)</f>
      </c>
      <c r="L83" s="38">
        <v>0</v>
      </c>
      <c s="32">
        <f>ROUND(ROUND(L83,2)*ROUND(G83,3),2)</f>
      </c>
      <c s="36" t="s">
        <v>54</v>
      </c>
      <c>
        <f>(M83*21)/100</f>
      </c>
      <c t="s">
        <v>26</v>
      </c>
    </row>
    <row r="84" spans="1:5" ht="12.75">
      <c r="A84" s="35" t="s">
        <v>55</v>
      </c>
      <c r="E84" s="39" t="s">
        <v>5764</v>
      </c>
    </row>
    <row r="85" spans="1:5" ht="331.5">
      <c r="A85" s="35" t="s">
        <v>57</v>
      </c>
      <c r="E85" s="40" t="s">
        <v>6912</v>
      </c>
    </row>
    <row r="86" spans="1:5" ht="344.25">
      <c r="A86" t="s">
        <v>59</v>
      </c>
      <c r="E86" s="39" t="s">
        <v>6439</v>
      </c>
    </row>
    <row r="87" spans="1:13" ht="12.75">
      <c r="A87" t="s">
        <v>45</v>
      </c>
      <c r="C87" s="31" t="s">
        <v>6445</v>
      </c>
      <c r="E87" s="33" t="s">
        <v>2901</v>
      </c>
      <c r="J87" s="32">
        <f>0</f>
      </c>
      <c s="32">
        <f>0</f>
      </c>
      <c s="32">
        <f>0+L88</f>
      </c>
      <c s="32">
        <f>0+M88</f>
      </c>
    </row>
    <row r="88" spans="1:16" ht="12.75">
      <c r="A88" t="s">
        <v>48</v>
      </c>
      <c s="34" t="s">
        <v>121</v>
      </c>
      <c s="34" t="s">
        <v>6913</v>
      </c>
      <c s="35" t="s">
        <v>4</v>
      </c>
      <c s="6" t="s">
        <v>6914</v>
      </c>
      <c s="36" t="s">
        <v>92</v>
      </c>
      <c s="37">
        <v>4</v>
      </c>
      <c s="36">
        <v>0</v>
      </c>
      <c s="36">
        <f>ROUND(G88*H88,6)</f>
      </c>
      <c r="L88" s="38">
        <v>0</v>
      </c>
      <c s="32">
        <f>ROUND(ROUND(L88,2)*ROUND(G88,3),2)</f>
      </c>
      <c s="36" t="s">
        <v>66</v>
      </c>
      <c>
        <f>(M88*21)/100</f>
      </c>
      <c t="s">
        <v>26</v>
      </c>
    </row>
    <row r="89" spans="1:5" ht="12.75">
      <c r="A89" s="35" t="s">
        <v>55</v>
      </c>
      <c r="E89" s="39" t="s">
        <v>4</v>
      </c>
    </row>
    <row r="90" spans="1:5" ht="51">
      <c r="A90" s="35" t="s">
        <v>57</v>
      </c>
      <c r="E90" s="40" t="s">
        <v>6915</v>
      </c>
    </row>
    <row r="91" spans="1:5" ht="12.75">
      <c r="A91" t="s">
        <v>59</v>
      </c>
      <c r="E91" s="39" t="s">
        <v>68</v>
      </c>
    </row>
    <row r="92" spans="1:13" ht="12.75">
      <c r="A92" t="s">
        <v>45</v>
      </c>
      <c r="C92" s="31" t="s">
        <v>645</v>
      </c>
      <c r="E92" s="33" t="s">
        <v>4634</v>
      </c>
      <c r="J92" s="32">
        <f>0</f>
      </c>
      <c s="32">
        <f>0</f>
      </c>
      <c s="32">
        <f>0+L93</f>
      </c>
      <c s="32">
        <f>0+M93</f>
      </c>
    </row>
    <row r="93" spans="1:16" ht="12.75">
      <c r="A93" t="s">
        <v>48</v>
      </c>
      <c s="34" t="s">
        <v>124</v>
      </c>
      <c s="34" t="s">
        <v>6870</v>
      </c>
      <c s="35" t="s">
        <v>4</v>
      </c>
      <c s="6" t="s">
        <v>6871</v>
      </c>
      <c s="36" t="s">
        <v>92</v>
      </c>
      <c s="37">
        <v>3</v>
      </c>
      <c s="36">
        <v>0</v>
      </c>
      <c s="36">
        <f>ROUND(G93*H93,6)</f>
      </c>
      <c r="L93" s="38">
        <v>0</v>
      </c>
      <c s="32">
        <f>ROUND(ROUND(L93,2)*ROUND(G93,3),2)</f>
      </c>
      <c s="36" t="s">
        <v>66</v>
      </c>
      <c>
        <f>(M93*21)/100</f>
      </c>
      <c t="s">
        <v>26</v>
      </c>
    </row>
    <row r="94" spans="1:5" ht="12.75">
      <c r="A94" s="35" t="s">
        <v>55</v>
      </c>
      <c r="E94" s="39" t="s">
        <v>4</v>
      </c>
    </row>
    <row r="95" spans="1:5" ht="51">
      <c r="A95" s="35" t="s">
        <v>57</v>
      </c>
      <c r="E95" s="40" t="s">
        <v>6916</v>
      </c>
    </row>
    <row r="96" spans="1:5" ht="12.75">
      <c r="A96" t="s">
        <v>59</v>
      </c>
      <c r="E96" s="39" t="s">
        <v>68</v>
      </c>
    </row>
    <row r="97" spans="1:13" ht="12.75">
      <c r="A97" t="s">
        <v>45</v>
      </c>
      <c r="C97" s="31" t="s">
        <v>315</v>
      </c>
      <c r="E97" s="33" t="s">
        <v>5070</v>
      </c>
      <c r="J97" s="32">
        <f>0</f>
      </c>
      <c s="32">
        <f>0</f>
      </c>
      <c s="32">
        <f>0+L98+L102+L106+L110+L114+L118+L122+L126</f>
      </c>
      <c s="32">
        <f>0+M98+M102+M106+M110+M114+M118+M122+M126</f>
      </c>
    </row>
    <row r="98" spans="1:16" ht="12.75">
      <c r="A98" t="s">
        <v>48</v>
      </c>
      <c s="34" t="s">
        <v>127</v>
      </c>
      <c s="34" t="s">
        <v>5150</v>
      </c>
      <c s="35" t="s">
        <v>4</v>
      </c>
      <c s="6" t="s">
        <v>5151</v>
      </c>
      <c s="36" t="s">
        <v>71</v>
      </c>
      <c s="37">
        <v>216.4</v>
      </c>
      <c s="36">
        <v>0</v>
      </c>
      <c s="36">
        <f>ROUND(G98*H98,6)</f>
      </c>
      <c r="L98" s="38">
        <v>0</v>
      </c>
      <c s="32">
        <f>ROUND(ROUND(L98,2)*ROUND(G98,3),2)</f>
      </c>
      <c s="36" t="s">
        <v>66</v>
      </c>
      <c>
        <f>(M98*21)/100</f>
      </c>
      <c t="s">
        <v>26</v>
      </c>
    </row>
    <row r="99" spans="1:5" ht="12.75">
      <c r="A99" s="35" t="s">
        <v>55</v>
      </c>
      <c r="E99" s="39" t="s">
        <v>4</v>
      </c>
    </row>
    <row r="100" spans="1:5" ht="63.75">
      <c r="A100" s="35" t="s">
        <v>57</v>
      </c>
      <c r="E100" s="40" t="s">
        <v>6917</v>
      </c>
    </row>
    <row r="101" spans="1:5" ht="12.75">
      <c r="A101" t="s">
        <v>59</v>
      </c>
      <c r="E101" s="39" t="s">
        <v>68</v>
      </c>
    </row>
    <row r="102" spans="1:16" ht="25.5">
      <c r="A102" t="s">
        <v>48</v>
      </c>
      <c s="34" t="s">
        <v>130</v>
      </c>
      <c s="34" t="s">
        <v>6880</v>
      </c>
      <c s="35" t="s">
        <v>4</v>
      </c>
      <c s="6" t="s">
        <v>6881</v>
      </c>
      <c s="36" t="s">
        <v>71</v>
      </c>
      <c s="37">
        <v>83.49</v>
      </c>
      <c s="36">
        <v>0</v>
      </c>
      <c s="36">
        <f>ROUND(G102*H102,6)</f>
      </c>
      <c r="L102" s="38">
        <v>0</v>
      </c>
      <c s="32">
        <f>ROUND(ROUND(L102,2)*ROUND(G102,3),2)</f>
      </c>
      <c s="36" t="s">
        <v>66</v>
      </c>
      <c>
        <f>(M102*21)/100</f>
      </c>
      <c t="s">
        <v>26</v>
      </c>
    </row>
    <row r="103" spans="1:5" ht="12.75">
      <c r="A103" s="35" t="s">
        <v>55</v>
      </c>
      <c r="E103" s="39" t="s">
        <v>4</v>
      </c>
    </row>
    <row r="104" spans="1:5" ht="51">
      <c r="A104" s="35" t="s">
        <v>57</v>
      </c>
      <c r="E104" s="40" t="s">
        <v>6918</v>
      </c>
    </row>
    <row r="105" spans="1:5" ht="12.75">
      <c r="A105" t="s">
        <v>59</v>
      </c>
      <c r="E105" s="39" t="s">
        <v>68</v>
      </c>
    </row>
    <row r="106" spans="1:16" ht="12.75">
      <c r="A106" t="s">
        <v>48</v>
      </c>
      <c s="34" t="s">
        <v>133</v>
      </c>
      <c s="34" t="s">
        <v>4727</v>
      </c>
      <c s="35" t="s">
        <v>4</v>
      </c>
      <c s="6" t="s">
        <v>4728</v>
      </c>
      <c s="36" t="s">
        <v>71</v>
      </c>
      <c s="37">
        <v>126.5</v>
      </c>
      <c s="36">
        <v>0</v>
      </c>
      <c s="36">
        <f>ROUND(G106*H106,6)</f>
      </c>
      <c r="L106" s="38">
        <v>0</v>
      </c>
      <c s="32">
        <f>ROUND(ROUND(L106,2)*ROUND(G106,3),2)</f>
      </c>
      <c s="36" t="s">
        <v>66</v>
      </c>
      <c>
        <f>(M106*21)/100</f>
      </c>
      <c t="s">
        <v>26</v>
      </c>
    </row>
    <row r="107" spans="1:5" ht="12.75">
      <c r="A107" s="35" t="s">
        <v>55</v>
      </c>
      <c r="E107" s="39" t="s">
        <v>4</v>
      </c>
    </row>
    <row r="108" spans="1:5" ht="51">
      <c r="A108" s="35" t="s">
        <v>57</v>
      </c>
      <c r="E108" s="40" t="s">
        <v>6919</v>
      </c>
    </row>
    <row r="109" spans="1:5" ht="12.75">
      <c r="A109" t="s">
        <v>59</v>
      </c>
      <c r="E109" s="39" t="s">
        <v>68</v>
      </c>
    </row>
    <row r="110" spans="1:16" ht="12.75">
      <c r="A110" t="s">
        <v>48</v>
      </c>
      <c s="34" t="s">
        <v>136</v>
      </c>
      <c s="34" t="s">
        <v>6884</v>
      </c>
      <c s="35" t="s">
        <v>4</v>
      </c>
      <c s="6" t="s">
        <v>6885</v>
      </c>
      <c s="36" t="s">
        <v>71</v>
      </c>
      <c s="37">
        <v>26.65</v>
      </c>
      <c s="36">
        <v>0</v>
      </c>
      <c s="36">
        <f>ROUND(G110*H110,6)</f>
      </c>
      <c r="L110" s="38">
        <v>0</v>
      </c>
      <c s="32">
        <f>ROUND(ROUND(L110,2)*ROUND(G110,3),2)</f>
      </c>
      <c s="36" t="s">
        <v>66</v>
      </c>
      <c>
        <f>(M110*21)/100</f>
      </c>
      <c t="s">
        <v>26</v>
      </c>
    </row>
    <row r="111" spans="1:5" ht="12.75">
      <c r="A111" s="35" t="s">
        <v>55</v>
      </c>
      <c r="E111" s="39" t="s">
        <v>4</v>
      </c>
    </row>
    <row r="112" spans="1:5" ht="63.75">
      <c r="A112" s="35" t="s">
        <v>57</v>
      </c>
      <c r="E112" s="40" t="s">
        <v>6920</v>
      </c>
    </row>
    <row r="113" spans="1:5" ht="12.75">
      <c r="A113" t="s">
        <v>59</v>
      </c>
      <c r="E113" s="39" t="s">
        <v>68</v>
      </c>
    </row>
    <row r="114" spans="1:16" ht="12.75">
      <c r="A114" t="s">
        <v>48</v>
      </c>
      <c s="34" t="s">
        <v>139</v>
      </c>
      <c s="34" t="s">
        <v>6921</v>
      </c>
      <c s="35" t="s">
        <v>4</v>
      </c>
      <c s="6" t="s">
        <v>6922</v>
      </c>
      <c s="36" t="s">
        <v>71</v>
      </c>
      <c s="37">
        <v>66.7</v>
      </c>
      <c s="36">
        <v>0</v>
      </c>
      <c s="36">
        <f>ROUND(G114*H114,6)</f>
      </c>
      <c r="L114" s="38">
        <v>0</v>
      </c>
      <c s="32">
        <f>ROUND(ROUND(L114,2)*ROUND(G114,3),2)</f>
      </c>
      <c s="36" t="s">
        <v>66</v>
      </c>
      <c>
        <f>(M114*21)/100</f>
      </c>
      <c t="s">
        <v>26</v>
      </c>
    </row>
    <row r="115" spans="1:5" ht="12.75">
      <c r="A115" s="35" t="s">
        <v>55</v>
      </c>
      <c r="E115" s="39" t="s">
        <v>4</v>
      </c>
    </row>
    <row r="116" spans="1:5" ht="63.75">
      <c r="A116" s="35" t="s">
        <v>57</v>
      </c>
      <c r="E116" s="40" t="s">
        <v>6923</v>
      </c>
    </row>
    <row r="117" spans="1:5" ht="12.75">
      <c r="A117" t="s">
        <v>59</v>
      </c>
      <c r="E117" s="39" t="s">
        <v>68</v>
      </c>
    </row>
    <row r="118" spans="1:16" ht="12.75">
      <c r="A118" t="s">
        <v>48</v>
      </c>
      <c s="34" t="s">
        <v>142</v>
      </c>
      <c s="34" t="s">
        <v>6924</v>
      </c>
      <c s="35" t="s">
        <v>4</v>
      </c>
      <c s="6" t="s">
        <v>6925</v>
      </c>
      <c s="36" t="s">
        <v>71</v>
      </c>
      <c s="37">
        <v>211.189</v>
      </c>
      <c s="36">
        <v>0</v>
      </c>
      <c s="36">
        <f>ROUND(G118*H118,6)</f>
      </c>
      <c r="L118" s="38">
        <v>0</v>
      </c>
      <c s="32">
        <f>ROUND(ROUND(L118,2)*ROUND(G118,3),2)</f>
      </c>
      <c s="36" t="s">
        <v>66</v>
      </c>
      <c>
        <f>(M118*21)/100</f>
      </c>
      <c t="s">
        <v>26</v>
      </c>
    </row>
    <row r="119" spans="1:5" ht="12.75">
      <c r="A119" s="35" t="s">
        <v>55</v>
      </c>
      <c r="E119" s="39" t="s">
        <v>4</v>
      </c>
    </row>
    <row r="120" spans="1:5" ht="63.75">
      <c r="A120" s="35" t="s">
        <v>57</v>
      </c>
      <c r="E120" s="40" t="s">
        <v>6926</v>
      </c>
    </row>
    <row r="121" spans="1:5" ht="12.75">
      <c r="A121" t="s">
        <v>59</v>
      </c>
      <c r="E121" s="39" t="s">
        <v>68</v>
      </c>
    </row>
    <row r="122" spans="1:16" ht="12.75">
      <c r="A122" t="s">
        <v>48</v>
      </c>
      <c s="34" t="s">
        <v>145</v>
      </c>
      <c s="34" t="s">
        <v>6463</v>
      </c>
      <c s="35" t="s">
        <v>4</v>
      </c>
      <c s="6" t="s">
        <v>6464</v>
      </c>
      <c s="36" t="s">
        <v>1259</v>
      </c>
      <c s="37">
        <v>715.834</v>
      </c>
      <c s="36">
        <v>0</v>
      </c>
      <c s="36">
        <f>ROUND(G122*H122,6)</f>
      </c>
      <c r="L122" s="38">
        <v>0</v>
      </c>
      <c s="32">
        <f>ROUND(ROUND(L122,2)*ROUND(G122,3),2)</f>
      </c>
      <c s="36" t="s">
        <v>66</v>
      </c>
      <c>
        <f>(M122*21)/100</f>
      </c>
      <c t="s">
        <v>26</v>
      </c>
    </row>
    <row r="123" spans="1:5" ht="12.75">
      <c r="A123" s="35" t="s">
        <v>55</v>
      </c>
      <c r="E123" s="39" t="s">
        <v>4</v>
      </c>
    </row>
    <row r="124" spans="1:5" ht="153">
      <c r="A124" s="35" t="s">
        <v>57</v>
      </c>
      <c r="E124" s="40" t="s">
        <v>6927</v>
      </c>
    </row>
    <row r="125" spans="1:5" ht="12.75">
      <c r="A125" t="s">
        <v>59</v>
      </c>
      <c r="E125" s="39" t="s">
        <v>68</v>
      </c>
    </row>
    <row r="126" spans="1:16" ht="12.75">
      <c r="A126" t="s">
        <v>48</v>
      </c>
      <c s="34" t="s">
        <v>148</v>
      </c>
      <c s="34" t="s">
        <v>6466</v>
      </c>
      <c s="35" t="s">
        <v>4</v>
      </c>
      <c s="6" t="s">
        <v>6467</v>
      </c>
      <c s="36" t="s">
        <v>92</v>
      </c>
      <c s="37">
        <v>3</v>
      </c>
      <c s="36">
        <v>0</v>
      </c>
      <c s="36">
        <f>ROUND(G126*H126,6)</f>
      </c>
      <c r="L126" s="38">
        <v>0</v>
      </c>
      <c s="32">
        <f>ROUND(ROUND(L126,2)*ROUND(G126,3),2)</f>
      </c>
      <c s="36" t="s">
        <v>54</v>
      </c>
      <c>
        <f>(M126*21)/100</f>
      </c>
      <c t="s">
        <v>26</v>
      </c>
    </row>
    <row r="127" spans="1:5" ht="12.75">
      <c r="A127" s="35" t="s">
        <v>55</v>
      </c>
      <c r="E127" s="39" t="s">
        <v>4</v>
      </c>
    </row>
    <row r="128" spans="1:5" ht="51">
      <c r="A128" s="35" t="s">
        <v>57</v>
      </c>
      <c r="E128" s="40" t="s">
        <v>6916</v>
      </c>
    </row>
    <row r="129" spans="1:5" ht="25.5">
      <c r="A129" t="s">
        <v>59</v>
      </c>
      <c r="E129" s="39" t="s">
        <v>6469</v>
      </c>
    </row>
    <row r="130" spans="1:13" ht="12.75">
      <c r="A130" t="s">
        <v>45</v>
      </c>
      <c r="C130" s="31" t="s">
        <v>1380</v>
      </c>
      <c r="E130" s="33" t="s">
        <v>5088</v>
      </c>
      <c r="J130" s="32">
        <f>0</f>
      </c>
      <c s="32">
        <f>0</f>
      </c>
      <c s="32">
        <f>0+L131</f>
      </c>
      <c s="32">
        <f>0+M131</f>
      </c>
    </row>
    <row r="131" spans="1:16" ht="25.5">
      <c r="A131" t="s">
        <v>48</v>
      </c>
      <c s="34" t="s">
        <v>151</v>
      </c>
      <c s="34" t="s">
        <v>917</v>
      </c>
      <c s="35" t="s">
        <v>918</v>
      </c>
      <c s="6" t="s">
        <v>919</v>
      </c>
      <c s="36" t="s">
        <v>53</v>
      </c>
      <c s="37">
        <v>4166.7</v>
      </c>
      <c s="36">
        <v>0</v>
      </c>
      <c s="36">
        <f>ROUND(G131*H131,6)</f>
      </c>
      <c r="L131" s="38">
        <v>0</v>
      </c>
      <c s="32">
        <f>ROUND(ROUND(L131,2)*ROUND(G131,3),2)</f>
      </c>
      <c s="36" t="s">
        <v>54</v>
      </c>
      <c>
        <f>(M131*21)/100</f>
      </c>
      <c t="s">
        <v>26</v>
      </c>
    </row>
    <row r="132" spans="1:5" ht="25.5">
      <c r="A132" s="35" t="s">
        <v>55</v>
      </c>
      <c r="E132" s="39" t="s">
        <v>56</v>
      </c>
    </row>
    <row r="133" spans="1:5" ht="63.75">
      <c r="A133" s="35" t="s">
        <v>57</v>
      </c>
      <c r="E133" s="40" t="s">
        <v>6928</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6931</v>
      </c>
      <c r="E8" s="30" t="s">
        <v>6930</v>
      </c>
      <c r="J8" s="29">
        <f>0+J9+J34+J47+J56+J73+J78+J91</f>
      </c>
      <c s="29">
        <f>0+K9+K34+K47+K56+K73+K78+K91</f>
      </c>
      <c s="29">
        <f>0+L9+L34+L47+L56+L73+L78+L91</f>
      </c>
      <c s="29">
        <f>0+M9+M34+M47+M56+M73+M78+M91</f>
      </c>
    </row>
    <row r="9" spans="1:13" ht="12.75">
      <c r="A9" t="s">
        <v>45</v>
      </c>
      <c r="C9" s="31" t="s">
        <v>93</v>
      </c>
      <c r="E9" s="33" t="s">
        <v>694</v>
      </c>
      <c r="J9" s="32">
        <f>0</f>
      </c>
      <c s="32">
        <f>0</f>
      </c>
      <c s="32">
        <f>0+L10+L14+L18+L22+L26+L30</f>
      </c>
      <c s="32">
        <f>0+M10+M14+M18+M22+M26+M30</f>
      </c>
    </row>
    <row r="10" spans="1:16" ht="12.75">
      <c r="A10" t="s">
        <v>48</v>
      </c>
      <c s="34" t="s">
        <v>62</v>
      </c>
      <c s="34" t="s">
        <v>698</v>
      </c>
      <c s="35" t="s">
        <v>4</v>
      </c>
      <c s="6" t="s">
        <v>699</v>
      </c>
      <c s="36" t="s">
        <v>65</v>
      </c>
      <c s="37">
        <v>1445</v>
      </c>
      <c s="36">
        <v>0</v>
      </c>
      <c s="36">
        <f>ROUND(G10*H10,6)</f>
      </c>
      <c r="L10" s="38">
        <v>0</v>
      </c>
      <c s="32">
        <f>ROUND(ROUND(L10,2)*ROUND(G10,3),2)</f>
      </c>
      <c s="36" t="s">
        <v>66</v>
      </c>
      <c>
        <f>(M10*21)/100</f>
      </c>
      <c t="s">
        <v>26</v>
      </c>
    </row>
    <row r="11" spans="1:5" ht="12.75">
      <c r="A11" s="35" t="s">
        <v>55</v>
      </c>
      <c r="E11" s="39" t="s">
        <v>4</v>
      </c>
    </row>
    <row r="12" spans="1:5" ht="153">
      <c r="A12" s="35" t="s">
        <v>57</v>
      </c>
      <c r="E12" s="40" t="s">
        <v>6932</v>
      </c>
    </row>
    <row r="13" spans="1:5" ht="12.75">
      <c r="A13" t="s">
        <v>59</v>
      </c>
      <c r="E13" s="39" t="s">
        <v>68</v>
      </c>
    </row>
    <row r="14" spans="1:16" ht="12.75">
      <c r="A14" t="s">
        <v>48</v>
      </c>
      <c s="34" t="s">
        <v>26</v>
      </c>
      <c s="34" t="s">
        <v>4571</v>
      </c>
      <c s="35" t="s">
        <v>4</v>
      </c>
      <c s="6" t="s">
        <v>4572</v>
      </c>
      <c s="36" t="s">
        <v>65</v>
      </c>
      <c s="37">
        <v>706.8</v>
      </c>
      <c s="36">
        <v>0</v>
      </c>
      <c s="36">
        <f>ROUND(G14*H14,6)</f>
      </c>
      <c r="L14" s="38">
        <v>0</v>
      </c>
      <c s="32">
        <f>ROUND(ROUND(L14,2)*ROUND(G14,3),2)</f>
      </c>
      <c s="36" t="s">
        <v>66</v>
      </c>
      <c>
        <f>(M14*21)/100</f>
      </c>
      <c t="s">
        <v>26</v>
      </c>
    </row>
    <row r="15" spans="1:5" ht="12.75">
      <c r="A15" s="35" t="s">
        <v>55</v>
      </c>
      <c r="E15" s="39" t="s">
        <v>4</v>
      </c>
    </row>
    <row r="16" spans="1:5" ht="153">
      <c r="A16" s="35" t="s">
        <v>57</v>
      </c>
      <c r="E16" s="40" t="s">
        <v>6933</v>
      </c>
    </row>
    <row r="17" spans="1:5" ht="12.75">
      <c r="A17" t="s">
        <v>59</v>
      </c>
      <c r="E17" s="39" t="s">
        <v>68</v>
      </c>
    </row>
    <row r="18" spans="1:16" ht="12.75">
      <c r="A18" t="s">
        <v>48</v>
      </c>
      <c s="34" t="s">
        <v>25</v>
      </c>
      <c s="34" t="s">
        <v>4891</v>
      </c>
      <c s="35" t="s">
        <v>4</v>
      </c>
      <c s="6" t="s">
        <v>4892</v>
      </c>
      <c s="36" t="s">
        <v>697</v>
      </c>
      <c s="37">
        <v>160</v>
      </c>
      <c s="36">
        <v>0</v>
      </c>
      <c s="36">
        <f>ROUND(G18*H18,6)</f>
      </c>
      <c r="L18" s="38">
        <v>0</v>
      </c>
      <c s="32">
        <f>ROUND(ROUND(L18,2)*ROUND(G18,3),2)</f>
      </c>
      <c s="36" t="s">
        <v>66</v>
      </c>
      <c>
        <f>(M18*21)/100</f>
      </c>
      <c t="s">
        <v>26</v>
      </c>
    </row>
    <row r="19" spans="1:5" ht="12.75">
      <c r="A19" s="35" t="s">
        <v>55</v>
      </c>
      <c r="E19" s="39" t="s">
        <v>4</v>
      </c>
    </row>
    <row r="20" spans="1:5" ht="63.75">
      <c r="A20" s="35" t="s">
        <v>57</v>
      </c>
      <c r="E20" s="40" t="s">
        <v>6934</v>
      </c>
    </row>
    <row r="21" spans="1:5" ht="12.75">
      <c r="A21" t="s">
        <v>59</v>
      </c>
      <c r="E21" s="39" t="s">
        <v>68</v>
      </c>
    </row>
    <row r="22" spans="1:16" ht="12.75">
      <c r="A22" t="s">
        <v>48</v>
      </c>
      <c s="34" t="s">
        <v>74</v>
      </c>
      <c s="34" t="s">
        <v>2389</v>
      </c>
      <c s="35" t="s">
        <v>4</v>
      </c>
      <c s="6" t="s">
        <v>2390</v>
      </c>
      <c s="36" t="s">
        <v>697</v>
      </c>
      <c s="37">
        <v>160</v>
      </c>
      <c s="36">
        <v>0</v>
      </c>
      <c s="36">
        <f>ROUND(G22*H22,6)</f>
      </c>
      <c r="L22" s="38">
        <v>0</v>
      </c>
      <c s="32">
        <f>ROUND(ROUND(L22,2)*ROUND(G22,3),2)</f>
      </c>
      <c s="36" t="s">
        <v>66</v>
      </c>
      <c>
        <f>(M22*21)/100</f>
      </c>
      <c t="s">
        <v>26</v>
      </c>
    </row>
    <row r="23" spans="1:5" ht="12.75">
      <c r="A23" s="35" t="s">
        <v>55</v>
      </c>
      <c r="E23" s="39" t="s">
        <v>4</v>
      </c>
    </row>
    <row r="24" spans="1:5" ht="63.75">
      <c r="A24" s="35" t="s">
        <v>57</v>
      </c>
      <c r="E24" s="40" t="s">
        <v>6934</v>
      </c>
    </row>
    <row r="25" spans="1:5" ht="12.75">
      <c r="A25" t="s">
        <v>59</v>
      </c>
      <c r="E25" s="39" t="s">
        <v>68</v>
      </c>
    </row>
    <row r="26" spans="1:16" ht="12.75">
      <c r="A26" t="s">
        <v>48</v>
      </c>
      <c s="34" t="s">
        <v>77</v>
      </c>
      <c s="34" t="s">
        <v>3999</v>
      </c>
      <c s="35" t="s">
        <v>4</v>
      </c>
      <c s="6" t="s">
        <v>4000</v>
      </c>
      <c s="36" t="s">
        <v>697</v>
      </c>
      <c s="37">
        <v>160</v>
      </c>
      <c s="36">
        <v>0</v>
      </c>
      <c s="36">
        <f>ROUND(G26*H26,6)</f>
      </c>
      <c r="L26" s="38">
        <v>0</v>
      </c>
      <c s="32">
        <f>ROUND(ROUND(L26,2)*ROUND(G26,3),2)</f>
      </c>
      <c s="36" t="s">
        <v>66</v>
      </c>
      <c>
        <f>(M26*21)/100</f>
      </c>
      <c t="s">
        <v>26</v>
      </c>
    </row>
    <row r="27" spans="1:5" ht="12.75">
      <c r="A27" s="35" t="s">
        <v>55</v>
      </c>
      <c r="E27" s="39" t="s">
        <v>4</v>
      </c>
    </row>
    <row r="28" spans="1:5" ht="63.75">
      <c r="A28" s="35" t="s">
        <v>57</v>
      </c>
      <c r="E28" s="40" t="s">
        <v>6934</v>
      </c>
    </row>
    <row r="29" spans="1:5" ht="12.75">
      <c r="A29" t="s">
        <v>59</v>
      </c>
      <c r="E29" s="39" t="s">
        <v>68</v>
      </c>
    </row>
    <row r="30" spans="1:16" ht="25.5">
      <c r="A30" t="s">
        <v>48</v>
      </c>
      <c s="34" t="s">
        <v>80</v>
      </c>
      <c s="34" t="s">
        <v>6841</v>
      </c>
      <c s="35" t="s">
        <v>4</v>
      </c>
      <c s="6" t="s">
        <v>6842</v>
      </c>
      <c s="36" t="s">
        <v>65</v>
      </c>
      <c s="37">
        <v>24</v>
      </c>
      <c s="36">
        <v>0</v>
      </c>
      <c s="36">
        <f>ROUND(G30*H30,6)</f>
      </c>
      <c r="L30" s="38">
        <v>0</v>
      </c>
      <c s="32">
        <f>ROUND(ROUND(L30,2)*ROUND(G30,3),2)</f>
      </c>
      <c s="36" t="s">
        <v>54</v>
      </c>
      <c>
        <f>(M30*21)/100</f>
      </c>
      <c t="s">
        <v>26</v>
      </c>
    </row>
    <row r="31" spans="1:5" ht="12.75">
      <c r="A31" s="35" t="s">
        <v>55</v>
      </c>
      <c r="E31" s="39" t="s">
        <v>4</v>
      </c>
    </row>
    <row r="32" spans="1:5" ht="51">
      <c r="A32" s="35" t="s">
        <v>57</v>
      </c>
      <c r="E32" s="40" t="s">
        <v>6935</v>
      </c>
    </row>
    <row r="33" spans="1:5" ht="25.5">
      <c r="A33" t="s">
        <v>59</v>
      </c>
      <c r="E33" s="39" t="s">
        <v>6844</v>
      </c>
    </row>
    <row r="34" spans="1:13" ht="12.75">
      <c r="A34" t="s">
        <v>45</v>
      </c>
      <c r="C34" s="31" t="s">
        <v>124</v>
      </c>
      <c r="E34" s="33" t="s">
        <v>5031</v>
      </c>
      <c r="J34" s="32">
        <f>0</f>
      </c>
      <c s="32">
        <f>0</f>
      </c>
      <c s="32">
        <f>0+L35+L39+L43</f>
      </c>
      <c s="32">
        <f>0+M35+M39+M43</f>
      </c>
    </row>
    <row r="35" spans="1:16" ht="12.75">
      <c r="A35" t="s">
        <v>48</v>
      </c>
      <c s="34" t="s">
        <v>83</v>
      </c>
      <c s="34" t="s">
        <v>6845</v>
      </c>
      <c s="35" t="s">
        <v>4</v>
      </c>
      <c s="6" t="s">
        <v>6846</v>
      </c>
      <c s="36" t="s">
        <v>71</v>
      </c>
      <c s="37">
        <v>72</v>
      </c>
      <c s="36">
        <v>0</v>
      </c>
      <c s="36">
        <f>ROUND(G35*H35,6)</f>
      </c>
      <c r="L35" s="38">
        <v>0</v>
      </c>
      <c s="32">
        <f>ROUND(ROUND(L35,2)*ROUND(G35,3),2)</f>
      </c>
      <c s="36" t="s">
        <v>66</v>
      </c>
      <c>
        <f>(M35*21)/100</f>
      </c>
      <c t="s">
        <v>26</v>
      </c>
    </row>
    <row r="36" spans="1:5" ht="12.75">
      <c r="A36" s="35" t="s">
        <v>55</v>
      </c>
      <c r="E36" s="39" t="s">
        <v>4</v>
      </c>
    </row>
    <row r="37" spans="1:5" ht="51">
      <c r="A37" s="35" t="s">
        <v>57</v>
      </c>
      <c r="E37" s="40" t="s">
        <v>6936</v>
      </c>
    </row>
    <row r="38" spans="1:5" ht="12.75">
      <c r="A38" t="s">
        <v>59</v>
      </c>
      <c r="E38" s="39" t="s">
        <v>68</v>
      </c>
    </row>
    <row r="39" spans="1:16" ht="12.75">
      <c r="A39" t="s">
        <v>48</v>
      </c>
      <c s="34" t="s">
        <v>86</v>
      </c>
      <c s="34" t="s">
        <v>6937</v>
      </c>
      <c s="35" t="s">
        <v>4</v>
      </c>
      <c s="6" t="s">
        <v>6938</v>
      </c>
      <c s="36" t="s">
        <v>71</v>
      </c>
      <c s="37">
        <v>8.5</v>
      </c>
      <c s="36">
        <v>0</v>
      </c>
      <c s="36">
        <f>ROUND(G39*H39,6)</f>
      </c>
      <c r="L39" s="38">
        <v>0</v>
      </c>
      <c s="32">
        <f>ROUND(ROUND(L39,2)*ROUND(G39,3),2)</f>
      </c>
      <c s="36" t="s">
        <v>66</v>
      </c>
      <c>
        <f>(M39*21)/100</f>
      </c>
      <c t="s">
        <v>26</v>
      </c>
    </row>
    <row r="40" spans="1:5" ht="12.75">
      <c r="A40" s="35" t="s">
        <v>55</v>
      </c>
      <c r="E40" s="39" t="s">
        <v>4</v>
      </c>
    </row>
    <row r="41" spans="1:5" ht="63.75">
      <c r="A41" s="35" t="s">
        <v>57</v>
      </c>
      <c r="E41" s="40" t="s">
        <v>6939</v>
      </c>
    </row>
    <row r="42" spans="1:5" ht="12.75">
      <c r="A42" t="s">
        <v>59</v>
      </c>
      <c r="E42" s="39" t="s">
        <v>68</v>
      </c>
    </row>
    <row r="43" spans="1:16" ht="12.75">
      <c r="A43" t="s">
        <v>48</v>
      </c>
      <c s="34" t="s">
        <v>89</v>
      </c>
      <c s="34" t="s">
        <v>6940</v>
      </c>
      <c s="35" t="s">
        <v>4</v>
      </c>
      <c s="6" t="s">
        <v>6941</v>
      </c>
      <c s="36" t="s">
        <v>92</v>
      </c>
      <c s="37">
        <v>2</v>
      </c>
      <c s="36">
        <v>0</v>
      </c>
      <c s="36">
        <f>ROUND(G43*H43,6)</f>
      </c>
      <c r="L43" s="38">
        <v>0</v>
      </c>
      <c s="32">
        <f>ROUND(ROUND(L43,2)*ROUND(G43,3),2)</f>
      </c>
      <c s="36" t="s">
        <v>66</v>
      </c>
      <c>
        <f>(M43*21)/100</f>
      </c>
      <c t="s">
        <v>26</v>
      </c>
    </row>
    <row r="44" spans="1:5" ht="12.75">
      <c r="A44" s="35" t="s">
        <v>55</v>
      </c>
      <c r="E44" s="39" t="s">
        <v>4</v>
      </c>
    </row>
    <row r="45" spans="1:5" ht="63.75">
      <c r="A45" s="35" t="s">
        <v>57</v>
      </c>
      <c r="E45" s="40" t="s">
        <v>6942</v>
      </c>
    </row>
    <row r="46" spans="1:5" ht="12.75">
      <c r="A46" t="s">
        <v>59</v>
      </c>
      <c r="E46" s="39" t="s">
        <v>68</v>
      </c>
    </row>
    <row r="47" spans="1:13" ht="12.75">
      <c r="A47" t="s">
        <v>45</v>
      </c>
      <c r="C47" s="31" t="s">
        <v>154</v>
      </c>
      <c r="E47" s="33" t="s">
        <v>5044</v>
      </c>
      <c r="J47" s="32">
        <f>0</f>
      </c>
      <c s="32">
        <f>0</f>
      </c>
      <c s="32">
        <f>0+L48+L52</f>
      </c>
      <c s="32">
        <f>0+M48+M52</f>
      </c>
    </row>
    <row r="48" spans="1:16" ht="25.5">
      <c r="A48" t="s">
        <v>48</v>
      </c>
      <c s="34" t="s">
        <v>93</v>
      </c>
      <c s="34" t="s">
        <v>6943</v>
      </c>
      <c s="35" t="s">
        <v>4</v>
      </c>
      <c s="6" t="s">
        <v>6944</v>
      </c>
      <c s="36" t="s">
        <v>65</v>
      </c>
      <c s="37">
        <v>445.5</v>
      </c>
      <c s="36">
        <v>0</v>
      </c>
      <c s="36">
        <f>ROUND(G48*H48,6)</f>
      </c>
      <c r="L48" s="38">
        <v>0</v>
      </c>
      <c s="32">
        <f>ROUND(ROUND(L48,2)*ROUND(G48,3),2)</f>
      </c>
      <c s="36" t="s">
        <v>66</v>
      </c>
      <c>
        <f>(M48*21)/100</f>
      </c>
      <c t="s">
        <v>26</v>
      </c>
    </row>
    <row r="49" spans="1:5" ht="12.75">
      <c r="A49" s="35" t="s">
        <v>55</v>
      </c>
      <c r="E49" s="39" t="s">
        <v>4</v>
      </c>
    </row>
    <row r="50" spans="1:5" ht="89.25">
      <c r="A50" s="35" t="s">
        <v>57</v>
      </c>
      <c r="E50" s="40" t="s">
        <v>6945</v>
      </c>
    </row>
    <row r="51" spans="1:5" ht="12.75">
      <c r="A51" t="s">
        <v>59</v>
      </c>
      <c r="E51" s="39" t="s">
        <v>68</v>
      </c>
    </row>
    <row r="52" spans="1:16" ht="12.75">
      <c r="A52" t="s">
        <v>48</v>
      </c>
      <c s="34" t="s">
        <v>96</v>
      </c>
      <c s="34" t="s">
        <v>5118</v>
      </c>
      <c s="35" t="s">
        <v>4</v>
      </c>
      <c s="6" t="s">
        <v>5119</v>
      </c>
      <c s="36" t="s">
        <v>1259</v>
      </c>
      <c s="37">
        <v>2870.1</v>
      </c>
      <c s="36">
        <v>0</v>
      </c>
      <c s="36">
        <f>ROUND(G52*H52,6)</f>
      </c>
      <c r="L52" s="38">
        <v>0</v>
      </c>
      <c s="32">
        <f>ROUND(ROUND(L52,2)*ROUND(G52,3),2)</f>
      </c>
      <c s="36" t="s">
        <v>66</v>
      </c>
      <c>
        <f>(M52*21)/100</f>
      </c>
      <c t="s">
        <v>26</v>
      </c>
    </row>
    <row r="53" spans="1:5" ht="12.75">
      <c r="A53" s="35" t="s">
        <v>55</v>
      </c>
      <c r="E53" s="39" t="s">
        <v>4</v>
      </c>
    </row>
    <row r="54" spans="1:5" ht="76.5">
      <c r="A54" s="35" t="s">
        <v>57</v>
      </c>
      <c r="E54" s="40" t="s">
        <v>6946</v>
      </c>
    </row>
    <row r="55" spans="1:5" ht="12.75">
      <c r="A55" t="s">
        <v>59</v>
      </c>
      <c r="E55" s="39" t="s">
        <v>68</v>
      </c>
    </row>
    <row r="56" spans="1:13" ht="12.75">
      <c r="A56" t="s">
        <v>45</v>
      </c>
      <c r="C56" s="31" t="s">
        <v>184</v>
      </c>
      <c r="E56" s="33" t="s">
        <v>4601</v>
      </c>
      <c r="J56" s="32">
        <f>0</f>
      </c>
      <c s="32">
        <f>0</f>
      </c>
      <c s="32">
        <f>0+L57+L61+L65+L69</f>
      </c>
      <c s="32">
        <f>0+M57+M61+M65+M69</f>
      </c>
    </row>
    <row r="57" spans="1:16" ht="12.75">
      <c r="A57" t="s">
        <v>48</v>
      </c>
      <c s="34" t="s">
        <v>99</v>
      </c>
      <c s="34" t="s">
        <v>4602</v>
      </c>
      <c s="35" t="s">
        <v>4</v>
      </c>
      <c s="6" t="s">
        <v>4603</v>
      </c>
      <c s="36" t="s">
        <v>65</v>
      </c>
      <c s="37">
        <v>32.918</v>
      </c>
      <c s="36">
        <v>0</v>
      </c>
      <c s="36">
        <f>ROUND(G57*H57,6)</f>
      </c>
      <c r="L57" s="38">
        <v>0</v>
      </c>
      <c s="32">
        <f>ROUND(ROUND(L57,2)*ROUND(G57,3),2)</f>
      </c>
      <c s="36" t="s">
        <v>66</v>
      </c>
      <c>
        <f>(M57*21)/100</f>
      </c>
      <c t="s">
        <v>26</v>
      </c>
    </row>
    <row r="58" spans="1:5" ht="12.75">
      <c r="A58" s="35" t="s">
        <v>55</v>
      </c>
      <c r="E58" s="39" t="s">
        <v>4</v>
      </c>
    </row>
    <row r="59" spans="1:5" ht="89.25">
      <c r="A59" s="35" t="s">
        <v>57</v>
      </c>
      <c r="E59" s="40" t="s">
        <v>6947</v>
      </c>
    </row>
    <row r="60" spans="1:5" ht="12.75">
      <c r="A60" t="s">
        <v>59</v>
      </c>
      <c r="E60" s="39" t="s">
        <v>68</v>
      </c>
    </row>
    <row r="61" spans="1:16" ht="12.75">
      <c r="A61" t="s">
        <v>48</v>
      </c>
      <c s="34" t="s">
        <v>102</v>
      </c>
      <c s="34" t="s">
        <v>6486</v>
      </c>
      <c s="35" t="s">
        <v>4</v>
      </c>
      <c s="6" t="s">
        <v>6487</v>
      </c>
      <c s="36" t="s">
        <v>65</v>
      </c>
      <c s="37">
        <v>12.315</v>
      </c>
      <c s="36">
        <v>0</v>
      </c>
      <c s="36">
        <f>ROUND(G61*H61,6)</f>
      </c>
      <c r="L61" s="38">
        <v>0</v>
      </c>
      <c s="32">
        <f>ROUND(ROUND(L61,2)*ROUND(G61,3),2)</f>
      </c>
      <c s="36" t="s">
        <v>66</v>
      </c>
      <c>
        <f>(M61*21)/100</f>
      </c>
      <c t="s">
        <v>26</v>
      </c>
    </row>
    <row r="62" spans="1:5" ht="12.75">
      <c r="A62" s="35" t="s">
        <v>55</v>
      </c>
      <c r="E62" s="39" t="s">
        <v>4</v>
      </c>
    </row>
    <row r="63" spans="1:5" ht="76.5">
      <c r="A63" s="35" t="s">
        <v>57</v>
      </c>
      <c r="E63" s="40" t="s">
        <v>6948</v>
      </c>
    </row>
    <row r="64" spans="1:5" ht="12.75">
      <c r="A64" t="s">
        <v>59</v>
      </c>
      <c r="E64" s="39" t="s">
        <v>68</v>
      </c>
    </row>
    <row r="65" spans="1:16" ht="12.75">
      <c r="A65" t="s">
        <v>48</v>
      </c>
      <c s="34" t="s">
        <v>105</v>
      </c>
      <c s="34" t="s">
        <v>5740</v>
      </c>
      <c s="35" t="s">
        <v>4</v>
      </c>
      <c s="6" t="s">
        <v>5741</v>
      </c>
      <c s="36" t="s">
        <v>53</v>
      </c>
      <c s="37">
        <v>1.388</v>
      </c>
      <c s="36">
        <v>0</v>
      </c>
      <c s="36">
        <f>ROUND(G65*H65,6)</f>
      </c>
      <c r="L65" s="38">
        <v>0</v>
      </c>
      <c s="32">
        <f>ROUND(ROUND(L65,2)*ROUND(G65,3),2)</f>
      </c>
      <c s="36" t="s">
        <v>66</v>
      </c>
      <c>
        <f>(M65*21)/100</f>
      </c>
      <c t="s">
        <v>26</v>
      </c>
    </row>
    <row r="66" spans="1:5" ht="12.75">
      <c r="A66" s="35" t="s">
        <v>55</v>
      </c>
      <c r="E66" s="39" t="s">
        <v>4</v>
      </c>
    </row>
    <row r="67" spans="1:5" ht="127.5">
      <c r="A67" s="35" t="s">
        <v>57</v>
      </c>
      <c r="E67" s="40" t="s">
        <v>6949</v>
      </c>
    </row>
    <row r="68" spans="1:5" ht="12.75">
      <c r="A68" t="s">
        <v>59</v>
      </c>
      <c r="E68" s="39" t="s">
        <v>68</v>
      </c>
    </row>
    <row r="69" spans="1:16" ht="12.75">
      <c r="A69" t="s">
        <v>48</v>
      </c>
      <c s="34" t="s">
        <v>108</v>
      </c>
      <c s="34" t="s">
        <v>5933</v>
      </c>
      <c s="35" t="s">
        <v>4</v>
      </c>
      <c s="6" t="s">
        <v>5934</v>
      </c>
      <c s="36" t="s">
        <v>65</v>
      </c>
      <c s="37">
        <v>12.315</v>
      </c>
      <c s="36">
        <v>0</v>
      </c>
      <c s="36">
        <f>ROUND(G69*H69,6)</f>
      </c>
      <c r="L69" s="38">
        <v>0</v>
      </c>
      <c s="32">
        <f>ROUND(ROUND(L69,2)*ROUND(G69,3),2)</f>
      </c>
      <c s="36" t="s">
        <v>66</v>
      </c>
      <c>
        <f>(M69*21)/100</f>
      </c>
      <c t="s">
        <v>26</v>
      </c>
    </row>
    <row r="70" spans="1:5" ht="12.75">
      <c r="A70" s="35" t="s">
        <v>55</v>
      </c>
      <c r="E70" s="39" t="s">
        <v>4</v>
      </c>
    </row>
    <row r="71" spans="1:5" ht="63.75">
      <c r="A71" s="35" t="s">
        <v>57</v>
      </c>
      <c r="E71" s="40" t="s">
        <v>6950</v>
      </c>
    </row>
    <row r="72" spans="1:5" ht="12.75">
      <c r="A72" t="s">
        <v>59</v>
      </c>
      <c r="E72" s="39" t="s">
        <v>68</v>
      </c>
    </row>
    <row r="73" spans="1:13" ht="12.75">
      <c r="A73" t="s">
        <v>45</v>
      </c>
      <c r="C73" s="31" t="s">
        <v>645</v>
      </c>
      <c r="E73" s="33" t="s">
        <v>4634</v>
      </c>
      <c r="J73" s="32">
        <f>0</f>
      </c>
      <c s="32">
        <f>0</f>
      </c>
      <c s="32">
        <f>0+L74</f>
      </c>
      <c s="32">
        <f>0+M74</f>
      </c>
    </row>
    <row r="74" spans="1:16" ht="12.75">
      <c r="A74" t="s">
        <v>48</v>
      </c>
      <c s="34" t="s">
        <v>111</v>
      </c>
      <c s="34" t="s">
        <v>6870</v>
      </c>
      <c s="35" t="s">
        <v>4</v>
      </c>
      <c s="6" t="s">
        <v>6871</v>
      </c>
      <c s="36" t="s">
        <v>92</v>
      </c>
      <c s="37">
        <v>1</v>
      </c>
      <c s="36">
        <v>0</v>
      </c>
      <c s="36">
        <f>ROUND(G74*H74,6)</f>
      </c>
      <c r="L74" s="38">
        <v>0</v>
      </c>
      <c s="32">
        <f>ROUND(ROUND(L74,2)*ROUND(G74,3),2)</f>
      </c>
      <c s="36" t="s">
        <v>66</v>
      </c>
      <c>
        <f>(M74*21)/100</f>
      </c>
      <c t="s">
        <v>26</v>
      </c>
    </row>
    <row r="75" spans="1:5" ht="12.75">
      <c r="A75" s="35" t="s">
        <v>55</v>
      </c>
      <c r="E75" s="39" t="s">
        <v>4</v>
      </c>
    </row>
    <row r="76" spans="1:5" ht="51">
      <c r="A76" s="35" t="s">
        <v>57</v>
      </c>
      <c r="E76" s="40" t="s">
        <v>6951</v>
      </c>
    </row>
    <row r="77" spans="1:5" ht="12.75">
      <c r="A77" t="s">
        <v>59</v>
      </c>
      <c r="E77" s="39" t="s">
        <v>68</v>
      </c>
    </row>
    <row r="78" spans="1:13" ht="12.75">
      <c r="A78" t="s">
        <v>45</v>
      </c>
      <c r="C78" s="31" t="s">
        <v>315</v>
      </c>
      <c r="E78" s="33" t="s">
        <v>5070</v>
      </c>
      <c r="J78" s="32">
        <f>0</f>
      </c>
      <c s="32">
        <f>0</f>
      </c>
      <c s="32">
        <f>0+L79+L83+L87</f>
      </c>
      <c s="32">
        <f>0+M79+M83+M87</f>
      </c>
    </row>
    <row r="79" spans="1:16" ht="12.75">
      <c r="A79" t="s">
        <v>48</v>
      </c>
      <c s="34" t="s">
        <v>114</v>
      </c>
      <c s="34" t="s">
        <v>5150</v>
      </c>
      <c s="35" t="s">
        <v>4</v>
      </c>
      <c s="6" t="s">
        <v>5151</v>
      </c>
      <c s="36" t="s">
        <v>71</v>
      </c>
      <c s="37">
        <v>88.2</v>
      </c>
      <c s="36">
        <v>0</v>
      </c>
      <c s="36">
        <f>ROUND(G79*H79,6)</f>
      </c>
      <c r="L79" s="38">
        <v>0</v>
      </c>
      <c s="32">
        <f>ROUND(ROUND(L79,2)*ROUND(G79,3),2)</f>
      </c>
      <c s="36" t="s">
        <v>66</v>
      </c>
      <c>
        <f>(M79*21)/100</f>
      </c>
      <c t="s">
        <v>26</v>
      </c>
    </row>
    <row r="80" spans="1:5" ht="12.75">
      <c r="A80" s="35" t="s">
        <v>55</v>
      </c>
      <c r="E80" s="39" t="s">
        <v>4</v>
      </c>
    </row>
    <row r="81" spans="1:5" ht="51">
      <c r="A81" s="35" t="s">
        <v>57</v>
      </c>
      <c r="E81" s="40" t="s">
        <v>6952</v>
      </c>
    </row>
    <row r="82" spans="1:5" ht="12.75">
      <c r="A82" t="s">
        <v>59</v>
      </c>
      <c r="E82" s="39" t="s">
        <v>68</v>
      </c>
    </row>
    <row r="83" spans="1:16" ht="12.75">
      <c r="A83" t="s">
        <v>48</v>
      </c>
      <c s="34" t="s">
        <v>117</v>
      </c>
      <c s="34" t="s">
        <v>6884</v>
      </c>
      <c s="35" t="s">
        <v>4</v>
      </c>
      <c s="6" t="s">
        <v>6885</v>
      </c>
      <c s="36" t="s">
        <v>71</v>
      </c>
      <c s="37">
        <v>70</v>
      </c>
      <c s="36">
        <v>0</v>
      </c>
      <c s="36">
        <f>ROUND(G83*H83,6)</f>
      </c>
      <c r="L83" s="38">
        <v>0</v>
      </c>
      <c s="32">
        <f>ROUND(ROUND(L83,2)*ROUND(G83,3),2)</f>
      </c>
      <c s="36" t="s">
        <v>66</v>
      </c>
      <c>
        <f>(M83*21)/100</f>
      </c>
      <c t="s">
        <v>26</v>
      </c>
    </row>
    <row r="84" spans="1:5" ht="12.75">
      <c r="A84" s="35" t="s">
        <v>55</v>
      </c>
      <c r="E84" s="39" t="s">
        <v>4</v>
      </c>
    </row>
    <row r="85" spans="1:5" ht="51">
      <c r="A85" s="35" t="s">
        <v>57</v>
      </c>
      <c r="E85" s="40" t="s">
        <v>6953</v>
      </c>
    </row>
    <row r="86" spans="1:5" ht="12.75">
      <c r="A86" t="s">
        <v>59</v>
      </c>
      <c r="E86" s="39" t="s">
        <v>68</v>
      </c>
    </row>
    <row r="87" spans="1:16" ht="12.75">
      <c r="A87" t="s">
        <v>48</v>
      </c>
      <c s="34" t="s">
        <v>121</v>
      </c>
      <c s="34" t="s">
        <v>6466</v>
      </c>
      <c s="35" t="s">
        <v>4</v>
      </c>
      <c s="6" t="s">
        <v>6467</v>
      </c>
      <c s="36" t="s">
        <v>92</v>
      </c>
      <c s="37">
        <v>2</v>
      </c>
      <c s="36">
        <v>0</v>
      </c>
      <c s="36">
        <f>ROUND(G87*H87,6)</f>
      </c>
      <c r="L87" s="38">
        <v>0</v>
      </c>
      <c s="32">
        <f>ROUND(ROUND(L87,2)*ROUND(G87,3),2)</f>
      </c>
      <c s="36" t="s">
        <v>54</v>
      </c>
      <c>
        <f>(M87*21)/100</f>
      </c>
      <c t="s">
        <v>26</v>
      </c>
    </row>
    <row r="88" spans="1:5" ht="12.75">
      <c r="A88" s="35" t="s">
        <v>55</v>
      </c>
      <c r="E88" s="39" t="s">
        <v>4</v>
      </c>
    </row>
    <row r="89" spans="1:5" ht="51">
      <c r="A89" s="35" t="s">
        <v>57</v>
      </c>
      <c r="E89" s="40" t="s">
        <v>6872</v>
      </c>
    </row>
    <row r="90" spans="1:5" ht="25.5">
      <c r="A90" t="s">
        <v>59</v>
      </c>
      <c r="E90" s="39" t="s">
        <v>6469</v>
      </c>
    </row>
    <row r="91" spans="1:13" ht="12.75">
      <c r="A91" t="s">
        <v>45</v>
      </c>
      <c r="C91" s="31" t="s">
        <v>1380</v>
      </c>
      <c r="E91" s="33" t="s">
        <v>5088</v>
      </c>
      <c r="J91" s="32">
        <f>0</f>
      </c>
      <c s="32">
        <f>0</f>
      </c>
      <c s="32">
        <f>0+L92</f>
      </c>
      <c s="32">
        <f>0+M92</f>
      </c>
    </row>
    <row r="92" spans="1:16" ht="25.5">
      <c r="A92" t="s">
        <v>48</v>
      </c>
      <c s="34" t="s">
        <v>124</v>
      </c>
      <c s="34" t="s">
        <v>917</v>
      </c>
      <c s="35" t="s">
        <v>918</v>
      </c>
      <c s="6" t="s">
        <v>919</v>
      </c>
      <c s="36" t="s">
        <v>53</v>
      </c>
      <c s="37">
        <v>2745.5</v>
      </c>
      <c s="36">
        <v>0</v>
      </c>
      <c s="36">
        <f>ROUND(G92*H92,6)</f>
      </c>
      <c r="L92" s="38">
        <v>0</v>
      </c>
      <c s="32">
        <f>ROUND(ROUND(L92,2)*ROUND(G92,3),2)</f>
      </c>
      <c s="36" t="s">
        <v>54</v>
      </c>
      <c>
        <f>(M92*21)/100</f>
      </c>
      <c t="s">
        <v>26</v>
      </c>
    </row>
    <row r="93" spans="1:5" ht="25.5">
      <c r="A93" s="35" t="s">
        <v>55</v>
      </c>
      <c r="E93" s="39" t="s">
        <v>56</v>
      </c>
    </row>
    <row r="94" spans="1:5" ht="63.75">
      <c r="A94" s="35" t="s">
        <v>57</v>
      </c>
      <c r="E94" s="40" t="s">
        <v>6954</v>
      </c>
    </row>
    <row r="95" spans="1:5" ht="25.5">
      <c r="A95" t="s">
        <v>59</v>
      </c>
      <c r="E9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4.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6957</v>
      </c>
      <c r="E8" s="30" t="s">
        <v>6956</v>
      </c>
      <c r="J8" s="29">
        <f>0+J9+J18+J47+J56+J73+J98+J111+J116+J121+J146</f>
      </c>
      <c s="29">
        <f>0+K9+K18+K47+K56+K73+K98+K111+K116+K121+K146</f>
      </c>
      <c s="29">
        <f>0+L9+L18+L47+L56+L73+L98+L111+L116+L121+L146</f>
      </c>
      <c s="29">
        <f>0+M9+M18+M47+M56+M73+M98+M111+M116+M121+M146</f>
      </c>
    </row>
    <row r="9" spans="1:13" ht="12.75">
      <c r="A9" t="s">
        <v>45</v>
      </c>
      <c r="C9" s="31" t="s">
        <v>46</v>
      </c>
      <c r="E9" s="33" t="s">
        <v>47</v>
      </c>
      <c r="J9" s="32">
        <f>0</f>
      </c>
      <c s="32">
        <f>0</f>
      </c>
      <c s="32">
        <f>0+L10+L14</f>
      </c>
      <c s="32">
        <f>0+M10+M14</f>
      </c>
    </row>
    <row r="10" spans="1:16" ht="12.75">
      <c r="A10" t="s">
        <v>48</v>
      </c>
      <c s="34" t="s">
        <v>62</v>
      </c>
      <c s="34" t="s">
        <v>6547</v>
      </c>
      <c s="35" t="s">
        <v>4</v>
      </c>
      <c s="6" t="s">
        <v>6548</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6951</v>
      </c>
    </row>
    <row r="13" spans="1:5" ht="12.75">
      <c r="A13" t="s">
        <v>59</v>
      </c>
      <c r="E13" s="39" t="s">
        <v>6549</v>
      </c>
    </row>
    <row r="14" spans="1:16" ht="12.75">
      <c r="A14" t="s">
        <v>48</v>
      </c>
      <c s="34" t="s">
        <v>26</v>
      </c>
      <c s="34" t="s">
        <v>6550</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6951</v>
      </c>
    </row>
    <row r="17" spans="1:5" ht="12.75">
      <c r="A17" t="s">
        <v>59</v>
      </c>
      <c r="E17" s="39" t="s">
        <v>6549</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1053.101</v>
      </c>
      <c s="36">
        <v>0</v>
      </c>
      <c s="36">
        <f>ROUND(G19*H19,6)</f>
      </c>
      <c r="L19" s="38">
        <v>0</v>
      </c>
      <c s="32">
        <f>ROUND(ROUND(L19,2)*ROUND(G19,3),2)</f>
      </c>
      <c s="36" t="s">
        <v>66</v>
      </c>
      <c>
        <f>(M19*21)/100</f>
      </c>
      <c t="s">
        <v>26</v>
      </c>
    </row>
    <row r="20" spans="1:5" ht="12.75">
      <c r="A20" s="35" t="s">
        <v>55</v>
      </c>
      <c r="E20" s="39" t="s">
        <v>4</v>
      </c>
    </row>
    <row r="21" spans="1:5" ht="153">
      <c r="A21" s="35" t="s">
        <v>57</v>
      </c>
      <c r="E21" s="40" t="s">
        <v>6958</v>
      </c>
    </row>
    <row r="22" spans="1:5" ht="12.75">
      <c r="A22" t="s">
        <v>59</v>
      </c>
      <c r="E22" s="39" t="s">
        <v>68</v>
      </c>
    </row>
    <row r="23" spans="1:16" ht="12.75">
      <c r="A23" t="s">
        <v>48</v>
      </c>
      <c s="34" t="s">
        <v>74</v>
      </c>
      <c s="34" t="s">
        <v>6387</v>
      </c>
      <c s="35" t="s">
        <v>4</v>
      </c>
      <c s="6" t="s">
        <v>6388</v>
      </c>
      <c s="36" t="s">
        <v>65</v>
      </c>
      <c s="37">
        <v>451.329</v>
      </c>
      <c s="36">
        <v>0</v>
      </c>
      <c s="36">
        <f>ROUND(G23*H23,6)</f>
      </c>
      <c r="L23" s="38">
        <v>0</v>
      </c>
      <c s="32">
        <f>ROUND(ROUND(L23,2)*ROUND(G23,3),2)</f>
      </c>
      <c s="36" t="s">
        <v>66</v>
      </c>
      <c>
        <f>(M23*21)/100</f>
      </c>
      <c t="s">
        <v>26</v>
      </c>
    </row>
    <row r="24" spans="1:5" ht="12.75">
      <c r="A24" s="35" t="s">
        <v>55</v>
      </c>
      <c r="E24" s="39" t="s">
        <v>4</v>
      </c>
    </row>
    <row r="25" spans="1:5" ht="153">
      <c r="A25" s="35" t="s">
        <v>57</v>
      </c>
      <c r="E25" s="40" t="s">
        <v>6959</v>
      </c>
    </row>
    <row r="26" spans="1:5" ht="12.75">
      <c r="A26" t="s">
        <v>59</v>
      </c>
      <c r="E26" s="39" t="s">
        <v>68</v>
      </c>
    </row>
    <row r="27" spans="1:16" ht="12.75">
      <c r="A27" t="s">
        <v>48</v>
      </c>
      <c s="34" t="s">
        <v>77</v>
      </c>
      <c s="34" t="s">
        <v>4571</v>
      </c>
      <c s="35" t="s">
        <v>4</v>
      </c>
      <c s="6" t="s">
        <v>4572</v>
      </c>
      <c s="36" t="s">
        <v>65</v>
      </c>
      <c s="37">
        <v>341.343</v>
      </c>
      <c s="36">
        <v>0</v>
      </c>
      <c s="36">
        <f>ROUND(G27*H27,6)</f>
      </c>
      <c r="L27" s="38">
        <v>0</v>
      </c>
      <c s="32">
        <f>ROUND(ROUND(L27,2)*ROUND(G27,3),2)</f>
      </c>
      <c s="36" t="s">
        <v>66</v>
      </c>
      <c>
        <f>(M27*21)/100</f>
      </c>
      <c t="s">
        <v>26</v>
      </c>
    </row>
    <row r="28" spans="1:5" ht="12.75">
      <c r="A28" s="35" t="s">
        <v>55</v>
      </c>
      <c r="E28" s="39" t="s">
        <v>4</v>
      </c>
    </row>
    <row r="29" spans="1:5" ht="267.75">
      <c r="A29" s="35" t="s">
        <v>57</v>
      </c>
      <c r="E29" s="40" t="s">
        <v>6960</v>
      </c>
    </row>
    <row r="30" spans="1:5" ht="12.75">
      <c r="A30" t="s">
        <v>59</v>
      </c>
      <c r="E30" s="39" t="s">
        <v>68</v>
      </c>
    </row>
    <row r="31" spans="1:16" ht="12.75">
      <c r="A31" t="s">
        <v>48</v>
      </c>
      <c s="34" t="s">
        <v>80</v>
      </c>
      <c s="34" t="s">
        <v>4891</v>
      </c>
      <c s="35" t="s">
        <v>4</v>
      </c>
      <c s="6" t="s">
        <v>4892</v>
      </c>
      <c s="36" t="s">
        <v>697</v>
      </c>
      <c s="37">
        <v>111.72</v>
      </c>
      <c s="36">
        <v>0</v>
      </c>
      <c s="36">
        <f>ROUND(G31*H31,6)</f>
      </c>
      <c r="L31" s="38">
        <v>0</v>
      </c>
      <c s="32">
        <f>ROUND(ROUND(L31,2)*ROUND(G31,3),2)</f>
      </c>
      <c s="36" t="s">
        <v>66</v>
      </c>
      <c>
        <f>(M31*21)/100</f>
      </c>
      <c t="s">
        <v>26</v>
      </c>
    </row>
    <row r="32" spans="1:5" ht="12.75">
      <c r="A32" s="35" t="s">
        <v>55</v>
      </c>
      <c r="E32" s="39" t="s">
        <v>4</v>
      </c>
    </row>
    <row r="33" spans="1:5" ht="63.75">
      <c r="A33" s="35" t="s">
        <v>57</v>
      </c>
      <c r="E33" s="40" t="s">
        <v>6961</v>
      </c>
    </row>
    <row r="34" spans="1:5" ht="12.75">
      <c r="A34" t="s">
        <v>59</v>
      </c>
      <c r="E34" s="39" t="s">
        <v>68</v>
      </c>
    </row>
    <row r="35" spans="1:16" ht="12.75">
      <c r="A35" t="s">
        <v>48</v>
      </c>
      <c s="34" t="s">
        <v>83</v>
      </c>
      <c s="34" t="s">
        <v>2389</v>
      </c>
      <c s="35" t="s">
        <v>4</v>
      </c>
      <c s="6" t="s">
        <v>2390</v>
      </c>
      <c s="36" t="s">
        <v>697</v>
      </c>
      <c s="37">
        <v>111.72</v>
      </c>
      <c s="36">
        <v>0</v>
      </c>
      <c s="36">
        <f>ROUND(G35*H35,6)</f>
      </c>
      <c r="L35" s="38">
        <v>0</v>
      </c>
      <c s="32">
        <f>ROUND(ROUND(L35,2)*ROUND(G35,3),2)</f>
      </c>
      <c s="36" t="s">
        <v>66</v>
      </c>
      <c>
        <f>(M35*21)/100</f>
      </c>
      <c t="s">
        <v>26</v>
      </c>
    </row>
    <row r="36" spans="1:5" ht="12.75">
      <c r="A36" s="35" t="s">
        <v>55</v>
      </c>
      <c r="E36" s="39" t="s">
        <v>4</v>
      </c>
    </row>
    <row r="37" spans="1:5" ht="51">
      <c r="A37" s="35" t="s">
        <v>57</v>
      </c>
      <c r="E37" s="40" t="s">
        <v>6962</v>
      </c>
    </row>
    <row r="38" spans="1:5" ht="12.75">
      <c r="A38" t="s">
        <v>59</v>
      </c>
      <c r="E38" s="39" t="s">
        <v>68</v>
      </c>
    </row>
    <row r="39" spans="1:16" ht="12.75">
      <c r="A39" t="s">
        <v>48</v>
      </c>
      <c s="34" t="s">
        <v>86</v>
      </c>
      <c s="34" t="s">
        <v>3999</v>
      </c>
      <c s="35" t="s">
        <v>4</v>
      </c>
      <c s="6" t="s">
        <v>4000</v>
      </c>
      <c s="36" t="s">
        <v>697</v>
      </c>
      <c s="37">
        <v>111.72</v>
      </c>
      <c s="36">
        <v>0</v>
      </c>
      <c s="36">
        <f>ROUND(G39*H39,6)</f>
      </c>
      <c r="L39" s="38">
        <v>0</v>
      </c>
      <c s="32">
        <f>ROUND(ROUND(L39,2)*ROUND(G39,3),2)</f>
      </c>
      <c s="36" t="s">
        <v>66</v>
      </c>
      <c>
        <f>(M39*21)/100</f>
      </c>
      <c t="s">
        <v>26</v>
      </c>
    </row>
    <row r="40" spans="1:5" ht="12.75">
      <c r="A40" s="35" t="s">
        <v>55</v>
      </c>
      <c r="E40" s="39" t="s">
        <v>4</v>
      </c>
    </row>
    <row r="41" spans="1:5" ht="51">
      <c r="A41" s="35" t="s">
        <v>57</v>
      </c>
      <c r="E41" s="40" t="s">
        <v>6962</v>
      </c>
    </row>
    <row r="42" spans="1:5" ht="12.75">
      <c r="A42" t="s">
        <v>59</v>
      </c>
      <c r="E42" s="39" t="s">
        <v>68</v>
      </c>
    </row>
    <row r="43" spans="1:16" ht="25.5">
      <c r="A43" t="s">
        <v>48</v>
      </c>
      <c s="34" t="s">
        <v>89</v>
      </c>
      <c s="34" t="s">
        <v>6841</v>
      </c>
      <c s="35" t="s">
        <v>4</v>
      </c>
      <c s="6" t="s">
        <v>6842</v>
      </c>
      <c s="36" t="s">
        <v>65</v>
      </c>
      <c s="37">
        <v>16.758</v>
      </c>
      <c s="36">
        <v>0</v>
      </c>
      <c s="36">
        <f>ROUND(G43*H43,6)</f>
      </c>
      <c r="L43" s="38">
        <v>0</v>
      </c>
      <c s="32">
        <f>ROUND(ROUND(L43,2)*ROUND(G43,3),2)</f>
      </c>
      <c s="36" t="s">
        <v>54</v>
      </c>
      <c>
        <f>(M43*21)/100</f>
      </c>
      <c t="s">
        <v>26</v>
      </c>
    </row>
    <row r="44" spans="1:5" ht="12.75">
      <c r="A44" s="35" t="s">
        <v>55</v>
      </c>
      <c r="E44" s="39" t="s">
        <v>4</v>
      </c>
    </row>
    <row r="45" spans="1:5" ht="51">
      <c r="A45" s="35" t="s">
        <v>57</v>
      </c>
      <c r="E45" s="40" t="s">
        <v>6963</v>
      </c>
    </row>
    <row r="46" spans="1:5" ht="25.5">
      <c r="A46" t="s">
        <v>59</v>
      </c>
      <c r="E46" s="39" t="s">
        <v>6844</v>
      </c>
    </row>
    <row r="47" spans="1:13" ht="12.75">
      <c r="A47" t="s">
        <v>45</v>
      </c>
      <c r="C47" s="31" t="s">
        <v>124</v>
      </c>
      <c r="E47" s="33" t="s">
        <v>5031</v>
      </c>
      <c r="J47" s="32">
        <f>0</f>
      </c>
      <c s="32">
        <f>0</f>
      </c>
      <c s="32">
        <f>0+L48+L52</f>
      </c>
      <c s="32">
        <f>0+M48+M52</f>
      </c>
    </row>
    <row r="48" spans="1:16" ht="12.75">
      <c r="A48" t="s">
        <v>48</v>
      </c>
      <c s="34" t="s">
        <v>93</v>
      </c>
      <c s="34" t="s">
        <v>6845</v>
      </c>
      <c s="35" t="s">
        <v>4</v>
      </c>
      <c s="6" t="s">
        <v>6846</v>
      </c>
      <c s="36" t="s">
        <v>71</v>
      </c>
      <c s="37">
        <v>45.804</v>
      </c>
      <c s="36">
        <v>0</v>
      </c>
      <c s="36">
        <f>ROUND(G48*H48,6)</f>
      </c>
      <c r="L48" s="38">
        <v>0</v>
      </c>
      <c s="32">
        <f>ROUND(ROUND(L48,2)*ROUND(G48,3),2)</f>
      </c>
      <c s="36" t="s">
        <v>66</v>
      </c>
      <c>
        <f>(M48*21)/100</f>
      </c>
      <c t="s">
        <v>26</v>
      </c>
    </row>
    <row r="49" spans="1:5" ht="12.75">
      <c r="A49" s="35" t="s">
        <v>55</v>
      </c>
      <c r="E49" s="39" t="s">
        <v>4</v>
      </c>
    </row>
    <row r="50" spans="1:5" ht="63.75">
      <c r="A50" s="35" t="s">
        <v>57</v>
      </c>
      <c r="E50" s="40" t="s">
        <v>6964</v>
      </c>
    </row>
    <row r="51" spans="1:5" ht="12.75">
      <c r="A51" t="s">
        <v>59</v>
      </c>
      <c r="E51" s="39" t="s">
        <v>68</v>
      </c>
    </row>
    <row r="52" spans="1:16" ht="12.75">
      <c r="A52" t="s">
        <v>48</v>
      </c>
      <c s="34" t="s">
        <v>96</v>
      </c>
      <c s="34" t="s">
        <v>6965</v>
      </c>
      <c s="35" t="s">
        <v>4</v>
      </c>
      <c s="6" t="s">
        <v>6966</v>
      </c>
      <c s="36" t="s">
        <v>697</v>
      </c>
      <c s="37">
        <v>159.74</v>
      </c>
      <c s="36">
        <v>0</v>
      </c>
      <c s="36">
        <f>ROUND(G52*H52,6)</f>
      </c>
      <c r="L52" s="38">
        <v>0</v>
      </c>
      <c s="32">
        <f>ROUND(ROUND(L52,2)*ROUND(G52,3),2)</f>
      </c>
      <c s="36" t="s">
        <v>66</v>
      </c>
      <c>
        <f>(M52*21)/100</f>
      </c>
      <c t="s">
        <v>26</v>
      </c>
    </row>
    <row r="53" spans="1:5" ht="12.75">
      <c r="A53" s="35" t="s">
        <v>55</v>
      </c>
      <c r="E53" s="39" t="s">
        <v>4</v>
      </c>
    </row>
    <row r="54" spans="1:5" ht="63.75">
      <c r="A54" s="35" t="s">
        <v>57</v>
      </c>
      <c r="E54" s="40" t="s">
        <v>6967</v>
      </c>
    </row>
    <row r="55" spans="1:5" ht="12.75">
      <c r="A55" t="s">
        <v>59</v>
      </c>
      <c r="E55" s="39" t="s">
        <v>68</v>
      </c>
    </row>
    <row r="56" spans="1:13" ht="12.75">
      <c r="A56" t="s">
        <v>45</v>
      </c>
      <c r="C56" s="31" t="s">
        <v>154</v>
      </c>
      <c r="E56" s="33" t="s">
        <v>5044</v>
      </c>
      <c r="J56" s="32">
        <f>0</f>
      </c>
      <c s="32">
        <f>0</f>
      </c>
      <c s="32">
        <f>0+L57+L61+L65+L69</f>
      </c>
      <c s="32">
        <f>0+M57+M61+M65+M69</f>
      </c>
    </row>
    <row r="57" spans="1:16" ht="12.75">
      <c r="A57" t="s">
        <v>48</v>
      </c>
      <c s="34" t="s">
        <v>99</v>
      </c>
      <c s="34" t="s">
        <v>6853</v>
      </c>
      <c s="35" t="s">
        <v>4</v>
      </c>
      <c s="6" t="s">
        <v>6854</v>
      </c>
      <c s="36" t="s">
        <v>65</v>
      </c>
      <c s="37">
        <v>42.5</v>
      </c>
      <c s="36">
        <v>0</v>
      </c>
      <c s="36">
        <f>ROUND(G57*H57,6)</f>
      </c>
      <c r="L57" s="38">
        <v>0</v>
      </c>
      <c s="32">
        <f>ROUND(ROUND(L57,2)*ROUND(G57,3),2)</f>
      </c>
      <c s="36" t="s">
        <v>66</v>
      </c>
      <c>
        <f>(M57*21)/100</f>
      </c>
      <c t="s">
        <v>26</v>
      </c>
    </row>
    <row r="58" spans="1:5" ht="12.75">
      <c r="A58" s="35" t="s">
        <v>55</v>
      </c>
      <c r="E58" s="39" t="s">
        <v>4</v>
      </c>
    </row>
    <row r="59" spans="1:5" ht="242.25">
      <c r="A59" s="35" t="s">
        <v>57</v>
      </c>
      <c r="E59" s="40" t="s">
        <v>6968</v>
      </c>
    </row>
    <row r="60" spans="1:5" ht="12.75">
      <c r="A60" t="s">
        <v>59</v>
      </c>
      <c r="E60" s="39" t="s">
        <v>68</v>
      </c>
    </row>
    <row r="61" spans="1:16" ht="12.75">
      <c r="A61" t="s">
        <v>48</v>
      </c>
      <c s="34" t="s">
        <v>102</v>
      </c>
      <c s="34" t="s">
        <v>6856</v>
      </c>
      <c s="35" t="s">
        <v>4</v>
      </c>
      <c s="6" t="s">
        <v>6857</v>
      </c>
      <c s="36" t="s">
        <v>53</v>
      </c>
      <c s="37">
        <v>7.431</v>
      </c>
      <c s="36">
        <v>0</v>
      </c>
      <c s="36">
        <f>ROUND(G61*H61,6)</f>
      </c>
      <c r="L61" s="38">
        <v>0</v>
      </c>
      <c s="32">
        <f>ROUND(ROUND(L61,2)*ROUND(G61,3),2)</f>
      </c>
      <c s="36" t="s">
        <v>66</v>
      </c>
      <c>
        <f>(M61*21)/100</f>
      </c>
      <c t="s">
        <v>26</v>
      </c>
    </row>
    <row r="62" spans="1:5" ht="12.75">
      <c r="A62" s="35" t="s">
        <v>55</v>
      </c>
      <c r="E62" s="39" t="s">
        <v>4</v>
      </c>
    </row>
    <row r="63" spans="1:5" ht="191.25">
      <c r="A63" s="35" t="s">
        <v>57</v>
      </c>
      <c r="E63" s="40" t="s">
        <v>6969</v>
      </c>
    </row>
    <row r="64" spans="1:5" ht="12.75">
      <c r="A64" t="s">
        <v>59</v>
      </c>
      <c r="E64" s="39" t="s">
        <v>68</v>
      </c>
    </row>
    <row r="65" spans="1:16" ht="12.75">
      <c r="A65" t="s">
        <v>48</v>
      </c>
      <c s="34" t="s">
        <v>105</v>
      </c>
      <c s="34" t="s">
        <v>6970</v>
      </c>
      <c s="35" t="s">
        <v>4</v>
      </c>
      <c s="6" t="s">
        <v>6971</v>
      </c>
      <c s="36" t="s">
        <v>53</v>
      </c>
      <c s="37">
        <v>0.065</v>
      </c>
      <c s="36">
        <v>0</v>
      </c>
      <c s="36">
        <f>ROUND(G65*H65,6)</f>
      </c>
      <c r="L65" s="38">
        <v>0</v>
      </c>
      <c s="32">
        <f>ROUND(ROUND(L65,2)*ROUND(G65,3),2)</f>
      </c>
      <c s="36" t="s">
        <v>66</v>
      </c>
      <c>
        <f>(M65*21)/100</f>
      </c>
      <c t="s">
        <v>26</v>
      </c>
    </row>
    <row r="66" spans="1:5" ht="12.75">
      <c r="A66" s="35" t="s">
        <v>55</v>
      </c>
      <c r="E66" s="39" t="s">
        <v>4</v>
      </c>
    </row>
    <row r="67" spans="1:5" ht="76.5">
      <c r="A67" s="35" t="s">
        <v>57</v>
      </c>
      <c r="E67" s="40" t="s">
        <v>6972</v>
      </c>
    </row>
    <row r="68" spans="1:5" ht="12.75">
      <c r="A68" t="s">
        <v>59</v>
      </c>
      <c r="E68" s="39" t="s">
        <v>68</v>
      </c>
    </row>
    <row r="69" spans="1:16" ht="12.75">
      <c r="A69" t="s">
        <v>48</v>
      </c>
      <c s="34" t="s">
        <v>108</v>
      </c>
      <c s="34" t="s">
        <v>5118</v>
      </c>
      <c s="35" t="s">
        <v>4</v>
      </c>
      <c s="6" t="s">
        <v>5119</v>
      </c>
      <c s="36" t="s">
        <v>1259</v>
      </c>
      <c s="37">
        <v>401.19</v>
      </c>
      <c s="36">
        <v>0</v>
      </c>
      <c s="36">
        <f>ROUND(G69*H69,6)</f>
      </c>
      <c r="L69" s="38">
        <v>0</v>
      </c>
      <c s="32">
        <f>ROUND(ROUND(L69,2)*ROUND(G69,3),2)</f>
      </c>
      <c s="36" t="s">
        <v>66</v>
      </c>
      <c>
        <f>(M69*21)/100</f>
      </c>
      <c t="s">
        <v>26</v>
      </c>
    </row>
    <row r="70" spans="1:5" ht="12.75">
      <c r="A70" s="35" t="s">
        <v>55</v>
      </c>
      <c r="E70" s="39" t="s">
        <v>4</v>
      </c>
    </row>
    <row r="71" spans="1:5" ht="76.5">
      <c r="A71" s="35" t="s">
        <v>57</v>
      </c>
      <c r="E71" s="40" t="s">
        <v>6973</v>
      </c>
    </row>
    <row r="72" spans="1:5" ht="12.75">
      <c r="A72" t="s">
        <v>59</v>
      </c>
      <c r="E72" s="39" t="s">
        <v>68</v>
      </c>
    </row>
    <row r="73" spans="1:13" ht="12.75">
      <c r="A73" t="s">
        <v>45</v>
      </c>
      <c r="C73" s="31" t="s">
        <v>184</v>
      </c>
      <c r="E73" s="33" t="s">
        <v>4601</v>
      </c>
      <c r="J73" s="32">
        <f>0</f>
      </c>
      <c s="32">
        <f>0</f>
      </c>
      <c s="32">
        <f>0+L74+L78+L82+L86+L90+L94</f>
      </c>
      <c s="32">
        <f>0+M74+M78+M82+M86+M90+M94</f>
      </c>
    </row>
    <row r="74" spans="1:16" ht="12.75">
      <c r="A74" t="s">
        <v>48</v>
      </c>
      <c s="34" t="s">
        <v>111</v>
      </c>
      <c s="34" t="s">
        <v>6630</v>
      </c>
      <c s="35" t="s">
        <v>4</v>
      </c>
      <c s="6" t="s">
        <v>6631</v>
      </c>
      <c s="36" t="s">
        <v>65</v>
      </c>
      <c s="37">
        <v>101.882</v>
      </c>
      <c s="36">
        <v>0</v>
      </c>
      <c s="36">
        <f>ROUND(G74*H74,6)</f>
      </c>
      <c r="L74" s="38">
        <v>0</v>
      </c>
      <c s="32">
        <f>ROUND(ROUND(L74,2)*ROUND(G74,3),2)</f>
      </c>
      <c s="36" t="s">
        <v>66</v>
      </c>
      <c>
        <f>(M74*21)/100</f>
      </c>
      <c t="s">
        <v>26</v>
      </c>
    </row>
    <row r="75" spans="1:5" ht="12.75">
      <c r="A75" s="35" t="s">
        <v>55</v>
      </c>
      <c r="E75" s="39" t="s">
        <v>4</v>
      </c>
    </row>
    <row r="76" spans="1:5" ht="127.5">
      <c r="A76" s="35" t="s">
        <v>57</v>
      </c>
      <c r="E76" s="40" t="s">
        <v>6974</v>
      </c>
    </row>
    <row r="77" spans="1:5" ht="12.75">
      <c r="A77" t="s">
        <v>59</v>
      </c>
      <c r="E77" s="39" t="s">
        <v>68</v>
      </c>
    </row>
    <row r="78" spans="1:16" ht="12.75">
      <c r="A78" t="s">
        <v>48</v>
      </c>
      <c s="34" t="s">
        <v>114</v>
      </c>
      <c s="34" t="s">
        <v>5732</v>
      </c>
      <c s="35" t="s">
        <v>4</v>
      </c>
      <c s="6" t="s">
        <v>5733</v>
      </c>
      <c s="36" t="s">
        <v>65</v>
      </c>
      <c s="37">
        <v>9.7</v>
      </c>
      <c s="36">
        <v>0</v>
      </c>
      <c s="36">
        <f>ROUND(G78*H78,6)</f>
      </c>
      <c r="L78" s="38">
        <v>0</v>
      </c>
      <c s="32">
        <f>ROUND(ROUND(L78,2)*ROUND(G78,3),2)</f>
      </c>
      <c s="36" t="s">
        <v>66</v>
      </c>
      <c>
        <f>(M78*21)/100</f>
      </c>
      <c t="s">
        <v>26</v>
      </c>
    </row>
    <row r="79" spans="1:5" ht="12.75">
      <c r="A79" s="35" t="s">
        <v>55</v>
      </c>
      <c r="E79" s="39" t="s">
        <v>4</v>
      </c>
    </row>
    <row r="80" spans="1:5" ht="102">
      <c r="A80" s="35" t="s">
        <v>57</v>
      </c>
      <c r="E80" s="40" t="s">
        <v>6975</v>
      </c>
    </row>
    <row r="81" spans="1:5" ht="12.75">
      <c r="A81" t="s">
        <v>59</v>
      </c>
      <c r="E81" s="39" t="s">
        <v>68</v>
      </c>
    </row>
    <row r="82" spans="1:16" ht="12.75">
      <c r="A82" t="s">
        <v>48</v>
      </c>
      <c s="34" t="s">
        <v>117</v>
      </c>
      <c s="34" t="s">
        <v>6486</v>
      </c>
      <c s="35" t="s">
        <v>4</v>
      </c>
      <c s="6" t="s">
        <v>6487</v>
      </c>
      <c s="36" t="s">
        <v>65</v>
      </c>
      <c s="37">
        <v>3.626</v>
      </c>
      <c s="36">
        <v>0</v>
      </c>
      <c s="36">
        <f>ROUND(G82*H82,6)</f>
      </c>
      <c r="L82" s="38">
        <v>0</v>
      </c>
      <c s="32">
        <f>ROUND(ROUND(L82,2)*ROUND(G82,3),2)</f>
      </c>
      <c s="36" t="s">
        <v>66</v>
      </c>
      <c>
        <f>(M82*21)/100</f>
      </c>
      <c t="s">
        <v>26</v>
      </c>
    </row>
    <row r="83" spans="1:5" ht="12.75">
      <c r="A83" s="35" t="s">
        <v>55</v>
      </c>
      <c r="E83" s="39" t="s">
        <v>4</v>
      </c>
    </row>
    <row r="84" spans="1:5" ht="63.75">
      <c r="A84" s="35" t="s">
        <v>57</v>
      </c>
      <c r="E84" s="40" t="s">
        <v>6976</v>
      </c>
    </row>
    <row r="85" spans="1:5" ht="12.75">
      <c r="A85" t="s">
        <v>59</v>
      </c>
      <c r="E85" s="39" t="s">
        <v>68</v>
      </c>
    </row>
    <row r="86" spans="1:16" ht="12.75">
      <c r="A86" t="s">
        <v>48</v>
      </c>
      <c s="34" t="s">
        <v>121</v>
      </c>
      <c s="34" t="s">
        <v>5740</v>
      </c>
      <c s="35" t="s">
        <v>4</v>
      </c>
      <c s="6" t="s">
        <v>5741</v>
      </c>
      <c s="36" t="s">
        <v>53</v>
      </c>
      <c s="37">
        <v>0.986</v>
      </c>
      <c s="36">
        <v>0</v>
      </c>
      <c s="36">
        <f>ROUND(G86*H86,6)</f>
      </c>
      <c r="L86" s="38">
        <v>0</v>
      </c>
      <c s="32">
        <f>ROUND(ROUND(L86,2)*ROUND(G86,3),2)</f>
      </c>
      <c s="36" t="s">
        <v>66</v>
      </c>
      <c>
        <f>(M86*21)/100</f>
      </c>
      <c t="s">
        <v>26</v>
      </c>
    </row>
    <row r="87" spans="1:5" ht="12.75">
      <c r="A87" s="35" t="s">
        <v>55</v>
      </c>
      <c r="E87" s="39" t="s">
        <v>4</v>
      </c>
    </row>
    <row r="88" spans="1:5" ht="89.25">
      <c r="A88" s="35" t="s">
        <v>57</v>
      </c>
      <c r="E88" s="40" t="s">
        <v>6977</v>
      </c>
    </row>
    <row r="89" spans="1:5" ht="12.75">
      <c r="A89" t="s">
        <v>59</v>
      </c>
      <c r="E89" s="39" t="s">
        <v>68</v>
      </c>
    </row>
    <row r="90" spans="1:16" ht="12.75">
      <c r="A90" t="s">
        <v>48</v>
      </c>
      <c s="34" t="s">
        <v>124</v>
      </c>
      <c s="34" t="s">
        <v>4816</v>
      </c>
      <c s="35" t="s">
        <v>4</v>
      </c>
      <c s="6" t="s">
        <v>4817</v>
      </c>
      <c s="36" t="s">
        <v>65</v>
      </c>
      <c s="37">
        <v>11.209</v>
      </c>
      <c s="36">
        <v>0</v>
      </c>
      <c s="36">
        <f>ROUND(G90*H90,6)</f>
      </c>
      <c r="L90" s="38">
        <v>0</v>
      </c>
      <c s="32">
        <f>ROUND(ROUND(L90,2)*ROUND(G90,3),2)</f>
      </c>
      <c s="36" t="s">
        <v>66</v>
      </c>
      <c>
        <f>(M90*21)/100</f>
      </c>
      <c t="s">
        <v>26</v>
      </c>
    </row>
    <row r="91" spans="1:5" ht="12.75">
      <c r="A91" s="35" t="s">
        <v>55</v>
      </c>
      <c r="E91" s="39" t="s">
        <v>4</v>
      </c>
    </row>
    <row r="92" spans="1:5" ht="89.25">
      <c r="A92" s="35" t="s">
        <v>57</v>
      </c>
      <c r="E92" s="40" t="s">
        <v>6978</v>
      </c>
    </row>
    <row r="93" spans="1:5" ht="12.75">
      <c r="A93" t="s">
        <v>59</v>
      </c>
      <c r="E93" s="39" t="s">
        <v>68</v>
      </c>
    </row>
    <row r="94" spans="1:16" ht="12.75">
      <c r="A94" t="s">
        <v>48</v>
      </c>
      <c s="34" t="s">
        <v>127</v>
      </c>
      <c s="34" t="s">
        <v>5933</v>
      </c>
      <c s="35" t="s">
        <v>4</v>
      </c>
      <c s="6" t="s">
        <v>5934</v>
      </c>
      <c s="36" t="s">
        <v>65</v>
      </c>
      <c s="37">
        <v>4.835</v>
      </c>
      <c s="36">
        <v>0</v>
      </c>
      <c s="36">
        <f>ROUND(G94*H94,6)</f>
      </c>
      <c r="L94" s="38">
        <v>0</v>
      </c>
      <c s="32">
        <f>ROUND(ROUND(L94,2)*ROUND(G94,3),2)</f>
      </c>
      <c s="36" t="s">
        <v>66</v>
      </c>
      <c>
        <f>(M94*21)/100</f>
      </c>
      <c t="s">
        <v>26</v>
      </c>
    </row>
    <row r="95" spans="1:5" ht="12.75">
      <c r="A95" s="35" t="s">
        <v>55</v>
      </c>
      <c r="E95" s="39" t="s">
        <v>4</v>
      </c>
    </row>
    <row r="96" spans="1:5" ht="63.75">
      <c r="A96" s="35" t="s">
        <v>57</v>
      </c>
      <c r="E96" s="40" t="s">
        <v>6979</v>
      </c>
    </row>
    <row r="97" spans="1:5" ht="12.75">
      <c r="A97" t="s">
        <v>59</v>
      </c>
      <c r="E97" s="39" t="s">
        <v>68</v>
      </c>
    </row>
    <row r="98" spans="1:13" ht="12.75">
      <c r="A98" t="s">
        <v>45</v>
      </c>
      <c r="C98" s="31" t="s">
        <v>6196</v>
      </c>
      <c r="E98" s="33" t="s">
        <v>6434</v>
      </c>
      <c r="J98" s="32">
        <f>0</f>
      </c>
      <c s="32">
        <f>0</f>
      </c>
      <c s="32">
        <f>0+L99+L103+L107</f>
      </c>
      <c s="32">
        <f>0+M99+M103+M107</f>
      </c>
    </row>
    <row r="99" spans="1:16" ht="25.5">
      <c r="A99" t="s">
        <v>48</v>
      </c>
      <c s="34" t="s">
        <v>130</v>
      </c>
      <c s="34" t="s">
        <v>5758</v>
      </c>
      <c s="35" t="s">
        <v>4</v>
      </c>
      <c s="6" t="s">
        <v>5759</v>
      </c>
      <c s="36" t="s">
        <v>697</v>
      </c>
      <c s="37">
        <v>159.74</v>
      </c>
      <c s="36">
        <v>0</v>
      </c>
      <c s="36">
        <f>ROUND(G99*H99,6)</f>
      </c>
      <c r="L99" s="38">
        <v>0</v>
      </c>
      <c s="32">
        <f>ROUND(ROUND(L99,2)*ROUND(G99,3),2)</f>
      </c>
      <c s="36" t="s">
        <v>66</v>
      </c>
      <c>
        <f>(M99*21)/100</f>
      </c>
      <c t="s">
        <v>26</v>
      </c>
    </row>
    <row r="100" spans="1:5" ht="12.75">
      <c r="A100" s="35" t="s">
        <v>55</v>
      </c>
      <c r="E100" s="39" t="s">
        <v>5760</v>
      </c>
    </row>
    <row r="101" spans="1:5" ht="165.75">
      <c r="A101" s="35" t="s">
        <v>57</v>
      </c>
      <c r="E101" s="40" t="s">
        <v>6980</v>
      </c>
    </row>
    <row r="102" spans="1:5" ht="12.75">
      <c r="A102" t="s">
        <v>59</v>
      </c>
      <c r="E102" s="39" t="s">
        <v>68</v>
      </c>
    </row>
    <row r="103" spans="1:16" ht="25.5">
      <c r="A103" t="s">
        <v>48</v>
      </c>
      <c s="34" t="s">
        <v>133</v>
      </c>
      <c s="34" t="s">
        <v>6809</v>
      </c>
      <c s="35" t="s">
        <v>4</v>
      </c>
      <c s="6" t="s">
        <v>6810</v>
      </c>
      <c s="36" t="s">
        <v>697</v>
      </c>
      <c s="37">
        <v>159.74</v>
      </c>
      <c s="36">
        <v>0</v>
      </c>
      <c s="36">
        <f>ROUND(G103*H103,6)</f>
      </c>
      <c r="L103" s="38">
        <v>0</v>
      </c>
      <c s="32">
        <f>ROUND(ROUND(L103,2)*ROUND(G103,3),2)</f>
      </c>
      <c s="36" t="s">
        <v>66</v>
      </c>
      <c>
        <f>(M103*21)/100</f>
      </c>
      <c t="s">
        <v>26</v>
      </c>
    </row>
    <row r="104" spans="1:5" ht="12.75">
      <c r="A104" s="35" t="s">
        <v>55</v>
      </c>
      <c r="E104" s="39" t="s">
        <v>4</v>
      </c>
    </row>
    <row r="105" spans="1:5" ht="153">
      <c r="A105" s="35" t="s">
        <v>57</v>
      </c>
      <c r="E105" s="40" t="s">
        <v>6981</v>
      </c>
    </row>
    <row r="106" spans="1:5" ht="12.75">
      <c r="A106" t="s">
        <v>59</v>
      </c>
      <c r="E106" s="39" t="s">
        <v>68</v>
      </c>
    </row>
    <row r="107" spans="1:16" ht="12.75">
      <c r="A107" t="s">
        <v>48</v>
      </c>
      <c s="34" t="s">
        <v>136</v>
      </c>
      <c s="34" t="s">
        <v>6982</v>
      </c>
      <c s="35" t="s">
        <v>4</v>
      </c>
      <c s="6" t="s">
        <v>6983</v>
      </c>
      <c s="36" t="s">
        <v>697</v>
      </c>
      <c s="37">
        <v>159.74</v>
      </c>
      <c s="36">
        <v>0</v>
      </c>
      <c s="36">
        <f>ROUND(G107*H107,6)</f>
      </c>
      <c r="L107" s="38">
        <v>0</v>
      </c>
      <c s="32">
        <f>ROUND(ROUND(L107,2)*ROUND(G107,3),2)</f>
      </c>
      <c s="36" t="s">
        <v>66</v>
      </c>
      <c>
        <f>(M107*21)/100</f>
      </c>
      <c t="s">
        <v>26</v>
      </c>
    </row>
    <row r="108" spans="1:5" ht="12.75">
      <c r="A108" s="35" t="s">
        <v>55</v>
      </c>
      <c r="E108" s="39" t="s">
        <v>4</v>
      </c>
    </row>
    <row r="109" spans="1:5" ht="153">
      <c r="A109" s="35" t="s">
        <v>57</v>
      </c>
      <c r="E109" s="40" t="s">
        <v>6981</v>
      </c>
    </row>
    <row r="110" spans="1:5" ht="12.75">
      <c r="A110" t="s">
        <v>59</v>
      </c>
      <c r="E110" s="39" t="s">
        <v>68</v>
      </c>
    </row>
    <row r="111" spans="1:13" ht="12.75">
      <c r="A111" t="s">
        <v>45</v>
      </c>
      <c r="C111" s="31" t="s">
        <v>6213</v>
      </c>
      <c r="E111" s="33" t="s">
        <v>6447</v>
      </c>
      <c r="J111" s="32">
        <f>0</f>
      </c>
      <c s="32">
        <f>0</f>
      </c>
      <c s="32">
        <f>0+L112</f>
      </c>
      <c s="32">
        <f>0+M112</f>
      </c>
    </row>
    <row r="112" spans="1:16" ht="12.75">
      <c r="A112" t="s">
        <v>48</v>
      </c>
      <c s="34" t="s">
        <v>139</v>
      </c>
      <c s="34" t="s">
        <v>5803</v>
      </c>
      <c s="35" t="s">
        <v>4</v>
      </c>
      <c s="6" t="s">
        <v>5804</v>
      </c>
      <c s="36" t="s">
        <v>697</v>
      </c>
      <c s="37">
        <v>62</v>
      </c>
      <c s="36">
        <v>0</v>
      </c>
      <c s="36">
        <f>ROUND(G112*H112,6)</f>
      </c>
      <c r="L112" s="38">
        <v>0</v>
      </c>
      <c s="32">
        <f>ROUND(ROUND(L112,2)*ROUND(G112,3),2)</f>
      </c>
      <c s="36" t="s">
        <v>66</v>
      </c>
      <c>
        <f>(M112*21)/100</f>
      </c>
      <c t="s">
        <v>26</v>
      </c>
    </row>
    <row r="113" spans="1:5" ht="12.75">
      <c r="A113" s="35" t="s">
        <v>55</v>
      </c>
      <c r="E113" s="39" t="s">
        <v>4</v>
      </c>
    </row>
    <row r="114" spans="1:5" ht="51">
      <c r="A114" s="35" t="s">
        <v>57</v>
      </c>
      <c r="E114" s="40" t="s">
        <v>6984</v>
      </c>
    </row>
    <row r="115" spans="1:5" ht="12.75">
      <c r="A115" t="s">
        <v>59</v>
      </c>
      <c r="E115" s="39" t="s">
        <v>68</v>
      </c>
    </row>
    <row r="116" spans="1:13" ht="12.75">
      <c r="A116" t="s">
        <v>45</v>
      </c>
      <c r="C116" s="31" t="s">
        <v>645</v>
      </c>
      <c r="E116" s="33" t="s">
        <v>4634</v>
      </c>
      <c r="J116" s="32">
        <f>0</f>
      </c>
      <c s="32">
        <f>0</f>
      </c>
      <c s="32">
        <f>0+L117</f>
      </c>
      <c s="32">
        <f>0+M117</f>
      </c>
    </row>
    <row r="117" spans="1:16" ht="25.5">
      <c r="A117" t="s">
        <v>48</v>
      </c>
      <c s="34" t="s">
        <v>142</v>
      </c>
      <c s="34" t="s">
        <v>6985</v>
      </c>
      <c s="35" t="s">
        <v>4</v>
      </c>
      <c s="6" t="s">
        <v>6986</v>
      </c>
      <c s="36" t="s">
        <v>92</v>
      </c>
      <c s="37">
        <v>1</v>
      </c>
      <c s="36">
        <v>0</v>
      </c>
      <c s="36">
        <f>ROUND(G117*H117,6)</f>
      </c>
      <c r="L117" s="38">
        <v>0</v>
      </c>
      <c s="32">
        <f>ROUND(ROUND(L117,2)*ROUND(G117,3),2)</f>
      </c>
      <c s="36" t="s">
        <v>54</v>
      </c>
      <c>
        <f>(M117*21)/100</f>
      </c>
      <c t="s">
        <v>26</v>
      </c>
    </row>
    <row r="118" spans="1:5" ht="12.75">
      <c r="A118" s="35" t="s">
        <v>55</v>
      </c>
      <c r="E118" s="39" t="s">
        <v>4</v>
      </c>
    </row>
    <row r="119" spans="1:5" ht="51">
      <c r="A119" s="35" t="s">
        <v>57</v>
      </c>
      <c r="E119" s="40" t="s">
        <v>6951</v>
      </c>
    </row>
    <row r="120" spans="1:5" ht="409.5">
      <c r="A120" t="s">
        <v>59</v>
      </c>
      <c r="E120" s="39" t="s">
        <v>6987</v>
      </c>
    </row>
    <row r="121" spans="1:13" ht="12.75">
      <c r="A121" t="s">
        <v>45</v>
      </c>
      <c r="C121" s="31" t="s">
        <v>315</v>
      </c>
      <c r="E121" s="33" t="s">
        <v>5070</v>
      </c>
      <c r="J121" s="32">
        <f>0</f>
      </c>
      <c s="32">
        <f>0</f>
      </c>
      <c s="32">
        <f>0+L122+L126+L130+L134+L138+L142</f>
      </c>
      <c s="32">
        <f>0+M122+M126+M130+M134+M138+M142</f>
      </c>
    </row>
    <row r="122" spans="1:16" ht="12.75">
      <c r="A122" t="s">
        <v>48</v>
      </c>
      <c s="34" t="s">
        <v>145</v>
      </c>
      <c s="34" t="s">
        <v>6454</v>
      </c>
      <c s="35" t="s">
        <v>4</v>
      </c>
      <c s="6" t="s">
        <v>6455</v>
      </c>
      <c s="36" t="s">
        <v>92</v>
      </c>
      <c s="37">
        <v>4</v>
      </c>
      <c s="36">
        <v>0</v>
      </c>
      <c s="36">
        <f>ROUND(G122*H122,6)</f>
      </c>
      <c r="L122" s="38">
        <v>0</v>
      </c>
      <c s="32">
        <f>ROUND(ROUND(L122,2)*ROUND(G122,3),2)</f>
      </c>
      <c s="36" t="s">
        <v>66</v>
      </c>
      <c>
        <f>(M122*21)/100</f>
      </c>
      <c t="s">
        <v>26</v>
      </c>
    </row>
    <row r="123" spans="1:5" ht="12.75">
      <c r="A123" s="35" t="s">
        <v>55</v>
      </c>
      <c r="E123" s="39" t="s">
        <v>4</v>
      </c>
    </row>
    <row r="124" spans="1:5" ht="51">
      <c r="A124" s="35" t="s">
        <v>57</v>
      </c>
      <c r="E124" s="40" t="s">
        <v>6915</v>
      </c>
    </row>
    <row r="125" spans="1:5" ht="12.75">
      <c r="A125" t="s">
        <v>59</v>
      </c>
      <c r="E125" s="39" t="s">
        <v>68</v>
      </c>
    </row>
    <row r="126" spans="1:16" ht="12.75">
      <c r="A126" t="s">
        <v>48</v>
      </c>
      <c s="34" t="s">
        <v>148</v>
      </c>
      <c s="34" t="s">
        <v>5150</v>
      </c>
      <c s="35" t="s">
        <v>4</v>
      </c>
      <c s="6" t="s">
        <v>5151</v>
      </c>
      <c s="36" t="s">
        <v>71</v>
      </c>
      <c s="37">
        <v>25</v>
      </c>
      <c s="36">
        <v>0</v>
      </c>
      <c s="36">
        <f>ROUND(G126*H126,6)</f>
      </c>
      <c r="L126" s="38">
        <v>0</v>
      </c>
      <c s="32">
        <f>ROUND(ROUND(L126,2)*ROUND(G126,3),2)</f>
      </c>
      <c s="36" t="s">
        <v>66</v>
      </c>
      <c>
        <f>(M126*21)/100</f>
      </c>
      <c t="s">
        <v>26</v>
      </c>
    </row>
    <row r="127" spans="1:5" ht="12.75">
      <c r="A127" s="35" t="s">
        <v>55</v>
      </c>
      <c r="E127" s="39" t="s">
        <v>4</v>
      </c>
    </row>
    <row r="128" spans="1:5" ht="63.75">
      <c r="A128" s="35" t="s">
        <v>57</v>
      </c>
      <c r="E128" s="40" t="s">
        <v>6988</v>
      </c>
    </row>
    <row r="129" spans="1:5" ht="12.75">
      <c r="A129" t="s">
        <v>59</v>
      </c>
      <c r="E129" s="39" t="s">
        <v>68</v>
      </c>
    </row>
    <row r="130" spans="1:16" ht="25.5">
      <c r="A130" t="s">
        <v>48</v>
      </c>
      <c s="34" t="s">
        <v>151</v>
      </c>
      <c s="34" t="s">
        <v>6989</v>
      </c>
      <c s="35" t="s">
        <v>4</v>
      </c>
      <c s="6" t="s">
        <v>6990</v>
      </c>
      <c s="36" t="s">
        <v>71</v>
      </c>
      <c s="37">
        <v>10</v>
      </c>
      <c s="36">
        <v>0</v>
      </c>
      <c s="36">
        <f>ROUND(G130*H130,6)</f>
      </c>
      <c r="L130" s="38">
        <v>0</v>
      </c>
      <c s="32">
        <f>ROUND(ROUND(L130,2)*ROUND(G130,3),2)</f>
      </c>
      <c s="36" t="s">
        <v>66</v>
      </c>
      <c>
        <f>(M130*21)/100</f>
      </c>
      <c t="s">
        <v>26</v>
      </c>
    </row>
    <row r="131" spans="1:5" ht="12.75">
      <c r="A131" s="35" t="s">
        <v>55</v>
      </c>
      <c r="E131" s="39" t="s">
        <v>4</v>
      </c>
    </row>
    <row r="132" spans="1:5" ht="63.75">
      <c r="A132" s="35" t="s">
        <v>57</v>
      </c>
      <c r="E132" s="40" t="s">
        <v>6991</v>
      </c>
    </row>
    <row r="133" spans="1:5" ht="12.75">
      <c r="A133" t="s">
        <v>59</v>
      </c>
      <c r="E133" s="39" t="s">
        <v>68</v>
      </c>
    </row>
    <row r="134" spans="1:16" ht="12.75">
      <c r="A134" t="s">
        <v>48</v>
      </c>
      <c s="34" t="s">
        <v>154</v>
      </c>
      <c s="34" t="s">
        <v>6924</v>
      </c>
      <c s="35" t="s">
        <v>4</v>
      </c>
      <c s="6" t="s">
        <v>6925</v>
      </c>
      <c s="36" t="s">
        <v>71</v>
      </c>
      <c s="37">
        <v>13</v>
      </c>
      <c s="36">
        <v>0</v>
      </c>
      <c s="36">
        <f>ROUND(G134*H134,6)</f>
      </c>
      <c r="L134" s="38">
        <v>0</v>
      </c>
      <c s="32">
        <f>ROUND(ROUND(L134,2)*ROUND(G134,3),2)</f>
      </c>
      <c s="36" t="s">
        <v>66</v>
      </c>
      <c>
        <f>(M134*21)/100</f>
      </c>
      <c t="s">
        <v>26</v>
      </c>
    </row>
    <row r="135" spans="1:5" ht="12.75">
      <c r="A135" s="35" t="s">
        <v>55</v>
      </c>
      <c r="E135" s="39" t="s">
        <v>4</v>
      </c>
    </row>
    <row r="136" spans="1:5" ht="51">
      <c r="A136" s="35" t="s">
        <v>57</v>
      </c>
      <c r="E136" s="40" t="s">
        <v>6992</v>
      </c>
    </row>
    <row r="137" spans="1:5" ht="12.75">
      <c r="A137" t="s">
        <v>59</v>
      </c>
      <c r="E137" s="39" t="s">
        <v>68</v>
      </c>
    </row>
    <row r="138" spans="1:16" ht="12.75">
      <c r="A138" t="s">
        <v>48</v>
      </c>
      <c s="34" t="s">
        <v>157</v>
      </c>
      <c s="34" t="s">
        <v>6460</v>
      </c>
      <c s="35" t="s">
        <v>4</v>
      </c>
      <c s="6" t="s">
        <v>6461</v>
      </c>
      <c s="36" t="s">
        <v>1259</v>
      </c>
      <c s="37">
        <v>12.4</v>
      </c>
      <c s="36">
        <v>0</v>
      </c>
      <c s="36">
        <f>ROUND(G138*H138,6)</f>
      </c>
      <c r="L138" s="38">
        <v>0</v>
      </c>
      <c s="32">
        <f>ROUND(ROUND(L138,2)*ROUND(G138,3),2)</f>
      </c>
      <c s="36" t="s">
        <v>66</v>
      </c>
      <c>
        <f>(M138*21)/100</f>
      </c>
      <c t="s">
        <v>26</v>
      </c>
    </row>
    <row r="139" spans="1:5" ht="12.75">
      <c r="A139" s="35" t="s">
        <v>55</v>
      </c>
      <c r="E139" s="39" t="s">
        <v>4</v>
      </c>
    </row>
    <row r="140" spans="1:5" ht="63.75">
      <c r="A140" s="35" t="s">
        <v>57</v>
      </c>
      <c r="E140" s="40" t="s">
        <v>6993</v>
      </c>
    </row>
    <row r="141" spans="1:5" ht="12.75">
      <c r="A141" t="s">
        <v>59</v>
      </c>
      <c r="E141" s="39" t="s">
        <v>68</v>
      </c>
    </row>
    <row r="142" spans="1:16" ht="12.75">
      <c r="A142" t="s">
        <v>48</v>
      </c>
      <c s="34" t="s">
        <v>160</v>
      </c>
      <c s="34" t="s">
        <v>6463</v>
      </c>
      <c s="35" t="s">
        <v>4</v>
      </c>
      <c s="6" t="s">
        <v>6464</v>
      </c>
      <c s="36" t="s">
        <v>1259</v>
      </c>
      <c s="37">
        <v>81.724</v>
      </c>
      <c s="36">
        <v>0</v>
      </c>
      <c s="36">
        <f>ROUND(G142*H142,6)</f>
      </c>
      <c r="L142" s="38">
        <v>0</v>
      </c>
      <c s="32">
        <f>ROUND(ROUND(L142,2)*ROUND(G142,3),2)</f>
      </c>
      <c s="36" t="s">
        <v>66</v>
      </c>
      <c>
        <f>(M142*21)/100</f>
      </c>
      <c t="s">
        <v>26</v>
      </c>
    </row>
    <row r="143" spans="1:5" ht="12.75">
      <c r="A143" s="35" t="s">
        <v>55</v>
      </c>
      <c r="E143" s="39" t="s">
        <v>4</v>
      </c>
    </row>
    <row r="144" spans="1:5" ht="178.5">
      <c r="A144" s="35" t="s">
        <v>57</v>
      </c>
      <c r="E144" s="40" t="s">
        <v>6994</v>
      </c>
    </row>
    <row r="145" spans="1:5" ht="12.75">
      <c r="A145" t="s">
        <v>59</v>
      </c>
      <c r="E145" s="39" t="s">
        <v>68</v>
      </c>
    </row>
    <row r="146" spans="1:13" ht="12.75">
      <c r="A146" t="s">
        <v>45</v>
      </c>
      <c r="C146" s="31" t="s">
        <v>1380</v>
      </c>
      <c r="E146" s="33" t="s">
        <v>5088</v>
      </c>
      <c r="J146" s="32">
        <f>0</f>
      </c>
      <c s="32">
        <f>0</f>
      </c>
      <c s="32">
        <f>0+L147</f>
      </c>
      <c s="32">
        <f>0+M147</f>
      </c>
    </row>
    <row r="147" spans="1:16" ht="25.5">
      <c r="A147" t="s">
        <v>48</v>
      </c>
      <c s="34" t="s">
        <v>163</v>
      </c>
      <c s="34" t="s">
        <v>917</v>
      </c>
      <c s="35" t="s">
        <v>918</v>
      </c>
      <c s="6" t="s">
        <v>919</v>
      </c>
      <c s="36" t="s">
        <v>53</v>
      </c>
      <c s="37">
        <v>3159.303</v>
      </c>
      <c s="36">
        <v>0</v>
      </c>
      <c s="36">
        <f>ROUND(G147*H147,6)</f>
      </c>
      <c r="L147" s="38">
        <v>0</v>
      </c>
      <c s="32">
        <f>ROUND(ROUND(L147,2)*ROUND(G147,3),2)</f>
      </c>
      <c s="36" t="s">
        <v>54</v>
      </c>
      <c>
        <f>(M147*21)/100</f>
      </c>
      <c t="s">
        <v>26</v>
      </c>
    </row>
    <row r="148" spans="1:5" ht="25.5">
      <c r="A148" s="35" t="s">
        <v>55</v>
      </c>
      <c r="E148" s="39" t="s">
        <v>56</v>
      </c>
    </row>
    <row r="149" spans="1:5" ht="51">
      <c r="A149" s="35" t="s">
        <v>57</v>
      </c>
      <c r="E149" s="40" t="s">
        <v>6995</v>
      </c>
    </row>
    <row r="150" spans="1:5" ht="25.5">
      <c r="A150" t="s">
        <v>59</v>
      </c>
      <c r="E15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5.xml><?xml version="1.0" encoding="utf-8"?>
<worksheet xmlns="http://schemas.openxmlformats.org/spreadsheetml/2006/main" xmlns:r="http://schemas.openxmlformats.org/officeDocument/2006/relationships">
  <dimension ref="A1:T1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COUNTIFS(L8:L163,"=0",A8:A163,"P")+COUNTIFS(L8:L163,"",A8:A163,"P")+SUM(Q8:Q163)</f>
      </c>
    </row>
    <row r="8" spans="1:13" ht="12.75">
      <c r="A8" t="s">
        <v>43</v>
      </c>
      <c r="C8" s="28" t="s">
        <v>6998</v>
      </c>
      <c r="E8" s="30" t="s">
        <v>6997</v>
      </c>
      <c r="J8" s="29">
        <f>0+J9+J18+J47+J64+J89+J114+J127+J132+J137+J162</f>
      </c>
      <c s="29">
        <f>0+K9+K18+K47+K64+K89+K114+K127+K132+K137+K162</f>
      </c>
      <c s="29">
        <f>0+L9+L18+L47+L64+L89+L114+L127+L132+L137+L162</f>
      </c>
      <c s="29">
        <f>0+M9+M18+M47+M64+M89+M114+M127+M132+M137+M162</f>
      </c>
    </row>
    <row r="9" spans="1:13" ht="12.75">
      <c r="A9" t="s">
        <v>45</v>
      </c>
      <c r="C9" s="31" t="s">
        <v>46</v>
      </c>
      <c r="E9" s="33" t="s">
        <v>47</v>
      </c>
      <c r="J9" s="32">
        <f>0</f>
      </c>
      <c s="32">
        <f>0</f>
      </c>
      <c s="32">
        <f>0+L10+L14</f>
      </c>
      <c s="32">
        <f>0+M10+M14</f>
      </c>
    </row>
    <row r="10" spans="1:16" ht="12.75">
      <c r="A10" t="s">
        <v>48</v>
      </c>
      <c s="34" t="s">
        <v>62</v>
      </c>
      <c s="34" t="s">
        <v>6547</v>
      </c>
      <c s="35" t="s">
        <v>4</v>
      </c>
      <c s="6" t="s">
        <v>6548</v>
      </c>
      <c s="36" t="s">
        <v>92</v>
      </c>
      <c s="37">
        <v>1</v>
      </c>
      <c s="36">
        <v>0</v>
      </c>
      <c s="36">
        <f>ROUND(G10*H10,6)</f>
      </c>
      <c r="L10" s="38">
        <v>0</v>
      </c>
      <c s="32">
        <f>ROUND(ROUND(L10,2)*ROUND(G10,3),2)</f>
      </c>
      <c s="36" t="s">
        <v>54</v>
      </c>
      <c>
        <f>(M10*21)/100</f>
      </c>
      <c t="s">
        <v>26</v>
      </c>
    </row>
    <row r="11" spans="1:5" ht="12.75">
      <c r="A11" s="35" t="s">
        <v>55</v>
      </c>
      <c r="E11" s="39" t="s">
        <v>4</v>
      </c>
    </row>
    <row r="12" spans="1:5" ht="51">
      <c r="A12" s="35" t="s">
        <v>57</v>
      </c>
      <c r="E12" s="40" t="s">
        <v>6951</v>
      </c>
    </row>
    <row r="13" spans="1:5" ht="12.75">
      <c r="A13" t="s">
        <v>59</v>
      </c>
      <c r="E13" s="39" t="s">
        <v>6549</v>
      </c>
    </row>
    <row r="14" spans="1:16" ht="12.75">
      <c r="A14" t="s">
        <v>48</v>
      </c>
      <c s="34" t="s">
        <v>26</v>
      </c>
      <c s="34" t="s">
        <v>6550</v>
      </c>
      <c s="35" t="s">
        <v>4</v>
      </c>
      <c s="6" t="s">
        <v>2370</v>
      </c>
      <c s="36" t="s">
        <v>92</v>
      </c>
      <c s="37">
        <v>1</v>
      </c>
      <c s="36">
        <v>0</v>
      </c>
      <c s="36">
        <f>ROUND(G14*H14,6)</f>
      </c>
      <c r="L14" s="38">
        <v>0</v>
      </c>
      <c s="32">
        <f>ROUND(ROUND(L14,2)*ROUND(G14,3),2)</f>
      </c>
      <c s="36" t="s">
        <v>54</v>
      </c>
      <c>
        <f>(M14*21)/100</f>
      </c>
      <c t="s">
        <v>26</v>
      </c>
    </row>
    <row r="15" spans="1:5" ht="12.75">
      <c r="A15" s="35" t="s">
        <v>55</v>
      </c>
      <c r="E15" s="39" t="s">
        <v>4</v>
      </c>
    </row>
    <row r="16" spans="1:5" ht="51">
      <c r="A16" s="35" t="s">
        <v>57</v>
      </c>
      <c r="E16" s="40" t="s">
        <v>6951</v>
      </c>
    </row>
    <row r="17" spans="1:5" ht="12.75">
      <c r="A17" t="s">
        <v>59</v>
      </c>
      <c r="E17" s="39" t="s">
        <v>6549</v>
      </c>
    </row>
    <row r="18" spans="1:13" ht="12.75">
      <c r="A18" t="s">
        <v>45</v>
      </c>
      <c r="C18" s="31" t="s">
        <v>93</v>
      </c>
      <c r="E18" s="33" t="s">
        <v>694</v>
      </c>
      <c r="J18" s="32">
        <f>0</f>
      </c>
      <c s="32">
        <f>0</f>
      </c>
      <c s="32">
        <f>0+L19+L23+L27+L31+L35+L39+L43</f>
      </c>
      <c s="32">
        <f>0+M19+M23+M27+M31+M35+M39+M43</f>
      </c>
    </row>
    <row r="19" spans="1:16" ht="12.75">
      <c r="A19" t="s">
        <v>48</v>
      </c>
      <c s="34" t="s">
        <v>25</v>
      </c>
      <c s="34" t="s">
        <v>698</v>
      </c>
      <c s="35" t="s">
        <v>4</v>
      </c>
      <c s="6" t="s">
        <v>699</v>
      </c>
      <c s="36" t="s">
        <v>65</v>
      </c>
      <c s="37">
        <v>531.519</v>
      </c>
      <c s="36">
        <v>0</v>
      </c>
      <c s="36">
        <f>ROUND(G19*H19,6)</f>
      </c>
      <c r="L19" s="38">
        <v>0</v>
      </c>
      <c s="32">
        <f>ROUND(ROUND(L19,2)*ROUND(G19,3),2)</f>
      </c>
      <c s="36" t="s">
        <v>66</v>
      </c>
      <c>
        <f>(M19*21)/100</f>
      </c>
      <c t="s">
        <v>26</v>
      </c>
    </row>
    <row r="20" spans="1:5" ht="12.75">
      <c r="A20" s="35" t="s">
        <v>55</v>
      </c>
      <c r="E20" s="39" t="s">
        <v>4</v>
      </c>
    </row>
    <row r="21" spans="1:5" ht="204">
      <c r="A21" s="35" t="s">
        <v>57</v>
      </c>
      <c r="E21" s="40" t="s">
        <v>6999</v>
      </c>
    </row>
    <row r="22" spans="1:5" ht="12.75">
      <c r="A22" t="s">
        <v>59</v>
      </c>
      <c r="E22" s="39" t="s">
        <v>68</v>
      </c>
    </row>
    <row r="23" spans="1:16" ht="12.75">
      <c r="A23" t="s">
        <v>48</v>
      </c>
      <c s="34" t="s">
        <v>74</v>
      </c>
      <c s="34" t="s">
        <v>6387</v>
      </c>
      <c s="35" t="s">
        <v>4</v>
      </c>
      <c s="6" t="s">
        <v>6388</v>
      </c>
      <c s="36" t="s">
        <v>65</v>
      </c>
      <c s="37">
        <v>531.519</v>
      </c>
      <c s="36">
        <v>0</v>
      </c>
      <c s="36">
        <f>ROUND(G23*H23,6)</f>
      </c>
      <c r="L23" s="38">
        <v>0</v>
      </c>
      <c s="32">
        <f>ROUND(ROUND(L23,2)*ROUND(G23,3),2)</f>
      </c>
      <c s="36" t="s">
        <v>66</v>
      </c>
      <c>
        <f>(M23*21)/100</f>
      </c>
      <c t="s">
        <v>26</v>
      </c>
    </row>
    <row r="24" spans="1:5" ht="12.75">
      <c r="A24" s="35" t="s">
        <v>55</v>
      </c>
      <c r="E24" s="39" t="s">
        <v>4</v>
      </c>
    </row>
    <row r="25" spans="1:5" ht="204">
      <c r="A25" s="35" t="s">
        <v>57</v>
      </c>
      <c r="E25" s="40" t="s">
        <v>6999</v>
      </c>
    </row>
    <row r="26" spans="1:5" ht="12.75">
      <c r="A26" t="s">
        <v>59</v>
      </c>
      <c r="E26" s="39" t="s">
        <v>68</v>
      </c>
    </row>
    <row r="27" spans="1:16" ht="12.75">
      <c r="A27" t="s">
        <v>48</v>
      </c>
      <c s="34" t="s">
        <v>77</v>
      </c>
      <c s="34" t="s">
        <v>4571</v>
      </c>
      <c s="35" t="s">
        <v>4</v>
      </c>
      <c s="6" t="s">
        <v>4572</v>
      </c>
      <c s="36" t="s">
        <v>65</v>
      </c>
      <c s="37">
        <v>321.092</v>
      </c>
      <c s="36">
        <v>0</v>
      </c>
      <c s="36">
        <f>ROUND(G27*H27,6)</f>
      </c>
      <c r="L27" s="38">
        <v>0</v>
      </c>
      <c s="32">
        <f>ROUND(ROUND(L27,2)*ROUND(G27,3),2)</f>
      </c>
      <c s="36" t="s">
        <v>66</v>
      </c>
      <c>
        <f>(M27*21)/100</f>
      </c>
      <c t="s">
        <v>26</v>
      </c>
    </row>
    <row r="28" spans="1:5" ht="12.75">
      <c r="A28" s="35" t="s">
        <v>55</v>
      </c>
      <c r="E28" s="39" t="s">
        <v>4</v>
      </c>
    </row>
    <row r="29" spans="1:5" ht="318.75">
      <c r="A29" s="35" t="s">
        <v>57</v>
      </c>
      <c r="E29" s="40" t="s">
        <v>7000</v>
      </c>
    </row>
    <row r="30" spans="1:5" ht="12.75">
      <c r="A30" t="s">
        <v>59</v>
      </c>
      <c r="E30" s="39" t="s">
        <v>68</v>
      </c>
    </row>
    <row r="31" spans="1:16" ht="12.75">
      <c r="A31" t="s">
        <v>48</v>
      </c>
      <c s="34" t="s">
        <v>80</v>
      </c>
      <c s="34" t="s">
        <v>4891</v>
      </c>
      <c s="35" t="s">
        <v>4</v>
      </c>
      <c s="6" t="s">
        <v>4892</v>
      </c>
      <c s="36" t="s">
        <v>697</v>
      </c>
      <c s="37">
        <v>69.5</v>
      </c>
      <c s="36">
        <v>0</v>
      </c>
      <c s="36">
        <f>ROUND(G31*H31,6)</f>
      </c>
      <c r="L31" s="38">
        <v>0</v>
      </c>
      <c s="32">
        <f>ROUND(ROUND(L31,2)*ROUND(G31,3),2)</f>
      </c>
      <c s="36" t="s">
        <v>66</v>
      </c>
      <c>
        <f>(M31*21)/100</f>
      </c>
      <c t="s">
        <v>26</v>
      </c>
    </row>
    <row r="32" spans="1:5" ht="12.75">
      <c r="A32" s="35" t="s">
        <v>55</v>
      </c>
      <c r="E32" s="39" t="s">
        <v>4</v>
      </c>
    </row>
    <row r="33" spans="1:5" ht="63.75">
      <c r="A33" s="35" t="s">
        <v>57</v>
      </c>
      <c r="E33" s="40" t="s">
        <v>7001</v>
      </c>
    </row>
    <row r="34" spans="1:5" ht="12.75">
      <c r="A34" t="s">
        <v>59</v>
      </c>
      <c r="E34" s="39" t="s">
        <v>68</v>
      </c>
    </row>
    <row r="35" spans="1:16" ht="12.75">
      <c r="A35" t="s">
        <v>48</v>
      </c>
      <c s="34" t="s">
        <v>83</v>
      </c>
      <c s="34" t="s">
        <v>2389</v>
      </c>
      <c s="35" t="s">
        <v>4</v>
      </c>
      <c s="6" t="s">
        <v>2390</v>
      </c>
      <c s="36" t="s">
        <v>697</v>
      </c>
      <c s="37">
        <v>69.5</v>
      </c>
      <c s="36">
        <v>0</v>
      </c>
      <c s="36">
        <f>ROUND(G35*H35,6)</f>
      </c>
      <c r="L35" s="38">
        <v>0</v>
      </c>
      <c s="32">
        <f>ROUND(ROUND(L35,2)*ROUND(G35,3),2)</f>
      </c>
      <c s="36" t="s">
        <v>66</v>
      </c>
      <c>
        <f>(M35*21)/100</f>
      </c>
      <c t="s">
        <v>26</v>
      </c>
    </row>
    <row r="36" spans="1:5" ht="12.75">
      <c r="A36" s="35" t="s">
        <v>55</v>
      </c>
      <c r="E36" s="39" t="s">
        <v>4</v>
      </c>
    </row>
    <row r="37" spans="1:5" ht="51">
      <c r="A37" s="35" t="s">
        <v>57</v>
      </c>
      <c r="E37" s="40" t="s">
        <v>7002</v>
      </c>
    </row>
    <row r="38" spans="1:5" ht="12.75">
      <c r="A38" t="s">
        <v>59</v>
      </c>
      <c r="E38" s="39" t="s">
        <v>68</v>
      </c>
    </row>
    <row r="39" spans="1:16" ht="12.75">
      <c r="A39" t="s">
        <v>48</v>
      </c>
      <c s="34" t="s">
        <v>86</v>
      </c>
      <c s="34" t="s">
        <v>3999</v>
      </c>
      <c s="35" t="s">
        <v>4</v>
      </c>
      <c s="6" t="s">
        <v>4000</v>
      </c>
      <c s="36" t="s">
        <v>697</v>
      </c>
      <c s="37">
        <v>69.5</v>
      </c>
      <c s="36">
        <v>0</v>
      </c>
      <c s="36">
        <f>ROUND(G39*H39,6)</f>
      </c>
      <c r="L39" s="38">
        <v>0</v>
      </c>
      <c s="32">
        <f>ROUND(ROUND(L39,2)*ROUND(G39,3),2)</f>
      </c>
      <c s="36" t="s">
        <v>66</v>
      </c>
      <c>
        <f>(M39*21)/100</f>
      </c>
      <c t="s">
        <v>26</v>
      </c>
    </row>
    <row r="40" spans="1:5" ht="12.75">
      <c r="A40" s="35" t="s">
        <v>55</v>
      </c>
      <c r="E40" s="39" t="s">
        <v>4</v>
      </c>
    </row>
    <row r="41" spans="1:5" ht="51">
      <c r="A41" s="35" t="s">
        <v>57</v>
      </c>
      <c r="E41" s="40" t="s">
        <v>7002</v>
      </c>
    </row>
    <row r="42" spans="1:5" ht="12.75">
      <c r="A42" t="s">
        <v>59</v>
      </c>
      <c r="E42" s="39" t="s">
        <v>68</v>
      </c>
    </row>
    <row r="43" spans="1:16" ht="25.5">
      <c r="A43" t="s">
        <v>48</v>
      </c>
      <c s="34" t="s">
        <v>89</v>
      </c>
      <c s="34" t="s">
        <v>6841</v>
      </c>
      <c s="35" t="s">
        <v>4</v>
      </c>
      <c s="6" t="s">
        <v>6842</v>
      </c>
      <c s="36" t="s">
        <v>65</v>
      </c>
      <c s="37">
        <v>10.425</v>
      </c>
      <c s="36">
        <v>0</v>
      </c>
      <c s="36">
        <f>ROUND(G43*H43,6)</f>
      </c>
      <c r="L43" s="38">
        <v>0</v>
      </c>
      <c s="32">
        <f>ROUND(ROUND(L43,2)*ROUND(G43,3),2)</f>
      </c>
      <c s="36" t="s">
        <v>54</v>
      </c>
      <c>
        <f>(M43*21)/100</f>
      </c>
      <c t="s">
        <v>26</v>
      </c>
    </row>
    <row r="44" spans="1:5" ht="12.75">
      <c r="A44" s="35" t="s">
        <v>55</v>
      </c>
      <c r="E44" s="39" t="s">
        <v>4</v>
      </c>
    </row>
    <row r="45" spans="1:5" ht="51">
      <c r="A45" s="35" t="s">
        <v>57</v>
      </c>
      <c r="E45" s="40" t="s">
        <v>7003</v>
      </c>
    </row>
    <row r="46" spans="1:5" ht="25.5">
      <c r="A46" t="s">
        <v>59</v>
      </c>
      <c r="E46" s="39" t="s">
        <v>6844</v>
      </c>
    </row>
    <row r="47" spans="1:13" ht="12.75">
      <c r="A47" t="s">
        <v>45</v>
      </c>
      <c r="C47" s="31" t="s">
        <v>124</v>
      </c>
      <c r="E47" s="33" t="s">
        <v>5031</v>
      </c>
      <c r="J47" s="32">
        <f>0</f>
      </c>
      <c s="32">
        <f>0</f>
      </c>
      <c s="32">
        <f>0+L48+L52+L56+L60</f>
      </c>
      <c s="32">
        <f>0+M48+M52+M56+M60</f>
      </c>
    </row>
    <row r="48" spans="1:16" ht="12.75">
      <c r="A48" t="s">
        <v>48</v>
      </c>
      <c s="34" t="s">
        <v>93</v>
      </c>
      <c s="34" t="s">
        <v>6845</v>
      </c>
      <c s="35" t="s">
        <v>4</v>
      </c>
      <c s="6" t="s">
        <v>6846</v>
      </c>
      <c s="36" t="s">
        <v>71</v>
      </c>
      <c s="37">
        <v>12</v>
      </c>
      <c s="36">
        <v>0</v>
      </c>
      <c s="36">
        <f>ROUND(G48*H48,6)</f>
      </c>
      <c r="L48" s="38">
        <v>0</v>
      </c>
      <c s="32">
        <f>ROUND(ROUND(L48,2)*ROUND(G48,3),2)</f>
      </c>
      <c s="36" t="s">
        <v>66</v>
      </c>
      <c>
        <f>(M48*21)/100</f>
      </c>
      <c t="s">
        <v>26</v>
      </c>
    </row>
    <row r="49" spans="1:5" ht="12.75">
      <c r="A49" s="35" t="s">
        <v>55</v>
      </c>
      <c r="E49" s="39" t="s">
        <v>4</v>
      </c>
    </row>
    <row r="50" spans="1:5" ht="51">
      <c r="A50" s="35" t="s">
        <v>57</v>
      </c>
      <c r="E50" s="40" t="s">
        <v>7004</v>
      </c>
    </row>
    <row r="51" spans="1:5" ht="12.75">
      <c r="A51" t="s">
        <v>59</v>
      </c>
      <c r="E51" s="39" t="s">
        <v>68</v>
      </c>
    </row>
    <row r="52" spans="1:16" ht="12.75">
      <c r="A52" t="s">
        <v>48</v>
      </c>
      <c s="34" t="s">
        <v>96</v>
      </c>
      <c s="34" t="s">
        <v>6937</v>
      </c>
      <c s="35" t="s">
        <v>4</v>
      </c>
      <c s="6" t="s">
        <v>6938</v>
      </c>
      <c s="36" t="s">
        <v>71</v>
      </c>
      <c s="37">
        <v>52</v>
      </c>
      <c s="36">
        <v>0</v>
      </c>
      <c s="36">
        <f>ROUND(G52*H52,6)</f>
      </c>
      <c r="L52" s="38">
        <v>0</v>
      </c>
      <c s="32">
        <f>ROUND(ROUND(L52,2)*ROUND(G52,3),2)</f>
      </c>
      <c s="36" t="s">
        <v>66</v>
      </c>
      <c>
        <f>(M52*21)/100</f>
      </c>
      <c t="s">
        <v>26</v>
      </c>
    </row>
    <row r="53" spans="1:5" ht="12.75">
      <c r="A53" s="35" t="s">
        <v>55</v>
      </c>
      <c r="E53" s="39" t="s">
        <v>4</v>
      </c>
    </row>
    <row r="54" spans="1:5" ht="51">
      <c r="A54" s="35" t="s">
        <v>57</v>
      </c>
      <c r="E54" s="40" t="s">
        <v>7005</v>
      </c>
    </row>
    <row r="55" spans="1:5" ht="12.75">
      <c r="A55" t="s">
        <v>59</v>
      </c>
      <c r="E55" s="39" t="s">
        <v>68</v>
      </c>
    </row>
    <row r="56" spans="1:16" ht="12.75">
      <c r="A56" t="s">
        <v>48</v>
      </c>
      <c s="34" t="s">
        <v>99</v>
      </c>
      <c s="34" t="s">
        <v>6965</v>
      </c>
      <c s="35" t="s">
        <v>4</v>
      </c>
      <c s="6" t="s">
        <v>6966</v>
      </c>
      <c s="36" t="s">
        <v>697</v>
      </c>
      <c s="37">
        <v>280.96</v>
      </c>
      <c s="36">
        <v>0</v>
      </c>
      <c s="36">
        <f>ROUND(G56*H56,6)</f>
      </c>
      <c r="L56" s="38">
        <v>0</v>
      </c>
      <c s="32">
        <f>ROUND(ROUND(L56,2)*ROUND(G56,3),2)</f>
      </c>
      <c s="36" t="s">
        <v>66</v>
      </c>
      <c>
        <f>(M56*21)/100</f>
      </c>
      <c t="s">
        <v>26</v>
      </c>
    </row>
    <row r="57" spans="1:5" ht="12.75">
      <c r="A57" s="35" t="s">
        <v>55</v>
      </c>
      <c r="E57" s="39" t="s">
        <v>4</v>
      </c>
    </row>
    <row r="58" spans="1:5" ht="216.75">
      <c r="A58" s="35" t="s">
        <v>57</v>
      </c>
      <c r="E58" s="40" t="s">
        <v>7006</v>
      </c>
    </row>
    <row r="59" spans="1:5" ht="12.75">
      <c r="A59" t="s">
        <v>59</v>
      </c>
      <c r="E59" s="39" t="s">
        <v>68</v>
      </c>
    </row>
    <row r="60" spans="1:16" ht="12.75">
      <c r="A60" t="s">
        <v>48</v>
      </c>
      <c s="34" t="s">
        <v>102</v>
      </c>
      <c s="34" t="s">
        <v>6562</v>
      </c>
      <c s="35" t="s">
        <v>4</v>
      </c>
      <c s="6" t="s">
        <v>6563</v>
      </c>
      <c s="36" t="s">
        <v>53</v>
      </c>
      <c s="37">
        <v>3.1</v>
      </c>
      <c s="36">
        <v>0</v>
      </c>
      <c s="36">
        <f>ROUND(G60*H60,6)</f>
      </c>
      <c r="L60" s="38">
        <v>0</v>
      </c>
      <c s="32">
        <f>ROUND(ROUND(L60,2)*ROUND(G60,3),2)</f>
      </c>
      <c s="36" t="s">
        <v>66</v>
      </c>
      <c>
        <f>(M60*21)/100</f>
      </c>
      <c t="s">
        <v>26</v>
      </c>
    </row>
    <row r="61" spans="1:5" ht="12.75">
      <c r="A61" s="35" t="s">
        <v>55</v>
      </c>
      <c r="E61" s="39" t="s">
        <v>4</v>
      </c>
    </row>
    <row r="62" spans="1:5" ht="63.75">
      <c r="A62" s="35" t="s">
        <v>57</v>
      </c>
      <c r="E62" s="40" t="s">
        <v>7007</v>
      </c>
    </row>
    <row r="63" spans="1:5" ht="12.75">
      <c r="A63" t="s">
        <v>59</v>
      </c>
      <c r="E63" s="39" t="s">
        <v>68</v>
      </c>
    </row>
    <row r="64" spans="1:13" ht="12.75">
      <c r="A64" t="s">
        <v>45</v>
      </c>
      <c r="C64" s="31" t="s">
        <v>154</v>
      </c>
      <c r="E64" s="33" t="s">
        <v>5044</v>
      </c>
      <c r="J64" s="32">
        <f>0</f>
      </c>
      <c s="32">
        <f>0</f>
      </c>
      <c s="32">
        <f>0+L65+L69+L73+L77+L81+L85</f>
      </c>
      <c s="32">
        <f>0+M65+M69+M73+M77+M81+M85</f>
      </c>
    </row>
    <row r="65" spans="1:16" ht="12.75">
      <c r="A65" t="s">
        <v>48</v>
      </c>
      <c s="34" t="s">
        <v>105</v>
      </c>
      <c s="34" t="s">
        <v>6853</v>
      </c>
      <c s="35" t="s">
        <v>4</v>
      </c>
      <c s="6" t="s">
        <v>6854</v>
      </c>
      <c s="36" t="s">
        <v>65</v>
      </c>
      <c s="37">
        <v>95.9</v>
      </c>
      <c s="36">
        <v>0</v>
      </c>
      <c s="36">
        <f>ROUND(G65*H65,6)</f>
      </c>
      <c r="L65" s="38">
        <v>0</v>
      </c>
      <c s="32">
        <f>ROUND(ROUND(L65,2)*ROUND(G65,3),2)</f>
      </c>
      <c s="36" t="s">
        <v>66</v>
      </c>
      <c>
        <f>(M65*21)/100</f>
      </c>
      <c t="s">
        <v>26</v>
      </c>
    </row>
    <row r="66" spans="1:5" ht="12.75">
      <c r="A66" s="35" t="s">
        <v>55</v>
      </c>
      <c r="E66" s="39" t="s">
        <v>4</v>
      </c>
    </row>
    <row r="67" spans="1:5" ht="306">
      <c r="A67" s="35" t="s">
        <v>57</v>
      </c>
      <c r="E67" s="40" t="s">
        <v>7008</v>
      </c>
    </row>
    <row r="68" spans="1:5" ht="12.75">
      <c r="A68" t="s">
        <v>59</v>
      </c>
      <c r="E68" s="39" t="s">
        <v>68</v>
      </c>
    </row>
    <row r="69" spans="1:16" ht="12.75">
      <c r="A69" t="s">
        <v>48</v>
      </c>
      <c s="34" t="s">
        <v>108</v>
      </c>
      <c s="34" t="s">
        <v>6856</v>
      </c>
      <c s="35" t="s">
        <v>4</v>
      </c>
      <c s="6" t="s">
        <v>6857</v>
      </c>
      <c s="36" t="s">
        <v>53</v>
      </c>
      <c s="37">
        <v>17.376</v>
      </c>
      <c s="36">
        <v>0</v>
      </c>
      <c s="36">
        <f>ROUND(G69*H69,6)</f>
      </c>
      <c r="L69" s="38">
        <v>0</v>
      </c>
      <c s="32">
        <f>ROUND(ROUND(L69,2)*ROUND(G69,3),2)</f>
      </c>
      <c s="36" t="s">
        <v>66</v>
      </c>
      <c>
        <f>(M69*21)/100</f>
      </c>
      <c t="s">
        <v>26</v>
      </c>
    </row>
    <row r="70" spans="1:5" ht="12.75">
      <c r="A70" s="35" t="s">
        <v>55</v>
      </c>
      <c r="E70" s="39" t="s">
        <v>4</v>
      </c>
    </row>
    <row r="71" spans="1:5" ht="306">
      <c r="A71" s="35" t="s">
        <v>57</v>
      </c>
      <c r="E71" s="40" t="s">
        <v>7009</v>
      </c>
    </row>
    <row r="72" spans="1:5" ht="12.75">
      <c r="A72" t="s">
        <v>59</v>
      </c>
      <c r="E72" s="39" t="s">
        <v>68</v>
      </c>
    </row>
    <row r="73" spans="1:16" ht="12.75">
      <c r="A73" t="s">
        <v>48</v>
      </c>
      <c s="34" t="s">
        <v>111</v>
      </c>
      <c s="34" t="s">
        <v>7010</v>
      </c>
      <c s="35" t="s">
        <v>4</v>
      </c>
      <c s="6" t="s">
        <v>7011</v>
      </c>
      <c s="36" t="s">
        <v>53</v>
      </c>
      <c s="37">
        <v>0.065</v>
      </c>
      <c s="36">
        <v>0</v>
      </c>
      <c s="36">
        <f>ROUND(G73*H73,6)</f>
      </c>
      <c r="L73" s="38">
        <v>0</v>
      </c>
      <c s="32">
        <f>ROUND(ROUND(L73,2)*ROUND(G73,3),2)</f>
      </c>
      <c s="36" t="s">
        <v>66</v>
      </c>
      <c>
        <f>(M73*21)/100</f>
      </c>
      <c t="s">
        <v>26</v>
      </c>
    </row>
    <row r="74" spans="1:5" ht="12.75">
      <c r="A74" s="35" t="s">
        <v>55</v>
      </c>
      <c r="E74" s="39" t="s">
        <v>4</v>
      </c>
    </row>
    <row r="75" spans="1:5" ht="63.75">
      <c r="A75" s="35" t="s">
        <v>57</v>
      </c>
      <c r="E75" s="40" t="s">
        <v>7012</v>
      </c>
    </row>
    <row r="76" spans="1:5" ht="12.75">
      <c r="A76" t="s">
        <v>59</v>
      </c>
      <c r="E76" s="39" t="s">
        <v>68</v>
      </c>
    </row>
    <row r="77" spans="1:16" ht="12.75">
      <c r="A77" t="s">
        <v>48</v>
      </c>
      <c s="34" t="s">
        <v>114</v>
      </c>
      <c s="34" t="s">
        <v>5118</v>
      </c>
      <c s="35" t="s">
        <v>4</v>
      </c>
      <c s="6" t="s">
        <v>5119</v>
      </c>
      <c s="36" t="s">
        <v>1259</v>
      </c>
      <c s="37">
        <v>351.05</v>
      </c>
      <c s="36">
        <v>0</v>
      </c>
      <c s="36">
        <f>ROUND(G77*H77,6)</f>
      </c>
      <c r="L77" s="38">
        <v>0</v>
      </c>
      <c s="32">
        <f>ROUND(ROUND(L77,2)*ROUND(G77,3),2)</f>
      </c>
      <c s="36" t="s">
        <v>66</v>
      </c>
      <c>
        <f>(M77*21)/100</f>
      </c>
      <c t="s">
        <v>26</v>
      </c>
    </row>
    <row r="78" spans="1:5" ht="12.75">
      <c r="A78" s="35" t="s">
        <v>55</v>
      </c>
      <c r="E78" s="39" t="s">
        <v>4</v>
      </c>
    </row>
    <row r="79" spans="1:5" ht="63.75">
      <c r="A79" s="35" t="s">
        <v>57</v>
      </c>
      <c r="E79" s="40" t="s">
        <v>7013</v>
      </c>
    </row>
    <row r="80" spans="1:5" ht="12.75">
      <c r="A80" t="s">
        <v>59</v>
      </c>
      <c r="E80" s="39" t="s">
        <v>68</v>
      </c>
    </row>
    <row r="81" spans="1:16" ht="12.75">
      <c r="A81" t="s">
        <v>48</v>
      </c>
      <c s="34" t="s">
        <v>117</v>
      </c>
      <c s="34" t="s">
        <v>7014</v>
      </c>
      <c s="35" t="s">
        <v>4</v>
      </c>
      <c s="6" t="s">
        <v>7015</v>
      </c>
      <c s="36" t="s">
        <v>65</v>
      </c>
      <c s="37">
        <v>5.45</v>
      </c>
      <c s="36">
        <v>0</v>
      </c>
      <c s="36">
        <f>ROUND(G81*H81,6)</f>
      </c>
      <c r="L81" s="38">
        <v>0</v>
      </c>
      <c s="32">
        <f>ROUND(ROUND(L81,2)*ROUND(G81,3),2)</f>
      </c>
      <c s="36" t="s">
        <v>54</v>
      </c>
      <c>
        <f>(M81*21)/100</f>
      </c>
      <c t="s">
        <v>26</v>
      </c>
    </row>
    <row r="82" spans="1:5" ht="12.75">
      <c r="A82" s="35" t="s">
        <v>55</v>
      </c>
      <c r="E82" s="39" t="s">
        <v>4</v>
      </c>
    </row>
    <row r="83" spans="1:5" ht="51">
      <c r="A83" s="35" t="s">
        <v>57</v>
      </c>
      <c r="E83" s="40" t="s">
        <v>7016</v>
      </c>
    </row>
    <row r="84" spans="1:5" ht="38.25">
      <c r="A84" t="s">
        <v>59</v>
      </c>
      <c r="E84" s="39" t="s">
        <v>7017</v>
      </c>
    </row>
    <row r="85" spans="1:16" ht="25.5">
      <c r="A85" t="s">
        <v>48</v>
      </c>
      <c s="34" t="s">
        <v>121</v>
      </c>
      <c s="34" t="s">
        <v>6605</v>
      </c>
      <c s="35" t="s">
        <v>4</v>
      </c>
      <c s="6" t="s">
        <v>6606</v>
      </c>
      <c s="36" t="s">
        <v>697</v>
      </c>
      <c s="37">
        <v>130</v>
      </c>
      <c s="36">
        <v>0</v>
      </c>
      <c s="36">
        <f>ROUND(G85*H85,6)</f>
      </c>
      <c r="L85" s="38">
        <v>0</v>
      </c>
      <c s="32">
        <f>ROUND(ROUND(L85,2)*ROUND(G85,3),2)</f>
      </c>
      <c s="36" t="s">
        <v>54</v>
      </c>
      <c>
        <f>(M85*21)/100</f>
      </c>
      <c t="s">
        <v>26</v>
      </c>
    </row>
    <row r="86" spans="1:5" ht="12.75">
      <c r="A86" s="35" t="s">
        <v>55</v>
      </c>
      <c r="E86" s="39" t="s">
        <v>6607</v>
      </c>
    </row>
    <row r="87" spans="1:5" ht="51">
      <c r="A87" s="35" t="s">
        <v>57</v>
      </c>
      <c r="E87" s="40" t="s">
        <v>7018</v>
      </c>
    </row>
    <row r="88" spans="1:5" ht="12.75">
      <c r="A88" t="s">
        <v>59</v>
      </c>
      <c r="E88" s="39" t="s">
        <v>4</v>
      </c>
    </row>
    <row r="89" spans="1:13" ht="12.75">
      <c r="A89" t="s">
        <v>45</v>
      </c>
      <c r="C89" s="31" t="s">
        <v>184</v>
      </c>
      <c r="E89" s="33" t="s">
        <v>4601</v>
      </c>
      <c r="J89" s="32">
        <f>0</f>
      </c>
      <c s="32">
        <f>0</f>
      </c>
      <c s="32">
        <f>0+L90+L94+L98+L102+L106+L110</f>
      </c>
      <c s="32">
        <f>0+M90+M94+M98+M102+M106+M110</f>
      </c>
    </row>
    <row r="90" spans="1:16" ht="12.75">
      <c r="A90" t="s">
        <v>48</v>
      </c>
      <c s="34" t="s">
        <v>124</v>
      </c>
      <c s="34" t="s">
        <v>6630</v>
      </c>
      <c s="35" t="s">
        <v>4</v>
      </c>
      <c s="6" t="s">
        <v>6631</v>
      </c>
      <c s="36" t="s">
        <v>65</v>
      </c>
      <c s="37">
        <v>143.09</v>
      </c>
      <c s="36">
        <v>0</v>
      </c>
      <c s="36">
        <f>ROUND(G90*H90,6)</f>
      </c>
      <c r="L90" s="38">
        <v>0</v>
      </c>
      <c s="32">
        <f>ROUND(ROUND(L90,2)*ROUND(G90,3),2)</f>
      </c>
      <c s="36" t="s">
        <v>66</v>
      </c>
      <c>
        <f>(M90*21)/100</f>
      </c>
      <c t="s">
        <v>26</v>
      </c>
    </row>
    <row r="91" spans="1:5" ht="12.75">
      <c r="A91" s="35" t="s">
        <v>55</v>
      </c>
      <c r="E91" s="39" t="s">
        <v>4</v>
      </c>
    </row>
    <row r="92" spans="1:5" ht="153">
      <c r="A92" s="35" t="s">
        <v>57</v>
      </c>
      <c r="E92" s="40" t="s">
        <v>7019</v>
      </c>
    </row>
    <row r="93" spans="1:5" ht="12.75">
      <c r="A93" t="s">
        <v>59</v>
      </c>
      <c r="E93" s="39" t="s">
        <v>68</v>
      </c>
    </row>
    <row r="94" spans="1:16" ht="12.75">
      <c r="A94" t="s">
        <v>48</v>
      </c>
      <c s="34" t="s">
        <v>127</v>
      </c>
      <c s="34" t="s">
        <v>5732</v>
      </c>
      <c s="35" t="s">
        <v>4</v>
      </c>
      <c s="6" t="s">
        <v>5733</v>
      </c>
      <c s="36" t="s">
        <v>65</v>
      </c>
      <c s="37">
        <v>20.1</v>
      </c>
      <c s="36">
        <v>0</v>
      </c>
      <c s="36">
        <f>ROUND(G94*H94,6)</f>
      </c>
      <c r="L94" s="38">
        <v>0</v>
      </c>
      <c s="32">
        <f>ROUND(ROUND(L94,2)*ROUND(G94,3),2)</f>
      </c>
      <c s="36" t="s">
        <v>66</v>
      </c>
      <c>
        <f>(M94*21)/100</f>
      </c>
      <c t="s">
        <v>26</v>
      </c>
    </row>
    <row r="95" spans="1:5" ht="12.75">
      <c r="A95" s="35" t="s">
        <v>55</v>
      </c>
      <c r="E95" s="39" t="s">
        <v>4</v>
      </c>
    </row>
    <row r="96" spans="1:5" ht="140.25">
      <c r="A96" s="35" t="s">
        <v>57</v>
      </c>
      <c r="E96" s="40" t="s">
        <v>7020</v>
      </c>
    </row>
    <row r="97" spans="1:5" ht="12.75">
      <c r="A97" t="s">
        <v>59</v>
      </c>
      <c r="E97" s="39" t="s">
        <v>68</v>
      </c>
    </row>
    <row r="98" spans="1:16" ht="12.75">
      <c r="A98" t="s">
        <v>48</v>
      </c>
      <c s="34" t="s">
        <v>130</v>
      </c>
      <c s="34" t="s">
        <v>6486</v>
      </c>
      <c s="35" t="s">
        <v>4</v>
      </c>
      <c s="6" t="s">
        <v>6487</v>
      </c>
      <c s="36" t="s">
        <v>65</v>
      </c>
      <c s="37">
        <v>3.255</v>
      </c>
      <c s="36">
        <v>0</v>
      </c>
      <c s="36">
        <f>ROUND(G98*H98,6)</f>
      </c>
      <c r="L98" s="38">
        <v>0</v>
      </c>
      <c s="32">
        <f>ROUND(ROUND(L98,2)*ROUND(G98,3),2)</f>
      </c>
      <c s="36" t="s">
        <v>66</v>
      </c>
      <c>
        <f>(M98*21)/100</f>
      </c>
      <c t="s">
        <v>26</v>
      </c>
    </row>
    <row r="99" spans="1:5" ht="12.75">
      <c r="A99" s="35" t="s">
        <v>55</v>
      </c>
      <c r="E99" s="39" t="s">
        <v>4</v>
      </c>
    </row>
    <row r="100" spans="1:5" ht="63.75">
      <c r="A100" s="35" t="s">
        <v>57</v>
      </c>
      <c r="E100" s="40" t="s">
        <v>7021</v>
      </c>
    </row>
    <row r="101" spans="1:5" ht="12.75">
      <c r="A101" t="s">
        <v>59</v>
      </c>
      <c r="E101" s="39" t="s">
        <v>68</v>
      </c>
    </row>
    <row r="102" spans="1:16" ht="12.75">
      <c r="A102" t="s">
        <v>48</v>
      </c>
      <c s="34" t="s">
        <v>133</v>
      </c>
      <c s="34" t="s">
        <v>5740</v>
      </c>
      <c s="35" t="s">
        <v>4</v>
      </c>
      <c s="6" t="s">
        <v>5741</v>
      </c>
      <c s="36" t="s">
        <v>53</v>
      </c>
      <c s="37">
        <v>2.008</v>
      </c>
      <c s="36">
        <v>0</v>
      </c>
      <c s="36">
        <f>ROUND(G102*H102,6)</f>
      </c>
      <c r="L102" s="38">
        <v>0</v>
      </c>
      <c s="32">
        <f>ROUND(ROUND(L102,2)*ROUND(G102,3),2)</f>
      </c>
      <c s="36" t="s">
        <v>66</v>
      </c>
      <c>
        <f>(M102*21)/100</f>
      </c>
      <c t="s">
        <v>26</v>
      </c>
    </row>
    <row r="103" spans="1:5" ht="12.75">
      <c r="A103" s="35" t="s">
        <v>55</v>
      </c>
      <c r="E103" s="39" t="s">
        <v>4</v>
      </c>
    </row>
    <row r="104" spans="1:5" ht="89.25">
      <c r="A104" s="35" t="s">
        <v>57</v>
      </c>
      <c r="E104" s="40" t="s">
        <v>7022</v>
      </c>
    </row>
    <row r="105" spans="1:5" ht="12.75">
      <c r="A105" t="s">
        <v>59</v>
      </c>
      <c r="E105" s="39" t="s">
        <v>68</v>
      </c>
    </row>
    <row r="106" spans="1:16" ht="12.75">
      <c r="A106" t="s">
        <v>48</v>
      </c>
      <c s="34" t="s">
        <v>136</v>
      </c>
      <c s="34" t="s">
        <v>4816</v>
      </c>
      <c s="35" t="s">
        <v>4</v>
      </c>
      <c s="6" t="s">
        <v>4817</v>
      </c>
      <c s="36" t="s">
        <v>65</v>
      </c>
      <c s="37">
        <v>22.75</v>
      </c>
      <c s="36">
        <v>0</v>
      </c>
      <c s="36">
        <f>ROUND(G106*H106,6)</f>
      </c>
      <c r="L106" s="38">
        <v>0</v>
      </c>
      <c s="32">
        <f>ROUND(ROUND(L106,2)*ROUND(G106,3),2)</f>
      </c>
      <c s="36" t="s">
        <v>66</v>
      </c>
      <c>
        <f>(M106*21)/100</f>
      </c>
      <c t="s">
        <v>26</v>
      </c>
    </row>
    <row r="107" spans="1:5" ht="12.75">
      <c r="A107" s="35" t="s">
        <v>55</v>
      </c>
      <c r="E107" s="39" t="s">
        <v>4</v>
      </c>
    </row>
    <row r="108" spans="1:5" ht="51">
      <c r="A108" s="35" t="s">
        <v>57</v>
      </c>
      <c r="E108" s="40" t="s">
        <v>7023</v>
      </c>
    </row>
    <row r="109" spans="1:5" ht="12.75">
      <c r="A109" t="s">
        <v>59</v>
      </c>
      <c r="E109" s="39" t="s">
        <v>68</v>
      </c>
    </row>
    <row r="110" spans="1:16" ht="12.75">
      <c r="A110" t="s">
        <v>48</v>
      </c>
      <c s="34" t="s">
        <v>139</v>
      </c>
      <c s="34" t="s">
        <v>5933</v>
      </c>
      <c s="35" t="s">
        <v>4</v>
      </c>
      <c s="6" t="s">
        <v>5934</v>
      </c>
      <c s="36" t="s">
        <v>65</v>
      </c>
      <c s="37">
        <v>4.34</v>
      </c>
      <c s="36">
        <v>0</v>
      </c>
      <c s="36">
        <f>ROUND(G110*H110,6)</f>
      </c>
      <c r="L110" s="38">
        <v>0</v>
      </c>
      <c s="32">
        <f>ROUND(ROUND(L110,2)*ROUND(G110,3),2)</f>
      </c>
      <c s="36" t="s">
        <v>66</v>
      </c>
      <c>
        <f>(M110*21)/100</f>
      </c>
      <c t="s">
        <v>26</v>
      </c>
    </row>
    <row r="111" spans="1:5" ht="12.75">
      <c r="A111" s="35" t="s">
        <v>55</v>
      </c>
      <c r="E111" s="39" t="s">
        <v>4</v>
      </c>
    </row>
    <row r="112" spans="1:5" ht="63.75">
      <c r="A112" s="35" t="s">
        <v>57</v>
      </c>
      <c r="E112" s="40" t="s">
        <v>7024</v>
      </c>
    </row>
    <row r="113" spans="1:5" ht="12.75">
      <c r="A113" t="s">
        <v>59</v>
      </c>
      <c r="E113" s="39" t="s">
        <v>68</v>
      </c>
    </row>
    <row r="114" spans="1:13" ht="12.75">
      <c r="A114" t="s">
        <v>45</v>
      </c>
      <c r="C114" s="31" t="s">
        <v>6196</v>
      </c>
      <c r="E114" s="33" t="s">
        <v>6434</v>
      </c>
      <c r="J114" s="32">
        <f>0</f>
      </c>
      <c s="32">
        <f>0</f>
      </c>
      <c s="32">
        <f>0+L115+L119+L123</f>
      </c>
      <c s="32">
        <f>0+M115+M119+M123</f>
      </c>
    </row>
    <row r="115" spans="1:16" ht="25.5">
      <c r="A115" t="s">
        <v>48</v>
      </c>
      <c s="34" t="s">
        <v>142</v>
      </c>
      <c s="34" t="s">
        <v>5758</v>
      </c>
      <c s="35" t="s">
        <v>4</v>
      </c>
      <c s="6" t="s">
        <v>5759</v>
      </c>
      <c s="36" t="s">
        <v>697</v>
      </c>
      <c s="37">
        <v>280.96</v>
      </c>
      <c s="36">
        <v>0</v>
      </c>
      <c s="36">
        <f>ROUND(G115*H115,6)</f>
      </c>
      <c r="L115" s="38">
        <v>0</v>
      </c>
      <c s="32">
        <f>ROUND(ROUND(L115,2)*ROUND(G115,3),2)</f>
      </c>
      <c s="36" t="s">
        <v>66</v>
      </c>
      <c>
        <f>(M115*21)/100</f>
      </c>
      <c t="s">
        <v>26</v>
      </c>
    </row>
    <row r="116" spans="1:5" ht="12.75">
      <c r="A116" s="35" t="s">
        <v>55</v>
      </c>
      <c r="E116" s="39" t="s">
        <v>5760</v>
      </c>
    </row>
    <row r="117" spans="1:5" ht="216.75">
      <c r="A117" s="35" t="s">
        <v>57</v>
      </c>
      <c r="E117" s="40" t="s">
        <v>7006</v>
      </c>
    </row>
    <row r="118" spans="1:5" ht="12.75">
      <c r="A118" t="s">
        <v>59</v>
      </c>
      <c r="E118" s="39" t="s">
        <v>68</v>
      </c>
    </row>
    <row r="119" spans="1:16" ht="25.5">
      <c r="A119" t="s">
        <v>48</v>
      </c>
      <c s="34" t="s">
        <v>145</v>
      </c>
      <c s="34" t="s">
        <v>6809</v>
      </c>
      <c s="35" t="s">
        <v>4</v>
      </c>
      <c s="6" t="s">
        <v>6810</v>
      </c>
      <c s="36" t="s">
        <v>697</v>
      </c>
      <c s="37">
        <v>280.96</v>
      </c>
      <c s="36">
        <v>0</v>
      </c>
      <c s="36">
        <f>ROUND(G119*H119,6)</f>
      </c>
      <c r="L119" s="38">
        <v>0</v>
      </c>
      <c s="32">
        <f>ROUND(ROUND(L119,2)*ROUND(G119,3),2)</f>
      </c>
      <c s="36" t="s">
        <v>66</v>
      </c>
      <c>
        <f>(M119*21)/100</f>
      </c>
      <c t="s">
        <v>26</v>
      </c>
    </row>
    <row r="120" spans="1:5" ht="12.75">
      <c r="A120" s="35" t="s">
        <v>55</v>
      </c>
      <c r="E120" s="39" t="s">
        <v>4</v>
      </c>
    </row>
    <row r="121" spans="1:5" ht="216.75">
      <c r="A121" s="35" t="s">
        <v>57</v>
      </c>
      <c r="E121" s="40" t="s">
        <v>7006</v>
      </c>
    </row>
    <row r="122" spans="1:5" ht="12.75">
      <c r="A122" t="s">
        <v>59</v>
      </c>
      <c r="E122" s="39" t="s">
        <v>68</v>
      </c>
    </row>
    <row r="123" spans="1:16" ht="12.75">
      <c r="A123" t="s">
        <v>48</v>
      </c>
      <c s="34" t="s">
        <v>148</v>
      </c>
      <c s="34" t="s">
        <v>6982</v>
      </c>
      <c s="35" t="s">
        <v>4</v>
      </c>
      <c s="6" t="s">
        <v>6983</v>
      </c>
      <c s="36" t="s">
        <v>697</v>
      </c>
      <c s="37">
        <v>280.96</v>
      </c>
      <c s="36">
        <v>0</v>
      </c>
      <c s="36">
        <f>ROUND(G123*H123,6)</f>
      </c>
      <c r="L123" s="38">
        <v>0</v>
      </c>
      <c s="32">
        <f>ROUND(ROUND(L123,2)*ROUND(G123,3),2)</f>
      </c>
      <c s="36" t="s">
        <v>66</v>
      </c>
      <c>
        <f>(M123*21)/100</f>
      </c>
      <c t="s">
        <v>26</v>
      </c>
    </row>
    <row r="124" spans="1:5" ht="12.75">
      <c r="A124" s="35" t="s">
        <v>55</v>
      </c>
      <c r="E124" s="39" t="s">
        <v>4</v>
      </c>
    </row>
    <row r="125" spans="1:5" ht="216.75">
      <c r="A125" s="35" t="s">
        <v>57</v>
      </c>
      <c r="E125" s="40" t="s">
        <v>7006</v>
      </c>
    </row>
    <row r="126" spans="1:5" ht="12.75">
      <c r="A126" t="s">
        <v>59</v>
      </c>
      <c r="E126" s="39" t="s">
        <v>68</v>
      </c>
    </row>
    <row r="127" spans="1:13" ht="12.75">
      <c r="A127" t="s">
        <v>45</v>
      </c>
      <c r="C127" s="31" t="s">
        <v>6213</v>
      </c>
      <c r="E127" s="33" t="s">
        <v>6447</v>
      </c>
      <c r="J127" s="32">
        <f>0</f>
      </c>
      <c s="32">
        <f>0</f>
      </c>
      <c s="32">
        <f>0+L128</f>
      </c>
      <c s="32">
        <f>0+M128</f>
      </c>
    </row>
    <row r="128" spans="1:16" ht="12.75">
      <c r="A128" t="s">
        <v>48</v>
      </c>
      <c s="34" t="s">
        <v>151</v>
      </c>
      <c s="34" t="s">
        <v>5803</v>
      </c>
      <c s="35" t="s">
        <v>4</v>
      </c>
      <c s="6" t="s">
        <v>5804</v>
      </c>
      <c s="36" t="s">
        <v>697</v>
      </c>
      <c s="37">
        <v>144.53</v>
      </c>
      <c s="36">
        <v>0</v>
      </c>
      <c s="36">
        <f>ROUND(G128*H128,6)</f>
      </c>
      <c r="L128" s="38">
        <v>0</v>
      </c>
      <c s="32">
        <f>ROUND(ROUND(L128,2)*ROUND(G128,3),2)</f>
      </c>
      <c s="36" t="s">
        <v>66</v>
      </c>
      <c>
        <f>(M128*21)/100</f>
      </c>
      <c t="s">
        <v>26</v>
      </c>
    </row>
    <row r="129" spans="1:5" ht="12.75">
      <c r="A129" s="35" t="s">
        <v>55</v>
      </c>
      <c r="E129" s="39" t="s">
        <v>4</v>
      </c>
    </row>
    <row r="130" spans="1:5" ht="51">
      <c r="A130" s="35" t="s">
        <v>57</v>
      </c>
      <c r="E130" s="40" t="s">
        <v>7025</v>
      </c>
    </row>
    <row r="131" spans="1:5" ht="12.75">
      <c r="A131" t="s">
        <v>59</v>
      </c>
      <c r="E131" s="39" t="s">
        <v>68</v>
      </c>
    </row>
    <row r="132" spans="1:13" ht="12.75">
      <c r="A132" t="s">
        <v>45</v>
      </c>
      <c r="C132" s="31" t="s">
        <v>645</v>
      </c>
      <c r="E132" s="33" t="s">
        <v>4634</v>
      </c>
      <c r="J132" s="32">
        <f>0</f>
      </c>
      <c s="32">
        <f>0</f>
      </c>
      <c s="32">
        <f>0+L133</f>
      </c>
      <c s="32">
        <f>0+M133</f>
      </c>
    </row>
    <row r="133" spans="1:16" ht="12.75">
      <c r="A133" t="s">
        <v>48</v>
      </c>
      <c s="34" t="s">
        <v>154</v>
      </c>
      <c s="34" t="s">
        <v>7026</v>
      </c>
      <c s="35" t="s">
        <v>4</v>
      </c>
      <c s="6" t="s">
        <v>7027</v>
      </c>
      <c s="36" t="s">
        <v>92</v>
      </c>
      <c s="37">
        <v>1</v>
      </c>
      <c s="36">
        <v>0</v>
      </c>
      <c s="36">
        <f>ROUND(G133*H133,6)</f>
      </c>
      <c r="L133" s="38">
        <v>0</v>
      </c>
      <c s="32">
        <f>ROUND(ROUND(L133,2)*ROUND(G133,3),2)</f>
      </c>
      <c s="36" t="s">
        <v>66</v>
      </c>
      <c>
        <f>(M133*21)/100</f>
      </c>
      <c t="s">
        <v>26</v>
      </c>
    </row>
    <row r="134" spans="1:5" ht="12.75">
      <c r="A134" s="35" t="s">
        <v>55</v>
      </c>
      <c r="E134" s="39" t="s">
        <v>4</v>
      </c>
    </row>
    <row r="135" spans="1:5" ht="51">
      <c r="A135" s="35" t="s">
        <v>57</v>
      </c>
      <c r="E135" s="40" t="s">
        <v>6951</v>
      </c>
    </row>
    <row r="136" spans="1:5" ht="12.75">
      <c r="A136" t="s">
        <v>59</v>
      </c>
      <c r="E136" s="39" t="s">
        <v>68</v>
      </c>
    </row>
    <row r="137" spans="1:13" ht="12.75">
      <c r="A137" t="s">
        <v>45</v>
      </c>
      <c r="C137" s="31" t="s">
        <v>315</v>
      </c>
      <c r="E137" s="33" t="s">
        <v>5070</v>
      </c>
      <c r="J137" s="32">
        <f>0</f>
      </c>
      <c s="32">
        <f>0</f>
      </c>
      <c s="32">
        <f>0+L138+L142+L146+L150+L154+L158</f>
      </c>
      <c s="32">
        <f>0+M138+M142+M146+M150+M154+M158</f>
      </c>
    </row>
    <row r="138" spans="1:16" ht="12.75">
      <c r="A138" t="s">
        <v>48</v>
      </c>
      <c s="34" t="s">
        <v>157</v>
      </c>
      <c s="34" t="s">
        <v>6454</v>
      </c>
      <c s="35" t="s">
        <v>4</v>
      </c>
      <c s="6" t="s">
        <v>6455</v>
      </c>
      <c s="36" t="s">
        <v>92</v>
      </c>
      <c s="37">
        <v>6</v>
      </c>
      <c s="36">
        <v>0</v>
      </c>
      <c s="36">
        <f>ROUND(G138*H138,6)</f>
      </c>
      <c r="L138" s="38">
        <v>0</v>
      </c>
      <c s="32">
        <f>ROUND(ROUND(L138,2)*ROUND(G138,3),2)</f>
      </c>
      <c s="36" t="s">
        <v>66</v>
      </c>
      <c>
        <f>(M138*21)/100</f>
      </c>
      <c t="s">
        <v>26</v>
      </c>
    </row>
    <row r="139" spans="1:5" ht="12.75">
      <c r="A139" s="35" t="s">
        <v>55</v>
      </c>
      <c r="E139" s="39" t="s">
        <v>4</v>
      </c>
    </row>
    <row r="140" spans="1:5" ht="51">
      <c r="A140" s="35" t="s">
        <v>57</v>
      </c>
      <c r="E140" s="40" t="s">
        <v>7028</v>
      </c>
    </row>
    <row r="141" spans="1:5" ht="12.75">
      <c r="A141" t="s">
        <v>59</v>
      </c>
      <c r="E141" s="39" t="s">
        <v>68</v>
      </c>
    </row>
    <row r="142" spans="1:16" ht="12.75">
      <c r="A142" t="s">
        <v>48</v>
      </c>
      <c s="34" t="s">
        <v>160</v>
      </c>
      <c s="34" t="s">
        <v>5150</v>
      </c>
      <c s="35" t="s">
        <v>4</v>
      </c>
      <c s="6" t="s">
        <v>5151</v>
      </c>
      <c s="36" t="s">
        <v>71</v>
      </c>
      <c s="37">
        <v>32</v>
      </c>
      <c s="36">
        <v>0</v>
      </c>
      <c s="36">
        <f>ROUND(G142*H142,6)</f>
      </c>
      <c r="L142" s="38">
        <v>0</v>
      </c>
      <c s="32">
        <f>ROUND(ROUND(L142,2)*ROUND(G142,3),2)</f>
      </c>
      <c s="36" t="s">
        <v>66</v>
      </c>
      <c>
        <f>(M142*21)/100</f>
      </c>
      <c t="s">
        <v>26</v>
      </c>
    </row>
    <row r="143" spans="1:5" ht="12.75">
      <c r="A143" s="35" t="s">
        <v>55</v>
      </c>
      <c r="E143" s="39" t="s">
        <v>4</v>
      </c>
    </row>
    <row r="144" spans="1:5" ht="63.75">
      <c r="A144" s="35" t="s">
        <v>57</v>
      </c>
      <c r="E144" s="40" t="s">
        <v>7029</v>
      </c>
    </row>
    <row r="145" spans="1:5" ht="12.75">
      <c r="A145" t="s">
        <v>59</v>
      </c>
      <c r="E145" s="39" t="s">
        <v>68</v>
      </c>
    </row>
    <row r="146" spans="1:16" ht="25.5">
      <c r="A146" t="s">
        <v>48</v>
      </c>
      <c s="34" t="s">
        <v>163</v>
      </c>
      <c s="34" t="s">
        <v>6989</v>
      </c>
      <c s="35" t="s">
        <v>4</v>
      </c>
      <c s="6" t="s">
        <v>6990</v>
      </c>
      <c s="36" t="s">
        <v>71</v>
      </c>
      <c s="37">
        <v>13.4</v>
      </c>
      <c s="36">
        <v>0</v>
      </c>
      <c s="36">
        <f>ROUND(G146*H146,6)</f>
      </c>
      <c r="L146" s="38">
        <v>0</v>
      </c>
      <c s="32">
        <f>ROUND(ROUND(L146,2)*ROUND(G146,3),2)</f>
      </c>
      <c s="36" t="s">
        <v>66</v>
      </c>
      <c>
        <f>(M146*21)/100</f>
      </c>
      <c t="s">
        <v>26</v>
      </c>
    </row>
    <row r="147" spans="1:5" ht="12.75">
      <c r="A147" s="35" t="s">
        <v>55</v>
      </c>
      <c r="E147" s="39" t="s">
        <v>4</v>
      </c>
    </row>
    <row r="148" spans="1:5" ht="63.75">
      <c r="A148" s="35" t="s">
        <v>57</v>
      </c>
      <c r="E148" s="40" t="s">
        <v>7030</v>
      </c>
    </row>
    <row r="149" spans="1:5" ht="12.75">
      <c r="A149" t="s">
        <v>59</v>
      </c>
      <c r="E149" s="39" t="s">
        <v>68</v>
      </c>
    </row>
    <row r="150" spans="1:16" ht="12.75">
      <c r="A150" t="s">
        <v>48</v>
      </c>
      <c s="34" t="s">
        <v>166</v>
      </c>
      <c s="34" t="s">
        <v>6884</v>
      </c>
      <c s="35" t="s">
        <v>4</v>
      </c>
      <c s="6" t="s">
        <v>6885</v>
      </c>
      <c s="36" t="s">
        <v>71</v>
      </c>
      <c s="37">
        <v>30</v>
      </c>
      <c s="36">
        <v>0</v>
      </c>
      <c s="36">
        <f>ROUND(G150*H150,6)</f>
      </c>
      <c r="L150" s="38">
        <v>0</v>
      </c>
      <c s="32">
        <f>ROUND(ROUND(L150,2)*ROUND(G150,3),2)</f>
      </c>
      <c s="36" t="s">
        <v>66</v>
      </c>
      <c>
        <f>(M150*21)/100</f>
      </c>
      <c t="s">
        <v>26</v>
      </c>
    </row>
    <row r="151" spans="1:5" ht="12.75">
      <c r="A151" s="35" t="s">
        <v>55</v>
      </c>
      <c r="E151" s="39" t="s">
        <v>4</v>
      </c>
    </row>
    <row r="152" spans="1:5" ht="51">
      <c r="A152" s="35" t="s">
        <v>57</v>
      </c>
      <c r="E152" s="40" t="s">
        <v>7031</v>
      </c>
    </row>
    <row r="153" spans="1:5" ht="12.75">
      <c r="A153" t="s">
        <v>59</v>
      </c>
      <c r="E153" s="39" t="s">
        <v>68</v>
      </c>
    </row>
    <row r="154" spans="1:16" ht="12.75">
      <c r="A154" t="s">
        <v>48</v>
      </c>
      <c s="34" t="s">
        <v>169</v>
      </c>
      <c s="34" t="s">
        <v>6460</v>
      </c>
      <c s="35" t="s">
        <v>4</v>
      </c>
      <c s="6" t="s">
        <v>6461</v>
      </c>
      <c s="36" t="s">
        <v>1259</v>
      </c>
      <c s="37">
        <v>18.6</v>
      </c>
      <c s="36">
        <v>0</v>
      </c>
      <c s="36">
        <f>ROUND(G154*H154,6)</f>
      </c>
      <c r="L154" s="38">
        <v>0</v>
      </c>
      <c s="32">
        <f>ROUND(ROUND(L154,2)*ROUND(G154,3),2)</f>
      </c>
      <c s="36" t="s">
        <v>66</v>
      </c>
      <c>
        <f>(M154*21)/100</f>
      </c>
      <c t="s">
        <v>26</v>
      </c>
    </row>
    <row r="155" spans="1:5" ht="12.75">
      <c r="A155" s="35" t="s">
        <v>55</v>
      </c>
      <c r="E155" s="39" t="s">
        <v>4</v>
      </c>
    </row>
    <row r="156" spans="1:5" ht="63.75">
      <c r="A156" s="35" t="s">
        <v>57</v>
      </c>
      <c r="E156" s="40" t="s">
        <v>7032</v>
      </c>
    </row>
    <row r="157" spans="1:5" ht="12.75">
      <c r="A157" t="s">
        <v>59</v>
      </c>
      <c r="E157" s="39" t="s">
        <v>68</v>
      </c>
    </row>
    <row r="158" spans="1:16" ht="12.75">
      <c r="A158" t="s">
        <v>48</v>
      </c>
      <c s="34" t="s">
        <v>172</v>
      </c>
      <c s="34" t="s">
        <v>6463</v>
      </c>
      <c s="35" t="s">
        <v>4</v>
      </c>
      <c s="6" t="s">
        <v>6464</v>
      </c>
      <c s="36" t="s">
        <v>1259</v>
      </c>
      <c s="37">
        <v>127.381</v>
      </c>
      <c s="36">
        <v>0</v>
      </c>
      <c s="36">
        <f>ROUND(G158*H158,6)</f>
      </c>
      <c r="L158" s="38">
        <v>0</v>
      </c>
      <c s="32">
        <f>ROUND(ROUND(L158,2)*ROUND(G158,3),2)</f>
      </c>
      <c s="36" t="s">
        <v>66</v>
      </c>
      <c>
        <f>(M158*21)/100</f>
      </c>
      <c t="s">
        <v>26</v>
      </c>
    </row>
    <row r="159" spans="1:5" ht="12.75">
      <c r="A159" s="35" t="s">
        <v>55</v>
      </c>
      <c r="E159" s="39" t="s">
        <v>4</v>
      </c>
    </row>
    <row r="160" spans="1:5" ht="191.25">
      <c r="A160" s="35" t="s">
        <v>57</v>
      </c>
      <c r="E160" s="40" t="s">
        <v>7033</v>
      </c>
    </row>
    <row r="161" spans="1:5" ht="12.75">
      <c r="A161" t="s">
        <v>59</v>
      </c>
      <c r="E161" s="39" t="s">
        <v>68</v>
      </c>
    </row>
    <row r="162" spans="1:13" ht="12.75">
      <c r="A162" t="s">
        <v>45</v>
      </c>
      <c r="C162" s="31" t="s">
        <v>1380</v>
      </c>
      <c r="E162" s="33" t="s">
        <v>5088</v>
      </c>
      <c r="J162" s="32">
        <f>0</f>
      </c>
      <c s="32">
        <f>0</f>
      </c>
      <c s="32">
        <f>0+L163</f>
      </c>
      <c s="32">
        <f>0+M163</f>
      </c>
    </row>
    <row r="163" spans="1:16" ht="25.5">
      <c r="A163" t="s">
        <v>48</v>
      </c>
      <c s="34" t="s">
        <v>175</v>
      </c>
      <c s="34" t="s">
        <v>917</v>
      </c>
      <c s="35" t="s">
        <v>918</v>
      </c>
      <c s="6" t="s">
        <v>919</v>
      </c>
      <c s="36" t="s">
        <v>53</v>
      </c>
      <c s="37">
        <v>2232.38</v>
      </c>
      <c s="36">
        <v>0</v>
      </c>
      <c s="36">
        <f>ROUND(G163*H163,6)</f>
      </c>
      <c r="L163" s="38">
        <v>0</v>
      </c>
      <c s="32">
        <f>ROUND(ROUND(L163,2)*ROUND(G163,3),2)</f>
      </c>
      <c s="36" t="s">
        <v>54</v>
      </c>
      <c>
        <f>(M163*21)/100</f>
      </c>
      <c t="s">
        <v>26</v>
      </c>
    </row>
    <row r="164" spans="1:5" ht="25.5">
      <c r="A164" s="35" t="s">
        <v>55</v>
      </c>
      <c r="E164" s="39" t="s">
        <v>56</v>
      </c>
    </row>
    <row r="165" spans="1:5" ht="51">
      <c r="A165" s="35" t="s">
        <v>57</v>
      </c>
      <c r="E165" s="40" t="s">
        <v>7034</v>
      </c>
    </row>
    <row r="166" spans="1:5" ht="25.5">
      <c r="A166" t="s">
        <v>59</v>
      </c>
      <c r="E166"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6.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7037</v>
      </c>
      <c r="E8" s="30" t="s">
        <v>7036</v>
      </c>
      <c r="J8" s="29">
        <f>0+J9+J14+J19+J24+J49+J58+J67</f>
      </c>
      <c s="29">
        <f>0+K9+K14+K19+K24+K49+K58+K67</f>
      </c>
      <c s="29">
        <f>0+L9+L14+L19+L24+L49+L58+L67</f>
      </c>
      <c s="29">
        <f>0+M9+M14+M19+M24+M49+M58+M67</f>
      </c>
    </row>
    <row r="9" spans="1:13" ht="12.75">
      <c r="A9" t="s">
        <v>45</v>
      </c>
      <c r="C9" s="31" t="s">
        <v>93</v>
      </c>
      <c r="E9" s="33" t="s">
        <v>694</v>
      </c>
      <c r="J9" s="32">
        <f>0</f>
      </c>
      <c s="32">
        <f>0</f>
      </c>
      <c s="32">
        <f>0+L10</f>
      </c>
      <c s="32">
        <f>0+M10</f>
      </c>
    </row>
    <row r="10" spans="1:16" ht="12.75">
      <c r="A10" t="s">
        <v>48</v>
      </c>
      <c s="34" t="s">
        <v>62</v>
      </c>
      <c s="34" t="s">
        <v>5096</v>
      </c>
      <c s="35" t="s">
        <v>4</v>
      </c>
      <c s="6" t="s">
        <v>5097</v>
      </c>
      <c s="36" t="s">
        <v>65</v>
      </c>
      <c s="37">
        <v>127.6</v>
      </c>
      <c s="36">
        <v>0</v>
      </c>
      <c s="36">
        <f>ROUND(G10*H10,6)</f>
      </c>
      <c r="L10" s="38">
        <v>0</v>
      </c>
      <c s="32">
        <f>ROUND(ROUND(L10,2)*ROUND(G10,3),2)</f>
      </c>
      <c s="36" t="s">
        <v>66</v>
      </c>
      <c>
        <f>(M10*21)/100</f>
      </c>
      <c t="s">
        <v>26</v>
      </c>
    </row>
    <row r="11" spans="1:5" ht="12.75">
      <c r="A11" s="35" t="s">
        <v>55</v>
      </c>
      <c r="E11" s="39" t="s">
        <v>4</v>
      </c>
    </row>
    <row r="12" spans="1:5" ht="51">
      <c r="A12" s="35" t="s">
        <v>57</v>
      </c>
      <c r="E12" s="40" t="s">
        <v>7038</v>
      </c>
    </row>
    <row r="13" spans="1:5" ht="12.75">
      <c r="A13" t="s">
        <v>59</v>
      </c>
      <c r="E13" s="39" t="s">
        <v>68</v>
      </c>
    </row>
    <row r="14" spans="1:13" ht="12.75">
      <c r="A14" t="s">
        <v>45</v>
      </c>
      <c r="C14" s="31" t="s">
        <v>124</v>
      </c>
      <c r="E14" s="33" t="s">
        <v>5031</v>
      </c>
      <c r="J14" s="32">
        <f>0</f>
      </c>
      <c s="32">
        <f>0</f>
      </c>
      <c s="32">
        <f>0+L15</f>
      </c>
      <c s="32">
        <f>0+M15</f>
      </c>
    </row>
    <row r="15" spans="1:16" ht="12.75">
      <c r="A15" t="s">
        <v>48</v>
      </c>
      <c s="34" t="s">
        <v>26</v>
      </c>
      <c s="34" t="s">
        <v>4906</v>
      </c>
      <c s="35" t="s">
        <v>4</v>
      </c>
      <c s="6" t="s">
        <v>4907</v>
      </c>
      <c s="36" t="s">
        <v>65</v>
      </c>
      <c s="37">
        <v>3.038</v>
      </c>
      <c s="36">
        <v>0</v>
      </c>
      <c s="36">
        <f>ROUND(G15*H15,6)</f>
      </c>
      <c r="L15" s="38">
        <v>0</v>
      </c>
      <c s="32">
        <f>ROUND(ROUND(L15,2)*ROUND(G15,3),2)</f>
      </c>
      <c s="36" t="s">
        <v>66</v>
      </c>
      <c>
        <f>(M15*21)/100</f>
      </c>
      <c t="s">
        <v>26</v>
      </c>
    </row>
    <row r="16" spans="1:5" ht="12.75">
      <c r="A16" s="35" t="s">
        <v>55</v>
      </c>
      <c r="E16" s="39" t="s">
        <v>4</v>
      </c>
    </row>
    <row r="17" spans="1:5" ht="63.75">
      <c r="A17" s="35" t="s">
        <v>57</v>
      </c>
      <c r="E17" s="40" t="s">
        <v>7039</v>
      </c>
    </row>
    <row r="18" spans="1:5" ht="12.75">
      <c r="A18" t="s">
        <v>59</v>
      </c>
      <c r="E18" s="39" t="s">
        <v>68</v>
      </c>
    </row>
    <row r="19" spans="1:13" ht="12.75">
      <c r="A19" t="s">
        <v>45</v>
      </c>
      <c r="C19" s="31" t="s">
        <v>154</v>
      </c>
      <c r="E19" s="33" t="s">
        <v>5044</v>
      </c>
      <c r="J19" s="32">
        <f>0</f>
      </c>
      <c s="32">
        <f>0</f>
      </c>
      <c s="32">
        <f>0+L20</f>
      </c>
      <c s="32">
        <f>0+M20</f>
      </c>
    </row>
    <row r="20" spans="1:16" ht="12.75">
      <c r="A20" t="s">
        <v>48</v>
      </c>
      <c s="34" t="s">
        <v>25</v>
      </c>
      <c s="34" t="s">
        <v>5118</v>
      </c>
      <c s="35" t="s">
        <v>4</v>
      </c>
      <c s="6" t="s">
        <v>5119</v>
      </c>
      <c s="36" t="s">
        <v>1259</v>
      </c>
      <c s="37">
        <v>1348.403</v>
      </c>
      <c s="36">
        <v>0</v>
      </c>
      <c s="36">
        <f>ROUND(G20*H20,6)</f>
      </c>
      <c r="L20" s="38">
        <v>0</v>
      </c>
      <c s="32">
        <f>ROUND(ROUND(L20,2)*ROUND(G20,3),2)</f>
      </c>
      <c s="36" t="s">
        <v>66</v>
      </c>
      <c>
        <f>(M20*21)/100</f>
      </c>
      <c t="s">
        <v>26</v>
      </c>
    </row>
    <row r="21" spans="1:5" ht="12.75">
      <c r="A21" s="35" t="s">
        <v>55</v>
      </c>
      <c r="E21" s="39" t="s">
        <v>4</v>
      </c>
    </row>
    <row r="22" spans="1:5" ht="63.75">
      <c r="A22" s="35" t="s">
        <v>57</v>
      </c>
      <c r="E22" s="40" t="s">
        <v>7040</v>
      </c>
    </row>
    <row r="23" spans="1:5" ht="12.75">
      <c r="A23" t="s">
        <v>59</v>
      </c>
      <c r="E23" s="39" t="s">
        <v>68</v>
      </c>
    </row>
    <row r="24" spans="1:13" ht="12.75">
      <c r="A24" t="s">
        <v>45</v>
      </c>
      <c r="C24" s="31" t="s">
        <v>184</v>
      </c>
      <c r="E24" s="33" t="s">
        <v>4601</v>
      </c>
      <c r="J24" s="32">
        <f>0</f>
      </c>
      <c s="32">
        <f>0</f>
      </c>
      <c s="32">
        <f>0+L25+L29+L33+L37+L41+L45</f>
      </c>
      <c s="32">
        <f>0+M25+M29+M33+M37+M41+M45</f>
      </c>
    </row>
    <row r="25" spans="1:16" ht="12.75">
      <c r="A25" t="s">
        <v>48</v>
      </c>
      <c s="34" t="s">
        <v>74</v>
      </c>
      <c s="34" t="s">
        <v>7041</v>
      </c>
      <c s="35" t="s">
        <v>4</v>
      </c>
      <c s="6" t="s">
        <v>7042</v>
      </c>
      <c s="36" t="s">
        <v>65</v>
      </c>
      <c s="37">
        <v>2</v>
      </c>
      <c s="36">
        <v>0</v>
      </c>
      <c s="36">
        <f>ROUND(G25*H25,6)</f>
      </c>
      <c r="L25" s="38">
        <v>0</v>
      </c>
      <c s="32">
        <f>ROUND(ROUND(L25,2)*ROUND(G25,3),2)</f>
      </c>
      <c s="36" t="s">
        <v>66</v>
      </c>
      <c>
        <f>(M25*21)/100</f>
      </c>
      <c t="s">
        <v>26</v>
      </c>
    </row>
    <row r="26" spans="1:5" ht="12.75">
      <c r="A26" s="35" t="s">
        <v>55</v>
      </c>
      <c r="E26" s="39" t="s">
        <v>4</v>
      </c>
    </row>
    <row r="27" spans="1:5" ht="63.75">
      <c r="A27" s="35" t="s">
        <v>57</v>
      </c>
      <c r="E27" s="40" t="s">
        <v>7043</v>
      </c>
    </row>
    <row r="28" spans="1:5" ht="12.75">
      <c r="A28" t="s">
        <v>59</v>
      </c>
      <c r="E28" s="39" t="s">
        <v>68</v>
      </c>
    </row>
    <row r="29" spans="1:16" ht="12.75">
      <c r="A29" t="s">
        <v>48</v>
      </c>
      <c s="34" t="s">
        <v>77</v>
      </c>
      <c s="34" t="s">
        <v>6486</v>
      </c>
      <c s="35" t="s">
        <v>4</v>
      </c>
      <c s="6" t="s">
        <v>6487</v>
      </c>
      <c s="36" t="s">
        <v>65</v>
      </c>
      <c s="37">
        <v>34.392</v>
      </c>
      <c s="36">
        <v>0</v>
      </c>
      <c s="36">
        <f>ROUND(G29*H29,6)</f>
      </c>
      <c r="L29" s="38">
        <v>0</v>
      </c>
      <c s="32">
        <f>ROUND(ROUND(L29,2)*ROUND(G29,3),2)</f>
      </c>
      <c s="36" t="s">
        <v>66</v>
      </c>
      <c>
        <f>(M29*21)/100</f>
      </c>
      <c t="s">
        <v>26</v>
      </c>
    </row>
    <row r="30" spans="1:5" ht="12.75">
      <c r="A30" s="35" t="s">
        <v>55</v>
      </c>
      <c r="E30" s="39" t="s">
        <v>4</v>
      </c>
    </row>
    <row r="31" spans="1:5" ht="76.5">
      <c r="A31" s="35" t="s">
        <v>57</v>
      </c>
      <c r="E31" s="40" t="s">
        <v>7044</v>
      </c>
    </row>
    <row r="32" spans="1:5" ht="12.75">
      <c r="A32" t="s">
        <v>59</v>
      </c>
      <c r="E32" s="39" t="s">
        <v>68</v>
      </c>
    </row>
    <row r="33" spans="1:16" ht="12.75">
      <c r="A33" t="s">
        <v>48</v>
      </c>
      <c s="34" t="s">
        <v>80</v>
      </c>
      <c s="34" t="s">
        <v>5740</v>
      </c>
      <c s="35" t="s">
        <v>4</v>
      </c>
      <c s="6" t="s">
        <v>5741</v>
      </c>
      <c s="36" t="s">
        <v>53</v>
      </c>
      <c s="37">
        <v>0.204</v>
      </c>
      <c s="36">
        <v>0</v>
      </c>
      <c s="36">
        <f>ROUND(G33*H33,6)</f>
      </c>
      <c r="L33" s="38">
        <v>0</v>
      </c>
      <c s="32">
        <f>ROUND(ROUND(L33,2)*ROUND(G33,3),2)</f>
      </c>
      <c s="36" t="s">
        <v>66</v>
      </c>
      <c>
        <f>(M33*21)/100</f>
      </c>
      <c t="s">
        <v>26</v>
      </c>
    </row>
    <row r="34" spans="1:5" ht="12.75">
      <c r="A34" s="35" t="s">
        <v>55</v>
      </c>
      <c r="E34" s="39" t="s">
        <v>4</v>
      </c>
    </row>
    <row r="35" spans="1:5" ht="76.5">
      <c r="A35" s="35" t="s">
        <v>57</v>
      </c>
      <c r="E35" s="40" t="s">
        <v>7045</v>
      </c>
    </row>
    <row r="36" spans="1:5" ht="12.75">
      <c r="A36" t="s">
        <v>59</v>
      </c>
      <c r="E36" s="39" t="s">
        <v>68</v>
      </c>
    </row>
    <row r="37" spans="1:16" ht="12.75">
      <c r="A37" t="s">
        <v>48</v>
      </c>
      <c s="34" t="s">
        <v>83</v>
      </c>
      <c s="34" t="s">
        <v>5933</v>
      </c>
      <c s="35" t="s">
        <v>4</v>
      </c>
      <c s="6" t="s">
        <v>5934</v>
      </c>
      <c s="36" t="s">
        <v>65</v>
      </c>
      <c s="37">
        <v>34.392</v>
      </c>
      <c s="36">
        <v>0</v>
      </c>
      <c s="36">
        <f>ROUND(G37*H37,6)</f>
      </c>
      <c r="L37" s="38">
        <v>0</v>
      </c>
      <c s="32">
        <f>ROUND(ROUND(L37,2)*ROUND(G37,3),2)</f>
      </c>
      <c s="36" t="s">
        <v>66</v>
      </c>
      <c>
        <f>(M37*21)/100</f>
      </c>
      <c t="s">
        <v>26</v>
      </c>
    </row>
    <row r="38" spans="1:5" ht="12.75">
      <c r="A38" s="35" t="s">
        <v>55</v>
      </c>
      <c r="E38" s="39" t="s">
        <v>4</v>
      </c>
    </row>
    <row r="39" spans="1:5" ht="76.5">
      <c r="A39" s="35" t="s">
        <v>57</v>
      </c>
      <c r="E39" s="40" t="s">
        <v>7046</v>
      </c>
    </row>
    <row r="40" spans="1:5" ht="12.75">
      <c r="A40" t="s">
        <v>59</v>
      </c>
      <c r="E40" s="39" t="s">
        <v>68</v>
      </c>
    </row>
    <row r="41" spans="1:16" ht="12.75">
      <c r="A41" t="s">
        <v>48</v>
      </c>
      <c s="34" t="s">
        <v>86</v>
      </c>
      <c s="34" t="s">
        <v>7047</v>
      </c>
      <c s="35" t="s">
        <v>4</v>
      </c>
      <c s="6" t="s">
        <v>7048</v>
      </c>
      <c s="36" t="s">
        <v>65</v>
      </c>
      <c s="37">
        <v>8.31</v>
      </c>
      <c s="36">
        <v>0</v>
      </c>
      <c s="36">
        <f>ROUND(G41*H41,6)</f>
      </c>
      <c r="L41" s="38">
        <v>0</v>
      </c>
      <c s="32">
        <f>ROUND(ROUND(L41,2)*ROUND(G41,3),2)</f>
      </c>
      <c s="36" t="s">
        <v>66</v>
      </c>
      <c>
        <f>(M41*21)/100</f>
      </c>
      <c t="s">
        <v>26</v>
      </c>
    </row>
    <row r="42" spans="1:5" ht="12.75">
      <c r="A42" s="35" t="s">
        <v>55</v>
      </c>
      <c r="E42" s="39" t="s">
        <v>4</v>
      </c>
    </row>
    <row r="43" spans="1:5" ht="63.75">
      <c r="A43" s="35" t="s">
        <v>57</v>
      </c>
      <c r="E43" s="40" t="s">
        <v>7049</v>
      </c>
    </row>
    <row r="44" spans="1:5" ht="12.75">
      <c r="A44" t="s">
        <v>59</v>
      </c>
      <c r="E44" s="39" t="s">
        <v>68</v>
      </c>
    </row>
    <row r="45" spans="1:16" ht="12.75">
      <c r="A45" t="s">
        <v>48</v>
      </c>
      <c s="34" t="s">
        <v>89</v>
      </c>
      <c s="34" t="s">
        <v>7050</v>
      </c>
      <c s="35" t="s">
        <v>4</v>
      </c>
      <c s="6" t="s">
        <v>7051</v>
      </c>
      <c s="36" t="s">
        <v>65</v>
      </c>
      <c s="37">
        <v>1.8</v>
      </c>
      <c s="36">
        <v>0</v>
      </c>
      <c s="36">
        <f>ROUND(G45*H45,6)</f>
      </c>
      <c r="L45" s="38">
        <v>0</v>
      </c>
      <c s="32">
        <f>ROUND(ROUND(L45,2)*ROUND(G45,3),2)</f>
      </c>
      <c s="36" t="s">
        <v>54</v>
      </c>
      <c>
        <f>(M45*21)/100</f>
      </c>
      <c t="s">
        <v>26</v>
      </c>
    </row>
    <row r="46" spans="1:5" ht="12.75">
      <c r="A46" s="35" t="s">
        <v>55</v>
      </c>
      <c r="E46" s="39" t="s">
        <v>4</v>
      </c>
    </row>
    <row r="47" spans="1:5" ht="63.75">
      <c r="A47" s="35" t="s">
        <v>57</v>
      </c>
      <c r="E47" s="40" t="s">
        <v>7052</v>
      </c>
    </row>
    <row r="48" spans="1:5" ht="369.75">
      <c r="A48" t="s">
        <v>59</v>
      </c>
      <c r="E48" s="39" t="s">
        <v>5132</v>
      </c>
    </row>
    <row r="49" spans="1:13" ht="12.75">
      <c r="A49" t="s">
        <v>45</v>
      </c>
      <c r="C49" s="31" t="s">
        <v>315</v>
      </c>
      <c r="E49" s="33" t="s">
        <v>5070</v>
      </c>
      <c r="J49" s="32">
        <f>0</f>
      </c>
      <c s="32">
        <f>0</f>
      </c>
      <c s="32">
        <f>0+L50+L54</f>
      </c>
      <c s="32">
        <f>0+M50+M54</f>
      </c>
    </row>
    <row r="50" spans="1:16" ht="12.75">
      <c r="A50" t="s">
        <v>48</v>
      </c>
      <c s="34" t="s">
        <v>93</v>
      </c>
      <c s="34" t="s">
        <v>4719</v>
      </c>
      <c s="35" t="s">
        <v>4</v>
      </c>
      <c s="6" t="s">
        <v>4720</v>
      </c>
      <c s="36" t="s">
        <v>71</v>
      </c>
      <c s="37">
        <v>35.698</v>
      </c>
      <c s="36">
        <v>0</v>
      </c>
      <c s="36">
        <f>ROUND(G50*H50,6)</f>
      </c>
      <c r="L50" s="38">
        <v>0</v>
      </c>
      <c s="32">
        <f>ROUND(ROUND(L50,2)*ROUND(G50,3),2)</f>
      </c>
      <c s="36" t="s">
        <v>66</v>
      </c>
      <c>
        <f>(M50*21)/100</f>
      </c>
      <c t="s">
        <v>26</v>
      </c>
    </row>
    <row r="51" spans="1:5" ht="12.75">
      <c r="A51" s="35" t="s">
        <v>55</v>
      </c>
      <c r="E51" s="39" t="s">
        <v>4</v>
      </c>
    </row>
    <row r="52" spans="1:5" ht="63.75">
      <c r="A52" s="35" t="s">
        <v>57</v>
      </c>
      <c r="E52" s="40" t="s">
        <v>7053</v>
      </c>
    </row>
    <row r="53" spans="1:5" ht="12.75">
      <c r="A53" t="s">
        <v>59</v>
      </c>
      <c r="E53" s="39" t="s">
        <v>68</v>
      </c>
    </row>
    <row r="54" spans="1:16" ht="12.75">
      <c r="A54" t="s">
        <v>48</v>
      </c>
      <c s="34" t="s">
        <v>96</v>
      </c>
      <c s="34" t="s">
        <v>6466</v>
      </c>
      <c s="35" t="s">
        <v>4</v>
      </c>
      <c s="6" t="s">
        <v>6467</v>
      </c>
      <c s="36" t="s">
        <v>92</v>
      </c>
      <c s="37">
        <v>1</v>
      </c>
      <c s="36">
        <v>0</v>
      </c>
      <c s="36">
        <f>ROUND(G54*H54,6)</f>
      </c>
      <c r="L54" s="38">
        <v>0</v>
      </c>
      <c s="32">
        <f>ROUND(ROUND(L54,2)*ROUND(G54,3),2)</f>
      </c>
      <c s="36" t="s">
        <v>54</v>
      </c>
      <c>
        <f>(M54*21)/100</f>
      </c>
      <c t="s">
        <v>26</v>
      </c>
    </row>
    <row r="55" spans="1:5" ht="12.75">
      <c r="A55" s="35" t="s">
        <v>55</v>
      </c>
      <c r="E55" s="39" t="s">
        <v>4</v>
      </c>
    </row>
    <row r="56" spans="1:5" ht="51">
      <c r="A56" s="35" t="s">
        <v>57</v>
      </c>
      <c r="E56" s="40" t="s">
        <v>6951</v>
      </c>
    </row>
    <row r="57" spans="1:5" ht="25.5">
      <c r="A57" t="s">
        <v>59</v>
      </c>
      <c r="E57" s="39" t="s">
        <v>6469</v>
      </c>
    </row>
    <row r="58" spans="1:13" ht="12.75">
      <c r="A58" t="s">
        <v>45</v>
      </c>
      <c r="C58" s="31" t="s">
        <v>333</v>
      </c>
      <c r="E58" s="33" t="s">
        <v>5183</v>
      </c>
      <c r="J58" s="32">
        <f>0</f>
      </c>
      <c s="32">
        <f>0</f>
      </c>
      <c s="32">
        <f>0+L59+L63</f>
      </c>
      <c s="32">
        <f>0+M59+M63</f>
      </c>
    </row>
    <row r="59" spans="1:16" ht="12.75">
      <c r="A59" t="s">
        <v>48</v>
      </c>
      <c s="34" t="s">
        <v>99</v>
      </c>
      <c s="34" t="s">
        <v>7054</v>
      </c>
      <c s="35" t="s">
        <v>4</v>
      </c>
      <c s="6" t="s">
        <v>7055</v>
      </c>
      <c s="36" t="s">
        <v>65</v>
      </c>
      <c s="37">
        <v>29.614</v>
      </c>
      <c s="36">
        <v>0</v>
      </c>
      <c s="36">
        <f>ROUND(G59*H59,6)</f>
      </c>
      <c r="L59" s="38">
        <v>0</v>
      </c>
      <c s="32">
        <f>ROUND(ROUND(L59,2)*ROUND(G59,3),2)</f>
      </c>
      <c s="36" t="s">
        <v>66</v>
      </c>
      <c>
        <f>(M59*21)/100</f>
      </c>
      <c t="s">
        <v>26</v>
      </c>
    </row>
    <row r="60" spans="1:5" ht="12.75">
      <c r="A60" s="35" t="s">
        <v>55</v>
      </c>
      <c r="E60" s="39" t="s">
        <v>4</v>
      </c>
    </row>
    <row r="61" spans="1:5" ht="76.5">
      <c r="A61" s="35" t="s">
        <v>57</v>
      </c>
      <c r="E61" s="40" t="s">
        <v>7056</v>
      </c>
    </row>
    <row r="62" spans="1:5" ht="12.75">
      <c r="A62" t="s">
        <v>59</v>
      </c>
      <c r="E62" s="39" t="s">
        <v>68</v>
      </c>
    </row>
    <row r="63" spans="1:16" ht="12.75">
      <c r="A63" t="s">
        <v>48</v>
      </c>
      <c s="34" t="s">
        <v>102</v>
      </c>
      <c s="34" t="s">
        <v>5074</v>
      </c>
      <c s="35" t="s">
        <v>4</v>
      </c>
      <c s="6" t="s">
        <v>5075</v>
      </c>
      <c s="36" t="s">
        <v>65</v>
      </c>
      <c s="37">
        <v>4.932</v>
      </c>
      <c s="36">
        <v>0</v>
      </c>
      <c s="36">
        <f>ROUND(G63*H63,6)</f>
      </c>
      <c r="L63" s="38">
        <v>0</v>
      </c>
      <c s="32">
        <f>ROUND(ROUND(L63,2)*ROUND(G63,3),2)</f>
      </c>
      <c s="36" t="s">
        <v>66</v>
      </c>
      <c>
        <f>(M63*21)/100</f>
      </c>
      <c t="s">
        <v>26</v>
      </c>
    </row>
    <row r="64" spans="1:5" ht="12.75">
      <c r="A64" s="35" t="s">
        <v>55</v>
      </c>
      <c r="E64" s="39" t="s">
        <v>4</v>
      </c>
    </row>
    <row r="65" spans="1:5" ht="63.75">
      <c r="A65" s="35" t="s">
        <v>57</v>
      </c>
      <c r="E65" s="40" t="s">
        <v>7057</v>
      </c>
    </row>
    <row r="66" spans="1:5" ht="12.75">
      <c r="A66" t="s">
        <v>59</v>
      </c>
      <c r="E66" s="39" t="s">
        <v>68</v>
      </c>
    </row>
    <row r="67" spans="1:13" ht="12.75">
      <c r="A67" t="s">
        <v>45</v>
      </c>
      <c r="C67" s="31" t="s">
        <v>1380</v>
      </c>
      <c r="E67" s="33" t="s">
        <v>5088</v>
      </c>
      <c r="J67" s="32">
        <f>0</f>
      </c>
      <c s="32">
        <f>0</f>
      </c>
      <c s="32">
        <f>0+L68+L72</f>
      </c>
      <c s="32">
        <f>0+M68+M72</f>
      </c>
    </row>
    <row r="68" spans="1:16" ht="25.5">
      <c r="A68" t="s">
        <v>48</v>
      </c>
      <c s="34" t="s">
        <v>105</v>
      </c>
      <c s="34" t="s">
        <v>917</v>
      </c>
      <c s="35" t="s">
        <v>918</v>
      </c>
      <c s="6" t="s">
        <v>919</v>
      </c>
      <c s="36" t="s">
        <v>53</v>
      </c>
      <c s="37">
        <v>267.96</v>
      </c>
      <c s="36">
        <v>0</v>
      </c>
      <c s="36">
        <f>ROUND(G68*H68,6)</f>
      </c>
      <c r="L68" s="38">
        <v>0</v>
      </c>
      <c s="32">
        <f>ROUND(ROUND(L68,2)*ROUND(G68,3),2)</f>
      </c>
      <c s="36" t="s">
        <v>54</v>
      </c>
      <c>
        <f>(M68*21)/100</f>
      </c>
      <c t="s">
        <v>26</v>
      </c>
    </row>
    <row r="69" spans="1:5" ht="25.5">
      <c r="A69" s="35" t="s">
        <v>55</v>
      </c>
      <c r="E69" s="39" t="s">
        <v>56</v>
      </c>
    </row>
    <row r="70" spans="1:5" ht="51">
      <c r="A70" s="35" t="s">
        <v>57</v>
      </c>
      <c r="E70" s="40" t="s">
        <v>7058</v>
      </c>
    </row>
    <row r="71" spans="1:5" ht="25.5">
      <c r="A71" t="s">
        <v>59</v>
      </c>
      <c r="E71" s="39" t="s">
        <v>56</v>
      </c>
    </row>
    <row r="72" spans="1:16" ht="25.5">
      <c r="A72" t="s">
        <v>48</v>
      </c>
      <c s="34" t="s">
        <v>108</v>
      </c>
      <c s="34" t="s">
        <v>923</v>
      </c>
      <c s="35" t="s">
        <v>924</v>
      </c>
      <c s="6" t="s">
        <v>925</v>
      </c>
      <c s="36" t="s">
        <v>53</v>
      </c>
      <c s="37">
        <v>84.885</v>
      </c>
      <c s="36">
        <v>0</v>
      </c>
      <c s="36">
        <f>ROUND(G72*H72,6)</f>
      </c>
      <c r="L72" s="38">
        <v>0</v>
      </c>
      <c s="32">
        <f>ROUND(ROUND(L72,2)*ROUND(G72,3),2)</f>
      </c>
      <c s="36" t="s">
        <v>54</v>
      </c>
      <c>
        <f>(M72*21)/100</f>
      </c>
      <c t="s">
        <v>26</v>
      </c>
    </row>
    <row r="73" spans="1:5" ht="25.5">
      <c r="A73" s="35" t="s">
        <v>55</v>
      </c>
      <c r="E73" s="39" t="s">
        <v>56</v>
      </c>
    </row>
    <row r="74" spans="1:5" ht="63.75">
      <c r="A74" s="35" t="s">
        <v>57</v>
      </c>
      <c r="E74" s="40" t="s">
        <v>7059</v>
      </c>
    </row>
    <row r="75" spans="1:5" ht="25.5">
      <c r="A75" t="s">
        <v>59</v>
      </c>
      <c r="E7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7.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7062</v>
      </c>
      <c r="E8" s="30" t="s">
        <v>7061</v>
      </c>
      <c r="J8" s="29">
        <f>0+J9+J46+J55+J60+J65</f>
      </c>
      <c s="29">
        <f>0+K9+K46+K55+K60+K65</f>
      </c>
      <c s="29">
        <f>0+L9+L46+L55+L60+L65</f>
      </c>
      <c s="29">
        <f>0+M9+M46+M55+M60+M65</f>
      </c>
    </row>
    <row r="9" spans="1:13" ht="12.75">
      <c r="A9" t="s">
        <v>45</v>
      </c>
      <c r="C9" s="31" t="s">
        <v>93</v>
      </c>
      <c r="E9" s="33" t="s">
        <v>694</v>
      </c>
      <c r="J9" s="32">
        <f>0</f>
      </c>
      <c s="32">
        <f>0</f>
      </c>
      <c s="32">
        <f>0+L10+L14+L18+L22+L26+L30+L34+L38+L42</f>
      </c>
      <c s="32">
        <f>0+M10+M14+M18+M22+M26+M30+M34+M38+M42</f>
      </c>
    </row>
    <row r="10" spans="1:16" ht="12.75">
      <c r="A10" t="s">
        <v>48</v>
      </c>
      <c s="34" t="s">
        <v>62</v>
      </c>
      <c s="34" t="s">
        <v>4551</v>
      </c>
      <c s="35" t="s">
        <v>4</v>
      </c>
      <c s="6" t="s">
        <v>4552</v>
      </c>
      <c s="36" t="s">
        <v>65</v>
      </c>
      <c s="37">
        <v>550</v>
      </c>
      <c s="36">
        <v>0</v>
      </c>
      <c s="36">
        <f>ROUND(G10*H10,6)</f>
      </c>
      <c r="L10" s="38">
        <v>0</v>
      </c>
      <c s="32">
        <f>ROUND(ROUND(L10,2)*ROUND(G10,3),2)</f>
      </c>
      <c s="36" t="s">
        <v>66</v>
      </c>
      <c>
        <f>(M10*21)/100</f>
      </c>
      <c t="s">
        <v>26</v>
      </c>
    </row>
    <row r="11" spans="1:5" ht="12.75">
      <c r="A11" s="35" t="s">
        <v>55</v>
      </c>
      <c r="E11" s="39" t="s">
        <v>4</v>
      </c>
    </row>
    <row r="12" spans="1:5" ht="12.75">
      <c r="A12" s="35" t="s">
        <v>57</v>
      </c>
      <c r="E12" s="40" t="s">
        <v>7063</v>
      </c>
    </row>
    <row r="13" spans="1:5" ht="12.75">
      <c r="A13" t="s">
        <v>59</v>
      </c>
      <c r="E13" s="39" t="s">
        <v>68</v>
      </c>
    </row>
    <row r="14" spans="1:16" ht="12.75">
      <c r="A14" t="s">
        <v>48</v>
      </c>
      <c s="34" t="s">
        <v>26</v>
      </c>
      <c s="34" t="s">
        <v>698</v>
      </c>
      <c s="35" t="s">
        <v>4</v>
      </c>
      <c s="6" t="s">
        <v>699</v>
      </c>
      <c s="36" t="s">
        <v>65</v>
      </c>
      <c s="37">
        <v>2550</v>
      </c>
      <c s="36">
        <v>0</v>
      </c>
      <c s="36">
        <f>ROUND(G14*H14,6)</f>
      </c>
      <c r="L14" s="38">
        <v>0</v>
      </c>
      <c s="32">
        <f>ROUND(ROUND(L14,2)*ROUND(G14,3),2)</f>
      </c>
      <c s="36" t="s">
        <v>66</v>
      </c>
      <c>
        <f>(M14*21)/100</f>
      </c>
      <c t="s">
        <v>26</v>
      </c>
    </row>
    <row r="15" spans="1:5" ht="12.75">
      <c r="A15" s="35" t="s">
        <v>55</v>
      </c>
      <c r="E15" s="39" t="s">
        <v>4</v>
      </c>
    </row>
    <row r="16" spans="1:5" ht="25.5">
      <c r="A16" s="35" t="s">
        <v>57</v>
      </c>
      <c r="E16" s="40" t="s">
        <v>7064</v>
      </c>
    </row>
    <row r="17" spans="1:5" ht="12.75">
      <c r="A17" t="s">
        <v>59</v>
      </c>
      <c r="E17" s="39" t="s">
        <v>68</v>
      </c>
    </row>
    <row r="18" spans="1:16" ht="12.75">
      <c r="A18" t="s">
        <v>48</v>
      </c>
      <c s="34" t="s">
        <v>25</v>
      </c>
      <c s="34" t="s">
        <v>6387</v>
      </c>
      <c s="35" t="s">
        <v>4</v>
      </c>
      <c s="6" t="s">
        <v>6388</v>
      </c>
      <c s="36" t="s">
        <v>65</v>
      </c>
      <c s="37">
        <v>146</v>
      </c>
      <c s="36">
        <v>0</v>
      </c>
      <c s="36">
        <f>ROUND(G18*H18,6)</f>
      </c>
      <c r="L18" s="38">
        <v>0</v>
      </c>
      <c s="32">
        <f>ROUND(ROUND(L18,2)*ROUND(G18,3),2)</f>
      </c>
      <c s="36" t="s">
        <v>66</v>
      </c>
      <c>
        <f>(M18*21)/100</f>
      </c>
      <c t="s">
        <v>26</v>
      </c>
    </row>
    <row r="19" spans="1:5" ht="12.75">
      <c r="A19" s="35" t="s">
        <v>55</v>
      </c>
      <c r="E19" s="39" t="s">
        <v>4</v>
      </c>
    </row>
    <row r="20" spans="1:5" ht="25.5">
      <c r="A20" s="35" t="s">
        <v>57</v>
      </c>
      <c r="E20" s="40" t="s">
        <v>7065</v>
      </c>
    </row>
    <row r="21" spans="1:5" ht="12.75">
      <c r="A21" t="s">
        <v>59</v>
      </c>
      <c r="E21" s="39" t="s">
        <v>68</v>
      </c>
    </row>
    <row r="22" spans="1:16" ht="12.75">
      <c r="A22" t="s">
        <v>48</v>
      </c>
      <c s="34" t="s">
        <v>74</v>
      </c>
      <c s="34" t="s">
        <v>4562</v>
      </c>
      <c s="35" t="s">
        <v>4</v>
      </c>
      <c s="6" t="s">
        <v>4563</v>
      </c>
      <c s="36" t="s">
        <v>65</v>
      </c>
      <c s="37">
        <v>2146</v>
      </c>
      <c s="36">
        <v>0</v>
      </c>
      <c s="36">
        <f>ROUND(G22*H22,6)</f>
      </c>
      <c r="L22" s="38">
        <v>0</v>
      </c>
      <c s="32">
        <f>ROUND(ROUND(L22,2)*ROUND(G22,3),2)</f>
      </c>
      <c s="36" t="s">
        <v>66</v>
      </c>
      <c>
        <f>(M22*21)/100</f>
      </c>
      <c t="s">
        <v>26</v>
      </c>
    </row>
    <row r="23" spans="1:5" ht="12.75">
      <c r="A23" s="35" t="s">
        <v>55</v>
      </c>
      <c r="E23" s="39" t="s">
        <v>4</v>
      </c>
    </row>
    <row r="24" spans="1:5" ht="38.25">
      <c r="A24" s="35" t="s">
        <v>57</v>
      </c>
      <c r="E24" s="40" t="s">
        <v>7066</v>
      </c>
    </row>
    <row r="25" spans="1:5" ht="12.75">
      <c r="A25" t="s">
        <v>59</v>
      </c>
      <c r="E25" s="39" t="s">
        <v>68</v>
      </c>
    </row>
    <row r="26" spans="1:16" ht="12.75">
      <c r="A26" t="s">
        <v>48</v>
      </c>
      <c s="34" t="s">
        <v>77</v>
      </c>
      <c s="34" t="s">
        <v>72</v>
      </c>
      <c s="35" t="s">
        <v>4</v>
      </c>
      <c s="6" t="s">
        <v>73</v>
      </c>
      <c s="36" t="s">
        <v>65</v>
      </c>
      <c s="37">
        <v>550</v>
      </c>
      <c s="36">
        <v>0</v>
      </c>
      <c s="36">
        <f>ROUND(G26*H26,6)</f>
      </c>
      <c r="L26" s="38">
        <v>0</v>
      </c>
      <c s="32">
        <f>ROUND(ROUND(L26,2)*ROUND(G26,3),2)</f>
      </c>
      <c s="36" t="s">
        <v>66</v>
      </c>
      <c>
        <f>(M26*21)/100</f>
      </c>
      <c t="s">
        <v>26</v>
      </c>
    </row>
    <row r="27" spans="1:5" ht="12.75">
      <c r="A27" s="35" t="s">
        <v>55</v>
      </c>
      <c r="E27" s="39" t="s">
        <v>4</v>
      </c>
    </row>
    <row r="28" spans="1:5" ht="25.5">
      <c r="A28" s="35" t="s">
        <v>57</v>
      </c>
      <c r="E28" s="40" t="s">
        <v>7067</v>
      </c>
    </row>
    <row r="29" spans="1:5" ht="12.75">
      <c r="A29" t="s">
        <v>59</v>
      </c>
      <c r="E29" s="39" t="s">
        <v>68</v>
      </c>
    </row>
    <row r="30" spans="1:16" ht="12.75">
      <c r="A30" t="s">
        <v>48</v>
      </c>
      <c s="34" t="s">
        <v>80</v>
      </c>
      <c s="34" t="s">
        <v>4891</v>
      </c>
      <c s="35" t="s">
        <v>4</v>
      </c>
      <c s="6" t="s">
        <v>4892</v>
      </c>
      <c s="36" t="s">
        <v>697</v>
      </c>
      <c s="37">
        <v>590</v>
      </c>
      <c s="36">
        <v>0</v>
      </c>
      <c s="36">
        <f>ROUND(G30*H30,6)</f>
      </c>
      <c r="L30" s="38">
        <v>0</v>
      </c>
      <c s="32">
        <f>ROUND(ROUND(L30,2)*ROUND(G30,3),2)</f>
      </c>
      <c s="36" t="s">
        <v>66</v>
      </c>
      <c>
        <f>(M30*21)/100</f>
      </c>
      <c t="s">
        <v>26</v>
      </c>
    </row>
    <row r="31" spans="1:5" ht="12.75">
      <c r="A31" s="35" t="s">
        <v>55</v>
      </c>
      <c r="E31" s="39" t="s">
        <v>4</v>
      </c>
    </row>
    <row r="32" spans="1:5" ht="25.5">
      <c r="A32" s="35" t="s">
        <v>57</v>
      </c>
      <c r="E32" s="40" t="s">
        <v>7068</v>
      </c>
    </row>
    <row r="33" spans="1:5" ht="12.75">
      <c r="A33" t="s">
        <v>59</v>
      </c>
      <c r="E33" s="39" t="s">
        <v>68</v>
      </c>
    </row>
    <row r="34" spans="1:16" ht="12.75">
      <c r="A34" t="s">
        <v>48</v>
      </c>
      <c s="34" t="s">
        <v>83</v>
      </c>
      <c s="34" t="s">
        <v>2389</v>
      </c>
      <c s="35" t="s">
        <v>4</v>
      </c>
      <c s="6" t="s">
        <v>2390</v>
      </c>
      <c s="36" t="s">
        <v>697</v>
      </c>
      <c s="37">
        <v>590</v>
      </c>
      <c s="36">
        <v>0</v>
      </c>
      <c s="36">
        <f>ROUND(G34*H34,6)</f>
      </c>
      <c r="L34" s="38">
        <v>0</v>
      </c>
      <c s="32">
        <f>ROUND(ROUND(L34,2)*ROUND(G34,3),2)</f>
      </c>
      <c s="36" t="s">
        <v>66</v>
      </c>
      <c>
        <f>(M34*21)/100</f>
      </c>
      <c t="s">
        <v>26</v>
      </c>
    </row>
    <row r="35" spans="1:5" ht="12.75">
      <c r="A35" s="35" t="s">
        <v>55</v>
      </c>
      <c r="E35" s="39" t="s">
        <v>4</v>
      </c>
    </row>
    <row r="36" spans="1:5" ht="12.75">
      <c r="A36" s="35" t="s">
        <v>57</v>
      </c>
      <c r="E36" s="40" t="s">
        <v>7069</v>
      </c>
    </row>
    <row r="37" spans="1:5" ht="12.75">
      <c r="A37" t="s">
        <v>59</v>
      </c>
      <c r="E37" s="39" t="s">
        <v>68</v>
      </c>
    </row>
    <row r="38" spans="1:16" ht="12.75">
      <c r="A38" t="s">
        <v>48</v>
      </c>
      <c s="34" t="s">
        <v>86</v>
      </c>
      <c s="34" t="s">
        <v>3999</v>
      </c>
      <c s="35" t="s">
        <v>4</v>
      </c>
      <c s="6" t="s">
        <v>4000</v>
      </c>
      <c s="36" t="s">
        <v>697</v>
      </c>
      <c s="37">
        <v>590</v>
      </c>
      <c s="36">
        <v>0</v>
      </c>
      <c s="36">
        <f>ROUND(G38*H38,6)</f>
      </c>
      <c r="L38" s="38">
        <v>0</v>
      </c>
      <c s="32">
        <f>ROUND(ROUND(L38,2)*ROUND(G38,3),2)</f>
      </c>
      <c s="36" t="s">
        <v>66</v>
      </c>
      <c>
        <f>(M38*21)/100</f>
      </c>
      <c t="s">
        <v>26</v>
      </c>
    </row>
    <row r="39" spans="1:5" ht="12.75">
      <c r="A39" s="35" t="s">
        <v>55</v>
      </c>
      <c r="E39" s="39" t="s">
        <v>4</v>
      </c>
    </row>
    <row r="40" spans="1:5" ht="12.75">
      <c r="A40" s="35" t="s">
        <v>57</v>
      </c>
      <c r="E40" s="40" t="s">
        <v>7070</v>
      </c>
    </row>
    <row r="41" spans="1:5" ht="12.75">
      <c r="A41" t="s">
        <v>59</v>
      </c>
      <c r="E41" s="39" t="s">
        <v>68</v>
      </c>
    </row>
    <row r="42" spans="1:16" ht="25.5">
      <c r="A42" t="s">
        <v>48</v>
      </c>
      <c s="34" t="s">
        <v>89</v>
      </c>
      <c s="34" t="s">
        <v>6841</v>
      </c>
      <c s="35" t="s">
        <v>4</v>
      </c>
      <c s="6" t="s">
        <v>6842</v>
      </c>
      <c s="36" t="s">
        <v>65</v>
      </c>
      <c s="37">
        <v>88.5</v>
      </c>
      <c s="36">
        <v>0</v>
      </c>
      <c s="36">
        <f>ROUND(G42*H42,6)</f>
      </c>
      <c r="L42" s="38">
        <v>0</v>
      </c>
      <c s="32">
        <f>ROUND(ROUND(L42,2)*ROUND(G42,3),2)</f>
      </c>
      <c s="36" t="s">
        <v>54</v>
      </c>
      <c>
        <f>(M42*21)/100</f>
      </c>
      <c t="s">
        <v>26</v>
      </c>
    </row>
    <row r="43" spans="1:5" ht="12.75">
      <c r="A43" s="35" t="s">
        <v>55</v>
      </c>
      <c r="E43" s="39" t="s">
        <v>4</v>
      </c>
    </row>
    <row r="44" spans="1:5" ht="12.75">
      <c r="A44" s="35" t="s">
        <v>57</v>
      </c>
      <c r="E44" s="40" t="s">
        <v>7071</v>
      </c>
    </row>
    <row r="45" spans="1:5" ht="25.5">
      <c r="A45" t="s">
        <v>59</v>
      </c>
      <c r="E45" s="39" t="s">
        <v>6844</v>
      </c>
    </row>
    <row r="46" spans="1:13" ht="12.75">
      <c r="A46" t="s">
        <v>45</v>
      </c>
      <c r="C46" s="31" t="s">
        <v>124</v>
      </c>
      <c r="E46" s="33" t="s">
        <v>5031</v>
      </c>
      <c r="J46" s="32">
        <f>0</f>
      </c>
      <c s="32">
        <f>0</f>
      </c>
      <c s="32">
        <f>0+L47+L51</f>
      </c>
      <c s="32">
        <f>0+M47+M51</f>
      </c>
    </row>
    <row r="47" spans="1:16" ht="12.75">
      <c r="A47" t="s">
        <v>48</v>
      </c>
      <c s="34" t="s">
        <v>93</v>
      </c>
      <c s="34" t="s">
        <v>6845</v>
      </c>
      <c s="35" t="s">
        <v>4</v>
      </c>
      <c s="6" t="s">
        <v>6846</v>
      </c>
      <c s="36" t="s">
        <v>71</v>
      </c>
      <c s="37">
        <v>130</v>
      </c>
      <c s="36">
        <v>0</v>
      </c>
      <c s="36">
        <f>ROUND(G47*H47,6)</f>
      </c>
      <c r="L47" s="38">
        <v>0</v>
      </c>
      <c s="32">
        <f>ROUND(ROUND(L47,2)*ROUND(G47,3),2)</f>
      </c>
      <c s="36" t="s">
        <v>66</v>
      </c>
      <c>
        <f>(M47*21)/100</f>
      </c>
      <c t="s">
        <v>26</v>
      </c>
    </row>
    <row r="48" spans="1:5" ht="12.75">
      <c r="A48" s="35" t="s">
        <v>55</v>
      </c>
      <c r="E48" s="39" t="s">
        <v>4</v>
      </c>
    </row>
    <row r="49" spans="1:5" ht="25.5">
      <c r="A49" s="35" t="s">
        <v>57</v>
      </c>
      <c r="E49" s="40" t="s">
        <v>7072</v>
      </c>
    </row>
    <row r="50" spans="1:5" ht="12.75">
      <c r="A50" t="s">
        <v>59</v>
      </c>
      <c r="E50" s="39" t="s">
        <v>68</v>
      </c>
    </row>
    <row r="51" spans="1:16" ht="12.75">
      <c r="A51" t="s">
        <v>48</v>
      </c>
      <c s="34" t="s">
        <v>96</v>
      </c>
      <c s="34" t="s">
        <v>7073</v>
      </c>
      <c s="35" t="s">
        <v>4</v>
      </c>
      <c s="6" t="s">
        <v>7074</v>
      </c>
      <c s="36" t="s">
        <v>697</v>
      </c>
      <c s="37">
        <v>270</v>
      </c>
      <c s="36">
        <v>0</v>
      </c>
      <c s="36">
        <f>ROUND(G51*H51,6)</f>
      </c>
      <c r="L51" s="38">
        <v>0</v>
      </c>
      <c s="32">
        <f>ROUND(ROUND(L51,2)*ROUND(G51,3),2)</f>
      </c>
      <c s="36" t="s">
        <v>66</v>
      </c>
      <c>
        <f>(M51*21)/100</f>
      </c>
      <c t="s">
        <v>26</v>
      </c>
    </row>
    <row r="52" spans="1:5" ht="12.75">
      <c r="A52" s="35" t="s">
        <v>55</v>
      </c>
      <c r="E52" s="39" t="s">
        <v>4</v>
      </c>
    </row>
    <row r="53" spans="1:5" ht="25.5">
      <c r="A53" s="35" t="s">
        <v>57</v>
      </c>
      <c r="E53" s="40" t="s">
        <v>7075</v>
      </c>
    </row>
    <row r="54" spans="1:5" ht="12.75">
      <c r="A54" t="s">
        <v>59</v>
      </c>
      <c r="E54" s="39" t="s">
        <v>68</v>
      </c>
    </row>
    <row r="55" spans="1:13" ht="12.75">
      <c r="A55" t="s">
        <v>45</v>
      </c>
      <c r="C55" s="31" t="s">
        <v>154</v>
      </c>
      <c r="E55" s="33" t="s">
        <v>5044</v>
      </c>
      <c r="J55" s="32">
        <f>0</f>
      </c>
      <c s="32">
        <f>0</f>
      </c>
      <c s="32">
        <f>0+L56</f>
      </c>
      <c s="32">
        <f>0+M56</f>
      </c>
    </row>
    <row r="56" spans="1:16" ht="25.5">
      <c r="A56" t="s">
        <v>48</v>
      </c>
      <c s="34" t="s">
        <v>99</v>
      </c>
      <c s="34" t="s">
        <v>6943</v>
      </c>
      <c s="35" t="s">
        <v>4</v>
      </c>
      <c s="6" t="s">
        <v>6944</v>
      </c>
      <c s="36" t="s">
        <v>65</v>
      </c>
      <c s="37">
        <v>151.2</v>
      </c>
      <c s="36">
        <v>0</v>
      </c>
      <c s="36">
        <f>ROUND(G56*H56,6)</f>
      </c>
      <c r="L56" s="38">
        <v>0</v>
      </c>
      <c s="32">
        <f>ROUND(ROUND(L56,2)*ROUND(G56,3),2)</f>
      </c>
      <c s="36" t="s">
        <v>66</v>
      </c>
      <c>
        <f>(M56*21)/100</f>
      </c>
      <c t="s">
        <v>26</v>
      </c>
    </row>
    <row r="57" spans="1:5" ht="12.75">
      <c r="A57" s="35" t="s">
        <v>55</v>
      </c>
      <c r="E57" s="39" t="s">
        <v>4</v>
      </c>
    </row>
    <row r="58" spans="1:5" ht="51">
      <c r="A58" s="35" t="s">
        <v>57</v>
      </c>
      <c r="E58" s="40" t="s">
        <v>7076</v>
      </c>
    </row>
    <row r="59" spans="1:5" ht="12.75">
      <c r="A59" t="s">
        <v>59</v>
      </c>
      <c r="E59" s="39" t="s">
        <v>68</v>
      </c>
    </row>
    <row r="60" spans="1:13" ht="12.75">
      <c r="A60" t="s">
        <v>45</v>
      </c>
      <c r="C60" s="31" t="s">
        <v>184</v>
      </c>
      <c r="E60" s="33" t="s">
        <v>4601</v>
      </c>
      <c r="J60" s="32">
        <f>0</f>
      </c>
      <c s="32">
        <f>0</f>
      </c>
      <c s="32">
        <f>0+L61</f>
      </c>
      <c s="32">
        <f>0+M61</f>
      </c>
    </row>
    <row r="61" spans="1:16" ht="12.75">
      <c r="A61" t="s">
        <v>48</v>
      </c>
      <c s="34" t="s">
        <v>102</v>
      </c>
      <c s="34" t="s">
        <v>4816</v>
      </c>
      <c s="35" t="s">
        <v>4</v>
      </c>
      <c s="6" t="s">
        <v>4817</v>
      </c>
      <c s="36" t="s">
        <v>65</v>
      </c>
      <c s="37">
        <v>104</v>
      </c>
      <c s="36">
        <v>0</v>
      </c>
      <c s="36">
        <f>ROUND(G61*H61,6)</f>
      </c>
      <c r="L61" s="38">
        <v>0</v>
      </c>
      <c s="32">
        <f>ROUND(ROUND(L61,2)*ROUND(G61,3),2)</f>
      </c>
      <c s="36" t="s">
        <v>66</v>
      </c>
      <c>
        <f>(M61*21)/100</f>
      </c>
      <c t="s">
        <v>26</v>
      </c>
    </row>
    <row r="62" spans="1:5" ht="12.75">
      <c r="A62" s="35" t="s">
        <v>55</v>
      </c>
      <c r="E62" s="39" t="s">
        <v>4</v>
      </c>
    </row>
    <row r="63" spans="1:5" ht="25.5">
      <c r="A63" s="35" t="s">
        <v>57</v>
      </c>
      <c r="E63" s="40" t="s">
        <v>7077</v>
      </c>
    </row>
    <row r="64" spans="1:5" ht="12.75">
      <c r="A64" t="s">
        <v>59</v>
      </c>
      <c r="E64" s="39" t="s">
        <v>68</v>
      </c>
    </row>
    <row r="65" spans="1:13" ht="12.75">
      <c r="A65" t="s">
        <v>45</v>
      </c>
      <c r="C65" s="31" t="s">
        <v>1380</v>
      </c>
      <c r="E65" s="33" t="s">
        <v>5088</v>
      </c>
      <c r="J65" s="32">
        <f>0</f>
      </c>
      <c s="32">
        <f>0</f>
      </c>
      <c s="32">
        <f>0+L66+L70</f>
      </c>
      <c s="32">
        <f>0+M66+M70</f>
      </c>
    </row>
    <row r="66" spans="1:16" ht="25.5">
      <c r="A66" t="s">
        <v>48</v>
      </c>
      <c s="34" t="s">
        <v>105</v>
      </c>
      <c s="34" t="s">
        <v>917</v>
      </c>
      <c s="35" t="s">
        <v>918</v>
      </c>
      <c s="6" t="s">
        <v>919</v>
      </c>
      <c s="36" t="s">
        <v>53</v>
      </c>
      <c s="37">
        <v>3800</v>
      </c>
      <c s="36">
        <v>0</v>
      </c>
      <c s="36">
        <f>ROUND(G66*H66,6)</f>
      </c>
      <c r="L66" s="38">
        <v>0</v>
      </c>
      <c s="32">
        <f>ROUND(ROUND(L66,2)*ROUND(G66,3),2)</f>
      </c>
      <c s="36" t="s">
        <v>54</v>
      </c>
      <c>
        <f>(M66*21)/100</f>
      </c>
      <c t="s">
        <v>26</v>
      </c>
    </row>
    <row r="67" spans="1:5" ht="25.5">
      <c r="A67" s="35" t="s">
        <v>55</v>
      </c>
      <c r="E67" s="39" t="s">
        <v>56</v>
      </c>
    </row>
    <row r="68" spans="1:5" ht="12.75">
      <c r="A68" s="35" t="s">
        <v>57</v>
      </c>
      <c r="E68" s="40" t="s">
        <v>7078</v>
      </c>
    </row>
    <row r="69" spans="1:5" ht="25.5">
      <c r="A69" t="s">
        <v>59</v>
      </c>
      <c r="E69" s="39" t="s">
        <v>56</v>
      </c>
    </row>
    <row r="70" spans="1:16" ht="25.5">
      <c r="A70" t="s">
        <v>48</v>
      </c>
      <c s="34" t="s">
        <v>108</v>
      </c>
      <c s="34" t="s">
        <v>3799</v>
      </c>
      <c s="35" t="s">
        <v>3800</v>
      </c>
      <c s="6" t="s">
        <v>3801</v>
      </c>
      <c s="36" t="s">
        <v>53</v>
      </c>
      <c s="37">
        <v>277.4</v>
      </c>
      <c s="36">
        <v>0</v>
      </c>
      <c s="36">
        <f>ROUND(G70*H70,6)</f>
      </c>
      <c r="L70" s="38">
        <v>0</v>
      </c>
      <c s="32">
        <f>ROUND(ROUND(L70,2)*ROUND(G70,3),2)</f>
      </c>
      <c s="36" t="s">
        <v>54</v>
      </c>
      <c>
        <f>(M70*21)/100</f>
      </c>
      <c t="s">
        <v>26</v>
      </c>
    </row>
    <row r="71" spans="1:5" ht="25.5">
      <c r="A71" s="35" t="s">
        <v>55</v>
      </c>
      <c r="E71" s="39" t="s">
        <v>56</v>
      </c>
    </row>
    <row r="72" spans="1:5" ht="12.75">
      <c r="A72" s="35" t="s">
        <v>57</v>
      </c>
      <c r="E72" s="40" t="s">
        <v>7079</v>
      </c>
    </row>
    <row r="73" spans="1:5" ht="25.5">
      <c r="A73" t="s">
        <v>59</v>
      </c>
      <c r="E7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8.xml><?xml version="1.0" encoding="utf-8"?>
<worksheet xmlns="http://schemas.openxmlformats.org/spreadsheetml/2006/main" xmlns:r="http://schemas.openxmlformats.org/officeDocument/2006/relationships">
  <dimension ref="A1:T4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COUNTIFS(L8:L45,"=0",A8:A45,"P")+COUNTIFS(L8:L45,"",A8:A45,"P")+SUM(Q8:Q45)</f>
      </c>
    </row>
    <row r="8" spans="1:13" ht="12.75">
      <c r="A8" t="s">
        <v>43</v>
      </c>
      <c r="C8" s="28" t="s">
        <v>7082</v>
      </c>
      <c r="E8" s="30" t="s">
        <v>7081</v>
      </c>
      <c r="J8" s="29">
        <f>0+J9+J26+J35+J44</f>
      </c>
      <c s="29">
        <f>0+K9+K26+K35+K44</f>
      </c>
      <c s="29">
        <f>0+L9+L26+L35+L44</f>
      </c>
      <c s="29">
        <f>0+M9+M26+M35+M44</f>
      </c>
    </row>
    <row r="9" spans="1:13" ht="12.75">
      <c r="A9" t="s">
        <v>45</v>
      </c>
      <c r="C9" s="31" t="s">
        <v>93</v>
      </c>
      <c r="E9" s="33" t="s">
        <v>694</v>
      </c>
      <c r="J9" s="32">
        <f>0</f>
      </c>
      <c s="32">
        <f>0</f>
      </c>
      <c s="32">
        <f>0+L10+L14+L18+L22</f>
      </c>
      <c s="32">
        <f>0+M10+M14+M18+M22</f>
      </c>
    </row>
    <row r="10" spans="1:16" ht="12.75">
      <c r="A10" t="s">
        <v>48</v>
      </c>
      <c s="34" t="s">
        <v>62</v>
      </c>
      <c s="34" t="s">
        <v>4551</v>
      </c>
      <c s="35" t="s">
        <v>4</v>
      </c>
      <c s="6" t="s">
        <v>4552</v>
      </c>
      <c s="36" t="s">
        <v>65</v>
      </c>
      <c s="37">
        <v>110</v>
      </c>
      <c s="36">
        <v>0</v>
      </c>
      <c s="36">
        <f>ROUND(G10*H10,6)</f>
      </c>
      <c r="L10" s="38">
        <v>0</v>
      </c>
      <c s="32">
        <f>ROUND(ROUND(L10,2)*ROUND(G10,3),2)</f>
      </c>
      <c s="36" t="s">
        <v>66</v>
      </c>
      <c>
        <f>(M10*21)/100</f>
      </c>
      <c t="s">
        <v>26</v>
      </c>
    </row>
    <row r="11" spans="1:5" ht="12.75">
      <c r="A11" s="35" t="s">
        <v>55</v>
      </c>
      <c r="E11" s="39" t="s">
        <v>4</v>
      </c>
    </row>
    <row r="12" spans="1:5" ht="38.25">
      <c r="A12" s="35" t="s">
        <v>57</v>
      </c>
      <c r="E12" s="40" t="s">
        <v>7083</v>
      </c>
    </row>
    <row r="13" spans="1:5" ht="12.75">
      <c r="A13" t="s">
        <v>59</v>
      </c>
      <c r="E13" s="39" t="s">
        <v>68</v>
      </c>
    </row>
    <row r="14" spans="1:16" ht="12.75">
      <c r="A14" t="s">
        <v>48</v>
      </c>
      <c s="34" t="s">
        <v>26</v>
      </c>
      <c s="34" t="s">
        <v>698</v>
      </c>
      <c s="35" t="s">
        <v>4</v>
      </c>
      <c s="6" t="s">
        <v>699</v>
      </c>
      <c s="36" t="s">
        <v>65</v>
      </c>
      <c s="37">
        <v>135.6</v>
      </c>
      <c s="36">
        <v>0</v>
      </c>
      <c s="36">
        <f>ROUND(G14*H14,6)</f>
      </c>
      <c r="L14" s="38">
        <v>0</v>
      </c>
      <c s="32">
        <f>ROUND(ROUND(L14,2)*ROUND(G14,3),2)</f>
      </c>
      <c s="36" t="s">
        <v>66</v>
      </c>
      <c>
        <f>(M14*21)/100</f>
      </c>
      <c t="s">
        <v>26</v>
      </c>
    </row>
    <row r="15" spans="1:5" ht="12.75">
      <c r="A15" s="35" t="s">
        <v>55</v>
      </c>
      <c r="E15" s="39" t="s">
        <v>4</v>
      </c>
    </row>
    <row r="16" spans="1:5" ht="38.25">
      <c r="A16" s="35" t="s">
        <v>57</v>
      </c>
      <c r="E16" s="40" t="s">
        <v>7084</v>
      </c>
    </row>
    <row r="17" spans="1:5" ht="12.75">
      <c r="A17" t="s">
        <v>59</v>
      </c>
      <c r="E17" s="39" t="s">
        <v>68</v>
      </c>
    </row>
    <row r="18" spans="1:16" ht="12.75">
      <c r="A18" t="s">
        <v>48</v>
      </c>
      <c s="34" t="s">
        <v>25</v>
      </c>
      <c s="34" t="s">
        <v>4562</v>
      </c>
      <c s="35" t="s">
        <v>4</v>
      </c>
      <c s="6" t="s">
        <v>4563</v>
      </c>
      <c s="36" t="s">
        <v>65</v>
      </c>
      <c s="37">
        <v>25.6</v>
      </c>
      <c s="36">
        <v>0</v>
      </c>
      <c s="36">
        <f>ROUND(G18*H18,6)</f>
      </c>
      <c r="L18" s="38">
        <v>0</v>
      </c>
      <c s="32">
        <f>ROUND(ROUND(L18,2)*ROUND(G18,3),2)</f>
      </c>
      <c s="36" t="s">
        <v>66</v>
      </c>
      <c>
        <f>(M18*21)/100</f>
      </c>
      <c t="s">
        <v>26</v>
      </c>
    </row>
    <row r="19" spans="1:5" ht="12.75">
      <c r="A19" s="35" t="s">
        <v>55</v>
      </c>
      <c r="E19" s="39" t="s">
        <v>4</v>
      </c>
    </row>
    <row r="20" spans="1:5" ht="25.5">
      <c r="A20" s="35" t="s">
        <v>57</v>
      </c>
      <c r="E20" s="40" t="s">
        <v>7085</v>
      </c>
    </row>
    <row r="21" spans="1:5" ht="12.75">
      <c r="A21" t="s">
        <v>59</v>
      </c>
      <c r="E21" s="39" t="s">
        <v>68</v>
      </c>
    </row>
    <row r="22" spans="1:16" ht="12.75">
      <c r="A22" t="s">
        <v>48</v>
      </c>
      <c s="34" t="s">
        <v>74</v>
      </c>
      <c s="34" t="s">
        <v>72</v>
      </c>
      <c s="35" t="s">
        <v>4</v>
      </c>
      <c s="6" t="s">
        <v>73</v>
      </c>
      <c s="36" t="s">
        <v>65</v>
      </c>
      <c s="37">
        <v>110</v>
      </c>
      <c s="36">
        <v>0</v>
      </c>
      <c s="36">
        <f>ROUND(G22*H22,6)</f>
      </c>
      <c r="L22" s="38">
        <v>0</v>
      </c>
      <c s="32">
        <f>ROUND(ROUND(L22,2)*ROUND(G22,3),2)</f>
      </c>
      <c s="36" t="s">
        <v>66</v>
      </c>
      <c>
        <f>(M22*21)/100</f>
      </c>
      <c t="s">
        <v>26</v>
      </c>
    </row>
    <row r="23" spans="1:5" ht="12.75">
      <c r="A23" s="35" t="s">
        <v>55</v>
      </c>
      <c r="E23" s="39" t="s">
        <v>4</v>
      </c>
    </row>
    <row r="24" spans="1:5" ht="38.25">
      <c r="A24" s="35" t="s">
        <v>57</v>
      </c>
      <c r="E24" s="40" t="s">
        <v>7086</v>
      </c>
    </row>
    <row r="25" spans="1:5" ht="12.75">
      <c r="A25" t="s">
        <v>59</v>
      </c>
      <c r="E25" s="39" t="s">
        <v>68</v>
      </c>
    </row>
    <row r="26" spans="1:13" ht="12.75">
      <c r="A26" t="s">
        <v>45</v>
      </c>
      <c r="C26" s="31" t="s">
        <v>124</v>
      </c>
      <c r="E26" s="33" t="s">
        <v>5031</v>
      </c>
      <c r="J26" s="32">
        <f>0</f>
      </c>
      <c s="32">
        <f>0</f>
      </c>
      <c s="32">
        <f>0+L27+L31</f>
      </c>
      <c s="32">
        <f>0+M27+M31</f>
      </c>
    </row>
    <row r="27" spans="1:16" ht="12.75">
      <c r="A27" t="s">
        <v>48</v>
      </c>
      <c s="34" t="s">
        <v>77</v>
      </c>
      <c s="34" t="s">
        <v>3036</v>
      </c>
      <c s="35" t="s">
        <v>4</v>
      </c>
      <c s="6" t="s">
        <v>3037</v>
      </c>
      <c s="36" t="s">
        <v>65</v>
      </c>
      <c s="37">
        <v>16.4</v>
      </c>
      <c s="36">
        <v>0</v>
      </c>
      <c s="36">
        <f>ROUND(G27*H27,6)</f>
      </c>
      <c r="L27" s="38">
        <v>0</v>
      </c>
      <c s="32">
        <f>ROUND(ROUND(L27,2)*ROUND(G27,3),2)</f>
      </c>
      <c s="36" t="s">
        <v>66</v>
      </c>
      <c>
        <f>(M27*21)/100</f>
      </c>
      <c t="s">
        <v>26</v>
      </c>
    </row>
    <row r="28" spans="1:5" ht="12.75">
      <c r="A28" s="35" t="s">
        <v>55</v>
      </c>
      <c r="E28" s="39" t="s">
        <v>4</v>
      </c>
    </row>
    <row r="29" spans="1:5" ht="25.5">
      <c r="A29" s="35" t="s">
        <v>57</v>
      </c>
      <c r="E29" s="40" t="s">
        <v>7087</v>
      </c>
    </row>
    <row r="30" spans="1:5" ht="12.75">
      <c r="A30" t="s">
        <v>59</v>
      </c>
      <c r="E30" s="39" t="s">
        <v>68</v>
      </c>
    </row>
    <row r="31" spans="1:16" ht="12.75">
      <c r="A31" t="s">
        <v>48</v>
      </c>
      <c s="34" t="s">
        <v>80</v>
      </c>
      <c s="34" t="s">
        <v>5115</v>
      </c>
      <c s="35" t="s">
        <v>4</v>
      </c>
      <c s="6" t="s">
        <v>5116</v>
      </c>
      <c s="36" t="s">
        <v>53</v>
      </c>
      <c s="37">
        <v>1.391</v>
      </c>
      <c s="36">
        <v>0</v>
      </c>
      <c s="36">
        <f>ROUND(G31*H31,6)</f>
      </c>
      <c r="L31" s="38">
        <v>0</v>
      </c>
      <c s="32">
        <f>ROUND(ROUND(L31,2)*ROUND(G31,3),2)</f>
      </c>
      <c s="36" t="s">
        <v>66</v>
      </c>
      <c>
        <f>(M31*21)/100</f>
      </c>
      <c t="s">
        <v>26</v>
      </c>
    </row>
    <row r="32" spans="1:5" ht="12.75">
      <c r="A32" s="35" t="s">
        <v>55</v>
      </c>
      <c r="E32" s="39" t="s">
        <v>4</v>
      </c>
    </row>
    <row r="33" spans="1:5" ht="12.75">
      <c r="A33" s="35" t="s">
        <v>57</v>
      </c>
      <c r="E33" s="40" t="s">
        <v>7088</v>
      </c>
    </row>
    <row r="34" spans="1:5" ht="12.75">
      <c r="A34" t="s">
        <v>59</v>
      </c>
      <c r="E34" s="39" t="s">
        <v>68</v>
      </c>
    </row>
    <row r="35" spans="1:13" ht="12.75">
      <c r="A35" t="s">
        <v>45</v>
      </c>
      <c r="C35" s="31" t="s">
        <v>184</v>
      </c>
      <c r="E35" s="33" t="s">
        <v>4601</v>
      </c>
      <c r="J35" s="32">
        <f>0</f>
      </c>
      <c s="32">
        <f>0</f>
      </c>
      <c s="32">
        <f>0+L36+L40</f>
      </c>
      <c s="32">
        <f>0+M36+M40</f>
      </c>
    </row>
    <row r="36" spans="1:16" ht="12.75">
      <c r="A36" t="s">
        <v>48</v>
      </c>
      <c s="34" t="s">
        <v>83</v>
      </c>
      <c s="34" t="s">
        <v>4605</v>
      </c>
      <c s="35" t="s">
        <v>4</v>
      </c>
      <c s="6" t="s">
        <v>4606</v>
      </c>
      <c s="36" t="s">
        <v>65</v>
      </c>
      <c s="37">
        <v>1.2</v>
      </c>
      <c s="36">
        <v>0</v>
      </c>
      <c s="36">
        <f>ROUND(G36*H36,6)</f>
      </c>
      <c r="L36" s="38">
        <v>0</v>
      </c>
      <c s="32">
        <f>ROUND(ROUND(L36,2)*ROUND(G36,3),2)</f>
      </c>
      <c s="36" t="s">
        <v>66</v>
      </c>
      <c>
        <f>(M36*21)/100</f>
      </c>
      <c t="s">
        <v>26</v>
      </c>
    </row>
    <row r="37" spans="1:5" ht="12.75">
      <c r="A37" s="35" t="s">
        <v>55</v>
      </c>
      <c r="E37" s="39" t="s">
        <v>4</v>
      </c>
    </row>
    <row r="38" spans="1:5" ht="12.75">
      <c r="A38" s="35" t="s">
        <v>57</v>
      </c>
      <c r="E38" s="40" t="s">
        <v>7089</v>
      </c>
    </row>
    <row r="39" spans="1:5" ht="12.75">
      <c r="A39" t="s">
        <v>59</v>
      </c>
      <c r="E39" s="39" t="s">
        <v>68</v>
      </c>
    </row>
    <row r="40" spans="1:16" ht="38.25">
      <c r="A40" t="s">
        <v>48</v>
      </c>
      <c s="34" t="s">
        <v>86</v>
      </c>
      <c s="34" t="s">
        <v>7090</v>
      </c>
      <c s="35" t="s">
        <v>4</v>
      </c>
      <c s="6" t="s">
        <v>7091</v>
      </c>
      <c s="36" t="s">
        <v>53</v>
      </c>
      <c s="37">
        <v>6.223</v>
      </c>
      <c s="36">
        <v>0</v>
      </c>
      <c s="36">
        <f>ROUND(G40*H40,6)</f>
      </c>
      <c r="L40" s="38">
        <v>0</v>
      </c>
      <c s="32">
        <f>ROUND(ROUND(L40,2)*ROUND(G40,3),2)</f>
      </c>
      <c s="36" t="s">
        <v>54</v>
      </c>
      <c>
        <f>(M40*21)/100</f>
      </c>
      <c t="s">
        <v>26</v>
      </c>
    </row>
    <row r="41" spans="1:5" ht="12.75">
      <c r="A41" s="35" t="s">
        <v>55</v>
      </c>
      <c r="E41" s="39" t="s">
        <v>4</v>
      </c>
    </row>
    <row r="42" spans="1:5" ht="102">
      <c r="A42" s="35" t="s">
        <v>57</v>
      </c>
      <c r="E42" s="40" t="s">
        <v>7092</v>
      </c>
    </row>
    <row r="43" spans="1:5" ht="409.5">
      <c r="A43" t="s">
        <v>59</v>
      </c>
      <c r="E43" s="39" t="s">
        <v>7093</v>
      </c>
    </row>
    <row r="44" spans="1:13" ht="12.75">
      <c r="A44" t="s">
        <v>45</v>
      </c>
      <c r="C44" s="31" t="s">
        <v>1380</v>
      </c>
      <c r="E44" s="33" t="s">
        <v>5088</v>
      </c>
      <c r="J44" s="32">
        <f>0</f>
      </c>
      <c s="32">
        <f>0</f>
      </c>
      <c s="32">
        <f>0+L45</f>
      </c>
      <c s="32">
        <f>0+M45</f>
      </c>
    </row>
    <row r="45" spans="1:16" ht="25.5">
      <c r="A45" t="s">
        <v>48</v>
      </c>
      <c s="34" t="s">
        <v>89</v>
      </c>
      <c s="34" t="s">
        <v>917</v>
      </c>
      <c s="35" t="s">
        <v>918</v>
      </c>
      <c s="6" t="s">
        <v>919</v>
      </c>
      <c s="36" t="s">
        <v>53</v>
      </c>
      <c s="37">
        <v>48.64</v>
      </c>
      <c s="36">
        <v>0</v>
      </c>
      <c s="36">
        <f>ROUND(G45*H45,6)</f>
      </c>
      <c r="L45" s="38">
        <v>0</v>
      </c>
      <c s="32">
        <f>ROUND(ROUND(L45,2)*ROUND(G45,3),2)</f>
      </c>
      <c s="36" t="s">
        <v>54</v>
      </c>
      <c>
        <f>(M45*21)/100</f>
      </c>
      <c t="s">
        <v>26</v>
      </c>
    </row>
    <row r="46" spans="1:5" ht="25.5">
      <c r="A46" s="35" t="s">
        <v>55</v>
      </c>
      <c r="E46" s="39" t="s">
        <v>56</v>
      </c>
    </row>
    <row r="47" spans="1:5" ht="12.75">
      <c r="A47" s="35" t="s">
        <v>57</v>
      </c>
      <c r="E47" s="40" t="s">
        <v>7094</v>
      </c>
    </row>
    <row r="48" spans="1:5" ht="25.5">
      <c r="A48" t="s">
        <v>59</v>
      </c>
      <c r="E48"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19.xml><?xml version="1.0" encoding="utf-8"?>
<worksheet xmlns="http://schemas.openxmlformats.org/spreadsheetml/2006/main" xmlns:r="http://schemas.openxmlformats.org/officeDocument/2006/relationships">
  <dimension ref="A1:T28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COUNTIFS(L8:L282,"=0",A8:A282,"P")+COUNTIFS(L8:L282,"",A8:A282,"P")+SUM(Q8:Q282)</f>
      </c>
    </row>
    <row r="8" spans="1:13" ht="12.75">
      <c r="A8" t="s">
        <v>43</v>
      </c>
      <c r="C8" s="28" t="s">
        <v>7097</v>
      </c>
      <c r="E8" s="30" t="s">
        <v>7096</v>
      </c>
      <c r="J8" s="29">
        <f>0+J9+J22+J63+J104+J133+J166+J171+J184+J209+J246+J267+J276+J281</f>
      </c>
      <c s="29">
        <f>0+K9+K22+K63+K104+K133+K166+K171+K184+K209+K246+K267+K276+K281</f>
      </c>
      <c s="29">
        <f>0+L9+L22+L63+L104+L133+L166+L171+L184+L209+L246+L267+L276+L281</f>
      </c>
      <c s="29">
        <f>0+M9+M22+M63+M104+M133+M166+M171+M184+M209+M246+M267+M276+M281</f>
      </c>
    </row>
    <row r="9" spans="1:13" ht="12.75">
      <c r="A9" t="s">
        <v>45</v>
      </c>
      <c r="C9" s="31" t="s">
        <v>7098</v>
      </c>
      <c r="E9" s="33" t="s">
        <v>47</v>
      </c>
      <c r="J9" s="32">
        <f>0</f>
      </c>
      <c s="32">
        <f>0</f>
      </c>
      <c s="32">
        <f>0+L10+L14+L18</f>
      </c>
      <c s="32">
        <f>0+M10+M14+M18</f>
      </c>
    </row>
    <row r="10" spans="1:16" ht="25.5">
      <c r="A10" t="s">
        <v>48</v>
      </c>
      <c s="34" t="s">
        <v>62</v>
      </c>
      <c s="34" t="s">
        <v>3799</v>
      </c>
      <c s="35" t="s">
        <v>3800</v>
      </c>
      <c s="6" t="s">
        <v>3801</v>
      </c>
      <c s="36" t="s">
        <v>53</v>
      </c>
      <c s="37">
        <v>1246.846</v>
      </c>
      <c s="36">
        <v>0</v>
      </c>
      <c s="36">
        <f>ROUND(G10*H10,6)</f>
      </c>
      <c r="L10" s="38">
        <v>0</v>
      </c>
      <c s="32">
        <f>ROUND(ROUND(L10,2)*ROUND(G10,3),2)</f>
      </c>
      <c s="36" t="s">
        <v>54</v>
      </c>
      <c>
        <f>(M10*21)/100</f>
      </c>
      <c t="s">
        <v>26</v>
      </c>
    </row>
    <row r="11" spans="1:5" ht="25.5">
      <c r="A11" s="35" t="s">
        <v>55</v>
      </c>
      <c r="E11" s="39" t="s">
        <v>56</v>
      </c>
    </row>
    <row r="12" spans="1:5" ht="89.25">
      <c r="A12" s="35" t="s">
        <v>57</v>
      </c>
      <c r="E12" s="40" t="s">
        <v>7099</v>
      </c>
    </row>
    <row r="13" spans="1:5" ht="25.5">
      <c r="A13" t="s">
        <v>59</v>
      </c>
      <c r="E13" s="39" t="s">
        <v>56</v>
      </c>
    </row>
    <row r="14" spans="1:16" ht="25.5">
      <c r="A14" t="s">
        <v>48</v>
      </c>
      <c s="34" t="s">
        <v>26</v>
      </c>
      <c s="34" t="s">
        <v>3802</v>
      </c>
      <c s="35" t="s">
        <v>3803</v>
      </c>
      <c s="6" t="s">
        <v>3804</v>
      </c>
      <c s="36" t="s">
        <v>53</v>
      </c>
      <c s="37">
        <v>2186.087</v>
      </c>
      <c s="36">
        <v>0</v>
      </c>
      <c s="36">
        <f>ROUND(G14*H14,6)</f>
      </c>
      <c r="L14" s="38">
        <v>0</v>
      </c>
      <c s="32">
        <f>ROUND(ROUND(L14,2)*ROUND(G14,3),2)</f>
      </c>
      <c s="36" t="s">
        <v>54</v>
      </c>
      <c>
        <f>(M14*21)/100</f>
      </c>
      <c t="s">
        <v>26</v>
      </c>
    </row>
    <row r="15" spans="1:5" ht="25.5">
      <c r="A15" s="35" t="s">
        <v>55</v>
      </c>
      <c r="E15" s="39" t="s">
        <v>56</v>
      </c>
    </row>
    <row r="16" spans="1:5" ht="89.25">
      <c r="A16" s="35" t="s">
        <v>57</v>
      </c>
      <c r="E16" s="40" t="s">
        <v>7100</v>
      </c>
    </row>
    <row r="17" spans="1:5" ht="25.5">
      <c r="A17" t="s">
        <v>59</v>
      </c>
      <c r="E17" s="39" t="s">
        <v>56</v>
      </c>
    </row>
    <row r="18" spans="1:16" ht="12.75">
      <c r="A18" t="s">
        <v>48</v>
      </c>
      <c s="34" t="s">
        <v>25</v>
      </c>
      <c s="34" t="s">
        <v>7101</v>
      </c>
      <c s="35" t="s">
        <v>4</v>
      </c>
      <c s="6" t="s">
        <v>7102</v>
      </c>
      <c s="36" t="s">
        <v>1128</v>
      </c>
      <c s="37">
        <v>1</v>
      </c>
      <c s="36">
        <v>0</v>
      </c>
      <c s="36">
        <f>ROUND(G18*H18,6)</f>
      </c>
      <c r="L18" s="38">
        <v>0</v>
      </c>
      <c s="32">
        <f>ROUND(ROUND(L18,2)*ROUND(G18,3),2)</f>
      </c>
      <c s="36" t="s">
        <v>54</v>
      </c>
      <c>
        <f>(M18*21)/100</f>
      </c>
      <c t="s">
        <v>26</v>
      </c>
    </row>
    <row r="19" spans="1:5" ht="25.5">
      <c r="A19" s="35" t="s">
        <v>55</v>
      </c>
      <c r="E19" s="39" t="s">
        <v>7103</v>
      </c>
    </row>
    <row r="20" spans="1:5" ht="12.75">
      <c r="A20" s="35" t="s">
        <v>57</v>
      </c>
      <c r="E20" s="40" t="s">
        <v>4</v>
      </c>
    </row>
    <row r="21" spans="1:5" ht="51">
      <c r="A21" t="s">
        <v>59</v>
      </c>
      <c r="E21" s="39" t="s">
        <v>7104</v>
      </c>
    </row>
    <row r="22" spans="1:13" ht="12.75">
      <c r="A22" t="s">
        <v>45</v>
      </c>
      <c r="C22" s="31" t="s">
        <v>7105</v>
      </c>
      <c r="E22" s="33" t="s">
        <v>694</v>
      </c>
      <c r="J22" s="32">
        <f>0</f>
      </c>
      <c s="32">
        <f>0</f>
      </c>
      <c s="32">
        <f>0+L23+L27+L31+L35+L39+L43+L47+L51+L55+L59</f>
      </c>
      <c s="32">
        <f>0+M23+M27+M31+M35+M39+M43+M47+M51+M55+M59</f>
      </c>
    </row>
    <row r="23" spans="1:16" ht="12.75">
      <c r="A23" t="s">
        <v>48</v>
      </c>
      <c s="34" t="s">
        <v>74</v>
      </c>
      <c s="34" t="s">
        <v>4739</v>
      </c>
      <c s="35" t="s">
        <v>4</v>
      </c>
      <c s="6" t="s">
        <v>4740</v>
      </c>
      <c s="36" t="s">
        <v>65</v>
      </c>
      <c s="37">
        <v>220</v>
      </c>
      <c s="36">
        <v>0</v>
      </c>
      <c s="36">
        <f>ROUND(G23*H23,6)</f>
      </c>
      <c r="L23" s="38">
        <v>0</v>
      </c>
      <c s="32">
        <f>ROUND(ROUND(L23,2)*ROUND(G23,3),2)</f>
      </c>
      <c s="36" t="s">
        <v>66</v>
      </c>
      <c>
        <f>(M23*21)/100</f>
      </c>
      <c t="s">
        <v>26</v>
      </c>
    </row>
    <row r="24" spans="1:5" ht="12.75">
      <c r="A24" s="35" t="s">
        <v>55</v>
      </c>
      <c r="E24" s="39" t="s">
        <v>4</v>
      </c>
    </row>
    <row r="25" spans="1:5" ht="38.25">
      <c r="A25" s="35" t="s">
        <v>57</v>
      </c>
      <c r="E25" s="40" t="s">
        <v>7106</v>
      </c>
    </row>
    <row r="26" spans="1:5" ht="12.75">
      <c r="A26" t="s">
        <v>59</v>
      </c>
      <c r="E26" s="39" t="s">
        <v>68</v>
      </c>
    </row>
    <row r="27" spans="1:16" ht="12.75">
      <c r="A27" t="s">
        <v>48</v>
      </c>
      <c s="34" t="s">
        <v>77</v>
      </c>
      <c s="34" t="s">
        <v>7107</v>
      </c>
      <c s="35" t="s">
        <v>4</v>
      </c>
      <c s="6" t="s">
        <v>7108</v>
      </c>
      <c s="36" t="s">
        <v>65</v>
      </c>
      <c s="37">
        <v>220</v>
      </c>
      <c s="36">
        <v>0</v>
      </c>
      <c s="36">
        <f>ROUND(G27*H27,6)</f>
      </c>
      <c r="L27" s="38">
        <v>0</v>
      </c>
      <c s="32">
        <f>ROUND(ROUND(L27,2)*ROUND(G27,3),2)</f>
      </c>
      <c s="36" t="s">
        <v>66</v>
      </c>
      <c>
        <f>(M27*21)/100</f>
      </c>
      <c t="s">
        <v>26</v>
      </c>
    </row>
    <row r="28" spans="1:5" ht="12.75">
      <c r="A28" s="35" t="s">
        <v>55</v>
      </c>
      <c r="E28" s="39" t="s">
        <v>5677</v>
      </c>
    </row>
    <row r="29" spans="1:5" ht="51">
      <c r="A29" s="35" t="s">
        <v>57</v>
      </c>
      <c r="E29" s="40" t="s">
        <v>7109</v>
      </c>
    </row>
    <row r="30" spans="1:5" ht="12.75">
      <c r="A30" t="s">
        <v>59</v>
      </c>
      <c r="E30" s="39" t="s">
        <v>68</v>
      </c>
    </row>
    <row r="31" spans="1:16" ht="12.75">
      <c r="A31" t="s">
        <v>48</v>
      </c>
      <c s="34" t="s">
        <v>80</v>
      </c>
      <c s="34" t="s">
        <v>4741</v>
      </c>
      <c s="35" t="s">
        <v>4</v>
      </c>
      <c s="6" t="s">
        <v>4742</v>
      </c>
      <c s="36" t="s">
        <v>65</v>
      </c>
      <c s="37">
        <v>622.5</v>
      </c>
      <c s="36">
        <v>0</v>
      </c>
      <c s="36">
        <f>ROUND(G31*H31,6)</f>
      </c>
      <c r="L31" s="38">
        <v>0</v>
      </c>
      <c s="32">
        <f>ROUND(ROUND(L31,2)*ROUND(G31,3),2)</f>
      </c>
      <c s="36" t="s">
        <v>66</v>
      </c>
      <c>
        <f>(M31*21)/100</f>
      </c>
      <c t="s">
        <v>26</v>
      </c>
    </row>
    <row r="32" spans="1:5" ht="12.75">
      <c r="A32" s="35" t="s">
        <v>55</v>
      </c>
      <c r="E32" s="39" t="s">
        <v>4</v>
      </c>
    </row>
    <row r="33" spans="1:5" ht="153">
      <c r="A33" s="35" t="s">
        <v>57</v>
      </c>
      <c r="E33" s="40" t="s">
        <v>7110</v>
      </c>
    </row>
    <row r="34" spans="1:5" ht="12.75">
      <c r="A34" t="s">
        <v>59</v>
      </c>
      <c r="E34" s="39" t="s">
        <v>68</v>
      </c>
    </row>
    <row r="35" spans="1:16" ht="12.75">
      <c r="A35" t="s">
        <v>48</v>
      </c>
      <c s="34" t="s">
        <v>83</v>
      </c>
      <c s="34" t="s">
        <v>7111</v>
      </c>
      <c s="35" t="s">
        <v>4</v>
      </c>
      <c s="6" t="s">
        <v>7112</v>
      </c>
      <c s="36" t="s">
        <v>65</v>
      </c>
      <c s="37">
        <v>842.5</v>
      </c>
      <c s="36">
        <v>0</v>
      </c>
      <c s="36">
        <f>ROUND(G35*H35,6)</f>
      </c>
      <c r="L35" s="38">
        <v>0</v>
      </c>
      <c s="32">
        <f>ROUND(ROUND(L35,2)*ROUND(G35,3),2)</f>
      </c>
      <c s="36" t="s">
        <v>66</v>
      </c>
      <c>
        <f>(M35*21)/100</f>
      </c>
      <c t="s">
        <v>26</v>
      </c>
    </row>
    <row r="36" spans="1:5" ht="12.75">
      <c r="A36" s="35" t="s">
        <v>55</v>
      </c>
      <c r="E36" s="39" t="s">
        <v>4</v>
      </c>
    </row>
    <row r="37" spans="1:5" ht="114.75">
      <c r="A37" s="35" t="s">
        <v>57</v>
      </c>
      <c r="E37" s="40" t="s">
        <v>7113</v>
      </c>
    </row>
    <row r="38" spans="1:5" ht="12.75">
      <c r="A38" t="s">
        <v>59</v>
      </c>
      <c r="E38" s="39" t="s">
        <v>68</v>
      </c>
    </row>
    <row r="39" spans="1:16" ht="12.75">
      <c r="A39" t="s">
        <v>48</v>
      </c>
      <c s="34" t="s">
        <v>86</v>
      </c>
      <c s="34" t="s">
        <v>7114</v>
      </c>
      <c s="35" t="s">
        <v>4</v>
      </c>
      <c s="6" t="s">
        <v>7115</v>
      </c>
      <c s="36" t="s">
        <v>65</v>
      </c>
      <c s="37">
        <v>16.41</v>
      </c>
      <c s="36">
        <v>0</v>
      </c>
      <c s="36">
        <f>ROUND(G39*H39,6)</f>
      </c>
      <c r="L39" s="38">
        <v>0</v>
      </c>
      <c s="32">
        <f>ROUND(ROUND(L39,2)*ROUND(G39,3),2)</f>
      </c>
      <c s="36" t="s">
        <v>66</v>
      </c>
      <c>
        <f>(M39*21)/100</f>
      </c>
      <c t="s">
        <v>26</v>
      </c>
    </row>
    <row r="40" spans="1:5" ht="12.75">
      <c r="A40" s="35" t="s">
        <v>55</v>
      </c>
      <c r="E40" s="39" t="s">
        <v>4</v>
      </c>
    </row>
    <row r="41" spans="1:5" ht="76.5">
      <c r="A41" s="35" t="s">
        <v>57</v>
      </c>
      <c r="E41" s="40" t="s">
        <v>7116</v>
      </c>
    </row>
    <row r="42" spans="1:5" ht="12.75">
      <c r="A42" t="s">
        <v>59</v>
      </c>
      <c r="E42" s="39" t="s">
        <v>68</v>
      </c>
    </row>
    <row r="43" spans="1:16" ht="12.75">
      <c r="A43" t="s">
        <v>48</v>
      </c>
      <c s="34" t="s">
        <v>89</v>
      </c>
      <c s="34" t="s">
        <v>4562</v>
      </c>
      <c s="35" t="s">
        <v>4</v>
      </c>
      <c s="6" t="s">
        <v>4563</v>
      </c>
      <c s="36" t="s">
        <v>65</v>
      </c>
      <c s="37">
        <v>1788.985</v>
      </c>
      <c s="36">
        <v>0</v>
      </c>
      <c s="36">
        <f>ROUND(G43*H43,6)</f>
      </c>
      <c r="L43" s="38">
        <v>0</v>
      </c>
      <c s="32">
        <f>ROUND(ROUND(L43,2)*ROUND(G43,3),2)</f>
      </c>
      <c s="36" t="s">
        <v>66</v>
      </c>
      <c>
        <f>(M43*21)/100</f>
      </c>
      <c t="s">
        <v>26</v>
      </c>
    </row>
    <row r="44" spans="1:5" ht="12.75">
      <c r="A44" s="35" t="s">
        <v>55</v>
      </c>
      <c r="E44" s="39" t="s">
        <v>4</v>
      </c>
    </row>
    <row r="45" spans="1:5" ht="178.5">
      <c r="A45" s="35" t="s">
        <v>57</v>
      </c>
      <c r="E45" s="40" t="s">
        <v>7117</v>
      </c>
    </row>
    <row r="46" spans="1:5" ht="12.75">
      <c r="A46" t="s">
        <v>59</v>
      </c>
      <c r="E46" s="39" t="s">
        <v>68</v>
      </c>
    </row>
    <row r="47" spans="1:16" ht="12.75">
      <c r="A47" t="s">
        <v>48</v>
      </c>
      <c s="34" t="s">
        <v>93</v>
      </c>
      <c s="34" t="s">
        <v>4875</v>
      </c>
      <c s="35" t="s">
        <v>4</v>
      </c>
      <c s="6" t="s">
        <v>4876</v>
      </c>
      <c s="36" t="s">
        <v>65</v>
      </c>
      <c s="37">
        <v>420</v>
      </c>
      <c s="36">
        <v>0</v>
      </c>
      <c s="36">
        <f>ROUND(G47*H47,6)</f>
      </c>
      <c r="L47" s="38">
        <v>0</v>
      </c>
      <c s="32">
        <f>ROUND(ROUND(L47,2)*ROUND(G47,3),2)</f>
      </c>
      <c s="36" t="s">
        <v>66</v>
      </c>
      <c>
        <f>(M47*21)/100</f>
      </c>
      <c t="s">
        <v>26</v>
      </c>
    </row>
    <row r="48" spans="1:5" ht="12.75">
      <c r="A48" s="35" t="s">
        <v>55</v>
      </c>
      <c r="E48" s="39" t="s">
        <v>4</v>
      </c>
    </row>
    <row r="49" spans="1:5" ht="25.5">
      <c r="A49" s="35" t="s">
        <v>57</v>
      </c>
      <c r="E49" s="40" t="s">
        <v>7118</v>
      </c>
    </row>
    <row r="50" spans="1:5" ht="12.75">
      <c r="A50" t="s">
        <v>59</v>
      </c>
      <c r="E50" s="39" t="s">
        <v>68</v>
      </c>
    </row>
    <row r="51" spans="1:16" ht="12.75">
      <c r="A51" t="s">
        <v>48</v>
      </c>
      <c s="34" t="s">
        <v>96</v>
      </c>
      <c s="34" t="s">
        <v>72</v>
      </c>
      <c s="35" t="s">
        <v>4</v>
      </c>
      <c s="6" t="s">
        <v>73</v>
      </c>
      <c s="36" t="s">
        <v>65</v>
      </c>
      <c s="37">
        <v>220</v>
      </c>
      <c s="36">
        <v>0</v>
      </c>
      <c s="36">
        <f>ROUND(G51*H51,6)</f>
      </c>
      <c r="L51" s="38">
        <v>0</v>
      </c>
      <c s="32">
        <f>ROUND(ROUND(L51,2)*ROUND(G51,3),2)</f>
      </c>
      <c s="36" t="s">
        <v>66</v>
      </c>
      <c>
        <f>(M51*21)/100</f>
      </c>
      <c t="s">
        <v>26</v>
      </c>
    </row>
    <row r="52" spans="1:5" ht="12.75">
      <c r="A52" s="35" t="s">
        <v>55</v>
      </c>
      <c r="E52" s="39" t="s">
        <v>4</v>
      </c>
    </row>
    <row r="53" spans="1:5" ht="114.75">
      <c r="A53" s="35" t="s">
        <v>57</v>
      </c>
      <c r="E53" s="40" t="s">
        <v>7119</v>
      </c>
    </row>
    <row r="54" spans="1:5" ht="12.75">
      <c r="A54" t="s">
        <v>59</v>
      </c>
      <c r="E54" s="39" t="s">
        <v>68</v>
      </c>
    </row>
    <row r="55" spans="1:16" ht="12.75">
      <c r="A55" t="s">
        <v>48</v>
      </c>
      <c s="34" t="s">
        <v>99</v>
      </c>
      <c s="34" t="s">
        <v>4575</v>
      </c>
      <c s="35" t="s">
        <v>4</v>
      </c>
      <c s="6" t="s">
        <v>4576</v>
      </c>
      <c s="36" t="s">
        <v>65</v>
      </c>
      <c s="37">
        <v>13.675</v>
      </c>
      <c s="36">
        <v>0</v>
      </c>
      <c s="36">
        <f>ROUND(G55*H55,6)</f>
      </c>
      <c r="L55" s="38">
        <v>0</v>
      </c>
      <c s="32">
        <f>ROUND(ROUND(L55,2)*ROUND(G55,3),2)</f>
      </c>
      <c s="36" t="s">
        <v>66</v>
      </c>
      <c>
        <f>(M55*21)/100</f>
      </c>
      <c t="s">
        <v>26</v>
      </c>
    </row>
    <row r="56" spans="1:5" ht="12.75">
      <c r="A56" s="35" t="s">
        <v>55</v>
      </c>
      <c r="E56" s="39" t="s">
        <v>4</v>
      </c>
    </row>
    <row r="57" spans="1:5" ht="76.5">
      <c r="A57" s="35" t="s">
        <v>57</v>
      </c>
      <c r="E57" s="40" t="s">
        <v>7120</v>
      </c>
    </row>
    <row r="58" spans="1:5" ht="12.75">
      <c r="A58" t="s">
        <v>59</v>
      </c>
      <c r="E58" s="39" t="s">
        <v>68</v>
      </c>
    </row>
    <row r="59" spans="1:16" ht="12.75">
      <c r="A59" t="s">
        <v>48</v>
      </c>
      <c s="34" t="s">
        <v>102</v>
      </c>
      <c s="34" t="s">
        <v>2387</v>
      </c>
      <c s="35" t="s">
        <v>4</v>
      </c>
      <c s="6" t="s">
        <v>2388</v>
      </c>
      <c s="36" t="s">
        <v>697</v>
      </c>
      <c s="37">
        <v>1052</v>
      </c>
      <c s="36">
        <v>0</v>
      </c>
      <c s="36">
        <f>ROUND(G59*H59,6)</f>
      </c>
      <c r="L59" s="38">
        <v>0</v>
      </c>
      <c s="32">
        <f>ROUND(ROUND(L59,2)*ROUND(G59,3),2)</f>
      </c>
      <c s="36" t="s">
        <v>66</v>
      </c>
      <c>
        <f>(M59*21)/100</f>
      </c>
      <c t="s">
        <v>26</v>
      </c>
    </row>
    <row r="60" spans="1:5" ht="12.75">
      <c r="A60" s="35" t="s">
        <v>55</v>
      </c>
      <c r="E60" s="39" t="s">
        <v>4</v>
      </c>
    </row>
    <row r="61" spans="1:5" ht="114.75">
      <c r="A61" s="35" t="s">
        <v>57</v>
      </c>
      <c r="E61" s="40" t="s">
        <v>7121</v>
      </c>
    </row>
    <row r="62" spans="1:5" ht="12.75">
      <c r="A62" t="s">
        <v>59</v>
      </c>
      <c r="E62" s="39" t="s">
        <v>68</v>
      </c>
    </row>
    <row r="63" spans="1:13" ht="12.75">
      <c r="A63" t="s">
        <v>45</v>
      </c>
      <c r="C63" s="31" t="s">
        <v>4756</v>
      </c>
      <c r="E63" s="33" t="s">
        <v>5031</v>
      </c>
      <c r="J63" s="32">
        <f>0</f>
      </c>
      <c s="32">
        <f>0</f>
      </c>
      <c s="32">
        <f>0+L64+L68+L72+L76+L80+L84+L88+L92+L96+L100</f>
      </c>
      <c s="32">
        <f>0+M64+M68+M72+M76+M80+M84+M88+M92+M96+M100</f>
      </c>
    </row>
    <row r="64" spans="1:16" ht="12.75">
      <c r="A64" t="s">
        <v>48</v>
      </c>
      <c s="34" t="s">
        <v>105</v>
      </c>
      <c s="34" t="s">
        <v>7122</v>
      </c>
      <c s="35" t="s">
        <v>4</v>
      </c>
      <c s="6" t="s">
        <v>7123</v>
      </c>
      <c s="36" t="s">
        <v>697</v>
      </c>
      <c s="37">
        <v>27.332</v>
      </c>
      <c s="36">
        <v>0</v>
      </c>
      <c s="36">
        <f>ROUND(G64*H64,6)</f>
      </c>
      <c r="L64" s="38">
        <v>0</v>
      </c>
      <c s="32">
        <f>ROUND(ROUND(L64,2)*ROUND(G64,3),2)</f>
      </c>
      <c s="36" t="s">
        <v>66</v>
      </c>
      <c>
        <f>(M64*21)/100</f>
      </c>
      <c t="s">
        <v>26</v>
      </c>
    </row>
    <row r="65" spans="1:5" ht="12.75">
      <c r="A65" s="35" t="s">
        <v>55</v>
      </c>
      <c r="E65" s="39" t="s">
        <v>4</v>
      </c>
    </row>
    <row r="66" spans="1:5" ht="51">
      <c r="A66" s="35" t="s">
        <v>57</v>
      </c>
      <c r="E66" s="40" t="s">
        <v>7124</v>
      </c>
    </row>
    <row r="67" spans="1:5" ht="12.75">
      <c r="A67" t="s">
        <v>59</v>
      </c>
      <c r="E67" s="39" t="s">
        <v>68</v>
      </c>
    </row>
    <row r="68" spans="1:16" ht="12.75">
      <c r="A68" t="s">
        <v>48</v>
      </c>
      <c s="34" t="s">
        <v>108</v>
      </c>
      <c s="34" t="s">
        <v>5693</v>
      </c>
      <c s="35" t="s">
        <v>4</v>
      </c>
      <c s="6" t="s">
        <v>5694</v>
      </c>
      <c s="36" t="s">
        <v>53</v>
      </c>
      <c s="37">
        <v>22.095</v>
      </c>
      <c s="36">
        <v>0</v>
      </c>
      <c s="36">
        <f>ROUND(G68*H68,6)</f>
      </c>
      <c r="L68" s="38">
        <v>0</v>
      </c>
      <c s="32">
        <f>ROUND(ROUND(L68,2)*ROUND(G68,3),2)</f>
      </c>
      <c s="36" t="s">
        <v>66</v>
      </c>
      <c>
        <f>(M68*21)/100</f>
      </c>
      <c t="s">
        <v>26</v>
      </c>
    </row>
    <row r="69" spans="1:5" ht="12.75">
      <c r="A69" s="35" t="s">
        <v>55</v>
      </c>
      <c r="E69" s="39" t="s">
        <v>4</v>
      </c>
    </row>
    <row r="70" spans="1:5" ht="204">
      <c r="A70" s="35" t="s">
        <v>57</v>
      </c>
      <c r="E70" s="40" t="s">
        <v>7125</v>
      </c>
    </row>
    <row r="71" spans="1:5" ht="12.75">
      <c r="A71" t="s">
        <v>59</v>
      </c>
      <c r="E71" s="39" t="s">
        <v>68</v>
      </c>
    </row>
    <row r="72" spans="1:16" ht="12.75">
      <c r="A72" t="s">
        <v>48</v>
      </c>
      <c s="34" t="s">
        <v>111</v>
      </c>
      <c s="34" t="s">
        <v>7126</v>
      </c>
      <c s="35" t="s">
        <v>4</v>
      </c>
      <c s="6" t="s">
        <v>7127</v>
      </c>
      <c s="36" t="s">
        <v>65</v>
      </c>
      <c s="37">
        <v>26</v>
      </c>
      <c s="36">
        <v>0</v>
      </c>
      <c s="36">
        <f>ROUND(G72*H72,6)</f>
      </c>
      <c r="L72" s="38">
        <v>0</v>
      </c>
      <c s="32">
        <f>ROUND(ROUND(L72,2)*ROUND(G72,3),2)</f>
      </c>
      <c s="36" t="s">
        <v>66</v>
      </c>
      <c>
        <f>(M72*21)/100</f>
      </c>
      <c t="s">
        <v>26</v>
      </c>
    </row>
    <row r="73" spans="1:5" ht="12.75">
      <c r="A73" s="35" t="s">
        <v>55</v>
      </c>
      <c r="E73" s="39" t="s">
        <v>4</v>
      </c>
    </row>
    <row r="74" spans="1:5" ht="102">
      <c r="A74" s="35" t="s">
        <v>57</v>
      </c>
      <c r="E74" s="40" t="s">
        <v>7128</v>
      </c>
    </row>
    <row r="75" spans="1:5" ht="12.75">
      <c r="A75" t="s">
        <v>59</v>
      </c>
      <c r="E75" s="39" t="s">
        <v>68</v>
      </c>
    </row>
    <row r="76" spans="1:16" ht="12.75">
      <c r="A76" t="s">
        <v>48</v>
      </c>
      <c s="34" t="s">
        <v>114</v>
      </c>
      <c s="34" t="s">
        <v>6562</v>
      </c>
      <c s="35" t="s">
        <v>4</v>
      </c>
      <c s="6" t="s">
        <v>6563</v>
      </c>
      <c s="36" t="s">
        <v>53</v>
      </c>
      <c s="37">
        <v>22.095</v>
      </c>
      <c s="36">
        <v>0</v>
      </c>
      <c s="36">
        <f>ROUND(G76*H76,6)</f>
      </c>
      <c r="L76" s="38">
        <v>0</v>
      </c>
      <c s="32">
        <f>ROUND(ROUND(L76,2)*ROUND(G76,3),2)</f>
      </c>
      <c s="36" t="s">
        <v>66</v>
      </c>
      <c>
        <f>(M76*21)/100</f>
      </c>
      <c t="s">
        <v>26</v>
      </c>
    </row>
    <row r="77" spans="1:5" ht="12.75">
      <c r="A77" s="35" t="s">
        <v>55</v>
      </c>
      <c r="E77" s="39" t="s">
        <v>4</v>
      </c>
    </row>
    <row r="78" spans="1:5" ht="25.5">
      <c r="A78" s="35" t="s">
        <v>57</v>
      </c>
      <c r="E78" s="40" t="s">
        <v>7129</v>
      </c>
    </row>
    <row r="79" spans="1:5" ht="12.75">
      <c r="A79" t="s">
        <v>59</v>
      </c>
      <c r="E79" s="39" t="s">
        <v>68</v>
      </c>
    </row>
    <row r="80" spans="1:16" ht="12.75">
      <c r="A80" t="s">
        <v>48</v>
      </c>
      <c s="34" t="s">
        <v>117</v>
      </c>
      <c s="34" t="s">
        <v>7130</v>
      </c>
      <c s="35" t="s">
        <v>4</v>
      </c>
      <c s="6" t="s">
        <v>7131</v>
      </c>
      <c s="36" t="s">
        <v>71</v>
      </c>
      <c s="37">
        <v>240</v>
      </c>
      <c s="36">
        <v>0</v>
      </c>
      <c s="36">
        <f>ROUND(G80*H80,6)</f>
      </c>
      <c r="L80" s="38">
        <v>0</v>
      </c>
      <c s="32">
        <f>ROUND(ROUND(L80,2)*ROUND(G80,3),2)</f>
      </c>
      <c s="36" t="s">
        <v>66</v>
      </c>
      <c>
        <f>(M80*21)/100</f>
      </c>
      <c t="s">
        <v>26</v>
      </c>
    </row>
    <row r="81" spans="1:5" ht="12.75">
      <c r="A81" s="35" t="s">
        <v>55</v>
      </c>
      <c r="E81" s="39" t="s">
        <v>4</v>
      </c>
    </row>
    <row r="82" spans="1:5" ht="114.75">
      <c r="A82" s="35" t="s">
        <v>57</v>
      </c>
      <c r="E82" s="40" t="s">
        <v>7132</v>
      </c>
    </row>
    <row r="83" spans="1:5" ht="12.75">
      <c r="A83" t="s">
        <v>59</v>
      </c>
      <c r="E83" s="39" t="s">
        <v>68</v>
      </c>
    </row>
    <row r="84" spans="1:16" ht="12.75">
      <c r="A84" t="s">
        <v>48</v>
      </c>
      <c s="34" t="s">
        <v>121</v>
      </c>
      <c s="34" t="s">
        <v>5041</v>
      </c>
      <c s="35" t="s">
        <v>4</v>
      </c>
      <c s="6" t="s">
        <v>5042</v>
      </c>
      <c s="36" t="s">
        <v>71</v>
      </c>
      <c s="37">
        <v>324</v>
      </c>
      <c s="36">
        <v>0</v>
      </c>
      <c s="36">
        <f>ROUND(G84*H84,6)</f>
      </c>
      <c r="L84" s="38">
        <v>0</v>
      </c>
      <c s="32">
        <f>ROUND(ROUND(L84,2)*ROUND(G84,3),2)</f>
      </c>
      <c s="36" t="s">
        <v>66</v>
      </c>
      <c>
        <f>(M84*21)/100</f>
      </c>
      <c t="s">
        <v>26</v>
      </c>
    </row>
    <row r="85" spans="1:5" ht="12.75">
      <c r="A85" s="35" t="s">
        <v>55</v>
      </c>
      <c r="E85" s="39" t="s">
        <v>4</v>
      </c>
    </row>
    <row r="86" spans="1:5" ht="153">
      <c r="A86" s="35" t="s">
        <v>57</v>
      </c>
      <c r="E86" s="40" t="s">
        <v>7133</v>
      </c>
    </row>
    <row r="87" spans="1:5" ht="12.75">
      <c r="A87" t="s">
        <v>59</v>
      </c>
      <c r="E87" s="39" t="s">
        <v>68</v>
      </c>
    </row>
    <row r="88" spans="1:16" ht="12.75">
      <c r="A88" t="s">
        <v>48</v>
      </c>
      <c s="34" t="s">
        <v>124</v>
      </c>
      <c s="34" t="s">
        <v>5112</v>
      </c>
      <c s="35" t="s">
        <v>4</v>
      </c>
      <c s="6" t="s">
        <v>5113</v>
      </c>
      <c s="36" t="s">
        <v>65</v>
      </c>
      <c s="37">
        <v>199.848</v>
      </c>
      <c s="36">
        <v>0</v>
      </c>
      <c s="36">
        <f>ROUND(G88*H88,6)</f>
      </c>
      <c r="L88" s="38">
        <v>0</v>
      </c>
      <c s="32">
        <f>ROUND(ROUND(L88,2)*ROUND(G88,3),2)</f>
      </c>
      <c s="36" t="s">
        <v>66</v>
      </c>
      <c>
        <f>(M88*21)/100</f>
      </c>
      <c t="s">
        <v>26</v>
      </c>
    </row>
    <row r="89" spans="1:5" ht="38.25">
      <c r="A89" s="35" t="s">
        <v>55</v>
      </c>
      <c r="E89" s="39" t="s">
        <v>7134</v>
      </c>
    </row>
    <row r="90" spans="1:5" ht="293.25">
      <c r="A90" s="35" t="s">
        <v>57</v>
      </c>
      <c r="E90" s="40" t="s">
        <v>7135</v>
      </c>
    </row>
    <row r="91" spans="1:5" ht="12.75">
      <c r="A91" t="s">
        <v>59</v>
      </c>
      <c r="E91" s="39" t="s">
        <v>68</v>
      </c>
    </row>
    <row r="92" spans="1:16" ht="12.75">
      <c r="A92" t="s">
        <v>48</v>
      </c>
      <c s="34" t="s">
        <v>127</v>
      </c>
      <c s="34" t="s">
        <v>6570</v>
      </c>
      <c s="35" t="s">
        <v>4</v>
      </c>
      <c s="6" t="s">
        <v>6571</v>
      </c>
      <c s="36" t="s">
        <v>53</v>
      </c>
      <c s="37">
        <v>33</v>
      </c>
      <c s="36">
        <v>0</v>
      </c>
      <c s="36">
        <f>ROUND(G92*H92,6)</f>
      </c>
      <c r="L92" s="38">
        <v>0</v>
      </c>
      <c s="32">
        <f>ROUND(ROUND(L92,2)*ROUND(G92,3),2)</f>
      </c>
      <c s="36" t="s">
        <v>66</v>
      </c>
      <c>
        <f>(M92*21)/100</f>
      </c>
      <c t="s">
        <v>26</v>
      </c>
    </row>
    <row r="93" spans="1:5" ht="25.5">
      <c r="A93" s="35" t="s">
        <v>55</v>
      </c>
      <c r="E93" s="39" t="s">
        <v>7136</v>
      </c>
    </row>
    <row r="94" spans="1:5" ht="114.75">
      <c r="A94" s="35" t="s">
        <v>57</v>
      </c>
      <c r="E94" s="40" t="s">
        <v>7137</v>
      </c>
    </row>
    <row r="95" spans="1:5" ht="12.75">
      <c r="A95" t="s">
        <v>59</v>
      </c>
      <c r="E95" s="39" t="s">
        <v>68</v>
      </c>
    </row>
    <row r="96" spans="1:16" ht="12.75">
      <c r="A96" t="s">
        <v>48</v>
      </c>
      <c s="34" t="s">
        <v>130</v>
      </c>
      <c s="34" t="s">
        <v>7138</v>
      </c>
      <c s="35" t="s">
        <v>4</v>
      </c>
      <c s="6" t="s">
        <v>7139</v>
      </c>
      <c s="36" t="s">
        <v>92</v>
      </c>
      <c s="37">
        <v>24</v>
      </c>
      <c s="36">
        <v>0</v>
      </c>
      <c s="36">
        <f>ROUND(G96*H96,6)</f>
      </c>
      <c r="L96" s="38">
        <v>0</v>
      </c>
      <c s="32">
        <f>ROUND(ROUND(L96,2)*ROUND(G96,3),2)</f>
      </c>
      <c s="36" t="s">
        <v>66</v>
      </c>
      <c>
        <f>(M96*21)/100</f>
      </c>
      <c t="s">
        <v>26</v>
      </c>
    </row>
    <row r="97" spans="1:5" ht="12.75">
      <c r="A97" s="35" t="s">
        <v>55</v>
      </c>
      <c r="E97" s="39" t="s">
        <v>4</v>
      </c>
    </row>
    <row r="98" spans="1:5" ht="114.75">
      <c r="A98" s="35" t="s">
        <v>57</v>
      </c>
      <c r="E98" s="40" t="s">
        <v>7140</v>
      </c>
    </row>
    <row r="99" spans="1:5" ht="12.75">
      <c r="A99" t="s">
        <v>59</v>
      </c>
      <c r="E99" s="39" t="s">
        <v>68</v>
      </c>
    </row>
    <row r="100" spans="1:16" ht="12.75">
      <c r="A100" t="s">
        <v>48</v>
      </c>
      <c s="34" t="s">
        <v>133</v>
      </c>
      <c s="34" t="s">
        <v>7141</v>
      </c>
      <c s="35" t="s">
        <v>4</v>
      </c>
      <c s="6" t="s">
        <v>7142</v>
      </c>
      <c s="36" t="s">
        <v>92</v>
      </c>
      <c s="37">
        <v>36</v>
      </c>
      <c s="36">
        <v>0</v>
      </c>
      <c s="36">
        <f>ROUND(G100*H100,6)</f>
      </c>
      <c r="L100" s="38">
        <v>0</v>
      </c>
      <c s="32">
        <f>ROUND(ROUND(L100,2)*ROUND(G100,3),2)</f>
      </c>
      <c s="36" t="s">
        <v>66</v>
      </c>
      <c>
        <f>(M100*21)/100</f>
      </c>
      <c t="s">
        <v>26</v>
      </c>
    </row>
    <row r="101" spans="1:5" ht="12.75">
      <c r="A101" s="35" t="s">
        <v>55</v>
      </c>
      <c r="E101" s="39" t="s">
        <v>4</v>
      </c>
    </row>
    <row r="102" spans="1:5" ht="153">
      <c r="A102" s="35" t="s">
        <v>57</v>
      </c>
      <c r="E102" s="40" t="s">
        <v>7143</v>
      </c>
    </row>
    <row r="103" spans="1:5" ht="12.75">
      <c r="A103" t="s">
        <v>59</v>
      </c>
      <c r="E103" s="39" t="s">
        <v>68</v>
      </c>
    </row>
    <row r="104" spans="1:13" ht="12.75">
      <c r="A104" t="s">
        <v>45</v>
      </c>
      <c r="C104" s="31" t="s">
        <v>7144</v>
      </c>
      <c r="E104" s="33" t="s">
        <v>5044</v>
      </c>
      <c r="J104" s="32">
        <f>0</f>
      </c>
      <c s="32">
        <f>0</f>
      </c>
      <c s="32">
        <f>0+L105+L109+L113+L117+L121+L125+L129</f>
      </c>
      <c s="32">
        <f>0+M105+M109+M113+M117+M121+M125+M129</f>
      </c>
    </row>
    <row r="105" spans="1:16" ht="12.75">
      <c r="A105" t="s">
        <v>48</v>
      </c>
      <c s="34" t="s">
        <v>136</v>
      </c>
      <c s="34" t="s">
        <v>6401</v>
      </c>
      <c s="35" t="s">
        <v>4</v>
      </c>
      <c s="6" t="s">
        <v>6402</v>
      </c>
      <c s="36" t="s">
        <v>65</v>
      </c>
      <c s="37">
        <v>39.7</v>
      </c>
      <c s="36">
        <v>0</v>
      </c>
      <c s="36">
        <f>ROUND(G105*H105,6)</f>
      </c>
      <c r="L105" s="38">
        <v>0</v>
      </c>
      <c s="32">
        <f>ROUND(ROUND(L105,2)*ROUND(G105,3),2)</f>
      </c>
      <c s="36" t="s">
        <v>66</v>
      </c>
      <c>
        <f>(M105*21)/100</f>
      </c>
      <c t="s">
        <v>26</v>
      </c>
    </row>
    <row r="106" spans="1:5" ht="51">
      <c r="A106" s="35" t="s">
        <v>55</v>
      </c>
      <c r="E106" s="39" t="s">
        <v>7145</v>
      </c>
    </row>
    <row r="107" spans="1:5" ht="178.5">
      <c r="A107" s="35" t="s">
        <v>57</v>
      </c>
      <c r="E107" s="40" t="s">
        <v>7146</v>
      </c>
    </row>
    <row r="108" spans="1:5" ht="12.75">
      <c r="A108" t="s">
        <v>59</v>
      </c>
      <c r="E108" s="39" t="s">
        <v>68</v>
      </c>
    </row>
    <row r="109" spans="1:16" ht="12.75">
      <c r="A109" t="s">
        <v>48</v>
      </c>
      <c s="34" t="s">
        <v>139</v>
      </c>
      <c s="34" t="s">
        <v>6404</v>
      </c>
      <c s="35" t="s">
        <v>4</v>
      </c>
      <c s="6" t="s">
        <v>6405</v>
      </c>
      <c s="36" t="s">
        <v>53</v>
      </c>
      <c s="37">
        <v>6.134</v>
      </c>
      <c s="36">
        <v>0</v>
      </c>
      <c s="36">
        <f>ROUND(G109*H109,6)</f>
      </c>
      <c r="L109" s="38">
        <v>0</v>
      </c>
      <c s="32">
        <f>ROUND(ROUND(L109,2)*ROUND(G109,3),2)</f>
      </c>
      <c s="36" t="s">
        <v>66</v>
      </c>
      <c>
        <f>(M109*21)/100</f>
      </c>
      <c t="s">
        <v>26</v>
      </c>
    </row>
    <row r="110" spans="1:5" ht="25.5">
      <c r="A110" s="35" t="s">
        <v>55</v>
      </c>
      <c r="E110" s="39" t="s">
        <v>7136</v>
      </c>
    </row>
    <row r="111" spans="1:5" ht="127.5">
      <c r="A111" s="35" t="s">
        <v>57</v>
      </c>
      <c r="E111" s="40" t="s">
        <v>7147</v>
      </c>
    </row>
    <row r="112" spans="1:5" ht="12.75">
      <c r="A112" t="s">
        <v>59</v>
      </c>
      <c r="E112" s="39" t="s">
        <v>68</v>
      </c>
    </row>
    <row r="113" spans="1:16" ht="12.75">
      <c r="A113" t="s">
        <v>48</v>
      </c>
      <c s="34" t="s">
        <v>142</v>
      </c>
      <c s="34" t="s">
        <v>7148</v>
      </c>
      <c s="35" t="s">
        <v>4</v>
      </c>
      <c s="6" t="s">
        <v>7149</v>
      </c>
      <c s="36" t="s">
        <v>53</v>
      </c>
      <c s="37">
        <v>3.328</v>
      </c>
      <c s="36">
        <v>0</v>
      </c>
      <c s="36">
        <f>ROUND(G113*H113,6)</f>
      </c>
      <c r="L113" s="38">
        <v>0</v>
      </c>
      <c s="32">
        <f>ROUND(ROUND(L113,2)*ROUND(G113,3),2)</f>
      </c>
      <c s="36" t="s">
        <v>66</v>
      </c>
      <c>
        <f>(M113*21)/100</f>
      </c>
      <c t="s">
        <v>26</v>
      </c>
    </row>
    <row r="114" spans="1:5" ht="12.75">
      <c r="A114" s="35" t="s">
        <v>55</v>
      </c>
      <c r="E114" s="39" t="s">
        <v>4</v>
      </c>
    </row>
    <row r="115" spans="1:5" ht="114.75">
      <c r="A115" s="35" t="s">
        <v>57</v>
      </c>
      <c r="E115" s="40" t="s">
        <v>7150</v>
      </c>
    </row>
    <row r="116" spans="1:5" ht="12.75">
      <c r="A116" t="s">
        <v>59</v>
      </c>
      <c r="E116" s="39" t="s">
        <v>68</v>
      </c>
    </row>
    <row r="117" spans="1:16" ht="12.75">
      <c r="A117" t="s">
        <v>48</v>
      </c>
      <c s="34" t="s">
        <v>145</v>
      </c>
      <c s="34" t="s">
        <v>5716</v>
      </c>
      <c s="35" t="s">
        <v>4</v>
      </c>
      <c s="6" t="s">
        <v>5717</v>
      </c>
      <c s="36" t="s">
        <v>65</v>
      </c>
      <c s="37">
        <v>625.1</v>
      </c>
      <c s="36">
        <v>0</v>
      </c>
      <c s="36">
        <f>ROUND(G117*H117,6)</f>
      </c>
      <c r="L117" s="38">
        <v>0</v>
      </c>
      <c s="32">
        <f>ROUND(ROUND(L117,2)*ROUND(G117,3),2)</f>
      </c>
      <c s="36" t="s">
        <v>66</v>
      </c>
      <c>
        <f>(M117*21)/100</f>
      </c>
      <c t="s">
        <v>26</v>
      </c>
    </row>
    <row r="118" spans="1:5" ht="51">
      <c r="A118" s="35" t="s">
        <v>55</v>
      </c>
      <c r="E118" s="39" t="s">
        <v>7151</v>
      </c>
    </row>
    <row r="119" spans="1:5" ht="255">
      <c r="A119" s="35" t="s">
        <v>57</v>
      </c>
      <c r="E119" s="40" t="s">
        <v>7152</v>
      </c>
    </row>
    <row r="120" spans="1:5" ht="12.75">
      <c r="A120" t="s">
        <v>59</v>
      </c>
      <c r="E120" s="39" t="s">
        <v>68</v>
      </c>
    </row>
    <row r="121" spans="1:16" ht="12.75">
      <c r="A121" t="s">
        <v>48</v>
      </c>
      <c s="34" t="s">
        <v>148</v>
      </c>
      <c s="34" t="s">
        <v>5720</v>
      </c>
      <c s="35" t="s">
        <v>4</v>
      </c>
      <c s="6" t="s">
        <v>5721</v>
      </c>
      <c s="36" t="s">
        <v>53</v>
      </c>
      <c s="37">
        <v>106.463</v>
      </c>
      <c s="36">
        <v>0</v>
      </c>
      <c s="36">
        <f>ROUND(G121*H121,6)</f>
      </c>
      <c r="L121" s="38">
        <v>0</v>
      </c>
      <c s="32">
        <f>ROUND(ROUND(L121,2)*ROUND(G121,3),2)</f>
      </c>
      <c s="36" t="s">
        <v>66</v>
      </c>
      <c>
        <f>(M121*21)/100</f>
      </c>
      <c t="s">
        <v>26</v>
      </c>
    </row>
    <row r="122" spans="1:5" ht="25.5">
      <c r="A122" s="35" t="s">
        <v>55</v>
      </c>
      <c r="E122" s="39" t="s">
        <v>7136</v>
      </c>
    </row>
    <row r="123" spans="1:5" ht="409.5">
      <c r="A123" s="35" t="s">
        <v>57</v>
      </c>
      <c r="E123" s="40" t="s">
        <v>7153</v>
      </c>
    </row>
    <row r="124" spans="1:5" ht="12.75">
      <c r="A124" t="s">
        <v>59</v>
      </c>
      <c r="E124" s="39" t="s">
        <v>68</v>
      </c>
    </row>
    <row r="125" spans="1:16" ht="25.5">
      <c r="A125" t="s">
        <v>48</v>
      </c>
      <c s="34" t="s">
        <v>151</v>
      </c>
      <c s="34" t="s">
        <v>7154</v>
      </c>
      <c s="35" t="s">
        <v>4</v>
      </c>
      <c s="6" t="s">
        <v>7155</v>
      </c>
      <c s="36" t="s">
        <v>1259</v>
      </c>
      <c s="37">
        <v>1900.4</v>
      </c>
      <c s="36">
        <v>0</v>
      </c>
      <c s="36">
        <f>ROUND(G125*H125,6)</f>
      </c>
      <c r="L125" s="38">
        <v>0</v>
      </c>
      <c s="32">
        <f>ROUND(ROUND(L125,2)*ROUND(G125,3),2)</f>
      </c>
      <c s="36" t="s">
        <v>54</v>
      </c>
      <c>
        <f>(M125*21)/100</f>
      </c>
      <c t="s">
        <v>26</v>
      </c>
    </row>
    <row r="126" spans="1:5" ht="38.25">
      <c r="A126" s="35" t="s">
        <v>55</v>
      </c>
      <c r="E126" s="39" t="s">
        <v>7156</v>
      </c>
    </row>
    <row r="127" spans="1:5" ht="242.25">
      <c r="A127" s="35" t="s">
        <v>57</v>
      </c>
      <c r="E127" s="40" t="s">
        <v>7157</v>
      </c>
    </row>
    <row r="128" spans="1:5" ht="409.5">
      <c r="A128" t="s">
        <v>59</v>
      </c>
      <c r="E128" s="39" t="s">
        <v>7158</v>
      </c>
    </row>
    <row r="129" spans="1:16" ht="25.5">
      <c r="A129" t="s">
        <v>48</v>
      </c>
      <c s="34" t="s">
        <v>154</v>
      </c>
      <c s="34" t="s">
        <v>6605</v>
      </c>
      <c s="35" t="s">
        <v>4</v>
      </c>
      <c s="6" t="s">
        <v>6606</v>
      </c>
      <c s="36" t="s">
        <v>697</v>
      </c>
      <c s="37">
        <v>1617.463</v>
      </c>
      <c s="36">
        <v>0</v>
      </c>
      <c s="36">
        <f>ROUND(G129*H129,6)</f>
      </c>
      <c r="L129" s="38">
        <v>0</v>
      </c>
      <c s="32">
        <f>ROUND(ROUND(L129,2)*ROUND(G129,3),2)</f>
      </c>
      <c s="36" t="s">
        <v>54</v>
      </c>
      <c>
        <f>(M129*21)/100</f>
      </c>
      <c t="s">
        <v>26</v>
      </c>
    </row>
    <row r="130" spans="1:5" ht="12.75">
      <c r="A130" s="35" t="s">
        <v>55</v>
      </c>
      <c r="E130" s="39" t="s">
        <v>6607</v>
      </c>
    </row>
    <row r="131" spans="1:5" ht="409.5">
      <c r="A131" s="35" t="s">
        <v>57</v>
      </c>
      <c r="E131" s="40" t="s">
        <v>7159</v>
      </c>
    </row>
    <row r="132" spans="1:5" ht="12.75">
      <c r="A132" t="s">
        <v>59</v>
      </c>
      <c r="E132" s="39" t="s">
        <v>4</v>
      </c>
    </row>
    <row r="133" spans="1:13" ht="12.75">
      <c r="A133" t="s">
        <v>45</v>
      </c>
      <c r="C133" s="31" t="s">
        <v>7160</v>
      </c>
      <c r="E133" s="33" t="s">
        <v>4601</v>
      </c>
      <c r="J133" s="32">
        <f>0</f>
      </c>
      <c s="32">
        <f>0</f>
      </c>
      <c s="32">
        <f>0+L134+L138+L142+L146+L150+L154+L158+L162</f>
      </c>
      <c s="32">
        <f>0+M134+M138+M142+M146+M150+M154+M158+M162</f>
      </c>
    </row>
    <row r="134" spans="1:16" ht="12.75">
      <c r="A134" t="s">
        <v>48</v>
      </c>
      <c s="34" t="s">
        <v>157</v>
      </c>
      <c s="34" t="s">
        <v>5732</v>
      </c>
      <c s="35" t="s">
        <v>4</v>
      </c>
      <c s="6" t="s">
        <v>5733</v>
      </c>
      <c s="36" t="s">
        <v>65</v>
      </c>
      <c s="37">
        <v>80.411</v>
      </c>
      <c s="36">
        <v>0</v>
      </c>
      <c s="36">
        <f>ROUND(G134*H134,6)</f>
      </c>
      <c r="L134" s="38">
        <v>0</v>
      </c>
      <c s="32">
        <f>ROUND(ROUND(L134,2)*ROUND(G134,3),2)</f>
      </c>
      <c s="36" t="s">
        <v>66</v>
      </c>
      <c>
        <f>(M134*21)/100</f>
      </c>
      <c t="s">
        <v>26</v>
      </c>
    </row>
    <row r="135" spans="1:5" ht="12.75">
      <c r="A135" s="35" t="s">
        <v>55</v>
      </c>
      <c r="E135" s="39" t="s">
        <v>7161</v>
      </c>
    </row>
    <row r="136" spans="1:5" ht="306">
      <c r="A136" s="35" t="s">
        <v>57</v>
      </c>
      <c r="E136" s="40" t="s">
        <v>7162</v>
      </c>
    </row>
    <row r="137" spans="1:5" ht="12.75">
      <c r="A137" t="s">
        <v>59</v>
      </c>
      <c r="E137" s="39" t="s">
        <v>68</v>
      </c>
    </row>
    <row r="138" spans="1:16" ht="12.75">
      <c r="A138" t="s">
        <v>48</v>
      </c>
      <c s="34" t="s">
        <v>160</v>
      </c>
      <c s="34" t="s">
        <v>4605</v>
      </c>
      <c s="35" t="s">
        <v>4</v>
      </c>
      <c s="6" t="s">
        <v>4606</v>
      </c>
      <c s="36" t="s">
        <v>65</v>
      </c>
      <c s="37">
        <v>72.202</v>
      </c>
      <c s="36">
        <v>0</v>
      </c>
      <c s="36">
        <f>ROUND(G138*H138,6)</f>
      </c>
      <c r="L138" s="38">
        <v>0</v>
      </c>
      <c s="32">
        <f>ROUND(ROUND(L138,2)*ROUND(G138,3),2)</f>
      </c>
      <c s="36" t="s">
        <v>66</v>
      </c>
      <c>
        <f>(M138*21)/100</f>
      </c>
      <c t="s">
        <v>26</v>
      </c>
    </row>
    <row r="139" spans="1:5" ht="38.25">
      <c r="A139" s="35" t="s">
        <v>55</v>
      </c>
      <c r="E139" s="39" t="s">
        <v>7163</v>
      </c>
    </row>
    <row r="140" spans="1:5" ht="409.5">
      <c r="A140" s="35" t="s">
        <v>57</v>
      </c>
      <c r="E140" s="40" t="s">
        <v>7164</v>
      </c>
    </row>
    <row r="141" spans="1:5" ht="12.75">
      <c r="A141" t="s">
        <v>59</v>
      </c>
      <c r="E141" s="39" t="s">
        <v>68</v>
      </c>
    </row>
    <row r="142" spans="1:16" ht="12.75">
      <c r="A142" t="s">
        <v>48</v>
      </c>
      <c s="34" t="s">
        <v>163</v>
      </c>
      <c s="34" t="s">
        <v>5123</v>
      </c>
      <c s="35" t="s">
        <v>4</v>
      </c>
      <c s="6" t="s">
        <v>5124</v>
      </c>
      <c s="36" t="s">
        <v>65</v>
      </c>
      <c s="37">
        <v>42.127</v>
      </c>
      <c s="36">
        <v>0</v>
      </c>
      <c s="36">
        <f>ROUND(G142*H142,6)</f>
      </c>
      <c r="L142" s="38">
        <v>0</v>
      </c>
      <c s="32">
        <f>ROUND(ROUND(L142,2)*ROUND(G142,3),2)</f>
      </c>
      <c s="36" t="s">
        <v>66</v>
      </c>
      <c>
        <f>(M142*21)/100</f>
      </c>
      <c t="s">
        <v>26</v>
      </c>
    </row>
    <row r="143" spans="1:5" ht="25.5">
      <c r="A143" s="35" t="s">
        <v>55</v>
      </c>
      <c r="E143" s="39" t="s">
        <v>7165</v>
      </c>
    </row>
    <row r="144" spans="1:5" ht="127.5">
      <c r="A144" s="35" t="s">
        <v>57</v>
      </c>
      <c r="E144" s="40" t="s">
        <v>7166</v>
      </c>
    </row>
    <row r="145" spans="1:5" ht="12.75">
      <c r="A145" t="s">
        <v>59</v>
      </c>
      <c r="E145" s="39" t="s">
        <v>68</v>
      </c>
    </row>
    <row r="146" spans="1:16" ht="12.75">
      <c r="A146" t="s">
        <v>48</v>
      </c>
      <c s="34" t="s">
        <v>166</v>
      </c>
      <c s="34" t="s">
        <v>4816</v>
      </c>
      <c s="35" t="s">
        <v>4</v>
      </c>
      <c s="6" t="s">
        <v>4817</v>
      </c>
      <c s="36" t="s">
        <v>65</v>
      </c>
      <c s="37">
        <v>68.037</v>
      </c>
      <c s="36">
        <v>0</v>
      </c>
      <c s="36">
        <f>ROUND(G146*H146,6)</f>
      </c>
      <c r="L146" s="38">
        <v>0</v>
      </c>
      <c s="32">
        <f>ROUND(ROUND(L146,2)*ROUND(G146,3),2)</f>
      </c>
      <c s="36" t="s">
        <v>66</v>
      </c>
      <c>
        <f>(M146*21)/100</f>
      </c>
      <c t="s">
        <v>26</v>
      </c>
    </row>
    <row r="147" spans="1:5" ht="12.75">
      <c r="A147" s="35" t="s">
        <v>55</v>
      </c>
      <c r="E147" s="39" t="s">
        <v>4</v>
      </c>
    </row>
    <row r="148" spans="1:5" ht="89.25">
      <c r="A148" s="35" t="s">
        <v>57</v>
      </c>
      <c r="E148" s="40" t="s">
        <v>7167</v>
      </c>
    </row>
    <row r="149" spans="1:5" ht="12.75">
      <c r="A149" t="s">
        <v>59</v>
      </c>
      <c r="E149" s="39" t="s">
        <v>68</v>
      </c>
    </row>
    <row r="150" spans="1:16" ht="12.75">
      <c r="A150" t="s">
        <v>48</v>
      </c>
      <c s="34" t="s">
        <v>169</v>
      </c>
      <c s="34" t="s">
        <v>4608</v>
      </c>
      <c s="35" t="s">
        <v>4</v>
      </c>
      <c s="6" t="s">
        <v>4609</v>
      </c>
      <c s="36" t="s">
        <v>65</v>
      </c>
      <c s="37">
        <v>2.735</v>
      </c>
      <c s="36">
        <v>0</v>
      </c>
      <c s="36">
        <f>ROUND(G150*H150,6)</f>
      </c>
      <c r="L150" s="38">
        <v>0</v>
      </c>
      <c s="32">
        <f>ROUND(ROUND(L150,2)*ROUND(G150,3),2)</f>
      </c>
      <c s="36" t="s">
        <v>66</v>
      </c>
      <c>
        <f>(M150*21)/100</f>
      </c>
      <c t="s">
        <v>26</v>
      </c>
    </row>
    <row r="151" spans="1:5" ht="12.75">
      <c r="A151" s="35" t="s">
        <v>55</v>
      </c>
      <c r="E151" s="39" t="s">
        <v>4</v>
      </c>
    </row>
    <row r="152" spans="1:5" ht="76.5">
      <c r="A152" s="35" t="s">
        <v>57</v>
      </c>
      <c r="E152" s="40" t="s">
        <v>7168</v>
      </c>
    </row>
    <row r="153" spans="1:5" ht="12.75">
      <c r="A153" t="s">
        <v>59</v>
      </c>
      <c r="E153" s="39" t="s">
        <v>68</v>
      </c>
    </row>
    <row r="154" spans="1:16" ht="12.75">
      <c r="A154" t="s">
        <v>48</v>
      </c>
      <c s="34" t="s">
        <v>172</v>
      </c>
      <c s="34" t="s">
        <v>5929</v>
      </c>
      <c s="35" t="s">
        <v>4</v>
      </c>
      <c s="6" t="s">
        <v>5930</v>
      </c>
      <c s="36" t="s">
        <v>65</v>
      </c>
      <c s="37">
        <v>37.4</v>
      </c>
      <c s="36">
        <v>0</v>
      </c>
      <c s="36">
        <f>ROUND(G154*H154,6)</f>
      </c>
      <c r="L154" s="38">
        <v>0</v>
      </c>
      <c s="32">
        <f>ROUND(ROUND(L154,2)*ROUND(G154,3),2)</f>
      </c>
      <c s="36" t="s">
        <v>66</v>
      </c>
      <c>
        <f>(M154*21)/100</f>
      </c>
      <c t="s">
        <v>26</v>
      </c>
    </row>
    <row r="155" spans="1:5" ht="12.75">
      <c r="A155" s="35" t="s">
        <v>55</v>
      </c>
      <c r="E155" s="39" t="s">
        <v>4</v>
      </c>
    </row>
    <row r="156" spans="1:5" ht="114.75">
      <c r="A156" s="35" t="s">
        <v>57</v>
      </c>
      <c r="E156" s="40" t="s">
        <v>7169</v>
      </c>
    </row>
    <row r="157" spans="1:5" ht="12.75">
      <c r="A157" t="s">
        <v>59</v>
      </c>
      <c r="E157" s="39" t="s">
        <v>68</v>
      </c>
    </row>
    <row r="158" spans="1:16" ht="25.5">
      <c r="A158" t="s">
        <v>48</v>
      </c>
      <c s="34" t="s">
        <v>175</v>
      </c>
      <c s="34" t="s">
        <v>7170</v>
      </c>
      <c s="35" t="s">
        <v>4</v>
      </c>
      <c s="6" t="s">
        <v>7171</v>
      </c>
      <c s="36" t="s">
        <v>65</v>
      </c>
      <c s="37">
        <v>10.834</v>
      </c>
      <c s="36">
        <v>0</v>
      </c>
      <c s="36">
        <f>ROUND(G158*H158,6)</f>
      </c>
      <c r="L158" s="38">
        <v>0</v>
      </c>
      <c s="32">
        <f>ROUND(ROUND(L158,2)*ROUND(G158,3),2)</f>
      </c>
      <c s="36" t="s">
        <v>54</v>
      </c>
      <c>
        <f>(M158*21)/100</f>
      </c>
      <c t="s">
        <v>26</v>
      </c>
    </row>
    <row r="159" spans="1:5" ht="12.75">
      <c r="A159" s="35" t="s">
        <v>55</v>
      </c>
      <c r="E159" s="39" t="s">
        <v>7172</v>
      </c>
    </row>
    <row r="160" spans="1:5" ht="114.75">
      <c r="A160" s="35" t="s">
        <v>57</v>
      </c>
      <c r="E160" s="40" t="s">
        <v>7173</v>
      </c>
    </row>
    <row r="161" spans="1:5" ht="242.25">
      <c r="A161" t="s">
        <v>59</v>
      </c>
      <c r="E161" s="39" t="s">
        <v>7174</v>
      </c>
    </row>
    <row r="162" spans="1:16" ht="25.5">
      <c r="A162" t="s">
        <v>48</v>
      </c>
      <c s="34" t="s">
        <v>178</v>
      </c>
      <c s="34" t="s">
        <v>7175</v>
      </c>
      <c s="35" t="s">
        <v>4</v>
      </c>
      <c s="6" t="s">
        <v>7176</v>
      </c>
      <c s="36" t="s">
        <v>65</v>
      </c>
      <c s="37">
        <v>420</v>
      </c>
      <c s="36">
        <v>0</v>
      </c>
      <c s="36">
        <f>ROUND(G162*H162,6)</f>
      </c>
      <c r="L162" s="38">
        <v>0</v>
      </c>
      <c s="32">
        <f>ROUND(ROUND(L162,2)*ROUND(G162,3),2)</f>
      </c>
      <c s="36" t="s">
        <v>54</v>
      </c>
      <c>
        <f>(M162*21)/100</f>
      </c>
      <c t="s">
        <v>26</v>
      </c>
    </row>
    <row r="163" spans="1:5" ht="12.75">
      <c r="A163" s="35" t="s">
        <v>55</v>
      </c>
      <c r="E163" s="39" t="s">
        <v>4</v>
      </c>
    </row>
    <row r="164" spans="1:5" ht="153">
      <c r="A164" s="35" t="s">
        <v>57</v>
      </c>
      <c r="E164" s="40" t="s">
        <v>7177</v>
      </c>
    </row>
    <row r="165" spans="1:5" ht="63.75">
      <c r="A165" t="s">
        <v>59</v>
      </c>
      <c r="E165" s="39" t="s">
        <v>7178</v>
      </c>
    </row>
    <row r="166" spans="1:13" ht="12.75">
      <c r="A166" t="s">
        <v>45</v>
      </c>
      <c r="C166" s="31" t="s">
        <v>7179</v>
      </c>
      <c r="E166" s="33" t="s">
        <v>4117</v>
      </c>
      <c r="J166" s="32">
        <f>0</f>
      </c>
      <c s="32">
        <f>0</f>
      </c>
      <c s="32">
        <f>0+L167</f>
      </c>
      <c s="32">
        <f>0+M167</f>
      </c>
    </row>
    <row r="167" spans="1:16" ht="12.75">
      <c r="A167" t="s">
        <v>48</v>
      </c>
      <c s="34" t="s">
        <v>181</v>
      </c>
      <c s="34" t="s">
        <v>7180</v>
      </c>
      <c s="35" t="s">
        <v>4</v>
      </c>
      <c s="6" t="s">
        <v>7181</v>
      </c>
      <c s="36" t="s">
        <v>697</v>
      </c>
      <c s="37">
        <v>343.618</v>
      </c>
      <c s="36">
        <v>0</v>
      </c>
      <c s="36">
        <f>ROUND(G167*H167,6)</f>
      </c>
      <c r="L167" s="38">
        <v>0</v>
      </c>
      <c s="32">
        <f>ROUND(ROUND(L167,2)*ROUND(G167,3),2)</f>
      </c>
      <c s="36" t="s">
        <v>66</v>
      </c>
      <c>
        <f>(M167*21)/100</f>
      </c>
      <c t="s">
        <v>26</v>
      </c>
    </row>
    <row r="168" spans="1:5" ht="12.75">
      <c r="A168" s="35" t="s">
        <v>55</v>
      </c>
      <c r="E168" s="39" t="s">
        <v>4</v>
      </c>
    </row>
    <row r="169" spans="1:5" ht="191.25">
      <c r="A169" s="35" t="s">
        <v>57</v>
      </c>
      <c r="E169" s="40" t="s">
        <v>7182</v>
      </c>
    </row>
    <row r="170" spans="1:5" ht="12.75">
      <c r="A170" t="s">
        <v>59</v>
      </c>
      <c r="E170" s="39" t="s">
        <v>68</v>
      </c>
    </row>
    <row r="171" spans="1:13" ht="12.75">
      <c r="A171" t="s">
        <v>45</v>
      </c>
      <c r="C171" s="31" t="s">
        <v>7183</v>
      </c>
      <c r="E171" s="33" t="s">
        <v>5288</v>
      </c>
      <c r="J171" s="32">
        <f>0</f>
      </c>
      <c s="32">
        <f>0</f>
      </c>
      <c s="32">
        <f>0+L172+L176+L180</f>
      </c>
      <c s="32">
        <f>0+M172+M176+M180</f>
      </c>
    </row>
    <row r="172" spans="1:16" ht="12.75">
      <c r="A172" t="s">
        <v>48</v>
      </c>
      <c s="34" t="s">
        <v>184</v>
      </c>
      <c s="34" t="s">
        <v>7184</v>
      </c>
      <c s="35" t="s">
        <v>4</v>
      </c>
      <c s="6" t="s">
        <v>7185</v>
      </c>
      <c s="36" t="s">
        <v>697</v>
      </c>
      <c s="37">
        <v>1.597</v>
      </c>
      <c s="36">
        <v>0</v>
      </c>
      <c s="36">
        <f>ROUND(G172*H172,6)</f>
      </c>
      <c r="L172" s="38">
        <v>0</v>
      </c>
      <c s="32">
        <f>ROUND(ROUND(L172,2)*ROUND(G172,3),2)</f>
      </c>
      <c s="36" t="s">
        <v>66</v>
      </c>
      <c>
        <f>(M172*21)/100</f>
      </c>
      <c t="s">
        <v>26</v>
      </c>
    </row>
    <row r="173" spans="1:5" ht="12.75">
      <c r="A173" s="35" t="s">
        <v>55</v>
      </c>
      <c r="E173" s="39" t="s">
        <v>4</v>
      </c>
    </row>
    <row r="174" spans="1:5" ht="51">
      <c r="A174" s="35" t="s">
        <v>57</v>
      </c>
      <c r="E174" s="40" t="s">
        <v>7186</v>
      </c>
    </row>
    <row r="175" spans="1:5" ht="12.75">
      <c r="A175" t="s">
        <v>59</v>
      </c>
      <c r="E175" s="39" t="s">
        <v>68</v>
      </c>
    </row>
    <row r="176" spans="1:16" ht="12.75">
      <c r="A176" t="s">
        <v>48</v>
      </c>
      <c s="34" t="s">
        <v>187</v>
      </c>
      <c s="34" t="s">
        <v>7187</v>
      </c>
      <c s="35" t="s">
        <v>4</v>
      </c>
      <c s="6" t="s">
        <v>7188</v>
      </c>
      <c s="36" t="s">
        <v>697</v>
      </c>
      <c s="37">
        <v>28.587</v>
      </c>
      <c s="36">
        <v>0</v>
      </c>
      <c s="36">
        <f>ROUND(G176*H176,6)</f>
      </c>
      <c r="L176" s="38">
        <v>0</v>
      </c>
      <c s="32">
        <f>ROUND(ROUND(L176,2)*ROUND(G176,3),2)</f>
      </c>
      <c s="36" t="s">
        <v>54</v>
      </c>
      <c>
        <f>(M176*21)/100</f>
      </c>
      <c t="s">
        <v>26</v>
      </c>
    </row>
    <row r="177" spans="1:5" ht="12.75">
      <c r="A177" s="35" t="s">
        <v>55</v>
      </c>
      <c r="E177" s="39" t="s">
        <v>4</v>
      </c>
    </row>
    <row r="178" spans="1:5" ht="178.5">
      <c r="A178" s="35" t="s">
        <v>57</v>
      </c>
      <c r="E178" s="40" t="s">
        <v>7189</v>
      </c>
    </row>
    <row r="179" spans="1:5" ht="12.75">
      <c r="A179" t="s">
        <v>59</v>
      </c>
      <c r="E179" s="39" t="s">
        <v>4</v>
      </c>
    </row>
    <row r="180" spans="1:16" ht="25.5">
      <c r="A180" t="s">
        <v>48</v>
      </c>
      <c s="34" t="s">
        <v>191</v>
      </c>
      <c s="34" t="s">
        <v>7190</v>
      </c>
      <c s="35" t="s">
        <v>4</v>
      </c>
      <c s="6" t="s">
        <v>7191</v>
      </c>
      <c s="36" t="s">
        <v>697</v>
      </c>
      <c s="37">
        <v>2.15</v>
      </c>
      <c s="36">
        <v>0</v>
      </c>
      <c s="36">
        <f>ROUND(G180*H180,6)</f>
      </c>
      <c r="L180" s="38">
        <v>0</v>
      </c>
      <c s="32">
        <f>ROUND(ROUND(L180,2)*ROUND(G180,3),2)</f>
      </c>
      <c s="36" t="s">
        <v>54</v>
      </c>
      <c>
        <f>(M180*21)/100</f>
      </c>
      <c t="s">
        <v>26</v>
      </c>
    </row>
    <row r="181" spans="1:5" ht="12.75">
      <c r="A181" s="35" t="s">
        <v>55</v>
      </c>
      <c r="E181" s="39" t="s">
        <v>7192</v>
      </c>
    </row>
    <row r="182" spans="1:5" ht="51">
      <c r="A182" s="35" t="s">
        <v>57</v>
      </c>
      <c r="E182" s="40" t="s">
        <v>7193</v>
      </c>
    </row>
    <row r="183" spans="1:5" ht="12.75">
      <c r="A183" t="s">
        <v>59</v>
      </c>
      <c r="E183" s="39" t="s">
        <v>4</v>
      </c>
    </row>
    <row r="184" spans="1:13" ht="12.75">
      <c r="A184" t="s">
        <v>45</v>
      </c>
      <c r="C184" s="31" t="s">
        <v>7194</v>
      </c>
      <c r="E184" s="33" t="s">
        <v>4634</v>
      </c>
      <c r="J184" s="32">
        <f>0</f>
      </c>
      <c s="32">
        <f>0</f>
      </c>
      <c s="32">
        <f>0+L185+L189+L193+L197+L201+L205</f>
      </c>
      <c s="32">
        <f>0+M185+M189+M193+M197+M201+M205</f>
      </c>
    </row>
    <row r="185" spans="1:16" ht="12.75">
      <c r="A185" t="s">
        <v>48</v>
      </c>
      <c s="34" t="s">
        <v>194</v>
      </c>
      <c s="34" t="s">
        <v>4650</v>
      </c>
      <c s="35" t="s">
        <v>4</v>
      </c>
      <c s="6" t="s">
        <v>4651</v>
      </c>
      <c s="36" t="s">
        <v>71</v>
      </c>
      <c s="37">
        <v>58</v>
      </c>
      <c s="36">
        <v>0</v>
      </c>
      <c s="36">
        <f>ROUND(G185*H185,6)</f>
      </c>
      <c r="L185" s="38">
        <v>0</v>
      </c>
      <c s="32">
        <f>ROUND(ROUND(L185,2)*ROUND(G185,3),2)</f>
      </c>
      <c s="36" t="s">
        <v>66</v>
      </c>
      <c>
        <f>(M185*21)/100</f>
      </c>
      <c t="s">
        <v>26</v>
      </c>
    </row>
    <row r="186" spans="1:5" ht="12.75">
      <c r="A186" s="35" t="s">
        <v>55</v>
      </c>
      <c r="E186" s="39" t="s">
        <v>4</v>
      </c>
    </row>
    <row r="187" spans="1:5" ht="63.75">
      <c r="A187" s="35" t="s">
        <v>57</v>
      </c>
      <c r="E187" s="40" t="s">
        <v>7195</v>
      </c>
    </row>
    <row r="188" spans="1:5" ht="12.75">
      <c r="A188" t="s">
        <v>59</v>
      </c>
      <c r="E188" s="39" t="s">
        <v>68</v>
      </c>
    </row>
    <row r="189" spans="1:16" ht="12.75">
      <c r="A189" t="s">
        <v>48</v>
      </c>
      <c s="34" t="s">
        <v>197</v>
      </c>
      <c s="34" t="s">
        <v>4950</v>
      </c>
      <c s="35" t="s">
        <v>4</v>
      </c>
      <c s="6" t="s">
        <v>4951</v>
      </c>
      <c s="36" t="s">
        <v>71</v>
      </c>
      <c s="37">
        <v>271.5</v>
      </c>
      <c s="36">
        <v>0</v>
      </c>
      <c s="36">
        <f>ROUND(G189*H189,6)</f>
      </c>
      <c r="L189" s="38">
        <v>0</v>
      </c>
      <c s="32">
        <f>ROUND(ROUND(L189,2)*ROUND(G189,3),2)</f>
      </c>
      <c s="36" t="s">
        <v>66</v>
      </c>
      <c>
        <f>(M189*21)/100</f>
      </c>
      <c t="s">
        <v>26</v>
      </c>
    </row>
    <row r="190" spans="1:5" ht="25.5">
      <c r="A190" s="35" t="s">
        <v>55</v>
      </c>
      <c r="E190" s="39" t="s">
        <v>7196</v>
      </c>
    </row>
    <row r="191" spans="1:5" ht="102">
      <c r="A191" s="35" t="s">
        <v>57</v>
      </c>
      <c r="E191" s="40" t="s">
        <v>7197</v>
      </c>
    </row>
    <row r="192" spans="1:5" ht="12.75">
      <c r="A192" t="s">
        <v>59</v>
      </c>
      <c r="E192" s="39" t="s">
        <v>68</v>
      </c>
    </row>
    <row r="193" spans="1:16" ht="12.75">
      <c r="A193" t="s">
        <v>48</v>
      </c>
      <c s="34" t="s">
        <v>200</v>
      </c>
      <c s="34" t="s">
        <v>5828</v>
      </c>
      <c s="35" t="s">
        <v>4</v>
      </c>
      <c s="6" t="s">
        <v>5829</v>
      </c>
      <c s="36" t="s">
        <v>71</v>
      </c>
      <c s="37">
        <v>128.04</v>
      </c>
      <c s="36">
        <v>0</v>
      </c>
      <c s="36">
        <f>ROUND(G193*H193,6)</f>
      </c>
      <c r="L193" s="38">
        <v>0</v>
      </c>
      <c s="32">
        <f>ROUND(ROUND(L193,2)*ROUND(G193,3),2)</f>
      </c>
      <c s="36" t="s">
        <v>66</v>
      </c>
      <c>
        <f>(M193*21)/100</f>
      </c>
      <c t="s">
        <v>26</v>
      </c>
    </row>
    <row r="194" spans="1:5" ht="12.75">
      <c r="A194" s="35" t="s">
        <v>55</v>
      </c>
      <c r="E194" s="39" t="s">
        <v>4</v>
      </c>
    </row>
    <row r="195" spans="1:5" ht="178.5">
      <c r="A195" s="35" t="s">
        <v>57</v>
      </c>
      <c r="E195" s="40" t="s">
        <v>7198</v>
      </c>
    </row>
    <row r="196" spans="1:5" ht="12.75">
      <c r="A196" t="s">
        <v>59</v>
      </c>
      <c r="E196" s="39" t="s">
        <v>68</v>
      </c>
    </row>
    <row r="197" spans="1:16" ht="12.75">
      <c r="A197" t="s">
        <v>48</v>
      </c>
      <c s="34" t="s">
        <v>203</v>
      </c>
      <c s="34" t="s">
        <v>5840</v>
      </c>
      <c s="35" t="s">
        <v>4</v>
      </c>
      <c s="6" t="s">
        <v>5841</v>
      </c>
      <c s="36" t="s">
        <v>71</v>
      </c>
      <c s="37">
        <v>104</v>
      </c>
      <c s="36">
        <v>0</v>
      </c>
      <c s="36">
        <f>ROUND(G197*H197,6)</f>
      </c>
      <c r="L197" s="38">
        <v>0</v>
      </c>
      <c s="32">
        <f>ROUND(ROUND(L197,2)*ROUND(G197,3),2)</f>
      </c>
      <c s="36" t="s">
        <v>66</v>
      </c>
      <c>
        <f>(M197*21)/100</f>
      </c>
      <c t="s">
        <v>26</v>
      </c>
    </row>
    <row r="198" spans="1:5" ht="12.75">
      <c r="A198" s="35" t="s">
        <v>55</v>
      </c>
      <c r="E198" s="39" t="s">
        <v>4</v>
      </c>
    </row>
    <row r="199" spans="1:5" ht="51">
      <c r="A199" s="35" t="s">
        <v>57</v>
      </c>
      <c r="E199" s="40" t="s">
        <v>7199</v>
      </c>
    </row>
    <row r="200" spans="1:5" ht="12.75">
      <c r="A200" t="s">
        <v>59</v>
      </c>
      <c r="E200" s="39" t="s">
        <v>68</v>
      </c>
    </row>
    <row r="201" spans="1:16" ht="12.75">
      <c r="A201" t="s">
        <v>48</v>
      </c>
      <c s="34" t="s">
        <v>206</v>
      </c>
      <c s="34" t="s">
        <v>7200</v>
      </c>
      <c s="35" t="s">
        <v>4</v>
      </c>
      <c s="6" t="s">
        <v>7201</v>
      </c>
      <c s="36" t="s">
        <v>92</v>
      </c>
      <c s="37">
        <v>1</v>
      </c>
      <c s="36">
        <v>0</v>
      </c>
      <c s="36">
        <f>ROUND(G201*H201,6)</f>
      </c>
      <c r="L201" s="38">
        <v>0</v>
      </c>
      <c s="32">
        <f>ROUND(ROUND(L201,2)*ROUND(G201,3),2)</f>
      </c>
      <c s="36" t="s">
        <v>66</v>
      </c>
      <c>
        <f>(M201*21)/100</f>
      </c>
      <c t="s">
        <v>26</v>
      </c>
    </row>
    <row r="202" spans="1:5" ht="12.75">
      <c r="A202" s="35" t="s">
        <v>55</v>
      </c>
      <c r="E202" s="39" t="s">
        <v>4</v>
      </c>
    </row>
    <row r="203" spans="1:5" ht="89.25">
      <c r="A203" s="35" t="s">
        <v>57</v>
      </c>
      <c r="E203" s="40" t="s">
        <v>7202</v>
      </c>
    </row>
    <row r="204" spans="1:5" ht="12.75">
      <c r="A204" t="s">
        <v>59</v>
      </c>
      <c r="E204" s="39" t="s">
        <v>68</v>
      </c>
    </row>
    <row r="205" spans="1:16" ht="12.75">
      <c r="A205" t="s">
        <v>48</v>
      </c>
      <c s="34" t="s">
        <v>209</v>
      </c>
      <c s="34" t="s">
        <v>7203</v>
      </c>
      <c s="35" t="s">
        <v>4</v>
      </c>
      <c s="6" t="s">
        <v>7204</v>
      </c>
      <c s="36" t="s">
        <v>65</v>
      </c>
      <c s="37">
        <v>9.582</v>
      </c>
      <c s="36">
        <v>0</v>
      </c>
      <c s="36">
        <f>ROUND(G205*H205,6)</f>
      </c>
      <c r="L205" s="38">
        <v>0</v>
      </c>
      <c s="32">
        <f>ROUND(ROUND(L205,2)*ROUND(G205,3),2)</f>
      </c>
      <c s="36" t="s">
        <v>66</v>
      </c>
      <c>
        <f>(M205*21)/100</f>
      </c>
      <c t="s">
        <v>26</v>
      </c>
    </row>
    <row r="206" spans="1:5" ht="12.75">
      <c r="A206" s="35" t="s">
        <v>55</v>
      </c>
      <c r="E206" s="39" t="s">
        <v>4</v>
      </c>
    </row>
    <row r="207" spans="1:5" ht="51">
      <c r="A207" s="35" t="s">
        <v>57</v>
      </c>
      <c r="E207" s="40" t="s">
        <v>7205</v>
      </c>
    </row>
    <row r="208" spans="1:5" ht="12.75">
      <c r="A208" t="s">
        <v>59</v>
      </c>
      <c r="E208" s="39" t="s">
        <v>68</v>
      </c>
    </row>
    <row r="209" spans="1:13" ht="12.75">
      <c r="A209" t="s">
        <v>45</v>
      </c>
      <c r="C209" s="31" t="s">
        <v>7206</v>
      </c>
      <c r="E209" s="33" t="s">
        <v>5070</v>
      </c>
      <c r="J209" s="32">
        <f>0</f>
      </c>
      <c s="32">
        <f>0</f>
      </c>
      <c s="32">
        <f>0+L210+L214+L218+L222+L226+L230+L234+L238+L242</f>
      </c>
      <c s="32">
        <f>0+M210+M214+M218+M222+M226+M230+M234+M238+M242</f>
      </c>
    </row>
    <row r="210" spans="1:16" ht="12.75">
      <c r="A210" t="s">
        <v>48</v>
      </c>
      <c s="34" t="s">
        <v>212</v>
      </c>
      <c s="34" t="s">
        <v>6454</v>
      </c>
      <c s="35" t="s">
        <v>4</v>
      </c>
      <c s="6" t="s">
        <v>6455</v>
      </c>
      <c s="36" t="s">
        <v>92</v>
      </c>
      <c s="37">
        <v>8</v>
      </c>
      <c s="36">
        <v>0</v>
      </c>
      <c s="36">
        <f>ROUND(G210*H210,6)</f>
      </c>
      <c r="L210" s="38">
        <v>0</v>
      </c>
      <c s="32">
        <f>ROUND(ROUND(L210,2)*ROUND(G210,3),2)</f>
      </c>
      <c s="36" t="s">
        <v>66</v>
      </c>
      <c>
        <f>(M210*21)/100</f>
      </c>
      <c t="s">
        <v>26</v>
      </c>
    </row>
    <row r="211" spans="1:5" ht="12.75">
      <c r="A211" s="35" t="s">
        <v>55</v>
      </c>
      <c r="E211" s="39" t="s">
        <v>4</v>
      </c>
    </row>
    <row r="212" spans="1:5" ht="63.75">
      <c r="A212" s="35" t="s">
        <v>57</v>
      </c>
      <c r="E212" s="40" t="s">
        <v>7207</v>
      </c>
    </row>
    <row r="213" spans="1:5" ht="12.75">
      <c r="A213" t="s">
        <v>59</v>
      </c>
      <c r="E213" s="39" t="s">
        <v>68</v>
      </c>
    </row>
    <row r="214" spans="1:16" ht="12.75">
      <c r="A214" t="s">
        <v>48</v>
      </c>
      <c s="34" t="s">
        <v>215</v>
      </c>
      <c s="34" t="s">
        <v>5071</v>
      </c>
      <c s="35" t="s">
        <v>4</v>
      </c>
      <c s="6" t="s">
        <v>5072</v>
      </c>
      <c s="36" t="s">
        <v>71</v>
      </c>
      <c s="37">
        <v>562.545</v>
      </c>
      <c s="36">
        <v>0</v>
      </c>
      <c s="36">
        <f>ROUND(G214*H214,6)</f>
      </c>
      <c r="L214" s="38">
        <v>0</v>
      </c>
      <c s="32">
        <f>ROUND(ROUND(L214,2)*ROUND(G214,3),2)</f>
      </c>
      <c s="36" t="s">
        <v>66</v>
      </c>
      <c>
        <f>(M214*21)/100</f>
      </c>
      <c t="s">
        <v>26</v>
      </c>
    </row>
    <row r="215" spans="1:5" ht="12.75">
      <c r="A215" s="35" t="s">
        <v>55</v>
      </c>
      <c r="E215" s="39" t="s">
        <v>4</v>
      </c>
    </row>
    <row r="216" spans="1:5" ht="127.5">
      <c r="A216" s="35" t="s">
        <v>57</v>
      </c>
      <c r="E216" s="40" t="s">
        <v>7208</v>
      </c>
    </row>
    <row r="217" spans="1:5" ht="12.75">
      <c r="A217" t="s">
        <v>59</v>
      </c>
      <c r="E217" s="39" t="s">
        <v>68</v>
      </c>
    </row>
    <row r="218" spans="1:16" ht="12.75">
      <c r="A218" t="s">
        <v>48</v>
      </c>
      <c s="34" t="s">
        <v>218</v>
      </c>
      <c s="34" t="s">
        <v>7209</v>
      </c>
      <c s="35" t="s">
        <v>4</v>
      </c>
      <c s="6" t="s">
        <v>7210</v>
      </c>
      <c s="36" t="s">
        <v>697</v>
      </c>
      <c s="37">
        <v>592.834</v>
      </c>
      <c s="36">
        <v>0</v>
      </c>
      <c s="36">
        <f>ROUND(G218*H218,6)</f>
      </c>
      <c r="L218" s="38">
        <v>0</v>
      </c>
      <c s="32">
        <f>ROUND(ROUND(L218,2)*ROUND(G218,3),2)</f>
      </c>
      <c s="36" t="s">
        <v>66</v>
      </c>
      <c>
        <f>(M218*21)/100</f>
      </c>
      <c t="s">
        <v>26</v>
      </c>
    </row>
    <row r="219" spans="1:5" ht="12.75">
      <c r="A219" s="35" t="s">
        <v>55</v>
      </c>
      <c r="E219" s="39" t="s">
        <v>4</v>
      </c>
    </row>
    <row r="220" spans="1:5" ht="409.5">
      <c r="A220" s="35" t="s">
        <v>57</v>
      </c>
      <c r="E220" s="40" t="s">
        <v>7211</v>
      </c>
    </row>
    <row r="221" spans="1:5" ht="12.75">
      <c r="A221" t="s">
        <v>59</v>
      </c>
      <c r="E221" s="39" t="s">
        <v>68</v>
      </c>
    </row>
    <row r="222" spans="1:16" ht="12.75">
      <c r="A222" t="s">
        <v>48</v>
      </c>
      <c s="34" t="s">
        <v>221</v>
      </c>
      <c s="34" t="s">
        <v>7212</v>
      </c>
      <c s="35" t="s">
        <v>4</v>
      </c>
      <c s="6" t="s">
        <v>7213</v>
      </c>
      <c s="36" t="s">
        <v>71</v>
      </c>
      <c s="37">
        <v>273.01</v>
      </c>
      <c s="36">
        <v>0</v>
      </c>
      <c s="36">
        <f>ROUND(G222*H222,6)</f>
      </c>
      <c r="L222" s="38">
        <v>0</v>
      </c>
      <c s="32">
        <f>ROUND(ROUND(L222,2)*ROUND(G222,3),2)</f>
      </c>
      <c s="36" t="s">
        <v>66</v>
      </c>
      <c>
        <f>(M222*21)/100</f>
      </c>
      <c t="s">
        <v>26</v>
      </c>
    </row>
    <row r="223" spans="1:5" ht="12.75">
      <c r="A223" s="35" t="s">
        <v>55</v>
      </c>
      <c r="E223" s="39" t="s">
        <v>4</v>
      </c>
    </row>
    <row r="224" spans="1:5" ht="102">
      <c r="A224" s="35" t="s">
        <v>57</v>
      </c>
      <c r="E224" s="40" t="s">
        <v>7214</v>
      </c>
    </row>
    <row r="225" spans="1:5" ht="12.75">
      <c r="A225" t="s">
        <v>59</v>
      </c>
      <c r="E225" s="39" t="s">
        <v>68</v>
      </c>
    </row>
    <row r="226" spans="1:16" ht="12.75">
      <c r="A226" t="s">
        <v>48</v>
      </c>
      <c s="34" t="s">
        <v>224</v>
      </c>
      <c s="34" t="s">
        <v>6884</v>
      </c>
      <c s="35" t="s">
        <v>4</v>
      </c>
      <c s="6" t="s">
        <v>6885</v>
      </c>
      <c s="36" t="s">
        <v>71</v>
      </c>
      <c s="37">
        <v>46.3</v>
      </c>
      <c s="36">
        <v>0</v>
      </c>
      <c s="36">
        <f>ROUND(G226*H226,6)</f>
      </c>
      <c r="L226" s="38">
        <v>0</v>
      </c>
      <c s="32">
        <f>ROUND(ROUND(L226,2)*ROUND(G226,3),2)</f>
      </c>
      <c s="36" t="s">
        <v>66</v>
      </c>
      <c>
        <f>(M226*21)/100</f>
      </c>
      <c t="s">
        <v>26</v>
      </c>
    </row>
    <row r="227" spans="1:5" ht="25.5">
      <c r="A227" s="35" t="s">
        <v>55</v>
      </c>
      <c r="E227" s="39" t="s">
        <v>7215</v>
      </c>
    </row>
    <row r="228" spans="1:5" ht="89.25">
      <c r="A228" s="35" t="s">
        <v>57</v>
      </c>
      <c r="E228" s="40" t="s">
        <v>7216</v>
      </c>
    </row>
    <row r="229" spans="1:5" ht="12.75">
      <c r="A229" t="s">
        <v>59</v>
      </c>
      <c r="E229" s="39" t="s">
        <v>68</v>
      </c>
    </row>
    <row r="230" spans="1:16" ht="12.75">
      <c r="A230" t="s">
        <v>48</v>
      </c>
      <c s="34" t="s">
        <v>637</v>
      </c>
      <c s="34" t="s">
        <v>5868</v>
      </c>
      <c s="35" t="s">
        <v>4</v>
      </c>
      <c s="6" t="s">
        <v>5869</v>
      </c>
      <c s="36" t="s">
        <v>71</v>
      </c>
      <c s="37">
        <v>46.1</v>
      </c>
      <c s="36">
        <v>0</v>
      </c>
      <c s="36">
        <f>ROUND(G230*H230,6)</f>
      </c>
      <c r="L230" s="38">
        <v>0</v>
      </c>
      <c s="32">
        <f>ROUND(ROUND(L230,2)*ROUND(G230,3),2)</f>
      </c>
      <c s="36" t="s">
        <v>66</v>
      </c>
      <c>
        <f>(M230*21)/100</f>
      </c>
      <c t="s">
        <v>26</v>
      </c>
    </row>
    <row r="231" spans="1:5" ht="12.75">
      <c r="A231" s="35" t="s">
        <v>55</v>
      </c>
      <c r="E231" s="39" t="s">
        <v>4</v>
      </c>
    </row>
    <row r="232" spans="1:5" ht="63.75">
      <c r="A232" s="35" t="s">
        <v>57</v>
      </c>
      <c r="E232" s="40" t="s">
        <v>7217</v>
      </c>
    </row>
    <row r="233" spans="1:5" ht="12.75">
      <c r="A233" t="s">
        <v>59</v>
      </c>
      <c r="E233" s="39" t="s">
        <v>68</v>
      </c>
    </row>
    <row r="234" spans="1:16" ht="12.75">
      <c r="A234" t="s">
        <v>48</v>
      </c>
      <c s="34" t="s">
        <v>227</v>
      </c>
      <c s="34" t="s">
        <v>6463</v>
      </c>
      <c s="35" t="s">
        <v>4</v>
      </c>
      <c s="6" t="s">
        <v>6464</v>
      </c>
      <c s="36" t="s">
        <v>1259</v>
      </c>
      <c s="37">
        <v>733.026</v>
      </c>
      <c s="36">
        <v>0</v>
      </c>
      <c s="36">
        <f>ROUND(G234*H234,6)</f>
      </c>
      <c r="L234" s="38">
        <v>0</v>
      </c>
      <c s="32">
        <f>ROUND(ROUND(L234,2)*ROUND(G234,3),2)</f>
      </c>
      <c s="36" t="s">
        <v>66</v>
      </c>
      <c>
        <f>(M234*21)/100</f>
      </c>
      <c t="s">
        <v>26</v>
      </c>
    </row>
    <row r="235" spans="1:5" ht="12.75">
      <c r="A235" s="35" t="s">
        <v>55</v>
      </c>
      <c r="E235" s="39" t="s">
        <v>4</v>
      </c>
    </row>
    <row r="236" spans="1:5" ht="331.5">
      <c r="A236" s="35" t="s">
        <v>57</v>
      </c>
      <c r="E236" s="40" t="s">
        <v>7218</v>
      </c>
    </row>
    <row r="237" spans="1:5" ht="12.75">
      <c r="A237" t="s">
        <v>59</v>
      </c>
      <c r="E237" s="39" t="s">
        <v>68</v>
      </c>
    </row>
    <row r="238" spans="1:16" ht="12.75">
      <c r="A238" t="s">
        <v>48</v>
      </c>
      <c s="34" t="s">
        <v>230</v>
      </c>
      <c s="34" t="s">
        <v>7219</v>
      </c>
      <c s="35" t="s">
        <v>4</v>
      </c>
      <c s="6" t="s">
        <v>7220</v>
      </c>
      <c s="36" t="s">
        <v>53</v>
      </c>
      <c s="37">
        <v>0.4</v>
      </c>
      <c s="36">
        <v>0</v>
      </c>
      <c s="36">
        <f>ROUND(G238*H238,6)</f>
      </c>
      <c r="L238" s="38">
        <v>0</v>
      </c>
      <c s="32">
        <f>ROUND(ROUND(L238,2)*ROUND(G238,3),2)</f>
      </c>
      <c s="36" t="s">
        <v>66</v>
      </c>
      <c>
        <f>(M238*21)/100</f>
      </c>
      <c t="s">
        <v>26</v>
      </c>
    </row>
    <row r="239" spans="1:5" ht="12.75">
      <c r="A239" s="35" t="s">
        <v>55</v>
      </c>
      <c r="E239" s="39" t="s">
        <v>4</v>
      </c>
    </row>
    <row r="240" spans="1:5" ht="127.5">
      <c r="A240" s="35" t="s">
        <v>57</v>
      </c>
      <c r="E240" s="40" t="s">
        <v>7221</v>
      </c>
    </row>
    <row r="241" spans="1:5" ht="12.75">
      <c r="A241" t="s">
        <v>59</v>
      </c>
      <c r="E241" s="39" t="s">
        <v>68</v>
      </c>
    </row>
    <row r="242" spans="1:16" ht="12.75">
      <c r="A242" t="s">
        <v>48</v>
      </c>
      <c s="34" t="s">
        <v>233</v>
      </c>
      <c s="34" t="s">
        <v>7222</v>
      </c>
      <c s="35" t="s">
        <v>4</v>
      </c>
      <c s="6" t="s">
        <v>7223</v>
      </c>
      <c s="36" t="s">
        <v>92</v>
      </c>
      <c s="37">
        <v>2</v>
      </c>
      <c s="36">
        <v>0</v>
      </c>
      <c s="36">
        <f>ROUND(G242*H242,6)</f>
      </c>
      <c r="L242" s="38">
        <v>0</v>
      </c>
      <c s="32">
        <f>ROUND(ROUND(L242,2)*ROUND(G242,3),2)</f>
      </c>
      <c s="36" t="s">
        <v>54</v>
      </c>
      <c>
        <f>(M242*21)/100</f>
      </c>
      <c t="s">
        <v>26</v>
      </c>
    </row>
    <row r="243" spans="1:5" ht="12.75">
      <c r="A243" s="35" t="s">
        <v>55</v>
      </c>
      <c r="E243" s="39" t="s">
        <v>7224</v>
      </c>
    </row>
    <row r="244" spans="1:5" ht="63.75">
      <c r="A244" s="35" t="s">
        <v>57</v>
      </c>
      <c r="E244" s="40" t="s">
        <v>7225</v>
      </c>
    </row>
    <row r="245" spans="1:5" ht="25.5">
      <c r="A245" t="s">
        <v>59</v>
      </c>
      <c r="E245" s="39" t="s">
        <v>6469</v>
      </c>
    </row>
    <row r="246" spans="1:13" ht="12.75">
      <c r="A246" t="s">
        <v>45</v>
      </c>
      <c r="C246" s="31" t="s">
        <v>6196</v>
      </c>
      <c r="E246" s="33" t="s">
        <v>6434</v>
      </c>
      <c r="J246" s="32">
        <f>0</f>
      </c>
      <c s="32">
        <f>0</f>
      </c>
      <c s="32">
        <f>0+L247+L251+L255+L259+L263</f>
      </c>
      <c s="32">
        <f>0+M247+M251+M255+M259+M263</f>
      </c>
    </row>
    <row r="247" spans="1:16" ht="25.5">
      <c r="A247" t="s">
        <v>48</v>
      </c>
      <c s="34" t="s">
        <v>237</v>
      </c>
      <c s="34" t="s">
        <v>5758</v>
      </c>
      <c s="35" t="s">
        <v>4</v>
      </c>
      <c s="6" t="s">
        <v>5759</v>
      </c>
      <c s="36" t="s">
        <v>697</v>
      </c>
      <c s="37">
        <v>40.95</v>
      </c>
      <c s="36">
        <v>0</v>
      </c>
      <c s="36">
        <f>ROUND(G247*H247,6)</f>
      </c>
      <c r="L247" s="38">
        <v>0</v>
      </c>
      <c s="32">
        <f>ROUND(ROUND(L247,2)*ROUND(G247,3),2)</f>
      </c>
      <c s="36" t="s">
        <v>66</v>
      </c>
      <c>
        <f>(M247*21)/100</f>
      </c>
      <c t="s">
        <v>26</v>
      </c>
    </row>
    <row r="248" spans="1:5" ht="25.5">
      <c r="A248" s="35" t="s">
        <v>55</v>
      </c>
      <c r="E248" s="39" t="s">
        <v>6493</v>
      </c>
    </row>
    <row r="249" spans="1:5" ht="63.75">
      <c r="A249" s="35" t="s">
        <v>57</v>
      </c>
      <c r="E249" s="40" t="s">
        <v>7226</v>
      </c>
    </row>
    <row r="250" spans="1:5" ht="12.75">
      <c r="A250" t="s">
        <v>59</v>
      </c>
      <c r="E250" s="39" t="s">
        <v>68</v>
      </c>
    </row>
    <row r="251" spans="1:16" ht="25.5">
      <c r="A251" t="s">
        <v>48</v>
      </c>
      <c s="34" t="s">
        <v>240</v>
      </c>
      <c s="34" t="s">
        <v>7227</v>
      </c>
      <c s="35" t="s">
        <v>4</v>
      </c>
      <c s="6" t="s">
        <v>7228</v>
      </c>
      <c s="36" t="s">
        <v>697</v>
      </c>
      <c s="37">
        <v>40.95</v>
      </c>
      <c s="36">
        <v>0</v>
      </c>
      <c s="36">
        <f>ROUND(G251*H251,6)</f>
      </c>
      <c r="L251" s="38">
        <v>0</v>
      </c>
      <c s="32">
        <f>ROUND(ROUND(L251,2)*ROUND(G251,3),2)</f>
      </c>
      <c s="36" t="s">
        <v>66</v>
      </c>
      <c>
        <f>(M251*21)/100</f>
      </c>
      <c t="s">
        <v>26</v>
      </c>
    </row>
    <row r="252" spans="1:5" ht="12.75">
      <c r="A252" s="35" t="s">
        <v>55</v>
      </c>
      <c r="E252" s="39" t="s">
        <v>4</v>
      </c>
    </row>
    <row r="253" spans="1:5" ht="63.75">
      <c r="A253" s="35" t="s">
        <v>57</v>
      </c>
      <c r="E253" s="40" t="s">
        <v>7229</v>
      </c>
    </row>
    <row r="254" spans="1:5" ht="12.75">
      <c r="A254" t="s">
        <v>59</v>
      </c>
      <c r="E254" s="39" t="s">
        <v>68</v>
      </c>
    </row>
    <row r="255" spans="1:16" ht="25.5">
      <c r="A255" t="s">
        <v>48</v>
      </c>
      <c s="34" t="s">
        <v>243</v>
      </c>
      <c s="34" t="s">
        <v>5762</v>
      </c>
      <c s="35" t="s">
        <v>4</v>
      </c>
      <c s="6" t="s">
        <v>5763</v>
      </c>
      <c s="36" t="s">
        <v>697</v>
      </c>
      <c s="37">
        <v>852.605</v>
      </c>
      <c s="36">
        <v>0</v>
      </c>
      <c s="36">
        <f>ROUND(G255*H255,6)</f>
      </c>
      <c r="L255" s="38">
        <v>0</v>
      </c>
      <c s="32">
        <f>ROUND(ROUND(L255,2)*ROUND(G255,3),2)</f>
      </c>
      <c s="36" t="s">
        <v>54</v>
      </c>
      <c>
        <f>(M255*21)/100</f>
      </c>
      <c t="s">
        <v>26</v>
      </c>
    </row>
    <row r="256" spans="1:5" ht="12.75">
      <c r="A256" s="35" t="s">
        <v>55</v>
      </c>
      <c r="E256" s="39" t="s">
        <v>5764</v>
      </c>
    </row>
    <row r="257" spans="1:5" ht="409.5">
      <c r="A257" s="35" t="s">
        <v>57</v>
      </c>
      <c r="E257" s="40" t="s">
        <v>7230</v>
      </c>
    </row>
    <row r="258" spans="1:5" ht="12.75">
      <c r="A258" t="s">
        <v>59</v>
      </c>
      <c r="E258" s="39" t="s">
        <v>4</v>
      </c>
    </row>
    <row r="259" spans="1:16" ht="25.5">
      <c r="A259" t="s">
        <v>48</v>
      </c>
      <c s="34" t="s">
        <v>246</v>
      </c>
      <c s="34" t="s">
        <v>5767</v>
      </c>
      <c s="35" t="s">
        <v>4</v>
      </c>
      <c s="6" t="s">
        <v>5768</v>
      </c>
      <c s="36" t="s">
        <v>697</v>
      </c>
      <c s="37">
        <v>513.768</v>
      </c>
      <c s="36">
        <v>0</v>
      </c>
      <c s="36">
        <f>ROUND(G259*H259,6)</f>
      </c>
      <c r="L259" s="38">
        <v>0</v>
      </c>
      <c s="32">
        <f>ROUND(ROUND(L259,2)*ROUND(G259,3),2)</f>
      </c>
      <c s="36" t="s">
        <v>54</v>
      </c>
      <c>
        <f>(M259*21)/100</f>
      </c>
      <c t="s">
        <v>26</v>
      </c>
    </row>
    <row r="260" spans="1:5" ht="12.75">
      <c r="A260" s="35" t="s">
        <v>55</v>
      </c>
      <c r="E260" s="39" t="s">
        <v>5764</v>
      </c>
    </row>
    <row r="261" spans="1:5" ht="409.5">
      <c r="A261" s="35" t="s">
        <v>57</v>
      </c>
      <c r="E261" s="40" t="s">
        <v>7231</v>
      </c>
    </row>
    <row r="262" spans="1:5" ht="12.75">
      <c r="A262" t="s">
        <v>59</v>
      </c>
      <c r="E262" s="39" t="s">
        <v>4</v>
      </c>
    </row>
    <row r="263" spans="1:16" ht="25.5">
      <c r="A263" t="s">
        <v>48</v>
      </c>
      <c s="34" t="s">
        <v>249</v>
      </c>
      <c s="34" t="s">
        <v>6199</v>
      </c>
      <c s="35" t="s">
        <v>4</v>
      </c>
      <c s="6" t="s">
        <v>6200</v>
      </c>
      <c s="36" t="s">
        <v>697</v>
      </c>
      <c s="37">
        <v>210.799</v>
      </c>
      <c s="36">
        <v>0</v>
      </c>
      <c s="36">
        <f>ROUND(G263*H263,6)</f>
      </c>
      <c r="L263" s="38">
        <v>0</v>
      </c>
      <c s="32">
        <f>ROUND(ROUND(L263,2)*ROUND(G263,3),2)</f>
      </c>
      <c s="36" t="s">
        <v>54</v>
      </c>
      <c>
        <f>(M263*21)/100</f>
      </c>
      <c t="s">
        <v>26</v>
      </c>
    </row>
    <row r="264" spans="1:5" ht="12.75">
      <c r="A264" s="35" t="s">
        <v>55</v>
      </c>
      <c r="E264" s="39" t="s">
        <v>5764</v>
      </c>
    </row>
    <row r="265" spans="1:5" ht="242.25">
      <c r="A265" s="35" t="s">
        <v>57</v>
      </c>
      <c r="E265" s="40" t="s">
        <v>7232</v>
      </c>
    </row>
    <row r="266" spans="1:5" ht="12.75">
      <c r="A266" t="s">
        <v>59</v>
      </c>
      <c r="E266" s="39" t="s">
        <v>4</v>
      </c>
    </row>
    <row r="267" spans="1:13" ht="12.75">
      <c r="A267" t="s">
        <v>45</v>
      </c>
      <c r="C267" s="31" t="s">
        <v>6445</v>
      </c>
      <c r="E267" s="33" t="s">
        <v>2901</v>
      </c>
      <c r="J267" s="32">
        <f>0</f>
      </c>
      <c s="32">
        <f>0</f>
      </c>
      <c s="32">
        <f>0+L268+L272</f>
      </c>
      <c s="32">
        <f>0+M268+M272</f>
      </c>
    </row>
    <row r="268" spans="1:16" ht="25.5">
      <c r="A268" t="s">
        <v>48</v>
      </c>
      <c s="34" t="s">
        <v>252</v>
      </c>
      <c s="34" t="s">
        <v>7233</v>
      </c>
      <c s="35" t="s">
        <v>4</v>
      </c>
      <c s="6" t="s">
        <v>7234</v>
      </c>
      <c s="36" t="s">
        <v>92</v>
      </c>
      <c s="37">
        <v>4</v>
      </c>
      <c s="36">
        <v>0</v>
      </c>
      <c s="36">
        <f>ROUND(G268*H268,6)</f>
      </c>
      <c r="L268" s="38">
        <v>0</v>
      </c>
      <c s="32">
        <f>ROUND(ROUND(L268,2)*ROUND(G268,3),2)</f>
      </c>
      <c s="36" t="s">
        <v>66</v>
      </c>
      <c>
        <f>(M268*21)/100</f>
      </c>
      <c t="s">
        <v>26</v>
      </c>
    </row>
    <row r="269" spans="1:5" ht="12.75">
      <c r="A269" s="35" t="s">
        <v>55</v>
      </c>
      <c r="E269" s="39" t="s">
        <v>4</v>
      </c>
    </row>
    <row r="270" spans="1:5" ht="38.25">
      <c r="A270" s="35" t="s">
        <v>57</v>
      </c>
      <c r="E270" s="40" t="s">
        <v>7235</v>
      </c>
    </row>
    <row r="271" spans="1:5" ht="12.75">
      <c r="A271" t="s">
        <v>59</v>
      </c>
      <c r="E271" s="39" t="s">
        <v>68</v>
      </c>
    </row>
    <row r="272" spans="1:16" ht="12.75">
      <c r="A272" t="s">
        <v>48</v>
      </c>
      <c s="34" t="s">
        <v>255</v>
      </c>
      <c s="34" t="s">
        <v>2906</v>
      </c>
      <c s="35" t="s">
        <v>4</v>
      </c>
      <c s="6" t="s">
        <v>2907</v>
      </c>
      <c s="36" t="s">
        <v>71</v>
      </c>
      <c s="37">
        <v>36</v>
      </c>
      <c s="36">
        <v>0</v>
      </c>
      <c s="36">
        <f>ROUND(G272*H272,6)</f>
      </c>
      <c r="L272" s="38">
        <v>0</v>
      </c>
      <c s="32">
        <f>ROUND(ROUND(L272,2)*ROUND(G272,3),2)</f>
      </c>
      <c s="36" t="s">
        <v>66</v>
      </c>
      <c>
        <f>(M272*21)/100</f>
      </c>
      <c t="s">
        <v>26</v>
      </c>
    </row>
    <row r="273" spans="1:5" ht="12.75">
      <c r="A273" s="35" t="s">
        <v>55</v>
      </c>
      <c r="E273" s="39" t="s">
        <v>4</v>
      </c>
    </row>
    <row r="274" spans="1:5" ht="38.25">
      <c r="A274" s="35" t="s">
        <v>57</v>
      </c>
      <c r="E274" s="40" t="s">
        <v>7236</v>
      </c>
    </row>
    <row r="275" spans="1:5" ht="12.75">
      <c r="A275" t="s">
        <v>59</v>
      </c>
      <c r="E275" s="39" t="s">
        <v>68</v>
      </c>
    </row>
    <row r="276" spans="1:13" ht="12.75">
      <c r="A276" t="s">
        <v>45</v>
      </c>
      <c r="C276" s="31" t="s">
        <v>5064</v>
      </c>
      <c r="E276" s="33" t="s">
        <v>5065</v>
      </c>
      <c r="J276" s="32">
        <f>0</f>
      </c>
      <c s="32">
        <f>0</f>
      </c>
      <c s="32">
        <f>0+L277</f>
      </c>
      <c s="32">
        <f>0+M277</f>
      </c>
    </row>
    <row r="277" spans="1:16" ht="12.75">
      <c r="A277" t="s">
        <v>48</v>
      </c>
      <c s="34" t="s">
        <v>258</v>
      </c>
      <c s="34" t="s">
        <v>7237</v>
      </c>
      <c s="35" t="s">
        <v>4</v>
      </c>
      <c s="6" t="s">
        <v>7238</v>
      </c>
      <c s="36" t="s">
        <v>92</v>
      </c>
      <c s="37">
        <v>36</v>
      </c>
      <c s="36">
        <v>0</v>
      </c>
      <c s="36">
        <f>ROUND(G277*H277,6)</f>
      </c>
      <c r="L277" s="38">
        <v>0</v>
      </c>
      <c s="32">
        <f>ROUND(ROUND(L277,2)*ROUND(G277,3),2)</f>
      </c>
      <c s="36" t="s">
        <v>54</v>
      </c>
      <c>
        <f>(M277*21)/100</f>
      </c>
      <c t="s">
        <v>26</v>
      </c>
    </row>
    <row r="278" spans="1:5" ht="12.75">
      <c r="A278" s="35" t="s">
        <v>55</v>
      </c>
      <c r="E278" s="39" t="s">
        <v>4</v>
      </c>
    </row>
    <row r="279" spans="1:5" ht="89.25">
      <c r="A279" s="35" t="s">
        <v>57</v>
      </c>
      <c r="E279" s="40" t="s">
        <v>7239</v>
      </c>
    </row>
    <row r="280" spans="1:5" ht="12.75">
      <c r="A280" t="s">
        <v>59</v>
      </c>
      <c r="E280" s="39" t="s">
        <v>4</v>
      </c>
    </row>
    <row r="281" spans="1:13" ht="12.75">
      <c r="A281" t="s">
        <v>45</v>
      </c>
      <c r="C281" s="31" t="s">
        <v>6213</v>
      </c>
      <c r="E281" s="33" t="s">
        <v>6447</v>
      </c>
      <c r="J281" s="32">
        <f>0</f>
      </c>
      <c s="32">
        <f>0</f>
      </c>
      <c s="32">
        <f>0+L282</f>
      </c>
      <c s="32">
        <f>0+M282</f>
      </c>
    </row>
    <row r="282" spans="1:16" ht="12.75">
      <c r="A282" t="s">
        <v>48</v>
      </c>
      <c s="34" t="s">
        <v>261</v>
      </c>
      <c s="34" t="s">
        <v>5803</v>
      </c>
      <c s="35" t="s">
        <v>4</v>
      </c>
      <c s="6" t="s">
        <v>5804</v>
      </c>
      <c s="36" t="s">
        <v>697</v>
      </c>
      <c s="37">
        <v>1374.842</v>
      </c>
      <c s="36">
        <v>0</v>
      </c>
      <c s="36">
        <f>ROUND(G282*H282,6)</f>
      </c>
      <c r="L282" s="38">
        <v>0</v>
      </c>
      <c s="32">
        <f>ROUND(ROUND(L282,2)*ROUND(G282,3),2)</f>
      </c>
      <c s="36" t="s">
        <v>66</v>
      </c>
      <c>
        <f>(M282*21)/100</f>
      </c>
      <c t="s">
        <v>26</v>
      </c>
    </row>
    <row r="283" spans="1:5" ht="12.75">
      <c r="A283" s="35" t="s">
        <v>55</v>
      </c>
      <c r="E283" s="39" t="s">
        <v>4</v>
      </c>
    </row>
    <row r="284" spans="1:5" ht="409.5">
      <c r="A284" s="35" t="s">
        <v>57</v>
      </c>
      <c r="E284" s="40" t="s">
        <v>7240</v>
      </c>
    </row>
    <row r="285" spans="1:5" ht="12.75">
      <c r="A285" t="s">
        <v>59</v>
      </c>
      <c r="E28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0.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5662</v>
      </c>
      <c s="41">
        <f>Rekapitulace!C110</f>
      </c>
      <c s="20" t="s">
        <v>0</v>
      </c>
      <c t="s">
        <v>22</v>
      </c>
      <c t="s">
        <v>26</v>
      </c>
    </row>
    <row r="4" spans="1:16" ht="32" customHeight="1">
      <c r="A4" s="24" t="s">
        <v>19</v>
      </c>
      <c s="25" t="s">
        <v>27</v>
      </c>
      <c s="27" t="s">
        <v>5662</v>
      </c>
      <c r="E4" s="26" t="s">
        <v>5663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7243</v>
      </c>
      <c r="E8" s="30" t="s">
        <v>7242</v>
      </c>
      <c r="J8" s="29">
        <f>0+J9+J58+J75+J92+J113+J118+J127+J132+J141+J162</f>
      </c>
      <c s="29">
        <f>0+K9+K58+K75+K92+K113+K118+K127+K132+K141+K162</f>
      </c>
      <c s="29">
        <f>0+L9+L58+L75+L92+L113+L118+L127+L132+L141+L162</f>
      </c>
      <c s="29">
        <f>0+M9+M58+M75+M92+M113+M118+M127+M132+M141+M162</f>
      </c>
    </row>
    <row r="9" spans="1:13" ht="12.75">
      <c r="A9" t="s">
        <v>45</v>
      </c>
      <c r="C9" s="31" t="s">
        <v>93</v>
      </c>
      <c r="E9" s="33" t="s">
        <v>694</v>
      </c>
      <c r="J9" s="32">
        <f>0</f>
      </c>
      <c s="32">
        <f>0</f>
      </c>
      <c s="32">
        <f>0+L10+L14+L18+L22+L26+L30+L34+L38+L42+L46+L50+L54</f>
      </c>
      <c s="32">
        <f>0+M10+M14+M18+M22+M26+M30+M34+M38+M42+M46+M50+M54</f>
      </c>
    </row>
    <row r="10" spans="1:16" ht="12.75">
      <c r="A10" t="s">
        <v>48</v>
      </c>
      <c s="34" t="s">
        <v>62</v>
      </c>
      <c s="34" t="s">
        <v>7244</v>
      </c>
      <c s="35" t="s">
        <v>4</v>
      </c>
      <c s="6" t="s">
        <v>7245</v>
      </c>
      <c s="36" t="s">
        <v>697</v>
      </c>
      <c s="37">
        <v>1400</v>
      </c>
      <c s="36">
        <v>0</v>
      </c>
      <c s="36">
        <f>ROUND(G10*H10,6)</f>
      </c>
      <c r="L10" s="38">
        <v>0</v>
      </c>
      <c s="32">
        <f>ROUND(ROUND(L10,2)*ROUND(G10,3),2)</f>
      </c>
      <c s="36" t="s">
        <v>66</v>
      </c>
      <c>
        <f>(M10*21)/100</f>
      </c>
      <c t="s">
        <v>26</v>
      </c>
    </row>
    <row r="11" spans="1:5" ht="12.75">
      <c r="A11" s="35" t="s">
        <v>55</v>
      </c>
      <c r="E11" s="39" t="s">
        <v>4</v>
      </c>
    </row>
    <row r="12" spans="1:5" ht="38.25">
      <c r="A12" s="35" t="s">
        <v>57</v>
      </c>
      <c r="E12" s="40" t="s">
        <v>7246</v>
      </c>
    </row>
    <row r="13" spans="1:5" ht="12.75">
      <c r="A13" t="s">
        <v>59</v>
      </c>
      <c r="E13" s="39" t="s">
        <v>68</v>
      </c>
    </row>
    <row r="14" spans="1:16" ht="12.75">
      <c r="A14" t="s">
        <v>48</v>
      </c>
      <c s="34" t="s">
        <v>26</v>
      </c>
      <c s="34" t="s">
        <v>4551</v>
      </c>
      <c s="35" t="s">
        <v>4</v>
      </c>
      <c s="6" t="s">
        <v>4552</v>
      </c>
      <c s="36" t="s">
        <v>65</v>
      </c>
      <c s="37">
        <v>675</v>
      </c>
      <c s="36">
        <v>0</v>
      </c>
      <c s="36">
        <f>ROUND(G14*H14,6)</f>
      </c>
      <c r="L14" s="38">
        <v>0</v>
      </c>
      <c s="32">
        <f>ROUND(ROUND(L14,2)*ROUND(G14,3),2)</f>
      </c>
      <c s="36" t="s">
        <v>66</v>
      </c>
      <c>
        <f>(M14*21)/100</f>
      </c>
      <c t="s">
        <v>26</v>
      </c>
    </row>
    <row r="15" spans="1:5" ht="12.75">
      <c r="A15" s="35" t="s">
        <v>55</v>
      </c>
      <c r="E15" s="39" t="s">
        <v>4</v>
      </c>
    </row>
    <row r="16" spans="1:5" ht="38.25">
      <c r="A16" s="35" t="s">
        <v>57</v>
      </c>
      <c r="E16" s="40" t="s">
        <v>7247</v>
      </c>
    </row>
    <row r="17" spans="1:5" ht="12.75">
      <c r="A17" t="s">
        <v>59</v>
      </c>
      <c r="E17" s="39" t="s">
        <v>68</v>
      </c>
    </row>
    <row r="18" spans="1:16" ht="12.75">
      <c r="A18" t="s">
        <v>48</v>
      </c>
      <c s="34" t="s">
        <v>25</v>
      </c>
      <c s="34" t="s">
        <v>698</v>
      </c>
      <c s="35" t="s">
        <v>4</v>
      </c>
      <c s="6" t="s">
        <v>699</v>
      </c>
      <c s="36" t="s">
        <v>65</v>
      </c>
      <c s="37">
        <v>1450</v>
      </c>
      <c s="36">
        <v>0</v>
      </c>
      <c s="36">
        <f>ROUND(G18*H18,6)</f>
      </c>
      <c r="L18" s="38">
        <v>0</v>
      </c>
      <c s="32">
        <f>ROUND(ROUND(L18,2)*ROUND(G18,3),2)</f>
      </c>
      <c s="36" t="s">
        <v>66</v>
      </c>
      <c>
        <f>(M18*21)/100</f>
      </c>
      <c t="s">
        <v>26</v>
      </c>
    </row>
    <row r="19" spans="1:5" ht="12.75">
      <c r="A19" s="35" t="s">
        <v>55</v>
      </c>
      <c r="E19" s="39" t="s">
        <v>4</v>
      </c>
    </row>
    <row r="20" spans="1:5" ht="38.25">
      <c r="A20" s="35" t="s">
        <v>57</v>
      </c>
      <c r="E20" s="40" t="s">
        <v>7248</v>
      </c>
    </row>
    <row r="21" spans="1:5" ht="12.75">
      <c r="A21" t="s">
        <v>59</v>
      </c>
      <c r="E21" s="39" t="s">
        <v>68</v>
      </c>
    </row>
    <row r="22" spans="1:16" ht="12.75">
      <c r="A22" t="s">
        <v>48</v>
      </c>
      <c s="34" t="s">
        <v>74</v>
      </c>
      <c s="34" t="s">
        <v>6387</v>
      </c>
      <c s="35" t="s">
        <v>4</v>
      </c>
      <c s="6" t="s">
        <v>6388</v>
      </c>
      <c s="36" t="s">
        <v>65</v>
      </c>
      <c s="37">
        <v>1640</v>
      </c>
      <c s="36">
        <v>0</v>
      </c>
      <c s="36">
        <f>ROUND(G22*H22,6)</f>
      </c>
      <c r="L22" s="38">
        <v>0</v>
      </c>
      <c s="32">
        <f>ROUND(ROUND(L22,2)*ROUND(G22,3),2)</f>
      </c>
      <c s="36" t="s">
        <v>66</v>
      </c>
      <c>
        <f>(M22*21)/100</f>
      </c>
      <c t="s">
        <v>26</v>
      </c>
    </row>
    <row r="23" spans="1:5" ht="12.75">
      <c r="A23" s="35" t="s">
        <v>55</v>
      </c>
      <c r="E23" s="39" t="s">
        <v>4</v>
      </c>
    </row>
    <row r="24" spans="1:5" ht="38.25">
      <c r="A24" s="35" t="s">
        <v>57</v>
      </c>
      <c r="E24" s="40" t="s">
        <v>7249</v>
      </c>
    </row>
    <row r="25" spans="1:5" ht="12.75">
      <c r="A25" t="s">
        <v>59</v>
      </c>
      <c r="E25" s="39" t="s">
        <v>68</v>
      </c>
    </row>
    <row r="26" spans="1:16" ht="12.75">
      <c r="A26" t="s">
        <v>48</v>
      </c>
      <c s="34" t="s">
        <v>77</v>
      </c>
      <c s="34" t="s">
        <v>7250</v>
      </c>
      <c s="35" t="s">
        <v>4</v>
      </c>
      <c s="6" t="s">
        <v>7251</v>
      </c>
      <c s="36" t="s">
        <v>65</v>
      </c>
      <c s="37">
        <v>400</v>
      </c>
      <c s="36">
        <v>0</v>
      </c>
      <c s="36">
        <f>ROUND(G26*H26,6)</f>
      </c>
      <c r="L26" s="38">
        <v>0</v>
      </c>
      <c s="32">
        <f>ROUND(ROUND(L26,2)*ROUND(G26,3),2)</f>
      </c>
      <c s="36" t="s">
        <v>66</v>
      </c>
      <c>
        <f>(M26*21)/100</f>
      </c>
      <c t="s">
        <v>26</v>
      </c>
    </row>
    <row r="27" spans="1:5" ht="12.75">
      <c r="A27" s="35" t="s">
        <v>55</v>
      </c>
      <c r="E27" s="39" t="s">
        <v>4</v>
      </c>
    </row>
    <row r="28" spans="1:5" ht="38.25">
      <c r="A28" s="35" t="s">
        <v>57</v>
      </c>
      <c r="E28" s="40" t="s">
        <v>7252</v>
      </c>
    </row>
    <row r="29" spans="1:5" ht="12.75">
      <c r="A29" t="s">
        <v>59</v>
      </c>
      <c r="E29" s="39" t="s">
        <v>68</v>
      </c>
    </row>
    <row r="30" spans="1:16" ht="12.75">
      <c r="A30" t="s">
        <v>48</v>
      </c>
      <c s="34" t="s">
        <v>80</v>
      </c>
      <c s="34" t="s">
        <v>4562</v>
      </c>
      <c s="35" t="s">
        <v>4</v>
      </c>
      <c s="6" t="s">
        <v>4563</v>
      </c>
      <c s="36" t="s">
        <v>65</v>
      </c>
      <c s="37">
        <v>4165</v>
      </c>
      <c s="36">
        <v>0</v>
      </c>
      <c s="36">
        <f>ROUND(G30*H30,6)</f>
      </c>
      <c r="L30" s="38">
        <v>0</v>
      </c>
      <c s="32">
        <f>ROUND(ROUND(L30,2)*ROUND(G30,3),2)</f>
      </c>
      <c s="36" t="s">
        <v>66</v>
      </c>
      <c>
        <f>(M30*21)/100</f>
      </c>
      <c t="s">
        <v>26</v>
      </c>
    </row>
    <row r="31" spans="1:5" ht="12.75">
      <c r="A31" s="35" t="s">
        <v>55</v>
      </c>
      <c r="E31" s="39" t="s">
        <v>4</v>
      </c>
    </row>
    <row r="32" spans="1:5" ht="51">
      <c r="A32" s="35" t="s">
        <v>57</v>
      </c>
      <c r="E32" s="40" t="s">
        <v>7253</v>
      </c>
    </row>
    <row r="33" spans="1:5" ht="12.75">
      <c r="A33" t="s">
        <v>59</v>
      </c>
      <c r="E33" s="39" t="s">
        <v>68</v>
      </c>
    </row>
    <row r="34" spans="1:16" ht="12.75">
      <c r="A34" t="s">
        <v>48</v>
      </c>
      <c s="34" t="s">
        <v>83</v>
      </c>
      <c s="34" t="s">
        <v>72</v>
      </c>
      <c s="35" t="s">
        <v>4</v>
      </c>
      <c s="6" t="s">
        <v>73</v>
      </c>
      <c s="36" t="s">
        <v>65</v>
      </c>
      <c s="37">
        <v>675</v>
      </c>
      <c s="36">
        <v>0</v>
      </c>
      <c s="36">
        <f>ROUND(G34*H34,6)</f>
      </c>
      <c r="L34" s="38">
        <v>0</v>
      </c>
      <c s="32">
        <f>ROUND(ROUND(L34,2)*ROUND(G34,3),2)</f>
      </c>
      <c s="36" t="s">
        <v>66</v>
      </c>
      <c>
        <f>(M34*21)/100</f>
      </c>
      <c t="s">
        <v>26</v>
      </c>
    </row>
    <row r="35" spans="1:5" ht="12.75">
      <c r="A35" s="35" t="s">
        <v>55</v>
      </c>
      <c r="E35" s="39" t="s">
        <v>4</v>
      </c>
    </row>
    <row r="36" spans="1:5" ht="51">
      <c r="A36" s="35" t="s">
        <v>57</v>
      </c>
      <c r="E36" s="40" t="s">
        <v>7254</v>
      </c>
    </row>
    <row r="37" spans="1:5" ht="12.75">
      <c r="A37" t="s">
        <v>59</v>
      </c>
      <c r="E37" s="39" t="s">
        <v>68</v>
      </c>
    </row>
    <row r="38" spans="1:16" ht="12.75">
      <c r="A38" t="s">
        <v>48</v>
      </c>
      <c s="34" t="s">
        <v>86</v>
      </c>
      <c s="34" t="s">
        <v>4571</v>
      </c>
      <c s="35" t="s">
        <v>4</v>
      </c>
      <c s="6" t="s">
        <v>4572</v>
      </c>
      <c s="36" t="s">
        <v>65</v>
      </c>
      <c s="37">
        <v>675</v>
      </c>
      <c s="36">
        <v>0</v>
      </c>
      <c s="36">
        <f>ROUND(G38*H38,6)</f>
      </c>
      <c r="L38" s="38">
        <v>0</v>
      </c>
      <c s="32">
        <f>ROUND(ROUND(L38,2)*ROUND(G38,3),2)</f>
      </c>
      <c s="36" t="s">
        <v>66</v>
      </c>
      <c>
        <f>(M38*21)/100</f>
      </c>
      <c t="s">
        <v>26</v>
      </c>
    </row>
    <row r="39" spans="1:5" ht="12.75">
      <c r="A39" s="35" t="s">
        <v>55</v>
      </c>
      <c r="E39" s="39" t="s">
        <v>4</v>
      </c>
    </row>
    <row r="40" spans="1:5" ht="38.25">
      <c r="A40" s="35" t="s">
        <v>57</v>
      </c>
      <c r="E40" s="40" t="s">
        <v>7255</v>
      </c>
    </row>
    <row r="41" spans="1:5" ht="12.75">
      <c r="A41" t="s">
        <v>59</v>
      </c>
      <c r="E41" s="39" t="s">
        <v>68</v>
      </c>
    </row>
    <row r="42" spans="1:16" ht="12.75">
      <c r="A42" t="s">
        <v>48</v>
      </c>
      <c s="34" t="s">
        <v>89</v>
      </c>
      <c s="34" t="s">
        <v>4891</v>
      </c>
      <c s="35" t="s">
        <v>4</v>
      </c>
      <c s="6" t="s">
        <v>4892</v>
      </c>
      <c s="36" t="s">
        <v>697</v>
      </c>
      <c s="37">
        <v>924</v>
      </c>
      <c s="36">
        <v>0</v>
      </c>
      <c s="36">
        <f>ROUND(G42*H42,6)</f>
      </c>
      <c r="L42" s="38">
        <v>0</v>
      </c>
      <c s="32">
        <f>ROUND(ROUND(L42,2)*ROUND(G42,3),2)</f>
      </c>
      <c s="36" t="s">
        <v>66</v>
      </c>
      <c>
        <f>(M42*21)/100</f>
      </c>
      <c t="s">
        <v>26</v>
      </c>
    </row>
    <row r="43" spans="1:5" ht="12.75">
      <c r="A43" s="35" t="s">
        <v>55</v>
      </c>
      <c r="E43" s="39" t="s">
        <v>4</v>
      </c>
    </row>
    <row r="44" spans="1:5" ht="38.25">
      <c r="A44" s="35" t="s">
        <v>57</v>
      </c>
      <c r="E44" s="40" t="s">
        <v>7256</v>
      </c>
    </row>
    <row r="45" spans="1:5" ht="12.75">
      <c r="A45" t="s">
        <v>59</v>
      </c>
      <c r="E45" s="39" t="s">
        <v>68</v>
      </c>
    </row>
    <row r="46" spans="1:16" ht="12.75">
      <c r="A46" t="s">
        <v>48</v>
      </c>
      <c s="34" t="s">
        <v>93</v>
      </c>
      <c s="34" t="s">
        <v>2389</v>
      </c>
      <c s="35" t="s">
        <v>4</v>
      </c>
      <c s="6" t="s">
        <v>2390</v>
      </c>
      <c s="36" t="s">
        <v>697</v>
      </c>
      <c s="37">
        <v>924</v>
      </c>
      <c s="36">
        <v>0</v>
      </c>
      <c s="36">
        <f>ROUND(G46*H46,6)</f>
      </c>
      <c r="L46" s="38">
        <v>0</v>
      </c>
      <c s="32">
        <f>ROUND(ROUND(L46,2)*ROUND(G46,3),2)</f>
      </c>
      <c s="36" t="s">
        <v>66</v>
      </c>
      <c>
        <f>(M46*21)/100</f>
      </c>
      <c t="s">
        <v>26</v>
      </c>
    </row>
    <row r="47" spans="1:5" ht="12.75">
      <c r="A47" s="35" t="s">
        <v>55</v>
      </c>
      <c r="E47" s="39" t="s">
        <v>4</v>
      </c>
    </row>
    <row r="48" spans="1:5" ht="25.5">
      <c r="A48" s="35" t="s">
        <v>57</v>
      </c>
      <c r="E48" s="40" t="s">
        <v>7257</v>
      </c>
    </row>
    <row r="49" spans="1:5" ht="12.75">
      <c r="A49" t="s">
        <v>59</v>
      </c>
      <c r="E49" s="39" t="s">
        <v>68</v>
      </c>
    </row>
    <row r="50" spans="1:16" ht="12.75">
      <c r="A50" t="s">
        <v>48</v>
      </c>
      <c s="34" t="s">
        <v>96</v>
      </c>
      <c s="34" t="s">
        <v>3999</v>
      </c>
      <c s="35" t="s">
        <v>4</v>
      </c>
      <c s="6" t="s">
        <v>4000</v>
      </c>
      <c s="36" t="s">
        <v>697</v>
      </c>
      <c s="37">
        <v>924</v>
      </c>
      <c s="36">
        <v>0</v>
      </c>
      <c s="36">
        <f>ROUND(G50*H50,6)</f>
      </c>
      <c r="L50" s="38">
        <v>0</v>
      </c>
      <c s="32">
        <f>ROUND(ROUND(L50,2)*ROUND(G50,3),2)</f>
      </c>
      <c s="36" t="s">
        <v>66</v>
      </c>
      <c>
        <f>(M50*21)/100</f>
      </c>
      <c t="s">
        <v>26</v>
      </c>
    </row>
    <row r="51" spans="1:5" ht="12.75">
      <c r="A51" s="35" t="s">
        <v>55</v>
      </c>
      <c r="E51" s="39" t="s">
        <v>4</v>
      </c>
    </row>
    <row r="52" spans="1:5" ht="12.75">
      <c r="A52" s="35" t="s">
        <v>57</v>
      </c>
      <c r="E52" s="40" t="s">
        <v>7258</v>
      </c>
    </row>
    <row r="53" spans="1:5" ht="12.75">
      <c r="A53" t="s">
        <v>59</v>
      </c>
      <c r="E53" s="39" t="s">
        <v>68</v>
      </c>
    </row>
    <row r="54" spans="1:16" ht="25.5">
      <c r="A54" t="s">
        <v>48</v>
      </c>
      <c s="34" t="s">
        <v>99</v>
      </c>
      <c s="34" t="s">
        <v>6841</v>
      </c>
      <c s="35" t="s">
        <v>4</v>
      </c>
      <c s="6" t="s">
        <v>6842</v>
      </c>
      <c s="36" t="s">
        <v>65</v>
      </c>
      <c s="37">
        <v>138.6</v>
      </c>
      <c s="36">
        <v>0</v>
      </c>
      <c s="36">
        <f>ROUND(G54*H54,6)</f>
      </c>
      <c r="L54" s="38">
        <v>0</v>
      </c>
      <c s="32">
        <f>ROUND(ROUND(L54,2)*ROUND(G54,3),2)</f>
      </c>
      <c s="36" t="s">
        <v>54</v>
      </c>
      <c>
        <f>(M54*21)/100</f>
      </c>
      <c t="s">
        <v>26</v>
      </c>
    </row>
    <row r="55" spans="1:5" ht="12.75">
      <c r="A55" s="35" t="s">
        <v>55</v>
      </c>
      <c r="E55" s="39" t="s">
        <v>4</v>
      </c>
    </row>
    <row r="56" spans="1:5" ht="51">
      <c r="A56" s="35" t="s">
        <v>57</v>
      </c>
      <c r="E56" s="40" t="s">
        <v>7259</v>
      </c>
    </row>
    <row r="57" spans="1:5" ht="25.5">
      <c r="A57" t="s">
        <v>59</v>
      </c>
      <c r="E57" s="39" t="s">
        <v>6844</v>
      </c>
    </row>
    <row r="58" spans="1:13" ht="12.75">
      <c r="A58" t="s">
        <v>45</v>
      </c>
      <c r="C58" s="31" t="s">
        <v>124</v>
      </c>
      <c r="E58" s="33" t="s">
        <v>5031</v>
      </c>
      <c r="J58" s="32">
        <f>0</f>
      </c>
      <c s="32">
        <f>0</f>
      </c>
      <c s="32">
        <f>0+L59+L63+L67+L71</f>
      </c>
      <c s="32">
        <f>0+M59+M63+M67+M71</f>
      </c>
    </row>
    <row r="59" spans="1:16" ht="12.75">
      <c r="A59" t="s">
        <v>48</v>
      </c>
      <c s="34" t="s">
        <v>102</v>
      </c>
      <c s="34" t="s">
        <v>6845</v>
      </c>
      <c s="35" t="s">
        <v>4</v>
      </c>
      <c s="6" t="s">
        <v>6846</v>
      </c>
      <c s="36" t="s">
        <v>71</v>
      </c>
      <c s="37">
        <v>242</v>
      </c>
      <c s="36">
        <v>0</v>
      </c>
      <c s="36">
        <f>ROUND(G59*H59,6)</f>
      </c>
      <c r="L59" s="38">
        <v>0</v>
      </c>
      <c s="32">
        <f>ROUND(ROUND(L59,2)*ROUND(G59,3),2)</f>
      </c>
      <c s="36" t="s">
        <v>66</v>
      </c>
      <c>
        <f>(M59*21)/100</f>
      </c>
      <c t="s">
        <v>26</v>
      </c>
    </row>
    <row r="60" spans="1:5" ht="12.75">
      <c r="A60" s="35" t="s">
        <v>55</v>
      </c>
      <c r="E60" s="39" t="s">
        <v>4</v>
      </c>
    </row>
    <row r="61" spans="1:5" ht="38.25">
      <c r="A61" s="35" t="s">
        <v>57</v>
      </c>
      <c r="E61" s="40" t="s">
        <v>7260</v>
      </c>
    </row>
    <row r="62" spans="1:5" ht="12.75">
      <c r="A62" t="s">
        <v>59</v>
      </c>
      <c r="E62" s="39" t="s">
        <v>68</v>
      </c>
    </row>
    <row r="63" spans="1:16" ht="12.75">
      <c r="A63" t="s">
        <v>48</v>
      </c>
      <c s="34" t="s">
        <v>105</v>
      </c>
      <c s="34" t="s">
        <v>7073</v>
      </c>
      <c s="35" t="s">
        <v>4</v>
      </c>
      <c s="6" t="s">
        <v>7074</v>
      </c>
      <c s="36" t="s">
        <v>697</v>
      </c>
      <c s="37">
        <v>121.5</v>
      </c>
      <c s="36">
        <v>0</v>
      </c>
      <c s="36">
        <f>ROUND(G63*H63,6)</f>
      </c>
      <c r="L63" s="38">
        <v>0</v>
      </c>
      <c s="32">
        <f>ROUND(ROUND(L63,2)*ROUND(G63,3),2)</f>
      </c>
      <c s="36" t="s">
        <v>66</v>
      </c>
      <c>
        <f>(M63*21)/100</f>
      </c>
      <c t="s">
        <v>26</v>
      </c>
    </row>
    <row r="64" spans="1:5" ht="12.75">
      <c r="A64" s="35" t="s">
        <v>55</v>
      </c>
      <c r="E64" s="39" t="s">
        <v>4</v>
      </c>
    </row>
    <row r="65" spans="1:5" ht="38.25">
      <c r="A65" s="35" t="s">
        <v>57</v>
      </c>
      <c r="E65" s="40" t="s">
        <v>7261</v>
      </c>
    </row>
    <row r="66" spans="1:5" ht="12.75">
      <c r="A66" t="s">
        <v>59</v>
      </c>
      <c r="E66" s="39" t="s">
        <v>68</v>
      </c>
    </row>
    <row r="67" spans="1:16" ht="12.75">
      <c r="A67" t="s">
        <v>48</v>
      </c>
      <c s="34" t="s">
        <v>108</v>
      </c>
      <c s="34" t="s">
        <v>3036</v>
      </c>
      <c s="35" t="s">
        <v>4</v>
      </c>
      <c s="6" t="s">
        <v>3037</v>
      </c>
      <c s="36" t="s">
        <v>65</v>
      </c>
      <c s="37">
        <v>178</v>
      </c>
      <c s="36">
        <v>0</v>
      </c>
      <c s="36">
        <f>ROUND(G67*H67,6)</f>
      </c>
      <c r="L67" s="38">
        <v>0</v>
      </c>
      <c s="32">
        <f>ROUND(ROUND(L67,2)*ROUND(G67,3),2)</f>
      </c>
      <c s="36" t="s">
        <v>66</v>
      </c>
      <c>
        <f>(M67*21)/100</f>
      </c>
      <c t="s">
        <v>26</v>
      </c>
    </row>
    <row r="68" spans="1:5" ht="12.75">
      <c r="A68" s="35" t="s">
        <v>55</v>
      </c>
      <c r="E68" s="39" t="s">
        <v>4</v>
      </c>
    </row>
    <row r="69" spans="1:5" ht="38.25">
      <c r="A69" s="35" t="s">
        <v>57</v>
      </c>
      <c r="E69" s="40" t="s">
        <v>7262</v>
      </c>
    </row>
    <row r="70" spans="1:5" ht="12.75">
      <c r="A70" t="s">
        <v>59</v>
      </c>
      <c r="E70" s="39" t="s">
        <v>68</v>
      </c>
    </row>
    <row r="71" spans="1:16" ht="12.75">
      <c r="A71" t="s">
        <v>48</v>
      </c>
      <c s="34" t="s">
        <v>111</v>
      </c>
      <c s="34" t="s">
        <v>5115</v>
      </c>
      <c s="35" t="s">
        <v>4</v>
      </c>
      <c s="6" t="s">
        <v>5116</v>
      </c>
      <c s="36" t="s">
        <v>53</v>
      </c>
      <c s="37">
        <v>30.464</v>
      </c>
      <c s="36">
        <v>0</v>
      </c>
      <c s="36">
        <f>ROUND(G71*H71,6)</f>
      </c>
      <c r="L71" s="38">
        <v>0</v>
      </c>
      <c s="32">
        <f>ROUND(ROUND(L71,2)*ROUND(G71,3),2)</f>
      </c>
      <c s="36" t="s">
        <v>66</v>
      </c>
      <c>
        <f>(M71*21)/100</f>
      </c>
      <c t="s">
        <v>26</v>
      </c>
    </row>
    <row r="72" spans="1:5" ht="12.75">
      <c r="A72" s="35" t="s">
        <v>55</v>
      </c>
      <c r="E72" s="39" t="s">
        <v>4</v>
      </c>
    </row>
    <row r="73" spans="1:5" ht="318.75">
      <c r="A73" s="35" t="s">
        <v>57</v>
      </c>
      <c r="E73" s="40" t="s">
        <v>7263</v>
      </c>
    </row>
    <row r="74" spans="1:5" ht="12.75">
      <c r="A74" t="s">
        <v>59</v>
      </c>
      <c r="E74" s="39" t="s">
        <v>68</v>
      </c>
    </row>
    <row r="75" spans="1:13" ht="12.75">
      <c r="A75" t="s">
        <v>45</v>
      </c>
      <c r="C75" s="31" t="s">
        <v>154</v>
      </c>
      <c r="E75" s="33" t="s">
        <v>5044</v>
      </c>
      <c r="J75" s="32">
        <f>0</f>
      </c>
      <c s="32">
        <f>0</f>
      </c>
      <c s="32">
        <f>0+L76+L80+L84+L88</f>
      </c>
      <c s="32">
        <f>0+M76+M80+M84+M88</f>
      </c>
    </row>
    <row r="76" spans="1:16" ht="12.75">
      <c r="A76" t="s">
        <v>48</v>
      </c>
      <c s="34" t="s">
        <v>114</v>
      </c>
      <c s="34" t="s">
        <v>5908</v>
      </c>
      <c s="35" t="s">
        <v>4</v>
      </c>
      <c s="6" t="s">
        <v>6347</v>
      </c>
      <c s="36" t="s">
        <v>65</v>
      </c>
      <c s="37">
        <v>36.44</v>
      </c>
      <c s="36">
        <v>0</v>
      </c>
      <c s="36">
        <f>ROUND(G76*H76,6)</f>
      </c>
      <c r="L76" s="38">
        <v>0</v>
      </c>
      <c s="32">
        <f>ROUND(ROUND(L76,2)*ROUND(G76,3),2)</f>
      </c>
      <c s="36" t="s">
        <v>66</v>
      </c>
      <c>
        <f>(M76*21)/100</f>
      </c>
      <c t="s">
        <v>26</v>
      </c>
    </row>
    <row r="77" spans="1:5" ht="12.75">
      <c r="A77" s="35" t="s">
        <v>55</v>
      </c>
      <c r="E77" s="39" t="s">
        <v>4</v>
      </c>
    </row>
    <row r="78" spans="1:5" ht="38.25">
      <c r="A78" s="35" t="s">
        <v>57</v>
      </c>
      <c r="E78" s="40" t="s">
        <v>7264</v>
      </c>
    </row>
    <row r="79" spans="1:5" ht="12.75">
      <c r="A79" t="s">
        <v>59</v>
      </c>
      <c r="E79" s="39" t="s">
        <v>68</v>
      </c>
    </row>
    <row r="80" spans="1:16" ht="12.75">
      <c r="A80" t="s">
        <v>48</v>
      </c>
      <c s="34" t="s">
        <v>117</v>
      </c>
      <c s="34" t="s">
        <v>5912</v>
      </c>
      <c s="35" t="s">
        <v>4</v>
      </c>
      <c s="6" t="s">
        <v>6408</v>
      </c>
      <c s="36" t="s">
        <v>53</v>
      </c>
      <c s="37">
        <v>2.015</v>
      </c>
      <c s="36">
        <v>0</v>
      </c>
      <c s="36">
        <f>ROUND(G80*H80,6)</f>
      </c>
      <c r="L80" s="38">
        <v>0</v>
      </c>
      <c s="32">
        <f>ROUND(ROUND(L80,2)*ROUND(G80,3),2)</f>
      </c>
      <c s="36" t="s">
        <v>66</v>
      </c>
      <c>
        <f>(M80*21)/100</f>
      </c>
      <c t="s">
        <v>26</v>
      </c>
    </row>
    <row r="81" spans="1:5" ht="12.75">
      <c r="A81" s="35" t="s">
        <v>55</v>
      </c>
      <c r="E81" s="39" t="s">
        <v>4</v>
      </c>
    </row>
    <row r="82" spans="1:5" ht="318.75">
      <c r="A82" s="35" t="s">
        <v>57</v>
      </c>
      <c r="E82" s="40" t="s">
        <v>7265</v>
      </c>
    </row>
    <row r="83" spans="1:5" ht="12.75">
      <c r="A83" t="s">
        <v>59</v>
      </c>
      <c r="E83" s="39" t="s">
        <v>68</v>
      </c>
    </row>
    <row r="84" spans="1:16" ht="12.75">
      <c r="A84" t="s">
        <v>48</v>
      </c>
      <c s="34" t="s">
        <v>121</v>
      </c>
      <c s="34" t="s">
        <v>6853</v>
      </c>
      <c s="35" t="s">
        <v>4</v>
      </c>
      <c s="6" t="s">
        <v>6854</v>
      </c>
      <c s="36" t="s">
        <v>65</v>
      </c>
      <c s="37">
        <v>237.55</v>
      </c>
      <c s="36">
        <v>0</v>
      </c>
      <c s="36">
        <f>ROUND(G84*H84,6)</f>
      </c>
      <c r="L84" s="38">
        <v>0</v>
      </c>
      <c s="32">
        <f>ROUND(ROUND(L84,2)*ROUND(G84,3),2)</f>
      </c>
      <c s="36" t="s">
        <v>66</v>
      </c>
      <c>
        <f>(M84*21)/100</f>
      </c>
      <c t="s">
        <v>26</v>
      </c>
    </row>
    <row r="85" spans="1:5" ht="12.75">
      <c r="A85" s="35" t="s">
        <v>55</v>
      </c>
      <c r="E85" s="39" t="s">
        <v>4</v>
      </c>
    </row>
    <row r="86" spans="1:5" ht="38.25">
      <c r="A86" s="35" t="s">
        <v>57</v>
      </c>
      <c r="E86" s="40" t="s">
        <v>7266</v>
      </c>
    </row>
    <row r="87" spans="1:5" ht="12.75">
      <c r="A87" t="s">
        <v>59</v>
      </c>
      <c r="E87" s="39" t="s">
        <v>68</v>
      </c>
    </row>
    <row r="88" spans="1:16" ht="12.75">
      <c r="A88" t="s">
        <v>48</v>
      </c>
      <c s="34" t="s">
        <v>124</v>
      </c>
      <c s="34" t="s">
        <v>6856</v>
      </c>
      <c s="35" t="s">
        <v>4</v>
      </c>
      <c s="6" t="s">
        <v>6857</v>
      </c>
      <c s="36" t="s">
        <v>53</v>
      </c>
      <c s="37">
        <v>14.626</v>
      </c>
      <c s="36">
        <v>0</v>
      </c>
      <c s="36">
        <f>ROUND(G88*H88,6)</f>
      </c>
      <c r="L88" s="38">
        <v>0</v>
      </c>
      <c s="32">
        <f>ROUND(ROUND(L88,2)*ROUND(G88,3),2)</f>
      </c>
      <c s="36" t="s">
        <v>66</v>
      </c>
      <c>
        <f>(M88*21)/100</f>
      </c>
      <c t="s">
        <v>26</v>
      </c>
    </row>
    <row r="89" spans="1:5" ht="12.75">
      <c r="A89" s="35" t="s">
        <v>55</v>
      </c>
      <c r="E89" s="39" t="s">
        <v>4</v>
      </c>
    </row>
    <row r="90" spans="1:5" ht="344.25">
      <c r="A90" s="35" t="s">
        <v>57</v>
      </c>
      <c r="E90" s="40" t="s">
        <v>7267</v>
      </c>
    </row>
    <row r="91" spans="1:5" ht="12.75">
      <c r="A91" t="s">
        <v>59</v>
      </c>
      <c r="E91" s="39" t="s">
        <v>68</v>
      </c>
    </row>
    <row r="92" spans="1:13" ht="12.75">
      <c r="A92" t="s">
        <v>45</v>
      </c>
      <c r="C92" s="31" t="s">
        <v>184</v>
      </c>
      <c r="E92" s="33" t="s">
        <v>4601</v>
      </c>
      <c r="J92" s="32">
        <f>0</f>
      </c>
      <c s="32">
        <f>0</f>
      </c>
      <c s="32">
        <f>0+L93+L97+L101+L105+L109</f>
      </c>
      <c s="32">
        <f>0+M93+M97+M101+M105+M109</f>
      </c>
    </row>
    <row r="93" spans="1:16" ht="12.75">
      <c r="A93" t="s">
        <v>48</v>
      </c>
      <c s="34" t="s">
        <v>127</v>
      </c>
      <c s="34" t="s">
        <v>5732</v>
      </c>
      <c s="35" t="s">
        <v>4</v>
      </c>
      <c s="6" t="s">
        <v>5733</v>
      </c>
      <c s="36" t="s">
        <v>65</v>
      </c>
      <c s="37">
        <v>316.3</v>
      </c>
      <c s="36">
        <v>0</v>
      </c>
      <c s="36">
        <f>ROUND(G93*H93,6)</f>
      </c>
      <c r="L93" s="38">
        <v>0</v>
      </c>
      <c s="32">
        <f>ROUND(ROUND(L93,2)*ROUND(G93,3),2)</f>
      </c>
      <c s="36" t="s">
        <v>66</v>
      </c>
      <c>
        <f>(M93*21)/100</f>
      </c>
      <c t="s">
        <v>26</v>
      </c>
    </row>
    <row r="94" spans="1:5" ht="12.75">
      <c r="A94" s="35" t="s">
        <v>55</v>
      </c>
      <c r="E94" s="39" t="s">
        <v>4</v>
      </c>
    </row>
    <row r="95" spans="1:5" ht="51">
      <c r="A95" s="35" t="s">
        <v>57</v>
      </c>
      <c r="E95" s="40" t="s">
        <v>7268</v>
      </c>
    </row>
    <row r="96" spans="1:5" ht="12.75">
      <c r="A96" t="s">
        <v>59</v>
      </c>
      <c r="E96" s="39" t="s">
        <v>68</v>
      </c>
    </row>
    <row r="97" spans="1:16" ht="12.75">
      <c r="A97" t="s">
        <v>48</v>
      </c>
      <c s="34" t="s">
        <v>130</v>
      </c>
      <c s="34" t="s">
        <v>6486</v>
      </c>
      <c s="35" t="s">
        <v>4</v>
      </c>
      <c s="6" t="s">
        <v>6487</v>
      </c>
      <c s="36" t="s">
        <v>65</v>
      </c>
      <c s="37">
        <v>43.02</v>
      </c>
      <c s="36">
        <v>0</v>
      </c>
      <c s="36">
        <f>ROUND(G97*H97,6)</f>
      </c>
      <c r="L97" s="38">
        <v>0</v>
      </c>
      <c s="32">
        <f>ROUND(ROUND(L97,2)*ROUND(G97,3),2)</f>
      </c>
      <c s="36" t="s">
        <v>66</v>
      </c>
      <c>
        <f>(M97*21)/100</f>
      </c>
      <c t="s">
        <v>26</v>
      </c>
    </row>
    <row r="98" spans="1:5" ht="12.75">
      <c r="A98" s="35" t="s">
        <v>55</v>
      </c>
      <c r="E98" s="39" t="s">
        <v>4</v>
      </c>
    </row>
    <row r="99" spans="1:5" ht="25.5">
      <c r="A99" s="35" t="s">
        <v>57</v>
      </c>
      <c r="E99" s="40" t="s">
        <v>7269</v>
      </c>
    </row>
    <row r="100" spans="1:5" ht="12.75">
      <c r="A100" t="s">
        <v>59</v>
      </c>
      <c r="E100" s="39" t="s">
        <v>68</v>
      </c>
    </row>
    <row r="101" spans="1:16" ht="12.75">
      <c r="A101" t="s">
        <v>48</v>
      </c>
      <c s="34" t="s">
        <v>133</v>
      </c>
      <c s="34" t="s">
        <v>5740</v>
      </c>
      <c s="35" t="s">
        <v>4</v>
      </c>
      <c s="6" t="s">
        <v>5741</v>
      </c>
      <c s="36" t="s">
        <v>53</v>
      </c>
      <c s="37">
        <v>6.38</v>
      </c>
      <c s="36">
        <v>0</v>
      </c>
      <c s="36">
        <f>ROUND(G101*H101,6)</f>
      </c>
      <c r="L101" s="38">
        <v>0</v>
      </c>
      <c s="32">
        <f>ROUND(ROUND(L101,2)*ROUND(G101,3),2)</f>
      </c>
      <c s="36" t="s">
        <v>66</v>
      </c>
      <c>
        <f>(M101*21)/100</f>
      </c>
      <c t="s">
        <v>26</v>
      </c>
    </row>
    <row r="102" spans="1:5" ht="12.75">
      <c r="A102" s="35" t="s">
        <v>55</v>
      </c>
      <c r="E102" s="39" t="s">
        <v>4</v>
      </c>
    </row>
    <row r="103" spans="1:5" ht="25.5">
      <c r="A103" s="35" t="s">
        <v>57</v>
      </c>
      <c r="E103" s="40" t="s">
        <v>7270</v>
      </c>
    </row>
    <row r="104" spans="1:5" ht="12.75">
      <c r="A104" t="s">
        <v>59</v>
      </c>
      <c r="E104" s="39" t="s">
        <v>68</v>
      </c>
    </row>
    <row r="105" spans="1:16" ht="12.75">
      <c r="A105" t="s">
        <v>48</v>
      </c>
      <c s="34" t="s">
        <v>136</v>
      </c>
      <c s="34" t="s">
        <v>4816</v>
      </c>
      <c s="35" t="s">
        <v>4</v>
      </c>
      <c s="6" t="s">
        <v>4817</v>
      </c>
      <c s="36" t="s">
        <v>65</v>
      </c>
      <c s="37">
        <v>21.48</v>
      </c>
      <c s="36">
        <v>0</v>
      </c>
      <c s="36">
        <f>ROUND(G105*H105,6)</f>
      </c>
      <c r="L105" s="38">
        <v>0</v>
      </c>
      <c s="32">
        <f>ROUND(ROUND(L105,2)*ROUND(G105,3),2)</f>
      </c>
      <c s="36" t="s">
        <v>66</v>
      </c>
      <c>
        <f>(M105*21)/100</f>
      </c>
      <c t="s">
        <v>26</v>
      </c>
    </row>
    <row r="106" spans="1:5" ht="12.75">
      <c r="A106" s="35" t="s">
        <v>55</v>
      </c>
      <c r="E106" s="39" t="s">
        <v>4</v>
      </c>
    </row>
    <row r="107" spans="1:5" ht="76.5">
      <c r="A107" s="35" t="s">
        <v>57</v>
      </c>
      <c r="E107" s="40" t="s">
        <v>7271</v>
      </c>
    </row>
    <row r="108" spans="1:5" ht="12.75">
      <c r="A108" t="s">
        <v>59</v>
      </c>
      <c r="E108" s="39" t="s">
        <v>68</v>
      </c>
    </row>
    <row r="109" spans="1:16" ht="12.75">
      <c r="A109" t="s">
        <v>48</v>
      </c>
      <c s="34" t="s">
        <v>139</v>
      </c>
      <c s="34" t="s">
        <v>5933</v>
      </c>
      <c s="35" t="s">
        <v>4</v>
      </c>
      <c s="6" t="s">
        <v>5934</v>
      </c>
      <c s="36" t="s">
        <v>65</v>
      </c>
      <c s="37">
        <v>57.36</v>
      </c>
      <c s="36">
        <v>0</v>
      </c>
      <c s="36">
        <f>ROUND(G109*H109,6)</f>
      </c>
      <c r="L109" s="38">
        <v>0</v>
      </c>
      <c s="32">
        <f>ROUND(ROUND(L109,2)*ROUND(G109,3),2)</f>
      </c>
      <c s="36" t="s">
        <v>66</v>
      </c>
      <c>
        <f>(M109*21)/100</f>
      </c>
      <c t="s">
        <v>26</v>
      </c>
    </row>
    <row r="110" spans="1:5" ht="12.75">
      <c r="A110" s="35" t="s">
        <v>55</v>
      </c>
      <c r="E110" s="39" t="s">
        <v>4</v>
      </c>
    </row>
    <row r="111" spans="1:5" ht="25.5">
      <c r="A111" s="35" t="s">
        <v>57</v>
      </c>
      <c r="E111" s="40" t="s">
        <v>7272</v>
      </c>
    </row>
    <row r="112" spans="1:5" ht="12.75">
      <c r="A112" t="s">
        <v>59</v>
      </c>
      <c r="E112" s="39" t="s">
        <v>68</v>
      </c>
    </row>
    <row r="113" spans="1:13" ht="12.75">
      <c r="A113" t="s">
        <v>45</v>
      </c>
      <c r="C113" s="31" t="s">
        <v>215</v>
      </c>
      <c r="E113" s="33" t="s">
        <v>4117</v>
      </c>
      <c r="J113" s="32">
        <f>0</f>
      </c>
      <c s="32">
        <f>0</f>
      </c>
      <c s="32">
        <f>0+L114</f>
      </c>
      <c s="32">
        <f>0+M114</f>
      </c>
    </row>
    <row r="114" spans="1:16" ht="25.5">
      <c r="A114" t="s">
        <v>48</v>
      </c>
      <c s="34" t="s">
        <v>142</v>
      </c>
      <c s="34" t="s">
        <v>6909</v>
      </c>
      <c s="35" t="s">
        <v>4</v>
      </c>
      <c s="6" t="s">
        <v>6910</v>
      </c>
      <c s="36" t="s">
        <v>697</v>
      </c>
      <c s="37">
        <v>509</v>
      </c>
      <c s="36">
        <v>0</v>
      </c>
      <c s="36">
        <f>ROUND(G114*H114,6)</f>
      </c>
      <c r="L114" s="38">
        <v>0</v>
      </c>
      <c s="32">
        <f>ROUND(ROUND(L114,2)*ROUND(G114,3),2)</f>
      </c>
      <c s="36" t="s">
        <v>66</v>
      </c>
      <c>
        <f>(M114*21)/100</f>
      </c>
      <c t="s">
        <v>26</v>
      </c>
    </row>
    <row r="115" spans="1:5" ht="12.75">
      <c r="A115" s="35" t="s">
        <v>55</v>
      </c>
      <c r="E115" s="39" t="s">
        <v>4</v>
      </c>
    </row>
    <row r="116" spans="1:5" ht="38.25">
      <c r="A116" s="35" t="s">
        <v>57</v>
      </c>
      <c r="E116" s="40" t="s">
        <v>7273</v>
      </c>
    </row>
    <row r="117" spans="1:5" ht="12.75">
      <c r="A117" t="s">
        <v>59</v>
      </c>
      <c r="E117" s="39" t="s">
        <v>68</v>
      </c>
    </row>
    <row r="118" spans="1:13" ht="12.75">
      <c r="A118" t="s">
        <v>45</v>
      </c>
      <c r="C118" s="31" t="s">
        <v>6196</v>
      </c>
      <c r="E118" s="33" t="s">
        <v>6434</v>
      </c>
      <c r="J118" s="32">
        <f>0</f>
      </c>
      <c s="32">
        <f>0</f>
      </c>
      <c s="32">
        <f>0+L119+L123</f>
      </c>
      <c s="32">
        <f>0+M119+M123</f>
      </c>
    </row>
    <row r="119" spans="1:16" ht="25.5">
      <c r="A119" t="s">
        <v>48</v>
      </c>
      <c s="34" t="s">
        <v>145</v>
      </c>
      <c s="34" t="s">
        <v>7274</v>
      </c>
      <c s="35" t="s">
        <v>4</v>
      </c>
      <c s="6" t="s">
        <v>7275</v>
      </c>
      <c s="36" t="s">
        <v>697</v>
      </c>
      <c s="37">
        <v>900</v>
      </c>
      <c s="36">
        <v>0</v>
      </c>
      <c s="36">
        <f>ROUND(G119*H119,6)</f>
      </c>
      <c r="L119" s="38">
        <v>0</v>
      </c>
      <c s="32">
        <f>ROUND(ROUND(L119,2)*ROUND(G119,3),2)</f>
      </c>
      <c s="36" t="s">
        <v>66</v>
      </c>
      <c>
        <f>(M119*21)/100</f>
      </c>
      <c t="s">
        <v>26</v>
      </c>
    </row>
    <row r="120" spans="1:5" ht="12.75">
      <c r="A120" s="35" t="s">
        <v>55</v>
      </c>
      <c r="E120" s="39" t="s">
        <v>4</v>
      </c>
    </row>
    <row r="121" spans="1:5" ht="51">
      <c r="A121" s="35" t="s">
        <v>57</v>
      </c>
      <c r="E121" s="40" t="s">
        <v>7276</v>
      </c>
    </row>
    <row r="122" spans="1:5" ht="12.75">
      <c r="A122" t="s">
        <v>59</v>
      </c>
      <c r="E122" s="39" t="s">
        <v>68</v>
      </c>
    </row>
    <row r="123" spans="1:16" ht="25.5">
      <c r="A123" t="s">
        <v>48</v>
      </c>
      <c s="34" t="s">
        <v>148</v>
      </c>
      <c s="34" t="s">
        <v>5767</v>
      </c>
      <c s="35" t="s">
        <v>4</v>
      </c>
      <c s="6" t="s">
        <v>5768</v>
      </c>
      <c s="36" t="s">
        <v>697</v>
      </c>
      <c s="37">
        <v>1010</v>
      </c>
      <c s="36">
        <v>0</v>
      </c>
      <c s="36">
        <f>ROUND(G123*H123,6)</f>
      </c>
      <c r="L123" s="38">
        <v>0</v>
      </c>
      <c s="32">
        <f>ROUND(ROUND(L123,2)*ROUND(G123,3),2)</f>
      </c>
      <c s="36" t="s">
        <v>54</v>
      </c>
      <c>
        <f>(M123*21)/100</f>
      </c>
      <c t="s">
        <v>26</v>
      </c>
    </row>
    <row r="124" spans="1:5" ht="12.75">
      <c r="A124" s="35" t="s">
        <v>55</v>
      </c>
      <c r="E124" s="39" t="s">
        <v>4</v>
      </c>
    </row>
    <row r="125" spans="1:5" ht="38.25">
      <c r="A125" s="35" t="s">
        <v>57</v>
      </c>
      <c r="E125" s="40" t="s">
        <v>7277</v>
      </c>
    </row>
    <row r="126" spans="1:5" ht="318.75">
      <c r="A126" t="s">
        <v>59</v>
      </c>
      <c r="E126" s="39" t="s">
        <v>6442</v>
      </c>
    </row>
    <row r="127" spans="1:13" ht="12.75">
      <c r="A127" t="s">
        <v>45</v>
      </c>
      <c r="C127" s="31" t="s">
        <v>6213</v>
      </c>
      <c r="E127" s="33" t="s">
        <v>6447</v>
      </c>
      <c r="J127" s="32">
        <f>0</f>
      </c>
      <c s="32">
        <f>0</f>
      </c>
      <c s="32">
        <f>0+L128</f>
      </c>
      <c s="32">
        <f>0+M128</f>
      </c>
    </row>
    <row r="128" spans="1:16" ht="12.75">
      <c r="A128" t="s">
        <v>48</v>
      </c>
      <c s="34" t="s">
        <v>151</v>
      </c>
      <c s="34" t="s">
        <v>5803</v>
      </c>
      <c s="35" t="s">
        <v>4</v>
      </c>
      <c s="6" t="s">
        <v>5804</v>
      </c>
      <c s="36" t="s">
        <v>697</v>
      </c>
      <c s="37">
        <v>556</v>
      </c>
      <c s="36">
        <v>0</v>
      </c>
      <c s="36">
        <f>ROUND(G128*H128,6)</f>
      </c>
      <c r="L128" s="38">
        <v>0</v>
      </c>
      <c s="32">
        <f>ROUND(ROUND(L128,2)*ROUND(G128,3),2)</f>
      </c>
      <c s="36" t="s">
        <v>66</v>
      </c>
      <c>
        <f>(M128*21)/100</f>
      </c>
      <c t="s">
        <v>26</v>
      </c>
    </row>
    <row r="129" spans="1:5" ht="12.75">
      <c r="A129" s="35" t="s">
        <v>55</v>
      </c>
      <c r="E129" s="39" t="s">
        <v>4</v>
      </c>
    </row>
    <row r="130" spans="1:5" ht="38.25">
      <c r="A130" s="35" t="s">
        <v>57</v>
      </c>
      <c r="E130" s="40" t="s">
        <v>7278</v>
      </c>
    </row>
    <row r="131" spans="1:5" ht="12.75">
      <c r="A131" t="s">
        <v>59</v>
      </c>
      <c r="E131" s="39" t="s">
        <v>68</v>
      </c>
    </row>
    <row r="132" spans="1:13" ht="12.75">
      <c r="A132" t="s">
        <v>45</v>
      </c>
      <c r="C132" s="31" t="s">
        <v>645</v>
      </c>
      <c r="E132" s="33" t="s">
        <v>4634</v>
      </c>
      <c r="J132" s="32">
        <f>0</f>
      </c>
      <c s="32">
        <f>0</f>
      </c>
      <c s="32">
        <f>0+L133+L137</f>
      </c>
      <c s="32">
        <f>0+M133+M137</f>
      </c>
    </row>
    <row r="133" spans="1:16" ht="12.75">
      <c r="A133" t="s">
        <v>48</v>
      </c>
      <c s="34" t="s">
        <v>154</v>
      </c>
      <c s="34" t="s">
        <v>7279</v>
      </c>
      <c s="35" t="s">
        <v>4</v>
      </c>
      <c s="6" t="s">
        <v>7280</v>
      </c>
      <c s="36" t="s">
        <v>71</v>
      </c>
      <c s="37">
        <v>25</v>
      </c>
      <c s="36">
        <v>0</v>
      </c>
      <c s="36">
        <f>ROUND(G133*H133,6)</f>
      </c>
      <c r="L133" s="38">
        <v>0</v>
      </c>
      <c s="32">
        <f>ROUND(ROUND(L133,2)*ROUND(G133,3),2)</f>
      </c>
      <c s="36" t="s">
        <v>66</v>
      </c>
      <c>
        <f>(M133*21)/100</f>
      </c>
      <c t="s">
        <v>26</v>
      </c>
    </row>
    <row r="134" spans="1:5" ht="12.75">
      <c r="A134" s="35" t="s">
        <v>55</v>
      </c>
      <c r="E134" s="39" t="s">
        <v>4</v>
      </c>
    </row>
    <row r="135" spans="1:5" ht="38.25">
      <c r="A135" s="35" t="s">
        <v>57</v>
      </c>
      <c r="E135" s="40" t="s">
        <v>7281</v>
      </c>
    </row>
    <row r="136" spans="1:5" ht="12.75">
      <c r="A136" t="s">
        <v>59</v>
      </c>
      <c r="E136" s="39" t="s">
        <v>68</v>
      </c>
    </row>
    <row r="137" spans="1:16" ht="12.75">
      <c r="A137" t="s">
        <v>48</v>
      </c>
      <c s="34" t="s">
        <v>157</v>
      </c>
      <c s="34" t="s">
        <v>6870</v>
      </c>
      <c s="35" t="s">
        <v>4</v>
      </c>
      <c s="6" t="s">
        <v>6871</v>
      </c>
      <c s="36" t="s">
        <v>92</v>
      </c>
      <c s="37">
        <v>2</v>
      </c>
      <c s="36">
        <v>0</v>
      </c>
      <c s="36">
        <f>ROUND(G137*H137,6)</f>
      </c>
      <c r="L137" s="38">
        <v>0</v>
      </c>
      <c s="32">
        <f>ROUND(ROUND(L137,2)*ROUND(G137,3),2)</f>
      </c>
      <c s="36" t="s">
        <v>66</v>
      </c>
      <c>
        <f>(M137*21)/100</f>
      </c>
      <c t="s">
        <v>26</v>
      </c>
    </row>
    <row r="138" spans="1:5" ht="12.75">
      <c r="A138" s="35" t="s">
        <v>55</v>
      </c>
      <c r="E138" s="39" t="s">
        <v>4</v>
      </c>
    </row>
    <row r="139" spans="1:5" ht="38.25">
      <c r="A139" s="35" t="s">
        <v>57</v>
      </c>
      <c r="E139" s="40" t="s">
        <v>7282</v>
      </c>
    </row>
    <row r="140" spans="1:5" ht="12.75">
      <c r="A140" t="s">
        <v>59</v>
      </c>
      <c r="E140" s="39" t="s">
        <v>68</v>
      </c>
    </row>
    <row r="141" spans="1:13" ht="12.75">
      <c r="A141" t="s">
        <v>45</v>
      </c>
      <c r="C141" s="31" t="s">
        <v>315</v>
      </c>
      <c r="E141" s="33" t="s">
        <v>5070</v>
      </c>
      <c r="J141" s="32">
        <f>0</f>
      </c>
      <c s="32">
        <f>0</f>
      </c>
      <c s="32">
        <f>0+L142+L146+L150+L154+L158</f>
      </c>
      <c s="32">
        <f>0+M142+M146+M150+M154+M158</f>
      </c>
    </row>
    <row r="142" spans="1:16" ht="12.75">
      <c r="A142" t="s">
        <v>48</v>
      </c>
      <c s="34" t="s">
        <v>160</v>
      </c>
      <c s="34" t="s">
        <v>7283</v>
      </c>
      <c s="35" t="s">
        <v>4</v>
      </c>
      <c s="6" t="s">
        <v>7284</v>
      </c>
      <c s="36" t="s">
        <v>71</v>
      </c>
      <c s="37">
        <v>207.8</v>
      </c>
      <c s="36">
        <v>0</v>
      </c>
      <c s="36">
        <f>ROUND(G142*H142,6)</f>
      </c>
      <c r="L142" s="38">
        <v>0</v>
      </c>
      <c s="32">
        <f>ROUND(ROUND(L142,2)*ROUND(G142,3),2)</f>
      </c>
      <c s="36" t="s">
        <v>66</v>
      </c>
      <c>
        <f>(M142*21)/100</f>
      </c>
      <c t="s">
        <v>26</v>
      </c>
    </row>
    <row r="143" spans="1:5" ht="12.75">
      <c r="A143" s="35" t="s">
        <v>55</v>
      </c>
      <c r="E143" s="39" t="s">
        <v>4</v>
      </c>
    </row>
    <row r="144" spans="1:5" ht="38.25">
      <c r="A144" s="35" t="s">
        <v>57</v>
      </c>
      <c r="E144" s="40" t="s">
        <v>7285</v>
      </c>
    </row>
    <row r="145" spans="1:5" ht="12.75">
      <c r="A145" t="s">
        <v>59</v>
      </c>
      <c r="E145" s="39" t="s">
        <v>68</v>
      </c>
    </row>
    <row r="146" spans="1:16" ht="25.5">
      <c r="A146" t="s">
        <v>48</v>
      </c>
      <c s="34" t="s">
        <v>163</v>
      </c>
      <c s="34" t="s">
        <v>6880</v>
      </c>
      <c s="35" t="s">
        <v>4</v>
      </c>
      <c s="6" t="s">
        <v>6881</v>
      </c>
      <c s="36" t="s">
        <v>71</v>
      </c>
      <c s="37">
        <v>246.5</v>
      </c>
      <c s="36">
        <v>0</v>
      </c>
      <c s="36">
        <f>ROUND(G146*H146,6)</f>
      </c>
      <c r="L146" s="38">
        <v>0</v>
      </c>
      <c s="32">
        <f>ROUND(ROUND(L146,2)*ROUND(G146,3),2)</f>
      </c>
      <c s="36" t="s">
        <v>66</v>
      </c>
      <c>
        <f>(M146*21)/100</f>
      </c>
      <c t="s">
        <v>26</v>
      </c>
    </row>
    <row r="147" spans="1:5" ht="12.75">
      <c r="A147" s="35" t="s">
        <v>55</v>
      </c>
      <c r="E147" s="39" t="s">
        <v>4</v>
      </c>
    </row>
    <row r="148" spans="1:5" ht="51">
      <c r="A148" s="35" t="s">
        <v>57</v>
      </c>
      <c r="E148" s="40" t="s">
        <v>7286</v>
      </c>
    </row>
    <row r="149" spans="1:5" ht="12.75">
      <c r="A149" t="s">
        <v>59</v>
      </c>
      <c r="E149" s="39" t="s">
        <v>68</v>
      </c>
    </row>
    <row r="150" spans="1:16" ht="12.75">
      <c r="A150" t="s">
        <v>48</v>
      </c>
      <c s="34" t="s">
        <v>166</v>
      </c>
      <c s="34" t="s">
        <v>6884</v>
      </c>
      <c s="35" t="s">
        <v>4</v>
      </c>
      <c s="6" t="s">
        <v>6885</v>
      </c>
      <c s="36" t="s">
        <v>71</v>
      </c>
      <c s="37">
        <v>238</v>
      </c>
      <c s="36">
        <v>0</v>
      </c>
      <c s="36">
        <f>ROUND(G150*H150,6)</f>
      </c>
      <c r="L150" s="38">
        <v>0</v>
      </c>
      <c s="32">
        <f>ROUND(ROUND(L150,2)*ROUND(G150,3),2)</f>
      </c>
      <c s="36" t="s">
        <v>66</v>
      </c>
      <c>
        <f>(M150*21)/100</f>
      </c>
      <c t="s">
        <v>26</v>
      </c>
    </row>
    <row r="151" spans="1:5" ht="12.75">
      <c r="A151" s="35" t="s">
        <v>55</v>
      </c>
      <c r="E151" s="39" t="s">
        <v>4</v>
      </c>
    </row>
    <row r="152" spans="1:5" ht="38.25">
      <c r="A152" s="35" t="s">
        <v>57</v>
      </c>
      <c r="E152" s="40" t="s">
        <v>7287</v>
      </c>
    </row>
    <row r="153" spans="1:5" ht="12.75">
      <c r="A153" t="s">
        <v>59</v>
      </c>
      <c r="E153" s="39" t="s">
        <v>68</v>
      </c>
    </row>
    <row r="154" spans="1:16" ht="12.75">
      <c r="A154" t="s">
        <v>48</v>
      </c>
      <c s="34" t="s">
        <v>169</v>
      </c>
      <c s="34" t="s">
        <v>6460</v>
      </c>
      <c s="35" t="s">
        <v>4</v>
      </c>
      <c s="6" t="s">
        <v>6461</v>
      </c>
      <c s="36" t="s">
        <v>1259</v>
      </c>
      <c s="37">
        <v>77.5</v>
      </c>
      <c s="36">
        <v>0</v>
      </c>
      <c s="36">
        <f>ROUND(G154*H154,6)</f>
      </c>
      <c r="L154" s="38">
        <v>0</v>
      </c>
      <c s="32">
        <f>ROUND(ROUND(L154,2)*ROUND(G154,3),2)</f>
      </c>
      <c s="36" t="s">
        <v>66</v>
      </c>
      <c>
        <f>(M154*21)/100</f>
      </c>
      <c t="s">
        <v>26</v>
      </c>
    </row>
    <row r="155" spans="1:5" ht="12.75">
      <c r="A155" s="35" t="s">
        <v>55</v>
      </c>
      <c r="E155" s="39" t="s">
        <v>4</v>
      </c>
    </row>
    <row r="156" spans="1:5" ht="51">
      <c r="A156" s="35" t="s">
        <v>57</v>
      </c>
      <c r="E156" s="40" t="s">
        <v>7288</v>
      </c>
    </row>
    <row r="157" spans="1:5" ht="12.75">
      <c r="A157" t="s">
        <v>59</v>
      </c>
      <c r="E157" s="39" t="s">
        <v>68</v>
      </c>
    </row>
    <row r="158" spans="1:16" ht="12.75">
      <c r="A158" t="s">
        <v>48</v>
      </c>
      <c s="34" t="s">
        <v>172</v>
      </c>
      <c s="34" t="s">
        <v>6463</v>
      </c>
      <c s="35" t="s">
        <v>4</v>
      </c>
      <c s="6" t="s">
        <v>6464</v>
      </c>
      <c s="36" t="s">
        <v>1259</v>
      </c>
      <c s="37">
        <v>387.02</v>
      </c>
      <c s="36">
        <v>0</v>
      </c>
      <c s="36">
        <f>ROUND(G158*H158,6)</f>
      </c>
      <c r="L158" s="38">
        <v>0</v>
      </c>
      <c s="32">
        <f>ROUND(ROUND(L158,2)*ROUND(G158,3),2)</f>
      </c>
      <c s="36" t="s">
        <v>66</v>
      </c>
      <c>
        <f>(M158*21)/100</f>
      </c>
      <c t="s">
        <v>26</v>
      </c>
    </row>
    <row r="159" spans="1:5" ht="12.75">
      <c r="A159" s="35" t="s">
        <v>55</v>
      </c>
      <c r="E159" s="39" t="s">
        <v>4</v>
      </c>
    </row>
    <row r="160" spans="1:5" ht="51">
      <c r="A160" s="35" t="s">
        <v>57</v>
      </c>
      <c r="E160" s="40" t="s">
        <v>7289</v>
      </c>
    </row>
    <row r="161" spans="1:5" ht="12.75">
      <c r="A161" t="s">
        <v>59</v>
      </c>
      <c r="E161" s="39" t="s">
        <v>68</v>
      </c>
    </row>
    <row r="162" spans="1:13" ht="12.75">
      <c r="A162" t="s">
        <v>45</v>
      </c>
      <c r="C162" s="31" t="s">
        <v>1380</v>
      </c>
      <c r="E162" s="33" t="s">
        <v>5088</v>
      </c>
      <c r="J162" s="32">
        <f>0</f>
      </c>
      <c s="32">
        <f>0</f>
      </c>
      <c s="32">
        <f>0+L163+L167+L171</f>
      </c>
      <c s="32">
        <f>0+M163+M167+M171</f>
      </c>
    </row>
    <row r="163" spans="1:16" ht="25.5">
      <c r="A163" t="s">
        <v>48</v>
      </c>
      <c s="34" t="s">
        <v>175</v>
      </c>
      <c s="34" t="s">
        <v>917</v>
      </c>
      <c s="35" t="s">
        <v>918</v>
      </c>
      <c s="6" t="s">
        <v>919</v>
      </c>
      <c s="36" t="s">
        <v>53</v>
      </c>
      <c s="37">
        <v>1472.5</v>
      </c>
      <c s="36">
        <v>0</v>
      </c>
      <c s="36">
        <f>ROUND(G163*H163,6)</f>
      </c>
      <c r="L163" s="38">
        <v>0</v>
      </c>
      <c s="32">
        <f>ROUND(ROUND(L163,2)*ROUND(G163,3),2)</f>
      </c>
      <c s="36" t="s">
        <v>54</v>
      </c>
      <c>
        <f>(M163*21)/100</f>
      </c>
      <c t="s">
        <v>26</v>
      </c>
    </row>
    <row r="164" spans="1:5" ht="25.5">
      <c r="A164" s="35" t="s">
        <v>55</v>
      </c>
      <c r="E164" s="39" t="s">
        <v>56</v>
      </c>
    </row>
    <row r="165" spans="1:5" ht="25.5">
      <c r="A165" s="35" t="s">
        <v>57</v>
      </c>
      <c r="E165" s="40" t="s">
        <v>7290</v>
      </c>
    </row>
    <row r="166" spans="1:5" ht="25.5">
      <c r="A166" t="s">
        <v>59</v>
      </c>
      <c r="E166" s="39" t="s">
        <v>56</v>
      </c>
    </row>
    <row r="167" spans="1:16" ht="25.5">
      <c r="A167" t="s">
        <v>48</v>
      </c>
      <c s="34" t="s">
        <v>178</v>
      </c>
      <c s="34" t="s">
        <v>3799</v>
      </c>
      <c s="35" t="s">
        <v>3800</v>
      </c>
      <c s="6" t="s">
        <v>3801</v>
      </c>
      <c s="36" t="s">
        <v>53</v>
      </c>
      <c s="37">
        <v>3116</v>
      </c>
      <c s="36">
        <v>0</v>
      </c>
      <c s="36">
        <f>ROUND(G167*H167,6)</f>
      </c>
      <c r="L167" s="38">
        <v>0</v>
      </c>
      <c s="32">
        <f>ROUND(ROUND(L167,2)*ROUND(G167,3),2)</f>
      </c>
      <c s="36" t="s">
        <v>54</v>
      </c>
      <c>
        <f>(M167*21)/100</f>
      </c>
      <c t="s">
        <v>26</v>
      </c>
    </row>
    <row r="168" spans="1:5" ht="25.5">
      <c r="A168" s="35" t="s">
        <v>55</v>
      </c>
      <c r="E168" s="39" t="s">
        <v>56</v>
      </c>
    </row>
    <row r="169" spans="1:5" ht="12.75">
      <c r="A169" s="35" t="s">
        <v>57</v>
      </c>
      <c r="E169" s="40" t="s">
        <v>7291</v>
      </c>
    </row>
    <row r="170" spans="1:5" ht="25.5">
      <c r="A170" t="s">
        <v>59</v>
      </c>
      <c r="E170" s="39" t="s">
        <v>56</v>
      </c>
    </row>
    <row r="171" spans="1:16" ht="25.5">
      <c r="A171" t="s">
        <v>48</v>
      </c>
      <c s="34" t="s">
        <v>181</v>
      </c>
      <c s="34" t="s">
        <v>3802</v>
      </c>
      <c s="35" t="s">
        <v>3803</v>
      </c>
      <c s="6" t="s">
        <v>3804</v>
      </c>
      <c s="36" t="s">
        <v>53</v>
      </c>
      <c s="37">
        <v>760</v>
      </c>
      <c s="36">
        <v>0</v>
      </c>
      <c s="36">
        <f>ROUND(G171*H171,6)</f>
      </c>
      <c r="L171" s="38">
        <v>0</v>
      </c>
      <c s="32">
        <f>ROUND(ROUND(L171,2)*ROUND(G171,3),2)</f>
      </c>
      <c s="36" t="s">
        <v>54</v>
      </c>
      <c>
        <f>(M171*21)/100</f>
      </c>
      <c t="s">
        <v>26</v>
      </c>
    </row>
    <row r="172" spans="1:5" ht="25.5">
      <c r="A172" s="35" t="s">
        <v>55</v>
      </c>
      <c r="E172" s="39" t="s">
        <v>56</v>
      </c>
    </row>
    <row r="173" spans="1:5" ht="12.75">
      <c r="A173" s="35" t="s">
        <v>57</v>
      </c>
      <c r="E173" s="40" t="s">
        <v>7292</v>
      </c>
    </row>
    <row r="174" spans="1:5" ht="25.5">
      <c r="A174" t="s">
        <v>59</v>
      </c>
      <c r="E17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1.xml><?xml version="1.0" encoding="utf-8"?>
<worksheet xmlns="http://schemas.openxmlformats.org/spreadsheetml/2006/main" xmlns:r="http://schemas.openxmlformats.org/officeDocument/2006/relationships">
  <dimension ref="A1:T2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COUNTIFS(L8:L202,"=0",A8:A202,"P")+COUNTIFS(L8:L202,"",A8:A202,"P")+SUM(Q8:Q202)</f>
      </c>
    </row>
    <row r="8" spans="1:13" ht="12.75">
      <c r="A8" t="s">
        <v>43</v>
      </c>
      <c r="C8" s="28" t="s">
        <v>7297</v>
      </c>
      <c r="E8" s="30" t="s">
        <v>7296</v>
      </c>
      <c r="J8" s="29">
        <f>0+J9+J22+J31+J48+J53+J58+J63+J100+J201</f>
      </c>
      <c s="29">
        <f>0+K9+K22+K31+K48+K53+K58+K63+K100+K201</f>
      </c>
      <c s="29">
        <f>0+L9+L22+L31+L48+L53+L58+L63+L100+L201</f>
      </c>
      <c s="29">
        <f>0+M9+M22+M31+M48+M53+M58+M63+M100+M201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88.704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7298</v>
      </c>
      <c r="E22" s="33" t="s">
        <v>5031</v>
      </c>
      <c r="J22" s="32">
        <f>0</f>
      </c>
      <c s="32">
        <f>0</f>
      </c>
      <c s="32">
        <f>0+L23+L27</f>
      </c>
      <c s="32">
        <f>0+M23+M27</f>
      </c>
    </row>
    <row r="23" spans="1:16" ht="12.75">
      <c r="A23" t="s">
        <v>48</v>
      </c>
      <c s="34" t="s">
        <v>74</v>
      </c>
      <c s="34" t="s">
        <v>7299</v>
      </c>
      <c s="35" t="s">
        <v>4</v>
      </c>
      <c s="6" t="s">
        <v>7300</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7301</v>
      </c>
      <c s="35" t="s">
        <v>4</v>
      </c>
      <c s="6" t="s">
        <v>7302</v>
      </c>
      <c s="36" t="s">
        <v>65</v>
      </c>
      <c s="37">
        <v>49.28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7303</v>
      </c>
      <c r="J31" s="32">
        <f>0</f>
      </c>
      <c s="32">
        <f>0</f>
      </c>
      <c s="32">
        <f>0+L32+L36+L40+L44</f>
      </c>
      <c s="32">
        <f>0+M32+M36+M40+M44</f>
      </c>
    </row>
    <row r="32" spans="1:16" ht="12.75">
      <c r="A32" t="s">
        <v>48</v>
      </c>
      <c s="34" t="s">
        <v>80</v>
      </c>
      <c s="34" t="s">
        <v>698</v>
      </c>
      <c s="35" t="s">
        <v>4</v>
      </c>
      <c s="6" t="s">
        <v>699</v>
      </c>
      <c s="36" t="s">
        <v>65</v>
      </c>
      <c s="37">
        <v>49.28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378</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94.5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7304</v>
      </c>
      <c s="35" t="s">
        <v>4</v>
      </c>
      <c s="6" t="s">
        <v>7305</v>
      </c>
      <c s="36" t="s">
        <v>65</v>
      </c>
      <c s="37">
        <v>427.28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7306</v>
      </c>
      <c r="J48" s="32">
        <f>0</f>
      </c>
      <c s="32">
        <f>0</f>
      </c>
      <c s="32">
        <f>0+L49</f>
      </c>
      <c s="32">
        <f>0+M49</f>
      </c>
    </row>
    <row r="49" spans="1:16" ht="12.75">
      <c r="A49" t="s">
        <v>48</v>
      </c>
      <c s="34" t="s">
        <v>93</v>
      </c>
      <c s="34" t="s">
        <v>72</v>
      </c>
      <c s="35" t="s">
        <v>4</v>
      </c>
      <c s="6" t="s">
        <v>73</v>
      </c>
      <c s="36" t="s">
        <v>65</v>
      </c>
      <c s="37">
        <v>378</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7307</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4601</v>
      </c>
      <c r="J58" s="32">
        <f>0</f>
      </c>
      <c s="32">
        <f>0</f>
      </c>
      <c s="32">
        <f>0+L59</f>
      </c>
      <c s="32">
        <f>0+M59</f>
      </c>
    </row>
    <row r="59" spans="1:16" ht="12.75">
      <c r="A59" t="s">
        <v>48</v>
      </c>
      <c s="34" t="s">
        <v>99</v>
      </c>
      <c s="34" t="s">
        <v>7308</v>
      </c>
      <c s="35" t="s">
        <v>4</v>
      </c>
      <c s="6" t="s">
        <v>7309</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7310</v>
      </c>
    </row>
    <row r="70" spans="1:5" ht="12.75">
      <c r="A70" s="35" t="s">
        <v>57</v>
      </c>
      <c r="E70" s="40" t="s">
        <v>4</v>
      </c>
    </row>
    <row r="71" spans="1:5" ht="12.75">
      <c r="A71" t="s">
        <v>59</v>
      </c>
      <c r="E71" s="39" t="s">
        <v>68</v>
      </c>
    </row>
    <row r="72" spans="1:16" ht="12.75">
      <c r="A72" t="s">
        <v>48</v>
      </c>
      <c s="34" t="s">
        <v>108</v>
      </c>
      <c s="34" t="s">
        <v>75</v>
      </c>
      <c s="35" t="s">
        <v>4</v>
      </c>
      <c s="6" t="s">
        <v>76</v>
      </c>
      <c s="36" t="s">
        <v>71</v>
      </c>
      <c s="37">
        <v>840</v>
      </c>
      <c s="36">
        <v>0</v>
      </c>
      <c s="36">
        <f>ROUND(G72*H72,6)</f>
      </c>
      <c r="L72" s="38">
        <v>0</v>
      </c>
      <c s="32">
        <f>ROUND(ROUND(L72,2)*ROUND(G72,3),2)</f>
      </c>
      <c s="36" t="s">
        <v>66</v>
      </c>
      <c>
        <f>(M72*21)/100</f>
      </c>
      <c t="s">
        <v>26</v>
      </c>
    </row>
    <row r="73" spans="1:5" ht="12.75">
      <c r="A73" s="35" t="s">
        <v>55</v>
      </c>
      <c r="E73" s="39" t="s">
        <v>7311</v>
      </c>
    </row>
    <row r="74" spans="1:5" ht="12.75">
      <c r="A74" s="35" t="s">
        <v>57</v>
      </c>
      <c r="E74" s="40" t="s">
        <v>4</v>
      </c>
    </row>
    <row r="75" spans="1:5" ht="12.75">
      <c r="A75" t="s">
        <v>59</v>
      </c>
      <c r="E75" s="39" t="s">
        <v>68</v>
      </c>
    </row>
    <row r="76" spans="1:16" ht="12.75">
      <c r="A76" t="s">
        <v>48</v>
      </c>
      <c s="34" t="s">
        <v>111</v>
      </c>
      <c s="34" t="s">
        <v>2399</v>
      </c>
      <c s="35" t="s">
        <v>4</v>
      </c>
      <c s="6" t="s">
        <v>2400</v>
      </c>
      <c s="36" t="s">
        <v>71</v>
      </c>
      <c s="37">
        <v>68</v>
      </c>
      <c s="36">
        <v>0</v>
      </c>
      <c s="36">
        <f>ROUND(G76*H76,6)</f>
      </c>
      <c r="L76" s="38">
        <v>0</v>
      </c>
      <c s="32">
        <f>ROUND(ROUND(L76,2)*ROUND(G76,3),2)</f>
      </c>
      <c s="36" t="s">
        <v>66</v>
      </c>
      <c>
        <f>(M76*21)/100</f>
      </c>
      <c t="s">
        <v>26</v>
      </c>
    </row>
    <row r="77" spans="1:5" ht="12.75">
      <c r="A77" s="35" t="s">
        <v>55</v>
      </c>
      <c r="E77" s="39" t="s">
        <v>7312</v>
      </c>
    </row>
    <row r="78" spans="1:5" ht="12.75">
      <c r="A78" s="35" t="s">
        <v>57</v>
      </c>
      <c r="E78" s="40" t="s">
        <v>4</v>
      </c>
    </row>
    <row r="79" spans="1:5" ht="12.75">
      <c r="A79" t="s">
        <v>59</v>
      </c>
      <c r="E79" s="39" t="s">
        <v>68</v>
      </c>
    </row>
    <row r="80" spans="1:16" ht="12.75">
      <c r="A80" t="s">
        <v>48</v>
      </c>
      <c s="34" t="s">
        <v>114</v>
      </c>
      <c s="34" t="s">
        <v>84</v>
      </c>
      <c s="35" t="s">
        <v>4</v>
      </c>
      <c s="6" t="s">
        <v>85</v>
      </c>
      <c s="36" t="s">
        <v>71</v>
      </c>
      <c s="37">
        <v>908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840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7313</v>
      </c>
      <c s="35" t="s">
        <v>4</v>
      </c>
      <c s="6" t="s">
        <v>7314</v>
      </c>
      <c s="36" t="s">
        <v>426</v>
      </c>
      <c s="37">
        <v>18</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7315</v>
      </c>
    </row>
    <row r="96" spans="1:16" ht="25.5">
      <c r="A96" t="s">
        <v>48</v>
      </c>
      <c s="34" t="s">
        <v>127</v>
      </c>
      <c s="34" t="s">
        <v>7316</v>
      </c>
      <c s="35" t="s">
        <v>4</v>
      </c>
      <c s="6" t="s">
        <v>7317</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7318</v>
      </c>
    </row>
    <row r="100" spans="1:13" ht="12.75">
      <c r="A100" t="s">
        <v>45</v>
      </c>
      <c r="C100" s="31" t="s">
        <v>273</v>
      </c>
      <c r="E100" s="33" t="s">
        <v>7319</v>
      </c>
      <c r="J100" s="32">
        <f>0</f>
      </c>
      <c s="32">
        <f>0</f>
      </c>
      <c s="32">
        <f>0+L101+L105+L109+L113+L117+L121+L125+L129+L133+L137+L141+L145+L149+L153+L157+L161+L165+L169+L173+L177+L181+L185+L189+L193+L197</f>
      </c>
      <c s="32">
        <f>0+M101+M105+M109+M113+M117+M121+M125+M129+M133+M137+M141+M145+M149+M153+M157+M161+M165+M169+M173+M177+M181+M185+M189+M193+M197</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7320</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830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7321</v>
      </c>
      <c s="35" t="s">
        <v>4</v>
      </c>
      <c s="6" t="s">
        <v>7322</v>
      </c>
      <c s="36" t="s">
        <v>92</v>
      </c>
      <c s="37">
        <v>48</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6</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12</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840</v>
      </c>
      <c s="36">
        <v>0</v>
      </c>
      <c s="36">
        <f>ROUND(G121*H121,6)</f>
      </c>
      <c r="L121" s="38">
        <v>0</v>
      </c>
      <c s="32">
        <f>ROUND(ROUND(L121,2)*ROUND(G121,3),2)</f>
      </c>
      <c s="36" t="s">
        <v>66</v>
      </c>
      <c>
        <f>(M121*21)/100</f>
      </c>
      <c t="s">
        <v>26</v>
      </c>
    </row>
    <row r="122" spans="1:5" ht="12.75">
      <c r="A122" s="35" t="s">
        <v>55</v>
      </c>
      <c r="E122" s="39" t="s">
        <v>7323</v>
      </c>
    </row>
    <row r="123" spans="1:5" ht="12.75">
      <c r="A123" s="35" t="s">
        <v>57</v>
      </c>
      <c r="E123" s="40" t="s">
        <v>4</v>
      </c>
    </row>
    <row r="124" spans="1:5" ht="12.75">
      <c r="A124" t="s">
        <v>59</v>
      </c>
      <c r="E124" s="39" t="s">
        <v>68</v>
      </c>
    </row>
    <row r="125" spans="1:16" ht="12.75">
      <c r="A125" t="s">
        <v>48</v>
      </c>
      <c s="34" t="s">
        <v>148</v>
      </c>
      <c s="34" t="s">
        <v>7324</v>
      </c>
      <c s="35" t="s">
        <v>4</v>
      </c>
      <c s="6" t="s">
        <v>7325</v>
      </c>
      <c s="36" t="s">
        <v>71</v>
      </c>
      <c s="37">
        <v>440</v>
      </c>
      <c s="36">
        <v>0</v>
      </c>
      <c s="36">
        <f>ROUND(G125*H125,6)</f>
      </c>
      <c r="L125" s="38">
        <v>0</v>
      </c>
      <c s="32">
        <f>ROUND(ROUND(L125,2)*ROUND(G125,3),2)</f>
      </c>
      <c s="36" t="s">
        <v>66</v>
      </c>
      <c>
        <f>(M125*21)/100</f>
      </c>
      <c t="s">
        <v>26</v>
      </c>
    </row>
    <row r="126" spans="1:5" ht="12.75">
      <c r="A126" s="35" t="s">
        <v>55</v>
      </c>
      <c r="E126" s="39" t="s">
        <v>7326</v>
      </c>
    </row>
    <row r="127" spans="1:5" ht="12.75">
      <c r="A127" s="35" t="s">
        <v>57</v>
      </c>
      <c r="E127" s="40" t="s">
        <v>4</v>
      </c>
    </row>
    <row r="128" spans="1:5" ht="12.75">
      <c r="A128" t="s">
        <v>59</v>
      </c>
      <c r="E128" s="39" t="s">
        <v>68</v>
      </c>
    </row>
    <row r="129" spans="1:16" ht="25.5">
      <c r="A129" t="s">
        <v>48</v>
      </c>
      <c s="34" t="s">
        <v>151</v>
      </c>
      <c s="34" t="s">
        <v>109</v>
      </c>
      <c s="35" t="s">
        <v>4</v>
      </c>
      <c s="6" t="s">
        <v>110</v>
      </c>
      <c s="36" t="s">
        <v>92</v>
      </c>
      <c s="37">
        <v>106</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7327</v>
      </c>
      <c s="35" t="s">
        <v>4</v>
      </c>
      <c s="6" t="s">
        <v>7328</v>
      </c>
      <c s="36" t="s">
        <v>92</v>
      </c>
      <c s="37">
        <v>88</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32</v>
      </c>
      <c s="36">
        <v>0</v>
      </c>
      <c s="36">
        <f>ROUND(G137*H137,6)</f>
      </c>
      <c r="L137" s="38">
        <v>0</v>
      </c>
      <c s="32">
        <f>ROUND(ROUND(L137,2)*ROUND(G137,3),2)</f>
      </c>
      <c s="36" t="s">
        <v>66</v>
      </c>
      <c>
        <f>(M137*21)/100</f>
      </c>
      <c t="s">
        <v>26</v>
      </c>
    </row>
    <row r="138" spans="1:5" ht="12.75">
      <c r="A138" s="35" t="s">
        <v>55</v>
      </c>
      <c r="E138" s="39" t="s">
        <v>7329</v>
      </c>
    </row>
    <row r="139" spans="1:5" ht="12.75">
      <c r="A139" s="35" t="s">
        <v>57</v>
      </c>
      <c r="E139" s="40" t="s">
        <v>7330</v>
      </c>
    </row>
    <row r="140" spans="1:5" ht="12.75">
      <c r="A140" t="s">
        <v>59</v>
      </c>
      <c r="E140" s="39" t="s">
        <v>68</v>
      </c>
    </row>
    <row r="141" spans="1:16" ht="25.5">
      <c r="A141" t="s">
        <v>48</v>
      </c>
      <c s="34" t="s">
        <v>160</v>
      </c>
      <c s="34" t="s">
        <v>7331</v>
      </c>
      <c s="35" t="s">
        <v>4</v>
      </c>
      <c s="6" t="s">
        <v>7332</v>
      </c>
      <c s="36" t="s">
        <v>92</v>
      </c>
      <c s="37">
        <v>39</v>
      </c>
      <c s="36">
        <v>0</v>
      </c>
      <c s="36">
        <f>ROUND(G141*H141,6)</f>
      </c>
      <c r="L141" s="38">
        <v>0</v>
      </c>
      <c s="32">
        <f>ROUND(ROUND(L141,2)*ROUND(G141,3),2)</f>
      </c>
      <c s="36" t="s">
        <v>66</v>
      </c>
      <c>
        <f>(M141*21)/100</f>
      </c>
      <c t="s">
        <v>26</v>
      </c>
    </row>
    <row r="142" spans="1:5" ht="25.5">
      <c r="A142" s="35" t="s">
        <v>55</v>
      </c>
      <c r="E142" s="39" t="s">
        <v>7333</v>
      </c>
    </row>
    <row r="143" spans="1:5" ht="12.75">
      <c r="A143" s="35" t="s">
        <v>57</v>
      </c>
      <c r="E143" s="40" t="s">
        <v>4</v>
      </c>
    </row>
    <row r="144" spans="1:5" ht="12.75">
      <c r="A144" t="s">
        <v>59</v>
      </c>
      <c r="E144" s="39" t="s">
        <v>68</v>
      </c>
    </row>
    <row r="145" spans="1:16" ht="25.5">
      <c r="A145" t="s">
        <v>48</v>
      </c>
      <c s="34" t="s">
        <v>163</v>
      </c>
      <c s="34" t="s">
        <v>7334</v>
      </c>
      <c s="35" t="s">
        <v>4</v>
      </c>
      <c s="6" t="s">
        <v>7335</v>
      </c>
      <c s="36" t="s">
        <v>92</v>
      </c>
      <c s="37">
        <v>36</v>
      </c>
      <c s="36">
        <v>0</v>
      </c>
      <c s="36">
        <f>ROUND(G145*H145,6)</f>
      </c>
      <c r="L145" s="38">
        <v>0</v>
      </c>
      <c s="32">
        <f>ROUND(ROUND(L145,2)*ROUND(G145,3),2)</f>
      </c>
      <c s="36" t="s">
        <v>66</v>
      </c>
      <c>
        <f>(M145*21)/100</f>
      </c>
      <c t="s">
        <v>26</v>
      </c>
    </row>
    <row r="146" spans="1:5" ht="12.75">
      <c r="A146" s="35" t="s">
        <v>55</v>
      </c>
      <c r="E146" s="39" t="s">
        <v>7336</v>
      </c>
    </row>
    <row r="147" spans="1:5" ht="12.75">
      <c r="A147" s="35" t="s">
        <v>57</v>
      </c>
      <c r="E147" s="40" t="s">
        <v>4</v>
      </c>
    </row>
    <row r="148" spans="1:5" ht="12.75">
      <c r="A148" t="s">
        <v>59</v>
      </c>
      <c r="E148" s="39" t="s">
        <v>68</v>
      </c>
    </row>
    <row r="149" spans="1:16" ht="12.75">
      <c r="A149" t="s">
        <v>48</v>
      </c>
      <c s="34" t="s">
        <v>166</v>
      </c>
      <c s="34" t="s">
        <v>7337</v>
      </c>
      <c s="35" t="s">
        <v>4</v>
      </c>
      <c s="6" t="s">
        <v>7338</v>
      </c>
      <c s="36" t="s">
        <v>92</v>
      </c>
      <c s="37">
        <v>44</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7339</v>
      </c>
      <c s="35" t="s">
        <v>4</v>
      </c>
      <c s="6" t="s">
        <v>7340</v>
      </c>
      <c s="36" t="s">
        <v>92</v>
      </c>
      <c s="37">
        <v>47</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7341</v>
      </c>
      <c s="35" t="s">
        <v>4</v>
      </c>
      <c s="6" t="s">
        <v>7342</v>
      </c>
      <c s="36" t="s">
        <v>92</v>
      </c>
      <c s="37">
        <v>47</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12.75">
      <c r="A161" t="s">
        <v>48</v>
      </c>
      <c s="34" t="s">
        <v>175</v>
      </c>
      <c s="34" t="s">
        <v>7343</v>
      </c>
      <c s="35" t="s">
        <v>4</v>
      </c>
      <c s="6" t="s">
        <v>7344</v>
      </c>
      <c s="36" t="s">
        <v>92</v>
      </c>
      <c s="37">
        <v>10</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12.75">
      <c r="A165" t="s">
        <v>48</v>
      </c>
      <c s="34" t="s">
        <v>178</v>
      </c>
      <c s="34" t="s">
        <v>7345</v>
      </c>
      <c s="35" t="s">
        <v>4</v>
      </c>
      <c s="6" t="s">
        <v>7346</v>
      </c>
      <c s="36" t="s">
        <v>92</v>
      </c>
      <c s="37">
        <v>10</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25.5">
      <c r="A169" t="s">
        <v>48</v>
      </c>
      <c s="34" t="s">
        <v>181</v>
      </c>
      <c s="34" t="s">
        <v>956</v>
      </c>
      <c s="35" t="s">
        <v>4</v>
      </c>
      <c s="6" t="s">
        <v>957</v>
      </c>
      <c s="36" t="s">
        <v>92</v>
      </c>
      <c s="37">
        <v>1</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38.25">
      <c r="A173" t="s">
        <v>48</v>
      </c>
      <c s="34" t="s">
        <v>184</v>
      </c>
      <c s="34" t="s">
        <v>958</v>
      </c>
      <c s="35" t="s">
        <v>4</v>
      </c>
      <c s="6" t="s">
        <v>959</v>
      </c>
      <c s="36" t="s">
        <v>92</v>
      </c>
      <c s="37">
        <v>6</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7347</v>
      </c>
      <c s="35" t="s">
        <v>4</v>
      </c>
      <c s="6" t="s">
        <v>7348</v>
      </c>
      <c s="36" t="s">
        <v>92</v>
      </c>
      <c s="37">
        <v>3</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1879</v>
      </c>
      <c s="35" t="s">
        <v>4</v>
      </c>
      <c s="6" t="s">
        <v>1880</v>
      </c>
      <c s="36" t="s">
        <v>426</v>
      </c>
      <c s="37">
        <v>89</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1883</v>
      </c>
      <c s="35" t="s">
        <v>4</v>
      </c>
      <c s="6" t="s">
        <v>1884</v>
      </c>
      <c s="36" t="s">
        <v>426</v>
      </c>
      <c s="37">
        <v>16</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1885</v>
      </c>
      <c s="35" t="s">
        <v>4</v>
      </c>
      <c s="6" t="s">
        <v>1886</v>
      </c>
      <c s="36" t="s">
        <v>426</v>
      </c>
      <c s="37">
        <v>8</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1887</v>
      </c>
      <c s="35" t="s">
        <v>4</v>
      </c>
      <c s="6" t="s">
        <v>1888</v>
      </c>
      <c s="36" t="s">
        <v>426</v>
      </c>
      <c s="37">
        <v>36</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2936</v>
      </c>
      <c s="35" t="s">
        <v>4</v>
      </c>
      <c s="6" t="s">
        <v>2937</v>
      </c>
      <c s="36" t="s">
        <v>92</v>
      </c>
      <c s="37">
        <v>88</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3" ht="12.75">
      <c r="A201" t="s">
        <v>45</v>
      </c>
      <c r="C201" s="31" t="s">
        <v>333</v>
      </c>
      <c r="E201" s="33" t="s">
        <v>7349</v>
      </c>
      <c r="J201" s="32">
        <f>0</f>
      </c>
      <c s="32">
        <f>0</f>
      </c>
      <c s="32">
        <f>0+L202</f>
      </c>
      <c s="32">
        <f>0+M202</f>
      </c>
    </row>
    <row r="202" spans="1:16" ht="12.75">
      <c r="A202" t="s">
        <v>48</v>
      </c>
      <c s="34" t="s">
        <v>206</v>
      </c>
      <c s="34" t="s">
        <v>2509</v>
      </c>
      <c s="35" t="s">
        <v>4</v>
      </c>
      <c s="6" t="s">
        <v>2510</v>
      </c>
      <c s="36" t="s">
        <v>65</v>
      </c>
      <c s="37">
        <v>18</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2.xml><?xml version="1.0" encoding="utf-8"?>
<worksheet xmlns="http://schemas.openxmlformats.org/spreadsheetml/2006/main" xmlns:r="http://schemas.openxmlformats.org/officeDocument/2006/relationships">
  <dimension ref="A1:T2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COUNTIFS(L8:L210,"=0",A8:A210,"P")+COUNTIFS(L8:L210,"",A8:A210,"P")+SUM(Q8:Q210)</f>
      </c>
    </row>
    <row r="8" spans="1:13" ht="12.75">
      <c r="A8" t="s">
        <v>43</v>
      </c>
      <c r="C8" s="28" t="s">
        <v>7352</v>
      </c>
      <c r="E8" s="30" t="s">
        <v>7351</v>
      </c>
      <c r="J8" s="29">
        <f>0+J9+J22+J31+J48+J53+J58+J63+J100+J209</f>
      </c>
      <c s="29">
        <f>0+K9+K22+K31+K48+K53+K58+K63+K100+K209</f>
      </c>
      <c s="29">
        <f>0+L9+L22+L31+L48+L53+L58+L63+L100+L209</f>
      </c>
      <c s="29">
        <f>0+M9+M22+M31+M48+M53+M58+M63+M100+M209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139.104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43.2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0.6</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7298</v>
      </c>
      <c r="E22" s="33" t="s">
        <v>5031</v>
      </c>
      <c r="J22" s="32">
        <f>0</f>
      </c>
      <c s="32">
        <f>0</f>
      </c>
      <c s="32">
        <f>0+L23+L27</f>
      </c>
      <c s="32">
        <f>0+M23+M27</f>
      </c>
    </row>
    <row r="23" spans="1:16" ht="12.75">
      <c r="A23" t="s">
        <v>48</v>
      </c>
      <c s="34" t="s">
        <v>74</v>
      </c>
      <c s="34" t="s">
        <v>7299</v>
      </c>
      <c s="35" t="s">
        <v>4</v>
      </c>
      <c s="6" t="s">
        <v>7300</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38.25">
      <c r="A27" t="s">
        <v>48</v>
      </c>
      <c s="34" t="s">
        <v>77</v>
      </c>
      <c s="34" t="s">
        <v>7301</v>
      </c>
      <c s="35" t="s">
        <v>4</v>
      </c>
      <c s="6" t="s">
        <v>7302</v>
      </c>
      <c s="36" t="s">
        <v>65</v>
      </c>
      <c s="37">
        <v>77.28</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12.75">
      <c r="A30" t="s">
        <v>59</v>
      </c>
      <c r="E30" s="39" t="s">
        <v>1048</v>
      </c>
    </row>
    <row r="31" spans="1:13" ht="12.75">
      <c r="A31" t="s">
        <v>45</v>
      </c>
      <c r="C31" s="31" t="s">
        <v>102</v>
      </c>
      <c r="E31" s="33" t="s">
        <v>7303</v>
      </c>
      <c r="J31" s="32">
        <f>0</f>
      </c>
      <c s="32">
        <f>0</f>
      </c>
      <c s="32">
        <f>0+L32+L36+L40+L44</f>
      </c>
      <c s="32">
        <f>0+M32+M36+M40+M44</f>
      </c>
    </row>
    <row r="32" spans="1:16" ht="12.75">
      <c r="A32" t="s">
        <v>48</v>
      </c>
      <c s="34" t="s">
        <v>80</v>
      </c>
      <c s="34" t="s">
        <v>698</v>
      </c>
      <c s="35" t="s">
        <v>4</v>
      </c>
      <c s="6" t="s">
        <v>699</v>
      </c>
      <c s="36" t="s">
        <v>65</v>
      </c>
      <c s="37">
        <v>77.28</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670.5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167.625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7304</v>
      </c>
      <c s="35" t="s">
        <v>4</v>
      </c>
      <c s="6" t="s">
        <v>7305</v>
      </c>
      <c s="36" t="s">
        <v>65</v>
      </c>
      <c s="37">
        <v>747.78</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114</v>
      </c>
      <c r="E48" s="33" t="s">
        <v>7306</v>
      </c>
      <c r="J48" s="32">
        <f>0</f>
      </c>
      <c s="32">
        <f>0</f>
      </c>
      <c s="32">
        <f>0+L49</f>
      </c>
      <c s="32">
        <f>0+M49</f>
      </c>
    </row>
    <row r="49" spans="1:16" ht="12.75">
      <c r="A49" t="s">
        <v>48</v>
      </c>
      <c s="34" t="s">
        <v>93</v>
      </c>
      <c s="34" t="s">
        <v>72</v>
      </c>
      <c s="35" t="s">
        <v>4</v>
      </c>
      <c s="6" t="s">
        <v>73</v>
      </c>
      <c s="36" t="s">
        <v>65</v>
      </c>
      <c s="37">
        <v>670.5</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3" ht="12.75">
      <c r="A53" t="s">
        <v>45</v>
      </c>
      <c r="C53" s="31" t="s">
        <v>117</v>
      </c>
      <c r="E53" s="33" t="s">
        <v>7307</v>
      </c>
      <c r="J53" s="32">
        <f>0</f>
      </c>
      <c s="32">
        <f>0</f>
      </c>
      <c s="32">
        <f>0+L54</f>
      </c>
      <c s="32">
        <f>0+M54</f>
      </c>
    </row>
    <row r="54" spans="1:16" ht="12.75">
      <c r="A54" t="s">
        <v>48</v>
      </c>
      <c s="34" t="s">
        <v>96</v>
      </c>
      <c s="34" t="s">
        <v>2387</v>
      </c>
      <c s="35" t="s">
        <v>4</v>
      </c>
      <c s="6" t="s">
        <v>2388</v>
      </c>
      <c s="36" t="s">
        <v>697</v>
      </c>
      <c s="37">
        <v>220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74</v>
      </c>
      <c r="E58" s="33" t="s">
        <v>4601</v>
      </c>
      <c r="J58" s="32">
        <f>0</f>
      </c>
      <c s="32">
        <f>0</f>
      </c>
      <c s="32">
        <f>0+L59</f>
      </c>
      <c s="32">
        <f>0+M59</f>
      </c>
    </row>
    <row r="59" spans="1:16" ht="12.75">
      <c r="A59" t="s">
        <v>48</v>
      </c>
      <c s="34" t="s">
        <v>99</v>
      </c>
      <c s="34" t="s">
        <v>7308</v>
      </c>
      <c s="35" t="s">
        <v>4</v>
      </c>
      <c s="6" t="s">
        <v>7309</v>
      </c>
      <c s="36" t="s">
        <v>697</v>
      </c>
      <c s="37">
        <v>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267</v>
      </c>
      <c r="E63" s="33" t="s">
        <v>2891</v>
      </c>
      <c r="J63" s="32">
        <f>0</f>
      </c>
      <c s="32">
        <f>0</f>
      </c>
      <c s="32">
        <f>0+L64+L68+L72+L76+L80+L84+L88+L92+L96</f>
      </c>
      <c s="32">
        <f>0+M64+M68+M72+M76+M80+M84+M88+M92+M96</f>
      </c>
    </row>
    <row r="64" spans="1:16" ht="25.5">
      <c r="A64" t="s">
        <v>48</v>
      </c>
      <c s="34" t="s">
        <v>102</v>
      </c>
      <c s="34" t="s">
        <v>710</v>
      </c>
      <c s="35" t="s">
        <v>4</v>
      </c>
      <c s="6" t="s">
        <v>711</v>
      </c>
      <c s="36" t="s">
        <v>92</v>
      </c>
      <c s="37">
        <v>130</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105</v>
      </c>
      <c s="34" t="s">
        <v>714</v>
      </c>
      <c s="35" t="s">
        <v>4</v>
      </c>
      <c s="6" t="s">
        <v>715</v>
      </c>
      <c s="36" t="s">
        <v>92</v>
      </c>
      <c s="37">
        <v>80</v>
      </c>
      <c s="36">
        <v>0</v>
      </c>
      <c s="36">
        <f>ROUND(G68*H68,6)</f>
      </c>
      <c r="L68" s="38">
        <v>0</v>
      </c>
      <c s="32">
        <f>ROUND(ROUND(L68,2)*ROUND(G68,3),2)</f>
      </c>
      <c s="36" t="s">
        <v>66</v>
      </c>
      <c>
        <f>(M68*21)/100</f>
      </c>
      <c t="s">
        <v>26</v>
      </c>
    </row>
    <row r="69" spans="1:5" ht="12.75">
      <c r="A69" s="35" t="s">
        <v>55</v>
      </c>
      <c r="E69" s="39" t="s">
        <v>7310</v>
      </c>
    </row>
    <row r="70" spans="1:5" ht="12.75">
      <c r="A70" s="35" t="s">
        <v>57</v>
      </c>
      <c r="E70" s="40" t="s">
        <v>4</v>
      </c>
    </row>
    <row r="71" spans="1:5" ht="12.75">
      <c r="A71" t="s">
        <v>59</v>
      </c>
      <c r="E71" s="39" t="s">
        <v>68</v>
      </c>
    </row>
    <row r="72" spans="1:16" ht="12.75">
      <c r="A72" t="s">
        <v>48</v>
      </c>
      <c s="34" t="s">
        <v>108</v>
      </c>
      <c s="34" t="s">
        <v>75</v>
      </c>
      <c s="35" t="s">
        <v>4</v>
      </c>
      <c s="6" t="s">
        <v>76</v>
      </c>
      <c s="36" t="s">
        <v>71</v>
      </c>
      <c s="37">
        <v>1490</v>
      </c>
      <c s="36">
        <v>0</v>
      </c>
      <c s="36">
        <f>ROUND(G72*H72,6)</f>
      </c>
      <c r="L72" s="38">
        <v>0</v>
      </c>
      <c s="32">
        <f>ROUND(ROUND(L72,2)*ROUND(G72,3),2)</f>
      </c>
      <c s="36" t="s">
        <v>66</v>
      </c>
      <c>
        <f>(M72*21)/100</f>
      </c>
      <c t="s">
        <v>26</v>
      </c>
    </row>
    <row r="73" spans="1:5" ht="12.75">
      <c r="A73" s="35" t="s">
        <v>55</v>
      </c>
      <c r="E73" s="39" t="s">
        <v>7311</v>
      </c>
    </row>
    <row r="74" spans="1:5" ht="12.75">
      <c r="A74" s="35" t="s">
        <v>57</v>
      </c>
      <c r="E74" s="40" t="s">
        <v>4</v>
      </c>
    </row>
    <row r="75" spans="1:5" ht="12.75">
      <c r="A75" t="s">
        <v>59</v>
      </c>
      <c r="E75" s="39" t="s">
        <v>68</v>
      </c>
    </row>
    <row r="76" spans="1:16" ht="12.75">
      <c r="A76" t="s">
        <v>48</v>
      </c>
      <c s="34" t="s">
        <v>111</v>
      </c>
      <c s="34" t="s">
        <v>2399</v>
      </c>
      <c s="35" t="s">
        <v>4</v>
      </c>
      <c s="6" t="s">
        <v>2400</v>
      </c>
      <c s="36" t="s">
        <v>71</v>
      </c>
      <c s="37">
        <v>88</v>
      </c>
      <c s="36">
        <v>0</v>
      </c>
      <c s="36">
        <f>ROUND(G76*H76,6)</f>
      </c>
      <c r="L76" s="38">
        <v>0</v>
      </c>
      <c s="32">
        <f>ROUND(ROUND(L76,2)*ROUND(G76,3),2)</f>
      </c>
      <c s="36" t="s">
        <v>66</v>
      </c>
      <c>
        <f>(M76*21)/100</f>
      </c>
      <c t="s">
        <v>26</v>
      </c>
    </row>
    <row r="77" spans="1:5" ht="12.75">
      <c r="A77" s="35" t="s">
        <v>55</v>
      </c>
      <c r="E77" s="39" t="s">
        <v>7312</v>
      </c>
    </row>
    <row r="78" spans="1:5" ht="12.75">
      <c r="A78" s="35" t="s">
        <v>57</v>
      </c>
      <c r="E78" s="40" t="s">
        <v>4</v>
      </c>
    </row>
    <row r="79" spans="1:5" ht="12.75">
      <c r="A79" t="s">
        <v>59</v>
      </c>
      <c r="E79" s="39" t="s">
        <v>68</v>
      </c>
    </row>
    <row r="80" spans="1:16" ht="12.75">
      <c r="A80" t="s">
        <v>48</v>
      </c>
      <c s="34" t="s">
        <v>114</v>
      </c>
      <c s="34" t="s">
        <v>84</v>
      </c>
      <c s="35" t="s">
        <v>4</v>
      </c>
      <c s="6" t="s">
        <v>85</v>
      </c>
      <c s="36" t="s">
        <v>71</v>
      </c>
      <c s="37">
        <v>1578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94</v>
      </c>
      <c s="35" t="s">
        <v>4</v>
      </c>
      <c s="6" t="s">
        <v>95</v>
      </c>
      <c s="36" t="s">
        <v>92</v>
      </c>
      <c s="37">
        <v>66</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97</v>
      </c>
      <c s="35" t="s">
        <v>4</v>
      </c>
      <c s="6" t="s">
        <v>98</v>
      </c>
      <c s="36" t="s">
        <v>71</v>
      </c>
      <c s="37">
        <v>1490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7313</v>
      </c>
      <c s="35" t="s">
        <v>4</v>
      </c>
      <c s="6" t="s">
        <v>7314</v>
      </c>
      <c s="36" t="s">
        <v>426</v>
      </c>
      <c s="37">
        <v>24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53">
      <c r="A95" t="s">
        <v>59</v>
      </c>
      <c r="E95" s="39" t="s">
        <v>7315</v>
      </c>
    </row>
    <row r="96" spans="1:16" ht="25.5">
      <c r="A96" t="s">
        <v>48</v>
      </c>
      <c s="34" t="s">
        <v>127</v>
      </c>
      <c s="34" t="s">
        <v>7316</v>
      </c>
      <c s="35" t="s">
        <v>4</v>
      </c>
      <c s="6" t="s">
        <v>7317</v>
      </c>
      <c s="36" t="s">
        <v>71</v>
      </c>
      <c s="37">
        <v>140</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38.25">
      <c r="A99" t="s">
        <v>59</v>
      </c>
      <c r="E99" s="39" t="s">
        <v>7318</v>
      </c>
    </row>
    <row r="100" spans="1:13" ht="12.75">
      <c r="A100" t="s">
        <v>45</v>
      </c>
      <c r="C100" s="31" t="s">
        <v>273</v>
      </c>
      <c r="E100" s="33" t="s">
        <v>7319</v>
      </c>
      <c r="J100" s="32">
        <f>0</f>
      </c>
      <c s="32">
        <f>0</f>
      </c>
      <c s="32">
        <f>0+L101+L105+L109+L113+L117+L121+L125+L129+L133+L137+L141+L145+L149+L153+L157+L161+L165+L169+L173+L177+L181+L185+L189+L193+L197+L201+L205</f>
      </c>
      <c s="32">
        <f>0+M101+M105+M109+M113+M117+M121+M125+M129+M133+M137+M141+M145+M149+M153+M157+M161+M165+M169+M173+M177+M181+M185+M189+M193+M197+M201+M205</f>
      </c>
    </row>
    <row r="101" spans="1:16" ht="12.75">
      <c r="A101" t="s">
        <v>48</v>
      </c>
      <c s="34" t="s">
        <v>130</v>
      </c>
      <c s="34" t="s">
        <v>2906</v>
      </c>
      <c s="35" t="s">
        <v>4</v>
      </c>
      <c s="6" t="s">
        <v>2907</v>
      </c>
      <c s="36" t="s">
        <v>92</v>
      </c>
      <c s="37">
        <v>44</v>
      </c>
      <c s="36">
        <v>0</v>
      </c>
      <c s="36">
        <f>ROUND(G101*H101,6)</f>
      </c>
      <c r="L101" s="38">
        <v>0</v>
      </c>
      <c s="32">
        <f>ROUND(ROUND(L101,2)*ROUND(G101,3),2)</f>
      </c>
      <c s="36" t="s">
        <v>66</v>
      </c>
      <c>
        <f>(M101*21)/100</f>
      </c>
      <c t="s">
        <v>26</v>
      </c>
    </row>
    <row r="102" spans="1:5" ht="12.75">
      <c r="A102" s="35" t="s">
        <v>55</v>
      </c>
      <c r="E102" s="39" t="s">
        <v>7320</v>
      </c>
    </row>
    <row r="103" spans="1:5" ht="12.75">
      <c r="A103" s="35" t="s">
        <v>57</v>
      </c>
      <c r="E103" s="40" t="s">
        <v>4</v>
      </c>
    </row>
    <row r="104" spans="1:5" ht="12.75">
      <c r="A104" t="s">
        <v>59</v>
      </c>
      <c r="E104" s="39" t="s">
        <v>68</v>
      </c>
    </row>
    <row r="105" spans="1:16" ht="12.75">
      <c r="A105" t="s">
        <v>48</v>
      </c>
      <c s="34" t="s">
        <v>133</v>
      </c>
      <c s="34" t="s">
        <v>2411</v>
      </c>
      <c s="35" t="s">
        <v>4</v>
      </c>
      <c s="6" t="s">
        <v>2412</v>
      </c>
      <c s="36" t="s">
        <v>71</v>
      </c>
      <c s="37">
        <v>1300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7321</v>
      </c>
      <c s="35" t="s">
        <v>4</v>
      </c>
      <c s="6" t="s">
        <v>7322</v>
      </c>
      <c s="36" t="s">
        <v>92</v>
      </c>
      <c s="37">
        <v>69</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139</v>
      </c>
      <c s="34" t="s">
        <v>760</v>
      </c>
      <c s="35" t="s">
        <v>4</v>
      </c>
      <c s="6" t="s">
        <v>761</v>
      </c>
      <c s="36" t="s">
        <v>92</v>
      </c>
      <c s="37">
        <v>18</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142</v>
      </c>
      <c s="34" t="s">
        <v>1124</v>
      </c>
      <c s="35" t="s">
        <v>4</v>
      </c>
      <c s="6" t="s">
        <v>1125</v>
      </c>
      <c s="36" t="s">
        <v>92</v>
      </c>
      <c s="37">
        <v>34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100</v>
      </c>
      <c s="35" t="s">
        <v>4</v>
      </c>
      <c s="6" t="s">
        <v>101</v>
      </c>
      <c s="36" t="s">
        <v>71</v>
      </c>
      <c s="37">
        <v>1490</v>
      </c>
      <c s="36">
        <v>0</v>
      </c>
      <c s="36">
        <f>ROUND(G121*H121,6)</f>
      </c>
      <c r="L121" s="38">
        <v>0</v>
      </c>
      <c s="32">
        <f>ROUND(ROUND(L121,2)*ROUND(G121,3),2)</f>
      </c>
      <c s="36" t="s">
        <v>66</v>
      </c>
      <c>
        <f>(M121*21)/100</f>
      </c>
      <c t="s">
        <v>26</v>
      </c>
    </row>
    <row r="122" spans="1:5" ht="12.75">
      <c r="A122" s="35" t="s">
        <v>55</v>
      </c>
      <c r="E122" s="39" t="s">
        <v>7353</v>
      </c>
    </row>
    <row r="123" spans="1:5" ht="12.75">
      <c r="A123" s="35" t="s">
        <v>57</v>
      </c>
      <c r="E123" s="40" t="s">
        <v>4</v>
      </c>
    </row>
    <row r="124" spans="1:5" ht="12.75">
      <c r="A124" t="s">
        <v>59</v>
      </c>
      <c r="E124" s="39" t="s">
        <v>68</v>
      </c>
    </row>
    <row r="125" spans="1:16" ht="12.75">
      <c r="A125" t="s">
        <v>48</v>
      </c>
      <c s="34" t="s">
        <v>148</v>
      </c>
      <c s="34" t="s">
        <v>7324</v>
      </c>
      <c s="35" t="s">
        <v>4</v>
      </c>
      <c s="6" t="s">
        <v>7325</v>
      </c>
      <c s="36" t="s">
        <v>71</v>
      </c>
      <c s="37">
        <v>690</v>
      </c>
      <c s="36">
        <v>0</v>
      </c>
      <c s="36">
        <f>ROUND(G125*H125,6)</f>
      </c>
      <c r="L125" s="38">
        <v>0</v>
      </c>
      <c s="32">
        <f>ROUND(ROUND(L125,2)*ROUND(G125,3),2)</f>
      </c>
      <c s="36" t="s">
        <v>66</v>
      </c>
      <c>
        <f>(M125*21)/100</f>
      </c>
      <c t="s">
        <v>26</v>
      </c>
    </row>
    <row r="126" spans="1:5" ht="12.75">
      <c r="A126" s="35" t="s">
        <v>55</v>
      </c>
      <c r="E126" s="39" t="s">
        <v>7326</v>
      </c>
    </row>
    <row r="127" spans="1:5" ht="12.75">
      <c r="A127" s="35" t="s">
        <v>57</v>
      </c>
      <c r="E127" s="40" t="s">
        <v>4</v>
      </c>
    </row>
    <row r="128" spans="1:5" ht="12.75">
      <c r="A128" t="s">
        <v>59</v>
      </c>
      <c r="E128" s="39" t="s">
        <v>68</v>
      </c>
    </row>
    <row r="129" spans="1:16" ht="25.5">
      <c r="A129" t="s">
        <v>48</v>
      </c>
      <c s="34" t="s">
        <v>151</v>
      </c>
      <c s="34" t="s">
        <v>109</v>
      </c>
      <c s="35" t="s">
        <v>4</v>
      </c>
      <c s="6" t="s">
        <v>110</v>
      </c>
      <c s="36" t="s">
        <v>92</v>
      </c>
      <c s="37">
        <v>138</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154</v>
      </c>
      <c s="34" t="s">
        <v>7327</v>
      </c>
      <c s="35" t="s">
        <v>4</v>
      </c>
      <c s="6" t="s">
        <v>7328</v>
      </c>
      <c s="36" t="s">
        <v>92</v>
      </c>
      <c s="37">
        <v>154</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157</v>
      </c>
      <c s="34" t="s">
        <v>3382</v>
      </c>
      <c s="35" t="s">
        <v>4</v>
      </c>
      <c s="6" t="s">
        <v>3383</v>
      </c>
      <c s="36" t="s">
        <v>71</v>
      </c>
      <c s="37">
        <v>54.5</v>
      </c>
      <c s="36">
        <v>0</v>
      </c>
      <c s="36">
        <f>ROUND(G137*H137,6)</f>
      </c>
      <c r="L137" s="38">
        <v>0</v>
      </c>
      <c s="32">
        <f>ROUND(ROUND(L137,2)*ROUND(G137,3),2)</f>
      </c>
      <c s="36" t="s">
        <v>66</v>
      </c>
      <c>
        <f>(M137*21)/100</f>
      </c>
      <c t="s">
        <v>26</v>
      </c>
    </row>
    <row r="138" spans="1:5" ht="12.75">
      <c r="A138" s="35" t="s">
        <v>55</v>
      </c>
      <c r="E138" s="39" t="s">
        <v>7329</v>
      </c>
    </row>
    <row r="139" spans="1:5" ht="12.75">
      <c r="A139" s="35" t="s">
        <v>57</v>
      </c>
      <c r="E139" s="40" t="s">
        <v>7330</v>
      </c>
    </row>
    <row r="140" spans="1:5" ht="12.75">
      <c r="A140" t="s">
        <v>59</v>
      </c>
      <c r="E140" s="39" t="s">
        <v>68</v>
      </c>
    </row>
    <row r="141" spans="1:16" ht="25.5">
      <c r="A141" t="s">
        <v>48</v>
      </c>
      <c s="34" t="s">
        <v>160</v>
      </c>
      <c s="34" t="s">
        <v>7331</v>
      </c>
      <c s="35" t="s">
        <v>4</v>
      </c>
      <c s="6" t="s">
        <v>7332</v>
      </c>
      <c s="36" t="s">
        <v>92</v>
      </c>
      <c s="37">
        <v>59</v>
      </c>
      <c s="36">
        <v>0</v>
      </c>
      <c s="36">
        <f>ROUND(G141*H141,6)</f>
      </c>
      <c r="L141" s="38">
        <v>0</v>
      </c>
      <c s="32">
        <f>ROUND(ROUND(L141,2)*ROUND(G141,3),2)</f>
      </c>
      <c s="36" t="s">
        <v>66</v>
      </c>
      <c>
        <f>(M141*21)/100</f>
      </c>
      <c t="s">
        <v>26</v>
      </c>
    </row>
    <row r="142" spans="1:5" ht="25.5">
      <c r="A142" s="35" t="s">
        <v>55</v>
      </c>
      <c r="E142" s="39" t="s">
        <v>7354</v>
      </c>
    </row>
    <row r="143" spans="1:5" ht="12.75">
      <c r="A143" s="35" t="s">
        <v>57</v>
      </c>
      <c r="E143" s="40" t="s">
        <v>4</v>
      </c>
    </row>
    <row r="144" spans="1:5" ht="12.75">
      <c r="A144" t="s">
        <v>59</v>
      </c>
      <c r="E144" s="39" t="s">
        <v>68</v>
      </c>
    </row>
    <row r="145" spans="1:16" ht="25.5">
      <c r="A145" t="s">
        <v>48</v>
      </c>
      <c s="34" t="s">
        <v>163</v>
      </c>
      <c s="34" t="s">
        <v>7334</v>
      </c>
      <c s="35" t="s">
        <v>4</v>
      </c>
      <c s="6" t="s">
        <v>7335</v>
      </c>
      <c s="36" t="s">
        <v>92</v>
      </c>
      <c s="37">
        <v>45</v>
      </c>
      <c s="36">
        <v>0</v>
      </c>
      <c s="36">
        <f>ROUND(G145*H145,6)</f>
      </c>
      <c r="L145" s="38">
        <v>0</v>
      </c>
      <c s="32">
        <f>ROUND(ROUND(L145,2)*ROUND(G145,3),2)</f>
      </c>
      <c s="36" t="s">
        <v>66</v>
      </c>
      <c>
        <f>(M145*21)/100</f>
      </c>
      <c t="s">
        <v>26</v>
      </c>
    </row>
    <row r="146" spans="1:5" ht="25.5">
      <c r="A146" s="35" t="s">
        <v>55</v>
      </c>
      <c r="E146" s="39" t="s">
        <v>7355</v>
      </c>
    </row>
    <row r="147" spans="1:5" ht="12.75">
      <c r="A147" s="35" t="s">
        <v>57</v>
      </c>
      <c r="E147" s="40" t="s">
        <v>4</v>
      </c>
    </row>
    <row r="148" spans="1:5" ht="12.75">
      <c r="A148" t="s">
        <v>59</v>
      </c>
      <c r="E148" s="39" t="s">
        <v>68</v>
      </c>
    </row>
    <row r="149" spans="1:16" ht="12.75">
      <c r="A149" t="s">
        <v>48</v>
      </c>
      <c s="34" t="s">
        <v>166</v>
      </c>
      <c s="34" t="s">
        <v>7337</v>
      </c>
      <c s="35" t="s">
        <v>4</v>
      </c>
      <c s="6" t="s">
        <v>7338</v>
      </c>
      <c s="36" t="s">
        <v>92</v>
      </c>
      <c s="37">
        <v>69</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7339</v>
      </c>
      <c s="35" t="s">
        <v>4</v>
      </c>
      <c s="6" t="s">
        <v>7340</v>
      </c>
      <c s="36" t="s">
        <v>92</v>
      </c>
      <c s="37">
        <v>80</v>
      </c>
      <c s="36">
        <v>0</v>
      </c>
      <c s="36">
        <f>ROUND(G153*H153,6)</f>
      </c>
      <c r="L153" s="38">
        <v>0</v>
      </c>
      <c s="32">
        <f>ROUND(ROUND(L153,2)*ROUND(G153,3),2)</f>
      </c>
      <c s="36" t="s">
        <v>66</v>
      </c>
      <c>
        <f>(M153*21)/100</f>
      </c>
      <c t="s">
        <v>26</v>
      </c>
    </row>
    <row r="154" spans="1:5" ht="12.75">
      <c r="A154" s="35" t="s">
        <v>55</v>
      </c>
      <c r="E154" s="39" t="s">
        <v>4</v>
      </c>
    </row>
    <row r="155" spans="1:5" ht="12.75">
      <c r="A155" s="35" t="s">
        <v>57</v>
      </c>
      <c r="E155" s="40" t="s">
        <v>4</v>
      </c>
    </row>
    <row r="156" spans="1:5" ht="12.75">
      <c r="A156" t="s">
        <v>59</v>
      </c>
      <c r="E156" s="39" t="s">
        <v>68</v>
      </c>
    </row>
    <row r="157" spans="1:16" ht="12.75">
      <c r="A157" t="s">
        <v>48</v>
      </c>
      <c s="34" t="s">
        <v>172</v>
      </c>
      <c s="34" t="s">
        <v>7341</v>
      </c>
      <c s="35" t="s">
        <v>4</v>
      </c>
      <c s="6" t="s">
        <v>7342</v>
      </c>
      <c s="36" t="s">
        <v>92</v>
      </c>
      <c s="37">
        <v>80</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25.5">
      <c r="A161" t="s">
        <v>48</v>
      </c>
      <c s="34" t="s">
        <v>175</v>
      </c>
      <c s="34" t="s">
        <v>7356</v>
      </c>
      <c s="35" t="s">
        <v>4</v>
      </c>
      <c s="6" t="s">
        <v>7357</v>
      </c>
      <c s="36" t="s">
        <v>92</v>
      </c>
      <c s="37">
        <v>2</v>
      </c>
      <c s="36">
        <v>0</v>
      </c>
      <c s="36">
        <f>ROUND(G161*H161,6)</f>
      </c>
      <c r="L161" s="38">
        <v>0</v>
      </c>
      <c s="32">
        <f>ROUND(ROUND(L161,2)*ROUND(G161,3),2)</f>
      </c>
      <c s="36" t="s">
        <v>66</v>
      </c>
      <c>
        <f>(M161*21)/100</f>
      </c>
      <c t="s">
        <v>26</v>
      </c>
    </row>
    <row r="162" spans="1:5" ht="12.75">
      <c r="A162" s="35" t="s">
        <v>55</v>
      </c>
      <c r="E162" s="39" t="s">
        <v>7358</v>
      </c>
    </row>
    <row r="163" spans="1:5" ht="12.75">
      <c r="A163" s="35" t="s">
        <v>57</v>
      </c>
      <c r="E163" s="40" t="s">
        <v>4</v>
      </c>
    </row>
    <row r="164" spans="1:5" ht="12.75">
      <c r="A164" t="s">
        <v>59</v>
      </c>
      <c r="E164" s="39" t="s">
        <v>68</v>
      </c>
    </row>
    <row r="165" spans="1:16" ht="25.5">
      <c r="A165" t="s">
        <v>48</v>
      </c>
      <c s="34" t="s">
        <v>178</v>
      </c>
      <c s="34" t="s">
        <v>5643</v>
      </c>
      <c s="35" t="s">
        <v>4</v>
      </c>
      <c s="6" t="s">
        <v>5644</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7343</v>
      </c>
      <c s="35" t="s">
        <v>4</v>
      </c>
      <c s="6" t="s">
        <v>7344</v>
      </c>
      <c s="36" t="s">
        <v>92</v>
      </c>
      <c s="37">
        <v>10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7345</v>
      </c>
      <c s="35" t="s">
        <v>4</v>
      </c>
      <c s="6" t="s">
        <v>7346</v>
      </c>
      <c s="36" t="s">
        <v>92</v>
      </c>
      <c s="37">
        <v>10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25.5">
      <c r="A177" t="s">
        <v>48</v>
      </c>
      <c s="34" t="s">
        <v>187</v>
      </c>
      <c s="34" t="s">
        <v>956</v>
      </c>
      <c s="35" t="s">
        <v>4</v>
      </c>
      <c s="6" t="s">
        <v>957</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38.25">
      <c r="A181" t="s">
        <v>48</v>
      </c>
      <c s="34" t="s">
        <v>191</v>
      </c>
      <c s="34" t="s">
        <v>958</v>
      </c>
      <c s="35" t="s">
        <v>4</v>
      </c>
      <c s="6" t="s">
        <v>959</v>
      </c>
      <c s="36" t="s">
        <v>92</v>
      </c>
      <c s="37">
        <v>12</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7347</v>
      </c>
      <c s="35" t="s">
        <v>4</v>
      </c>
      <c s="6" t="s">
        <v>7348</v>
      </c>
      <c s="36" t="s">
        <v>92</v>
      </c>
      <c s="37">
        <v>5</v>
      </c>
      <c s="36">
        <v>0</v>
      </c>
      <c s="36">
        <f>ROUND(G185*H185,6)</f>
      </c>
      <c r="L185" s="38">
        <v>0</v>
      </c>
      <c s="32">
        <f>ROUND(ROUND(L185,2)*ROUND(G185,3),2)</f>
      </c>
      <c s="36" t="s">
        <v>66</v>
      </c>
      <c>
        <f>(M185*21)/100</f>
      </c>
      <c t="s">
        <v>26</v>
      </c>
    </row>
    <row r="186" spans="1:5" ht="12.75">
      <c r="A186" s="35" t="s">
        <v>55</v>
      </c>
      <c r="E186" s="39" t="s">
        <v>4</v>
      </c>
    </row>
    <row r="187" spans="1:5" ht="12.75">
      <c r="A187" s="35" t="s">
        <v>57</v>
      </c>
      <c r="E187" s="40" t="s">
        <v>4</v>
      </c>
    </row>
    <row r="188" spans="1:5" ht="12.75">
      <c r="A188" t="s">
        <v>59</v>
      </c>
      <c r="E188" s="39" t="s">
        <v>68</v>
      </c>
    </row>
    <row r="189" spans="1:16" ht="12.75">
      <c r="A189" t="s">
        <v>48</v>
      </c>
      <c s="34" t="s">
        <v>197</v>
      </c>
      <c s="34" t="s">
        <v>1879</v>
      </c>
      <c s="35" t="s">
        <v>4</v>
      </c>
      <c s="6" t="s">
        <v>1880</v>
      </c>
      <c s="36" t="s">
        <v>426</v>
      </c>
      <c s="37">
        <v>112</v>
      </c>
      <c s="36">
        <v>0</v>
      </c>
      <c s="36">
        <f>ROUND(G189*H189,6)</f>
      </c>
      <c r="L189" s="38">
        <v>0</v>
      </c>
      <c s="32">
        <f>ROUND(ROUND(L189,2)*ROUND(G189,3),2)</f>
      </c>
      <c s="36" t="s">
        <v>66</v>
      </c>
      <c>
        <f>(M189*21)/100</f>
      </c>
      <c t="s">
        <v>26</v>
      </c>
    </row>
    <row r="190" spans="1:5" ht="12.75">
      <c r="A190" s="35" t="s">
        <v>55</v>
      </c>
      <c r="E190" s="39" t="s">
        <v>4</v>
      </c>
    </row>
    <row r="191" spans="1:5" ht="12.75">
      <c r="A191" s="35" t="s">
        <v>57</v>
      </c>
      <c r="E191" s="40" t="s">
        <v>4</v>
      </c>
    </row>
    <row r="192" spans="1:5" ht="12.75">
      <c r="A192" t="s">
        <v>59</v>
      </c>
      <c r="E192" s="39" t="s">
        <v>68</v>
      </c>
    </row>
    <row r="193" spans="1:16" ht="12.75">
      <c r="A193" t="s">
        <v>48</v>
      </c>
      <c s="34" t="s">
        <v>200</v>
      </c>
      <c s="34" t="s">
        <v>1883</v>
      </c>
      <c s="35" t="s">
        <v>4</v>
      </c>
      <c s="6" t="s">
        <v>1884</v>
      </c>
      <c s="36" t="s">
        <v>426</v>
      </c>
      <c s="37">
        <v>24</v>
      </c>
      <c s="36">
        <v>0</v>
      </c>
      <c s="36">
        <f>ROUND(G193*H193,6)</f>
      </c>
      <c r="L193" s="38">
        <v>0</v>
      </c>
      <c s="32">
        <f>ROUND(ROUND(L193,2)*ROUND(G193,3),2)</f>
      </c>
      <c s="36" t="s">
        <v>66</v>
      </c>
      <c>
        <f>(M193*21)/100</f>
      </c>
      <c t="s">
        <v>26</v>
      </c>
    </row>
    <row r="194" spans="1:5" ht="12.75">
      <c r="A194" s="35" t="s">
        <v>55</v>
      </c>
      <c r="E194" s="39" t="s">
        <v>4</v>
      </c>
    </row>
    <row r="195" spans="1:5" ht="12.75">
      <c r="A195" s="35" t="s">
        <v>57</v>
      </c>
      <c r="E195" s="40" t="s">
        <v>4</v>
      </c>
    </row>
    <row r="196" spans="1:5" ht="12.75">
      <c r="A196" t="s">
        <v>59</v>
      </c>
      <c r="E196" s="39" t="s">
        <v>68</v>
      </c>
    </row>
    <row r="197" spans="1:16" ht="12.75">
      <c r="A197" t="s">
        <v>48</v>
      </c>
      <c s="34" t="s">
        <v>203</v>
      </c>
      <c s="34" t="s">
        <v>1885</v>
      </c>
      <c s="35" t="s">
        <v>4</v>
      </c>
      <c s="6" t="s">
        <v>1886</v>
      </c>
      <c s="36" t="s">
        <v>426</v>
      </c>
      <c s="37">
        <v>12</v>
      </c>
      <c s="36">
        <v>0</v>
      </c>
      <c s="36">
        <f>ROUND(G197*H197,6)</f>
      </c>
      <c r="L197" s="38">
        <v>0</v>
      </c>
      <c s="32">
        <f>ROUND(ROUND(L197,2)*ROUND(G197,3),2)</f>
      </c>
      <c s="36" t="s">
        <v>66</v>
      </c>
      <c>
        <f>(M197*21)/100</f>
      </c>
      <c t="s">
        <v>26</v>
      </c>
    </row>
    <row r="198" spans="1:5" ht="12.75">
      <c r="A198" s="35" t="s">
        <v>55</v>
      </c>
      <c r="E198" s="39" t="s">
        <v>4</v>
      </c>
    </row>
    <row r="199" spans="1:5" ht="12.75">
      <c r="A199" s="35" t="s">
        <v>57</v>
      </c>
      <c r="E199" s="40" t="s">
        <v>4</v>
      </c>
    </row>
    <row r="200" spans="1:5" ht="12.75">
      <c r="A200" t="s">
        <v>59</v>
      </c>
      <c r="E200" s="39" t="s">
        <v>68</v>
      </c>
    </row>
    <row r="201" spans="1:16" ht="12.75">
      <c r="A201" t="s">
        <v>48</v>
      </c>
      <c s="34" t="s">
        <v>206</v>
      </c>
      <c s="34" t="s">
        <v>1887</v>
      </c>
      <c s="35" t="s">
        <v>4</v>
      </c>
      <c s="6" t="s">
        <v>1888</v>
      </c>
      <c s="36" t="s">
        <v>426</v>
      </c>
      <c s="37">
        <v>36</v>
      </c>
      <c s="36">
        <v>0</v>
      </c>
      <c s="36">
        <f>ROUND(G201*H201,6)</f>
      </c>
      <c r="L201" s="38">
        <v>0</v>
      </c>
      <c s="32">
        <f>ROUND(ROUND(L201,2)*ROUND(G201,3),2)</f>
      </c>
      <c s="36" t="s">
        <v>66</v>
      </c>
      <c>
        <f>(M201*21)/100</f>
      </c>
      <c t="s">
        <v>26</v>
      </c>
    </row>
    <row r="202" spans="1:5" ht="12.75">
      <c r="A202" s="35" t="s">
        <v>55</v>
      </c>
      <c r="E202" s="39" t="s">
        <v>4</v>
      </c>
    </row>
    <row r="203" spans="1:5" ht="12.75">
      <c r="A203" s="35" t="s">
        <v>57</v>
      </c>
      <c r="E203" s="40" t="s">
        <v>4</v>
      </c>
    </row>
    <row r="204" spans="1:5" ht="12.75">
      <c r="A204" t="s">
        <v>59</v>
      </c>
      <c r="E204" s="39" t="s">
        <v>68</v>
      </c>
    </row>
    <row r="205" spans="1:16" ht="12.75">
      <c r="A205" t="s">
        <v>48</v>
      </c>
      <c s="34" t="s">
        <v>209</v>
      </c>
      <c s="34" t="s">
        <v>2936</v>
      </c>
      <c s="35" t="s">
        <v>4</v>
      </c>
      <c s="6" t="s">
        <v>2937</v>
      </c>
      <c s="36" t="s">
        <v>92</v>
      </c>
      <c s="37">
        <v>139</v>
      </c>
      <c s="36">
        <v>0</v>
      </c>
      <c s="36">
        <f>ROUND(G205*H205,6)</f>
      </c>
      <c r="L205" s="38">
        <v>0</v>
      </c>
      <c s="32">
        <f>ROUND(ROUND(L205,2)*ROUND(G205,3),2)</f>
      </c>
      <c s="36" t="s">
        <v>66</v>
      </c>
      <c>
        <f>(M205*21)/100</f>
      </c>
      <c t="s">
        <v>26</v>
      </c>
    </row>
    <row r="206" spans="1:5" ht="12.75">
      <c r="A206" s="35" t="s">
        <v>55</v>
      </c>
      <c r="E206" s="39" t="s">
        <v>4</v>
      </c>
    </row>
    <row r="207" spans="1:5" ht="12.75">
      <c r="A207" s="35" t="s">
        <v>57</v>
      </c>
      <c r="E207" s="40" t="s">
        <v>4</v>
      </c>
    </row>
    <row r="208" spans="1:5" ht="12.75">
      <c r="A208" t="s">
        <v>59</v>
      </c>
      <c r="E208" s="39" t="s">
        <v>68</v>
      </c>
    </row>
    <row r="209" spans="1:13" ht="12.75">
      <c r="A209" t="s">
        <v>45</v>
      </c>
      <c r="C209" s="31" t="s">
        <v>333</v>
      </c>
      <c r="E209" s="33" t="s">
        <v>7349</v>
      </c>
      <c r="J209" s="32">
        <f>0</f>
      </c>
      <c s="32">
        <f>0</f>
      </c>
      <c s="32">
        <f>0+L210</f>
      </c>
      <c s="32">
        <f>0+M210</f>
      </c>
    </row>
    <row r="210" spans="1:16" ht="12.75">
      <c r="A210" t="s">
        <v>48</v>
      </c>
      <c s="34" t="s">
        <v>212</v>
      </c>
      <c s="34" t="s">
        <v>2509</v>
      </c>
      <c s="35" t="s">
        <v>4</v>
      </c>
      <c s="6" t="s">
        <v>2510</v>
      </c>
      <c s="36" t="s">
        <v>65</v>
      </c>
      <c s="37">
        <v>18</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3.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7361</v>
      </c>
      <c r="E8" s="30" t="s">
        <v>7360</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130</v>
      </c>
      <c s="34" t="s">
        <v>917</v>
      </c>
      <c s="35" t="s">
        <v>918</v>
      </c>
      <c s="6" t="s">
        <v>919</v>
      </c>
      <c s="36" t="s">
        <v>53</v>
      </c>
      <c s="37">
        <v>50.884</v>
      </c>
      <c s="36">
        <v>0</v>
      </c>
      <c s="36">
        <f>ROUND(G10*H10,6)</f>
      </c>
      <c r="L10" s="38">
        <v>0</v>
      </c>
      <c s="32">
        <f>ROUND(ROUND(L10,2)*ROUND(G10,3),2)</f>
      </c>
      <c s="36" t="s">
        <v>54</v>
      </c>
      <c>
        <f>(M10*21)/100</f>
      </c>
      <c t="s">
        <v>26</v>
      </c>
    </row>
    <row r="11" spans="1:5" ht="25.5">
      <c r="A11" s="35" t="s">
        <v>55</v>
      </c>
      <c r="E11" s="39" t="s">
        <v>56</v>
      </c>
    </row>
    <row r="12" spans="1:5" ht="12.75">
      <c r="A12" s="35" t="s">
        <v>57</v>
      </c>
      <c r="E12" s="40" t="s">
        <v>7362</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108</v>
      </c>
      <c s="34" t="s">
        <v>702</v>
      </c>
      <c s="35" t="s">
        <v>4</v>
      </c>
      <c s="6" t="s">
        <v>703</v>
      </c>
      <c s="36" t="s">
        <v>65</v>
      </c>
      <c s="37">
        <v>64.6</v>
      </c>
      <c s="36">
        <v>0</v>
      </c>
      <c s="36">
        <f>ROUND(G15*H15,6)</f>
      </c>
      <c r="L15" s="38">
        <v>0</v>
      </c>
      <c s="32">
        <f>ROUND(ROUND(L15,2)*ROUND(G15,3),2)</f>
      </c>
      <c s="36" t="s">
        <v>66</v>
      </c>
      <c>
        <f>(M15*21)/100</f>
      </c>
      <c t="s">
        <v>26</v>
      </c>
    </row>
    <row r="16" spans="1:5" ht="12.75">
      <c r="A16" s="35" t="s">
        <v>55</v>
      </c>
      <c r="E16" s="39" t="s">
        <v>4</v>
      </c>
    </row>
    <row r="17" spans="1:5" ht="12.75">
      <c r="A17" s="35" t="s">
        <v>57</v>
      </c>
      <c r="E17" s="40" t="s">
        <v>7363</v>
      </c>
    </row>
    <row r="18" spans="1:5" ht="12.75">
      <c r="A18" t="s">
        <v>59</v>
      </c>
      <c r="E18" s="39" t="s">
        <v>68</v>
      </c>
    </row>
    <row r="19" spans="1:16" ht="12.75">
      <c r="A19" t="s">
        <v>48</v>
      </c>
      <c s="34" t="s">
        <v>111</v>
      </c>
      <c s="34" t="s">
        <v>698</v>
      </c>
      <c s="35" t="s">
        <v>4</v>
      </c>
      <c s="6" t="s">
        <v>699</v>
      </c>
      <c s="36" t="s">
        <v>65</v>
      </c>
      <c s="37">
        <v>6.069</v>
      </c>
      <c s="36">
        <v>0</v>
      </c>
      <c s="36">
        <f>ROUND(G19*H19,6)</f>
      </c>
      <c r="L19" s="38">
        <v>0</v>
      </c>
      <c s="32">
        <f>ROUND(ROUND(L19,2)*ROUND(G19,3),2)</f>
      </c>
      <c s="36" t="s">
        <v>66</v>
      </c>
      <c>
        <f>(M19*21)/100</f>
      </c>
      <c t="s">
        <v>26</v>
      </c>
    </row>
    <row r="20" spans="1:5" ht="12.75">
      <c r="A20" s="35" t="s">
        <v>55</v>
      </c>
      <c r="E20" s="39" t="s">
        <v>4</v>
      </c>
    </row>
    <row r="21" spans="1:5" ht="12.75">
      <c r="A21" s="35" t="s">
        <v>57</v>
      </c>
      <c r="E21" s="40" t="s">
        <v>7364</v>
      </c>
    </row>
    <row r="22" spans="1:5" ht="12.75">
      <c r="A22" t="s">
        <v>59</v>
      </c>
      <c r="E22" s="39" t="s">
        <v>68</v>
      </c>
    </row>
    <row r="23" spans="1:16" ht="12.75">
      <c r="A23" t="s">
        <v>48</v>
      </c>
      <c s="34" t="s">
        <v>114</v>
      </c>
      <c s="34" t="s">
        <v>72</v>
      </c>
      <c s="35" t="s">
        <v>4</v>
      </c>
      <c s="6" t="s">
        <v>73</v>
      </c>
      <c s="36" t="s">
        <v>65</v>
      </c>
      <c s="37">
        <v>45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117</v>
      </c>
      <c s="34" t="s">
        <v>4571</v>
      </c>
      <c s="35" t="s">
        <v>4</v>
      </c>
      <c s="6" t="s">
        <v>4572</v>
      </c>
      <c s="36" t="s">
        <v>65</v>
      </c>
      <c s="37">
        <v>19.6</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121</v>
      </c>
      <c s="34" t="s">
        <v>5638</v>
      </c>
      <c s="35" t="s">
        <v>4</v>
      </c>
      <c s="6" t="s">
        <v>5639</v>
      </c>
      <c s="36" t="s">
        <v>65</v>
      </c>
      <c s="37">
        <v>6.069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124</v>
      </c>
      <c s="34" t="s">
        <v>81</v>
      </c>
      <c s="35" t="s">
        <v>4</v>
      </c>
      <c s="6" t="s">
        <v>82</v>
      </c>
      <c s="36" t="s">
        <v>71</v>
      </c>
      <c s="37">
        <v>24</v>
      </c>
      <c s="36">
        <v>0</v>
      </c>
      <c s="36">
        <f>ROUND(G35*H35,6)</f>
      </c>
      <c r="L35" s="38">
        <v>0</v>
      </c>
      <c s="32">
        <f>ROUND(ROUND(L35,2)*ROUND(G35,3),2)</f>
      </c>
      <c s="36" t="s">
        <v>66</v>
      </c>
      <c>
        <f>(M35*21)/100</f>
      </c>
      <c t="s">
        <v>26</v>
      </c>
    </row>
    <row r="36" spans="1:5" ht="12.75">
      <c r="A36" s="35" t="s">
        <v>55</v>
      </c>
      <c r="E36" s="39" t="s">
        <v>7365</v>
      </c>
    </row>
    <row r="37" spans="1:5" ht="12.75">
      <c r="A37" s="35" t="s">
        <v>57</v>
      </c>
      <c r="E37" s="40" t="s">
        <v>7366</v>
      </c>
    </row>
    <row r="38" spans="1:5" ht="12.75">
      <c r="A38" t="s">
        <v>59</v>
      </c>
      <c r="E38" s="39" t="s">
        <v>68</v>
      </c>
    </row>
    <row r="39" spans="1:16" ht="12.75">
      <c r="A39" t="s">
        <v>48</v>
      </c>
      <c s="34" t="s">
        <v>127</v>
      </c>
      <c s="34" t="s">
        <v>75</v>
      </c>
      <c s="35" t="s">
        <v>4</v>
      </c>
      <c s="6" t="s">
        <v>76</v>
      </c>
      <c s="36" t="s">
        <v>71</v>
      </c>
      <c s="37">
        <v>280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0+L44+L48+L52+L56+L60+L64+L68+L72+L76+L80+L84+L88+L92+L96</f>
      </c>
      <c s="32">
        <f>0+M44+M48+M52+M56+M60+M64+M68+M72+M76+M80+M84+M88+M92+M96</f>
      </c>
    </row>
    <row r="44" spans="1:16" ht="25.5">
      <c r="A44" t="s">
        <v>48</v>
      </c>
      <c s="34" t="s">
        <v>62</v>
      </c>
      <c s="34" t="s">
        <v>5643</v>
      </c>
      <c s="35" t="s">
        <v>4</v>
      </c>
      <c s="6" t="s">
        <v>5644</v>
      </c>
      <c s="36" t="s">
        <v>92</v>
      </c>
      <c s="37">
        <v>1</v>
      </c>
      <c s="36">
        <v>0</v>
      </c>
      <c s="36">
        <f>ROUND(G44*H44,6)</f>
      </c>
      <c r="L44" s="38">
        <v>0</v>
      </c>
      <c s="32">
        <f>ROUND(ROUND(L44,2)*ROUND(G44,3),2)</f>
      </c>
      <c s="36" t="s">
        <v>66</v>
      </c>
      <c>
        <f>(M44*21)/100</f>
      </c>
      <c t="s">
        <v>26</v>
      </c>
    </row>
    <row r="45" spans="1:5" ht="12.75">
      <c r="A45" s="35" t="s">
        <v>55</v>
      </c>
      <c r="E45" s="39" t="s">
        <v>7367</v>
      </c>
    </row>
    <row r="46" spans="1:5" ht="12.75">
      <c r="A46" s="35" t="s">
        <v>57</v>
      </c>
      <c r="E46" s="40" t="s">
        <v>7368</v>
      </c>
    </row>
    <row r="47" spans="1:5" ht="12.75">
      <c r="A47" t="s">
        <v>59</v>
      </c>
      <c r="E47" s="39" t="s">
        <v>68</v>
      </c>
    </row>
    <row r="48" spans="1:16" ht="25.5">
      <c r="A48" t="s">
        <v>48</v>
      </c>
      <c s="34" t="s">
        <v>26</v>
      </c>
      <c s="34" t="s">
        <v>7369</v>
      </c>
      <c s="35" t="s">
        <v>4</v>
      </c>
      <c s="6" t="s">
        <v>7370</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7368</v>
      </c>
    </row>
    <row r="51" spans="1:5" ht="12.75">
      <c r="A51" t="s">
        <v>59</v>
      </c>
      <c r="E51" s="39" t="s">
        <v>68</v>
      </c>
    </row>
    <row r="52" spans="1:16" ht="12.75">
      <c r="A52" t="s">
        <v>48</v>
      </c>
      <c s="34" t="s">
        <v>25</v>
      </c>
      <c s="34" t="s">
        <v>100</v>
      </c>
      <c s="35" t="s">
        <v>4</v>
      </c>
      <c s="6" t="s">
        <v>101</v>
      </c>
      <c s="36" t="s">
        <v>71</v>
      </c>
      <c s="37">
        <v>418</v>
      </c>
      <c s="36">
        <v>0</v>
      </c>
      <c s="36">
        <f>ROUND(G52*H52,6)</f>
      </c>
      <c r="L52" s="38">
        <v>0</v>
      </c>
      <c s="32">
        <f>ROUND(ROUND(L52,2)*ROUND(G52,3),2)</f>
      </c>
      <c s="36" t="s">
        <v>66</v>
      </c>
      <c>
        <f>(M52*21)/100</f>
      </c>
      <c t="s">
        <v>26</v>
      </c>
    </row>
    <row r="53" spans="1:5" ht="12.75">
      <c r="A53" s="35" t="s">
        <v>55</v>
      </c>
      <c r="E53" s="39" t="s">
        <v>4</v>
      </c>
    </row>
    <row r="54" spans="1:5" ht="12.75">
      <c r="A54" s="35" t="s">
        <v>57</v>
      </c>
      <c r="E54" s="40" t="s">
        <v>7371</v>
      </c>
    </row>
    <row r="55" spans="1:5" ht="12.75">
      <c r="A55" t="s">
        <v>59</v>
      </c>
      <c r="E55" s="39" t="s">
        <v>68</v>
      </c>
    </row>
    <row r="56" spans="1:16" ht="25.5">
      <c r="A56" t="s">
        <v>48</v>
      </c>
      <c s="34" t="s">
        <v>74</v>
      </c>
      <c s="34" t="s">
        <v>109</v>
      </c>
      <c s="35" t="s">
        <v>4</v>
      </c>
      <c s="6" t="s">
        <v>110</v>
      </c>
      <c s="36" t="s">
        <v>92</v>
      </c>
      <c s="37">
        <v>24</v>
      </c>
      <c s="36">
        <v>0</v>
      </c>
      <c s="36">
        <f>ROUND(G56*H56,6)</f>
      </c>
      <c r="L56" s="38">
        <v>0</v>
      </c>
      <c s="32">
        <f>ROUND(ROUND(L56,2)*ROUND(G56,3),2)</f>
      </c>
      <c s="36" t="s">
        <v>66</v>
      </c>
      <c>
        <f>(M56*21)/100</f>
      </c>
      <c t="s">
        <v>26</v>
      </c>
    </row>
    <row r="57" spans="1:5" ht="12.75">
      <c r="A57" s="35" t="s">
        <v>55</v>
      </c>
      <c r="E57" s="39" t="s">
        <v>4</v>
      </c>
    </row>
    <row r="58" spans="1:5" ht="12.75">
      <c r="A58" s="35" t="s">
        <v>57</v>
      </c>
      <c r="E58" s="40" t="s">
        <v>7368</v>
      </c>
    </row>
    <row r="59" spans="1:5" ht="12.75">
      <c r="A59" t="s">
        <v>59</v>
      </c>
      <c r="E59" s="39" t="s">
        <v>68</v>
      </c>
    </row>
    <row r="60" spans="1:16" ht="25.5">
      <c r="A60" t="s">
        <v>48</v>
      </c>
      <c s="34" t="s">
        <v>77</v>
      </c>
      <c s="34" t="s">
        <v>7331</v>
      </c>
      <c s="35" t="s">
        <v>4</v>
      </c>
      <c s="6" t="s">
        <v>7332</v>
      </c>
      <c s="36" t="s">
        <v>92</v>
      </c>
      <c s="37">
        <v>7</v>
      </c>
      <c s="36">
        <v>0</v>
      </c>
      <c s="36">
        <f>ROUND(G60*H60,6)</f>
      </c>
      <c r="L60" s="38">
        <v>0</v>
      </c>
      <c s="32">
        <f>ROUND(ROUND(L60,2)*ROUND(G60,3),2)</f>
      </c>
      <c s="36" t="s">
        <v>66</v>
      </c>
      <c>
        <f>(M60*21)/100</f>
      </c>
      <c t="s">
        <v>26</v>
      </c>
    </row>
    <row r="61" spans="1:5" ht="12.75">
      <c r="A61" s="35" t="s">
        <v>55</v>
      </c>
      <c r="E61" s="39" t="s">
        <v>7372</v>
      </c>
    </row>
    <row r="62" spans="1:5" ht="12.75">
      <c r="A62" s="35" t="s">
        <v>57</v>
      </c>
      <c r="E62" s="40" t="s">
        <v>7373</v>
      </c>
    </row>
    <row r="63" spans="1:5" ht="12.75">
      <c r="A63" t="s">
        <v>59</v>
      </c>
      <c r="E63" s="39" t="s">
        <v>68</v>
      </c>
    </row>
    <row r="64" spans="1:16" ht="12.75">
      <c r="A64" t="s">
        <v>48</v>
      </c>
      <c s="34" t="s">
        <v>80</v>
      </c>
      <c s="34" t="s">
        <v>7374</v>
      </c>
      <c s="35" t="s">
        <v>4</v>
      </c>
      <c s="6" t="s">
        <v>7375</v>
      </c>
      <c s="36" t="s">
        <v>92</v>
      </c>
      <c s="37">
        <v>4</v>
      </c>
      <c s="36">
        <v>0</v>
      </c>
      <c s="36">
        <f>ROUND(G64*H64,6)</f>
      </c>
      <c r="L64" s="38">
        <v>0</v>
      </c>
      <c s="32">
        <f>ROUND(ROUND(L64,2)*ROUND(G64,3),2)</f>
      </c>
      <c s="36" t="s">
        <v>66</v>
      </c>
      <c>
        <f>(M64*21)/100</f>
      </c>
      <c t="s">
        <v>26</v>
      </c>
    </row>
    <row r="65" spans="1:5" ht="25.5">
      <c r="A65" s="35" t="s">
        <v>55</v>
      </c>
      <c r="E65" s="39" t="s">
        <v>7376</v>
      </c>
    </row>
    <row r="66" spans="1:5" ht="12.75">
      <c r="A66" s="35" t="s">
        <v>57</v>
      </c>
      <c r="E66" s="40" t="s">
        <v>7377</v>
      </c>
    </row>
    <row r="67" spans="1:5" ht="12.75">
      <c r="A67" t="s">
        <v>59</v>
      </c>
      <c r="E67" s="39" t="s">
        <v>68</v>
      </c>
    </row>
    <row r="68" spans="1:16" ht="12.75">
      <c r="A68" t="s">
        <v>48</v>
      </c>
      <c s="34" t="s">
        <v>83</v>
      </c>
      <c s="34" t="s">
        <v>860</v>
      </c>
      <c s="35" t="s">
        <v>4</v>
      </c>
      <c s="6" t="s">
        <v>861</v>
      </c>
      <c s="36" t="s">
        <v>71</v>
      </c>
      <c s="37">
        <v>280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7341</v>
      </c>
      <c s="35" t="s">
        <v>4</v>
      </c>
      <c s="6" t="s">
        <v>7342</v>
      </c>
      <c s="36" t="s">
        <v>92</v>
      </c>
      <c s="37">
        <v>9</v>
      </c>
      <c s="36">
        <v>0</v>
      </c>
      <c s="36">
        <f>ROUND(G72*H72,6)</f>
      </c>
      <c r="L72" s="38">
        <v>0</v>
      </c>
      <c s="32">
        <f>ROUND(ROUND(L72,2)*ROUND(G72,3),2)</f>
      </c>
      <c s="36" t="s">
        <v>66</v>
      </c>
      <c>
        <f>(M72*21)/100</f>
      </c>
      <c t="s">
        <v>26</v>
      </c>
    </row>
    <row r="73" spans="1:5" ht="12.75">
      <c r="A73" s="35" t="s">
        <v>55</v>
      </c>
      <c r="E73" s="39" t="s">
        <v>4</v>
      </c>
    </row>
    <row r="74" spans="1:5" ht="12.75">
      <c r="A74" s="35" t="s">
        <v>57</v>
      </c>
      <c r="E74" s="40" t="s">
        <v>7378</v>
      </c>
    </row>
    <row r="75" spans="1:5" ht="12.75">
      <c r="A75" t="s">
        <v>59</v>
      </c>
      <c r="E75" s="39" t="s">
        <v>68</v>
      </c>
    </row>
    <row r="76" spans="1:16" ht="12.75">
      <c r="A76" t="s">
        <v>48</v>
      </c>
      <c s="34" t="s">
        <v>89</v>
      </c>
      <c s="34" t="s">
        <v>7379</v>
      </c>
      <c s="35" t="s">
        <v>4</v>
      </c>
      <c s="6" t="s">
        <v>7380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7378</v>
      </c>
    </row>
    <row r="79" spans="1:5" ht="12.75">
      <c r="A79" t="s">
        <v>59</v>
      </c>
      <c r="E79" s="39" t="s">
        <v>68</v>
      </c>
    </row>
    <row r="80" spans="1:16" ht="25.5">
      <c r="A80" t="s">
        <v>48</v>
      </c>
      <c s="34" t="s">
        <v>93</v>
      </c>
      <c s="34" t="s">
        <v>956</v>
      </c>
      <c s="35" t="s">
        <v>4</v>
      </c>
      <c s="6" t="s">
        <v>957</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96</v>
      </c>
      <c s="34" t="s">
        <v>1869</v>
      </c>
      <c s="35" t="s">
        <v>4</v>
      </c>
      <c s="6" t="s">
        <v>1870</v>
      </c>
      <c s="36" t="s">
        <v>92</v>
      </c>
      <c s="37">
        <v>6</v>
      </c>
      <c s="36">
        <v>0</v>
      </c>
      <c s="36">
        <f>ROUND(G84*H84,6)</f>
      </c>
      <c r="L84" s="38">
        <v>0</v>
      </c>
      <c s="32">
        <f>ROUND(ROUND(L84,2)*ROUND(G84,3),2)</f>
      </c>
      <c s="36" t="s">
        <v>66</v>
      </c>
      <c>
        <f>(M84*21)/100</f>
      </c>
      <c t="s">
        <v>26</v>
      </c>
    </row>
    <row r="85" spans="1:5" ht="12.75">
      <c r="A85" s="35" t="s">
        <v>55</v>
      </c>
      <c r="E85" s="39" t="s">
        <v>4</v>
      </c>
    </row>
    <row r="86" spans="1:5" ht="12.75">
      <c r="A86" s="35" t="s">
        <v>57</v>
      </c>
      <c r="E86" s="40" t="s">
        <v>7368</v>
      </c>
    </row>
    <row r="87" spans="1:5" ht="12.75">
      <c r="A87" t="s">
        <v>59</v>
      </c>
      <c r="E87" s="39" t="s">
        <v>68</v>
      </c>
    </row>
    <row r="88" spans="1:16" ht="12.75">
      <c r="A88" t="s">
        <v>48</v>
      </c>
      <c s="34" t="s">
        <v>99</v>
      </c>
      <c s="34" t="s">
        <v>1887</v>
      </c>
      <c s="35" t="s">
        <v>4</v>
      </c>
      <c s="6" t="s">
        <v>1888</v>
      </c>
      <c s="36" t="s">
        <v>426</v>
      </c>
      <c s="37">
        <v>16</v>
      </c>
      <c s="36">
        <v>0</v>
      </c>
      <c s="36">
        <f>ROUND(G88*H88,6)</f>
      </c>
      <c r="L88" s="38">
        <v>0</v>
      </c>
      <c s="32">
        <f>ROUND(ROUND(L88,2)*ROUND(G88,3),2)</f>
      </c>
      <c s="36" t="s">
        <v>66</v>
      </c>
      <c>
        <f>(M88*21)/100</f>
      </c>
      <c t="s">
        <v>26</v>
      </c>
    </row>
    <row r="89" spans="1:5" ht="12.75">
      <c r="A89" s="35" t="s">
        <v>55</v>
      </c>
      <c r="E89" s="39" t="s">
        <v>4</v>
      </c>
    </row>
    <row r="90" spans="1:5" ht="12.75">
      <c r="A90" s="35" t="s">
        <v>57</v>
      </c>
      <c r="E90" s="40" t="s">
        <v>5649</v>
      </c>
    </row>
    <row r="91" spans="1:5" ht="12.75">
      <c r="A91" t="s">
        <v>59</v>
      </c>
      <c r="E91" s="39" t="s">
        <v>68</v>
      </c>
    </row>
    <row r="92" spans="1:16" ht="12.75">
      <c r="A92" t="s">
        <v>48</v>
      </c>
      <c s="34" t="s">
        <v>102</v>
      </c>
      <c s="34" t="s">
        <v>716</v>
      </c>
      <c s="35" t="s">
        <v>4</v>
      </c>
      <c s="6" t="s">
        <v>717</v>
      </c>
      <c s="36" t="s">
        <v>92</v>
      </c>
      <c s="37">
        <v>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105</v>
      </c>
      <c s="34" t="s">
        <v>1272</v>
      </c>
      <c s="35" t="s">
        <v>4</v>
      </c>
      <c s="6" t="s">
        <v>1273</v>
      </c>
      <c s="36" t="s">
        <v>71</v>
      </c>
      <c s="37">
        <v>24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7383</v>
      </c>
      <c r="E8" s="30" t="s">
        <v>7382</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13.23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27.925</v>
      </c>
      <c s="36">
        <v>0</v>
      </c>
      <c s="36">
        <f>ROUND(G15*H15,6)</f>
      </c>
      <c r="L15" s="38">
        <v>0</v>
      </c>
      <c s="32">
        <f>ROUND(ROUND(L15,2)*ROUND(G15,3),2)</f>
      </c>
      <c s="36" t="s">
        <v>66</v>
      </c>
      <c>
        <f>(M15*21)/100</f>
      </c>
      <c t="s">
        <v>26</v>
      </c>
    </row>
    <row r="16" spans="1:5" ht="12.75">
      <c r="A16" s="35" t="s">
        <v>55</v>
      </c>
      <c r="E16" s="39" t="s">
        <v>4</v>
      </c>
    </row>
    <row r="17" spans="1:5" ht="12.75">
      <c r="A17" s="35" t="s">
        <v>57</v>
      </c>
      <c r="E17" s="40" t="s">
        <v>7384</v>
      </c>
    </row>
    <row r="18" spans="1:5" ht="12.75">
      <c r="A18" t="s">
        <v>59</v>
      </c>
      <c r="E18" s="39" t="s">
        <v>68</v>
      </c>
    </row>
    <row r="19" spans="1:16" ht="12.75">
      <c r="A19" t="s">
        <v>48</v>
      </c>
      <c s="34" t="s">
        <v>105</v>
      </c>
      <c s="34" t="s">
        <v>698</v>
      </c>
      <c s="35" t="s">
        <v>4</v>
      </c>
      <c s="6" t="s">
        <v>699</v>
      </c>
      <c s="36" t="s">
        <v>65</v>
      </c>
      <c s="37">
        <v>1.5</v>
      </c>
      <c s="36">
        <v>0</v>
      </c>
      <c s="36">
        <f>ROUND(G19*H19,6)</f>
      </c>
      <c r="L19" s="38">
        <v>0</v>
      </c>
      <c s="32">
        <f>ROUND(ROUND(L19,2)*ROUND(G19,3),2)</f>
      </c>
      <c s="36" t="s">
        <v>66</v>
      </c>
      <c>
        <f>(M19*21)/100</f>
      </c>
      <c t="s">
        <v>26</v>
      </c>
    </row>
    <row r="20" spans="1:5" ht="12.75">
      <c r="A20" s="35" t="s">
        <v>55</v>
      </c>
      <c r="E20" s="39" t="s">
        <v>4</v>
      </c>
    </row>
    <row r="21" spans="1:5" ht="12.75">
      <c r="A21" s="35" t="s">
        <v>57</v>
      </c>
      <c r="E21" s="40" t="s">
        <v>7385</v>
      </c>
    </row>
    <row r="22" spans="1:5" ht="12.75">
      <c r="A22" t="s">
        <v>59</v>
      </c>
      <c r="E22" s="39" t="s">
        <v>68</v>
      </c>
    </row>
    <row r="23" spans="1:16" ht="12.75">
      <c r="A23" t="s">
        <v>48</v>
      </c>
      <c s="34" t="s">
        <v>108</v>
      </c>
      <c s="34" t="s">
        <v>72</v>
      </c>
      <c s="35" t="s">
        <v>4</v>
      </c>
      <c s="6" t="s">
        <v>73</v>
      </c>
      <c s="36" t="s">
        <v>65</v>
      </c>
      <c s="37">
        <v>12.075</v>
      </c>
      <c s="36">
        <v>0</v>
      </c>
      <c s="36">
        <f>ROUND(G23*H23,6)</f>
      </c>
      <c r="L23" s="38">
        <v>0</v>
      </c>
      <c s="32">
        <f>ROUND(ROUND(L23,2)*ROUND(G23,3),2)</f>
      </c>
      <c s="36" t="s">
        <v>66</v>
      </c>
      <c>
        <f>(M23*21)/100</f>
      </c>
      <c t="s">
        <v>26</v>
      </c>
    </row>
    <row r="24" spans="1:5" ht="12.75">
      <c r="A24" s="35" t="s">
        <v>55</v>
      </c>
      <c r="E24" s="39" t="s">
        <v>4</v>
      </c>
    </row>
    <row r="25" spans="1:5" ht="12.75">
      <c r="A25" s="35" t="s">
        <v>57</v>
      </c>
      <c r="E25" s="40" t="s">
        <v>7386</v>
      </c>
    </row>
    <row r="26" spans="1:5" ht="12.75">
      <c r="A26" t="s">
        <v>59</v>
      </c>
      <c r="E26" s="39" t="s">
        <v>68</v>
      </c>
    </row>
    <row r="27" spans="1:16" ht="12.75">
      <c r="A27" t="s">
        <v>48</v>
      </c>
      <c s="34" t="s">
        <v>111</v>
      </c>
      <c s="34" t="s">
        <v>4571</v>
      </c>
      <c s="35" t="s">
        <v>4</v>
      </c>
      <c s="6" t="s">
        <v>4572</v>
      </c>
      <c s="36" t="s">
        <v>65</v>
      </c>
      <c s="37">
        <v>8.05</v>
      </c>
      <c s="36">
        <v>0</v>
      </c>
      <c s="36">
        <f>ROUND(G27*H27,6)</f>
      </c>
      <c r="L27" s="38">
        <v>0</v>
      </c>
      <c s="32">
        <f>ROUND(ROUND(L27,2)*ROUND(G27,3),2)</f>
      </c>
      <c s="36" t="s">
        <v>66</v>
      </c>
      <c>
        <f>(M27*21)/100</f>
      </c>
      <c t="s">
        <v>26</v>
      </c>
    </row>
    <row r="28" spans="1:5" ht="12.75">
      <c r="A28" s="35" t="s">
        <v>55</v>
      </c>
      <c r="E28" s="39" t="s">
        <v>4</v>
      </c>
    </row>
    <row r="29" spans="1:5" ht="12.75">
      <c r="A29" s="35" t="s">
        <v>57</v>
      </c>
      <c r="E29" s="40" t="s">
        <v>7387</v>
      </c>
    </row>
    <row r="30" spans="1:5" ht="12.75">
      <c r="A30" t="s">
        <v>59</v>
      </c>
      <c r="E30" s="39" t="s">
        <v>68</v>
      </c>
    </row>
    <row r="31" spans="1:16" ht="12.75">
      <c r="A31" t="s">
        <v>48</v>
      </c>
      <c s="34" t="s">
        <v>114</v>
      </c>
      <c s="34" t="s">
        <v>5638</v>
      </c>
      <c s="35" t="s">
        <v>4</v>
      </c>
      <c s="6" t="s">
        <v>5639</v>
      </c>
      <c s="36" t="s">
        <v>65</v>
      </c>
      <c s="37">
        <v>1.5</v>
      </c>
      <c s="36">
        <v>0</v>
      </c>
      <c s="36">
        <f>ROUND(G31*H31,6)</f>
      </c>
      <c r="L31" s="38">
        <v>0</v>
      </c>
      <c s="32">
        <f>ROUND(ROUND(L31,2)*ROUND(G31,3),2)</f>
      </c>
      <c s="36" t="s">
        <v>66</v>
      </c>
      <c>
        <f>(M31*21)/100</f>
      </c>
      <c t="s">
        <v>26</v>
      </c>
    </row>
    <row r="32" spans="1:5" ht="12.75">
      <c r="A32" s="35" t="s">
        <v>55</v>
      </c>
      <c r="E32" s="39" t="s">
        <v>7388</v>
      </c>
    </row>
    <row r="33" spans="1:5" ht="12.75">
      <c r="A33" s="35" t="s">
        <v>57</v>
      </c>
      <c r="E33" s="40" t="s">
        <v>7385</v>
      </c>
    </row>
    <row r="34" spans="1:5" ht="12.75">
      <c r="A34" t="s">
        <v>59</v>
      </c>
      <c r="E34" s="39" t="s">
        <v>68</v>
      </c>
    </row>
    <row r="35" spans="1:16" ht="12.75">
      <c r="A35" t="s">
        <v>48</v>
      </c>
      <c s="34" t="s">
        <v>117</v>
      </c>
      <c s="34" t="s">
        <v>7389</v>
      </c>
      <c s="35" t="s">
        <v>4</v>
      </c>
      <c s="6" t="s">
        <v>7390</v>
      </c>
      <c s="36" t="s">
        <v>697</v>
      </c>
      <c s="37">
        <v>36.75</v>
      </c>
      <c s="36">
        <v>0</v>
      </c>
      <c s="36">
        <f>ROUND(G35*H35,6)</f>
      </c>
      <c r="L35" s="38">
        <v>0</v>
      </c>
      <c s="32">
        <f>ROUND(ROUND(L35,2)*ROUND(G35,3),2)</f>
      </c>
      <c s="36" t="s">
        <v>66</v>
      </c>
      <c>
        <f>(M35*21)/100</f>
      </c>
      <c t="s">
        <v>26</v>
      </c>
    </row>
    <row r="36" spans="1:5" ht="12.75">
      <c r="A36" s="35" t="s">
        <v>55</v>
      </c>
      <c r="E36" s="39" t="s">
        <v>4</v>
      </c>
    </row>
    <row r="37" spans="1:5" ht="12.75">
      <c r="A37" s="35" t="s">
        <v>57</v>
      </c>
      <c r="E37" s="40" t="s">
        <v>7391</v>
      </c>
    </row>
    <row r="38" spans="1:5" ht="12.75">
      <c r="A38" t="s">
        <v>59</v>
      </c>
      <c r="E38" s="39" t="s">
        <v>68</v>
      </c>
    </row>
    <row r="39" spans="1:16" ht="12.75">
      <c r="A39" t="s">
        <v>48</v>
      </c>
      <c s="34" t="s">
        <v>121</v>
      </c>
      <c s="34" t="s">
        <v>7392</v>
      </c>
      <c s="35" t="s">
        <v>4</v>
      </c>
      <c s="6" t="s">
        <v>7393</v>
      </c>
      <c s="36" t="s">
        <v>697</v>
      </c>
      <c s="37">
        <v>36.75</v>
      </c>
      <c s="36">
        <v>0</v>
      </c>
      <c s="36">
        <f>ROUND(G39*H39,6)</f>
      </c>
      <c r="L39" s="38">
        <v>0</v>
      </c>
      <c s="32">
        <f>ROUND(ROUND(L39,2)*ROUND(G39,3),2)</f>
      </c>
      <c s="36" t="s">
        <v>66</v>
      </c>
      <c>
        <f>(M39*21)/100</f>
      </c>
      <c t="s">
        <v>26</v>
      </c>
    </row>
    <row r="40" spans="1:5" ht="12.75">
      <c r="A40" s="35" t="s">
        <v>55</v>
      </c>
      <c r="E40" s="39" t="s">
        <v>4</v>
      </c>
    </row>
    <row r="41" spans="1:5" ht="12.75">
      <c r="A41" s="35" t="s">
        <v>57</v>
      </c>
      <c r="E41" s="40" t="s">
        <v>7391</v>
      </c>
    </row>
    <row r="42" spans="1:5" ht="12.75">
      <c r="A42" t="s">
        <v>59</v>
      </c>
      <c r="E42" s="39" t="s">
        <v>68</v>
      </c>
    </row>
    <row r="43" spans="1:16" ht="12.75">
      <c r="A43" t="s">
        <v>48</v>
      </c>
      <c s="34" t="s">
        <v>124</v>
      </c>
      <c s="34" t="s">
        <v>81</v>
      </c>
      <c s="35" t="s">
        <v>4</v>
      </c>
      <c s="6" t="s">
        <v>82</v>
      </c>
      <c s="36" t="s">
        <v>71</v>
      </c>
      <c s="37">
        <v>24</v>
      </c>
      <c s="36">
        <v>0</v>
      </c>
      <c s="36">
        <f>ROUND(G43*H43,6)</f>
      </c>
      <c r="L43" s="38">
        <v>0</v>
      </c>
      <c s="32">
        <f>ROUND(ROUND(L43,2)*ROUND(G43,3),2)</f>
      </c>
      <c s="36" t="s">
        <v>66</v>
      </c>
      <c>
        <f>(M43*21)/100</f>
      </c>
      <c t="s">
        <v>26</v>
      </c>
    </row>
    <row r="44" spans="1:5" ht="12.75">
      <c r="A44" s="35" t="s">
        <v>55</v>
      </c>
      <c r="E44" s="39" t="s">
        <v>4</v>
      </c>
    </row>
    <row r="45" spans="1:5" ht="12.75">
      <c r="A45" s="35" t="s">
        <v>57</v>
      </c>
      <c r="E45" s="40" t="s">
        <v>7394</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7395</v>
      </c>
      <c s="35" t="s">
        <v>4</v>
      </c>
      <c s="6" t="s">
        <v>7396</v>
      </c>
      <c s="36" t="s">
        <v>92</v>
      </c>
      <c s="37">
        <v>1</v>
      </c>
      <c s="36">
        <v>0</v>
      </c>
      <c s="36">
        <f>ROUND(G48*H48,6)</f>
      </c>
      <c r="L48" s="38">
        <v>0</v>
      </c>
      <c s="32">
        <f>ROUND(ROUND(L48,2)*ROUND(G48,3),2)</f>
      </c>
      <c s="36" t="s">
        <v>66</v>
      </c>
      <c>
        <f>(M48*21)/100</f>
      </c>
      <c t="s">
        <v>26</v>
      </c>
    </row>
    <row r="49" spans="1:5" ht="12.75">
      <c r="A49" s="35" t="s">
        <v>55</v>
      </c>
      <c r="E49" s="39" t="s">
        <v>7397</v>
      </c>
    </row>
    <row r="50" spans="1:5" ht="12.75">
      <c r="A50" s="35" t="s">
        <v>57</v>
      </c>
      <c r="E50" s="40" t="s">
        <v>5645</v>
      </c>
    </row>
    <row r="51" spans="1:5" ht="12.75">
      <c r="A51" t="s">
        <v>59</v>
      </c>
      <c r="E51" s="39" t="s">
        <v>68</v>
      </c>
    </row>
    <row r="52" spans="1:16" ht="25.5">
      <c r="A52" t="s">
        <v>48</v>
      </c>
      <c s="34" t="s">
        <v>26</v>
      </c>
      <c s="34" t="s">
        <v>7398</v>
      </c>
      <c s="35" t="s">
        <v>4127</v>
      </c>
      <c s="6" t="s">
        <v>7399</v>
      </c>
      <c s="36" t="s">
        <v>92</v>
      </c>
      <c s="37">
        <v>1</v>
      </c>
      <c s="36">
        <v>0</v>
      </c>
      <c s="36">
        <f>ROUND(G52*H52,6)</f>
      </c>
      <c r="L52" s="38">
        <v>0</v>
      </c>
      <c s="32">
        <f>ROUND(ROUND(L52,2)*ROUND(G52,3),2)</f>
      </c>
      <c s="36" t="s">
        <v>66</v>
      </c>
      <c>
        <f>(M52*21)/100</f>
      </c>
      <c t="s">
        <v>26</v>
      </c>
    </row>
    <row r="53" spans="1:5" ht="12.75">
      <c r="A53" s="35" t="s">
        <v>55</v>
      </c>
      <c r="E53" s="39" t="s">
        <v>7400</v>
      </c>
    </row>
    <row r="54" spans="1:5" ht="12.75">
      <c r="A54" s="35" t="s">
        <v>57</v>
      </c>
      <c r="E54" s="40" t="s">
        <v>5645</v>
      </c>
    </row>
    <row r="55" spans="1:5" ht="12.75">
      <c r="A55" t="s">
        <v>59</v>
      </c>
      <c r="E55" s="39" t="s">
        <v>68</v>
      </c>
    </row>
    <row r="56" spans="1:16" ht="25.5">
      <c r="A56" t="s">
        <v>48</v>
      </c>
      <c s="34" t="s">
        <v>25</v>
      </c>
      <c s="34" t="s">
        <v>7398</v>
      </c>
      <c s="35" t="s">
        <v>4134</v>
      </c>
      <c s="6" t="s">
        <v>7399</v>
      </c>
      <c s="36" t="s">
        <v>92</v>
      </c>
      <c s="37">
        <v>1</v>
      </c>
      <c s="36">
        <v>0</v>
      </c>
      <c s="36">
        <f>ROUND(G56*H56,6)</f>
      </c>
      <c r="L56" s="38">
        <v>0</v>
      </c>
      <c s="32">
        <f>ROUND(ROUND(L56,2)*ROUND(G56,3),2)</f>
      </c>
      <c s="36" t="s">
        <v>66</v>
      </c>
      <c>
        <f>(M56*21)/100</f>
      </c>
      <c t="s">
        <v>26</v>
      </c>
    </row>
    <row r="57" spans="1:5" ht="12.75">
      <c r="A57" s="35" t="s">
        <v>55</v>
      </c>
      <c r="E57" s="39" t="s">
        <v>7401</v>
      </c>
    </row>
    <row r="58" spans="1:5" ht="12.75">
      <c r="A58" s="35" t="s">
        <v>57</v>
      </c>
      <c r="E58" s="40" t="s">
        <v>5645</v>
      </c>
    </row>
    <row r="59" spans="1:5" ht="12.75">
      <c r="A59" t="s">
        <v>59</v>
      </c>
      <c r="E59" s="39" t="s">
        <v>68</v>
      </c>
    </row>
    <row r="60" spans="1:16" ht="12.75">
      <c r="A60" t="s">
        <v>48</v>
      </c>
      <c s="34" t="s">
        <v>74</v>
      </c>
      <c s="34" t="s">
        <v>7402</v>
      </c>
      <c s="35" t="s">
        <v>4</v>
      </c>
      <c s="6" t="s">
        <v>7403</v>
      </c>
      <c s="36" t="s">
        <v>71</v>
      </c>
      <c s="37">
        <v>230</v>
      </c>
      <c s="36">
        <v>0</v>
      </c>
      <c s="36">
        <f>ROUND(G60*H60,6)</f>
      </c>
      <c r="L60" s="38">
        <v>0</v>
      </c>
      <c s="32">
        <f>ROUND(ROUND(L60,2)*ROUND(G60,3),2)</f>
      </c>
      <c s="36" t="s">
        <v>66</v>
      </c>
      <c>
        <f>(M60*21)/100</f>
      </c>
      <c t="s">
        <v>26</v>
      </c>
    </row>
    <row r="61" spans="1:5" ht="12.75">
      <c r="A61" s="35" t="s">
        <v>55</v>
      </c>
      <c r="E61" s="39" t="s">
        <v>7404</v>
      </c>
    </row>
    <row r="62" spans="1:5" ht="12.75">
      <c r="A62" s="35" t="s">
        <v>57</v>
      </c>
      <c r="E62" s="40" t="s">
        <v>7405</v>
      </c>
    </row>
    <row r="63" spans="1:5" ht="12.75">
      <c r="A63" t="s">
        <v>59</v>
      </c>
      <c r="E63" s="39" t="s">
        <v>68</v>
      </c>
    </row>
    <row r="64" spans="1:16" ht="25.5">
      <c r="A64" t="s">
        <v>48</v>
      </c>
      <c s="34" t="s">
        <v>77</v>
      </c>
      <c s="34" t="s">
        <v>7406</v>
      </c>
      <c s="35" t="s">
        <v>4</v>
      </c>
      <c s="6" t="s">
        <v>7407</v>
      </c>
      <c s="36" t="s">
        <v>92</v>
      </c>
      <c s="37">
        <v>8</v>
      </c>
      <c s="36">
        <v>0</v>
      </c>
      <c s="36">
        <f>ROUND(G64*H64,6)</f>
      </c>
      <c r="L64" s="38">
        <v>0</v>
      </c>
      <c s="32">
        <f>ROUND(ROUND(L64,2)*ROUND(G64,3),2)</f>
      </c>
      <c s="36" t="s">
        <v>66</v>
      </c>
      <c>
        <f>(M64*21)/100</f>
      </c>
      <c t="s">
        <v>26</v>
      </c>
    </row>
    <row r="65" spans="1:5" ht="12.75">
      <c r="A65" s="35" t="s">
        <v>55</v>
      </c>
      <c r="E65" s="39" t="s">
        <v>4</v>
      </c>
    </row>
    <row r="66" spans="1:5" ht="12.75">
      <c r="A66" s="35" t="s">
        <v>57</v>
      </c>
      <c r="E66" s="40" t="s">
        <v>5645</v>
      </c>
    </row>
    <row r="67" spans="1:5" ht="12.75">
      <c r="A67" t="s">
        <v>59</v>
      </c>
      <c r="E67" s="39" t="s">
        <v>68</v>
      </c>
    </row>
    <row r="68" spans="1:16" ht="12.75">
      <c r="A68" t="s">
        <v>48</v>
      </c>
      <c s="34" t="s">
        <v>80</v>
      </c>
      <c s="34" t="s">
        <v>860</v>
      </c>
      <c s="35" t="s">
        <v>4</v>
      </c>
      <c s="6" t="s">
        <v>861</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83</v>
      </c>
      <c s="34" t="s">
        <v>7408</v>
      </c>
      <c s="35" t="s">
        <v>4</v>
      </c>
      <c s="6" t="s">
        <v>7409</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86</v>
      </c>
      <c s="34" t="s">
        <v>1869</v>
      </c>
      <c s="35" t="s">
        <v>4</v>
      </c>
      <c s="6" t="s">
        <v>1870</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7368</v>
      </c>
    </row>
    <row r="79" spans="1:5" ht="12.75">
      <c r="A79" t="s">
        <v>59</v>
      </c>
      <c r="E79" s="39" t="s">
        <v>68</v>
      </c>
    </row>
    <row r="80" spans="1:16" ht="12.75">
      <c r="A80" t="s">
        <v>48</v>
      </c>
      <c s="34" t="s">
        <v>89</v>
      </c>
      <c s="34" t="s">
        <v>1887</v>
      </c>
      <c s="35" t="s">
        <v>4</v>
      </c>
      <c s="6" t="s">
        <v>1888</v>
      </c>
      <c s="36" t="s">
        <v>426</v>
      </c>
      <c s="37">
        <v>16</v>
      </c>
      <c s="36">
        <v>0</v>
      </c>
      <c s="36">
        <f>ROUND(G80*H80,6)</f>
      </c>
      <c r="L80" s="38">
        <v>0</v>
      </c>
      <c s="32">
        <f>ROUND(ROUND(L80,2)*ROUND(G80,3),2)</f>
      </c>
      <c s="36" t="s">
        <v>66</v>
      </c>
      <c>
        <f>(M80*21)/100</f>
      </c>
      <c t="s">
        <v>26</v>
      </c>
    </row>
    <row r="81" spans="1:5" ht="12.75">
      <c r="A81" s="35" t="s">
        <v>55</v>
      </c>
      <c r="E81" s="39" t="s">
        <v>4</v>
      </c>
    </row>
    <row r="82" spans="1:5" ht="12.75">
      <c r="A82" s="35" t="s">
        <v>57</v>
      </c>
      <c r="E82" s="40" t="s">
        <v>5649</v>
      </c>
    </row>
    <row r="83" spans="1:5" ht="12.75">
      <c r="A83" t="s">
        <v>59</v>
      </c>
      <c r="E83" s="39" t="s">
        <v>68</v>
      </c>
    </row>
    <row r="84" spans="1:16" ht="12.75">
      <c r="A84" t="s">
        <v>48</v>
      </c>
      <c s="34" t="s">
        <v>93</v>
      </c>
      <c s="34" t="s">
        <v>716</v>
      </c>
      <c s="35" t="s">
        <v>4</v>
      </c>
      <c s="6" t="s">
        <v>717</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96</v>
      </c>
      <c s="34" t="s">
        <v>87</v>
      </c>
      <c s="35" t="s">
        <v>4</v>
      </c>
      <c s="6" t="s">
        <v>88</v>
      </c>
      <c s="36" t="s">
        <v>71</v>
      </c>
      <c s="37">
        <v>115</v>
      </c>
      <c s="36">
        <v>0</v>
      </c>
      <c s="36">
        <f>ROUND(G88*H88,6)</f>
      </c>
      <c r="L88" s="38">
        <v>0</v>
      </c>
      <c s="32">
        <f>ROUND(ROUND(L88,2)*ROUND(G88,3),2)</f>
      </c>
      <c s="36" t="s">
        <v>66</v>
      </c>
      <c>
        <f>(M88*21)/100</f>
      </c>
      <c t="s">
        <v>26</v>
      </c>
    </row>
    <row r="89" spans="1:5" ht="12.75">
      <c r="A89" s="35" t="s">
        <v>55</v>
      </c>
      <c r="E89" s="39" t="s">
        <v>4</v>
      </c>
    </row>
    <row r="90" spans="1:5" ht="12.75">
      <c r="A90" s="35" t="s">
        <v>57</v>
      </c>
      <c r="E90" s="40" t="s">
        <v>7410</v>
      </c>
    </row>
    <row r="91" spans="1:5" ht="12.75">
      <c r="A91" t="s">
        <v>59</v>
      </c>
      <c r="E91" s="39" t="s">
        <v>68</v>
      </c>
    </row>
    <row r="92" spans="1:16" ht="12.75">
      <c r="A92" t="s">
        <v>48</v>
      </c>
      <c s="34" t="s">
        <v>99</v>
      </c>
      <c s="34" t="s">
        <v>3386</v>
      </c>
      <c s="35" t="s">
        <v>4</v>
      </c>
      <c s="6" t="s">
        <v>3387</v>
      </c>
      <c s="36" t="s">
        <v>92</v>
      </c>
      <c s="37">
        <v>24</v>
      </c>
      <c s="36">
        <v>0</v>
      </c>
      <c s="36">
        <f>ROUND(G92*H92,6)</f>
      </c>
      <c r="L92" s="38">
        <v>0</v>
      </c>
      <c s="32">
        <f>ROUND(ROUND(L92,2)*ROUND(G92,3),2)</f>
      </c>
      <c s="36" t="s">
        <v>66</v>
      </c>
      <c>
        <f>(M92*21)/100</f>
      </c>
      <c t="s">
        <v>26</v>
      </c>
    </row>
    <row r="93" spans="1:5" ht="12.75">
      <c r="A93" s="35" t="s">
        <v>55</v>
      </c>
      <c r="E93" s="39" t="s">
        <v>4</v>
      </c>
    </row>
    <row r="94" spans="1:5" ht="12.75">
      <c r="A94" s="35" t="s">
        <v>57</v>
      </c>
      <c r="E94" s="40" t="s">
        <v>5645</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5.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7413</v>
      </c>
      <c r="E8" s="30" t="s">
        <v>7412</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16.47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26.175</v>
      </c>
      <c s="36">
        <v>0</v>
      </c>
      <c s="36">
        <f>ROUND(G15*H15,6)</f>
      </c>
      <c r="L15" s="38">
        <v>0</v>
      </c>
      <c s="32">
        <f>ROUND(ROUND(L15,2)*ROUND(G15,3),2)</f>
      </c>
      <c s="36" t="s">
        <v>66</v>
      </c>
      <c>
        <f>(M15*21)/100</f>
      </c>
      <c t="s">
        <v>26</v>
      </c>
    </row>
    <row r="16" spans="1:5" ht="12.75">
      <c r="A16" s="35" t="s">
        <v>55</v>
      </c>
      <c r="E16" s="39" t="s">
        <v>4</v>
      </c>
    </row>
    <row r="17" spans="1:5" ht="12.75">
      <c r="A17" s="35" t="s">
        <v>57</v>
      </c>
      <c r="E17" s="40" t="s">
        <v>7414</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5635</v>
      </c>
    </row>
    <row r="22" spans="1:5" ht="12.75">
      <c r="A22" t="s">
        <v>59</v>
      </c>
      <c r="E22" s="39" t="s">
        <v>68</v>
      </c>
    </row>
    <row r="23" spans="1:16" ht="12.75">
      <c r="A23" t="s">
        <v>48</v>
      </c>
      <c s="34" t="s">
        <v>96</v>
      </c>
      <c s="34" t="s">
        <v>72</v>
      </c>
      <c s="35" t="s">
        <v>4</v>
      </c>
      <c s="6" t="s">
        <v>73</v>
      </c>
      <c s="36" t="s">
        <v>65</v>
      </c>
      <c s="37">
        <v>17.525</v>
      </c>
      <c s="36">
        <v>0</v>
      </c>
      <c s="36">
        <f>ROUND(G23*H23,6)</f>
      </c>
      <c r="L23" s="38">
        <v>0</v>
      </c>
      <c s="32">
        <f>ROUND(ROUND(L23,2)*ROUND(G23,3),2)</f>
      </c>
      <c s="36" t="s">
        <v>66</v>
      </c>
      <c>
        <f>(M23*21)/100</f>
      </c>
      <c t="s">
        <v>26</v>
      </c>
    </row>
    <row r="24" spans="1:5" ht="12.75">
      <c r="A24" s="35" t="s">
        <v>55</v>
      </c>
      <c r="E24" s="39" t="s">
        <v>4</v>
      </c>
    </row>
    <row r="25" spans="1:5" ht="12.75">
      <c r="A25" s="35" t="s">
        <v>57</v>
      </c>
      <c r="E25" s="40" t="s">
        <v>7415</v>
      </c>
    </row>
    <row r="26" spans="1:5" ht="12.75">
      <c r="A26" t="s">
        <v>59</v>
      </c>
      <c r="E26" s="39" t="s">
        <v>68</v>
      </c>
    </row>
    <row r="27" spans="1:16" ht="12.75">
      <c r="A27" t="s">
        <v>48</v>
      </c>
      <c s="34" t="s">
        <v>99</v>
      </c>
      <c s="34" t="s">
        <v>4571</v>
      </c>
      <c s="35" t="s">
        <v>4</v>
      </c>
      <c s="6" t="s">
        <v>4572</v>
      </c>
      <c s="36" t="s">
        <v>65</v>
      </c>
      <c s="37">
        <v>8.65</v>
      </c>
      <c s="36">
        <v>0</v>
      </c>
      <c s="36">
        <f>ROUND(G27*H27,6)</f>
      </c>
      <c r="L27" s="38">
        <v>0</v>
      </c>
      <c s="32">
        <f>ROUND(ROUND(L27,2)*ROUND(G27,3),2)</f>
      </c>
      <c s="36" t="s">
        <v>66</v>
      </c>
      <c>
        <f>(M27*21)/100</f>
      </c>
      <c t="s">
        <v>26</v>
      </c>
    </row>
    <row r="28" spans="1:5" ht="12.75">
      <c r="A28" s="35" t="s">
        <v>55</v>
      </c>
      <c r="E28" s="39" t="s">
        <v>4</v>
      </c>
    </row>
    <row r="29" spans="1:5" ht="12.75">
      <c r="A29" s="35" t="s">
        <v>57</v>
      </c>
      <c r="E29" s="40" t="s">
        <v>7416</v>
      </c>
    </row>
    <row r="30" spans="1:5" ht="12.75">
      <c r="A30" t="s">
        <v>59</v>
      </c>
      <c r="E30" s="39" t="s">
        <v>68</v>
      </c>
    </row>
    <row r="31" spans="1:16" ht="12.75">
      <c r="A31" t="s">
        <v>48</v>
      </c>
      <c s="34" t="s">
        <v>102</v>
      </c>
      <c s="34" t="s">
        <v>5638</v>
      </c>
      <c s="35" t="s">
        <v>4</v>
      </c>
      <c s="6" t="s">
        <v>5639</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5635</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7417</v>
      </c>
    </row>
    <row r="38" spans="1:5" ht="12.75">
      <c r="A38" t="s">
        <v>59</v>
      </c>
      <c r="E38" s="39" t="s">
        <v>68</v>
      </c>
    </row>
    <row r="39" spans="1:16" ht="12.75">
      <c r="A39" t="s">
        <v>48</v>
      </c>
      <c s="34" t="s">
        <v>108</v>
      </c>
      <c s="34" t="s">
        <v>75</v>
      </c>
      <c s="35" t="s">
        <v>4</v>
      </c>
      <c s="6" t="s">
        <v>76</v>
      </c>
      <c s="36" t="s">
        <v>71</v>
      </c>
      <c s="37">
        <v>105</v>
      </c>
      <c s="36">
        <v>0</v>
      </c>
      <c s="36">
        <f>ROUND(G39*H39,6)</f>
      </c>
      <c r="L39" s="38">
        <v>0</v>
      </c>
      <c s="32">
        <f>ROUND(ROUND(L39,2)*ROUND(G39,3),2)</f>
      </c>
      <c s="36" t="s">
        <v>66</v>
      </c>
      <c>
        <f>(M39*21)/100</f>
      </c>
      <c t="s">
        <v>26</v>
      </c>
    </row>
    <row r="40" spans="1:5" ht="12.75">
      <c r="A40" s="35" t="s">
        <v>55</v>
      </c>
      <c r="E40" s="39" t="s">
        <v>4</v>
      </c>
    </row>
    <row r="41" spans="1:5" ht="12.75">
      <c r="A41" s="35" t="s">
        <v>57</v>
      </c>
      <c r="E41" s="40" t="s">
        <v>7418</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5643</v>
      </c>
      <c s="35" t="s">
        <v>4</v>
      </c>
      <c s="6" t="s">
        <v>5644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5645</v>
      </c>
    </row>
    <row r="47" spans="1:5" ht="12.75">
      <c r="A47" t="s">
        <v>59</v>
      </c>
      <c r="E47" s="39" t="s">
        <v>68</v>
      </c>
    </row>
    <row r="48" spans="1:16" ht="12.75">
      <c r="A48" t="s">
        <v>48</v>
      </c>
      <c s="34" t="s">
        <v>26</v>
      </c>
      <c s="34" t="s">
        <v>100</v>
      </c>
      <c s="35" t="s">
        <v>4</v>
      </c>
      <c s="6" t="s">
        <v>101</v>
      </c>
      <c s="36" t="s">
        <v>71</v>
      </c>
      <c s="37">
        <v>118</v>
      </c>
      <c s="36">
        <v>0</v>
      </c>
      <c s="36">
        <f>ROUND(G48*H48,6)</f>
      </c>
      <c r="L48" s="38">
        <v>0</v>
      </c>
      <c s="32">
        <f>ROUND(ROUND(L48,2)*ROUND(G48,3),2)</f>
      </c>
      <c s="36" t="s">
        <v>66</v>
      </c>
      <c>
        <f>(M48*21)/100</f>
      </c>
      <c t="s">
        <v>26</v>
      </c>
    </row>
    <row r="49" spans="1:5" ht="12.75">
      <c r="A49" s="35" t="s">
        <v>55</v>
      </c>
      <c r="E49" s="39" t="s">
        <v>4</v>
      </c>
    </row>
    <row r="50" spans="1:5" ht="12.75">
      <c r="A50" s="35" t="s">
        <v>57</v>
      </c>
      <c r="E50" s="40" t="s">
        <v>7419</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5645</v>
      </c>
    </row>
    <row r="55" spans="1:5" ht="12.75">
      <c r="A55" t="s">
        <v>59</v>
      </c>
      <c r="E55" s="39" t="s">
        <v>68</v>
      </c>
    </row>
    <row r="56" spans="1:16" ht="25.5">
      <c r="A56" t="s">
        <v>48</v>
      </c>
      <c s="34" t="s">
        <v>74</v>
      </c>
      <c s="34" t="s">
        <v>7408</v>
      </c>
      <c s="35" t="s">
        <v>4</v>
      </c>
      <c s="6" t="s">
        <v>7409</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5645</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5649</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6.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7422</v>
      </c>
      <c r="E8" s="30" t="s">
        <v>7421</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3.15</v>
      </c>
      <c s="36">
        <v>0</v>
      </c>
      <c s="36">
        <f>ROUND(G10*H10,6)</f>
      </c>
      <c r="L10" s="38">
        <v>0</v>
      </c>
      <c s="32">
        <f>ROUND(ROUND(L10,2)*ROUND(G10,3),2)</f>
      </c>
      <c s="36" t="s">
        <v>54</v>
      </c>
      <c>
        <f>(M10*21)/100</f>
      </c>
      <c t="s">
        <v>26</v>
      </c>
    </row>
    <row r="11" spans="1:5" ht="25.5">
      <c r="A11" s="35" t="s">
        <v>55</v>
      </c>
      <c r="E11" s="39" t="s">
        <v>56</v>
      </c>
    </row>
    <row r="12" spans="1:5" ht="12.75">
      <c r="A12" s="35" t="s">
        <v>57</v>
      </c>
      <c r="E12" s="40" t="s">
        <v>7423</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7</v>
      </c>
      <c s="36">
        <v>0</v>
      </c>
      <c s="36">
        <f>ROUND(G15*H15,6)</f>
      </c>
      <c r="L15" s="38">
        <v>0</v>
      </c>
      <c s="32">
        <f>ROUND(ROUND(L15,2)*ROUND(G15,3),2)</f>
      </c>
      <c s="36" t="s">
        <v>66</v>
      </c>
      <c>
        <f>(M15*21)/100</f>
      </c>
      <c t="s">
        <v>26</v>
      </c>
    </row>
    <row r="16" spans="1:5" ht="12.75">
      <c r="A16" s="35" t="s">
        <v>55</v>
      </c>
      <c r="E16" s="39" t="s">
        <v>4</v>
      </c>
    </row>
    <row r="17" spans="1:5" ht="12.75">
      <c r="A17" s="35" t="s">
        <v>57</v>
      </c>
      <c r="E17" s="40" t="s">
        <v>7424</v>
      </c>
    </row>
    <row r="18" spans="1:5" ht="12.75">
      <c r="A18" t="s">
        <v>59</v>
      </c>
      <c r="E18" s="39" t="s">
        <v>68</v>
      </c>
    </row>
    <row r="19" spans="1:16" ht="12.75">
      <c r="A19" t="s">
        <v>48</v>
      </c>
      <c s="34" t="s">
        <v>83</v>
      </c>
      <c s="34" t="s">
        <v>72</v>
      </c>
      <c s="35" t="s">
        <v>4</v>
      </c>
      <c s="6" t="s">
        <v>73</v>
      </c>
      <c s="36" t="s">
        <v>65</v>
      </c>
      <c s="37">
        <v>5.25</v>
      </c>
      <c s="36">
        <v>0</v>
      </c>
      <c s="36">
        <f>ROUND(G19*H19,6)</f>
      </c>
      <c r="L19" s="38">
        <v>0</v>
      </c>
      <c s="32">
        <f>ROUND(ROUND(L19,2)*ROUND(G19,3),2)</f>
      </c>
      <c s="36" t="s">
        <v>66</v>
      </c>
      <c>
        <f>(M19*21)/100</f>
      </c>
      <c t="s">
        <v>26</v>
      </c>
    </row>
    <row r="20" spans="1:5" ht="12.75">
      <c r="A20" s="35" t="s">
        <v>55</v>
      </c>
      <c r="E20" s="39" t="s">
        <v>4</v>
      </c>
    </row>
    <row r="21" spans="1:5" ht="12.75">
      <c r="A21" s="35" t="s">
        <v>57</v>
      </c>
      <c r="E21" s="40" t="s">
        <v>7425</v>
      </c>
    </row>
    <row r="22" spans="1:5" ht="12.75">
      <c r="A22" t="s">
        <v>59</v>
      </c>
      <c r="E22" s="39" t="s">
        <v>68</v>
      </c>
    </row>
    <row r="23" spans="1:16" ht="12.75">
      <c r="A23" t="s">
        <v>48</v>
      </c>
      <c s="34" t="s">
        <v>86</v>
      </c>
      <c s="34" t="s">
        <v>4571</v>
      </c>
      <c s="35" t="s">
        <v>4</v>
      </c>
      <c s="6" t="s">
        <v>4572</v>
      </c>
      <c s="36" t="s">
        <v>65</v>
      </c>
      <c s="37">
        <v>1.75</v>
      </c>
      <c s="36">
        <v>0</v>
      </c>
      <c s="36">
        <f>ROUND(G23*H23,6)</f>
      </c>
      <c r="L23" s="38">
        <v>0</v>
      </c>
      <c s="32">
        <f>ROUND(ROUND(L23,2)*ROUND(G23,3),2)</f>
      </c>
      <c s="36" t="s">
        <v>66</v>
      </c>
      <c>
        <f>(M23*21)/100</f>
      </c>
      <c t="s">
        <v>26</v>
      </c>
    </row>
    <row r="24" spans="1:5" ht="12.75">
      <c r="A24" s="35" t="s">
        <v>55</v>
      </c>
      <c r="E24" s="39" t="s">
        <v>4</v>
      </c>
    </row>
    <row r="25" spans="1:5" ht="12.75">
      <c r="A25" s="35" t="s">
        <v>57</v>
      </c>
      <c r="E25" s="40" t="s">
        <v>7426</v>
      </c>
    </row>
    <row r="26" spans="1:5" ht="12.75">
      <c r="A26" t="s">
        <v>59</v>
      </c>
      <c r="E26" s="39" t="s">
        <v>68</v>
      </c>
    </row>
    <row r="27" spans="1:16" ht="12.75">
      <c r="A27" t="s">
        <v>48</v>
      </c>
      <c s="34" t="s">
        <v>89</v>
      </c>
      <c s="34" t="s">
        <v>7389</v>
      </c>
      <c s="35" t="s">
        <v>4</v>
      </c>
      <c s="6" t="s">
        <v>7390</v>
      </c>
      <c s="36" t="s">
        <v>697</v>
      </c>
      <c s="37">
        <v>5.6</v>
      </c>
      <c s="36">
        <v>0</v>
      </c>
      <c s="36">
        <f>ROUND(G27*H27,6)</f>
      </c>
      <c r="L27" s="38">
        <v>0</v>
      </c>
      <c s="32">
        <f>ROUND(ROUND(L27,2)*ROUND(G27,3),2)</f>
      </c>
      <c s="36" t="s">
        <v>66</v>
      </c>
      <c>
        <f>(M27*21)/100</f>
      </c>
      <c t="s">
        <v>26</v>
      </c>
    </row>
    <row r="28" spans="1:5" ht="12.75">
      <c r="A28" s="35" t="s">
        <v>55</v>
      </c>
      <c r="E28" s="39" t="s">
        <v>4</v>
      </c>
    </row>
    <row r="29" spans="1:5" ht="12.75">
      <c r="A29" s="35" t="s">
        <v>57</v>
      </c>
      <c r="E29" s="40" t="s">
        <v>7427</v>
      </c>
    </row>
    <row r="30" spans="1:5" ht="12.75">
      <c r="A30" t="s">
        <v>59</v>
      </c>
      <c r="E30" s="39" t="s">
        <v>68</v>
      </c>
    </row>
    <row r="31" spans="1:16" ht="12.75">
      <c r="A31" t="s">
        <v>48</v>
      </c>
      <c s="34" t="s">
        <v>93</v>
      </c>
      <c s="34" t="s">
        <v>7392</v>
      </c>
      <c s="35" t="s">
        <v>4</v>
      </c>
      <c s="6" t="s">
        <v>7393</v>
      </c>
      <c s="36" t="s">
        <v>697</v>
      </c>
      <c s="37">
        <v>5.6</v>
      </c>
      <c s="36">
        <v>0</v>
      </c>
      <c s="36">
        <f>ROUND(G31*H31,6)</f>
      </c>
      <c r="L31" s="38">
        <v>0</v>
      </c>
      <c s="32">
        <f>ROUND(ROUND(L31,2)*ROUND(G31,3),2)</f>
      </c>
      <c s="36" t="s">
        <v>66</v>
      </c>
      <c>
        <f>(M31*21)/100</f>
      </c>
      <c t="s">
        <v>26</v>
      </c>
    </row>
    <row r="32" spans="1:5" ht="12.75">
      <c r="A32" s="35" t="s">
        <v>55</v>
      </c>
      <c r="E32" s="39" t="s">
        <v>4</v>
      </c>
    </row>
    <row r="33" spans="1:5" ht="12.75">
      <c r="A33" s="35" t="s">
        <v>57</v>
      </c>
      <c r="E33" s="40" t="s">
        <v>7427</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7428</v>
      </c>
      <c s="35" t="s">
        <v>4</v>
      </c>
      <c s="6" t="s">
        <v>7429</v>
      </c>
      <c s="36" t="s">
        <v>71</v>
      </c>
      <c s="37">
        <v>25</v>
      </c>
      <c s="36">
        <v>0</v>
      </c>
      <c s="36">
        <f>ROUND(G36*H36,6)</f>
      </c>
      <c r="L36" s="38">
        <v>0</v>
      </c>
      <c s="32">
        <f>ROUND(ROUND(L36,2)*ROUND(G36,3),2)</f>
      </c>
      <c s="36" t="s">
        <v>66</v>
      </c>
      <c>
        <f>(M36*21)/100</f>
      </c>
      <c t="s">
        <v>26</v>
      </c>
    </row>
    <row r="37" spans="1:5" ht="12.75">
      <c r="A37" s="35" t="s">
        <v>55</v>
      </c>
      <c r="E37" s="39" t="s">
        <v>4</v>
      </c>
    </row>
    <row r="38" spans="1:5" ht="12.75">
      <c r="A38" s="35" t="s">
        <v>57</v>
      </c>
      <c r="E38" s="40" t="s">
        <v>7430</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5645</v>
      </c>
    </row>
    <row r="43" spans="1:5" ht="12.75">
      <c r="A43" t="s">
        <v>59</v>
      </c>
      <c r="E43" s="39" t="s">
        <v>68</v>
      </c>
    </row>
    <row r="44" spans="1:16" ht="25.5">
      <c r="A44" t="s">
        <v>48</v>
      </c>
      <c s="34" t="s">
        <v>25</v>
      </c>
      <c s="34" t="s">
        <v>5647</v>
      </c>
      <c s="35" t="s">
        <v>4</v>
      </c>
      <c s="6" t="s">
        <v>5648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77</v>
      </c>
      <c s="34" t="s">
        <v>87</v>
      </c>
      <c s="35" t="s">
        <v>4</v>
      </c>
      <c s="6" t="s">
        <v>88</v>
      </c>
      <c s="36" t="s">
        <v>71</v>
      </c>
      <c s="37">
        <v>25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7.xml><?xml version="1.0" encoding="utf-8"?>
<worksheet xmlns="http://schemas.openxmlformats.org/spreadsheetml/2006/main" xmlns:r="http://schemas.openxmlformats.org/officeDocument/2006/relationships">
  <dimension ref="A1:T5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COUNTIFS(L8:L52,"=0",A8:A52,"P")+COUNTIFS(L8:L52,"",A8:A52,"P")+SUM(Q8:Q52)</f>
      </c>
    </row>
    <row r="8" spans="1:13" ht="12.75">
      <c r="A8" t="s">
        <v>43</v>
      </c>
      <c r="C8" s="28" t="s">
        <v>7433</v>
      </c>
      <c r="E8" s="30" t="s">
        <v>7432</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96</v>
      </c>
      <c s="34" t="s">
        <v>917</v>
      </c>
      <c s="35" t="s">
        <v>918</v>
      </c>
      <c s="6" t="s">
        <v>919</v>
      </c>
      <c s="36" t="s">
        <v>53</v>
      </c>
      <c s="37">
        <v>7.398</v>
      </c>
      <c s="36">
        <v>0</v>
      </c>
      <c s="36">
        <f>ROUND(G10*H10,6)</f>
      </c>
      <c r="L10" s="38">
        <v>0</v>
      </c>
      <c s="32">
        <f>ROUND(ROUND(L10,2)*ROUND(G10,3),2)</f>
      </c>
      <c s="36" t="s">
        <v>54</v>
      </c>
      <c>
        <f>(M10*21)/100</f>
      </c>
      <c t="s">
        <v>26</v>
      </c>
    </row>
    <row r="11" spans="1:5" ht="25.5">
      <c r="A11" s="35" t="s">
        <v>55</v>
      </c>
      <c r="E11" s="39" t="s">
        <v>56</v>
      </c>
    </row>
    <row r="12" spans="1:5" ht="12.75">
      <c r="A12" s="35" t="s">
        <v>57</v>
      </c>
      <c r="E12" s="40" t="s">
        <v>7434</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80</v>
      </c>
      <c s="34" t="s">
        <v>702</v>
      </c>
      <c s="35" t="s">
        <v>4</v>
      </c>
      <c s="6" t="s">
        <v>703</v>
      </c>
      <c s="36" t="s">
        <v>65</v>
      </c>
      <c s="37">
        <v>20.6</v>
      </c>
      <c s="36">
        <v>0</v>
      </c>
      <c s="36">
        <f>ROUND(G15*H15,6)</f>
      </c>
      <c r="L15" s="38">
        <v>0</v>
      </c>
      <c s="32">
        <f>ROUND(ROUND(L15,2)*ROUND(G15,3),2)</f>
      </c>
      <c s="36" t="s">
        <v>66</v>
      </c>
      <c>
        <f>(M15*21)/100</f>
      </c>
      <c t="s">
        <v>26</v>
      </c>
    </row>
    <row r="16" spans="1:5" ht="12.75">
      <c r="A16" s="35" t="s">
        <v>55</v>
      </c>
      <c r="E16" s="39" t="s">
        <v>4</v>
      </c>
    </row>
    <row r="17" spans="1:5" ht="12.75">
      <c r="A17" s="35" t="s">
        <v>57</v>
      </c>
      <c r="E17" s="40" t="s">
        <v>7435</v>
      </c>
    </row>
    <row r="18" spans="1:5" ht="12.75">
      <c r="A18" t="s">
        <v>59</v>
      </c>
      <c r="E18" s="39" t="s">
        <v>68</v>
      </c>
    </row>
    <row r="19" spans="1:16" ht="12.75">
      <c r="A19" t="s">
        <v>48</v>
      </c>
      <c s="34" t="s">
        <v>83</v>
      </c>
      <c s="34" t="s">
        <v>72</v>
      </c>
      <c s="35" t="s">
        <v>4</v>
      </c>
      <c s="6" t="s">
        <v>73</v>
      </c>
      <c s="36" t="s">
        <v>65</v>
      </c>
      <c s="37">
        <v>16.49</v>
      </c>
      <c s="36">
        <v>0</v>
      </c>
      <c s="36">
        <f>ROUND(G19*H19,6)</f>
      </c>
      <c r="L19" s="38">
        <v>0</v>
      </c>
      <c s="32">
        <f>ROUND(ROUND(L19,2)*ROUND(G19,3),2)</f>
      </c>
      <c s="36" t="s">
        <v>66</v>
      </c>
      <c>
        <f>(M19*21)/100</f>
      </c>
      <c t="s">
        <v>26</v>
      </c>
    </row>
    <row r="20" spans="1:5" ht="12.75">
      <c r="A20" s="35" t="s">
        <v>55</v>
      </c>
      <c r="E20" s="39" t="s">
        <v>4</v>
      </c>
    </row>
    <row r="21" spans="1:5" ht="12.75">
      <c r="A21" s="35" t="s">
        <v>57</v>
      </c>
      <c r="E21" s="40" t="s">
        <v>7436</v>
      </c>
    </row>
    <row r="22" spans="1:5" ht="12.75">
      <c r="A22" t="s">
        <v>59</v>
      </c>
      <c r="E22" s="39" t="s">
        <v>68</v>
      </c>
    </row>
    <row r="23" spans="1:16" ht="12.75">
      <c r="A23" t="s">
        <v>48</v>
      </c>
      <c s="34" t="s">
        <v>86</v>
      </c>
      <c s="34" t="s">
        <v>4571</v>
      </c>
      <c s="35" t="s">
        <v>4</v>
      </c>
      <c s="6" t="s">
        <v>4572</v>
      </c>
      <c s="36" t="s">
        <v>65</v>
      </c>
      <c s="37">
        <v>4.11</v>
      </c>
      <c s="36">
        <v>0</v>
      </c>
      <c s="36">
        <f>ROUND(G23*H23,6)</f>
      </c>
      <c r="L23" s="38">
        <v>0</v>
      </c>
      <c s="32">
        <f>ROUND(ROUND(L23,2)*ROUND(G23,3),2)</f>
      </c>
      <c s="36" t="s">
        <v>66</v>
      </c>
      <c>
        <f>(M23*21)/100</f>
      </c>
      <c t="s">
        <v>26</v>
      </c>
    </row>
    <row r="24" spans="1:5" ht="12.75">
      <c r="A24" s="35" t="s">
        <v>55</v>
      </c>
      <c r="E24" s="39" t="s">
        <v>4</v>
      </c>
    </row>
    <row r="25" spans="1:5" ht="12.75">
      <c r="A25" s="35" t="s">
        <v>57</v>
      </c>
      <c r="E25" s="40" t="s">
        <v>7437</v>
      </c>
    </row>
    <row r="26" spans="1:5" ht="12.75">
      <c r="A26" t="s">
        <v>59</v>
      </c>
      <c r="E26" s="39" t="s">
        <v>68</v>
      </c>
    </row>
    <row r="27" spans="1:16" ht="12.75">
      <c r="A27" t="s">
        <v>48</v>
      </c>
      <c s="34" t="s">
        <v>89</v>
      </c>
      <c s="34" t="s">
        <v>81</v>
      </c>
      <c s="35" t="s">
        <v>4</v>
      </c>
      <c s="6" t="s">
        <v>82</v>
      </c>
      <c s="36" t="s">
        <v>71</v>
      </c>
      <c s="37">
        <v>18</v>
      </c>
      <c s="36">
        <v>0</v>
      </c>
      <c s="36">
        <f>ROUND(G27*H27,6)</f>
      </c>
      <c r="L27" s="38">
        <v>0</v>
      </c>
      <c s="32">
        <f>ROUND(ROUND(L27,2)*ROUND(G27,3),2)</f>
      </c>
      <c s="36" t="s">
        <v>66</v>
      </c>
      <c>
        <f>(M27*21)/100</f>
      </c>
      <c t="s">
        <v>26</v>
      </c>
    </row>
    <row r="28" spans="1:5" ht="12.75">
      <c r="A28" s="35" t="s">
        <v>55</v>
      </c>
      <c r="E28" s="39" t="s">
        <v>4</v>
      </c>
    </row>
    <row r="29" spans="1:5" ht="12.75">
      <c r="A29" s="35" t="s">
        <v>57</v>
      </c>
      <c r="E29" s="40" t="s">
        <v>7438</v>
      </c>
    </row>
    <row r="30" spans="1:5" ht="12.75">
      <c r="A30" t="s">
        <v>59</v>
      </c>
      <c r="E30" s="39" t="s">
        <v>68</v>
      </c>
    </row>
    <row r="31" spans="1:16" ht="12.75">
      <c r="A31" t="s">
        <v>48</v>
      </c>
      <c s="34" t="s">
        <v>93</v>
      </c>
      <c s="34" t="s">
        <v>75</v>
      </c>
      <c s="35" t="s">
        <v>4</v>
      </c>
      <c s="6" t="s">
        <v>76</v>
      </c>
      <c s="36" t="s">
        <v>71</v>
      </c>
      <c s="37">
        <v>29</v>
      </c>
      <c s="36">
        <v>0</v>
      </c>
      <c s="36">
        <f>ROUND(G31*H31,6)</f>
      </c>
      <c r="L31" s="38">
        <v>0</v>
      </c>
      <c s="32">
        <f>ROUND(ROUND(L31,2)*ROUND(G31,3),2)</f>
      </c>
      <c s="36" t="s">
        <v>66</v>
      </c>
      <c>
        <f>(M31*21)/100</f>
      </c>
      <c t="s">
        <v>26</v>
      </c>
    </row>
    <row r="32" spans="1:5" ht="12.75">
      <c r="A32" s="35" t="s">
        <v>55</v>
      </c>
      <c r="E32" s="39" t="s">
        <v>4</v>
      </c>
    </row>
    <row r="33" spans="1:5" ht="12.75">
      <c r="A33" s="35" t="s">
        <v>57</v>
      </c>
      <c r="E33" s="40" t="s">
        <v>7418</v>
      </c>
    </row>
    <row r="34" spans="1:5" ht="12.75">
      <c r="A34" t="s">
        <v>59</v>
      </c>
      <c r="E34" s="39" t="s">
        <v>68</v>
      </c>
    </row>
    <row r="35" spans="1:13" ht="12.75">
      <c r="A35" t="s">
        <v>45</v>
      </c>
      <c r="C35" s="31" t="s">
        <v>273</v>
      </c>
      <c r="E35" s="33" t="s">
        <v>2901</v>
      </c>
      <c r="J35" s="32">
        <f>0</f>
      </c>
      <c s="32">
        <f>0</f>
      </c>
      <c s="32">
        <f>0+L36+L40+L44+L48+L52</f>
      </c>
      <c s="32">
        <f>0+M36+M40+M44+M48+M52</f>
      </c>
    </row>
    <row r="36" spans="1:16" ht="12.75">
      <c r="A36" t="s">
        <v>48</v>
      </c>
      <c s="34" t="s">
        <v>62</v>
      </c>
      <c s="34" t="s">
        <v>7428</v>
      </c>
      <c s="35" t="s">
        <v>4</v>
      </c>
      <c s="6" t="s">
        <v>7429</v>
      </c>
      <c s="36" t="s">
        <v>71</v>
      </c>
      <c s="37">
        <v>50</v>
      </c>
      <c s="36">
        <v>0</v>
      </c>
      <c s="36">
        <f>ROUND(G36*H36,6)</f>
      </c>
      <c r="L36" s="38">
        <v>0</v>
      </c>
      <c s="32">
        <f>ROUND(ROUND(L36,2)*ROUND(G36,3),2)</f>
      </c>
      <c s="36" t="s">
        <v>66</v>
      </c>
      <c>
        <f>(M36*21)/100</f>
      </c>
      <c t="s">
        <v>26</v>
      </c>
    </row>
    <row r="37" spans="1:5" ht="12.75">
      <c r="A37" s="35" t="s">
        <v>55</v>
      </c>
      <c r="E37" s="39" t="s">
        <v>4</v>
      </c>
    </row>
    <row r="38" spans="1:5" ht="12.75">
      <c r="A38" s="35" t="s">
        <v>57</v>
      </c>
      <c r="E38" s="40" t="s">
        <v>7439</v>
      </c>
    </row>
    <row r="39" spans="1:5" ht="12.75">
      <c r="A39" t="s">
        <v>59</v>
      </c>
      <c r="E39" s="39" t="s">
        <v>68</v>
      </c>
    </row>
    <row r="40" spans="1:16" ht="25.5">
      <c r="A40" t="s">
        <v>48</v>
      </c>
      <c s="34" t="s">
        <v>26</v>
      </c>
      <c s="34" t="s">
        <v>631</v>
      </c>
      <c s="35" t="s">
        <v>4</v>
      </c>
      <c s="6" t="s">
        <v>632</v>
      </c>
      <c s="36" t="s">
        <v>92</v>
      </c>
      <c s="37">
        <v>2</v>
      </c>
      <c s="36">
        <v>0</v>
      </c>
      <c s="36">
        <f>ROUND(G40*H40,6)</f>
      </c>
      <c r="L40" s="38">
        <v>0</v>
      </c>
      <c s="32">
        <f>ROUND(ROUND(L40,2)*ROUND(G40,3),2)</f>
      </c>
      <c s="36" t="s">
        <v>66</v>
      </c>
      <c>
        <f>(M40*21)/100</f>
      </c>
      <c t="s">
        <v>26</v>
      </c>
    </row>
    <row r="41" spans="1:5" ht="12.75">
      <c r="A41" s="35" t="s">
        <v>55</v>
      </c>
      <c r="E41" s="39" t="s">
        <v>4</v>
      </c>
    </row>
    <row r="42" spans="1:5" ht="12.75">
      <c r="A42" s="35" t="s">
        <v>57</v>
      </c>
      <c r="E42" s="40" t="s">
        <v>5645</v>
      </c>
    </row>
    <row r="43" spans="1:5" ht="12.75">
      <c r="A43" t="s">
        <v>59</v>
      </c>
      <c r="E43" s="39" t="s">
        <v>68</v>
      </c>
    </row>
    <row r="44" spans="1:16" ht="25.5">
      <c r="A44" t="s">
        <v>48</v>
      </c>
      <c s="34" t="s">
        <v>25</v>
      </c>
      <c s="34" t="s">
        <v>5647</v>
      </c>
      <c s="35" t="s">
        <v>4</v>
      </c>
      <c s="6" t="s">
        <v>5648</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74</v>
      </c>
      <c s="34" t="s">
        <v>1869</v>
      </c>
      <c s="35" t="s">
        <v>4</v>
      </c>
      <c s="6" t="s">
        <v>1870</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5645</v>
      </c>
    </row>
    <row r="51" spans="1:5" ht="12.75">
      <c r="A51" t="s">
        <v>59</v>
      </c>
      <c r="E51" s="39" t="s">
        <v>68</v>
      </c>
    </row>
    <row r="52" spans="1:16" ht="12.75">
      <c r="A52" t="s">
        <v>48</v>
      </c>
      <c s="34" t="s">
        <v>77</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5649</v>
      </c>
    </row>
    <row r="55" spans="1:5" ht="12.75">
      <c r="A55" t="s">
        <v>59</v>
      </c>
      <c r="E5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8.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7442</v>
      </c>
      <c r="E8" s="30" t="s">
        <v>7441</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11.34</v>
      </c>
      <c s="36">
        <v>0</v>
      </c>
      <c s="36">
        <f>ROUND(G10*H10,6)</f>
      </c>
      <c r="L10" s="38">
        <v>0</v>
      </c>
      <c s="32">
        <f>ROUND(ROUND(L10,2)*ROUND(G10,3),2)</f>
      </c>
      <c s="36" t="s">
        <v>54</v>
      </c>
      <c>
        <f>(M10*21)/100</f>
      </c>
      <c t="s">
        <v>26</v>
      </c>
    </row>
    <row r="11" spans="1:5" ht="25.5">
      <c r="A11" s="35" t="s">
        <v>55</v>
      </c>
      <c r="E11" s="39" t="s">
        <v>56</v>
      </c>
    </row>
    <row r="12" spans="1:5" ht="12.75">
      <c r="A12" s="35" t="s">
        <v>57</v>
      </c>
      <c r="E12" s="40" t="s">
        <v>7443</v>
      </c>
    </row>
    <row r="13" spans="1:5" ht="25.5">
      <c r="A13" t="s">
        <v>59</v>
      </c>
      <c r="E13" s="39" t="s">
        <v>56</v>
      </c>
    </row>
    <row r="14" spans="1:16" ht="25.5">
      <c r="A14" t="s">
        <v>48</v>
      </c>
      <c s="34" t="s">
        <v>26</v>
      </c>
      <c s="34" t="s">
        <v>929</v>
      </c>
      <c s="35" t="s">
        <v>930</v>
      </c>
      <c s="6" t="s">
        <v>931</v>
      </c>
      <c s="36" t="s">
        <v>53</v>
      </c>
      <c s="37">
        <v>0.503</v>
      </c>
      <c s="36">
        <v>0</v>
      </c>
      <c s="36">
        <f>ROUND(G14*H14,6)</f>
      </c>
      <c r="L14" s="38">
        <v>0</v>
      </c>
      <c s="32">
        <f>ROUND(ROUND(L14,2)*ROUND(G14,3),2)</f>
      </c>
      <c s="36" t="s">
        <v>54</v>
      </c>
      <c>
        <f>(M14*21)/100</f>
      </c>
      <c t="s">
        <v>26</v>
      </c>
    </row>
    <row r="15" spans="1:5" ht="25.5">
      <c r="A15" s="35" t="s">
        <v>55</v>
      </c>
      <c r="E15" s="39" t="s">
        <v>56</v>
      </c>
    </row>
    <row r="16" spans="1:5" ht="25.5">
      <c r="A16" s="35" t="s">
        <v>57</v>
      </c>
      <c r="E16" s="40" t="s">
        <v>7444</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54</v>
      </c>
      <c s="36">
        <v>0</v>
      </c>
      <c s="36">
        <f>ROUND(G19*H19,6)</f>
      </c>
      <c r="L19" s="38">
        <v>0</v>
      </c>
      <c s="32">
        <f>ROUND(ROUND(L19,2)*ROUND(G19,3),2)</f>
      </c>
      <c s="36" t="s">
        <v>66</v>
      </c>
      <c>
        <f>(M19*21)/100</f>
      </c>
      <c t="s">
        <v>26</v>
      </c>
    </row>
    <row r="20" spans="1:5" ht="12.75">
      <c r="A20" s="35" t="s">
        <v>55</v>
      </c>
      <c r="E20" s="39" t="s">
        <v>7445</v>
      </c>
    </row>
    <row r="21" spans="1:5" ht="12.75">
      <c r="A21" s="35" t="s">
        <v>57</v>
      </c>
      <c r="E21" s="40" t="s">
        <v>7446</v>
      </c>
    </row>
    <row r="22" spans="1:5" ht="12.75">
      <c r="A22" t="s">
        <v>59</v>
      </c>
      <c r="E22" s="39" t="s">
        <v>68</v>
      </c>
    </row>
    <row r="23" spans="1:16" ht="12.75">
      <c r="A23" t="s">
        <v>48</v>
      </c>
      <c s="34" t="s">
        <v>74</v>
      </c>
      <c s="34" t="s">
        <v>7447</v>
      </c>
      <c s="35" t="s">
        <v>4</v>
      </c>
      <c s="6" t="s">
        <v>7448</v>
      </c>
      <c s="36" t="s">
        <v>65</v>
      </c>
      <c s="37">
        <v>6.3</v>
      </c>
      <c s="36">
        <v>0</v>
      </c>
      <c s="36">
        <f>ROUND(G23*H23,6)</f>
      </c>
      <c r="L23" s="38">
        <v>0</v>
      </c>
      <c s="32">
        <f>ROUND(ROUND(L23,2)*ROUND(G23,3),2)</f>
      </c>
      <c s="36" t="s">
        <v>66</v>
      </c>
      <c>
        <f>(M23*21)/100</f>
      </c>
      <c t="s">
        <v>26</v>
      </c>
    </row>
    <row r="24" spans="1:5" ht="12.75">
      <c r="A24" s="35" t="s">
        <v>55</v>
      </c>
      <c r="E24" s="39" t="s">
        <v>7445</v>
      </c>
    </row>
    <row r="25" spans="1:5" ht="12.75">
      <c r="A25" s="35" t="s">
        <v>57</v>
      </c>
      <c r="E25" s="40" t="s">
        <v>7449</v>
      </c>
    </row>
    <row r="26" spans="1:5" ht="12.75">
      <c r="A26" t="s">
        <v>59</v>
      </c>
      <c r="E26" s="39" t="s">
        <v>68</v>
      </c>
    </row>
    <row r="27" spans="1:16" ht="12.75">
      <c r="A27" t="s">
        <v>48</v>
      </c>
      <c s="34" t="s">
        <v>77</v>
      </c>
      <c s="34" t="s">
        <v>72</v>
      </c>
      <c s="35" t="s">
        <v>4</v>
      </c>
      <c s="6" t="s">
        <v>73</v>
      </c>
      <c s="36" t="s">
        <v>65</v>
      </c>
      <c s="37">
        <v>27</v>
      </c>
      <c s="36">
        <v>0</v>
      </c>
      <c s="36">
        <f>ROUND(G27*H27,6)</f>
      </c>
      <c r="L27" s="38">
        <v>0</v>
      </c>
      <c s="32">
        <f>ROUND(ROUND(L27,2)*ROUND(G27,3),2)</f>
      </c>
      <c s="36" t="s">
        <v>66</v>
      </c>
      <c>
        <f>(M27*21)/100</f>
      </c>
      <c t="s">
        <v>26</v>
      </c>
    </row>
    <row r="28" spans="1:5" ht="12.75">
      <c r="A28" s="35" t="s">
        <v>55</v>
      </c>
      <c r="E28" s="39" t="s">
        <v>7450</v>
      </c>
    </row>
    <row r="29" spans="1:5" ht="12.75">
      <c r="A29" s="35" t="s">
        <v>57</v>
      </c>
      <c r="E29" s="40" t="s">
        <v>7451</v>
      </c>
    </row>
    <row r="30" spans="1:5" ht="12.75">
      <c r="A30" t="s">
        <v>59</v>
      </c>
      <c r="E30" s="39" t="s">
        <v>68</v>
      </c>
    </row>
    <row r="31" spans="1:16" ht="12.75">
      <c r="A31" t="s">
        <v>48</v>
      </c>
      <c s="34" t="s">
        <v>80</v>
      </c>
      <c s="34" t="s">
        <v>4575</v>
      </c>
      <c s="35" t="s">
        <v>4</v>
      </c>
      <c s="6" t="s">
        <v>4576</v>
      </c>
      <c s="36" t="s">
        <v>65</v>
      </c>
      <c s="37">
        <v>6.3</v>
      </c>
      <c s="36">
        <v>0</v>
      </c>
      <c s="36">
        <f>ROUND(G31*H31,6)</f>
      </c>
      <c r="L31" s="38">
        <v>0</v>
      </c>
      <c s="32">
        <f>ROUND(ROUND(L31,2)*ROUND(G31,3),2)</f>
      </c>
      <c s="36" t="s">
        <v>66</v>
      </c>
      <c>
        <f>(M31*21)/100</f>
      </c>
      <c t="s">
        <v>26</v>
      </c>
    </row>
    <row r="32" spans="1:5" ht="12.75">
      <c r="A32" s="35" t="s">
        <v>55</v>
      </c>
      <c r="E32" s="39" t="s">
        <v>7452</v>
      </c>
    </row>
    <row r="33" spans="1:5" ht="12.75">
      <c r="A33" s="35" t="s">
        <v>57</v>
      </c>
      <c r="E33" s="40" t="s">
        <v>7453</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7454</v>
      </c>
    </row>
    <row r="38" spans="1:5" ht="12.75">
      <c r="A38" s="35" t="s">
        <v>57</v>
      </c>
      <c r="E38" s="40" t="s">
        <v>26</v>
      </c>
    </row>
    <row r="39" spans="1:5" ht="12.75">
      <c r="A39" t="s">
        <v>59</v>
      </c>
      <c r="E39" s="39" t="s">
        <v>68</v>
      </c>
    </row>
    <row r="40" spans="1:16" ht="12.75">
      <c r="A40" t="s">
        <v>48</v>
      </c>
      <c s="34" t="s">
        <v>86</v>
      </c>
      <c s="34" t="s">
        <v>81</v>
      </c>
      <c s="35" t="s">
        <v>4</v>
      </c>
      <c s="6" t="s">
        <v>82</v>
      </c>
      <c s="36" t="s">
        <v>92</v>
      </c>
      <c s="37">
        <v>30</v>
      </c>
      <c s="36">
        <v>0</v>
      </c>
      <c s="36">
        <f>ROUND(G40*H40,6)</f>
      </c>
      <c r="L40" s="38">
        <v>0</v>
      </c>
      <c s="32">
        <f>ROUND(ROUND(L40,2)*ROUND(G40,3),2)</f>
      </c>
      <c s="36" t="s">
        <v>66</v>
      </c>
      <c>
        <f>(M40*21)/100</f>
      </c>
      <c t="s">
        <v>26</v>
      </c>
    </row>
    <row r="41" spans="1:5" ht="12.75">
      <c r="A41" s="35" t="s">
        <v>55</v>
      </c>
      <c r="E41" s="39" t="s">
        <v>7455</v>
      </c>
    </row>
    <row r="42" spans="1:5" ht="12.75">
      <c r="A42" s="35" t="s">
        <v>57</v>
      </c>
      <c r="E42" s="40" t="s">
        <v>7456</v>
      </c>
    </row>
    <row r="43" spans="1:5" ht="12.75">
      <c r="A43" t="s">
        <v>59</v>
      </c>
      <c r="E43" s="39" t="s">
        <v>68</v>
      </c>
    </row>
    <row r="44" spans="1:16" ht="12.75">
      <c r="A44" t="s">
        <v>48</v>
      </c>
      <c s="34" t="s">
        <v>89</v>
      </c>
      <c s="34" t="s">
        <v>7457</v>
      </c>
      <c s="35" t="s">
        <v>4</v>
      </c>
      <c s="6" t="s">
        <v>7458</v>
      </c>
      <c s="36" t="s">
        <v>71</v>
      </c>
      <c s="37">
        <v>35</v>
      </c>
      <c s="36">
        <v>0</v>
      </c>
      <c s="36">
        <f>ROUND(G44*H44,6)</f>
      </c>
      <c r="L44" s="38">
        <v>0</v>
      </c>
      <c s="32">
        <f>ROUND(ROUND(L44,2)*ROUND(G44,3),2)</f>
      </c>
      <c s="36" t="s">
        <v>66</v>
      </c>
      <c>
        <f>(M44*21)/100</f>
      </c>
      <c t="s">
        <v>26</v>
      </c>
    </row>
    <row r="45" spans="1:5" ht="12.75">
      <c r="A45" s="35" t="s">
        <v>55</v>
      </c>
      <c r="E45" s="39" t="s">
        <v>7459</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25.5">
      <c r="A49" t="s">
        <v>48</v>
      </c>
      <c s="34" t="s">
        <v>93</v>
      </c>
      <c s="34" t="s">
        <v>2992</v>
      </c>
      <c s="35" t="s">
        <v>4</v>
      </c>
      <c s="6" t="s">
        <v>2993</v>
      </c>
      <c s="36" t="s">
        <v>71</v>
      </c>
      <c s="37">
        <v>378</v>
      </c>
      <c s="36">
        <v>0</v>
      </c>
      <c s="36">
        <f>ROUND(G49*H49,6)</f>
      </c>
      <c r="L49" s="38">
        <v>0</v>
      </c>
      <c s="32">
        <f>ROUND(ROUND(L49,2)*ROUND(G49,3),2)</f>
      </c>
      <c s="36" t="s">
        <v>66</v>
      </c>
      <c>
        <f>(M49*21)/100</f>
      </c>
      <c t="s">
        <v>26</v>
      </c>
    </row>
    <row r="50" spans="1:5" ht="12.75">
      <c r="A50" s="35" t="s">
        <v>55</v>
      </c>
      <c r="E50" s="39" t="s">
        <v>7460</v>
      </c>
    </row>
    <row r="51" spans="1:5" ht="12.75">
      <c r="A51" s="35" t="s">
        <v>57</v>
      </c>
      <c r="E51" s="40" t="s">
        <v>7461</v>
      </c>
    </row>
    <row r="52" spans="1:5" ht="12.75">
      <c r="A52" t="s">
        <v>59</v>
      </c>
      <c r="E52" s="39" t="s">
        <v>68</v>
      </c>
    </row>
    <row r="53" spans="1:16" ht="25.5">
      <c r="A53" t="s">
        <v>48</v>
      </c>
      <c s="34" t="s">
        <v>96</v>
      </c>
      <c s="34" t="s">
        <v>7462</v>
      </c>
      <c s="35" t="s">
        <v>4</v>
      </c>
      <c s="6" t="s">
        <v>7463</v>
      </c>
      <c s="36" t="s">
        <v>92</v>
      </c>
      <c s="37">
        <v>18</v>
      </c>
      <c s="36">
        <v>0</v>
      </c>
      <c s="36">
        <f>ROUND(G53*H53,6)</f>
      </c>
      <c r="L53" s="38">
        <v>0</v>
      </c>
      <c s="32">
        <f>ROUND(ROUND(L53,2)*ROUND(G53,3),2)</f>
      </c>
      <c s="36" t="s">
        <v>66</v>
      </c>
      <c>
        <f>(M53*21)/100</f>
      </c>
      <c t="s">
        <v>26</v>
      </c>
    </row>
    <row r="54" spans="1:5" ht="12.75">
      <c r="A54" s="35" t="s">
        <v>55</v>
      </c>
      <c r="E54" s="39" t="s">
        <v>7464</v>
      </c>
    </row>
    <row r="55" spans="1:5" ht="12.75">
      <c r="A55" s="35" t="s">
        <v>57</v>
      </c>
      <c r="E55" s="40" t="s">
        <v>7465</v>
      </c>
    </row>
    <row r="56" spans="1:5" ht="12.75">
      <c r="A56" t="s">
        <v>59</v>
      </c>
      <c r="E56" s="39" t="s">
        <v>68</v>
      </c>
    </row>
    <row r="57" spans="1:16" ht="12.75">
      <c r="A57" t="s">
        <v>48</v>
      </c>
      <c s="34" t="s">
        <v>99</v>
      </c>
      <c s="34" t="s">
        <v>1272</v>
      </c>
      <c s="35" t="s">
        <v>4</v>
      </c>
      <c s="6" t="s">
        <v>1273</v>
      </c>
      <c s="36" t="s">
        <v>71</v>
      </c>
      <c s="37">
        <v>90</v>
      </c>
      <c s="36">
        <v>0</v>
      </c>
      <c s="36">
        <f>ROUND(G57*H57,6)</f>
      </c>
      <c r="L57" s="38">
        <v>0</v>
      </c>
      <c s="32">
        <f>ROUND(ROUND(L57,2)*ROUND(G57,3),2)</f>
      </c>
      <c s="36" t="s">
        <v>66</v>
      </c>
      <c>
        <f>(M57*21)/100</f>
      </c>
      <c t="s">
        <v>26</v>
      </c>
    </row>
    <row r="58" spans="1:5" ht="12.75">
      <c r="A58" s="35" t="s">
        <v>55</v>
      </c>
      <c r="E58" s="39" t="s">
        <v>4</v>
      </c>
    </row>
    <row r="59" spans="1:5" ht="12.75">
      <c r="A59" s="35" t="s">
        <v>57</v>
      </c>
      <c r="E59" s="40" t="s">
        <v>7466</v>
      </c>
    </row>
    <row r="60" spans="1:5" ht="12.75">
      <c r="A60" t="s">
        <v>59</v>
      </c>
      <c r="E60" s="39" t="s">
        <v>68</v>
      </c>
    </row>
    <row r="61" spans="1:16" ht="12.75">
      <c r="A61" t="s">
        <v>48</v>
      </c>
      <c s="34" t="s">
        <v>102</v>
      </c>
      <c s="34" t="s">
        <v>1869</v>
      </c>
      <c s="35" t="s">
        <v>4</v>
      </c>
      <c s="6" t="s">
        <v>1870</v>
      </c>
      <c s="36" t="s">
        <v>92</v>
      </c>
      <c s="37">
        <v>36</v>
      </c>
      <c s="36">
        <v>0</v>
      </c>
      <c s="36">
        <f>ROUND(G61*H61,6)</f>
      </c>
      <c r="L61" s="38">
        <v>0</v>
      </c>
      <c s="32">
        <f>ROUND(ROUND(L61,2)*ROUND(G61,3),2)</f>
      </c>
      <c s="36" t="s">
        <v>66</v>
      </c>
      <c>
        <f>(M61*21)/100</f>
      </c>
      <c t="s">
        <v>26</v>
      </c>
    </row>
    <row r="62" spans="1:5" ht="12.75">
      <c r="A62" s="35" t="s">
        <v>55</v>
      </c>
      <c r="E62" s="39" t="s">
        <v>4</v>
      </c>
    </row>
    <row r="63" spans="1:5" ht="12.75">
      <c r="A63" s="35" t="s">
        <v>57</v>
      </c>
      <c r="E63" s="40" t="s">
        <v>172</v>
      </c>
    </row>
    <row r="64" spans="1:5" ht="12.75">
      <c r="A64" t="s">
        <v>59</v>
      </c>
      <c r="E64" s="39" t="s">
        <v>68</v>
      </c>
    </row>
    <row r="65" spans="1:16" ht="12.75">
      <c r="A65" t="s">
        <v>48</v>
      </c>
      <c s="34" t="s">
        <v>105</v>
      </c>
      <c s="34" t="s">
        <v>7467</v>
      </c>
      <c s="35" t="s">
        <v>4</v>
      </c>
      <c s="6" t="s">
        <v>7468</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7469</v>
      </c>
      <c s="35" t="s">
        <v>4</v>
      </c>
      <c s="6" t="s">
        <v>7470</v>
      </c>
      <c s="36" t="s">
        <v>71</v>
      </c>
      <c s="37">
        <v>225</v>
      </c>
      <c s="36">
        <v>0</v>
      </c>
      <c s="36">
        <f>ROUND(G69*H69,6)</f>
      </c>
      <c r="L69" s="38">
        <v>0</v>
      </c>
      <c s="32">
        <f>ROUND(ROUND(L69,2)*ROUND(G69,3),2)</f>
      </c>
      <c s="36" t="s">
        <v>66</v>
      </c>
      <c>
        <f>(M69*21)/100</f>
      </c>
      <c t="s">
        <v>26</v>
      </c>
    </row>
    <row r="70" spans="1:5" ht="12.75">
      <c r="A70" s="35" t="s">
        <v>55</v>
      </c>
      <c r="E70" s="39" t="s">
        <v>4</v>
      </c>
    </row>
    <row r="71" spans="1:5" ht="12.75">
      <c r="A71" s="35" t="s">
        <v>57</v>
      </c>
      <c r="E71" s="40" t="s">
        <v>7471</v>
      </c>
    </row>
    <row r="72" spans="1:5" ht="12.75">
      <c r="A72" t="s">
        <v>59</v>
      </c>
      <c r="E72" s="39" t="s">
        <v>68</v>
      </c>
    </row>
    <row r="73" spans="1:16" ht="12.75">
      <c r="A73" t="s">
        <v>48</v>
      </c>
      <c s="34" t="s">
        <v>111</v>
      </c>
      <c s="34" t="s">
        <v>3084</v>
      </c>
      <c s="35" t="s">
        <v>4</v>
      </c>
      <c s="6" t="s">
        <v>3085</v>
      </c>
      <c s="36" t="s">
        <v>92</v>
      </c>
      <c s="37">
        <v>9</v>
      </c>
      <c s="36">
        <v>0</v>
      </c>
      <c s="36">
        <f>ROUND(G73*H73,6)</f>
      </c>
      <c r="L73" s="38">
        <v>0</v>
      </c>
      <c s="32">
        <f>ROUND(ROUND(L73,2)*ROUND(G73,3),2)</f>
      </c>
      <c s="36" t="s">
        <v>66</v>
      </c>
      <c>
        <f>(M73*21)/100</f>
      </c>
      <c t="s">
        <v>26</v>
      </c>
    </row>
    <row r="74" spans="1:5" ht="12.75">
      <c r="A74" s="35" t="s">
        <v>55</v>
      </c>
      <c r="E74" s="39" t="s">
        <v>4</v>
      </c>
    </row>
    <row r="75" spans="1:5" ht="12.75">
      <c r="A75" s="35" t="s">
        <v>57</v>
      </c>
      <c r="E75" s="40" t="s">
        <v>7472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29.xml><?xml version="1.0" encoding="utf-8"?>
<worksheet xmlns="http://schemas.openxmlformats.org/spreadsheetml/2006/main" xmlns:r="http://schemas.openxmlformats.org/officeDocument/2006/relationships">
  <dimension ref="A1:T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COUNTIFS(L8:L36,"=0",A8:A36,"P")+COUNTIFS(L8:L36,"",A8:A36,"P")+SUM(Q8:Q36)</f>
      </c>
    </row>
    <row r="8" spans="1:13" ht="12.75">
      <c r="A8" t="s">
        <v>43</v>
      </c>
      <c r="C8" s="28" t="s">
        <v>7475</v>
      </c>
      <c r="E8" s="30" t="s">
        <v>7474</v>
      </c>
      <c r="J8" s="29">
        <f>0+J9+J14+J23</f>
      </c>
      <c s="29">
        <f>0+K9+K14+K23</f>
      </c>
      <c s="29">
        <f>0+L9+L14+L23</f>
      </c>
      <c s="29">
        <f>0+M9+M14+M23</f>
      </c>
    </row>
    <row r="9" spans="1:13" ht="12.75">
      <c r="A9" t="s">
        <v>45</v>
      </c>
      <c r="C9" s="31" t="s">
        <v>46</v>
      </c>
      <c r="E9" s="33" t="s">
        <v>47</v>
      </c>
      <c r="J9" s="32">
        <f>0</f>
      </c>
      <c s="32">
        <f>0</f>
      </c>
      <c s="32">
        <f>0+L10</f>
      </c>
      <c s="32">
        <f>0+M10</f>
      </c>
    </row>
    <row r="10" spans="1:16" ht="25.5">
      <c r="A10" t="s">
        <v>48</v>
      </c>
      <c s="34" t="s">
        <v>62</v>
      </c>
      <c s="34" t="s">
        <v>3514</v>
      </c>
      <c s="35" t="s">
        <v>3515</v>
      </c>
      <c s="6" t="s">
        <v>3516</v>
      </c>
      <c s="36" t="s">
        <v>53</v>
      </c>
      <c s="37">
        <v>0.503</v>
      </c>
      <c s="36">
        <v>0</v>
      </c>
      <c s="36">
        <f>ROUND(G10*H10,6)</f>
      </c>
      <c r="L10" s="38">
        <v>0</v>
      </c>
      <c s="32">
        <f>ROUND(ROUND(L10,2)*ROUND(G10,3),2)</f>
      </c>
      <c s="36" t="s">
        <v>54</v>
      </c>
      <c>
        <f>(M10*21)/100</f>
      </c>
      <c t="s">
        <v>26</v>
      </c>
    </row>
    <row r="11" spans="1:5" ht="25.5">
      <c r="A11" s="35" t="s">
        <v>55</v>
      </c>
      <c r="E11" s="39" t="s">
        <v>56</v>
      </c>
    </row>
    <row r="12" spans="1:5" ht="25.5">
      <c r="A12" s="35" t="s">
        <v>57</v>
      </c>
      <c r="E12" s="40" t="s">
        <v>7476</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63</v>
      </c>
      <c s="35" t="s">
        <v>4</v>
      </c>
      <c s="6" t="s">
        <v>64</v>
      </c>
      <c s="36" t="s">
        <v>65</v>
      </c>
      <c s="37">
        <v>18</v>
      </c>
      <c s="36">
        <v>0</v>
      </c>
      <c s="36">
        <f>ROUND(G15*H15,6)</f>
      </c>
      <c r="L15" s="38">
        <v>0</v>
      </c>
      <c s="32">
        <f>ROUND(ROUND(L15,2)*ROUND(G15,3),2)</f>
      </c>
      <c s="36" t="s">
        <v>66</v>
      </c>
      <c>
        <f>(M15*21)/100</f>
      </c>
      <c t="s">
        <v>26</v>
      </c>
    </row>
    <row r="16" spans="1:5" ht="12.75">
      <c r="A16" s="35" t="s">
        <v>55</v>
      </c>
      <c r="E16" s="39" t="s">
        <v>7445</v>
      </c>
    </row>
    <row r="17" spans="1:5" ht="12.75">
      <c r="A17" s="35" t="s">
        <v>57</v>
      </c>
      <c r="E17" s="40" t="s">
        <v>7477</v>
      </c>
    </row>
    <row r="18" spans="1:5" ht="12.75">
      <c r="A18" t="s">
        <v>59</v>
      </c>
      <c r="E18" s="39" t="s">
        <v>68</v>
      </c>
    </row>
    <row r="19" spans="1:16" ht="12.75">
      <c r="A19" t="s">
        <v>48</v>
      </c>
      <c s="34" t="s">
        <v>25</v>
      </c>
      <c s="34" t="s">
        <v>72</v>
      </c>
      <c s="35" t="s">
        <v>4</v>
      </c>
      <c s="6" t="s">
        <v>73</v>
      </c>
      <c s="36" t="s">
        <v>65</v>
      </c>
      <c s="37">
        <v>9</v>
      </c>
      <c s="36">
        <v>0</v>
      </c>
      <c s="36">
        <f>ROUND(G19*H19,6)</f>
      </c>
      <c r="L19" s="38">
        <v>0</v>
      </c>
      <c s="32">
        <f>ROUND(ROUND(L19,2)*ROUND(G19,3),2)</f>
      </c>
      <c s="36" t="s">
        <v>66</v>
      </c>
      <c>
        <f>(M19*21)/100</f>
      </c>
      <c t="s">
        <v>26</v>
      </c>
    </row>
    <row r="20" spans="1:5" ht="12.75">
      <c r="A20" s="35" t="s">
        <v>55</v>
      </c>
      <c r="E20" s="39" t="s">
        <v>7450</v>
      </c>
    </row>
    <row r="21" spans="1:5" ht="12.75">
      <c r="A21" s="35" t="s">
        <v>57</v>
      </c>
      <c r="E21" s="40" t="s">
        <v>7478</v>
      </c>
    </row>
    <row r="22" spans="1:5" ht="12.75">
      <c r="A22" t="s">
        <v>59</v>
      </c>
      <c r="E22" s="39" t="s">
        <v>68</v>
      </c>
    </row>
    <row r="23" spans="1:13" ht="12.75">
      <c r="A23" t="s">
        <v>45</v>
      </c>
      <c r="C23" s="31" t="s">
        <v>273</v>
      </c>
      <c r="E23" s="33" t="s">
        <v>2901</v>
      </c>
      <c r="J23" s="32">
        <f>0</f>
      </c>
      <c s="32">
        <f>0</f>
      </c>
      <c s="32">
        <f>0+L24+L28+L32+L36</f>
      </c>
      <c s="32">
        <f>0+M24+M28+M32+M36</f>
      </c>
    </row>
    <row r="24" spans="1:16" ht="12.75">
      <c r="A24" t="s">
        <v>48</v>
      </c>
      <c s="34" t="s">
        <v>74</v>
      </c>
      <c s="34" t="s">
        <v>7479</v>
      </c>
      <c s="35" t="s">
        <v>4</v>
      </c>
      <c s="6" t="s">
        <v>7480</v>
      </c>
      <c s="36" t="s">
        <v>92</v>
      </c>
      <c s="37">
        <v>2</v>
      </c>
      <c s="36">
        <v>0</v>
      </c>
      <c s="36">
        <f>ROUND(G24*H24,6)</f>
      </c>
      <c r="L24" s="38">
        <v>0</v>
      </c>
      <c s="32">
        <f>ROUND(ROUND(L24,2)*ROUND(G24,3),2)</f>
      </c>
      <c s="36" t="s">
        <v>54</v>
      </c>
      <c>
        <f>(M24*21)/100</f>
      </c>
      <c t="s">
        <v>26</v>
      </c>
    </row>
    <row r="25" spans="1:5" ht="12.75">
      <c r="A25" s="35" t="s">
        <v>55</v>
      </c>
      <c r="E25" s="39" t="s">
        <v>7481</v>
      </c>
    </row>
    <row r="26" spans="1:5" ht="12.75">
      <c r="A26" s="35" t="s">
        <v>57</v>
      </c>
      <c r="E26" s="40" t="s">
        <v>4</v>
      </c>
    </row>
    <row r="27" spans="1:5" ht="12.75">
      <c r="A27" t="s">
        <v>59</v>
      </c>
      <c r="E27" s="39" t="s">
        <v>4</v>
      </c>
    </row>
    <row r="28" spans="1:16" ht="12.75">
      <c r="A28" t="s">
        <v>48</v>
      </c>
      <c s="34" t="s">
        <v>77</v>
      </c>
      <c s="34" t="s">
        <v>1869</v>
      </c>
      <c s="35" t="s">
        <v>4</v>
      </c>
      <c s="6" t="s">
        <v>1870</v>
      </c>
      <c s="36" t="s">
        <v>92</v>
      </c>
      <c s="37">
        <v>2</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6" ht="12.75">
      <c r="A32" t="s">
        <v>48</v>
      </c>
      <c s="34" t="s">
        <v>80</v>
      </c>
      <c s="34" t="s">
        <v>7467</v>
      </c>
      <c s="35" t="s">
        <v>4</v>
      </c>
      <c s="6" t="s">
        <v>7468</v>
      </c>
      <c s="36" t="s">
        <v>92</v>
      </c>
      <c s="37">
        <v>1</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7469</v>
      </c>
      <c s="35" t="s">
        <v>4</v>
      </c>
      <c s="6" t="s">
        <v>7470</v>
      </c>
      <c s="36" t="s">
        <v>71</v>
      </c>
      <c s="37">
        <v>20</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0.xml><?xml version="1.0" encoding="utf-8"?>
<worksheet xmlns="http://schemas.openxmlformats.org/spreadsheetml/2006/main" xmlns:r="http://schemas.openxmlformats.org/officeDocument/2006/relationships">
  <dimension ref="A1:T1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COUNTIFS(L8:L116,"=0",A8:A116,"P")+COUNTIFS(L8:L116,"",A8:A116,"P")+SUM(Q8:Q116)</f>
      </c>
    </row>
    <row r="8" spans="1:13" ht="12.75">
      <c r="A8" t="s">
        <v>43</v>
      </c>
      <c r="C8" s="28" t="s">
        <v>7484</v>
      </c>
      <c r="E8" s="30" t="s">
        <v>7483</v>
      </c>
      <c r="J8" s="29">
        <f>0+J9+J26+J59</f>
      </c>
      <c s="29">
        <f>0+K9+K26+K59</f>
      </c>
      <c s="29">
        <f>0+L9+L26+L59</f>
      </c>
      <c s="29">
        <f>0+M9+M26+M59</f>
      </c>
    </row>
    <row r="9" spans="1:13" ht="12.75">
      <c r="A9" t="s">
        <v>45</v>
      </c>
      <c r="C9" s="31" t="s">
        <v>46</v>
      </c>
      <c r="E9" s="33" t="s">
        <v>47</v>
      </c>
      <c r="J9" s="32">
        <f>0</f>
      </c>
      <c s="32">
        <f>0</f>
      </c>
      <c s="32">
        <f>0+L10+L14+L18+L22</f>
      </c>
      <c s="32">
        <f>0+M10+M14+M18+M22</f>
      </c>
    </row>
    <row r="10" spans="1:16" ht="25.5">
      <c r="A10" t="s">
        <v>48</v>
      </c>
      <c s="34" t="s">
        <v>136</v>
      </c>
      <c s="34" t="s">
        <v>917</v>
      </c>
      <c s="35" t="s">
        <v>918</v>
      </c>
      <c s="6" t="s">
        <v>919</v>
      </c>
      <c s="36" t="s">
        <v>53</v>
      </c>
      <c s="37">
        <v>199.3</v>
      </c>
      <c s="36">
        <v>0</v>
      </c>
      <c s="36">
        <f>ROUND(G10*H10,6)</f>
      </c>
      <c r="L10" s="38">
        <v>0</v>
      </c>
      <c s="32">
        <f>ROUND(ROUND(L10,2)*ROUND(G10,3),2)</f>
      </c>
      <c s="36" t="s">
        <v>54</v>
      </c>
      <c>
        <f>(M10*21)/100</f>
      </c>
      <c t="s">
        <v>26</v>
      </c>
    </row>
    <row r="11" spans="1:5" ht="25.5">
      <c r="A11" s="35" t="s">
        <v>55</v>
      </c>
      <c r="E11" s="39" t="s">
        <v>56</v>
      </c>
    </row>
    <row r="12" spans="1:5" ht="12.75">
      <c r="A12" s="35" t="s">
        <v>57</v>
      </c>
      <c r="E12" s="40" t="s">
        <v>7485</v>
      </c>
    </row>
    <row r="13" spans="1:5" ht="25.5">
      <c r="A13" t="s">
        <v>59</v>
      </c>
      <c r="E13" s="39" t="s">
        <v>56</v>
      </c>
    </row>
    <row r="14" spans="1:16" ht="25.5">
      <c r="A14" t="s">
        <v>48</v>
      </c>
      <c s="34" t="s">
        <v>139</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7486</v>
      </c>
    </row>
    <row r="17" spans="1:5" ht="25.5">
      <c r="A17" t="s">
        <v>59</v>
      </c>
      <c r="E17" s="39" t="s">
        <v>56</v>
      </c>
    </row>
    <row r="18" spans="1:16" ht="25.5">
      <c r="A18" t="s">
        <v>48</v>
      </c>
      <c s="34" t="s">
        <v>142</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7487</v>
      </c>
    </row>
    <row r="21" spans="1:5" ht="25.5">
      <c r="A21" t="s">
        <v>59</v>
      </c>
      <c r="E21" s="39" t="s">
        <v>56</v>
      </c>
    </row>
    <row r="22" spans="1:16" ht="38.25">
      <c r="A22" t="s">
        <v>48</v>
      </c>
      <c s="34" t="s">
        <v>145</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7488</v>
      </c>
    </row>
    <row r="25" spans="1:5" ht="25.5">
      <c r="A25" t="s">
        <v>59</v>
      </c>
      <c r="E25" s="39" t="s">
        <v>56</v>
      </c>
    </row>
    <row r="26" spans="1:13" ht="12.75">
      <c r="A26" t="s">
        <v>45</v>
      </c>
      <c r="C26" s="31" t="s">
        <v>62</v>
      </c>
      <c r="E26" s="33" t="s">
        <v>694</v>
      </c>
      <c r="J26" s="32">
        <f>0</f>
      </c>
      <c s="32">
        <f>0</f>
      </c>
      <c s="32">
        <f>0+L27+L31+L35+L39+L43+L47+L51+L55</f>
      </c>
      <c s="32">
        <f>0+M27+M31+M35+M39+M43+M47+M51+M55</f>
      </c>
    </row>
    <row r="27" spans="1:16" ht="12.75">
      <c r="A27" t="s">
        <v>48</v>
      </c>
      <c s="34" t="s">
        <v>111</v>
      </c>
      <c s="34" t="s">
        <v>702</v>
      </c>
      <c s="35" t="s">
        <v>4</v>
      </c>
      <c s="6" t="s">
        <v>703</v>
      </c>
      <c s="36" t="s">
        <v>65</v>
      </c>
      <c s="37">
        <v>335.2</v>
      </c>
      <c s="36">
        <v>0</v>
      </c>
      <c s="36">
        <f>ROUND(G27*H27,6)</f>
      </c>
      <c r="L27" s="38">
        <v>0</v>
      </c>
      <c s="32">
        <f>ROUND(ROUND(L27,2)*ROUND(G27,3),2)</f>
      </c>
      <c s="36" t="s">
        <v>66</v>
      </c>
      <c>
        <f>(M27*21)/100</f>
      </c>
      <c t="s">
        <v>26</v>
      </c>
    </row>
    <row r="28" spans="1:5" ht="12.75">
      <c r="A28" s="35" t="s">
        <v>55</v>
      </c>
      <c r="E28" s="39" t="s">
        <v>4</v>
      </c>
    </row>
    <row r="29" spans="1:5" ht="12.75">
      <c r="A29" s="35" t="s">
        <v>57</v>
      </c>
      <c r="E29" s="40" t="s">
        <v>7489</v>
      </c>
    </row>
    <row r="30" spans="1:5" ht="12.75">
      <c r="A30" t="s">
        <v>59</v>
      </c>
      <c r="E30" s="39" t="s">
        <v>68</v>
      </c>
    </row>
    <row r="31" spans="1:16" ht="12.75">
      <c r="A31" t="s">
        <v>48</v>
      </c>
      <c s="34" t="s">
        <v>114</v>
      </c>
      <c s="34" t="s">
        <v>698</v>
      </c>
      <c s="35" t="s">
        <v>4</v>
      </c>
      <c s="6" t="s">
        <v>699</v>
      </c>
      <c s="36" t="s">
        <v>65</v>
      </c>
      <c s="37">
        <v>33.552</v>
      </c>
      <c s="36">
        <v>0</v>
      </c>
      <c s="36">
        <f>ROUND(G31*H31,6)</f>
      </c>
      <c r="L31" s="38">
        <v>0</v>
      </c>
      <c s="32">
        <f>ROUND(ROUND(L31,2)*ROUND(G31,3),2)</f>
      </c>
      <c s="36" t="s">
        <v>66</v>
      </c>
      <c>
        <f>(M31*21)/100</f>
      </c>
      <c t="s">
        <v>26</v>
      </c>
    </row>
    <row r="32" spans="1:5" ht="12.75">
      <c r="A32" s="35" t="s">
        <v>55</v>
      </c>
      <c r="E32" s="39" t="s">
        <v>4</v>
      </c>
    </row>
    <row r="33" spans="1:5" ht="12.75">
      <c r="A33" s="35" t="s">
        <v>57</v>
      </c>
      <c r="E33" s="40" t="s">
        <v>7490</v>
      </c>
    </row>
    <row r="34" spans="1:5" ht="12.75">
      <c r="A34" t="s">
        <v>59</v>
      </c>
      <c r="E34" s="39" t="s">
        <v>68</v>
      </c>
    </row>
    <row r="35" spans="1:16" ht="12.75">
      <c r="A35" t="s">
        <v>48</v>
      </c>
      <c s="34" t="s">
        <v>117</v>
      </c>
      <c s="34" t="s">
        <v>72</v>
      </c>
      <c s="35" t="s">
        <v>4</v>
      </c>
      <c s="6" t="s">
        <v>73</v>
      </c>
      <c s="36" t="s">
        <v>65</v>
      </c>
      <c s="37">
        <v>258.03</v>
      </c>
      <c s="36">
        <v>0</v>
      </c>
      <c s="36">
        <f>ROUND(G35*H35,6)</f>
      </c>
      <c r="L35" s="38">
        <v>0</v>
      </c>
      <c s="32">
        <f>ROUND(ROUND(L35,2)*ROUND(G35,3),2)</f>
      </c>
      <c s="36" t="s">
        <v>66</v>
      </c>
      <c>
        <f>(M35*21)/100</f>
      </c>
      <c t="s">
        <v>26</v>
      </c>
    </row>
    <row r="36" spans="1:5" ht="12.75">
      <c r="A36" s="35" t="s">
        <v>55</v>
      </c>
      <c r="E36" s="39" t="s">
        <v>4</v>
      </c>
    </row>
    <row r="37" spans="1:5" ht="12.75">
      <c r="A37" s="35" t="s">
        <v>57</v>
      </c>
      <c r="E37" s="40" t="s">
        <v>7491</v>
      </c>
    </row>
    <row r="38" spans="1:5" ht="12.75">
      <c r="A38" t="s">
        <v>59</v>
      </c>
      <c r="E38" s="39" t="s">
        <v>68</v>
      </c>
    </row>
    <row r="39" spans="1:16" ht="12.75">
      <c r="A39" t="s">
        <v>48</v>
      </c>
      <c s="34" t="s">
        <v>121</v>
      </c>
      <c s="34" t="s">
        <v>4571</v>
      </c>
      <c s="35" t="s">
        <v>4</v>
      </c>
      <c s="6" t="s">
        <v>4572</v>
      </c>
      <c s="36" t="s">
        <v>65</v>
      </c>
      <c s="37">
        <v>77.56</v>
      </c>
      <c s="36">
        <v>0</v>
      </c>
      <c s="36">
        <f>ROUND(G39*H39,6)</f>
      </c>
      <c r="L39" s="38">
        <v>0</v>
      </c>
      <c s="32">
        <f>ROUND(ROUND(L39,2)*ROUND(G39,3),2)</f>
      </c>
      <c s="36" t="s">
        <v>66</v>
      </c>
      <c>
        <f>(M39*21)/100</f>
      </c>
      <c t="s">
        <v>26</v>
      </c>
    </row>
    <row r="40" spans="1:5" ht="12.75">
      <c r="A40" s="35" t="s">
        <v>55</v>
      </c>
      <c r="E40" s="39" t="s">
        <v>4</v>
      </c>
    </row>
    <row r="41" spans="1:5" ht="12.75">
      <c r="A41" s="35" t="s">
        <v>57</v>
      </c>
      <c r="E41" s="40" t="s">
        <v>7492</v>
      </c>
    </row>
    <row r="42" spans="1:5" ht="12.75">
      <c r="A42" t="s">
        <v>59</v>
      </c>
      <c r="E42" s="39" t="s">
        <v>68</v>
      </c>
    </row>
    <row r="43" spans="1:16" ht="12.75">
      <c r="A43" t="s">
        <v>48</v>
      </c>
      <c s="34" t="s">
        <v>124</v>
      </c>
      <c s="34" t="s">
        <v>5638</v>
      </c>
      <c s="35" t="s">
        <v>4</v>
      </c>
      <c s="6" t="s">
        <v>5639</v>
      </c>
      <c s="36" t="s">
        <v>65</v>
      </c>
      <c s="37">
        <v>33.552</v>
      </c>
      <c s="36">
        <v>0</v>
      </c>
      <c s="36">
        <f>ROUND(G43*H43,6)</f>
      </c>
      <c r="L43" s="38">
        <v>0</v>
      </c>
      <c s="32">
        <f>ROUND(ROUND(L43,2)*ROUND(G43,3),2)</f>
      </c>
      <c s="36" t="s">
        <v>66</v>
      </c>
      <c>
        <f>(M43*21)/100</f>
      </c>
      <c t="s">
        <v>26</v>
      </c>
    </row>
    <row r="44" spans="1:5" ht="12.75">
      <c r="A44" s="35" t="s">
        <v>55</v>
      </c>
      <c r="E44" s="39" t="s">
        <v>4</v>
      </c>
    </row>
    <row r="45" spans="1:5" ht="12.75">
      <c r="A45" s="35" t="s">
        <v>57</v>
      </c>
      <c r="E45" s="40" t="s">
        <v>7490</v>
      </c>
    </row>
    <row r="46" spans="1:5" ht="12.75">
      <c r="A46" t="s">
        <v>59</v>
      </c>
      <c r="E46" s="39" t="s">
        <v>68</v>
      </c>
    </row>
    <row r="47" spans="1:16" ht="12.75">
      <c r="A47" t="s">
        <v>48</v>
      </c>
      <c s="34" t="s">
        <v>127</v>
      </c>
      <c s="34" t="s">
        <v>81</v>
      </c>
      <c s="35" t="s">
        <v>4</v>
      </c>
      <c s="6" t="s">
        <v>82</v>
      </c>
      <c s="36" t="s">
        <v>71</v>
      </c>
      <c s="37">
        <v>102</v>
      </c>
      <c s="36">
        <v>0</v>
      </c>
      <c s="36">
        <f>ROUND(G47*H47,6)</f>
      </c>
      <c r="L47" s="38">
        <v>0</v>
      </c>
      <c s="32">
        <f>ROUND(ROUND(L47,2)*ROUND(G47,3),2)</f>
      </c>
      <c s="36" t="s">
        <v>66</v>
      </c>
      <c>
        <f>(M47*21)/100</f>
      </c>
      <c t="s">
        <v>26</v>
      </c>
    </row>
    <row r="48" spans="1:5" ht="12.75">
      <c r="A48" s="35" t="s">
        <v>55</v>
      </c>
      <c r="E48" s="39" t="s">
        <v>4</v>
      </c>
    </row>
    <row r="49" spans="1:5" ht="12.75">
      <c r="A49" s="35" t="s">
        <v>57</v>
      </c>
      <c r="E49" s="40" t="s">
        <v>7493</v>
      </c>
    </row>
    <row r="50" spans="1:5" ht="12.75">
      <c r="A50" t="s">
        <v>59</v>
      </c>
      <c r="E50" s="39" t="s">
        <v>68</v>
      </c>
    </row>
    <row r="51" spans="1:16" ht="12.75">
      <c r="A51" t="s">
        <v>48</v>
      </c>
      <c s="34" t="s">
        <v>130</v>
      </c>
      <c s="34" t="s">
        <v>75</v>
      </c>
      <c s="35" t="s">
        <v>4</v>
      </c>
      <c s="6" t="s">
        <v>76</v>
      </c>
      <c s="36" t="s">
        <v>71</v>
      </c>
      <c s="37">
        <v>913</v>
      </c>
      <c s="36">
        <v>0</v>
      </c>
      <c s="36">
        <f>ROUND(G51*H51,6)</f>
      </c>
      <c r="L51" s="38">
        <v>0</v>
      </c>
      <c s="32">
        <f>ROUND(ROUND(L51,2)*ROUND(G51,3),2)</f>
      </c>
      <c s="36" t="s">
        <v>66</v>
      </c>
      <c>
        <f>(M51*21)/100</f>
      </c>
      <c t="s">
        <v>26</v>
      </c>
    </row>
    <row r="52" spans="1:5" ht="12.75">
      <c r="A52" s="35" t="s">
        <v>55</v>
      </c>
      <c r="E52" s="39" t="s">
        <v>4</v>
      </c>
    </row>
    <row r="53" spans="1:5" ht="12.75">
      <c r="A53" s="35" t="s">
        <v>57</v>
      </c>
      <c r="E53" s="40" t="s">
        <v>7494</v>
      </c>
    </row>
    <row r="54" spans="1:5" ht="12.75">
      <c r="A54" t="s">
        <v>59</v>
      </c>
      <c r="E54" s="39" t="s">
        <v>68</v>
      </c>
    </row>
    <row r="55" spans="1:16" ht="12.75">
      <c r="A55" t="s">
        <v>48</v>
      </c>
      <c s="34" t="s">
        <v>133</v>
      </c>
      <c s="34" t="s">
        <v>5074</v>
      </c>
      <c s="35" t="s">
        <v>4</v>
      </c>
      <c s="6" t="s">
        <v>5075</v>
      </c>
      <c s="36" t="s">
        <v>65</v>
      </c>
      <c s="37">
        <v>4.16</v>
      </c>
      <c s="36">
        <v>0</v>
      </c>
      <c s="36">
        <f>ROUND(G55*H55,6)</f>
      </c>
      <c r="L55" s="38">
        <v>0</v>
      </c>
      <c s="32">
        <f>ROUND(ROUND(L55,2)*ROUND(G55,3),2)</f>
      </c>
      <c s="36" t="s">
        <v>66</v>
      </c>
      <c>
        <f>(M55*21)/100</f>
      </c>
      <c t="s">
        <v>26</v>
      </c>
    </row>
    <row r="56" spans="1:5" ht="12.75">
      <c r="A56" s="35" t="s">
        <v>55</v>
      </c>
      <c r="E56" s="39" t="s">
        <v>4</v>
      </c>
    </row>
    <row r="57" spans="1:5" ht="12.75">
      <c r="A57" s="35" t="s">
        <v>57</v>
      </c>
      <c r="E57" s="40" t="s">
        <v>7495</v>
      </c>
    </row>
    <row r="58" spans="1:5" ht="12.75">
      <c r="A58" t="s">
        <v>59</v>
      </c>
      <c r="E58" s="39" t="s">
        <v>68</v>
      </c>
    </row>
    <row r="59" spans="1:13" ht="12.75">
      <c r="A59" t="s">
        <v>45</v>
      </c>
      <c r="C59" s="31" t="s">
        <v>273</v>
      </c>
      <c r="E59" s="33" t="s">
        <v>2901</v>
      </c>
      <c r="J59" s="32">
        <f>0</f>
      </c>
      <c s="32">
        <f>0</f>
      </c>
      <c s="32">
        <f>0+L60+L64+L68+L72+L76+L80+L84+L88+L92+L96+L100+L104+L108+L112+L116</f>
      </c>
      <c s="32">
        <f>0+M60+M64+M68+M72+M76+M80+M84+M88+M92+M96+M100+M104+M108+M112+M116</f>
      </c>
    </row>
    <row r="60" spans="1:16" ht="12.75">
      <c r="A60" t="s">
        <v>48</v>
      </c>
      <c s="34" t="s">
        <v>62</v>
      </c>
      <c s="34" t="s">
        <v>100</v>
      </c>
      <c s="35" t="s">
        <v>4</v>
      </c>
      <c s="6" t="s">
        <v>101</v>
      </c>
      <c s="36" t="s">
        <v>71</v>
      </c>
      <c s="37">
        <v>1341</v>
      </c>
      <c s="36">
        <v>0</v>
      </c>
      <c s="36">
        <f>ROUND(G60*H60,6)</f>
      </c>
      <c r="L60" s="38">
        <v>0</v>
      </c>
      <c s="32">
        <f>ROUND(ROUND(L60,2)*ROUND(G60,3),2)</f>
      </c>
      <c s="36" t="s">
        <v>66</v>
      </c>
      <c>
        <f>(M60*21)/100</f>
      </c>
      <c t="s">
        <v>26</v>
      </c>
    </row>
    <row r="61" spans="1:5" ht="12.75">
      <c r="A61" s="35" t="s">
        <v>55</v>
      </c>
      <c r="E61" s="39" t="s">
        <v>4</v>
      </c>
    </row>
    <row r="62" spans="1:5" ht="12.75">
      <c r="A62" s="35" t="s">
        <v>57</v>
      </c>
      <c r="E62" s="40" t="s">
        <v>7496</v>
      </c>
    </row>
    <row r="63" spans="1:5" ht="12.75">
      <c r="A63" t="s">
        <v>59</v>
      </c>
      <c r="E63" s="39" t="s">
        <v>68</v>
      </c>
    </row>
    <row r="64" spans="1:16" ht="25.5">
      <c r="A64" t="s">
        <v>48</v>
      </c>
      <c s="34" t="s">
        <v>26</v>
      </c>
      <c s="34" t="s">
        <v>109</v>
      </c>
      <c s="35" t="s">
        <v>4</v>
      </c>
      <c s="6" t="s">
        <v>110</v>
      </c>
      <c s="36" t="s">
        <v>92</v>
      </c>
      <c s="37">
        <v>94</v>
      </c>
      <c s="36">
        <v>0</v>
      </c>
      <c s="36">
        <f>ROUND(G64*H64,6)</f>
      </c>
      <c r="L64" s="38">
        <v>0</v>
      </c>
      <c s="32">
        <f>ROUND(ROUND(L64,2)*ROUND(G64,3),2)</f>
      </c>
      <c s="36" t="s">
        <v>66</v>
      </c>
      <c>
        <f>(M64*21)/100</f>
      </c>
      <c t="s">
        <v>26</v>
      </c>
    </row>
    <row r="65" spans="1:5" ht="12.75">
      <c r="A65" s="35" t="s">
        <v>55</v>
      </c>
      <c r="E65" s="39" t="s">
        <v>4</v>
      </c>
    </row>
    <row r="66" spans="1:5" ht="12.75">
      <c r="A66" s="35" t="s">
        <v>57</v>
      </c>
      <c r="E66" s="40" t="s">
        <v>7368</v>
      </c>
    </row>
    <row r="67" spans="1:5" ht="12.75">
      <c r="A67" t="s">
        <v>59</v>
      </c>
      <c r="E67" s="39" t="s">
        <v>68</v>
      </c>
    </row>
    <row r="68" spans="1:16" ht="12.75">
      <c r="A68" t="s">
        <v>48</v>
      </c>
      <c s="34" t="s">
        <v>25</v>
      </c>
      <c s="34" t="s">
        <v>7374</v>
      </c>
      <c s="35" t="s">
        <v>4</v>
      </c>
      <c s="6" t="s">
        <v>7375</v>
      </c>
      <c s="36" t="s">
        <v>92</v>
      </c>
      <c s="37">
        <v>10</v>
      </c>
      <c s="36">
        <v>0</v>
      </c>
      <c s="36">
        <f>ROUND(G68*H68,6)</f>
      </c>
      <c r="L68" s="38">
        <v>0</v>
      </c>
      <c s="32">
        <f>ROUND(ROUND(L68,2)*ROUND(G68,3),2)</f>
      </c>
      <c s="36" t="s">
        <v>66</v>
      </c>
      <c>
        <f>(M68*21)/100</f>
      </c>
      <c t="s">
        <v>26</v>
      </c>
    </row>
    <row r="69" spans="1:5" ht="12.75">
      <c r="A69" s="35" t="s">
        <v>55</v>
      </c>
      <c r="E69" s="39" t="s">
        <v>7497</v>
      </c>
    </row>
    <row r="70" spans="1:5" ht="12.75">
      <c r="A70" s="35" t="s">
        <v>57</v>
      </c>
      <c r="E70" s="40" t="s">
        <v>7498</v>
      </c>
    </row>
    <row r="71" spans="1:5" ht="12.75">
      <c r="A71" t="s">
        <v>59</v>
      </c>
      <c r="E71" s="39" t="s">
        <v>68</v>
      </c>
    </row>
    <row r="72" spans="1:16" ht="25.5">
      <c r="A72" t="s">
        <v>48</v>
      </c>
      <c s="34" t="s">
        <v>74</v>
      </c>
      <c s="34" t="s">
        <v>7331</v>
      </c>
      <c s="35" t="s">
        <v>4</v>
      </c>
      <c s="6" t="s">
        <v>7332</v>
      </c>
      <c s="36" t="s">
        <v>92</v>
      </c>
      <c s="37">
        <v>37</v>
      </c>
      <c s="36">
        <v>0</v>
      </c>
      <c s="36">
        <f>ROUND(G72*H72,6)</f>
      </c>
      <c r="L72" s="38">
        <v>0</v>
      </c>
      <c s="32">
        <f>ROUND(ROUND(L72,2)*ROUND(G72,3),2)</f>
      </c>
      <c s="36" t="s">
        <v>66</v>
      </c>
      <c>
        <f>(M72*21)/100</f>
      </c>
      <c t="s">
        <v>26</v>
      </c>
    </row>
    <row r="73" spans="1:5" ht="12.75">
      <c r="A73" s="35" t="s">
        <v>55</v>
      </c>
      <c r="E73" s="39" t="s">
        <v>7499</v>
      </c>
    </row>
    <row r="74" spans="1:5" ht="12.75">
      <c r="A74" s="35" t="s">
        <v>57</v>
      </c>
      <c r="E74" s="40" t="s">
        <v>7500</v>
      </c>
    </row>
    <row r="75" spans="1:5" ht="12.75">
      <c r="A75" t="s">
        <v>59</v>
      </c>
      <c r="E75" s="39" t="s">
        <v>68</v>
      </c>
    </row>
    <row r="76" spans="1:16" ht="12.75">
      <c r="A76" t="s">
        <v>48</v>
      </c>
      <c s="34" t="s">
        <v>77</v>
      </c>
      <c s="34" t="s">
        <v>860</v>
      </c>
      <c s="35" t="s">
        <v>4</v>
      </c>
      <c s="6" t="s">
        <v>861</v>
      </c>
      <c s="36" t="s">
        <v>71</v>
      </c>
      <c s="37">
        <v>989</v>
      </c>
      <c s="36">
        <v>0</v>
      </c>
      <c s="36">
        <f>ROUND(G76*H76,6)</f>
      </c>
      <c r="L76" s="38">
        <v>0</v>
      </c>
      <c s="32">
        <f>ROUND(ROUND(L76,2)*ROUND(G76,3),2)</f>
      </c>
      <c s="36" t="s">
        <v>66</v>
      </c>
      <c>
        <f>(M76*21)/100</f>
      </c>
      <c t="s">
        <v>26</v>
      </c>
    </row>
    <row r="77" spans="1:5" ht="12.75">
      <c r="A77" s="35" t="s">
        <v>55</v>
      </c>
      <c r="E77" s="39" t="s">
        <v>4</v>
      </c>
    </row>
    <row r="78" spans="1:5" ht="12.75">
      <c r="A78" s="35" t="s">
        <v>57</v>
      </c>
      <c r="E78" s="40" t="s">
        <v>5642</v>
      </c>
    </row>
    <row r="79" spans="1:5" ht="12.75">
      <c r="A79" t="s">
        <v>59</v>
      </c>
      <c r="E79" s="39" t="s">
        <v>68</v>
      </c>
    </row>
    <row r="80" spans="1:16" ht="12.75">
      <c r="A80" t="s">
        <v>48</v>
      </c>
      <c s="34" t="s">
        <v>80</v>
      </c>
      <c s="34" t="s">
        <v>7341</v>
      </c>
      <c s="35" t="s">
        <v>4</v>
      </c>
      <c s="6" t="s">
        <v>7342</v>
      </c>
      <c s="36" t="s">
        <v>92</v>
      </c>
      <c s="37">
        <v>24</v>
      </c>
      <c s="36">
        <v>0</v>
      </c>
      <c s="36">
        <f>ROUND(G80*H80,6)</f>
      </c>
      <c r="L80" s="38">
        <v>0</v>
      </c>
      <c s="32">
        <f>ROUND(ROUND(L80,2)*ROUND(G80,3),2)</f>
      </c>
      <c s="36" t="s">
        <v>66</v>
      </c>
      <c>
        <f>(M80*21)/100</f>
      </c>
      <c t="s">
        <v>26</v>
      </c>
    </row>
    <row r="81" spans="1:5" ht="12.75">
      <c r="A81" s="35" t="s">
        <v>55</v>
      </c>
      <c r="E81" s="39" t="s">
        <v>4</v>
      </c>
    </row>
    <row r="82" spans="1:5" ht="12.75">
      <c r="A82" s="35" t="s">
        <v>57</v>
      </c>
      <c r="E82" s="40" t="s">
        <v>7378</v>
      </c>
    </row>
    <row r="83" spans="1:5" ht="12.75">
      <c r="A83" t="s">
        <v>59</v>
      </c>
      <c r="E83" s="39" t="s">
        <v>68</v>
      </c>
    </row>
    <row r="84" spans="1:16" ht="12.75">
      <c r="A84" t="s">
        <v>48</v>
      </c>
      <c s="34" t="s">
        <v>83</v>
      </c>
      <c s="34" t="s">
        <v>7501</v>
      </c>
      <c s="35" t="s">
        <v>4</v>
      </c>
      <c s="6" t="s">
        <v>7502</v>
      </c>
      <c s="36" t="s">
        <v>92</v>
      </c>
      <c s="37">
        <v>22</v>
      </c>
      <c s="36">
        <v>0</v>
      </c>
      <c s="36">
        <f>ROUND(G84*H84,6)</f>
      </c>
      <c r="L84" s="38">
        <v>0</v>
      </c>
      <c s="32">
        <f>ROUND(ROUND(L84,2)*ROUND(G84,3),2)</f>
      </c>
      <c s="36" t="s">
        <v>66</v>
      </c>
      <c>
        <f>(M84*21)/100</f>
      </c>
      <c t="s">
        <v>26</v>
      </c>
    </row>
    <row r="85" spans="1:5" ht="12.75">
      <c r="A85" s="35" t="s">
        <v>55</v>
      </c>
      <c r="E85" s="39" t="s">
        <v>4</v>
      </c>
    </row>
    <row r="86" spans="1:5" ht="12.75">
      <c r="A86" s="35" t="s">
        <v>57</v>
      </c>
      <c r="E86" s="40" t="s">
        <v>7378</v>
      </c>
    </row>
    <row r="87" spans="1:5" ht="12.75">
      <c r="A87" t="s">
        <v>59</v>
      </c>
      <c r="E87" s="39" t="s">
        <v>68</v>
      </c>
    </row>
    <row r="88" spans="1:16" ht="25.5">
      <c r="A88" t="s">
        <v>48</v>
      </c>
      <c s="34" t="s">
        <v>86</v>
      </c>
      <c s="34" t="s">
        <v>956</v>
      </c>
      <c s="35" t="s">
        <v>4</v>
      </c>
      <c s="6" t="s">
        <v>957</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38.25">
      <c r="A92" t="s">
        <v>48</v>
      </c>
      <c s="34" t="s">
        <v>89</v>
      </c>
      <c s="34" t="s">
        <v>958</v>
      </c>
      <c s="35" t="s">
        <v>4</v>
      </c>
      <c s="6" t="s">
        <v>959</v>
      </c>
      <c s="36" t="s">
        <v>92</v>
      </c>
      <c s="37">
        <v>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93</v>
      </c>
      <c s="34" t="s">
        <v>7503</v>
      </c>
      <c s="35" t="s">
        <v>4</v>
      </c>
      <c s="6" t="s">
        <v>7504</v>
      </c>
      <c s="36" t="s">
        <v>92</v>
      </c>
      <c s="37">
        <v>45</v>
      </c>
      <c s="36">
        <v>0</v>
      </c>
      <c s="36">
        <f>ROUND(G96*H96,6)</f>
      </c>
      <c r="L96" s="38">
        <v>0</v>
      </c>
      <c s="32">
        <f>ROUND(ROUND(L96,2)*ROUND(G96,3),2)</f>
      </c>
      <c s="36" t="s">
        <v>66</v>
      </c>
      <c>
        <f>(M96*21)/100</f>
      </c>
      <c t="s">
        <v>26</v>
      </c>
    </row>
    <row r="97" spans="1:5" ht="12.75">
      <c r="A97" s="35" t="s">
        <v>55</v>
      </c>
      <c r="E97" s="39" t="s">
        <v>4</v>
      </c>
    </row>
    <row r="98" spans="1:5" ht="12.75">
      <c r="A98" s="35" t="s">
        <v>57</v>
      </c>
      <c r="E98" s="40" t="s">
        <v>7378</v>
      </c>
    </row>
    <row r="99" spans="1:5" ht="12.75">
      <c r="A99" t="s">
        <v>59</v>
      </c>
      <c r="E99" s="39" t="s">
        <v>68</v>
      </c>
    </row>
    <row r="100" spans="1:16" ht="25.5">
      <c r="A100" t="s">
        <v>48</v>
      </c>
      <c s="34" t="s">
        <v>96</v>
      </c>
      <c s="34" t="s">
        <v>7505</v>
      </c>
      <c s="35" t="s">
        <v>4</v>
      </c>
      <c s="6" t="s">
        <v>7506</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99</v>
      </c>
      <c s="34" t="s">
        <v>1887</v>
      </c>
      <c s="35" t="s">
        <v>4</v>
      </c>
      <c s="6" t="s">
        <v>1888</v>
      </c>
      <c s="36" t="s">
        <v>426</v>
      </c>
      <c s="37">
        <v>16</v>
      </c>
      <c s="36">
        <v>0</v>
      </c>
      <c s="36">
        <f>ROUND(G104*H104,6)</f>
      </c>
      <c r="L104" s="38">
        <v>0</v>
      </c>
      <c s="32">
        <f>ROUND(ROUND(L104,2)*ROUND(G104,3),2)</f>
      </c>
      <c s="36" t="s">
        <v>66</v>
      </c>
      <c>
        <f>(M104*21)/100</f>
      </c>
      <c t="s">
        <v>26</v>
      </c>
    </row>
    <row r="105" spans="1:5" ht="12.75">
      <c r="A105" s="35" t="s">
        <v>55</v>
      </c>
      <c r="E105" s="39" t="s">
        <v>4</v>
      </c>
    </row>
    <row r="106" spans="1:5" ht="12.75">
      <c r="A106" s="35" t="s">
        <v>57</v>
      </c>
      <c r="E106" s="40" t="s">
        <v>5649</v>
      </c>
    </row>
    <row r="107" spans="1:5" ht="12.75">
      <c r="A107" t="s">
        <v>59</v>
      </c>
      <c r="E107" s="39" t="s">
        <v>68</v>
      </c>
    </row>
    <row r="108" spans="1:16" ht="12.75">
      <c r="A108" t="s">
        <v>48</v>
      </c>
      <c s="34" t="s">
        <v>102</v>
      </c>
      <c s="34" t="s">
        <v>716</v>
      </c>
      <c s="35" t="s">
        <v>4</v>
      </c>
      <c s="6" t="s">
        <v>717</v>
      </c>
      <c s="36" t="s">
        <v>92</v>
      </c>
      <c s="37">
        <v>20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105</v>
      </c>
      <c s="34" t="s">
        <v>1272</v>
      </c>
      <c s="35" t="s">
        <v>4</v>
      </c>
      <c s="6" t="s">
        <v>1273</v>
      </c>
      <c s="36" t="s">
        <v>71</v>
      </c>
      <c s="37">
        <v>102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108</v>
      </c>
      <c s="34" t="s">
        <v>7507</v>
      </c>
      <c s="35" t="s">
        <v>4</v>
      </c>
      <c s="6" t="s">
        <v>7508</v>
      </c>
      <c s="36" t="s">
        <v>92</v>
      </c>
      <c s="37">
        <v>5</v>
      </c>
      <c s="36">
        <v>0</v>
      </c>
      <c s="36">
        <f>ROUND(G116*H116,6)</f>
      </c>
      <c r="L116" s="38">
        <v>0</v>
      </c>
      <c s="32">
        <f>ROUND(ROUND(L116,2)*ROUND(G116,3),2)</f>
      </c>
      <c s="36" t="s">
        <v>66</v>
      </c>
      <c>
        <f>(M116*21)/100</f>
      </c>
      <c t="s">
        <v>26</v>
      </c>
    </row>
    <row r="117" spans="1:5" ht="12.75">
      <c r="A117" s="35" t="s">
        <v>55</v>
      </c>
      <c r="E117" s="39" t="s">
        <v>4</v>
      </c>
    </row>
    <row r="118" spans="1:5" ht="12.75">
      <c r="A118" s="35" t="s">
        <v>57</v>
      </c>
      <c r="E118" s="40" t="s">
        <v>5642</v>
      </c>
    </row>
    <row r="119" spans="1:5" ht="12.75">
      <c r="A119" t="s">
        <v>59</v>
      </c>
      <c r="E11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1.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7511</v>
      </c>
      <c r="E8" s="30" t="s">
        <v>7510</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151</v>
      </c>
      <c s="34" t="s">
        <v>917</v>
      </c>
      <c s="35" t="s">
        <v>918</v>
      </c>
      <c s="6" t="s">
        <v>919</v>
      </c>
      <c s="36" t="s">
        <v>53</v>
      </c>
      <c s="37">
        <v>149.587</v>
      </c>
      <c s="36">
        <v>0</v>
      </c>
      <c s="36">
        <f>ROUND(G10*H10,6)</f>
      </c>
      <c r="L10" s="38">
        <v>0</v>
      </c>
      <c s="32">
        <f>ROUND(ROUND(L10,2)*ROUND(G10,3),2)</f>
      </c>
      <c s="36" t="s">
        <v>54</v>
      </c>
      <c>
        <f>(M10*21)/100</f>
      </c>
      <c t="s">
        <v>26</v>
      </c>
    </row>
    <row r="11" spans="1:5" ht="25.5">
      <c r="A11" s="35" t="s">
        <v>55</v>
      </c>
      <c r="E11" s="39" t="s">
        <v>56</v>
      </c>
    </row>
    <row r="12" spans="1:5" ht="25.5">
      <c r="A12" s="35" t="s">
        <v>57</v>
      </c>
      <c r="E12" s="40" t="s">
        <v>7512</v>
      </c>
    </row>
    <row r="13" spans="1:5" ht="25.5">
      <c r="A13" t="s">
        <v>59</v>
      </c>
      <c r="E13" s="39" t="s">
        <v>56</v>
      </c>
    </row>
    <row r="14" spans="1:16" ht="25.5">
      <c r="A14" t="s">
        <v>48</v>
      </c>
      <c s="34" t="s">
        <v>154</v>
      </c>
      <c s="34" t="s">
        <v>923</v>
      </c>
      <c s="35" t="s">
        <v>924</v>
      </c>
      <c s="6" t="s">
        <v>925</v>
      </c>
      <c s="36" t="s">
        <v>53</v>
      </c>
      <c s="37">
        <v>10.4</v>
      </c>
      <c s="36">
        <v>0</v>
      </c>
      <c s="36">
        <f>ROUND(G14*H14,6)</f>
      </c>
      <c r="L14" s="38">
        <v>0</v>
      </c>
      <c s="32">
        <f>ROUND(ROUND(L14,2)*ROUND(G14,3),2)</f>
      </c>
      <c s="36" t="s">
        <v>54</v>
      </c>
      <c>
        <f>(M14*21)/100</f>
      </c>
      <c t="s">
        <v>26</v>
      </c>
    </row>
    <row r="15" spans="1:5" ht="25.5">
      <c r="A15" s="35" t="s">
        <v>55</v>
      </c>
      <c r="E15" s="39" t="s">
        <v>56</v>
      </c>
    </row>
    <row r="16" spans="1:5" ht="12.75">
      <c r="A16" s="35" t="s">
        <v>57</v>
      </c>
      <c r="E16" s="40" t="s">
        <v>7486</v>
      </c>
    </row>
    <row r="17" spans="1:5" ht="25.5">
      <c r="A17" t="s">
        <v>59</v>
      </c>
      <c r="E17" s="39" t="s">
        <v>56</v>
      </c>
    </row>
    <row r="18" spans="1:16" ht="25.5">
      <c r="A18" t="s">
        <v>48</v>
      </c>
      <c s="34" t="s">
        <v>157</v>
      </c>
      <c s="34" t="s">
        <v>3832</v>
      </c>
      <c s="35" t="s">
        <v>3833</v>
      </c>
      <c s="6" t="s">
        <v>3834</v>
      </c>
      <c s="36" t="s">
        <v>53</v>
      </c>
      <c s="37">
        <v>0.1</v>
      </c>
      <c s="36">
        <v>0</v>
      </c>
      <c s="36">
        <f>ROUND(G18*H18,6)</f>
      </c>
      <c r="L18" s="38">
        <v>0</v>
      </c>
      <c s="32">
        <f>ROUND(ROUND(L18,2)*ROUND(G18,3),2)</f>
      </c>
      <c s="36" t="s">
        <v>54</v>
      </c>
      <c>
        <f>(M18*21)/100</f>
      </c>
      <c t="s">
        <v>26</v>
      </c>
    </row>
    <row r="19" spans="1:5" ht="25.5">
      <c r="A19" s="35" t="s">
        <v>55</v>
      </c>
      <c r="E19" s="39" t="s">
        <v>56</v>
      </c>
    </row>
    <row r="20" spans="1:5" ht="12.75">
      <c r="A20" s="35" t="s">
        <v>57</v>
      </c>
      <c r="E20" s="40" t="s">
        <v>7487</v>
      </c>
    </row>
    <row r="21" spans="1:5" ht="25.5">
      <c r="A21" t="s">
        <v>59</v>
      </c>
      <c r="E21" s="39" t="s">
        <v>56</v>
      </c>
    </row>
    <row r="22" spans="1:16" ht="38.25">
      <c r="A22" t="s">
        <v>48</v>
      </c>
      <c s="34" t="s">
        <v>160</v>
      </c>
      <c s="34" t="s">
        <v>2037</v>
      </c>
      <c s="35" t="s">
        <v>2038</v>
      </c>
      <c s="6" t="s">
        <v>2039</v>
      </c>
      <c s="36" t="s">
        <v>53</v>
      </c>
      <c s="37">
        <v>0.65</v>
      </c>
      <c s="36">
        <v>0</v>
      </c>
      <c s="36">
        <f>ROUND(G22*H22,6)</f>
      </c>
      <c r="L22" s="38">
        <v>0</v>
      </c>
      <c s="32">
        <f>ROUND(ROUND(L22,2)*ROUND(G22,3),2)</f>
      </c>
      <c s="36" t="s">
        <v>54</v>
      </c>
      <c>
        <f>(M22*21)/100</f>
      </c>
      <c t="s">
        <v>26</v>
      </c>
    </row>
    <row r="23" spans="1:5" ht="25.5">
      <c r="A23" s="35" t="s">
        <v>55</v>
      </c>
      <c r="E23" s="39" t="s">
        <v>56</v>
      </c>
    </row>
    <row r="24" spans="1:5" ht="12.75">
      <c r="A24" s="35" t="s">
        <v>57</v>
      </c>
      <c r="E24" s="40" t="s">
        <v>7488</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124</v>
      </c>
      <c s="34" t="s">
        <v>702</v>
      </c>
      <c s="35" t="s">
        <v>4</v>
      </c>
      <c s="6" t="s">
        <v>703</v>
      </c>
      <c s="36" t="s">
        <v>65</v>
      </c>
      <c s="37">
        <v>211.125</v>
      </c>
      <c s="36">
        <v>0</v>
      </c>
      <c s="36">
        <f>ROUND(G27*H27,6)</f>
      </c>
      <c r="L27" s="38">
        <v>0</v>
      </c>
      <c s="32">
        <f>ROUND(ROUND(L27,2)*ROUND(G27,3),2)</f>
      </c>
      <c s="36" t="s">
        <v>66</v>
      </c>
      <c>
        <f>(M27*21)/100</f>
      </c>
      <c t="s">
        <v>26</v>
      </c>
    </row>
    <row r="28" spans="1:5" ht="12.75">
      <c r="A28" s="35" t="s">
        <v>55</v>
      </c>
      <c r="E28" s="39" t="s">
        <v>4</v>
      </c>
    </row>
    <row r="29" spans="1:5" ht="12.75">
      <c r="A29" s="35" t="s">
        <v>57</v>
      </c>
      <c r="E29" s="40" t="s">
        <v>7513</v>
      </c>
    </row>
    <row r="30" spans="1:5" ht="12.75">
      <c r="A30" t="s">
        <v>59</v>
      </c>
      <c r="E30" s="39" t="s">
        <v>68</v>
      </c>
    </row>
    <row r="31" spans="1:16" ht="12.75">
      <c r="A31" t="s">
        <v>48</v>
      </c>
      <c s="34" t="s">
        <v>127</v>
      </c>
      <c s="34" t="s">
        <v>698</v>
      </c>
      <c s="35" t="s">
        <v>4</v>
      </c>
      <c s="6" t="s">
        <v>699</v>
      </c>
      <c s="36" t="s">
        <v>65</v>
      </c>
      <c s="37">
        <v>15.944</v>
      </c>
      <c s="36">
        <v>0</v>
      </c>
      <c s="36">
        <f>ROUND(G31*H31,6)</f>
      </c>
      <c r="L31" s="38">
        <v>0</v>
      </c>
      <c s="32">
        <f>ROUND(ROUND(L31,2)*ROUND(G31,3),2)</f>
      </c>
      <c s="36" t="s">
        <v>66</v>
      </c>
      <c>
        <f>(M31*21)/100</f>
      </c>
      <c t="s">
        <v>26</v>
      </c>
    </row>
    <row r="32" spans="1:5" ht="12.75">
      <c r="A32" s="35" t="s">
        <v>55</v>
      </c>
      <c r="E32" s="39" t="s">
        <v>4</v>
      </c>
    </row>
    <row r="33" spans="1:5" ht="12.75">
      <c r="A33" s="35" t="s">
        <v>57</v>
      </c>
      <c r="E33" s="40" t="s">
        <v>7514</v>
      </c>
    </row>
    <row r="34" spans="1:5" ht="12.75">
      <c r="A34" t="s">
        <v>59</v>
      </c>
      <c r="E34" s="39" t="s">
        <v>68</v>
      </c>
    </row>
    <row r="35" spans="1:16" ht="12.75">
      <c r="A35" t="s">
        <v>48</v>
      </c>
      <c s="34" t="s">
        <v>130</v>
      </c>
      <c s="34" t="s">
        <v>72</v>
      </c>
      <c s="35" t="s">
        <v>4</v>
      </c>
      <c s="6" t="s">
        <v>73</v>
      </c>
      <c s="36" t="s">
        <v>65</v>
      </c>
      <c s="37">
        <v>143.965</v>
      </c>
      <c s="36">
        <v>0</v>
      </c>
      <c s="36">
        <f>ROUND(G35*H35,6)</f>
      </c>
      <c r="L35" s="38">
        <v>0</v>
      </c>
      <c s="32">
        <f>ROUND(ROUND(L35,2)*ROUND(G35,3),2)</f>
      </c>
      <c s="36" t="s">
        <v>66</v>
      </c>
      <c>
        <f>(M35*21)/100</f>
      </c>
      <c t="s">
        <v>26</v>
      </c>
    </row>
    <row r="36" spans="1:5" ht="12.75">
      <c r="A36" s="35" t="s">
        <v>55</v>
      </c>
      <c r="E36" s="39" t="s">
        <v>4</v>
      </c>
    </row>
    <row r="37" spans="1:5" ht="12.75">
      <c r="A37" s="35" t="s">
        <v>57</v>
      </c>
      <c r="E37" s="40" t="s">
        <v>7515</v>
      </c>
    </row>
    <row r="38" spans="1:5" ht="12.75">
      <c r="A38" t="s">
        <v>59</v>
      </c>
      <c r="E38" s="39" t="s">
        <v>68</v>
      </c>
    </row>
    <row r="39" spans="1:16" ht="12.75">
      <c r="A39" t="s">
        <v>48</v>
      </c>
      <c s="34" t="s">
        <v>133</v>
      </c>
      <c s="34" t="s">
        <v>4571</v>
      </c>
      <c s="35" t="s">
        <v>4</v>
      </c>
      <c s="6" t="s">
        <v>4572</v>
      </c>
      <c s="36" t="s">
        <v>65</v>
      </c>
      <c s="37">
        <v>65.86</v>
      </c>
      <c s="36">
        <v>0</v>
      </c>
      <c s="36">
        <f>ROUND(G39*H39,6)</f>
      </c>
      <c r="L39" s="38">
        <v>0</v>
      </c>
      <c s="32">
        <f>ROUND(ROUND(L39,2)*ROUND(G39,3),2)</f>
      </c>
      <c s="36" t="s">
        <v>66</v>
      </c>
      <c>
        <f>(M39*21)/100</f>
      </c>
      <c t="s">
        <v>26</v>
      </c>
    </row>
    <row r="40" spans="1:5" ht="12.75">
      <c r="A40" s="35" t="s">
        <v>55</v>
      </c>
      <c r="E40" s="39" t="s">
        <v>4</v>
      </c>
    </row>
    <row r="41" spans="1:5" ht="12.75">
      <c r="A41" s="35" t="s">
        <v>57</v>
      </c>
      <c r="E41" s="40" t="s">
        <v>7516</v>
      </c>
    </row>
    <row r="42" spans="1:5" ht="12.75">
      <c r="A42" t="s">
        <v>59</v>
      </c>
      <c r="E42" s="39" t="s">
        <v>68</v>
      </c>
    </row>
    <row r="43" spans="1:16" ht="12.75">
      <c r="A43" t="s">
        <v>48</v>
      </c>
      <c s="34" t="s">
        <v>136</v>
      </c>
      <c s="34" t="s">
        <v>5638</v>
      </c>
      <c s="35" t="s">
        <v>4</v>
      </c>
      <c s="6" t="s">
        <v>5639</v>
      </c>
      <c s="36" t="s">
        <v>65</v>
      </c>
      <c s="37">
        <v>11.632</v>
      </c>
      <c s="36">
        <v>0</v>
      </c>
      <c s="36">
        <f>ROUND(G43*H43,6)</f>
      </c>
      <c r="L43" s="38">
        <v>0</v>
      </c>
      <c s="32">
        <f>ROUND(ROUND(L43,2)*ROUND(G43,3),2)</f>
      </c>
      <c s="36" t="s">
        <v>66</v>
      </c>
      <c>
        <f>(M43*21)/100</f>
      </c>
      <c t="s">
        <v>26</v>
      </c>
    </row>
    <row r="44" spans="1:5" ht="12.75">
      <c r="A44" s="35" t="s">
        <v>55</v>
      </c>
      <c r="E44" s="39" t="s">
        <v>4</v>
      </c>
    </row>
    <row r="45" spans="1:5" ht="12.75">
      <c r="A45" s="35" t="s">
        <v>57</v>
      </c>
      <c r="E45" s="40" t="s">
        <v>7517</v>
      </c>
    </row>
    <row r="46" spans="1:5" ht="12.75">
      <c r="A46" t="s">
        <v>59</v>
      </c>
      <c r="E46" s="39" t="s">
        <v>68</v>
      </c>
    </row>
    <row r="47" spans="1:16" ht="12.75">
      <c r="A47" t="s">
        <v>48</v>
      </c>
      <c s="34" t="s">
        <v>139</v>
      </c>
      <c s="34" t="s">
        <v>7518</v>
      </c>
      <c s="35" t="s">
        <v>4</v>
      </c>
      <c s="6" t="s">
        <v>7519</v>
      </c>
      <c s="36" t="s">
        <v>65</v>
      </c>
      <c s="37">
        <v>4.312</v>
      </c>
      <c s="36">
        <v>0</v>
      </c>
      <c s="36">
        <f>ROUND(G47*H47,6)</f>
      </c>
      <c r="L47" s="38">
        <v>0</v>
      </c>
      <c s="32">
        <f>ROUND(ROUND(L47,2)*ROUND(G47,3),2)</f>
      </c>
      <c s="36" t="s">
        <v>66</v>
      </c>
      <c>
        <f>(M47*21)/100</f>
      </c>
      <c t="s">
        <v>26</v>
      </c>
    </row>
    <row r="48" spans="1:5" ht="12.75">
      <c r="A48" s="35" t="s">
        <v>55</v>
      </c>
      <c r="E48" s="39" t="s">
        <v>4</v>
      </c>
    </row>
    <row r="49" spans="1:5" ht="12.75">
      <c r="A49" s="35" t="s">
        <v>57</v>
      </c>
      <c r="E49" s="40" t="s">
        <v>7520</v>
      </c>
    </row>
    <row r="50" spans="1:5" ht="12.75">
      <c r="A50" t="s">
        <v>59</v>
      </c>
      <c r="E50" s="39" t="s">
        <v>68</v>
      </c>
    </row>
    <row r="51" spans="1:16" ht="12.75">
      <c r="A51" t="s">
        <v>48</v>
      </c>
      <c s="34" t="s">
        <v>142</v>
      </c>
      <c s="34" t="s">
        <v>81</v>
      </c>
      <c s="35" t="s">
        <v>4</v>
      </c>
      <c s="6" t="s">
        <v>82</v>
      </c>
      <c s="36" t="s">
        <v>71</v>
      </c>
      <c s="37">
        <v>111</v>
      </c>
      <c s="36">
        <v>0</v>
      </c>
      <c s="36">
        <f>ROUND(G51*H51,6)</f>
      </c>
      <c r="L51" s="38">
        <v>0</v>
      </c>
      <c s="32">
        <f>ROUND(ROUND(L51,2)*ROUND(G51,3),2)</f>
      </c>
      <c s="36" t="s">
        <v>66</v>
      </c>
      <c>
        <f>(M51*21)/100</f>
      </c>
      <c t="s">
        <v>26</v>
      </c>
    </row>
    <row r="52" spans="1:5" ht="12.75">
      <c r="A52" s="35" t="s">
        <v>55</v>
      </c>
      <c r="E52" s="39" t="s">
        <v>4</v>
      </c>
    </row>
    <row r="53" spans="1:5" ht="12.75">
      <c r="A53" s="35" t="s">
        <v>57</v>
      </c>
      <c r="E53" s="40" t="s">
        <v>7521</v>
      </c>
    </row>
    <row r="54" spans="1:5" ht="12.75">
      <c r="A54" t="s">
        <v>59</v>
      </c>
      <c r="E54" s="39" t="s">
        <v>68</v>
      </c>
    </row>
    <row r="55" spans="1:16" ht="12.75">
      <c r="A55" t="s">
        <v>48</v>
      </c>
      <c s="34" t="s">
        <v>145</v>
      </c>
      <c s="34" t="s">
        <v>75</v>
      </c>
      <c s="35" t="s">
        <v>4</v>
      </c>
      <c s="6" t="s">
        <v>76</v>
      </c>
      <c s="36" t="s">
        <v>71</v>
      </c>
      <c s="37">
        <v>783</v>
      </c>
      <c s="36">
        <v>0</v>
      </c>
      <c s="36">
        <f>ROUND(G55*H55,6)</f>
      </c>
      <c r="L55" s="38">
        <v>0</v>
      </c>
      <c s="32">
        <f>ROUND(ROUND(L55,2)*ROUND(G55,3),2)</f>
      </c>
      <c s="36" t="s">
        <v>66</v>
      </c>
      <c>
        <f>(M55*21)/100</f>
      </c>
      <c t="s">
        <v>26</v>
      </c>
    </row>
    <row r="56" spans="1:5" ht="12.75">
      <c r="A56" s="35" t="s">
        <v>55</v>
      </c>
      <c r="E56" s="39" t="s">
        <v>4</v>
      </c>
    </row>
    <row r="57" spans="1:5" ht="12.75">
      <c r="A57" s="35" t="s">
        <v>57</v>
      </c>
      <c r="E57" s="40" t="s">
        <v>7522</v>
      </c>
    </row>
    <row r="58" spans="1:5" ht="12.75">
      <c r="A58" t="s">
        <v>59</v>
      </c>
      <c r="E58" s="39" t="s">
        <v>68</v>
      </c>
    </row>
    <row r="59" spans="1:16" ht="12.75">
      <c r="A59" t="s">
        <v>48</v>
      </c>
      <c s="34" t="s">
        <v>148</v>
      </c>
      <c s="34" t="s">
        <v>5074</v>
      </c>
      <c s="35" t="s">
        <v>4</v>
      </c>
      <c s="6" t="s">
        <v>5075</v>
      </c>
      <c s="36" t="s">
        <v>65</v>
      </c>
      <c s="37">
        <v>4.16</v>
      </c>
      <c s="36">
        <v>0</v>
      </c>
      <c s="36">
        <f>ROUND(G59*H59,6)</f>
      </c>
      <c r="L59" s="38">
        <v>0</v>
      </c>
      <c s="32">
        <f>ROUND(ROUND(L59,2)*ROUND(G59,3),2)</f>
      </c>
      <c s="36" t="s">
        <v>66</v>
      </c>
      <c>
        <f>(M59*21)/100</f>
      </c>
      <c t="s">
        <v>26</v>
      </c>
    </row>
    <row r="60" spans="1:5" ht="12.75">
      <c r="A60" s="35" t="s">
        <v>55</v>
      </c>
      <c r="E60" s="39" t="s">
        <v>4</v>
      </c>
    </row>
    <row r="61" spans="1:5" ht="12.75">
      <c r="A61" s="35" t="s">
        <v>57</v>
      </c>
      <c r="E61" s="40" t="s">
        <v>7495</v>
      </c>
    </row>
    <row r="62" spans="1:5" ht="12.75">
      <c r="A62" t="s">
        <v>59</v>
      </c>
      <c r="E62" s="39" t="s">
        <v>68</v>
      </c>
    </row>
    <row r="63" spans="1:13" ht="12.75">
      <c r="A63" t="s">
        <v>45</v>
      </c>
      <c r="C63" s="31" t="s">
        <v>273</v>
      </c>
      <c r="E63" s="33" t="s">
        <v>2901</v>
      </c>
      <c r="J63" s="32">
        <f>0</f>
      </c>
      <c s="32">
        <f>0</f>
      </c>
      <c s="32">
        <f>0+L64+L68+L72+L76+L80+L84+L88+L92+L96+L100+L104+L108+L112+L116+L120+L124+L128+L132+L136</f>
      </c>
      <c s="32">
        <f>0+M64+M68+M72+M76+M80+M84+M88+M92+M96+M100+M104+M108+M112+M116+M120+M124+M128+M132+M136</f>
      </c>
    </row>
    <row r="64" spans="1:16" ht="12.75">
      <c r="A64" t="s">
        <v>48</v>
      </c>
      <c s="34" t="s">
        <v>62</v>
      </c>
      <c s="34" t="s">
        <v>100</v>
      </c>
      <c s="35" t="s">
        <v>4</v>
      </c>
      <c s="6" t="s">
        <v>101</v>
      </c>
      <c s="36" t="s">
        <v>71</v>
      </c>
      <c s="37">
        <v>1217</v>
      </c>
      <c s="36">
        <v>0</v>
      </c>
      <c s="36">
        <f>ROUND(G64*H64,6)</f>
      </c>
      <c r="L64" s="38">
        <v>0</v>
      </c>
      <c s="32">
        <f>ROUND(ROUND(L64,2)*ROUND(G64,3),2)</f>
      </c>
      <c s="36" t="s">
        <v>66</v>
      </c>
      <c>
        <f>(M64*21)/100</f>
      </c>
      <c t="s">
        <v>26</v>
      </c>
    </row>
    <row r="65" spans="1:5" ht="12.75">
      <c r="A65" s="35" t="s">
        <v>55</v>
      </c>
      <c r="E65" s="39" t="s">
        <v>4</v>
      </c>
    </row>
    <row r="66" spans="1:5" ht="12.75">
      <c r="A66" s="35" t="s">
        <v>57</v>
      </c>
      <c r="E66" s="40" t="s">
        <v>7523</v>
      </c>
    </row>
    <row r="67" spans="1:5" ht="12.75">
      <c r="A67" t="s">
        <v>59</v>
      </c>
      <c r="E67" s="39" t="s">
        <v>68</v>
      </c>
    </row>
    <row r="68" spans="1:16" ht="25.5">
      <c r="A68" t="s">
        <v>48</v>
      </c>
      <c s="34" t="s">
        <v>26</v>
      </c>
      <c s="34" t="s">
        <v>109</v>
      </c>
      <c s="35" t="s">
        <v>4</v>
      </c>
      <c s="6" t="s">
        <v>110</v>
      </c>
      <c s="36" t="s">
        <v>92</v>
      </c>
      <c s="37">
        <v>122</v>
      </c>
      <c s="36">
        <v>0</v>
      </c>
      <c s="36">
        <f>ROUND(G68*H68,6)</f>
      </c>
      <c r="L68" s="38">
        <v>0</v>
      </c>
      <c s="32">
        <f>ROUND(ROUND(L68,2)*ROUND(G68,3),2)</f>
      </c>
      <c s="36" t="s">
        <v>66</v>
      </c>
      <c>
        <f>(M68*21)/100</f>
      </c>
      <c t="s">
        <v>26</v>
      </c>
    </row>
    <row r="69" spans="1:5" ht="12.75">
      <c r="A69" s="35" t="s">
        <v>55</v>
      </c>
      <c r="E69" s="39" t="s">
        <v>4</v>
      </c>
    </row>
    <row r="70" spans="1:5" ht="12.75">
      <c r="A70" s="35" t="s">
        <v>57</v>
      </c>
      <c r="E70" s="40" t="s">
        <v>7368</v>
      </c>
    </row>
    <row r="71" spans="1:5" ht="12.75">
      <c r="A71" t="s">
        <v>59</v>
      </c>
      <c r="E71" s="39" t="s">
        <v>68</v>
      </c>
    </row>
    <row r="72" spans="1:16" ht="12.75">
      <c r="A72" t="s">
        <v>48</v>
      </c>
      <c s="34" t="s">
        <v>25</v>
      </c>
      <c s="34" t="s">
        <v>7374</v>
      </c>
      <c s="35" t="s">
        <v>4</v>
      </c>
      <c s="6" t="s">
        <v>7375</v>
      </c>
      <c s="36" t="s">
        <v>92</v>
      </c>
      <c s="37">
        <v>30</v>
      </c>
      <c s="36">
        <v>0</v>
      </c>
      <c s="36">
        <f>ROUND(G72*H72,6)</f>
      </c>
      <c r="L72" s="38">
        <v>0</v>
      </c>
      <c s="32">
        <f>ROUND(ROUND(L72,2)*ROUND(G72,3),2)</f>
      </c>
      <c s="36" t="s">
        <v>66</v>
      </c>
      <c>
        <f>(M72*21)/100</f>
      </c>
      <c t="s">
        <v>26</v>
      </c>
    </row>
    <row r="73" spans="1:5" ht="12.75">
      <c r="A73" s="35" t="s">
        <v>55</v>
      </c>
      <c r="E73" s="39" t="s">
        <v>7524</v>
      </c>
    </row>
    <row r="74" spans="1:5" ht="12.75">
      <c r="A74" s="35" t="s">
        <v>57</v>
      </c>
      <c r="E74" s="40" t="s">
        <v>7525</v>
      </c>
    </row>
    <row r="75" spans="1:5" ht="12.75">
      <c r="A75" t="s">
        <v>59</v>
      </c>
      <c r="E75" s="39" t="s">
        <v>68</v>
      </c>
    </row>
    <row r="76" spans="1:16" ht="25.5">
      <c r="A76" t="s">
        <v>48</v>
      </c>
      <c s="34" t="s">
        <v>74</v>
      </c>
      <c s="34" t="s">
        <v>7331</v>
      </c>
      <c s="35" t="s">
        <v>4</v>
      </c>
      <c s="6" t="s">
        <v>7332</v>
      </c>
      <c s="36" t="s">
        <v>92</v>
      </c>
      <c s="37">
        <v>1</v>
      </c>
      <c s="36">
        <v>0</v>
      </c>
      <c s="36">
        <f>ROUND(G76*H76,6)</f>
      </c>
      <c r="L76" s="38">
        <v>0</v>
      </c>
      <c s="32">
        <f>ROUND(ROUND(L76,2)*ROUND(G76,3),2)</f>
      </c>
      <c s="36" t="s">
        <v>66</v>
      </c>
      <c>
        <f>(M76*21)/100</f>
      </c>
      <c t="s">
        <v>26</v>
      </c>
    </row>
    <row r="77" spans="1:5" ht="12.75">
      <c r="A77" s="35" t="s">
        <v>55</v>
      </c>
      <c r="E77" s="39" t="s">
        <v>7526</v>
      </c>
    </row>
    <row r="78" spans="1:5" ht="12.75">
      <c r="A78" s="35" t="s">
        <v>57</v>
      </c>
      <c r="E78" s="40" t="s">
        <v>7500</v>
      </c>
    </row>
    <row r="79" spans="1:5" ht="12.75">
      <c r="A79" t="s">
        <v>59</v>
      </c>
      <c r="E79" s="39" t="s">
        <v>68</v>
      </c>
    </row>
    <row r="80" spans="1:16" ht="38.25">
      <c r="A80" t="s">
        <v>48</v>
      </c>
      <c s="34" t="s">
        <v>77</v>
      </c>
      <c s="34" t="s">
        <v>7527</v>
      </c>
      <c s="35" t="s">
        <v>4</v>
      </c>
      <c s="6" t="s">
        <v>7528</v>
      </c>
      <c s="36" t="s">
        <v>92</v>
      </c>
      <c s="37">
        <v>8</v>
      </c>
      <c s="36">
        <v>0</v>
      </c>
      <c s="36">
        <f>ROUND(G80*H80,6)</f>
      </c>
      <c r="L80" s="38">
        <v>0</v>
      </c>
      <c s="32">
        <f>ROUND(ROUND(L80,2)*ROUND(G80,3),2)</f>
      </c>
      <c s="36" t="s">
        <v>54</v>
      </c>
      <c>
        <f>(M80*21)/100</f>
      </c>
      <c t="s">
        <v>26</v>
      </c>
    </row>
    <row r="81" spans="1:5" ht="89.25">
      <c r="A81" s="35" t="s">
        <v>55</v>
      </c>
      <c r="E81" s="39" t="s">
        <v>7529</v>
      </c>
    </row>
    <row r="82" spans="1:5" ht="12.75">
      <c r="A82" s="35" t="s">
        <v>57</v>
      </c>
      <c r="E82" s="40" t="s">
        <v>7530</v>
      </c>
    </row>
    <row r="83" spans="1:5" ht="127.5">
      <c r="A83" t="s">
        <v>59</v>
      </c>
      <c r="E83" s="39" t="s">
        <v>7531</v>
      </c>
    </row>
    <row r="84" spans="1:16" ht="12.75">
      <c r="A84" t="s">
        <v>48</v>
      </c>
      <c s="34" t="s">
        <v>80</v>
      </c>
      <c s="34" t="s">
        <v>860</v>
      </c>
      <c s="35" t="s">
        <v>4</v>
      </c>
      <c s="6" t="s">
        <v>861</v>
      </c>
      <c s="36" t="s">
        <v>71</v>
      </c>
      <c s="37">
        <v>870</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83</v>
      </c>
      <c s="34" t="s">
        <v>7341</v>
      </c>
      <c s="35" t="s">
        <v>4</v>
      </c>
      <c s="6" t="s">
        <v>7342</v>
      </c>
      <c s="36" t="s">
        <v>92</v>
      </c>
      <c s="37">
        <v>1</v>
      </c>
      <c s="36">
        <v>0</v>
      </c>
      <c s="36">
        <f>ROUND(G88*H88,6)</f>
      </c>
      <c r="L88" s="38">
        <v>0</v>
      </c>
      <c s="32">
        <f>ROUND(ROUND(L88,2)*ROUND(G88,3),2)</f>
      </c>
      <c s="36" t="s">
        <v>66</v>
      </c>
      <c>
        <f>(M88*21)/100</f>
      </c>
      <c t="s">
        <v>26</v>
      </c>
    </row>
    <row r="89" spans="1:5" ht="12.75">
      <c r="A89" s="35" t="s">
        <v>55</v>
      </c>
      <c r="E89" s="39" t="s">
        <v>4</v>
      </c>
    </row>
    <row r="90" spans="1:5" ht="12.75">
      <c r="A90" s="35" t="s">
        <v>57</v>
      </c>
      <c r="E90" s="40" t="s">
        <v>7378</v>
      </c>
    </row>
    <row r="91" spans="1:5" ht="12.75">
      <c r="A91" t="s">
        <v>59</v>
      </c>
      <c r="E91" s="39" t="s">
        <v>68</v>
      </c>
    </row>
    <row r="92" spans="1:16" ht="12.75">
      <c r="A92" t="s">
        <v>48</v>
      </c>
      <c s="34" t="s">
        <v>86</v>
      </c>
      <c s="34" t="s">
        <v>7501</v>
      </c>
      <c s="35" t="s">
        <v>4</v>
      </c>
      <c s="6" t="s">
        <v>7502</v>
      </c>
      <c s="36" t="s">
        <v>92</v>
      </c>
      <c s="37">
        <v>7</v>
      </c>
      <c s="36">
        <v>0</v>
      </c>
      <c s="36">
        <f>ROUND(G92*H92,6)</f>
      </c>
      <c r="L92" s="38">
        <v>0</v>
      </c>
      <c s="32">
        <f>ROUND(ROUND(L92,2)*ROUND(G92,3),2)</f>
      </c>
      <c s="36" t="s">
        <v>66</v>
      </c>
      <c>
        <f>(M92*21)/100</f>
      </c>
      <c t="s">
        <v>26</v>
      </c>
    </row>
    <row r="93" spans="1:5" ht="12.75">
      <c r="A93" s="35" t="s">
        <v>55</v>
      </c>
      <c r="E93" s="39" t="s">
        <v>4</v>
      </c>
    </row>
    <row r="94" spans="1:5" ht="12.75">
      <c r="A94" s="35" t="s">
        <v>57</v>
      </c>
      <c r="E94" s="40" t="s">
        <v>7378</v>
      </c>
    </row>
    <row r="95" spans="1:5" ht="12.75">
      <c r="A95" t="s">
        <v>59</v>
      </c>
      <c r="E95" s="39" t="s">
        <v>68</v>
      </c>
    </row>
    <row r="96" spans="1:16" ht="12.75">
      <c r="A96" t="s">
        <v>48</v>
      </c>
      <c s="34" t="s">
        <v>89</v>
      </c>
      <c s="34" t="s">
        <v>7379</v>
      </c>
      <c s="35" t="s">
        <v>4</v>
      </c>
      <c s="6" t="s">
        <v>7380</v>
      </c>
      <c s="36" t="s">
        <v>92</v>
      </c>
      <c s="37">
        <v>23</v>
      </c>
      <c s="36">
        <v>0</v>
      </c>
      <c s="36">
        <f>ROUND(G96*H96,6)</f>
      </c>
      <c r="L96" s="38">
        <v>0</v>
      </c>
      <c s="32">
        <f>ROUND(ROUND(L96,2)*ROUND(G96,3),2)</f>
      </c>
      <c s="36" t="s">
        <v>66</v>
      </c>
      <c>
        <f>(M96*21)/100</f>
      </c>
      <c t="s">
        <v>26</v>
      </c>
    </row>
    <row r="97" spans="1:5" ht="12.75">
      <c r="A97" s="35" t="s">
        <v>55</v>
      </c>
      <c r="E97" s="39" t="s">
        <v>4</v>
      </c>
    </row>
    <row r="98" spans="1:5" ht="12.75">
      <c r="A98" s="35" t="s">
        <v>57</v>
      </c>
      <c r="E98" s="40" t="s">
        <v>7378</v>
      </c>
    </row>
    <row r="99" spans="1:5" ht="12.75">
      <c r="A99" t="s">
        <v>59</v>
      </c>
      <c r="E99" s="39" t="s">
        <v>68</v>
      </c>
    </row>
    <row r="100" spans="1:16" ht="25.5">
      <c r="A100" t="s">
        <v>48</v>
      </c>
      <c s="34" t="s">
        <v>93</v>
      </c>
      <c s="34" t="s">
        <v>7532</v>
      </c>
      <c s="35" t="s">
        <v>4</v>
      </c>
      <c s="6" t="s">
        <v>7533</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7378</v>
      </c>
    </row>
    <row r="103" spans="1:5" ht="12.75">
      <c r="A103" t="s">
        <v>59</v>
      </c>
      <c r="E103" s="39" t="s">
        <v>68</v>
      </c>
    </row>
    <row r="104" spans="1:16" ht="25.5">
      <c r="A104" t="s">
        <v>48</v>
      </c>
      <c s="34" t="s">
        <v>96</v>
      </c>
      <c s="34" t="s">
        <v>956</v>
      </c>
      <c s="35" t="s">
        <v>4</v>
      </c>
      <c s="6" t="s">
        <v>957</v>
      </c>
      <c s="36" t="s">
        <v>92</v>
      </c>
      <c s="37">
        <v>1</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38.25">
      <c r="A108" t="s">
        <v>48</v>
      </c>
      <c s="34" t="s">
        <v>99</v>
      </c>
      <c s="34" t="s">
        <v>958</v>
      </c>
      <c s="35" t="s">
        <v>4</v>
      </c>
      <c s="6" t="s">
        <v>959</v>
      </c>
      <c s="36" t="s">
        <v>92</v>
      </c>
      <c s="37">
        <v>2</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25.5">
      <c r="A112" t="s">
        <v>48</v>
      </c>
      <c s="34" t="s">
        <v>102</v>
      </c>
      <c s="34" t="s">
        <v>7503</v>
      </c>
      <c s="35" t="s">
        <v>4</v>
      </c>
      <c s="6" t="s">
        <v>7504</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7534</v>
      </c>
    </row>
    <row r="115" spans="1:5" ht="12.75">
      <c r="A115" t="s">
        <v>59</v>
      </c>
      <c r="E115" s="39" t="s">
        <v>68</v>
      </c>
    </row>
    <row r="116" spans="1:16" ht="25.5">
      <c r="A116" t="s">
        <v>48</v>
      </c>
      <c s="34" t="s">
        <v>105</v>
      </c>
      <c s="34" t="s">
        <v>7535</v>
      </c>
      <c s="35" t="s">
        <v>4</v>
      </c>
      <c s="6" t="s">
        <v>7536</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7537</v>
      </c>
    </row>
    <row r="119" spans="1:5" ht="12.75">
      <c r="A119" t="s">
        <v>59</v>
      </c>
      <c r="E119" s="39" t="s">
        <v>68</v>
      </c>
    </row>
    <row r="120" spans="1:16" ht="12.75">
      <c r="A120" t="s">
        <v>48</v>
      </c>
      <c s="34" t="s">
        <v>108</v>
      </c>
      <c s="34" t="s">
        <v>1887</v>
      </c>
      <c s="35" t="s">
        <v>4</v>
      </c>
      <c s="6" t="s">
        <v>1888</v>
      </c>
      <c s="36" t="s">
        <v>426</v>
      </c>
      <c s="37">
        <v>40</v>
      </c>
      <c s="36">
        <v>0</v>
      </c>
      <c s="36">
        <f>ROUND(G120*H120,6)</f>
      </c>
      <c r="L120" s="38">
        <v>0</v>
      </c>
      <c s="32">
        <f>ROUND(ROUND(L120,2)*ROUND(G120,3),2)</f>
      </c>
      <c s="36" t="s">
        <v>66</v>
      </c>
      <c>
        <f>(M120*21)/100</f>
      </c>
      <c t="s">
        <v>26</v>
      </c>
    </row>
    <row r="121" spans="1:5" ht="12.75">
      <c r="A121" s="35" t="s">
        <v>55</v>
      </c>
      <c r="E121" s="39" t="s">
        <v>4</v>
      </c>
    </row>
    <row r="122" spans="1:5" ht="12.75">
      <c r="A122" s="35" t="s">
        <v>57</v>
      </c>
      <c r="E122" s="40" t="s">
        <v>7538</v>
      </c>
    </row>
    <row r="123" spans="1:5" ht="12.75">
      <c r="A123" t="s">
        <v>59</v>
      </c>
      <c r="E123" s="39" t="s">
        <v>68</v>
      </c>
    </row>
    <row r="124" spans="1:16" ht="12.75">
      <c r="A124" t="s">
        <v>48</v>
      </c>
      <c s="34" t="s">
        <v>111</v>
      </c>
      <c s="34" t="s">
        <v>716</v>
      </c>
      <c s="35" t="s">
        <v>4</v>
      </c>
      <c s="6" t="s">
        <v>717</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114</v>
      </c>
      <c s="34" t="s">
        <v>1272</v>
      </c>
      <c s="35" t="s">
        <v>4</v>
      </c>
      <c s="6" t="s">
        <v>1273</v>
      </c>
      <c s="36" t="s">
        <v>71</v>
      </c>
      <c s="37">
        <v>105</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117</v>
      </c>
      <c s="34" t="s">
        <v>7507</v>
      </c>
      <c s="35" t="s">
        <v>4</v>
      </c>
      <c s="6" t="s">
        <v>7508</v>
      </c>
      <c s="36" t="s">
        <v>92</v>
      </c>
      <c s="37">
        <v>5</v>
      </c>
      <c s="36">
        <v>0</v>
      </c>
      <c s="36">
        <f>ROUND(G132*H132,6)</f>
      </c>
      <c r="L132" s="38">
        <v>0</v>
      </c>
      <c s="32">
        <f>ROUND(ROUND(L132,2)*ROUND(G132,3),2)</f>
      </c>
      <c s="36" t="s">
        <v>66</v>
      </c>
      <c>
        <f>(M132*21)/100</f>
      </c>
      <c t="s">
        <v>26</v>
      </c>
    </row>
    <row r="133" spans="1:5" ht="12.75">
      <c r="A133" s="35" t="s">
        <v>55</v>
      </c>
      <c r="E133" s="39" t="s">
        <v>4</v>
      </c>
    </row>
    <row r="134" spans="1:5" ht="12.75">
      <c r="A134" s="35" t="s">
        <v>57</v>
      </c>
      <c r="E134" s="40" t="s">
        <v>5642</v>
      </c>
    </row>
    <row r="135" spans="1:5" ht="12.75">
      <c r="A135" t="s">
        <v>59</v>
      </c>
      <c r="E135" s="39" t="s">
        <v>68</v>
      </c>
    </row>
    <row r="136" spans="1:16" ht="25.5">
      <c r="A136" t="s">
        <v>48</v>
      </c>
      <c s="34" t="s">
        <v>121</v>
      </c>
      <c s="34" t="s">
        <v>7539</v>
      </c>
      <c s="35" t="s">
        <v>4</v>
      </c>
      <c s="6" t="s">
        <v>7540</v>
      </c>
      <c s="36" t="s">
        <v>92</v>
      </c>
      <c s="37">
        <v>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2.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7543</v>
      </c>
      <c r="E8" s="30" t="s">
        <v>7542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3.372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6.72</v>
      </c>
      <c s="36">
        <v>0</v>
      </c>
      <c s="36">
        <f>ROUND(G15*H15,6)</f>
      </c>
      <c r="L15" s="38">
        <v>0</v>
      </c>
      <c s="32">
        <f>ROUND(ROUND(L15,2)*ROUND(G15,3),2)</f>
      </c>
      <c s="36" t="s">
        <v>66</v>
      </c>
      <c>
        <f>(M15*21)/100</f>
      </c>
      <c t="s">
        <v>26</v>
      </c>
    </row>
    <row r="16" spans="1:5" ht="12.75">
      <c r="A16" s="35" t="s">
        <v>55</v>
      </c>
      <c r="E16" s="39" t="s">
        <v>4</v>
      </c>
    </row>
    <row r="17" spans="1:5" ht="12.75">
      <c r="A17" s="35" t="s">
        <v>57</v>
      </c>
      <c r="E17" s="40" t="s">
        <v>7544</v>
      </c>
    </row>
    <row r="18" spans="1:5" ht="12.75">
      <c r="A18" t="s">
        <v>59</v>
      </c>
      <c r="E18" s="39" t="s">
        <v>68</v>
      </c>
    </row>
    <row r="19" spans="1:16" ht="12.75">
      <c r="A19" t="s">
        <v>48</v>
      </c>
      <c s="34" t="s">
        <v>86</v>
      </c>
      <c s="34" t="s">
        <v>7545</v>
      </c>
      <c s="35" t="s">
        <v>4</v>
      </c>
      <c s="6" t="s">
        <v>7546</v>
      </c>
      <c s="36" t="s">
        <v>71</v>
      </c>
      <c s="37">
        <v>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89</v>
      </c>
      <c s="34" t="s">
        <v>72</v>
      </c>
      <c s="35" t="s">
        <v>4</v>
      </c>
      <c s="6" t="s">
        <v>73</v>
      </c>
      <c s="36" t="s">
        <v>65</v>
      </c>
      <c s="37">
        <v>5.04</v>
      </c>
      <c s="36">
        <v>0</v>
      </c>
      <c s="36">
        <f>ROUND(G23*H23,6)</f>
      </c>
      <c r="L23" s="38">
        <v>0</v>
      </c>
      <c s="32">
        <f>ROUND(ROUND(L23,2)*ROUND(G23,3),2)</f>
      </c>
      <c s="36" t="s">
        <v>66</v>
      </c>
      <c>
        <f>(M23*21)/100</f>
      </c>
      <c t="s">
        <v>26</v>
      </c>
    </row>
    <row r="24" spans="1:5" ht="12.75">
      <c r="A24" s="35" t="s">
        <v>55</v>
      </c>
      <c r="E24" s="39" t="s">
        <v>4</v>
      </c>
    </row>
    <row r="25" spans="1:5" ht="12.75">
      <c r="A25" s="35" t="s">
        <v>57</v>
      </c>
      <c r="E25" s="40" t="s">
        <v>7547</v>
      </c>
    </row>
    <row r="26" spans="1:5" ht="12.75">
      <c r="A26" t="s">
        <v>59</v>
      </c>
      <c r="E26" s="39" t="s">
        <v>68</v>
      </c>
    </row>
    <row r="27" spans="1:16" ht="12.75">
      <c r="A27" t="s">
        <v>48</v>
      </c>
      <c s="34" t="s">
        <v>93</v>
      </c>
      <c s="34" t="s">
        <v>4571</v>
      </c>
      <c s="35" t="s">
        <v>4</v>
      </c>
      <c s="6" t="s">
        <v>4572</v>
      </c>
      <c s="36" t="s">
        <v>65</v>
      </c>
      <c s="37">
        <v>1.68</v>
      </c>
      <c s="36">
        <v>0</v>
      </c>
      <c s="36">
        <f>ROUND(G27*H27,6)</f>
      </c>
      <c r="L27" s="38">
        <v>0</v>
      </c>
      <c s="32">
        <f>ROUND(ROUND(L27,2)*ROUND(G27,3),2)</f>
      </c>
      <c s="36" t="s">
        <v>66</v>
      </c>
      <c>
        <f>(M27*21)/100</f>
      </c>
      <c t="s">
        <v>26</v>
      </c>
    </row>
    <row r="28" spans="1:5" ht="12.75">
      <c r="A28" s="35" t="s">
        <v>55</v>
      </c>
      <c r="E28" s="39" t="s">
        <v>4</v>
      </c>
    </row>
    <row r="29" spans="1:5" ht="12.75">
      <c r="A29" s="35" t="s">
        <v>57</v>
      </c>
      <c r="E29" s="40" t="s">
        <v>7548</v>
      </c>
    </row>
    <row r="30" spans="1:5" ht="12.75">
      <c r="A30" t="s">
        <v>59</v>
      </c>
      <c r="E30" s="39" t="s">
        <v>68</v>
      </c>
    </row>
    <row r="31" spans="1:16" ht="12.75">
      <c r="A31" t="s">
        <v>48</v>
      </c>
      <c s="34" t="s">
        <v>96</v>
      </c>
      <c s="34" t="s">
        <v>81</v>
      </c>
      <c s="35" t="s">
        <v>4</v>
      </c>
      <c s="6" t="s">
        <v>82</v>
      </c>
      <c s="36" t="s">
        <v>71</v>
      </c>
      <c s="37">
        <v>16</v>
      </c>
      <c s="36">
        <v>0</v>
      </c>
      <c s="36">
        <f>ROUND(G31*H31,6)</f>
      </c>
      <c r="L31" s="38">
        <v>0</v>
      </c>
      <c s="32">
        <f>ROUND(ROUND(L31,2)*ROUND(G31,3),2)</f>
      </c>
      <c s="36" t="s">
        <v>66</v>
      </c>
      <c>
        <f>(M31*21)/100</f>
      </c>
      <c t="s">
        <v>26</v>
      </c>
    </row>
    <row r="32" spans="1:5" ht="12.75">
      <c r="A32" s="35" t="s">
        <v>55</v>
      </c>
      <c r="E32" s="39" t="s">
        <v>4</v>
      </c>
    </row>
    <row r="33" spans="1:5" ht="12.75">
      <c r="A33" s="35" t="s">
        <v>57</v>
      </c>
      <c r="E33" s="40" t="s">
        <v>7549</v>
      </c>
    </row>
    <row r="34" spans="1:5" ht="12.75">
      <c r="A34" t="s">
        <v>59</v>
      </c>
      <c r="E34" s="39" t="s">
        <v>68</v>
      </c>
    </row>
    <row r="35" spans="1:16" ht="12.75">
      <c r="A35" t="s">
        <v>48</v>
      </c>
      <c s="34" t="s">
        <v>99</v>
      </c>
      <c s="34" t="s">
        <v>5640</v>
      </c>
      <c s="35" t="s">
        <v>4</v>
      </c>
      <c s="6" t="s">
        <v>5641</v>
      </c>
      <c s="36" t="s">
        <v>71</v>
      </c>
      <c s="37">
        <v>24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7550</v>
      </c>
      <c s="35" t="s">
        <v>4</v>
      </c>
      <c s="6" t="s">
        <v>7551</v>
      </c>
      <c s="36" t="s">
        <v>71</v>
      </c>
      <c s="37">
        <v>40</v>
      </c>
      <c s="36">
        <v>0</v>
      </c>
      <c s="36">
        <f>ROUND(G40*H40,6)</f>
      </c>
      <c r="L40" s="38">
        <v>0</v>
      </c>
      <c s="32">
        <f>ROUND(ROUND(L40,2)*ROUND(G40,3),2)</f>
      </c>
      <c s="36" t="s">
        <v>66</v>
      </c>
      <c>
        <f>(M40*21)/100</f>
      </c>
      <c t="s">
        <v>26</v>
      </c>
    </row>
    <row r="41" spans="1:5" ht="12.75">
      <c r="A41" s="35" t="s">
        <v>55</v>
      </c>
      <c r="E41" s="39" t="s">
        <v>4</v>
      </c>
    </row>
    <row r="42" spans="1:5" ht="12.75">
      <c r="A42" s="35" t="s">
        <v>57</v>
      </c>
      <c r="E42" s="40" t="s">
        <v>7552</v>
      </c>
    </row>
    <row r="43" spans="1:5" ht="12.75">
      <c r="A43" t="s">
        <v>59</v>
      </c>
      <c r="E43" s="39" t="s">
        <v>68</v>
      </c>
    </row>
    <row r="44" spans="1:16" ht="25.5">
      <c r="A44" t="s">
        <v>48</v>
      </c>
      <c s="34" t="s">
        <v>26</v>
      </c>
      <c s="34" t="s">
        <v>109</v>
      </c>
      <c s="35" t="s">
        <v>4</v>
      </c>
      <c s="6" t="s">
        <v>110</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5645</v>
      </c>
    </row>
    <row r="47" spans="1:5" ht="12.75">
      <c r="A47" t="s">
        <v>59</v>
      </c>
      <c r="E47" s="39" t="s">
        <v>68</v>
      </c>
    </row>
    <row r="48" spans="1:16" ht="25.5">
      <c r="A48" t="s">
        <v>48</v>
      </c>
      <c s="34" t="s">
        <v>25</v>
      </c>
      <c s="34" t="s">
        <v>5647</v>
      </c>
      <c s="35" t="s">
        <v>4</v>
      </c>
      <c s="6" t="s">
        <v>5648</v>
      </c>
      <c s="36" t="s">
        <v>92</v>
      </c>
      <c s="37">
        <v>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74</v>
      </c>
      <c s="34" t="s">
        <v>1887</v>
      </c>
      <c s="35" t="s">
        <v>4</v>
      </c>
      <c s="6" t="s">
        <v>1888</v>
      </c>
      <c s="36" t="s">
        <v>426</v>
      </c>
      <c s="37">
        <v>16</v>
      </c>
      <c s="36">
        <v>0</v>
      </c>
      <c s="36">
        <f>ROUND(G52*H52,6)</f>
      </c>
      <c r="L52" s="38">
        <v>0</v>
      </c>
      <c s="32">
        <f>ROUND(ROUND(L52,2)*ROUND(G52,3),2)</f>
      </c>
      <c s="36" t="s">
        <v>66</v>
      </c>
      <c>
        <f>(M52*21)/100</f>
      </c>
      <c t="s">
        <v>26</v>
      </c>
    </row>
    <row r="53" spans="1:5" ht="12.75">
      <c r="A53" s="35" t="s">
        <v>55</v>
      </c>
      <c r="E53" s="39" t="s">
        <v>4</v>
      </c>
    </row>
    <row r="54" spans="1:5" ht="12.75">
      <c r="A54" s="35" t="s">
        <v>57</v>
      </c>
      <c r="E54" s="40" t="s">
        <v>5649</v>
      </c>
    </row>
    <row r="55" spans="1:5" ht="12.75">
      <c r="A55" t="s">
        <v>59</v>
      </c>
      <c r="E55" s="39" t="s">
        <v>68</v>
      </c>
    </row>
    <row r="56" spans="1:16" ht="12.75">
      <c r="A56" t="s">
        <v>48</v>
      </c>
      <c s="34" t="s">
        <v>77</v>
      </c>
      <c s="34" t="s">
        <v>716</v>
      </c>
      <c s="35" t="s">
        <v>4</v>
      </c>
      <c s="6" t="s">
        <v>717</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80</v>
      </c>
      <c s="34" t="s">
        <v>1272</v>
      </c>
      <c s="35" t="s">
        <v>4</v>
      </c>
      <c s="6" t="s">
        <v>1273</v>
      </c>
      <c s="36" t="s">
        <v>71</v>
      </c>
      <c s="37">
        <v>16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3.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7555</v>
      </c>
      <c r="E8" s="30" t="s">
        <v>7554</v>
      </c>
      <c r="J8" s="29">
        <f>0+J9+J26+J79</f>
      </c>
      <c s="29">
        <f>0+K9+K26+K79</f>
      </c>
      <c s="29">
        <f>0+L9+L26+L79</f>
      </c>
      <c s="29">
        <f>0+M9+M26+M79</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35.273</v>
      </c>
      <c s="36">
        <v>0</v>
      </c>
      <c s="36">
        <f>ROUND(G10*H10,6)</f>
      </c>
      <c r="L10" s="38">
        <v>0</v>
      </c>
      <c s="32">
        <f>ROUND(ROUND(L10,2)*ROUND(G10,3),2)</f>
      </c>
      <c s="36" t="s">
        <v>54</v>
      </c>
      <c>
        <f>(M10*21)/100</f>
      </c>
      <c t="s">
        <v>26</v>
      </c>
    </row>
    <row r="11" spans="1:5" ht="25.5">
      <c r="A11" s="35" t="s">
        <v>55</v>
      </c>
      <c r="E11" s="39" t="s">
        <v>56</v>
      </c>
    </row>
    <row r="12" spans="1:5" ht="12.75">
      <c r="A12" s="35" t="s">
        <v>57</v>
      </c>
      <c r="E12" s="40" t="s">
        <v>7556</v>
      </c>
    </row>
    <row r="13" spans="1:5" ht="25.5">
      <c r="A13" t="s">
        <v>59</v>
      </c>
      <c r="E13" s="39" t="s">
        <v>56</v>
      </c>
    </row>
    <row r="14" spans="1:16" ht="25.5">
      <c r="A14" t="s">
        <v>48</v>
      </c>
      <c s="34" t="s">
        <v>142</v>
      </c>
      <c s="34" t="s">
        <v>923</v>
      </c>
      <c s="35" t="s">
        <v>924</v>
      </c>
      <c s="6" t="s">
        <v>925</v>
      </c>
      <c s="36" t="s">
        <v>53</v>
      </c>
      <c s="37">
        <v>6.24</v>
      </c>
      <c s="36">
        <v>0</v>
      </c>
      <c s="36">
        <f>ROUND(G14*H14,6)</f>
      </c>
      <c r="L14" s="38">
        <v>0</v>
      </c>
      <c s="32">
        <f>ROUND(ROUND(L14,2)*ROUND(G14,3),2)</f>
      </c>
      <c s="36" t="s">
        <v>54</v>
      </c>
      <c>
        <f>(M14*21)/100</f>
      </c>
      <c t="s">
        <v>26</v>
      </c>
    </row>
    <row r="15" spans="1:5" ht="25.5">
      <c r="A15" s="35" t="s">
        <v>55</v>
      </c>
      <c r="E15" s="39" t="s">
        <v>56</v>
      </c>
    </row>
    <row r="16" spans="1:5" ht="12.75">
      <c r="A16" s="35" t="s">
        <v>57</v>
      </c>
      <c r="E16" s="40" t="s">
        <v>7486</v>
      </c>
    </row>
    <row r="17" spans="1:5" ht="25.5">
      <c r="A17" t="s">
        <v>59</v>
      </c>
      <c r="E17" s="39" t="s">
        <v>56</v>
      </c>
    </row>
    <row r="18" spans="1:16" ht="25.5">
      <c r="A18" t="s">
        <v>48</v>
      </c>
      <c s="34" t="s">
        <v>145</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7557</v>
      </c>
    </row>
    <row r="21" spans="1:5" ht="25.5">
      <c r="A21" t="s">
        <v>59</v>
      </c>
      <c r="E21" s="39" t="s">
        <v>56</v>
      </c>
    </row>
    <row r="22" spans="1:16" ht="38.25">
      <c r="A22" t="s">
        <v>48</v>
      </c>
      <c s="34" t="s">
        <v>148</v>
      </c>
      <c s="34" t="s">
        <v>2037</v>
      </c>
      <c s="35" t="s">
        <v>2038</v>
      </c>
      <c s="6" t="s">
        <v>2039</v>
      </c>
      <c s="36" t="s">
        <v>53</v>
      </c>
      <c s="37">
        <v>0.39</v>
      </c>
      <c s="36">
        <v>0</v>
      </c>
      <c s="36">
        <f>ROUND(G22*H22,6)</f>
      </c>
      <c r="L22" s="38">
        <v>0</v>
      </c>
      <c s="32">
        <f>ROUND(ROUND(L22,2)*ROUND(G22,3),2)</f>
      </c>
      <c s="36" t="s">
        <v>54</v>
      </c>
      <c>
        <f>(M22*21)/100</f>
      </c>
      <c t="s">
        <v>26</v>
      </c>
    </row>
    <row r="23" spans="1:5" ht="25.5">
      <c r="A23" s="35" t="s">
        <v>55</v>
      </c>
      <c r="E23" s="39" t="s">
        <v>56</v>
      </c>
    </row>
    <row r="24" spans="1:5" ht="12.75">
      <c r="A24" s="35" t="s">
        <v>57</v>
      </c>
      <c r="E24" s="40" t="s">
        <v>7558</v>
      </c>
    </row>
    <row r="25" spans="1:5" ht="25.5">
      <c r="A25" t="s">
        <v>59</v>
      </c>
      <c r="E25" s="39" t="s">
        <v>56</v>
      </c>
    </row>
    <row r="26" spans="1:13" ht="12.75">
      <c r="A26" t="s">
        <v>45</v>
      </c>
      <c r="C26" s="31" t="s">
        <v>62</v>
      </c>
      <c r="E26" s="33" t="s">
        <v>694</v>
      </c>
      <c r="J26" s="32">
        <f>0</f>
      </c>
      <c s="32">
        <f>0</f>
      </c>
      <c s="32">
        <f>0+L27+L31+L35+L39+L43+L47+L51+L55+L59+L63+L67+L71+L75</f>
      </c>
      <c s="32">
        <f>0+M27+M31+M35+M39+M43+M47+M51+M55+M59+M63+M67+M71+M75</f>
      </c>
    </row>
    <row r="27" spans="1:16" ht="12.75">
      <c r="A27" t="s">
        <v>48</v>
      </c>
      <c s="34" t="s">
        <v>99</v>
      </c>
      <c s="34" t="s">
        <v>702</v>
      </c>
      <c s="35" t="s">
        <v>4</v>
      </c>
      <c s="6" t="s">
        <v>703</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7559</v>
      </c>
    </row>
    <row r="30" spans="1:5" ht="12.75">
      <c r="A30" t="s">
        <v>59</v>
      </c>
      <c r="E30" s="39" t="s">
        <v>68</v>
      </c>
    </row>
    <row r="31" spans="1:16" ht="12.75">
      <c r="A31" t="s">
        <v>48</v>
      </c>
      <c s="34" t="s">
        <v>102</v>
      </c>
      <c s="34" t="s">
        <v>698</v>
      </c>
      <c s="35" t="s">
        <v>4</v>
      </c>
      <c s="6" t="s">
        <v>699</v>
      </c>
      <c s="36" t="s">
        <v>65</v>
      </c>
      <c s="37">
        <v>2.496</v>
      </c>
      <c s="36">
        <v>0</v>
      </c>
      <c s="36">
        <f>ROUND(G31*H31,6)</f>
      </c>
      <c r="L31" s="38">
        <v>0</v>
      </c>
      <c s="32">
        <f>ROUND(ROUND(L31,2)*ROUND(G31,3),2)</f>
      </c>
      <c s="36" t="s">
        <v>66</v>
      </c>
      <c>
        <f>(M31*21)/100</f>
      </c>
      <c t="s">
        <v>26</v>
      </c>
    </row>
    <row r="32" spans="1:5" ht="12.75">
      <c r="A32" s="35" t="s">
        <v>55</v>
      </c>
      <c r="E32" s="39" t="s">
        <v>4</v>
      </c>
    </row>
    <row r="33" spans="1:5" ht="12.75">
      <c r="A33" s="35" t="s">
        <v>57</v>
      </c>
      <c r="E33" s="40" t="s">
        <v>7560</v>
      </c>
    </row>
    <row r="34" spans="1:5" ht="12.75">
      <c r="A34" t="s">
        <v>59</v>
      </c>
      <c r="E34" s="39" t="s">
        <v>68</v>
      </c>
    </row>
    <row r="35" spans="1:16" ht="12.75">
      <c r="A35" t="s">
        <v>48</v>
      </c>
      <c s="34" t="s">
        <v>105</v>
      </c>
      <c s="34" t="s">
        <v>72</v>
      </c>
      <c s="35" t="s">
        <v>4</v>
      </c>
      <c s="6" t="s">
        <v>73</v>
      </c>
      <c s="36" t="s">
        <v>65</v>
      </c>
      <c s="37">
        <v>79.9</v>
      </c>
      <c s="36">
        <v>0</v>
      </c>
      <c s="36">
        <f>ROUND(G35*H35,6)</f>
      </c>
      <c r="L35" s="38">
        <v>0</v>
      </c>
      <c s="32">
        <f>ROUND(ROUND(L35,2)*ROUND(G35,3),2)</f>
      </c>
      <c s="36" t="s">
        <v>66</v>
      </c>
      <c>
        <f>(M35*21)/100</f>
      </c>
      <c t="s">
        <v>26</v>
      </c>
    </row>
    <row r="36" spans="1:5" ht="12.75">
      <c r="A36" s="35" t="s">
        <v>55</v>
      </c>
      <c r="E36" s="39" t="s">
        <v>4</v>
      </c>
    </row>
    <row r="37" spans="1:5" ht="12.75">
      <c r="A37" s="35" t="s">
        <v>57</v>
      </c>
      <c r="E37" s="40" t="s">
        <v>7561</v>
      </c>
    </row>
    <row r="38" spans="1:5" ht="12.75">
      <c r="A38" t="s">
        <v>59</v>
      </c>
      <c r="E38" s="39" t="s">
        <v>68</v>
      </c>
    </row>
    <row r="39" spans="1:16" ht="12.75">
      <c r="A39" t="s">
        <v>48</v>
      </c>
      <c s="34" t="s">
        <v>108</v>
      </c>
      <c s="34" t="s">
        <v>4571</v>
      </c>
      <c s="35" t="s">
        <v>4</v>
      </c>
      <c s="6" t="s">
        <v>4572</v>
      </c>
      <c s="36" t="s">
        <v>65</v>
      </c>
      <c s="37">
        <v>17.1</v>
      </c>
      <c s="36">
        <v>0</v>
      </c>
      <c s="36">
        <f>ROUND(G39*H39,6)</f>
      </c>
      <c r="L39" s="38">
        <v>0</v>
      </c>
      <c s="32">
        <f>ROUND(ROUND(L39,2)*ROUND(G39,3),2)</f>
      </c>
      <c s="36" t="s">
        <v>66</v>
      </c>
      <c>
        <f>(M39*21)/100</f>
      </c>
      <c t="s">
        <v>26</v>
      </c>
    </row>
    <row r="40" spans="1:5" ht="12.75">
      <c r="A40" s="35" t="s">
        <v>55</v>
      </c>
      <c r="E40" s="39" t="s">
        <v>4</v>
      </c>
    </row>
    <row r="41" spans="1:5" ht="12.75">
      <c r="A41" s="35" t="s">
        <v>57</v>
      </c>
      <c r="E41" s="40" t="s">
        <v>7562</v>
      </c>
    </row>
    <row r="42" spans="1:5" ht="12.75">
      <c r="A42" t="s">
        <v>59</v>
      </c>
      <c r="E42" s="39" t="s">
        <v>68</v>
      </c>
    </row>
    <row r="43" spans="1:16" ht="12.75">
      <c r="A43" t="s">
        <v>48</v>
      </c>
      <c s="34" t="s">
        <v>111</v>
      </c>
      <c s="34" t="s">
        <v>5638</v>
      </c>
      <c s="35" t="s">
        <v>4</v>
      </c>
      <c s="6" t="s">
        <v>5639</v>
      </c>
      <c s="36" t="s">
        <v>65</v>
      </c>
      <c s="37">
        <v>2.496</v>
      </c>
      <c s="36">
        <v>0</v>
      </c>
      <c s="36">
        <f>ROUND(G43*H43,6)</f>
      </c>
      <c r="L43" s="38">
        <v>0</v>
      </c>
      <c s="32">
        <f>ROUND(ROUND(L43,2)*ROUND(G43,3),2)</f>
      </c>
      <c s="36" t="s">
        <v>66</v>
      </c>
      <c>
        <f>(M43*21)/100</f>
      </c>
      <c t="s">
        <v>26</v>
      </c>
    </row>
    <row r="44" spans="1:5" ht="12.75">
      <c r="A44" s="35" t="s">
        <v>55</v>
      </c>
      <c r="E44" s="39" t="s">
        <v>4</v>
      </c>
    </row>
    <row r="45" spans="1:5" ht="12.75">
      <c r="A45" s="35" t="s">
        <v>57</v>
      </c>
      <c r="E45" s="40" t="s">
        <v>7560</v>
      </c>
    </row>
    <row r="46" spans="1:5" ht="12.75">
      <c r="A46" t="s">
        <v>59</v>
      </c>
      <c r="E46" s="39" t="s">
        <v>68</v>
      </c>
    </row>
    <row r="47" spans="1:16" ht="12.75">
      <c r="A47" t="s">
        <v>48</v>
      </c>
      <c s="34" t="s">
        <v>114</v>
      </c>
      <c s="34" t="s">
        <v>81</v>
      </c>
      <c s="35" t="s">
        <v>4</v>
      </c>
      <c s="6" t="s">
        <v>82</v>
      </c>
      <c s="36" t="s">
        <v>71</v>
      </c>
      <c s="37">
        <v>110</v>
      </c>
      <c s="36">
        <v>0</v>
      </c>
      <c s="36">
        <f>ROUND(G47*H47,6)</f>
      </c>
      <c r="L47" s="38">
        <v>0</v>
      </c>
      <c s="32">
        <f>ROUND(ROUND(L47,2)*ROUND(G47,3),2)</f>
      </c>
      <c s="36" t="s">
        <v>66</v>
      </c>
      <c>
        <f>(M47*21)/100</f>
      </c>
      <c t="s">
        <v>26</v>
      </c>
    </row>
    <row r="48" spans="1:5" ht="12.75">
      <c r="A48" s="35" t="s">
        <v>55</v>
      </c>
      <c r="E48" s="39" t="s">
        <v>4</v>
      </c>
    </row>
    <row r="49" spans="1:5" ht="12.75">
      <c r="A49" s="35" t="s">
        <v>57</v>
      </c>
      <c r="E49" s="40" t="s">
        <v>7563</v>
      </c>
    </row>
    <row r="50" spans="1:5" ht="12.75">
      <c r="A50" t="s">
        <v>59</v>
      </c>
      <c r="E50" s="39" t="s">
        <v>68</v>
      </c>
    </row>
    <row r="51" spans="1:16" ht="12.75">
      <c r="A51" t="s">
        <v>48</v>
      </c>
      <c s="34" t="s">
        <v>117</v>
      </c>
      <c s="34" t="s">
        <v>5640</v>
      </c>
      <c s="35" t="s">
        <v>4</v>
      </c>
      <c s="6" t="s">
        <v>5641</v>
      </c>
      <c s="36" t="s">
        <v>71</v>
      </c>
      <c s="37">
        <v>40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121</v>
      </c>
      <c s="34" t="s">
        <v>84</v>
      </c>
      <c s="35" t="s">
        <v>4</v>
      </c>
      <c s="6" t="s">
        <v>85</v>
      </c>
      <c s="36" t="s">
        <v>71</v>
      </c>
      <c s="37">
        <v>110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124</v>
      </c>
      <c s="34" t="s">
        <v>5074</v>
      </c>
      <c s="35" t="s">
        <v>4</v>
      </c>
      <c s="6" t="s">
        <v>5075</v>
      </c>
      <c s="36" t="s">
        <v>65</v>
      </c>
      <c s="37">
        <v>2.496</v>
      </c>
      <c s="36">
        <v>0</v>
      </c>
      <c s="36">
        <f>ROUND(G59*H59,6)</f>
      </c>
      <c r="L59" s="38">
        <v>0</v>
      </c>
      <c s="32">
        <f>ROUND(ROUND(L59,2)*ROUND(G59,3),2)</f>
      </c>
      <c s="36" t="s">
        <v>66</v>
      </c>
      <c>
        <f>(M59*21)/100</f>
      </c>
      <c t="s">
        <v>26</v>
      </c>
    </row>
    <row r="60" spans="1:5" ht="12.75">
      <c r="A60" s="35" t="s">
        <v>55</v>
      </c>
      <c r="E60" s="39" t="s">
        <v>4</v>
      </c>
    </row>
    <row r="61" spans="1:5" ht="12.75">
      <c r="A61" s="35" t="s">
        <v>57</v>
      </c>
      <c r="E61" s="40" t="s">
        <v>7564</v>
      </c>
    </row>
    <row r="62" spans="1:5" ht="12.75">
      <c r="A62" t="s">
        <v>59</v>
      </c>
      <c r="E62" s="39" t="s">
        <v>68</v>
      </c>
    </row>
    <row r="63" spans="1:16" ht="12.75">
      <c r="A63" t="s">
        <v>48</v>
      </c>
      <c s="34" t="s">
        <v>127</v>
      </c>
      <c s="34" t="s">
        <v>4073</v>
      </c>
      <c s="35" t="s">
        <v>4</v>
      </c>
      <c s="6" t="s">
        <v>4074</v>
      </c>
      <c s="36" t="s">
        <v>71</v>
      </c>
      <c s="37">
        <v>220</v>
      </c>
      <c s="36">
        <v>0</v>
      </c>
      <c s="36">
        <f>ROUND(G63*H63,6)</f>
      </c>
      <c r="L63" s="38">
        <v>0</v>
      </c>
      <c s="32">
        <f>ROUND(ROUND(L63,2)*ROUND(G63,3),2)</f>
      </c>
      <c s="36" t="s">
        <v>66</v>
      </c>
      <c>
        <f>(M63*21)/100</f>
      </c>
      <c t="s">
        <v>26</v>
      </c>
    </row>
    <row r="64" spans="1:5" ht="12.75">
      <c r="A64" s="35" t="s">
        <v>55</v>
      </c>
      <c r="E64" s="39" t="s">
        <v>4</v>
      </c>
    </row>
    <row r="65" spans="1:5" ht="12.75">
      <c r="A65" s="35" t="s">
        <v>57</v>
      </c>
      <c r="E65" s="40" t="s">
        <v>7565</v>
      </c>
    </row>
    <row r="66" spans="1:5" ht="12.75">
      <c r="A66" t="s">
        <v>59</v>
      </c>
      <c r="E66" s="39" t="s">
        <v>68</v>
      </c>
    </row>
    <row r="67" spans="1:16" ht="12.75">
      <c r="A67" t="s">
        <v>48</v>
      </c>
      <c s="34" t="s">
        <v>130</v>
      </c>
      <c s="34" t="s">
        <v>7566</v>
      </c>
      <c s="35" t="s">
        <v>4</v>
      </c>
      <c s="6" t="s">
        <v>7567</v>
      </c>
      <c s="36" t="s">
        <v>65</v>
      </c>
      <c s="37">
        <v>10.725</v>
      </c>
      <c s="36">
        <v>0</v>
      </c>
      <c s="36">
        <f>ROUND(G67*H67,6)</f>
      </c>
      <c r="L67" s="38">
        <v>0</v>
      </c>
      <c s="32">
        <f>ROUND(ROUND(L67,2)*ROUND(G67,3),2)</f>
      </c>
      <c s="36" t="s">
        <v>66</v>
      </c>
      <c>
        <f>(M67*21)/100</f>
      </c>
      <c t="s">
        <v>26</v>
      </c>
    </row>
    <row r="68" spans="1:5" ht="12.75">
      <c r="A68" s="35" t="s">
        <v>55</v>
      </c>
      <c r="E68" s="39" t="s">
        <v>4</v>
      </c>
    </row>
    <row r="69" spans="1:5" ht="12.75">
      <c r="A69" s="35" t="s">
        <v>57</v>
      </c>
      <c r="E69" s="40" t="s">
        <v>7568</v>
      </c>
    </row>
    <row r="70" spans="1:5" ht="12.75">
      <c r="A70" t="s">
        <v>59</v>
      </c>
      <c r="E70" s="39" t="s">
        <v>68</v>
      </c>
    </row>
    <row r="71" spans="1:16" ht="12.75">
      <c r="A71" t="s">
        <v>48</v>
      </c>
      <c s="34" t="s">
        <v>133</v>
      </c>
      <c s="34" t="s">
        <v>7392</v>
      </c>
      <c s="35" t="s">
        <v>4</v>
      </c>
      <c s="6" t="s">
        <v>7393</v>
      </c>
      <c s="36" t="s">
        <v>697</v>
      </c>
      <c s="37">
        <v>71.5</v>
      </c>
      <c s="36">
        <v>0</v>
      </c>
      <c s="36">
        <f>ROUND(G71*H71,6)</f>
      </c>
      <c r="L71" s="38">
        <v>0</v>
      </c>
      <c s="32">
        <f>ROUND(ROUND(L71,2)*ROUND(G71,3),2)</f>
      </c>
      <c s="36" t="s">
        <v>66</v>
      </c>
      <c>
        <f>(M71*21)/100</f>
      </c>
      <c t="s">
        <v>26</v>
      </c>
    </row>
    <row r="72" spans="1:5" ht="12.75">
      <c r="A72" s="35" t="s">
        <v>55</v>
      </c>
      <c r="E72" s="39" t="s">
        <v>4</v>
      </c>
    </row>
    <row r="73" spans="1:5" ht="12.75">
      <c r="A73" s="35" t="s">
        <v>57</v>
      </c>
      <c r="E73" s="40" t="s">
        <v>7569</v>
      </c>
    </row>
    <row r="74" spans="1:5" ht="12.75">
      <c r="A74" t="s">
        <v>59</v>
      </c>
      <c r="E74" s="39" t="s">
        <v>68</v>
      </c>
    </row>
    <row r="75" spans="1:16" ht="12.75">
      <c r="A75" t="s">
        <v>48</v>
      </c>
      <c s="34" t="s">
        <v>136</v>
      </c>
      <c s="34" t="s">
        <v>7570</v>
      </c>
      <c s="35" t="s">
        <v>4</v>
      </c>
      <c s="6" t="s">
        <v>7571</v>
      </c>
      <c s="36" t="s">
        <v>65</v>
      </c>
      <c s="37">
        <v>2.145</v>
      </c>
      <c s="36">
        <v>0</v>
      </c>
      <c s="36">
        <f>ROUND(G75*H75,6)</f>
      </c>
      <c r="L75" s="38">
        <v>0</v>
      </c>
      <c s="32">
        <f>ROUND(ROUND(L75,2)*ROUND(G75,3),2)</f>
      </c>
      <c s="36" t="s">
        <v>66</v>
      </c>
      <c>
        <f>(M75*21)/100</f>
      </c>
      <c t="s">
        <v>26</v>
      </c>
    </row>
    <row r="76" spans="1:5" ht="12.75">
      <c r="A76" s="35" t="s">
        <v>55</v>
      </c>
      <c r="E76" s="39" t="s">
        <v>4</v>
      </c>
    </row>
    <row r="77" spans="1:5" ht="12.75">
      <c r="A77" s="35" t="s">
        <v>57</v>
      </c>
      <c r="E77" s="40" t="s">
        <v>7572</v>
      </c>
    </row>
    <row r="78" spans="1:5" ht="12.75">
      <c r="A78" t="s">
        <v>59</v>
      </c>
      <c r="E78" s="39" t="s">
        <v>68</v>
      </c>
    </row>
    <row r="79" spans="1:13" ht="12.75">
      <c r="A79" t="s">
        <v>45</v>
      </c>
      <c r="C79" s="31" t="s">
        <v>273</v>
      </c>
      <c r="E79" s="33" t="s">
        <v>2901</v>
      </c>
      <c r="J79" s="32">
        <f>0</f>
      </c>
      <c s="32">
        <f>0</f>
      </c>
      <c s="32">
        <f>0+L80+L84+L88+L92+L96+L100+L104+L108+L112+L116+L120</f>
      </c>
      <c s="32">
        <f>0+M80+M84+M88+M92+M96+M100+M104+M108+M112+M116+M120</f>
      </c>
    </row>
    <row r="80" spans="1:16" ht="12.75">
      <c r="A80" t="s">
        <v>48</v>
      </c>
      <c s="34" t="s">
        <v>62</v>
      </c>
      <c s="34" t="s">
        <v>100</v>
      </c>
      <c s="35" t="s">
        <v>4</v>
      </c>
      <c s="6" t="s">
        <v>101</v>
      </c>
      <c s="36" t="s">
        <v>71</v>
      </c>
      <c s="37">
        <v>169</v>
      </c>
      <c s="36">
        <v>0</v>
      </c>
      <c s="36">
        <f>ROUND(G80*H80,6)</f>
      </c>
      <c r="L80" s="38">
        <v>0</v>
      </c>
      <c s="32">
        <f>ROUND(ROUND(L80,2)*ROUND(G80,3),2)</f>
      </c>
      <c s="36" t="s">
        <v>66</v>
      </c>
      <c>
        <f>(M80*21)/100</f>
      </c>
      <c t="s">
        <v>26</v>
      </c>
    </row>
    <row r="81" spans="1:5" ht="12.75">
      <c r="A81" s="35" t="s">
        <v>55</v>
      </c>
      <c r="E81" s="39" t="s">
        <v>4</v>
      </c>
    </row>
    <row r="82" spans="1:5" ht="12.75">
      <c r="A82" s="35" t="s">
        <v>57</v>
      </c>
      <c r="E82" s="40" t="s">
        <v>7573</v>
      </c>
    </row>
    <row r="83" spans="1:5" ht="12.75">
      <c r="A83" t="s">
        <v>59</v>
      </c>
      <c r="E83" s="39" t="s">
        <v>68</v>
      </c>
    </row>
    <row r="84" spans="1:16" ht="25.5">
      <c r="A84" t="s">
        <v>48</v>
      </c>
      <c s="34" t="s">
        <v>26</v>
      </c>
      <c s="34" t="s">
        <v>109</v>
      </c>
      <c s="35" t="s">
        <v>4</v>
      </c>
      <c s="6" t="s">
        <v>110</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7368</v>
      </c>
    </row>
    <row r="87" spans="1:5" ht="12.75">
      <c r="A87" t="s">
        <v>59</v>
      </c>
      <c r="E87" s="39" t="s">
        <v>68</v>
      </c>
    </row>
    <row r="88" spans="1:16" ht="25.5">
      <c r="A88" t="s">
        <v>48</v>
      </c>
      <c s="34" t="s">
        <v>25</v>
      </c>
      <c s="34" t="s">
        <v>7331</v>
      </c>
      <c s="35" t="s">
        <v>4</v>
      </c>
      <c s="6" t="s">
        <v>7332</v>
      </c>
      <c s="36" t="s">
        <v>92</v>
      </c>
      <c s="37">
        <v>3</v>
      </c>
      <c s="36">
        <v>0</v>
      </c>
      <c s="36">
        <f>ROUND(G88*H88,6)</f>
      </c>
      <c r="L88" s="38">
        <v>0</v>
      </c>
      <c s="32">
        <f>ROUND(ROUND(L88,2)*ROUND(G88,3),2)</f>
      </c>
      <c s="36" t="s">
        <v>66</v>
      </c>
      <c>
        <f>(M88*21)/100</f>
      </c>
      <c t="s">
        <v>26</v>
      </c>
    </row>
    <row r="89" spans="1:5" ht="12.75">
      <c r="A89" s="35" t="s">
        <v>55</v>
      </c>
      <c r="E89" s="39" t="s">
        <v>7526</v>
      </c>
    </row>
    <row r="90" spans="1:5" ht="12.75">
      <c r="A90" s="35" t="s">
        <v>57</v>
      </c>
      <c r="E90" s="40" t="s">
        <v>7500</v>
      </c>
    </row>
    <row r="91" spans="1:5" ht="12.75">
      <c r="A91" t="s">
        <v>59</v>
      </c>
      <c r="E91" s="39" t="s">
        <v>68</v>
      </c>
    </row>
    <row r="92" spans="1:16" ht="12.75">
      <c r="A92" t="s">
        <v>48</v>
      </c>
      <c s="34" t="s">
        <v>74</v>
      </c>
      <c s="34" t="s">
        <v>860</v>
      </c>
      <c s="35" t="s">
        <v>4</v>
      </c>
      <c s="6" t="s">
        <v>861</v>
      </c>
      <c s="36" t="s">
        <v>71</v>
      </c>
      <c s="37">
        <v>150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77</v>
      </c>
      <c s="34" t="s">
        <v>7341</v>
      </c>
      <c s="35" t="s">
        <v>4</v>
      </c>
      <c s="6" t="s">
        <v>7342</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7378</v>
      </c>
    </row>
    <row r="99" spans="1:5" ht="12.75">
      <c r="A99" t="s">
        <v>59</v>
      </c>
      <c r="E99" s="39" t="s">
        <v>68</v>
      </c>
    </row>
    <row r="100" spans="1:16" ht="25.5">
      <c r="A100" t="s">
        <v>48</v>
      </c>
      <c s="34" t="s">
        <v>80</v>
      </c>
      <c s="34" t="s">
        <v>7408</v>
      </c>
      <c s="35" t="s">
        <v>4</v>
      </c>
      <c s="6" t="s">
        <v>7409</v>
      </c>
      <c s="36" t="s">
        <v>92</v>
      </c>
      <c s="37">
        <v>1</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83</v>
      </c>
      <c s="34" t="s">
        <v>7503</v>
      </c>
      <c s="35" t="s">
        <v>4</v>
      </c>
      <c s="6" t="s">
        <v>7504</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7574</v>
      </c>
    </row>
    <row r="107" spans="1:5" ht="12.75">
      <c r="A107" t="s">
        <v>59</v>
      </c>
      <c r="E107" s="39" t="s">
        <v>68</v>
      </c>
    </row>
    <row r="108" spans="1:16" ht="12.75">
      <c r="A108" t="s">
        <v>48</v>
      </c>
      <c s="34" t="s">
        <v>86</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5649</v>
      </c>
    </row>
    <row r="111" spans="1:5" ht="12.75">
      <c r="A111" t="s">
        <v>59</v>
      </c>
      <c r="E111" s="39" t="s">
        <v>68</v>
      </c>
    </row>
    <row r="112" spans="1:16" ht="12.75">
      <c r="A112" t="s">
        <v>48</v>
      </c>
      <c s="34" t="s">
        <v>89</v>
      </c>
      <c s="34" t="s">
        <v>716</v>
      </c>
      <c s="35" t="s">
        <v>4</v>
      </c>
      <c s="6" t="s">
        <v>717</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93</v>
      </c>
      <c s="34" t="s">
        <v>1272</v>
      </c>
      <c s="35" t="s">
        <v>4</v>
      </c>
      <c s="6" t="s">
        <v>1273</v>
      </c>
      <c s="36" t="s">
        <v>71</v>
      </c>
      <c s="37">
        <v>110</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96</v>
      </c>
      <c s="34" t="s">
        <v>7507</v>
      </c>
      <c s="35" t="s">
        <v>4</v>
      </c>
      <c s="6" t="s">
        <v>7508</v>
      </c>
      <c s="36" t="s">
        <v>92</v>
      </c>
      <c s="37">
        <v>3</v>
      </c>
      <c s="36">
        <v>0</v>
      </c>
      <c s="36">
        <f>ROUND(G120*H120,6)</f>
      </c>
      <c r="L120" s="38">
        <v>0</v>
      </c>
      <c s="32">
        <f>ROUND(ROUND(L120,2)*ROUND(G120,3),2)</f>
      </c>
      <c s="36" t="s">
        <v>66</v>
      </c>
      <c>
        <f>(M120*21)/100</f>
      </c>
      <c t="s">
        <v>26</v>
      </c>
    </row>
    <row r="121" spans="1:5" ht="12.75">
      <c r="A121" s="35" t="s">
        <v>55</v>
      </c>
      <c r="E121" s="39" t="s">
        <v>4</v>
      </c>
    </row>
    <row r="122" spans="1:5" ht="12.75">
      <c r="A122" s="35" t="s">
        <v>57</v>
      </c>
      <c r="E122" s="40" t="s">
        <v>5642</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4.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7577</v>
      </c>
      <c r="E8" s="30" t="s">
        <v>7576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127</v>
      </c>
      <c s="34" t="s">
        <v>917</v>
      </c>
      <c s="35" t="s">
        <v>918</v>
      </c>
      <c s="6" t="s">
        <v>919</v>
      </c>
      <c s="36" t="s">
        <v>53</v>
      </c>
      <c s="37">
        <v>7.13</v>
      </c>
      <c s="36">
        <v>0</v>
      </c>
      <c s="36">
        <f>ROUND(G10*H10,6)</f>
      </c>
      <c r="L10" s="38">
        <v>0</v>
      </c>
      <c s="32">
        <f>ROUND(ROUND(L10,2)*ROUND(G10,3),2)</f>
      </c>
      <c s="36" t="s">
        <v>54</v>
      </c>
      <c>
        <f>(M10*21)/100</f>
      </c>
      <c t="s">
        <v>26</v>
      </c>
    </row>
    <row r="11" spans="1:5" ht="25.5">
      <c r="A11" s="35" t="s">
        <v>55</v>
      </c>
      <c r="E11" s="39" t="s">
        <v>56</v>
      </c>
    </row>
    <row r="12" spans="1:5" ht="12.75">
      <c r="A12" s="35" t="s">
        <v>57</v>
      </c>
      <c r="E12" s="40" t="s">
        <v>7578</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102</v>
      </c>
      <c s="34" t="s">
        <v>702</v>
      </c>
      <c s="35" t="s">
        <v>4</v>
      </c>
      <c s="6" t="s">
        <v>703</v>
      </c>
      <c s="36" t="s">
        <v>65</v>
      </c>
      <c s="37">
        <v>10.08</v>
      </c>
      <c s="36">
        <v>0</v>
      </c>
      <c s="36">
        <f>ROUND(G15*H15,6)</f>
      </c>
      <c r="L15" s="38">
        <v>0</v>
      </c>
      <c s="32">
        <f>ROUND(ROUND(L15,2)*ROUND(G15,3),2)</f>
      </c>
      <c s="36" t="s">
        <v>66</v>
      </c>
      <c>
        <f>(M15*21)/100</f>
      </c>
      <c t="s">
        <v>26</v>
      </c>
    </row>
    <row r="16" spans="1:5" ht="12.75">
      <c r="A16" s="35" t="s">
        <v>55</v>
      </c>
      <c r="E16" s="39" t="s">
        <v>4</v>
      </c>
    </row>
    <row r="17" spans="1:5" ht="12.75">
      <c r="A17" s="35" t="s">
        <v>57</v>
      </c>
      <c r="E17" s="40" t="s">
        <v>7579</v>
      </c>
    </row>
    <row r="18" spans="1:5" ht="12.75">
      <c r="A18" t="s">
        <v>59</v>
      </c>
      <c r="E18" s="39" t="s">
        <v>68</v>
      </c>
    </row>
    <row r="19" spans="1:16" ht="12.75">
      <c r="A19" t="s">
        <v>48</v>
      </c>
      <c s="34" t="s">
        <v>105</v>
      </c>
      <c s="34" t="s">
        <v>7545</v>
      </c>
      <c s="35" t="s">
        <v>4</v>
      </c>
      <c s="6" t="s">
        <v>7546</v>
      </c>
      <c s="36" t="s">
        <v>71</v>
      </c>
      <c s="37">
        <v>30</v>
      </c>
      <c s="36">
        <v>0</v>
      </c>
      <c s="36">
        <f>ROUND(G19*H19,6)</f>
      </c>
      <c r="L19" s="38">
        <v>0</v>
      </c>
      <c s="32">
        <f>ROUND(ROUND(L19,2)*ROUND(G19,3),2)</f>
      </c>
      <c s="36" t="s">
        <v>66</v>
      </c>
      <c>
        <f>(M19*21)/100</f>
      </c>
      <c t="s">
        <v>26</v>
      </c>
    </row>
    <row r="20" spans="1:5" ht="12.75">
      <c r="A20" s="35" t="s">
        <v>55</v>
      </c>
      <c r="E20" s="39" t="s">
        <v>4</v>
      </c>
    </row>
    <row r="21" spans="1:5" ht="12.75">
      <c r="A21" s="35" t="s">
        <v>57</v>
      </c>
      <c r="E21" s="40" t="s">
        <v>7580</v>
      </c>
    </row>
    <row r="22" spans="1:5" ht="12.75">
      <c r="A22" t="s">
        <v>59</v>
      </c>
      <c r="E22" s="39" t="s">
        <v>68</v>
      </c>
    </row>
    <row r="23" spans="1:16" ht="12.75">
      <c r="A23" t="s">
        <v>48</v>
      </c>
      <c s="34" t="s">
        <v>108</v>
      </c>
      <c s="34" t="s">
        <v>72</v>
      </c>
      <c s="35" t="s">
        <v>4</v>
      </c>
      <c s="6" t="s">
        <v>73</v>
      </c>
      <c s="36" t="s">
        <v>65</v>
      </c>
      <c s="37">
        <v>7.56</v>
      </c>
      <c s="36">
        <v>0</v>
      </c>
      <c s="36">
        <f>ROUND(G23*H23,6)</f>
      </c>
      <c r="L23" s="38">
        <v>0</v>
      </c>
      <c s="32">
        <f>ROUND(ROUND(L23,2)*ROUND(G23,3),2)</f>
      </c>
      <c s="36" t="s">
        <v>66</v>
      </c>
      <c>
        <f>(M23*21)/100</f>
      </c>
      <c t="s">
        <v>26</v>
      </c>
    </row>
    <row r="24" spans="1:5" ht="12.75">
      <c r="A24" s="35" t="s">
        <v>55</v>
      </c>
      <c r="E24" s="39" t="s">
        <v>4</v>
      </c>
    </row>
    <row r="25" spans="1:5" ht="12.75">
      <c r="A25" s="35" t="s">
        <v>57</v>
      </c>
      <c r="E25" s="40" t="s">
        <v>7581</v>
      </c>
    </row>
    <row r="26" spans="1:5" ht="12.75">
      <c r="A26" t="s">
        <v>59</v>
      </c>
      <c r="E26" s="39" t="s">
        <v>68</v>
      </c>
    </row>
    <row r="27" spans="1:16" ht="12.75">
      <c r="A27" t="s">
        <v>48</v>
      </c>
      <c s="34" t="s">
        <v>111</v>
      </c>
      <c s="34" t="s">
        <v>4571</v>
      </c>
      <c s="35" t="s">
        <v>4</v>
      </c>
      <c s="6" t="s">
        <v>4572</v>
      </c>
      <c s="36" t="s">
        <v>65</v>
      </c>
      <c s="37">
        <v>2.24</v>
      </c>
      <c s="36">
        <v>0</v>
      </c>
      <c s="36">
        <f>ROUND(G27*H27,6)</f>
      </c>
      <c r="L27" s="38">
        <v>0</v>
      </c>
      <c s="32">
        <f>ROUND(ROUND(L27,2)*ROUND(G27,3),2)</f>
      </c>
      <c s="36" t="s">
        <v>66</v>
      </c>
      <c>
        <f>(M27*21)/100</f>
      </c>
      <c t="s">
        <v>26</v>
      </c>
    </row>
    <row r="28" spans="1:5" ht="12.75">
      <c r="A28" s="35" t="s">
        <v>55</v>
      </c>
      <c r="E28" s="39" t="s">
        <v>4</v>
      </c>
    </row>
    <row r="29" spans="1:5" ht="12.75">
      <c r="A29" s="35" t="s">
        <v>57</v>
      </c>
      <c r="E29" s="40" t="s">
        <v>7582</v>
      </c>
    </row>
    <row r="30" spans="1:5" ht="12.75">
      <c r="A30" t="s">
        <v>59</v>
      </c>
      <c r="E30" s="39" t="s">
        <v>68</v>
      </c>
    </row>
    <row r="31" spans="1:16" ht="12.75">
      <c r="A31" t="s">
        <v>48</v>
      </c>
      <c s="34" t="s">
        <v>114</v>
      </c>
      <c s="34" t="s">
        <v>81</v>
      </c>
      <c s="35" t="s">
        <v>4</v>
      </c>
      <c s="6" t="s">
        <v>82</v>
      </c>
      <c s="36" t="s">
        <v>71</v>
      </c>
      <c s="37">
        <v>18</v>
      </c>
      <c s="36">
        <v>0</v>
      </c>
      <c s="36">
        <f>ROUND(G31*H31,6)</f>
      </c>
      <c r="L31" s="38">
        <v>0</v>
      </c>
      <c s="32">
        <f>ROUND(ROUND(L31,2)*ROUND(G31,3),2)</f>
      </c>
      <c s="36" t="s">
        <v>66</v>
      </c>
      <c>
        <f>(M31*21)/100</f>
      </c>
      <c t="s">
        <v>26</v>
      </c>
    </row>
    <row r="32" spans="1:5" ht="12.75">
      <c r="A32" s="35" t="s">
        <v>55</v>
      </c>
      <c r="E32" s="39" t="s">
        <v>4</v>
      </c>
    </row>
    <row r="33" spans="1:5" ht="12.75">
      <c r="A33" s="35" t="s">
        <v>57</v>
      </c>
      <c r="E33" s="40" t="s">
        <v>7583</v>
      </c>
    </row>
    <row r="34" spans="1:5" ht="12.75">
      <c r="A34" t="s">
        <v>59</v>
      </c>
      <c r="E34" s="39" t="s">
        <v>68</v>
      </c>
    </row>
    <row r="35" spans="1:16" ht="12.75">
      <c r="A35" t="s">
        <v>48</v>
      </c>
      <c s="34" t="s">
        <v>117</v>
      </c>
      <c s="34" t="s">
        <v>698</v>
      </c>
      <c s="35" t="s">
        <v>4</v>
      </c>
      <c s="6" t="s">
        <v>699</v>
      </c>
      <c s="36" t="s">
        <v>65</v>
      </c>
      <c s="37">
        <v>1.078</v>
      </c>
      <c s="36">
        <v>0</v>
      </c>
      <c s="36">
        <f>ROUND(G35*H35,6)</f>
      </c>
      <c r="L35" s="38">
        <v>0</v>
      </c>
      <c s="32">
        <f>ROUND(ROUND(L35,2)*ROUND(G35,3),2)</f>
      </c>
      <c s="36" t="s">
        <v>66</v>
      </c>
      <c>
        <f>(M35*21)/100</f>
      </c>
      <c t="s">
        <v>26</v>
      </c>
    </row>
    <row r="36" spans="1:5" ht="12.75">
      <c r="A36" s="35" t="s">
        <v>55</v>
      </c>
      <c r="E36" s="39" t="s">
        <v>4</v>
      </c>
    </row>
    <row r="37" spans="1:5" ht="12.75">
      <c r="A37" s="35" t="s">
        <v>57</v>
      </c>
      <c r="E37" s="40" t="s">
        <v>7584</v>
      </c>
    </row>
    <row r="38" spans="1:5" ht="12.75">
      <c r="A38" t="s">
        <v>59</v>
      </c>
      <c r="E38" s="39" t="s">
        <v>68</v>
      </c>
    </row>
    <row r="39" spans="1:16" ht="12.75">
      <c r="A39" t="s">
        <v>48</v>
      </c>
      <c s="34" t="s">
        <v>121</v>
      </c>
      <c s="34" t="s">
        <v>5638</v>
      </c>
      <c s="35" t="s">
        <v>4</v>
      </c>
      <c s="6" t="s">
        <v>5639</v>
      </c>
      <c s="36" t="s">
        <v>65</v>
      </c>
      <c s="37">
        <v>1.078</v>
      </c>
      <c s="36">
        <v>0</v>
      </c>
      <c s="36">
        <f>ROUND(G39*H39,6)</f>
      </c>
      <c r="L39" s="38">
        <v>0</v>
      </c>
      <c s="32">
        <f>ROUND(ROUND(L39,2)*ROUND(G39,3),2)</f>
      </c>
      <c s="36" t="s">
        <v>66</v>
      </c>
      <c>
        <f>(M39*21)/100</f>
      </c>
      <c t="s">
        <v>26</v>
      </c>
    </row>
    <row r="40" spans="1:5" ht="12.75">
      <c r="A40" s="35" t="s">
        <v>55</v>
      </c>
      <c r="E40" s="39" t="s">
        <v>4</v>
      </c>
    </row>
    <row r="41" spans="1:5" ht="12.75">
      <c r="A41" s="35" t="s">
        <v>57</v>
      </c>
      <c r="E41" s="40" t="s">
        <v>7584</v>
      </c>
    </row>
    <row r="42" spans="1:5" ht="12.75">
      <c r="A42" t="s">
        <v>59</v>
      </c>
      <c r="E42" s="39" t="s">
        <v>68</v>
      </c>
    </row>
    <row r="43" spans="1:16" ht="12.75">
      <c r="A43" t="s">
        <v>48</v>
      </c>
      <c s="34" t="s">
        <v>124</v>
      </c>
      <c s="34" t="s">
        <v>5640</v>
      </c>
      <c s="35" t="s">
        <v>4</v>
      </c>
      <c s="6" t="s">
        <v>5641</v>
      </c>
      <c s="36" t="s">
        <v>71</v>
      </c>
      <c s="37">
        <v>36</v>
      </c>
      <c s="36">
        <v>0</v>
      </c>
      <c s="36">
        <f>ROUND(G43*H43,6)</f>
      </c>
      <c r="L43" s="38">
        <v>0</v>
      </c>
      <c s="32">
        <f>ROUND(ROUND(L43,2)*ROUND(G43,3),2)</f>
      </c>
      <c s="36" t="s">
        <v>66</v>
      </c>
      <c>
        <f>(M43*21)/100</f>
      </c>
      <c t="s">
        <v>26</v>
      </c>
    </row>
    <row r="44" spans="1:5" ht="12.75">
      <c r="A44" s="35" t="s">
        <v>55</v>
      </c>
      <c r="E44" s="39" t="s">
        <v>4</v>
      </c>
    </row>
    <row r="45" spans="1:5" ht="12.75">
      <c r="A45" s="35" t="s">
        <v>57</v>
      </c>
      <c r="E45" s="40" t="s">
        <v>7585</v>
      </c>
    </row>
    <row r="46" spans="1:5" ht="12.75">
      <c r="A46" t="s">
        <v>59</v>
      </c>
      <c r="E46" s="39" t="s">
        <v>68</v>
      </c>
    </row>
    <row r="47" spans="1:13" ht="12.75">
      <c r="A47" t="s">
        <v>45</v>
      </c>
      <c r="C47" s="31" t="s">
        <v>273</v>
      </c>
      <c r="E47" s="33" t="s">
        <v>2901</v>
      </c>
      <c r="J47" s="32">
        <f>0</f>
      </c>
      <c s="32">
        <f>0</f>
      </c>
      <c s="32">
        <f>0+L48+L52+L56+L60+L64+L68+L72+L76+L80+L84+L88+L92</f>
      </c>
      <c s="32">
        <f>0+M48+M52+M56+M60+M64+M68+M72+M76+M80+M84+M88+M92</f>
      </c>
    </row>
    <row r="48" spans="1:16" ht="25.5">
      <c r="A48" t="s">
        <v>48</v>
      </c>
      <c s="34" t="s">
        <v>62</v>
      </c>
      <c s="34" t="s">
        <v>7550</v>
      </c>
      <c s="35" t="s">
        <v>4</v>
      </c>
      <c s="6" t="s">
        <v>7551</v>
      </c>
      <c s="36" t="s">
        <v>71</v>
      </c>
      <c s="37">
        <v>80</v>
      </c>
      <c s="36">
        <v>0</v>
      </c>
      <c s="36">
        <f>ROUND(G48*H48,6)</f>
      </c>
      <c r="L48" s="38">
        <v>0</v>
      </c>
      <c s="32">
        <f>ROUND(ROUND(L48,2)*ROUND(G48,3),2)</f>
      </c>
      <c s="36" t="s">
        <v>66</v>
      </c>
      <c>
        <f>(M48*21)/100</f>
      </c>
      <c t="s">
        <v>26</v>
      </c>
    </row>
    <row r="49" spans="1:5" ht="12.75">
      <c r="A49" s="35" t="s">
        <v>55</v>
      </c>
      <c r="E49" s="39" t="s">
        <v>4</v>
      </c>
    </row>
    <row r="50" spans="1:5" ht="12.75">
      <c r="A50" s="35" t="s">
        <v>57</v>
      </c>
      <c r="E50" s="40" t="s">
        <v>7586</v>
      </c>
    </row>
    <row r="51" spans="1:5" ht="12.75">
      <c r="A51" t="s">
        <v>59</v>
      </c>
      <c r="E51" s="39" t="s">
        <v>68</v>
      </c>
    </row>
    <row r="52" spans="1:16" ht="25.5">
      <c r="A52" t="s">
        <v>48</v>
      </c>
      <c s="34" t="s">
        <v>26</v>
      </c>
      <c s="34" t="s">
        <v>109</v>
      </c>
      <c s="35" t="s">
        <v>4</v>
      </c>
      <c s="6" t="s">
        <v>110</v>
      </c>
      <c s="36" t="s">
        <v>92</v>
      </c>
      <c s="37">
        <v>6</v>
      </c>
      <c s="36">
        <v>0</v>
      </c>
      <c s="36">
        <f>ROUND(G52*H52,6)</f>
      </c>
      <c r="L52" s="38">
        <v>0</v>
      </c>
      <c s="32">
        <f>ROUND(ROUND(L52,2)*ROUND(G52,3),2)</f>
      </c>
      <c s="36" t="s">
        <v>66</v>
      </c>
      <c>
        <f>(M52*21)/100</f>
      </c>
      <c t="s">
        <v>26</v>
      </c>
    </row>
    <row r="53" spans="1:5" ht="12.75">
      <c r="A53" s="35" t="s">
        <v>55</v>
      </c>
      <c r="E53" s="39" t="s">
        <v>4</v>
      </c>
    </row>
    <row r="54" spans="1:5" ht="12.75">
      <c r="A54" s="35" t="s">
        <v>57</v>
      </c>
      <c r="E54" s="40" t="s">
        <v>5645</v>
      </c>
    </row>
    <row r="55" spans="1:5" ht="12.75">
      <c r="A55" t="s">
        <v>59</v>
      </c>
      <c r="E55" s="39" t="s">
        <v>68</v>
      </c>
    </row>
    <row r="56" spans="1:16" ht="25.5">
      <c r="A56" t="s">
        <v>48</v>
      </c>
      <c s="34" t="s">
        <v>25</v>
      </c>
      <c s="34" t="s">
        <v>5647</v>
      </c>
      <c s="35" t="s">
        <v>4</v>
      </c>
      <c s="6" t="s">
        <v>5648</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74</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5649</v>
      </c>
    </row>
    <row r="63" spans="1:5" ht="12.75">
      <c r="A63" t="s">
        <v>59</v>
      </c>
      <c r="E63" s="39" t="s">
        <v>68</v>
      </c>
    </row>
    <row r="64" spans="1:16" ht="12.75">
      <c r="A64" t="s">
        <v>48</v>
      </c>
      <c s="34" t="s">
        <v>77</v>
      </c>
      <c s="34" t="s">
        <v>716</v>
      </c>
      <c s="35" t="s">
        <v>4</v>
      </c>
      <c s="6" t="s">
        <v>717</v>
      </c>
      <c s="36" t="s">
        <v>92</v>
      </c>
      <c s="37">
        <v>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80</v>
      </c>
      <c s="34" t="s">
        <v>1272</v>
      </c>
      <c s="35" t="s">
        <v>4</v>
      </c>
      <c s="6" t="s">
        <v>1273</v>
      </c>
      <c s="36" t="s">
        <v>71</v>
      </c>
      <c s="37">
        <v>30</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83</v>
      </c>
      <c s="34" t="s">
        <v>7374</v>
      </c>
      <c s="35" t="s">
        <v>4</v>
      </c>
      <c s="6" t="s">
        <v>7375</v>
      </c>
      <c s="36" t="s">
        <v>92</v>
      </c>
      <c s="37">
        <v>2</v>
      </c>
      <c s="36">
        <v>0</v>
      </c>
      <c s="36">
        <f>ROUND(G72*H72,6)</f>
      </c>
      <c r="L72" s="38">
        <v>0</v>
      </c>
      <c s="32">
        <f>ROUND(ROUND(L72,2)*ROUND(G72,3),2)</f>
      </c>
      <c s="36" t="s">
        <v>66</v>
      </c>
      <c>
        <f>(M72*21)/100</f>
      </c>
      <c t="s">
        <v>26</v>
      </c>
    </row>
    <row r="73" spans="1:5" ht="12.75">
      <c r="A73" s="35" t="s">
        <v>55</v>
      </c>
      <c r="E73" s="39" t="s">
        <v>7524</v>
      </c>
    </row>
    <row r="74" spans="1:5" ht="12.75">
      <c r="A74" s="35" t="s">
        <v>57</v>
      </c>
      <c r="E74" s="40" t="s">
        <v>7587</v>
      </c>
    </row>
    <row r="75" spans="1:5" ht="12.75">
      <c r="A75" t="s">
        <v>59</v>
      </c>
      <c r="E75" s="39" t="s">
        <v>68</v>
      </c>
    </row>
    <row r="76" spans="1:16" ht="25.5">
      <c r="A76" t="s">
        <v>48</v>
      </c>
      <c s="34" t="s">
        <v>86</v>
      </c>
      <c s="34" t="s">
        <v>7503</v>
      </c>
      <c s="35" t="s">
        <v>4</v>
      </c>
      <c s="6" t="s">
        <v>7504</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7588</v>
      </c>
    </row>
    <row r="79" spans="1:5" ht="12.75">
      <c r="A79" t="s">
        <v>59</v>
      </c>
      <c r="E79" s="39" t="s">
        <v>68</v>
      </c>
    </row>
    <row r="80" spans="1:16" ht="25.5">
      <c r="A80" t="s">
        <v>48</v>
      </c>
      <c s="34" t="s">
        <v>89</v>
      </c>
      <c s="34" t="s">
        <v>7532</v>
      </c>
      <c s="35" t="s">
        <v>4</v>
      </c>
      <c s="6" t="s">
        <v>7533</v>
      </c>
      <c s="36" t="s">
        <v>92</v>
      </c>
      <c s="37">
        <v>2</v>
      </c>
      <c s="36">
        <v>0</v>
      </c>
      <c s="36">
        <f>ROUND(G80*H80,6)</f>
      </c>
      <c r="L80" s="38">
        <v>0</v>
      </c>
      <c s="32">
        <f>ROUND(ROUND(L80,2)*ROUND(G80,3),2)</f>
      </c>
      <c s="36" t="s">
        <v>66</v>
      </c>
      <c>
        <f>(M80*21)/100</f>
      </c>
      <c t="s">
        <v>26</v>
      </c>
    </row>
    <row r="81" spans="1:5" ht="12.75">
      <c r="A81" s="35" t="s">
        <v>55</v>
      </c>
      <c r="E81" s="39" t="s">
        <v>4</v>
      </c>
    </row>
    <row r="82" spans="1:5" ht="25.5">
      <c r="A82" s="35" t="s">
        <v>57</v>
      </c>
      <c r="E82" s="40" t="s">
        <v>7589</v>
      </c>
    </row>
    <row r="83" spans="1:5" ht="12.75">
      <c r="A83" t="s">
        <v>59</v>
      </c>
      <c r="E83" s="39" t="s">
        <v>68</v>
      </c>
    </row>
    <row r="84" spans="1:16" ht="12.75">
      <c r="A84" t="s">
        <v>48</v>
      </c>
      <c s="34" t="s">
        <v>93</v>
      </c>
      <c s="34" t="s">
        <v>860</v>
      </c>
      <c s="35" t="s">
        <v>4</v>
      </c>
      <c s="6" t="s">
        <v>861</v>
      </c>
      <c s="36" t="s">
        <v>71</v>
      </c>
      <c s="37">
        <v>70</v>
      </c>
      <c s="36">
        <v>0</v>
      </c>
      <c s="36">
        <f>ROUND(G84*H84,6)</f>
      </c>
      <c r="L84" s="38">
        <v>0</v>
      </c>
      <c s="32">
        <f>ROUND(ROUND(L84,2)*ROUND(G84,3),2)</f>
      </c>
      <c s="36" t="s">
        <v>66</v>
      </c>
      <c>
        <f>(M84*21)/100</f>
      </c>
      <c t="s">
        <v>26</v>
      </c>
    </row>
    <row r="85" spans="1:5" ht="12.75">
      <c r="A85" s="35" t="s">
        <v>55</v>
      </c>
      <c r="E85" s="39" t="s">
        <v>4</v>
      </c>
    </row>
    <row r="86" spans="1:5" ht="12.75">
      <c r="A86" s="35" t="s">
        <v>57</v>
      </c>
      <c r="E86" s="40" t="s">
        <v>7590</v>
      </c>
    </row>
    <row r="87" spans="1:5" ht="12.75">
      <c r="A87" t="s">
        <v>59</v>
      </c>
      <c r="E87" s="39" t="s">
        <v>68</v>
      </c>
    </row>
    <row r="88" spans="1:16" ht="12.75">
      <c r="A88" t="s">
        <v>48</v>
      </c>
      <c s="34" t="s">
        <v>96</v>
      </c>
      <c s="34" t="s">
        <v>7591</v>
      </c>
      <c s="35" t="s">
        <v>4</v>
      </c>
      <c s="6" t="s">
        <v>7592</v>
      </c>
      <c s="36" t="s">
        <v>71</v>
      </c>
      <c s="37">
        <v>3</v>
      </c>
      <c s="36">
        <v>0</v>
      </c>
      <c s="36">
        <f>ROUND(G88*H88,6)</f>
      </c>
      <c r="L88" s="38">
        <v>0</v>
      </c>
      <c s="32">
        <f>ROUND(ROUND(L88,2)*ROUND(G88,3),2)</f>
      </c>
      <c s="36" t="s">
        <v>66</v>
      </c>
      <c>
        <f>(M88*21)/100</f>
      </c>
      <c t="s">
        <v>26</v>
      </c>
    </row>
    <row r="89" spans="1:5" ht="12.75">
      <c r="A89" s="35" t="s">
        <v>55</v>
      </c>
      <c r="E89" s="39" t="s">
        <v>4</v>
      </c>
    </row>
    <row r="90" spans="1:5" ht="12.75">
      <c r="A90" s="35" t="s">
        <v>57</v>
      </c>
      <c r="E90" s="40" t="s">
        <v>7593</v>
      </c>
    </row>
    <row r="91" spans="1:5" ht="12.75">
      <c r="A91" t="s">
        <v>59</v>
      </c>
      <c r="E91" s="39" t="s">
        <v>68</v>
      </c>
    </row>
    <row r="92" spans="1:16" ht="12.75">
      <c r="A92" t="s">
        <v>48</v>
      </c>
      <c s="34" t="s">
        <v>99</v>
      </c>
      <c s="34" t="s">
        <v>760</v>
      </c>
      <c s="35" t="s">
        <v>4</v>
      </c>
      <c s="6" t="s">
        <v>761</v>
      </c>
      <c s="36" t="s">
        <v>92</v>
      </c>
      <c s="37">
        <v>4</v>
      </c>
      <c s="36">
        <v>0</v>
      </c>
      <c s="36">
        <f>ROUND(G92*H92,6)</f>
      </c>
      <c r="L92" s="38">
        <v>0</v>
      </c>
      <c s="32">
        <f>ROUND(ROUND(L92,2)*ROUND(G92,3),2)</f>
      </c>
      <c s="36" t="s">
        <v>66</v>
      </c>
      <c>
        <f>(M92*21)/100</f>
      </c>
      <c t="s">
        <v>26</v>
      </c>
    </row>
    <row r="93" spans="1:5" ht="12.75">
      <c r="A93" s="35" t="s">
        <v>55</v>
      </c>
      <c r="E93" s="39" t="s">
        <v>4</v>
      </c>
    </row>
    <row r="94" spans="1:5" ht="12.75">
      <c r="A94" s="35" t="s">
        <v>57</v>
      </c>
      <c r="E94" s="40" t="s">
        <v>7594</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5.xml><?xml version="1.0" encoding="utf-8"?>
<worksheet xmlns="http://schemas.openxmlformats.org/spreadsheetml/2006/main" xmlns:r="http://schemas.openxmlformats.org/officeDocument/2006/relationships">
  <dimension ref="A1:T12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COUNTIFS(L8:L120,"=0",A8:A120,"P")+COUNTIFS(L8:L120,"",A8:A120,"P")+SUM(Q8:Q120)</f>
      </c>
    </row>
    <row r="8" spans="1:13" ht="12.75">
      <c r="A8" t="s">
        <v>43</v>
      </c>
      <c r="C8" s="28" t="s">
        <v>7597</v>
      </c>
      <c r="E8" s="30" t="s">
        <v>7596</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139</v>
      </c>
      <c s="34" t="s">
        <v>917</v>
      </c>
      <c s="35" t="s">
        <v>918</v>
      </c>
      <c s="6" t="s">
        <v>919</v>
      </c>
      <c s="36" t="s">
        <v>53</v>
      </c>
      <c s="37">
        <v>47.426</v>
      </c>
      <c s="36">
        <v>0</v>
      </c>
      <c s="36">
        <f>ROUND(G10*H10,6)</f>
      </c>
      <c r="L10" s="38">
        <v>0</v>
      </c>
      <c s="32">
        <f>ROUND(ROUND(L10,2)*ROUND(G10,3),2)</f>
      </c>
      <c s="36" t="s">
        <v>54</v>
      </c>
      <c>
        <f>(M10*21)/100</f>
      </c>
      <c t="s">
        <v>26</v>
      </c>
    </row>
    <row r="11" spans="1:5" ht="25.5">
      <c r="A11" s="35" t="s">
        <v>55</v>
      </c>
      <c r="E11" s="39" t="s">
        <v>56</v>
      </c>
    </row>
    <row r="12" spans="1:5" ht="12.75">
      <c r="A12" s="35" t="s">
        <v>57</v>
      </c>
      <c r="E12" s="40" t="s">
        <v>7598</v>
      </c>
    </row>
    <row r="13" spans="1:5" ht="25.5">
      <c r="A13" t="s">
        <v>59</v>
      </c>
      <c r="E13" s="39" t="s">
        <v>56</v>
      </c>
    </row>
    <row r="14" spans="1:16" ht="25.5">
      <c r="A14" t="s">
        <v>48</v>
      </c>
      <c s="34" t="s">
        <v>142</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7599</v>
      </c>
    </row>
    <row r="17" spans="1:5" ht="25.5">
      <c r="A17" t="s">
        <v>59</v>
      </c>
      <c r="E17" s="39" t="s">
        <v>56</v>
      </c>
    </row>
    <row r="18" spans="1:16" ht="25.5">
      <c r="A18" t="s">
        <v>48</v>
      </c>
      <c s="34" t="s">
        <v>145</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7600</v>
      </c>
    </row>
    <row r="21" spans="1:5" ht="25.5">
      <c r="A21" t="s">
        <v>59</v>
      </c>
      <c r="E21" s="39" t="s">
        <v>56</v>
      </c>
    </row>
    <row r="22" spans="1:16" ht="38.25">
      <c r="A22" t="s">
        <v>48</v>
      </c>
      <c s="34" t="s">
        <v>148</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7601</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111</v>
      </c>
      <c s="34" t="s">
        <v>702</v>
      </c>
      <c s="35" t="s">
        <v>4</v>
      </c>
      <c s="6" t="s">
        <v>703</v>
      </c>
      <c s="36" t="s">
        <v>65</v>
      </c>
      <c s="37">
        <v>94.06</v>
      </c>
      <c s="36">
        <v>0</v>
      </c>
      <c s="36">
        <f>ROUND(G27*H27,6)</f>
      </c>
      <c r="L27" s="38">
        <v>0</v>
      </c>
      <c s="32">
        <f>ROUND(ROUND(L27,2)*ROUND(G27,3),2)</f>
      </c>
      <c s="36" t="s">
        <v>66</v>
      </c>
      <c>
        <f>(M27*21)/100</f>
      </c>
      <c t="s">
        <v>26</v>
      </c>
    </row>
    <row r="28" spans="1:5" ht="12.75">
      <c r="A28" s="35" t="s">
        <v>55</v>
      </c>
      <c r="E28" s="39" t="s">
        <v>4</v>
      </c>
    </row>
    <row r="29" spans="1:5" ht="12.75">
      <c r="A29" s="35" t="s">
        <v>57</v>
      </c>
      <c r="E29" s="40" t="s">
        <v>7602</v>
      </c>
    </row>
    <row r="30" spans="1:5" ht="12.75">
      <c r="A30" t="s">
        <v>59</v>
      </c>
      <c r="E30" s="39" t="s">
        <v>68</v>
      </c>
    </row>
    <row r="31" spans="1:16" ht="12.75">
      <c r="A31" t="s">
        <v>48</v>
      </c>
      <c s="34" t="s">
        <v>114</v>
      </c>
      <c s="34" t="s">
        <v>698</v>
      </c>
      <c s="35" t="s">
        <v>4</v>
      </c>
      <c s="6" t="s">
        <v>699</v>
      </c>
      <c s="36" t="s">
        <v>65</v>
      </c>
      <c s="37">
        <v>7.04</v>
      </c>
      <c s="36">
        <v>0</v>
      </c>
      <c s="36">
        <f>ROUND(G31*H31,6)</f>
      </c>
      <c r="L31" s="38">
        <v>0</v>
      </c>
      <c s="32">
        <f>ROUND(ROUND(L31,2)*ROUND(G31,3),2)</f>
      </c>
      <c s="36" t="s">
        <v>66</v>
      </c>
      <c>
        <f>(M31*21)/100</f>
      </c>
      <c t="s">
        <v>26</v>
      </c>
    </row>
    <row r="32" spans="1:5" ht="12.75">
      <c r="A32" s="35" t="s">
        <v>55</v>
      </c>
      <c r="E32" s="39" t="s">
        <v>4</v>
      </c>
    </row>
    <row r="33" spans="1:5" ht="12.75">
      <c r="A33" s="35" t="s">
        <v>57</v>
      </c>
      <c r="E33" s="40" t="s">
        <v>7603</v>
      </c>
    </row>
    <row r="34" spans="1:5" ht="12.75">
      <c r="A34" t="s">
        <v>59</v>
      </c>
      <c r="E34" s="39" t="s">
        <v>68</v>
      </c>
    </row>
    <row r="35" spans="1:16" ht="12.75">
      <c r="A35" t="s">
        <v>48</v>
      </c>
      <c s="34" t="s">
        <v>117</v>
      </c>
      <c s="34" t="s">
        <v>72</v>
      </c>
      <c s="35" t="s">
        <v>4</v>
      </c>
      <c s="6" t="s">
        <v>73</v>
      </c>
      <c s="36" t="s">
        <v>65</v>
      </c>
      <c s="37">
        <v>75.42</v>
      </c>
      <c s="36">
        <v>0</v>
      </c>
      <c s="36">
        <f>ROUND(G35*H35,6)</f>
      </c>
      <c r="L35" s="38">
        <v>0</v>
      </c>
      <c s="32">
        <f>ROUND(ROUND(L35,2)*ROUND(G35,3),2)</f>
      </c>
      <c s="36" t="s">
        <v>66</v>
      </c>
      <c>
        <f>(M35*21)/100</f>
      </c>
      <c t="s">
        <v>26</v>
      </c>
    </row>
    <row r="36" spans="1:5" ht="12.75">
      <c r="A36" s="35" t="s">
        <v>55</v>
      </c>
      <c r="E36" s="39" t="s">
        <v>4</v>
      </c>
    </row>
    <row r="37" spans="1:5" ht="12.75">
      <c r="A37" s="35" t="s">
        <v>57</v>
      </c>
      <c r="E37" s="40" t="s">
        <v>7604</v>
      </c>
    </row>
    <row r="38" spans="1:5" ht="12.75">
      <c r="A38" t="s">
        <v>59</v>
      </c>
      <c r="E38" s="39" t="s">
        <v>68</v>
      </c>
    </row>
    <row r="39" spans="1:16" ht="12.75">
      <c r="A39" t="s">
        <v>48</v>
      </c>
      <c s="34" t="s">
        <v>121</v>
      </c>
      <c s="34" t="s">
        <v>4571</v>
      </c>
      <c s="35" t="s">
        <v>4</v>
      </c>
      <c s="6" t="s">
        <v>4572</v>
      </c>
      <c s="36" t="s">
        <v>65</v>
      </c>
      <c s="37">
        <v>18.64</v>
      </c>
      <c s="36">
        <v>0</v>
      </c>
      <c s="36">
        <f>ROUND(G39*H39,6)</f>
      </c>
      <c r="L39" s="38">
        <v>0</v>
      </c>
      <c s="32">
        <f>ROUND(ROUND(L39,2)*ROUND(G39,3),2)</f>
      </c>
      <c s="36" t="s">
        <v>66</v>
      </c>
      <c>
        <f>(M39*21)/100</f>
      </c>
      <c t="s">
        <v>26</v>
      </c>
    </row>
    <row r="40" spans="1:5" ht="12.75">
      <c r="A40" s="35" t="s">
        <v>55</v>
      </c>
      <c r="E40" s="39" t="s">
        <v>4</v>
      </c>
    </row>
    <row r="41" spans="1:5" ht="12.75">
      <c r="A41" s="35" t="s">
        <v>57</v>
      </c>
      <c r="E41" s="40" t="s">
        <v>7605</v>
      </c>
    </row>
    <row r="42" spans="1:5" ht="12.75">
      <c r="A42" t="s">
        <v>59</v>
      </c>
      <c r="E42" s="39" t="s">
        <v>68</v>
      </c>
    </row>
    <row r="43" spans="1:16" ht="12.75">
      <c r="A43" t="s">
        <v>48</v>
      </c>
      <c s="34" t="s">
        <v>124</v>
      </c>
      <c s="34" t="s">
        <v>5638</v>
      </c>
      <c s="35" t="s">
        <v>4</v>
      </c>
      <c s="6" t="s">
        <v>5639</v>
      </c>
      <c s="36" t="s">
        <v>65</v>
      </c>
      <c s="37">
        <v>7.04</v>
      </c>
      <c s="36">
        <v>0</v>
      </c>
      <c s="36">
        <f>ROUND(G43*H43,6)</f>
      </c>
      <c r="L43" s="38">
        <v>0</v>
      </c>
      <c s="32">
        <f>ROUND(ROUND(L43,2)*ROUND(G43,3),2)</f>
      </c>
      <c s="36" t="s">
        <v>66</v>
      </c>
      <c>
        <f>(M43*21)/100</f>
      </c>
      <c t="s">
        <v>26</v>
      </c>
    </row>
    <row r="44" spans="1:5" ht="12.75">
      <c r="A44" s="35" t="s">
        <v>55</v>
      </c>
      <c r="E44" s="39" t="s">
        <v>4</v>
      </c>
    </row>
    <row r="45" spans="1:5" ht="12.75">
      <c r="A45" s="35" t="s">
        <v>57</v>
      </c>
      <c r="E45" s="40" t="s">
        <v>7606</v>
      </c>
    </row>
    <row r="46" spans="1:5" ht="12.75">
      <c r="A46" t="s">
        <v>59</v>
      </c>
      <c r="E46" s="39" t="s">
        <v>68</v>
      </c>
    </row>
    <row r="47" spans="1:16" ht="12.75">
      <c r="A47" t="s">
        <v>48</v>
      </c>
      <c s="34" t="s">
        <v>127</v>
      </c>
      <c s="34" t="s">
        <v>81</v>
      </c>
      <c s="35" t="s">
        <v>4</v>
      </c>
      <c s="6" t="s">
        <v>82</v>
      </c>
      <c s="36" t="s">
        <v>71</v>
      </c>
      <c s="37">
        <v>63</v>
      </c>
      <c s="36">
        <v>0</v>
      </c>
      <c s="36">
        <f>ROUND(G47*H47,6)</f>
      </c>
      <c r="L47" s="38">
        <v>0</v>
      </c>
      <c s="32">
        <f>ROUND(ROUND(L47,2)*ROUND(G47,3),2)</f>
      </c>
      <c s="36" t="s">
        <v>66</v>
      </c>
      <c>
        <f>(M47*21)/100</f>
      </c>
      <c t="s">
        <v>26</v>
      </c>
    </row>
    <row r="48" spans="1:5" ht="12.75">
      <c r="A48" s="35" t="s">
        <v>55</v>
      </c>
      <c r="E48" s="39" t="s">
        <v>4</v>
      </c>
    </row>
    <row r="49" spans="1:5" ht="12.75">
      <c r="A49" s="35" t="s">
        <v>57</v>
      </c>
      <c r="E49" s="40" t="s">
        <v>7607</v>
      </c>
    </row>
    <row r="50" spans="1:5" ht="12.75">
      <c r="A50" t="s">
        <v>59</v>
      </c>
      <c r="E50" s="39" t="s">
        <v>68</v>
      </c>
    </row>
    <row r="51" spans="1:16" ht="12.75">
      <c r="A51" t="s">
        <v>48</v>
      </c>
      <c s="34" t="s">
        <v>130</v>
      </c>
      <c s="34" t="s">
        <v>5640</v>
      </c>
      <c s="35" t="s">
        <v>4</v>
      </c>
      <c s="6" t="s">
        <v>5641</v>
      </c>
      <c s="36" t="s">
        <v>71</v>
      </c>
      <c s="37">
        <v>127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5074</v>
      </c>
      <c s="35" t="s">
        <v>4</v>
      </c>
      <c s="6" t="s">
        <v>5075</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7608</v>
      </c>
    </row>
    <row r="58" spans="1:5" ht="12.75">
      <c r="A58" t="s">
        <v>59</v>
      </c>
      <c r="E58" s="39" t="s">
        <v>68</v>
      </c>
    </row>
    <row r="59" spans="1:16" ht="12.75">
      <c r="A59" t="s">
        <v>48</v>
      </c>
      <c s="34" t="s">
        <v>136</v>
      </c>
      <c s="34" t="s">
        <v>7545</v>
      </c>
      <c s="35" t="s">
        <v>4</v>
      </c>
      <c s="6" t="s">
        <v>7546</v>
      </c>
      <c s="36" t="s">
        <v>71</v>
      </c>
      <c s="37">
        <v>25</v>
      </c>
      <c s="36">
        <v>0</v>
      </c>
      <c s="36">
        <f>ROUND(G59*H59,6)</f>
      </c>
      <c r="L59" s="38">
        <v>0</v>
      </c>
      <c s="32">
        <f>ROUND(ROUND(L59,2)*ROUND(G59,3),2)</f>
      </c>
      <c s="36" t="s">
        <v>66</v>
      </c>
      <c>
        <f>(M59*21)/100</f>
      </c>
      <c t="s">
        <v>26</v>
      </c>
    </row>
    <row r="60" spans="1:5" ht="12.75">
      <c r="A60" s="35" t="s">
        <v>55</v>
      </c>
      <c r="E60" s="39" t="s">
        <v>4</v>
      </c>
    </row>
    <row r="61" spans="1:5" ht="12.75">
      <c r="A61" s="35" t="s">
        <v>57</v>
      </c>
      <c r="E61" s="40" t="s">
        <v>7609</v>
      </c>
    </row>
    <row r="62" spans="1:5" ht="12.75">
      <c r="A62" t="s">
        <v>59</v>
      </c>
      <c r="E62" s="39" t="s">
        <v>68</v>
      </c>
    </row>
    <row r="63" spans="1:13" ht="12.75">
      <c r="A63" t="s">
        <v>45</v>
      </c>
      <c r="C63" s="31" t="s">
        <v>273</v>
      </c>
      <c r="E63" s="33" t="s">
        <v>2901</v>
      </c>
      <c r="J63" s="32">
        <f>0</f>
      </c>
      <c s="32">
        <f>0</f>
      </c>
      <c s="32">
        <f>0+L64+L68+L72+L76+L80+L84+L88+L92+L96+L100+L104+L108+L112+L116+L120</f>
      </c>
      <c s="32">
        <f>0+M64+M68+M72+M76+M80+M84+M88+M92+M96+M100+M104+M108+M112+M116+M120</f>
      </c>
    </row>
    <row r="64" spans="1:16" ht="12.75">
      <c r="A64" t="s">
        <v>48</v>
      </c>
      <c s="34" t="s">
        <v>62</v>
      </c>
      <c s="34" t="s">
        <v>100</v>
      </c>
      <c s="35" t="s">
        <v>4</v>
      </c>
      <c s="6" t="s">
        <v>101</v>
      </c>
      <c s="36" t="s">
        <v>71</v>
      </c>
      <c s="37">
        <v>321</v>
      </c>
      <c s="36">
        <v>0</v>
      </c>
      <c s="36">
        <f>ROUND(G64*H64,6)</f>
      </c>
      <c r="L64" s="38">
        <v>0</v>
      </c>
      <c s="32">
        <f>ROUND(ROUND(L64,2)*ROUND(G64,3),2)</f>
      </c>
      <c s="36" t="s">
        <v>66</v>
      </c>
      <c>
        <f>(M64*21)/100</f>
      </c>
      <c t="s">
        <v>26</v>
      </c>
    </row>
    <row r="65" spans="1:5" ht="12.75">
      <c r="A65" s="35" t="s">
        <v>55</v>
      </c>
      <c r="E65" s="39" t="s">
        <v>4</v>
      </c>
    </row>
    <row r="66" spans="1:5" ht="12.75">
      <c r="A66" s="35" t="s">
        <v>57</v>
      </c>
      <c r="E66" s="40" t="s">
        <v>7610</v>
      </c>
    </row>
    <row r="67" spans="1:5" ht="12.75">
      <c r="A67" t="s">
        <v>59</v>
      </c>
      <c r="E67" s="39" t="s">
        <v>68</v>
      </c>
    </row>
    <row r="68" spans="1:16" ht="25.5">
      <c r="A68" t="s">
        <v>48</v>
      </c>
      <c s="34" t="s">
        <v>26</v>
      </c>
      <c s="34" t="s">
        <v>109</v>
      </c>
      <c s="35" t="s">
        <v>4</v>
      </c>
      <c s="6" t="s">
        <v>110</v>
      </c>
      <c s="36" t="s">
        <v>92</v>
      </c>
      <c s="37">
        <v>29</v>
      </c>
      <c s="36">
        <v>0</v>
      </c>
      <c s="36">
        <f>ROUND(G68*H68,6)</f>
      </c>
      <c r="L68" s="38">
        <v>0</v>
      </c>
      <c s="32">
        <f>ROUND(ROUND(L68,2)*ROUND(G68,3),2)</f>
      </c>
      <c s="36" t="s">
        <v>66</v>
      </c>
      <c>
        <f>(M68*21)/100</f>
      </c>
      <c t="s">
        <v>26</v>
      </c>
    </row>
    <row r="69" spans="1:5" ht="12.75">
      <c r="A69" s="35" t="s">
        <v>55</v>
      </c>
      <c r="E69" s="39" t="s">
        <v>4</v>
      </c>
    </row>
    <row r="70" spans="1:5" ht="12.75">
      <c r="A70" s="35" t="s">
        <v>57</v>
      </c>
      <c r="E70" s="40" t="s">
        <v>7368</v>
      </c>
    </row>
    <row r="71" spans="1:5" ht="12.75">
      <c r="A71" t="s">
        <v>59</v>
      </c>
      <c r="E71" s="39" t="s">
        <v>68</v>
      </c>
    </row>
    <row r="72" spans="1:16" ht="12.75">
      <c r="A72" t="s">
        <v>48</v>
      </c>
      <c s="34" t="s">
        <v>25</v>
      </c>
      <c s="34" t="s">
        <v>7374</v>
      </c>
      <c s="35" t="s">
        <v>4</v>
      </c>
      <c s="6" t="s">
        <v>7375</v>
      </c>
      <c s="36" t="s">
        <v>92</v>
      </c>
      <c s="37">
        <v>8</v>
      </c>
      <c s="36">
        <v>0</v>
      </c>
      <c s="36">
        <f>ROUND(G72*H72,6)</f>
      </c>
      <c r="L72" s="38">
        <v>0</v>
      </c>
      <c s="32">
        <f>ROUND(ROUND(L72,2)*ROUND(G72,3),2)</f>
      </c>
      <c s="36" t="s">
        <v>66</v>
      </c>
      <c>
        <f>(M72*21)/100</f>
      </c>
      <c t="s">
        <v>26</v>
      </c>
    </row>
    <row r="73" spans="1:5" ht="12.75">
      <c r="A73" s="35" t="s">
        <v>55</v>
      </c>
      <c r="E73" s="39" t="s">
        <v>7497</v>
      </c>
    </row>
    <row r="74" spans="1:5" ht="12.75">
      <c r="A74" s="35" t="s">
        <v>57</v>
      </c>
      <c r="E74" s="40" t="s">
        <v>7498</v>
      </c>
    </row>
    <row r="75" spans="1:5" ht="12.75">
      <c r="A75" t="s">
        <v>59</v>
      </c>
      <c r="E75" s="39" t="s">
        <v>68</v>
      </c>
    </row>
    <row r="76" spans="1:16" ht="25.5">
      <c r="A76" t="s">
        <v>48</v>
      </c>
      <c s="34" t="s">
        <v>74</v>
      </c>
      <c s="34" t="s">
        <v>7331</v>
      </c>
      <c s="35" t="s">
        <v>4</v>
      </c>
      <c s="6" t="s">
        <v>7332</v>
      </c>
      <c s="36" t="s">
        <v>92</v>
      </c>
      <c s="37">
        <v>5</v>
      </c>
      <c s="36">
        <v>0</v>
      </c>
      <c s="36">
        <f>ROUND(G76*H76,6)</f>
      </c>
      <c r="L76" s="38">
        <v>0</v>
      </c>
      <c s="32">
        <f>ROUND(ROUND(L76,2)*ROUND(G76,3),2)</f>
      </c>
      <c s="36" t="s">
        <v>66</v>
      </c>
      <c>
        <f>(M76*21)/100</f>
      </c>
      <c t="s">
        <v>26</v>
      </c>
    </row>
    <row r="77" spans="1:5" ht="12.75">
      <c r="A77" s="35" t="s">
        <v>55</v>
      </c>
      <c r="E77" s="39" t="s">
        <v>7526</v>
      </c>
    </row>
    <row r="78" spans="1:5" ht="12.75">
      <c r="A78" s="35" t="s">
        <v>57</v>
      </c>
      <c r="E78" s="40" t="s">
        <v>7500</v>
      </c>
    </row>
    <row r="79" spans="1:5" ht="12.75">
      <c r="A79" t="s">
        <v>59</v>
      </c>
      <c r="E79" s="39" t="s">
        <v>68</v>
      </c>
    </row>
    <row r="80" spans="1:16" ht="12.75">
      <c r="A80" t="s">
        <v>48</v>
      </c>
      <c s="34" t="s">
        <v>77</v>
      </c>
      <c s="34" t="s">
        <v>860</v>
      </c>
      <c s="35" t="s">
        <v>4</v>
      </c>
      <c s="6" t="s">
        <v>861</v>
      </c>
      <c s="36" t="s">
        <v>71</v>
      </c>
      <c s="37">
        <v>127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80</v>
      </c>
      <c s="34" t="s">
        <v>7341</v>
      </c>
      <c s="35" t="s">
        <v>4</v>
      </c>
      <c s="6" t="s">
        <v>7342</v>
      </c>
      <c s="36" t="s">
        <v>92</v>
      </c>
      <c s="37">
        <v>8</v>
      </c>
      <c s="36">
        <v>0</v>
      </c>
      <c s="36">
        <f>ROUND(G84*H84,6)</f>
      </c>
      <c r="L84" s="38">
        <v>0</v>
      </c>
      <c s="32">
        <f>ROUND(ROUND(L84,2)*ROUND(G84,3),2)</f>
      </c>
      <c s="36" t="s">
        <v>66</v>
      </c>
      <c>
        <f>(M84*21)/100</f>
      </c>
      <c t="s">
        <v>26</v>
      </c>
    </row>
    <row r="85" spans="1:5" ht="12.75">
      <c r="A85" s="35" t="s">
        <v>55</v>
      </c>
      <c r="E85" s="39" t="s">
        <v>4</v>
      </c>
    </row>
    <row r="86" spans="1:5" ht="12.75">
      <c r="A86" s="35" t="s">
        <v>57</v>
      </c>
      <c r="E86" s="40" t="s">
        <v>7378</v>
      </c>
    </row>
    <row r="87" spans="1:5" ht="12.75">
      <c r="A87" t="s">
        <v>59</v>
      </c>
      <c r="E87" s="39" t="s">
        <v>68</v>
      </c>
    </row>
    <row r="88" spans="1:16" ht="12.75">
      <c r="A88" t="s">
        <v>48</v>
      </c>
      <c s="34" t="s">
        <v>83</v>
      </c>
      <c s="34" t="s">
        <v>7501</v>
      </c>
      <c s="35" t="s">
        <v>4</v>
      </c>
      <c s="6" t="s">
        <v>7502</v>
      </c>
      <c s="36" t="s">
        <v>92</v>
      </c>
      <c s="37">
        <v>5</v>
      </c>
      <c s="36">
        <v>0</v>
      </c>
      <c s="36">
        <f>ROUND(G88*H88,6)</f>
      </c>
      <c r="L88" s="38">
        <v>0</v>
      </c>
      <c s="32">
        <f>ROUND(ROUND(L88,2)*ROUND(G88,3),2)</f>
      </c>
      <c s="36" t="s">
        <v>66</v>
      </c>
      <c>
        <f>(M88*21)/100</f>
      </c>
      <c t="s">
        <v>26</v>
      </c>
    </row>
    <row r="89" spans="1:5" ht="12.75">
      <c r="A89" s="35" t="s">
        <v>55</v>
      </c>
      <c r="E89" s="39" t="s">
        <v>4</v>
      </c>
    </row>
    <row r="90" spans="1:5" ht="12.75">
      <c r="A90" s="35" t="s">
        <v>57</v>
      </c>
      <c r="E90" s="40" t="s">
        <v>7378</v>
      </c>
    </row>
    <row r="91" spans="1:5" ht="12.75">
      <c r="A91" t="s">
        <v>59</v>
      </c>
      <c r="E91" s="39" t="s">
        <v>68</v>
      </c>
    </row>
    <row r="92" spans="1:16" ht="25.5">
      <c r="A92" t="s">
        <v>48</v>
      </c>
      <c s="34" t="s">
        <v>86</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89</v>
      </c>
      <c s="34" t="s">
        <v>7535</v>
      </c>
      <c s="35" t="s">
        <v>4</v>
      </c>
      <c s="6" t="s">
        <v>7536</v>
      </c>
      <c s="36" t="s">
        <v>92</v>
      </c>
      <c s="37">
        <v>3</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93</v>
      </c>
      <c s="34" t="s">
        <v>7503</v>
      </c>
      <c s="35" t="s">
        <v>4</v>
      </c>
      <c s="6" t="s">
        <v>7504</v>
      </c>
      <c s="36" t="s">
        <v>92</v>
      </c>
      <c s="37">
        <v>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96</v>
      </c>
      <c s="34" t="s">
        <v>7505</v>
      </c>
      <c s="35" t="s">
        <v>4</v>
      </c>
      <c s="6" t="s">
        <v>7506</v>
      </c>
      <c s="36" t="s">
        <v>92</v>
      </c>
      <c s="37">
        <v>2</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99</v>
      </c>
      <c s="34" t="s">
        <v>1887</v>
      </c>
      <c s="35" t="s">
        <v>4</v>
      </c>
      <c s="6" t="s">
        <v>1888</v>
      </c>
      <c s="36" t="s">
        <v>426</v>
      </c>
      <c s="37">
        <v>16</v>
      </c>
      <c s="36">
        <v>0</v>
      </c>
      <c s="36">
        <f>ROUND(G108*H108,6)</f>
      </c>
      <c r="L108" s="38">
        <v>0</v>
      </c>
      <c s="32">
        <f>ROUND(ROUND(L108,2)*ROUND(G108,3),2)</f>
      </c>
      <c s="36" t="s">
        <v>66</v>
      </c>
      <c>
        <f>(M108*21)/100</f>
      </c>
      <c t="s">
        <v>26</v>
      </c>
    </row>
    <row r="109" spans="1:5" ht="12.75">
      <c r="A109" s="35" t="s">
        <v>55</v>
      </c>
      <c r="E109" s="39" t="s">
        <v>4</v>
      </c>
    </row>
    <row r="110" spans="1:5" ht="12.75">
      <c r="A110" s="35" t="s">
        <v>57</v>
      </c>
      <c r="E110" s="40" t="s">
        <v>5649</v>
      </c>
    </row>
    <row r="111" spans="1:5" ht="12.75">
      <c r="A111" t="s">
        <v>59</v>
      </c>
      <c r="E111" s="39" t="s">
        <v>68</v>
      </c>
    </row>
    <row r="112" spans="1:16" ht="12.75">
      <c r="A112" t="s">
        <v>48</v>
      </c>
      <c s="34" t="s">
        <v>102</v>
      </c>
      <c s="34" t="s">
        <v>716</v>
      </c>
      <c s="35" t="s">
        <v>4</v>
      </c>
      <c s="6" t="s">
        <v>717</v>
      </c>
      <c s="36" t="s">
        <v>92</v>
      </c>
      <c s="37">
        <v>12</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105</v>
      </c>
      <c s="34" t="s">
        <v>1272</v>
      </c>
      <c s="35" t="s">
        <v>4</v>
      </c>
      <c s="6" t="s">
        <v>1273</v>
      </c>
      <c s="36" t="s">
        <v>71</v>
      </c>
      <c s="37">
        <v>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108</v>
      </c>
      <c s="34" t="s">
        <v>7507</v>
      </c>
      <c s="35" t="s">
        <v>4</v>
      </c>
      <c s="6" t="s">
        <v>7508</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5642</v>
      </c>
    </row>
    <row r="123" spans="1:5" ht="12.75">
      <c r="A123" t="s">
        <v>59</v>
      </c>
      <c r="E12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6.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7613</v>
      </c>
      <c r="E8" s="30" t="s">
        <v>7612</v>
      </c>
      <c r="J8" s="29">
        <f>0+J9+J26+J87</f>
      </c>
      <c s="29">
        <f>0+K9+K26+K87</f>
      </c>
      <c s="29">
        <f>0+L9+L26+L87</f>
      </c>
      <c s="29">
        <f>0+M9+M26+M87</f>
      </c>
    </row>
    <row r="9" spans="1:13" ht="12.75">
      <c r="A9" t="s">
        <v>45</v>
      </c>
      <c r="C9" s="31" t="s">
        <v>46</v>
      </c>
      <c r="E9" s="33" t="s">
        <v>47</v>
      </c>
      <c r="J9" s="32">
        <f>0</f>
      </c>
      <c s="32">
        <f>0</f>
      </c>
      <c s="32">
        <f>0+L10+L14+L18+L22</f>
      </c>
      <c s="32">
        <f>0+M10+M14+M18+M22</f>
      </c>
    </row>
    <row r="10" spans="1:16" ht="25.5">
      <c r="A10" t="s">
        <v>48</v>
      </c>
      <c s="34" t="s">
        <v>157</v>
      </c>
      <c s="34" t="s">
        <v>917</v>
      </c>
      <c s="35" t="s">
        <v>918</v>
      </c>
      <c s="6" t="s">
        <v>919</v>
      </c>
      <c s="36" t="s">
        <v>53</v>
      </c>
      <c s="37">
        <v>36.562</v>
      </c>
      <c s="36">
        <v>0</v>
      </c>
      <c s="36">
        <f>ROUND(G10*H10,6)</f>
      </c>
      <c r="L10" s="38">
        <v>0</v>
      </c>
      <c s="32">
        <f>ROUND(ROUND(L10,2)*ROUND(G10,3),2)</f>
      </c>
      <c s="36" t="s">
        <v>54</v>
      </c>
      <c>
        <f>(M10*21)/100</f>
      </c>
      <c t="s">
        <v>26</v>
      </c>
    </row>
    <row r="11" spans="1:5" ht="25.5">
      <c r="A11" s="35" t="s">
        <v>55</v>
      </c>
      <c r="E11" s="39" t="s">
        <v>56</v>
      </c>
    </row>
    <row r="12" spans="1:5" ht="12.75">
      <c r="A12" s="35" t="s">
        <v>57</v>
      </c>
      <c r="E12" s="40" t="s">
        <v>7614</v>
      </c>
    </row>
    <row r="13" spans="1:5" ht="25.5">
      <c r="A13" t="s">
        <v>59</v>
      </c>
      <c r="E13" s="39" t="s">
        <v>56</v>
      </c>
    </row>
    <row r="14" spans="1:16" ht="25.5">
      <c r="A14" t="s">
        <v>48</v>
      </c>
      <c s="34" t="s">
        <v>160</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7599</v>
      </c>
    </row>
    <row r="17" spans="1:5" ht="25.5">
      <c r="A17" t="s">
        <v>59</v>
      </c>
      <c r="E17" s="39" t="s">
        <v>56</v>
      </c>
    </row>
    <row r="18" spans="1:16" ht="25.5">
      <c r="A18" t="s">
        <v>48</v>
      </c>
      <c s="34" t="s">
        <v>163</v>
      </c>
      <c s="34" t="s">
        <v>3832</v>
      </c>
      <c s="35" t="s">
        <v>3833</v>
      </c>
      <c s="6" t="s">
        <v>3834</v>
      </c>
      <c s="36" t="s">
        <v>53</v>
      </c>
      <c s="37">
        <v>0.02</v>
      </c>
      <c s="36">
        <v>0</v>
      </c>
      <c s="36">
        <f>ROUND(G18*H18,6)</f>
      </c>
      <c r="L18" s="38">
        <v>0</v>
      </c>
      <c s="32">
        <f>ROUND(ROUND(L18,2)*ROUND(G18,3),2)</f>
      </c>
      <c s="36" t="s">
        <v>54</v>
      </c>
      <c>
        <f>(M18*21)/100</f>
      </c>
      <c t="s">
        <v>26</v>
      </c>
    </row>
    <row r="19" spans="1:5" ht="25.5">
      <c r="A19" s="35" t="s">
        <v>55</v>
      </c>
      <c r="E19" s="39" t="s">
        <v>56</v>
      </c>
    </row>
    <row r="20" spans="1:5" ht="12.75">
      <c r="A20" s="35" t="s">
        <v>57</v>
      </c>
      <c r="E20" s="40" t="s">
        <v>7600</v>
      </c>
    </row>
    <row r="21" spans="1:5" ht="25.5">
      <c r="A21" t="s">
        <v>59</v>
      </c>
      <c r="E21" s="39" t="s">
        <v>56</v>
      </c>
    </row>
    <row r="22" spans="1:16" ht="38.25">
      <c r="A22" t="s">
        <v>48</v>
      </c>
      <c s="34" t="s">
        <v>166</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7601</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111</v>
      </c>
      <c s="34" t="s">
        <v>702</v>
      </c>
      <c s="35" t="s">
        <v>4</v>
      </c>
      <c s="6" t="s">
        <v>703</v>
      </c>
      <c s="36" t="s">
        <v>65</v>
      </c>
      <c s="37">
        <v>70.96</v>
      </c>
      <c s="36">
        <v>0</v>
      </c>
      <c s="36">
        <f>ROUND(G27*H27,6)</f>
      </c>
      <c r="L27" s="38">
        <v>0</v>
      </c>
      <c s="32">
        <f>ROUND(ROUND(L27,2)*ROUND(G27,3),2)</f>
      </c>
      <c s="36" t="s">
        <v>66</v>
      </c>
      <c>
        <f>(M27*21)/100</f>
      </c>
      <c t="s">
        <v>26</v>
      </c>
    </row>
    <row r="28" spans="1:5" ht="12.75">
      <c r="A28" s="35" t="s">
        <v>55</v>
      </c>
      <c r="E28" s="39" t="s">
        <v>4</v>
      </c>
    </row>
    <row r="29" spans="1:5" ht="12.75">
      <c r="A29" s="35" t="s">
        <v>57</v>
      </c>
      <c r="E29" s="40" t="s">
        <v>7615</v>
      </c>
    </row>
    <row r="30" spans="1:5" ht="12.75">
      <c r="A30" t="s">
        <v>59</v>
      </c>
      <c r="E30" s="39" t="s">
        <v>68</v>
      </c>
    </row>
    <row r="31" spans="1:16" ht="12.75">
      <c r="A31" t="s">
        <v>48</v>
      </c>
      <c s="34" t="s">
        <v>114</v>
      </c>
      <c s="34" t="s">
        <v>698</v>
      </c>
      <c s="35" t="s">
        <v>4</v>
      </c>
      <c s="6" t="s">
        <v>699</v>
      </c>
      <c s="36" t="s">
        <v>65</v>
      </c>
      <c s="37">
        <v>3.352</v>
      </c>
      <c s="36">
        <v>0</v>
      </c>
      <c s="36">
        <f>ROUND(G31*H31,6)</f>
      </c>
      <c r="L31" s="38">
        <v>0</v>
      </c>
      <c s="32">
        <f>ROUND(ROUND(L31,2)*ROUND(G31,3),2)</f>
      </c>
      <c s="36" t="s">
        <v>66</v>
      </c>
      <c>
        <f>(M31*21)/100</f>
      </c>
      <c t="s">
        <v>26</v>
      </c>
    </row>
    <row r="32" spans="1:5" ht="12.75">
      <c r="A32" s="35" t="s">
        <v>55</v>
      </c>
      <c r="E32" s="39" t="s">
        <v>4</v>
      </c>
    </row>
    <row r="33" spans="1:5" ht="12.75">
      <c r="A33" s="35" t="s">
        <v>57</v>
      </c>
      <c r="E33" s="40" t="s">
        <v>7616</v>
      </c>
    </row>
    <row r="34" spans="1:5" ht="12.75">
      <c r="A34" t="s">
        <v>59</v>
      </c>
      <c r="E34" s="39" t="s">
        <v>68</v>
      </c>
    </row>
    <row r="35" spans="1:16" ht="12.75">
      <c r="A35" t="s">
        <v>48</v>
      </c>
      <c s="34" t="s">
        <v>117</v>
      </c>
      <c s="34" t="s">
        <v>72</v>
      </c>
      <c s="35" t="s">
        <v>4</v>
      </c>
      <c s="6" t="s">
        <v>73</v>
      </c>
      <c s="36" t="s">
        <v>65</v>
      </c>
      <c s="37">
        <v>54</v>
      </c>
      <c s="36">
        <v>0</v>
      </c>
      <c s="36">
        <f>ROUND(G35*H35,6)</f>
      </c>
      <c r="L35" s="38">
        <v>0</v>
      </c>
      <c s="32">
        <f>ROUND(ROUND(L35,2)*ROUND(G35,3),2)</f>
      </c>
      <c s="36" t="s">
        <v>66</v>
      </c>
      <c>
        <f>(M35*21)/100</f>
      </c>
      <c t="s">
        <v>26</v>
      </c>
    </row>
    <row r="36" spans="1:5" ht="12.75">
      <c r="A36" s="35" t="s">
        <v>55</v>
      </c>
      <c r="E36" s="39" t="s">
        <v>4</v>
      </c>
    </row>
    <row r="37" spans="1:5" ht="12.75">
      <c r="A37" s="35" t="s">
        <v>57</v>
      </c>
      <c r="E37" s="40" t="s">
        <v>7617</v>
      </c>
    </row>
    <row r="38" spans="1:5" ht="12.75">
      <c r="A38" t="s">
        <v>59</v>
      </c>
      <c r="E38" s="39" t="s">
        <v>68</v>
      </c>
    </row>
    <row r="39" spans="1:16" ht="12.75">
      <c r="A39" t="s">
        <v>48</v>
      </c>
      <c s="34" t="s">
        <v>121</v>
      </c>
      <c s="34" t="s">
        <v>4571</v>
      </c>
      <c s="35" t="s">
        <v>4</v>
      </c>
      <c s="6" t="s">
        <v>4572</v>
      </c>
      <c s="36" t="s">
        <v>65</v>
      </c>
      <c s="37">
        <v>16.96</v>
      </c>
      <c s="36">
        <v>0</v>
      </c>
      <c s="36">
        <f>ROUND(G39*H39,6)</f>
      </c>
      <c r="L39" s="38">
        <v>0</v>
      </c>
      <c s="32">
        <f>ROUND(ROUND(L39,2)*ROUND(G39,3),2)</f>
      </c>
      <c s="36" t="s">
        <v>66</v>
      </c>
      <c>
        <f>(M39*21)/100</f>
      </c>
      <c t="s">
        <v>26</v>
      </c>
    </row>
    <row r="40" spans="1:5" ht="12.75">
      <c r="A40" s="35" t="s">
        <v>55</v>
      </c>
      <c r="E40" s="39" t="s">
        <v>4</v>
      </c>
    </row>
    <row r="41" spans="1:5" ht="12.75">
      <c r="A41" s="35" t="s">
        <v>57</v>
      </c>
      <c r="E41" s="40" t="s">
        <v>7618</v>
      </c>
    </row>
    <row r="42" spans="1:5" ht="12.75">
      <c r="A42" t="s">
        <v>59</v>
      </c>
      <c r="E42" s="39" t="s">
        <v>68</v>
      </c>
    </row>
    <row r="43" spans="1:16" ht="12.75">
      <c r="A43" t="s">
        <v>48</v>
      </c>
      <c s="34" t="s">
        <v>124</v>
      </c>
      <c s="34" t="s">
        <v>5638</v>
      </c>
      <c s="35" t="s">
        <v>4</v>
      </c>
      <c s="6" t="s">
        <v>5639</v>
      </c>
      <c s="36" t="s">
        <v>65</v>
      </c>
      <c s="37">
        <v>3.352</v>
      </c>
      <c s="36">
        <v>0</v>
      </c>
      <c s="36">
        <f>ROUND(G43*H43,6)</f>
      </c>
      <c r="L43" s="38">
        <v>0</v>
      </c>
      <c s="32">
        <f>ROUND(ROUND(L43,2)*ROUND(G43,3),2)</f>
      </c>
      <c s="36" t="s">
        <v>66</v>
      </c>
      <c>
        <f>(M43*21)/100</f>
      </c>
      <c t="s">
        <v>26</v>
      </c>
    </row>
    <row r="44" spans="1:5" ht="12.75">
      <c r="A44" s="35" t="s">
        <v>55</v>
      </c>
      <c r="E44" s="39" t="s">
        <v>4</v>
      </c>
    </row>
    <row r="45" spans="1:5" ht="12.75">
      <c r="A45" s="35" t="s">
        <v>57</v>
      </c>
      <c r="E45" s="40" t="s">
        <v>7616</v>
      </c>
    </row>
    <row r="46" spans="1:5" ht="12.75">
      <c r="A46" t="s">
        <v>59</v>
      </c>
      <c r="E46" s="39" t="s">
        <v>68</v>
      </c>
    </row>
    <row r="47" spans="1:16" ht="12.75">
      <c r="A47" t="s">
        <v>48</v>
      </c>
      <c s="34" t="s">
        <v>127</v>
      </c>
      <c s="34" t="s">
        <v>81</v>
      </c>
      <c s="35" t="s">
        <v>4</v>
      </c>
      <c s="6" t="s">
        <v>82</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7619</v>
      </c>
    </row>
    <row r="50" spans="1:5" ht="12.75">
      <c r="A50" t="s">
        <v>59</v>
      </c>
      <c r="E50" s="39" t="s">
        <v>68</v>
      </c>
    </row>
    <row r="51" spans="1:16" ht="12.75">
      <c r="A51" t="s">
        <v>48</v>
      </c>
      <c s="34" t="s">
        <v>130</v>
      </c>
      <c s="34" t="s">
        <v>5640</v>
      </c>
      <c s="35" t="s">
        <v>4</v>
      </c>
      <c s="6" t="s">
        <v>5641</v>
      </c>
      <c s="36" t="s">
        <v>71</v>
      </c>
      <c s="37">
        <v>220</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133</v>
      </c>
      <c s="34" t="s">
        <v>5074</v>
      </c>
      <c s="35" t="s">
        <v>4</v>
      </c>
      <c s="6" t="s">
        <v>5075</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7608</v>
      </c>
    </row>
    <row r="58" spans="1:5" ht="12.75">
      <c r="A58" t="s">
        <v>59</v>
      </c>
      <c r="E58" s="39" t="s">
        <v>68</v>
      </c>
    </row>
    <row r="59" spans="1:16" ht="12.75">
      <c r="A59" t="s">
        <v>48</v>
      </c>
      <c s="34" t="s">
        <v>136</v>
      </c>
      <c s="34" t="s">
        <v>4073</v>
      </c>
      <c s="35" t="s">
        <v>4</v>
      </c>
      <c s="6" t="s">
        <v>4074</v>
      </c>
      <c s="36" t="s">
        <v>71</v>
      </c>
      <c s="37">
        <v>24</v>
      </c>
      <c s="36">
        <v>0</v>
      </c>
      <c s="36">
        <f>ROUND(G59*H59,6)</f>
      </c>
      <c r="L59" s="38">
        <v>0</v>
      </c>
      <c s="32">
        <f>ROUND(ROUND(L59,2)*ROUND(G59,3),2)</f>
      </c>
      <c s="36" t="s">
        <v>66</v>
      </c>
      <c>
        <f>(M59*21)/100</f>
      </c>
      <c t="s">
        <v>26</v>
      </c>
    </row>
    <row r="60" spans="1:5" ht="12.75">
      <c r="A60" s="35" t="s">
        <v>55</v>
      </c>
      <c r="E60" s="39" t="s">
        <v>4</v>
      </c>
    </row>
    <row r="61" spans="1:5" ht="12.75">
      <c r="A61" s="35" t="s">
        <v>57</v>
      </c>
      <c r="E61" s="40" t="s">
        <v>7366</v>
      </c>
    </row>
    <row r="62" spans="1:5" ht="12.75">
      <c r="A62" t="s">
        <v>59</v>
      </c>
      <c r="E62" s="39" t="s">
        <v>68</v>
      </c>
    </row>
    <row r="63" spans="1:16" ht="12.75">
      <c r="A63" t="s">
        <v>48</v>
      </c>
      <c s="34" t="s">
        <v>139</v>
      </c>
      <c s="34" t="s">
        <v>7566</v>
      </c>
      <c s="35" t="s">
        <v>4</v>
      </c>
      <c s="6" t="s">
        <v>7567</v>
      </c>
      <c s="36" t="s">
        <v>65</v>
      </c>
      <c s="37">
        <v>1.17</v>
      </c>
      <c s="36">
        <v>0</v>
      </c>
      <c s="36">
        <f>ROUND(G63*H63,6)</f>
      </c>
      <c r="L63" s="38">
        <v>0</v>
      </c>
      <c s="32">
        <f>ROUND(ROUND(L63,2)*ROUND(G63,3),2)</f>
      </c>
      <c s="36" t="s">
        <v>66</v>
      </c>
      <c>
        <f>(M63*21)/100</f>
      </c>
      <c t="s">
        <v>26</v>
      </c>
    </row>
    <row r="64" spans="1:5" ht="12.75">
      <c r="A64" s="35" t="s">
        <v>55</v>
      </c>
      <c r="E64" s="39" t="s">
        <v>4</v>
      </c>
    </row>
    <row r="65" spans="1:5" ht="12.75">
      <c r="A65" s="35" t="s">
        <v>57</v>
      </c>
      <c r="E65" s="40" t="s">
        <v>7620</v>
      </c>
    </row>
    <row r="66" spans="1:5" ht="12.75">
      <c r="A66" t="s">
        <v>59</v>
      </c>
      <c r="E66" s="39" t="s">
        <v>68</v>
      </c>
    </row>
    <row r="67" spans="1:16" ht="12.75">
      <c r="A67" t="s">
        <v>48</v>
      </c>
      <c s="34" t="s">
        <v>142</v>
      </c>
      <c s="34" t="s">
        <v>7392</v>
      </c>
      <c s="35" t="s">
        <v>4</v>
      </c>
      <c s="6" t="s">
        <v>7393</v>
      </c>
      <c s="36" t="s">
        <v>697</v>
      </c>
      <c s="37">
        <v>7.8</v>
      </c>
      <c s="36">
        <v>0</v>
      </c>
      <c s="36">
        <f>ROUND(G67*H67,6)</f>
      </c>
      <c r="L67" s="38">
        <v>0</v>
      </c>
      <c s="32">
        <f>ROUND(ROUND(L67,2)*ROUND(G67,3),2)</f>
      </c>
      <c s="36" t="s">
        <v>66</v>
      </c>
      <c>
        <f>(M67*21)/100</f>
      </c>
      <c t="s">
        <v>26</v>
      </c>
    </row>
    <row r="68" spans="1:5" ht="12.75">
      <c r="A68" s="35" t="s">
        <v>55</v>
      </c>
      <c r="E68" s="39" t="s">
        <v>4</v>
      </c>
    </row>
    <row r="69" spans="1:5" ht="12.75">
      <c r="A69" s="35" t="s">
        <v>57</v>
      </c>
      <c r="E69" s="40" t="s">
        <v>7621</v>
      </c>
    </row>
    <row r="70" spans="1:5" ht="12.75">
      <c r="A70" t="s">
        <v>59</v>
      </c>
      <c r="E70" s="39" t="s">
        <v>68</v>
      </c>
    </row>
    <row r="71" spans="1:16" ht="12.75">
      <c r="A71" t="s">
        <v>48</v>
      </c>
      <c s="34" t="s">
        <v>145</v>
      </c>
      <c s="34" t="s">
        <v>7622</v>
      </c>
      <c s="35" t="s">
        <v>4</v>
      </c>
      <c s="6" t="s">
        <v>7623</v>
      </c>
      <c s="36" t="s">
        <v>65</v>
      </c>
      <c s="37">
        <v>0.39</v>
      </c>
      <c s="36">
        <v>0</v>
      </c>
      <c s="36">
        <f>ROUND(G71*H71,6)</f>
      </c>
      <c r="L71" s="38">
        <v>0</v>
      </c>
      <c s="32">
        <f>ROUND(ROUND(L71,2)*ROUND(G71,3),2)</f>
      </c>
      <c s="36" t="s">
        <v>66</v>
      </c>
      <c>
        <f>(M71*21)/100</f>
      </c>
      <c t="s">
        <v>26</v>
      </c>
    </row>
    <row r="72" spans="1:5" ht="12.75">
      <c r="A72" s="35" t="s">
        <v>55</v>
      </c>
      <c r="E72" s="39" t="s">
        <v>4</v>
      </c>
    </row>
    <row r="73" spans="1:5" ht="12.75">
      <c r="A73" s="35" t="s">
        <v>57</v>
      </c>
      <c r="E73" s="40" t="s">
        <v>7624</v>
      </c>
    </row>
    <row r="74" spans="1:5" ht="12.75">
      <c r="A74" t="s">
        <v>59</v>
      </c>
      <c r="E74" s="39" t="s">
        <v>68</v>
      </c>
    </row>
    <row r="75" spans="1:16" ht="12.75">
      <c r="A75" t="s">
        <v>48</v>
      </c>
      <c s="34" t="s">
        <v>148</v>
      </c>
      <c s="34" t="s">
        <v>7625</v>
      </c>
      <c s="35" t="s">
        <v>4</v>
      </c>
      <c s="6" t="s">
        <v>7626</v>
      </c>
      <c s="36" t="s">
        <v>697</v>
      </c>
      <c s="37">
        <v>21</v>
      </c>
      <c s="36">
        <v>0</v>
      </c>
      <c s="36">
        <f>ROUND(G75*H75,6)</f>
      </c>
      <c r="L75" s="38">
        <v>0</v>
      </c>
      <c s="32">
        <f>ROUND(ROUND(L75,2)*ROUND(G75,3),2)</f>
      </c>
      <c s="36" t="s">
        <v>66</v>
      </c>
      <c>
        <f>(M75*21)/100</f>
      </c>
      <c t="s">
        <v>26</v>
      </c>
    </row>
    <row r="76" spans="1:5" ht="12.75">
      <c r="A76" s="35" t="s">
        <v>55</v>
      </c>
      <c r="E76" s="39" t="s">
        <v>4</v>
      </c>
    </row>
    <row r="77" spans="1:5" ht="12.75">
      <c r="A77" s="35" t="s">
        <v>57</v>
      </c>
      <c r="E77" s="40" t="s">
        <v>7627</v>
      </c>
    </row>
    <row r="78" spans="1:5" ht="12.75">
      <c r="A78" t="s">
        <v>59</v>
      </c>
      <c r="E78" s="39" t="s">
        <v>68</v>
      </c>
    </row>
    <row r="79" spans="1:16" ht="25.5">
      <c r="A79" t="s">
        <v>48</v>
      </c>
      <c s="34" t="s">
        <v>151</v>
      </c>
      <c s="34" t="s">
        <v>7628</v>
      </c>
      <c s="35" t="s">
        <v>4</v>
      </c>
      <c s="6" t="s">
        <v>7629</v>
      </c>
      <c s="36" t="s">
        <v>92</v>
      </c>
      <c s="37">
        <v>1</v>
      </c>
      <c s="36">
        <v>0</v>
      </c>
      <c s="36">
        <f>ROUND(G79*H79,6)</f>
      </c>
      <c r="L79" s="38">
        <v>0</v>
      </c>
      <c s="32">
        <f>ROUND(ROUND(L79,2)*ROUND(G79,3),2)</f>
      </c>
      <c s="36" t="s">
        <v>66</v>
      </c>
      <c>
        <f>(M79*21)/100</f>
      </c>
      <c t="s">
        <v>26</v>
      </c>
    </row>
    <row r="80" spans="1:5" ht="12.75">
      <c r="A80" s="35" t="s">
        <v>55</v>
      </c>
      <c r="E80" s="39" t="s">
        <v>4</v>
      </c>
    </row>
    <row r="81" spans="1:5" ht="12.75">
      <c r="A81" s="35" t="s">
        <v>57</v>
      </c>
      <c r="E81" s="40" t="s">
        <v>5645</v>
      </c>
    </row>
    <row r="82" spans="1:5" ht="12.75">
      <c r="A82" t="s">
        <v>59</v>
      </c>
      <c r="E82" s="39" t="s">
        <v>68</v>
      </c>
    </row>
    <row r="83" spans="1:16" ht="12.75">
      <c r="A83" t="s">
        <v>48</v>
      </c>
      <c s="34" t="s">
        <v>154</v>
      </c>
      <c s="34" t="s">
        <v>7630</v>
      </c>
      <c s="35" t="s">
        <v>4</v>
      </c>
      <c s="6" t="s">
        <v>7631</v>
      </c>
      <c s="36" t="s">
        <v>92</v>
      </c>
      <c s="37">
        <v>20</v>
      </c>
      <c s="36">
        <v>0</v>
      </c>
      <c s="36">
        <f>ROUND(G83*H83,6)</f>
      </c>
      <c r="L83" s="38">
        <v>0</v>
      </c>
      <c s="32">
        <f>ROUND(ROUND(L83,2)*ROUND(G83,3),2)</f>
      </c>
      <c s="36" t="s">
        <v>66</v>
      </c>
      <c>
        <f>(M83*21)/100</f>
      </c>
      <c t="s">
        <v>26</v>
      </c>
    </row>
    <row r="84" spans="1:5" ht="12.75">
      <c r="A84" s="35" t="s">
        <v>55</v>
      </c>
      <c r="E84" s="39" t="s">
        <v>4</v>
      </c>
    </row>
    <row r="85" spans="1:5" ht="12.75">
      <c r="A85" s="35" t="s">
        <v>57</v>
      </c>
      <c r="E85" s="40" t="s">
        <v>7632</v>
      </c>
    </row>
    <row r="86" spans="1:5" ht="12.75">
      <c r="A86" t="s">
        <v>59</v>
      </c>
      <c r="E86" s="39" t="s">
        <v>68</v>
      </c>
    </row>
    <row r="87" spans="1:13" ht="12.75">
      <c r="A87" t="s">
        <v>45</v>
      </c>
      <c r="C87" s="31" t="s">
        <v>273</v>
      </c>
      <c r="E87" s="33" t="s">
        <v>2901</v>
      </c>
      <c r="J87" s="32">
        <f>0</f>
      </c>
      <c s="32">
        <f>0</f>
      </c>
      <c s="32">
        <f>0+L88+L92+L96+L100+L104+L108+L112+L116+L120+L124+L128+L132+L136+L140+L144</f>
      </c>
      <c s="32">
        <f>0+M88+M92+M96+M100+M104+M108+M112+M116+M120+M124+M128+M132+M136+M140+M144</f>
      </c>
    </row>
    <row r="88" spans="1:16" ht="12.75">
      <c r="A88" t="s">
        <v>48</v>
      </c>
      <c s="34" t="s">
        <v>62</v>
      </c>
      <c s="34" t="s">
        <v>100</v>
      </c>
      <c s="35" t="s">
        <v>4</v>
      </c>
      <c s="6" t="s">
        <v>101</v>
      </c>
      <c s="36" t="s">
        <v>71</v>
      </c>
      <c s="37">
        <v>330</v>
      </c>
      <c s="36">
        <v>0</v>
      </c>
      <c s="36">
        <f>ROUND(G88*H88,6)</f>
      </c>
      <c r="L88" s="38">
        <v>0</v>
      </c>
      <c s="32">
        <f>ROUND(ROUND(L88,2)*ROUND(G88,3),2)</f>
      </c>
      <c s="36" t="s">
        <v>66</v>
      </c>
      <c>
        <f>(M88*21)/100</f>
      </c>
      <c t="s">
        <v>26</v>
      </c>
    </row>
    <row r="89" spans="1:5" ht="12.75">
      <c r="A89" s="35" t="s">
        <v>55</v>
      </c>
      <c r="E89" s="39" t="s">
        <v>4</v>
      </c>
    </row>
    <row r="90" spans="1:5" ht="12.75">
      <c r="A90" s="35" t="s">
        <v>57</v>
      </c>
      <c r="E90" s="40" t="s">
        <v>7633</v>
      </c>
    </row>
    <row r="91" spans="1:5" ht="12.75">
      <c r="A91" t="s">
        <v>59</v>
      </c>
      <c r="E91" s="39" t="s">
        <v>68</v>
      </c>
    </row>
    <row r="92" spans="1:16" ht="25.5">
      <c r="A92" t="s">
        <v>48</v>
      </c>
      <c s="34" t="s">
        <v>26</v>
      </c>
      <c s="34" t="s">
        <v>109</v>
      </c>
      <c s="35" t="s">
        <v>4</v>
      </c>
      <c s="6" t="s">
        <v>110</v>
      </c>
      <c s="36" t="s">
        <v>92</v>
      </c>
      <c s="37">
        <v>28</v>
      </c>
      <c s="36">
        <v>0</v>
      </c>
      <c s="36">
        <f>ROUND(G92*H92,6)</f>
      </c>
      <c r="L92" s="38">
        <v>0</v>
      </c>
      <c s="32">
        <f>ROUND(ROUND(L92,2)*ROUND(G92,3),2)</f>
      </c>
      <c s="36" t="s">
        <v>66</v>
      </c>
      <c>
        <f>(M92*21)/100</f>
      </c>
      <c t="s">
        <v>26</v>
      </c>
    </row>
    <row r="93" spans="1:5" ht="12.75">
      <c r="A93" s="35" t="s">
        <v>55</v>
      </c>
      <c r="E93" s="39" t="s">
        <v>4</v>
      </c>
    </row>
    <row r="94" spans="1:5" ht="12.75">
      <c r="A94" s="35" t="s">
        <v>57</v>
      </c>
      <c r="E94" s="40" t="s">
        <v>7368</v>
      </c>
    </row>
    <row r="95" spans="1:5" ht="12.75">
      <c r="A95" t="s">
        <v>59</v>
      </c>
      <c r="E95" s="39" t="s">
        <v>68</v>
      </c>
    </row>
    <row r="96" spans="1:16" ht="12.75">
      <c r="A96" t="s">
        <v>48</v>
      </c>
      <c s="34" t="s">
        <v>25</v>
      </c>
      <c s="34" t="s">
        <v>7374</v>
      </c>
      <c s="35" t="s">
        <v>4</v>
      </c>
      <c s="6" t="s">
        <v>7375</v>
      </c>
      <c s="36" t="s">
        <v>92</v>
      </c>
      <c s="37">
        <v>7</v>
      </c>
      <c s="36">
        <v>0</v>
      </c>
      <c s="36">
        <f>ROUND(G96*H96,6)</f>
      </c>
      <c r="L96" s="38">
        <v>0</v>
      </c>
      <c s="32">
        <f>ROUND(ROUND(L96,2)*ROUND(G96,3),2)</f>
      </c>
      <c s="36" t="s">
        <v>66</v>
      </c>
      <c>
        <f>(M96*21)/100</f>
      </c>
      <c t="s">
        <v>26</v>
      </c>
    </row>
    <row r="97" spans="1:5" ht="12.75">
      <c r="A97" s="35" t="s">
        <v>55</v>
      </c>
      <c r="E97" s="39" t="s">
        <v>7524</v>
      </c>
    </row>
    <row r="98" spans="1:5" ht="12.75">
      <c r="A98" s="35" t="s">
        <v>57</v>
      </c>
      <c r="E98" s="40" t="s">
        <v>7634</v>
      </c>
    </row>
    <row r="99" spans="1:5" ht="12.75">
      <c r="A99" t="s">
        <v>59</v>
      </c>
      <c r="E99" s="39" t="s">
        <v>68</v>
      </c>
    </row>
    <row r="100" spans="1:16" ht="25.5">
      <c r="A100" t="s">
        <v>48</v>
      </c>
      <c s="34" t="s">
        <v>74</v>
      </c>
      <c s="34" t="s">
        <v>7331</v>
      </c>
      <c s="35" t="s">
        <v>4</v>
      </c>
      <c s="6" t="s">
        <v>7332</v>
      </c>
      <c s="36" t="s">
        <v>92</v>
      </c>
      <c s="37">
        <v>1</v>
      </c>
      <c s="36">
        <v>0</v>
      </c>
      <c s="36">
        <f>ROUND(G100*H100,6)</f>
      </c>
      <c r="L100" s="38">
        <v>0</v>
      </c>
      <c s="32">
        <f>ROUND(ROUND(L100,2)*ROUND(G100,3),2)</f>
      </c>
      <c s="36" t="s">
        <v>66</v>
      </c>
      <c>
        <f>(M100*21)/100</f>
      </c>
      <c t="s">
        <v>26</v>
      </c>
    </row>
    <row r="101" spans="1:5" ht="12.75">
      <c r="A101" s="35" t="s">
        <v>55</v>
      </c>
      <c r="E101" s="39" t="s">
        <v>7526</v>
      </c>
    </row>
    <row r="102" spans="1:5" ht="12.75">
      <c r="A102" s="35" t="s">
        <v>57</v>
      </c>
      <c r="E102" s="40" t="s">
        <v>7500</v>
      </c>
    </row>
    <row r="103" spans="1:5" ht="12.75">
      <c r="A103" t="s">
        <v>59</v>
      </c>
      <c r="E103" s="39" t="s">
        <v>68</v>
      </c>
    </row>
    <row r="104" spans="1:16" ht="12.75">
      <c r="A104" t="s">
        <v>48</v>
      </c>
      <c s="34" t="s">
        <v>77</v>
      </c>
      <c s="34" t="s">
        <v>860</v>
      </c>
      <c s="35" t="s">
        <v>4</v>
      </c>
      <c s="6" t="s">
        <v>861</v>
      </c>
      <c s="36" t="s">
        <v>71</v>
      </c>
      <c s="37">
        <v>230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80</v>
      </c>
      <c s="34" t="s">
        <v>7341</v>
      </c>
      <c s="35" t="s">
        <v>4</v>
      </c>
      <c s="6" t="s">
        <v>7342</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7378</v>
      </c>
    </row>
    <row r="111" spans="1:5" ht="12.75">
      <c r="A111" t="s">
        <v>59</v>
      </c>
      <c r="E111" s="39" t="s">
        <v>68</v>
      </c>
    </row>
    <row r="112" spans="1:16" ht="12.75">
      <c r="A112" t="s">
        <v>48</v>
      </c>
      <c s="34" t="s">
        <v>83</v>
      </c>
      <c s="34" t="s">
        <v>7379</v>
      </c>
      <c s="35" t="s">
        <v>4</v>
      </c>
      <c s="6" t="s">
        <v>7380</v>
      </c>
      <c s="36" t="s">
        <v>92</v>
      </c>
      <c s="37">
        <v>11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86</v>
      </c>
      <c s="34" t="s">
        <v>7408</v>
      </c>
      <c s="35" t="s">
        <v>4</v>
      </c>
      <c s="6" t="s">
        <v>7409</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25.5">
      <c r="A120" t="s">
        <v>48</v>
      </c>
      <c s="34" t="s">
        <v>89</v>
      </c>
      <c s="34" t="s">
        <v>7503</v>
      </c>
      <c s="35" t="s">
        <v>4</v>
      </c>
      <c s="6" t="s">
        <v>7504</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93</v>
      </c>
      <c s="34" t="s">
        <v>1887</v>
      </c>
      <c s="35" t="s">
        <v>4</v>
      </c>
      <c s="6" t="s">
        <v>1888</v>
      </c>
      <c s="36" t="s">
        <v>426</v>
      </c>
      <c s="37">
        <v>40</v>
      </c>
      <c s="36">
        <v>0</v>
      </c>
      <c s="36">
        <f>ROUND(G124*H124,6)</f>
      </c>
      <c r="L124" s="38">
        <v>0</v>
      </c>
      <c s="32">
        <f>ROUND(ROUND(L124,2)*ROUND(G124,3),2)</f>
      </c>
      <c s="36" t="s">
        <v>66</v>
      </c>
      <c>
        <f>(M124*21)/100</f>
      </c>
      <c t="s">
        <v>26</v>
      </c>
    </row>
    <row r="125" spans="1:5" ht="12.75">
      <c r="A125" s="35" t="s">
        <v>55</v>
      </c>
      <c r="E125" s="39" t="s">
        <v>4</v>
      </c>
    </row>
    <row r="126" spans="1:5" ht="12.75">
      <c r="A126" s="35" t="s">
        <v>57</v>
      </c>
      <c r="E126" s="40" t="s">
        <v>7538</v>
      </c>
    </row>
    <row r="127" spans="1:5" ht="12.75">
      <c r="A127" t="s">
        <v>59</v>
      </c>
      <c r="E127" s="39" t="s">
        <v>68</v>
      </c>
    </row>
    <row r="128" spans="1:16" ht="12.75">
      <c r="A128" t="s">
        <v>48</v>
      </c>
      <c s="34" t="s">
        <v>96</v>
      </c>
      <c s="34" t="s">
        <v>716</v>
      </c>
      <c s="35" t="s">
        <v>4</v>
      </c>
      <c s="6" t="s">
        <v>717</v>
      </c>
      <c s="36" t="s">
        <v>92</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99</v>
      </c>
      <c s="34" t="s">
        <v>1272</v>
      </c>
      <c s="35" t="s">
        <v>4</v>
      </c>
      <c s="6" t="s">
        <v>1273</v>
      </c>
      <c s="36" t="s">
        <v>71</v>
      </c>
      <c s="37">
        <v>60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102</v>
      </c>
      <c s="34" t="s">
        <v>7507</v>
      </c>
      <c s="35" t="s">
        <v>4</v>
      </c>
      <c s="6" t="s">
        <v>7508</v>
      </c>
      <c s="36" t="s">
        <v>92</v>
      </c>
      <c s="37">
        <v>1</v>
      </c>
      <c s="36">
        <v>0</v>
      </c>
      <c s="36">
        <f>ROUND(G136*H136,6)</f>
      </c>
      <c r="L136" s="38">
        <v>0</v>
      </c>
      <c s="32">
        <f>ROUND(ROUND(L136,2)*ROUND(G136,3),2)</f>
      </c>
      <c s="36" t="s">
        <v>66</v>
      </c>
      <c>
        <f>(M136*21)/100</f>
      </c>
      <c t="s">
        <v>26</v>
      </c>
    </row>
    <row r="137" spans="1:5" ht="12.75">
      <c r="A137" s="35" t="s">
        <v>55</v>
      </c>
      <c r="E137" s="39" t="s">
        <v>4</v>
      </c>
    </row>
    <row r="138" spans="1:5" ht="12.75">
      <c r="A138" s="35" t="s">
        <v>57</v>
      </c>
      <c r="E138" s="40" t="s">
        <v>5642</v>
      </c>
    </row>
    <row r="139" spans="1:5" ht="12.75">
      <c r="A139" t="s">
        <v>59</v>
      </c>
      <c r="E139" s="39" t="s">
        <v>68</v>
      </c>
    </row>
    <row r="140" spans="1:16" ht="25.5">
      <c r="A140" t="s">
        <v>48</v>
      </c>
      <c s="34" t="s">
        <v>105</v>
      </c>
      <c s="34" t="s">
        <v>936</v>
      </c>
      <c s="35" t="s">
        <v>4</v>
      </c>
      <c s="6" t="s">
        <v>937</v>
      </c>
      <c s="36" t="s">
        <v>71</v>
      </c>
      <c s="37">
        <v>40</v>
      </c>
      <c s="36">
        <v>0</v>
      </c>
      <c s="36">
        <f>ROUND(G140*H140,6)</f>
      </c>
      <c r="L140" s="38">
        <v>0</v>
      </c>
      <c s="32">
        <f>ROUND(ROUND(L140,2)*ROUND(G140,3),2)</f>
      </c>
      <c s="36" t="s">
        <v>66</v>
      </c>
      <c>
        <f>(M140*21)/100</f>
      </c>
      <c t="s">
        <v>26</v>
      </c>
    </row>
    <row r="141" spans="1:5" ht="12.75">
      <c r="A141" s="35" t="s">
        <v>55</v>
      </c>
      <c r="E141" s="39" t="s">
        <v>4</v>
      </c>
    </row>
    <row r="142" spans="1:5" ht="12.75">
      <c r="A142" s="35" t="s">
        <v>57</v>
      </c>
      <c r="E142" s="40" t="s">
        <v>7635</v>
      </c>
    </row>
    <row r="143" spans="1:5" ht="12.75">
      <c r="A143" t="s">
        <v>59</v>
      </c>
      <c r="E143" s="39" t="s">
        <v>68</v>
      </c>
    </row>
    <row r="144" spans="1:16" ht="38.25">
      <c r="A144" t="s">
        <v>48</v>
      </c>
      <c s="34" t="s">
        <v>108</v>
      </c>
      <c s="34" t="s">
        <v>6676</v>
      </c>
      <c s="35" t="s">
        <v>4</v>
      </c>
      <c s="6" t="s">
        <v>7636</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7.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7639</v>
      </c>
      <c r="E8" s="30" t="s">
        <v>7638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102</v>
      </c>
      <c s="34" t="s">
        <v>917</v>
      </c>
      <c s="35" t="s">
        <v>918</v>
      </c>
      <c s="6" t="s">
        <v>919</v>
      </c>
      <c s="36" t="s">
        <v>53</v>
      </c>
      <c s="37">
        <v>9.09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83</v>
      </c>
      <c s="34" t="s">
        <v>702</v>
      </c>
      <c s="35" t="s">
        <v>4</v>
      </c>
      <c s="6" t="s">
        <v>703</v>
      </c>
      <c s="36" t="s">
        <v>65</v>
      </c>
      <c s="37">
        <v>18.2</v>
      </c>
      <c s="36">
        <v>0</v>
      </c>
      <c s="36">
        <f>ROUND(G15*H15,6)</f>
      </c>
      <c r="L15" s="38">
        <v>0</v>
      </c>
      <c s="32">
        <f>ROUND(ROUND(L15,2)*ROUND(G15,3),2)</f>
      </c>
      <c s="36" t="s">
        <v>66</v>
      </c>
      <c>
        <f>(M15*21)/100</f>
      </c>
      <c t="s">
        <v>26</v>
      </c>
    </row>
    <row r="16" spans="1:5" ht="12.75">
      <c r="A16" s="35" t="s">
        <v>55</v>
      </c>
      <c r="E16" s="39" t="s">
        <v>4</v>
      </c>
    </row>
    <row r="17" spans="1:5" ht="12.75">
      <c r="A17" s="35" t="s">
        <v>57</v>
      </c>
      <c r="E17" s="40" t="s">
        <v>7640</v>
      </c>
    </row>
    <row r="18" spans="1:5" ht="12.75">
      <c r="A18" t="s">
        <v>59</v>
      </c>
      <c r="E18" s="39" t="s">
        <v>68</v>
      </c>
    </row>
    <row r="19" spans="1:16" ht="12.75">
      <c r="A19" t="s">
        <v>48</v>
      </c>
      <c s="34" t="s">
        <v>86</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5635</v>
      </c>
    </row>
    <row r="22" spans="1:5" ht="12.75">
      <c r="A22" t="s">
        <v>59</v>
      </c>
      <c r="E22" s="39" t="s">
        <v>68</v>
      </c>
    </row>
    <row r="23" spans="1:16" ht="12.75">
      <c r="A23" t="s">
        <v>48</v>
      </c>
      <c s="34" t="s">
        <v>89</v>
      </c>
      <c s="34" t="s">
        <v>72</v>
      </c>
      <c s="35" t="s">
        <v>4</v>
      </c>
      <c s="6" t="s">
        <v>73</v>
      </c>
      <c s="36" t="s">
        <v>65</v>
      </c>
      <c s="37">
        <v>13.65</v>
      </c>
      <c s="36">
        <v>0</v>
      </c>
      <c s="36">
        <f>ROUND(G23*H23,6)</f>
      </c>
      <c r="L23" s="38">
        <v>0</v>
      </c>
      <c s="32">
        <f>ROUND(ROUND(L23,2)*ROUND(G23,3),2)</f>
      </c>
      <c s="36" t="s">
        <v>66</v>
      </c>
      <c>
        <f>(M23*21)/100</f>
      </c>
      <c t="s">
        <v>26</v>
      </c>
    </row>
    <row r="24" spans="1:5" ht="12.75">
      <c r="A24" s="35" t="s">
        <v>55</v>
      </c>
      <c r="E24" s="39" t="s">
        <v>4</v>
      </c>
    </row>
    <row r="25" spans="1:5" ht="12.75">
      <c r="A25" s="35" t="s">
        <v>57</v>
      </c>
      <c r="E25" s="40" t="s">
        <v>7641</v>
      </c>
    </row>
    <row r="26" spans="1:5" ht="12.75">
      <c r="A26" t="s">
        <v>59</v>
      </c>
      <c r="E26" s="39" t="s">
        <v>68</v>
      </c>
    </row>
    <row r="27" spans="1:16" ht="12.75">
      <c r="A27" t="s">
        <v>48</v>
      </c>
      <c s="34" t="s">
        <v>93</v>
      </c>
      <c s="34" t="s">
        <v>4571</v>
      </c>
      <c s="35" t="s">
        <v>4</v>
      </c>
      <c s="6" t="s">
        <v>4572</v>
      </c>
      <c s="36" t="s">
        <v>65</v>
      </c>
      <c s="37">
        <v>4.55</v>
      </c>
      <c s="36">
        <v>0</v>
      </c>
      <c s="36">
        <f>ROUND(G27*H27,6)</f>
      </c>
      <c r="L27" s="38">
        <v>0</v>
      </c>
      <c s="32">
        <f>ROUND(ROUND(L27,2)*ROUND(G27,3),2)</f>
      </c>
      <c s="36" t="s">
        <v>66</v>
      </c>
      <c>
        <f>(M27*21)/100</f>
      </c>
      <c t="s">
        <v>26</v>
      </c>
    </row>
    <row r="28" spans="1:5" ht="12.75">
      <c r="A28" s="35" t="s">
        <v>55</v>
      </c>
      <c r="E28" s="39" t="s">
        <v>4</v>
      </c>
    </row>
    <row r="29" spans="1:5" ht="12.75">
      <c r="A29" s="35" t="s">
        <v>57</v>
      </c>
      <c r="E29" s="40" t="s">
        <v>7642</v>
      </c>
    </row>
    <row r="30" spans="1:5" ht="12.75">
      <c r="A30" t="s">
        <v>59</v>
      </c>
      <c r="E30" s="39" t="s">
        <v>68</v>
      </c>
    </row>
    <row r="31" spans="1:16" ht="12.75">
      <c r="A31" t="s">
        <v>48</v>
      </c>
      <c s="34" t="s">
        <v>96</v>
      </c>
      <c s="34" t="s">
        <v>5638</v>
      </c>
      <c s="35" t="s">
        <v>4</v>
      </c>
      <c s="6" t="s">
        <v>5639</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5635</v>
      </c>
    </row>
    <row r="34" spans="1:5" ht="12.75">
      <c r="A34" t="s">
        <v>59</v>
      </c>
      <c r="E34" s="39" t="s">
        <v>68</v>
      </c>
    </row>
    <row r="35" spans="1:16" ht="12.75">
      <c r="A35" t="s">
        <v>48</v>
      </c>
      <c s="34" t="s">
        <v>99</v>
      </c>
      <c s="34" t="s">
        <v>75</v>
      </c>
      <c s="35" t="s">
        <v>4</v>
      </c>
      <c s="6" t="s">
        <v>76</v>
      </c>
      <c s="36" t="s">
        <v>71</v>
      </c>
      <c s="37">
        <v>65</v>
      </c>
      <c s="36">
        <v>0</v>
      </c>
      <c s="36">
        <f>ROUND(G35*H35,6)</f>
      </c>
      <c r="L35" s="38">
        <v>0</v>
      </c>
      <c s="32">
        <f>ROUND(ROUND(L35,2)*ROUND(G35,3),2)</f>
      </c>
      <c s="36" t="s">
        <v>66</v>
      </c>
      <c>
        <f>(M35*21)/100</f>
      </c>
      <c t="s">
        <v>26</v>
      </c>
    </row>
    <row r="36" spans="1:5" ht="12.75">
      <c r="A36" s="35" t="s">
        <v>55</v>
      </c>
      <c r="E36" s="39" t="s">
        <v>4</v>
      </c>
    </row>
    <row r="37" spans="1:5" ht="12.75">
      <c r="A37" s="35" t="s">
        <v>57</v>
      </c>
      <c r="E37" s="40" t="s">
        <v>7418</v>
      </c>
    </row>
    <row r="38" spans="1:5" ht="12.75">
      <c r="A38" t="s">
        <v>59</v>
      </c>
      <c r="E38" s="39" t="s">
        <v>68</v>
      </c>
    </row>
    <row r="39" spans="1:13" ht="12.75">
      <c r="A39" t="s">
        <v>45</v>
      </c>
      <c r="C39" s="31" t="s">
        <v>273</v>
      </c>
      <c r="E39" s="33" t="s">
        <v>2901</v>
      </c>
      <c r="J39" s="32">
        <f>0</f>
      </c>
      <c s="32">
        <f>0</f>
      </c>
      <c s="32">
        <f>0+L40+L44+L48+L52+L56+L60</f>
      </c>
      <c s="32">
        <f>0+M40+M44+M48+M52+M56+M60</f>
      </c>
    </row>
    <row r="40" spans="1:16" ht="25.5">
      <c r="A40" t="s">
        <v>48</v>
      </c>
      <c s="34" t="s">
        <v>62</v>
      </c>
      <c s="34" t="s">
        <v>5643</v>
      </c>
      <c s="35" t="s">
        <v>4</v>
      </c>
      <c s="6" t="s">
        <v>5644</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5645</v>
      </c>
    </row>
    <row r="43" spans="1:5" ht="12.75">
      <c r="A43" t="s">
        <v>59</v>
      </c>
      <c r="E43" s="39" t="s">
        <v>68</v>
      </c>
    </row>
    <row r="44" spans="1:16" ht="25.5">
      <c r="A44" t="s">
        <v>48</v>
      </c>
      <c s="34" t="s">
        <v>26</v>
      </c>
      <c s="34" t="s">
        <v>7550</v>
      </c>
      <c s="35" t="s">
        <v>4</v>
      </c>
      <c s="6" t="s">
        <v>7551</v>
      </c>
      <c s="36" t="s">
        <v>71</v>
      </c>
      <c s="37">
        <v>70</v>
      </c>
      <c s="36">
        <v>0</v>
      </c>
      <c s="36">
        <f>ROUND(G44*H44,6)</f>
      </c>
      <c r="L44" s="38">
        <v>0</v>
      </c>
      <c s="32">
        <f>ROUND(ROUND(L44,2)*ROUND(G44,3),2)</f>
      </c>
      <c s="36" t="s">
        <v>66</v>
      </c>
      <c>
        <f>(M44*21)/100</f>
      </c>
      <c t="s">
        <v>26</v>
      </c>
    </row>
    <row r="45" spans="1:5" ht="12.75">
      <c r="A45" s="35" t="s">
        <v>55</v>
      </c>
      <c r="E45" s="39" t="s">
        <v>4</v>
      </c>
    </row>
    <row r="46" spans="1:5" ht="12.75">
      <c r="A46" s="35" t="s">
        <v>57</v>
      </c>
      <c r="E46" s="40" t="s">
        <v>7643</v>
      </c>
    </row>
    <row r="47" spans="1:5" ht="12.75">
      <c r="A47" t="s">
        <v>59</v>
      </c>
      <c r="E47" s="39" t="s">
        <v>68</v>
      </c>
    </row>
    <row r="48" spans="1:16" ht="25.5">
      <c r="A48" t="s">
        <v>48</v>
      </c>
      <c s="34" t="s">
        <v>25</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5645</v>
      </c>
    </row>
    <row r="51" spans="1:5" ht="12.75">
      <c r="A51" t="s">
        <v>59</v>
      </c>
      <c r="E51" s="39" t="s">
        <v>68</v>
      </c>
    </row>
    <row r="52" spans="1:16" ht="25.5">
      <c r="A52" t="s">
        <v>48</v>
      </c>
      <c s="34" t="s">
        <v>74</v>
      </c>
      <c s="34" t="s">
        <v>5647</v>
      </c>
      <c s="35" t="s">
        <v>4</v>
      </c>
      <c s="6" t="s">
        <v>5648</v>
      </c>
      <c s="36" t="s">
        <v>92</v>
      </c>
      <c s="37">
        <v>1</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77</v>
      </c>
      <c s="34" t="s">
        <v>1869</v>
      </c>
      <c s="35" t="s">
        <v>4</v>
      </c>
      <c s="6" t="s">
        <v>1870</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5645</v>
      </c>
    </row>
    <row r="59" spans="1:5" ht="12.75">
      <c r="A59" t="s">
        <v>59</v>
      </c>
      <c r="E59" s="39" t="s">
        <v>68</v>
      </c>
    </row>
    <row r="60" spans="1:16" ht="12.75">
      <c r="A60" t="s">
        <v>48</v>
      </c>
      <c s="34" t="s">
        <v>80</v>
      </c>
      <c s="34" t="s">
        <v>1887</v>
      </c>
      <c s="35" t="s">
        <v>4</v>
      </c>
      <c s="6" t="s">
        <v>1888</v>
      </c>
      <c s="36" t="s">
        <v>426</v>
      </c>
      <c s="37">
        <v>16</v>
      </c>
      <c s="36">
        <v>0</v>
      </c>
      <c s="36">
        <f>ROUND(G60*H60,6)</f>
      </c>
      <c r="L60" s="38">
        <v>0</v>
      </c>
      <c s="32">
        <f>ROUND(ROUND(L60,2)*ROUND(G60,3),2)</f>
      </c>
      <c s="36" t="s">
        <v>66</v>
      </c>
      <c>
        <f>(M60*21)/100</f>
      </c>
      <c t="s">
        <v>26</v>
      </c>
    </row>
    <row r="61" spans="1:5" ht="12.75">
      <c r="A61" s="35" t="s">
        <v>55</v>
      </c>
      <c r="E61" s="39" t="s">
        <v>4</v>
      </c>
    </row>
    <row r="62" spans="1:5" ht="12.75">
      <c r="A62" s="35" t="s">
        <v>57</v>
      </c>
      <c r="E62" s="40" t="s">
        <v>5649</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8.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7646</v>
      </c>
      <c r="E8" s="30" t="s">
        <v>7645</v>
      </c>
      <c r="J8" s="29">
        <f>0+J9+J14+J43</f>
      </c>
      <c s="29">
        <f>0+K9+K14+K43</f>
      </c>
      <c s="29">
        <f>0+L9+L14+L43</f>
      </c>
      <c s="29">
        <f>0+M9+M14+M43</f>
      </c>
    </row>
    <row r="9" spans="1:13" ht="12.75">
      <c r="A9" t="s">
        <v>45</v>
      </c>
      <c r="C9" s="31" t="s">
        <v>46</v>
      </c>
      <c r="E9" s="33" t="s">
        <v>47</v>
      </c>
      <c r="J9" s="32">
        <f>0</f>
      </c>
      <c s="32">
        <f>0</f>
      </c>
      <c s="32">
        <f>0+L10</f>
      </c>
      <c s="32">
        <f>0+M10</f>
      </c>
    </row>
    <row r="10" spans="1:16" ht="25.5">
      <c r="A10" t="s">
        <v>48</v>
      </c>
      <c s="34" t="s">
        <v>111</v>
      </c>
      <c s="34" t="s">
        <v>917</v>
      </c>
      <c s="35" t="s">
        <v>918</v>
      </c>
      <c s="6" t="s">
        <v>919</v>
      </c>
      <c s="36" t="s">
        <v>53</v>
      </c>
      <c s="37">
        <v>18.36</v>
      </c>
      <c s="36">
        <v>0</v>
      </c>
      <c s="36">
        <f>ROUND(G10*H10,6)</f>
      </c>
      <c r="L10" s="38">
        <v>0</v>
      </c>
      <c s="32">
        <f>ROUND(ROUND(L10,2)*ROUND(G10,3),2)</f>
      </c>
      <c s="36" t="s">
        <v>54</v>
      </c>
      <c>
        <f>(M10*21)/100</f>
      </c>
      <c t="s">
        <v>26</v>
      </c>
    </row>
    <row r="11" spans="1:5" ht="25.5">
      <c r="A11" s="35" t="s">
        <v>55</v>
      </c>
      <c r="E11" s="39" t="s">
        <v>56</v>
      </c>
    </row>
    <row r="12" spans="1:5" ht="12.75">
      <c r="A12" s="35" t="s">
        <v>57</v>
      </c>
      <c r="E12" s="40" t="s">
        <v>7647</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89</v>
      </c>
      <c s="34" t="s">
        <v>702</v>
      </c>
      <c s="35" t="s">
        <v>4</v>
      </c>
      <c s="6" t="s">
        <v>703</v>
      </c>
      <c s="36" t="s">
        <v>65</v>
      </c>
      <c s="37">
        <v>41.4</v>
      </c>
      <c s="36">
        <v>0</v>
      </c>
      <c s="36">
        <f>ROUND(G15*H15,6)</f>
      </c>
      <c r="L15" s="38">
        <v>0</v>
      </c>
      <c s="32">
        <f>ROUND(ROUND(L15,2)*ROUND(G15,3),2)</f>
      </c>
      <c s="36" t="s">
        <v>66</v>
      </c>
      <c>
        <f>(M15*21)/100</f>
      </c>
      <c t="s">
        <v>26</v>
      </c>
    </row>
    <row r="16" spans="1:5" ht="12.75">
      <c r="A16" s="35" t="s">
        <v>55</v>
      </c>
      <c r="E16" s="39" t="s">
        <v>4</v>
      </c>
    </row>
    <row r="17" spans="1:5" ht="12.75">
      <c r="A17" s="35" t="s">
        <v>57</v>
      </c>
      <c r="E17" s="40" t="s">
        <v>7648</v>
      </c>
    </row>
    <row r="18" spans="1:5" ht="12.75">
      <c r="A18" t="s">
        <v>59</v>
      </c>
      <c r="E18" s="39" t="s">
        <v>68</v>
      </c>
    </row>
    <row r="19" spans="1:16" ht="12.75">
      <c r="A19" t="s">
        <v>48</v>
      </c>
      <c s="34" t="s">
        <v>93</v>
      </c>
      <c s="34" t="s">
        <v>698</v>
      </c>
      <c s="35" t="s">
        <v>4</v>
      </c>
      <c s="6" t="s">
        <v>699</v>
      </c>
      <c s="36" t="s">
        <v>65</v>
      </c>
      <c s="37">
        <v>0.5</v>
      </c>
      <c s="36">
        <v>0</v>
      </c>
      <c s="36">
        <f>ROUND(G19*H19,6)</f>
      </c>
      <c r="L19" s="38">
        <v>0</v>
      </c>
      <c s="32">
        <f>ROUND(ROUND(L19,2)*ROUND(G19,3),2)</f>
      </c>
      <c s="36" t="s">
        <v>66</v>
      </c>
      <c>
        <f>(M19*21)/100</f>
      </c>
      <c t="s">
        <v>26</v>
      </c>
    </row>
    <row r="20" spans="1:5" ht="12.75">
      <c r="A20" s="35" t="s">
        <v>55</v>
      </c>
      <c r="E20" s="39" t="s">
        <v>4</v>
      </c>
    </row>
    <row r="21" spans="1:5" ht="12.75">
      <c r="A21" s="35" t="s">
        <v>57</v>
      </c>
      <c r="E21" s="40" t="s">
        <v>5635</v>
      </c>
    </row>
    <row r="22" spans="1:5" ht="12.75">
      <c r="A22" t="s">
        <v>59</v>
      </c>
      <c r="E22" s="39" t="s">
        <v>68</v>
      </c>
    </row>
    <row r="23" spans="1:16" ht="12.75">
      <c r="A23" t="s">
        <v>48</v>
      </c>
      <c s="34" t="s">
        <v>96</v>
      </c>
      <c s="34" t="s">
        <v>72</v>
      </c>
      <c s="35" t="s">
        <v>4</v>
      </c>
      <c s="6" t="s">
        <v>73</v>
      </c>
      <c s="36" t="s">
        <v>65</v>
      </c>
      <c s="37">
        <v>31.7</v>
      </c>
      <c s="36">
        <v>0</v>
      </c>
      <c s="36">
        <f>ROUND(G23*H23,6)</f>
      </c>
      <c r="L23" s="38">
        <v>0</v>
      </c>
      <c s="32">
        <f>ROUND(ROUND(L23,2)*ROUND(G23,3),2)</f>
      </c>
      <c s="36" t="s">
        <v>66</v>
      </c>
      <c>
        <f>(M23*21)/100</f>
      </c>
      <c t="s">
        <v>26</v>
      </c>
    </row>
    <row r="24" spans="1:5" ht="12.75">
      <c r="A24" s="35" t="s">
        <v>55</v>
      </c>
      <c r="E24" s="39" t="s">
        <v>4</v>
      </c>
    </row>
    <row r="25" spans="1:5" ht="12.75">
      <c r="A25" s="35" t="s">
        <v>57</v>
      </c>
      <c r="E25" s="40" t="s">
        <v>7649</v>
      </c>
    </row>
    <row r="26" spans="1:5" ht="12.75">
      <c r="A26" t="s">
        <v>59</v>
      </c>
      <c r="E26" s="39" t="s">
        <v>68</v>
      </c>
    </row>
    <row r="27" spans="1:16" ht="12.75">
      <c r="A27" t="s">
        <v>48</v>
      </c>
      <c s="34" t="s">
        <v>99</v>
      </c>
      <c s="34" t="s">
        <v>4571</v>
      </c>
      <c s="35" t="s">
        <v>4</v>
      </c>
      <c s="6" t="s">
        <v>4572</v>
      </c>
      <c s="36" t="s">
        <v>65</v>
      </c>
      <c s="37">
        <v>9.7</v>
      </c>
      <c s="36">
        <v>0</v>
      </c>
      <c s="36">
        <f>ROUND(G27*H27,6)</f>
      </c>
      <c r="L27" s="38">
        <v>0</v>
      </c>
      <c s="32">
        <f>ROUND(ROUND(L27,2)*ROUND(G27,3),2)</f>
      </c>
      <c s="36" t="s">
        <v>66</v>
      </c>
      <c>
        <f>(M27*21)/100</f>
      </c>
      <c t="s">
        <v>26</v>
      </c>
    </row>
    <row r="28" spans="1:5" ht="12.75">
      <c r="A28" s="35" t="s">
        <v>55</v>
      </c>
      <c r="E28" s="39" t="s">
        <v>4</v>
      </c>
    </row>
    <row r="29" spans="1:5" ht="12.75">
      <c r="A29" s="35" t="s">
        <v>57</v>
      </c>
      <c r="E29" s="40" t="s">
        <v>7650</v>
      </c>
    </row>
    <row r="30" spans="1:5" ht="12.75">
      <c r="A30" t="s">
        <v>59</v>
      </c>
      <c r="E30" s="39" t="s">
        <v>68</v>
      </c>
    </row>
    <row r="31" spans="1:16" ht="12.75">
      <c r="A31" t="s">
        <v>48</v>
      </c>
      <c s="34" t="s">
        <v>102</v>
      </c>
      <c s="34" t="s">
        <v>5638</v>
      </c>
      <c s="35" t="s">
        <v>4</v>
      </c>
      <c s="6" t="s">
        <v>5639</v>
      </c>
      <c s="36" t="s">
        <v>65</v>
      </c>
      <c s="37">
        <v>0.5</v>
      </c>
      <c s="36">
        <v>0</v>
      </c>
      <c s="36">
        <f>ROUND(G31*H31,6)</f>
      </c>
      <c r="L31" s="38">
        <v>0</v>
      </c>
      <c s="32">
        <f>ROUND(ROUND(L31,2)*ROUND(G31,3),2)</f>
      </c>
      <c s="36" t="s">
        <v>66</v>
      </c>
      <c>
        <f>(M31*21)/100</f>
      </c>
      <c t="s">
        <v>26</v>
      </c>
    </row>
    <row r="32" spans="1:5" ht="12.75">
      <c r="A32" s="35" t="s">
        <v>55</v>
      </c>
      <c r="E32" s="39" t="s">
        <v>4</v>
      </c>
    </row>
    <row r="33" spans="1:5" ht="12.75">
      <c r="A33" s="35" t="s">
        <v>57</v>
      </c>
      <c r="E33" s="40" t="s">
        <v>5635</v>
      </c>
    </row>
    <row r="34" spans="1:5" ht="12.75">
      <c r="A34" t="s">
        <v>59</v>
      </c>
      <c r="E34" s="39" t="s">
        <v>68</v>
      </c>
    </row>
    <row r="35" spans="1:16" ht="12.75">
      <c r="A35" t="s">
        <v>48</v>
      </c>
      <c s="34" t="s">
        <v>105</v>
      </c>
      <c s="34" t="s">
        <v>81</v>
      </c>
      <c s="35" t="s">
        <v>4</v>
      </c>
      <c s="6" t="s">
        <v>82</v>
      </c>
      <c s="36" t="s">
        <v>71</v>
      </c>
      <c s="37">
        <v>10</v>
      </c>
      <c s="36">
        <v>0</v>
      </c>
      <c s="36">
        <f>ROUND(G35*H35,6)</f>
      </c>
      <c r="L35" s="38">
        <v>0</v>
      </c>
      <c s="32">
        <f>ROUND(ROUND(L35,2)*ROUND(G35,3),2)</f>
      </c>
      <c s="36" t="s">
        <v>66</v>
      </c>
      <c>
        <f>(M35*21)/100</f>
      </c>
      <c t="s">
        <v>26</v>
      </c>
    </row>
    <row r="36" spans="1:5" ht="12.75">
      <c r="A36" s="35" t="s">
        <v>55</v>
      </c>
      <c r="E36" s="39" t="s">
        <v>4</v>
      </c>
    </row>
    <row r="37" spans="1:5" ht="12.75">
      <c r="A37" s="35" t="s">
        <v>57</v>
      </c>
      <c r="E37" s="40" t="s">
        <v>7417</v>
      </c>
    </row>
    <row r="38" spans="1:5" ht="12.75">
      <c r="A38" t="s">
        <v>59</v>
      </c>
      <c r="E38" s="39" t="s">
        <v>68</v>
      </c>
    </row>
    <row r="39" spans="1:16" ht="12.75">
      <c r="A39" t="s">
        <v>48</v>
      </c>
      <c s="34" t="s">
        <v>108</v>
      </c>
      <c s="34" t="s">
        <v>5640</v>
      </c>
      <c s="35" t="s">
        <v>4</v>
      </c>
      <c s="6" t="s">
        <v>5641</v>
      </c>
      <c s="36" t="s">
        <v>71</v>
      </c>
      <c s="37">
        <v>120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273</v>
      </c>
      <c r="E43" s="33" t="s">
        <v>2901</v>
      </c>
      <c r="J43" s="32">
        <f>0</f>
      </c>
      <c s="32">
        <f>0</f>
      </c>
      <c s="32">
        <f>0+L44+L48+L52+L56+L60+L64+L68+L72</f>
      </c>
      <c s="32">
        <f>0+M44+M48+M52+M56+M60+M64+M68+M72</f>
      </c>
    </row>
    <row r="44" spans="1:16" ht="25.5">
      <c r="A44" t="s">
        <v>48</v>
      </c>
      <c s="34" t="s">
        <v>62</v>
      </c>
      <c s="34" t="s">
        <v>5643</v>
      </c>
      <c s="35" t="s">
        <v>4</v>
      </c>
      <c s="6" t="s">
        <v>5644</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5645</v>
      </c>
    </row>
    <row r="47" spans="1:5" ht="12.75">
      <c r="A47" t="s">
        <v>59</v>
      </c>
      <c r="E47" s="39" t="s">
        <v>68</v>
      </c>
    </row>
    <row r="48" spans="1:16" ht="12.75">
      <c r="A48" t="s">
        <v>48</v>
      </c>
      <c s="34" t="s">
        <v>26</v>
      </c>
      <c s="34" t="s">
        <v>1194</v>
      </c>
      <c s="35" t="s">
        <v>4</v>
      </c>
      <c s="6" t="s">
        <v>1195</v>
      </c>
      <c s="36" t="s">
        <v>71</v>
      </c>
      <c s="37">
        <v>130</v>
      </c>
      <c s="36">
        <v>0</v>
      </c>
      <c s="36">
        <f>ROUND(G48*H48,6)</f>
      </c>
      <c r="L48" s="38">
        <v>0</v>
      </c>
      <c s="32">
        <f>ROUND(ROUND(L48,2)*ROUND(G48,3),2)</f>
      </c>
      <c s="36" t="s">
        <v>66</v>
      </c>
      <c>
        <f>(M48*21)/100</f>
      </c>
      <c t="s">
        <v>26</v>
      </c>
    </row>
    <row r="49" spans="1:5" ht="12.75">
      <c r="A49" s="35" t="s">
        <v>55</v>
      </c>
      <c r="E49" s="39" t="s">
        <v>4</v>
      </c>
    </row>
    <row r="50" spans="1:5" ht="12.75">
      <c r="A50" s="35" t="s">
        <v>57</v>
      </c>
      <c r="E50" s="40" t="s">
        <v>5646</v>
      </c>
    </row>
    <row r="51" spans="1:5" ht="12.75">
      <c r="A51" t="s">
        <v>59</v>
      </c>
      <c r="E51" s="39" t="s">
        <v>68</v>
      </c>
    </row>
    <row r="52" spans="1:16" ht="25.5">
      <c r="A52" t="s">
        <v>48</v>
      </c>
      <c s="34" t="s">
        <v>25</v>
      </c>
      <c s="34" t="s">
        <v>109</v>
      </c>
      <c s="35" t="s">
        <v>4</v>
      </c>
      <c s="6" t="s">
        <v>110</v>
      </c>
      <c s="36" t="s">
        <v>92</v>
      </c>
      <c s="37">
        <v>4</v>
      </c>
      <c s="36">
        <v>0</v>
      </c>
      <c s="36">
        <f>ROUND(G52*H52,6)</f>
      </c>
      <c r="L52" s="38">
        <v>0</v>
      </c>
      <c s="32">
        <f>ROUND(ROUND(L52,2)*ROUND(G52,3),2)</f>
      </c>
      <c s="36" t="s">
        <v>66</v>
      </c>
      <c>
        <f>(M52*21)/100</f>
      </c>
      <c t="s">
        <v>26</v>
      </c>
    </row>
    <row r="53" spans="1:5" ht="12.75">
      <c r="A53" s="35" t="s">
        <v>55</v>
      </c>
      <c r="E53" s="39" t="s">
        <v>4</v>
      </c>
    </row>
    <row r="54" spans="1:5" ht="12.75">
      <c r="A54" s="35" t="s">
        <v>57</v>
      </c>
      <c r="E54" s="40" t="s">
        <v>5645</v>
      </c>
    </row>
    <row r="55" spans="1:5" ht="12.75">
      <c r="A55" t="s">
        <v>59</v>
      </c>
      <c r="E55" s="39" t="s">
        <v>68</v>
      </c>
    </row>
    <row r="56" spans="1:16" ht="25.5">
      <c r="A56" t="s">
        <v>48</v>
      </c>
      <c s="34" t="s">
        <v>74</v>
      </c>
      <c s="34" t="s">
        <v>5647</v>
      </c>
      <c s="35" t="s">
        <v>4</v>
      </c>
      <c s="6" t="s">
        <v>5648</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77</v>
      </c>
      <c s="34" t="s">
        <v>1869</v>
      </c>
      <c s="35" t="s">
        <v>4</v>
      </c>
      <c s="6" t="s">
        <v>1870</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5645</v>
      </c>
    </row>
    <row r="63" spans="1:5" ht="12.75">
      <c r="A63" t="s">
        <v>59</v>
      </c>
      <c r="E63" s="39" t="s">
        <v>68</v>
      </c>
    </row>
    <row r="64" spans="1:16" ht="12.75">
      <c r="A64" t="s">
        <v>48</v>
      </c>
      <c s="34" t="s">
        <v>80</v>
      </c>
      <c s="34" t="s">
        <v>1887</v>
      </c>
      <c s="35" t="s">
        <v>4</v>
      </c>
      <c s="6" t="s">
        <v>1888</v>
      </c>
      <c s="36" t="s">
        <v>426</v>
      </c>
      <c s="37">
        <v>16</v>
      </c>
      <c s="36">
        <v>0</v>
      </c>
      <c s="36">
        <f>ROUND(G64*H64,6)</f>
      </c>
      <c r="L64" s="38">
        <v>0</v>
      </c>
      <c s="32">
        <f>ROUND(ROUND(L64,2)*ROUND(G64,3),2)</f>
      </c>
      <c s="36" t="s">
        <v>66</v>
      </c>
      <c>
        <f>(M64*21)/100</f>
      </c>
      <c t="s">
        <v>26</v>
      </c>
    </row>
    <row r="65" spans="1:5" ht="12.75">
      <c r="A65" s="35" t="s">
        <v>55</v>
      </c>
      <c r="E65" s="39" t="s">
        <v>4</v>
      </c>
    </row>
    <row r="66" spans="1:5" ht="12.75">
      <c r="A66" s="35" t="s">
        <v>57</v>
      </c>
      <c r="E66" s="40" t="s">
        <v>5649</v>
      </c>
    </row>
    <row r="67" spans="1:5" ht="12.75">
      <c r="A67" t="s">
        <v>59</v>
      </c>
      <c r="E67" s="39" t="s">
        <v>68</v>
      </c>
    </row>
    <row r="68" spans="1:16" ht="12.75">
      <c r="A68" t="s">
        <v>48</v>
      </c>
      <c s="34" t="s">
        <v>83</v>
      </c>
      <c s="34" t="s">
        <v>716</v>
      </c>
      <c s="35" t="s">
        <v>4</v>
      </c>
      <c s="6" t="s">
        <v>717</v>
      </c>
      <c s="36" t="s">
        <v>92</v>
      </c>
      <c s="37">
        <v>3</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86</v>
      </c>
      <c s="34" t="s">
        <v>1272</v>
      </c>
      <c s="35" t="s">
        <v>4</v>
      </c>
      <c s="6" t="s">
        <v>1273</v>
      </c>
      <c s="36" t="s">
        <v>71</v>
      </c>
      <c s="37">
        <v>14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39.xml><?xml version="1.0" encoding="utf-8"?>
<worksheet xmlns="http://schemas.openxmlformats.org/spreadsheetml/2006/main" xmlns:r="http://schemas.openxmlformats.org/officeDocument/2006/relationships">
  <dimension ref="A1:T1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COUNTIFS(L8:L112,"=0",A8:A112,"P")+COUNTIFS(L8:L112,"",A8:A112,"P")+SUM(Q8:Q112)</f>
      </c>
    </row>
    <row r="8" spans="1:13" ht="12.75">
      <c r="A8" t="s">
        <v>43</v>
      </c>
      <c r="C8" s="28" t="s">
        <v>7653</v>
      </c>
      <c r="E8" s="30" t="s">
        <v>7652</v>
      </c>
      <c r="J8" s="29">
        <f>0+J9+J26+J75</f>
      </c>
      <c s="29">
        <f>0+K9+K26+K75</f>
      </c>
      <c s="29">
        <f>0+L9+L26+L75</f>
      </c>
      <c s="29">
        <f>0+M9+M26+M75</f>
      </c>
    </row>
    <row r="9" spans="1:13" ht="12.75">
      <c r="A9" t="s">
        <v>45</v>
      </c>
      <c r="C9" s="31" t="s">
        <v>46</v>
      </c>
      <c r="E9" s="33" t="s">
        <v>47</v>
      </c>
      <c r="J9" s="32">
        <f>0</f>
      </c>
      <c s="32">
        <f>0</f>
      </c>
      <c s="32">
        <f>0+L10+L14+L18+L22</f>
      </c>
      <c s="32">
        <f>0+M10+M14+M18+M22</f>
      </c>
    </row>
    <row r="10" spans="1:16" ht="25.5">
      <c r="A10" t="s">
        <v>48</v>
      </c>
      <c s="34" t="s">
        <v>133</v>
      </c>
      <c s="34" t="s">
        <v>917</v>
      </c>
      <c s="35" t="s">
        <v>918</v>
      </c>
      <c s="6" t="s">
        <v>919</v>
      </c>
      <c s="36" t="s">
        <v>53</v>
      </c>
      <c s="37">
        <v>28.116</v>
      </c>
      <c s="36">
        <v>0</v>
      </c>
      <c s="36">
        <f>ROUND(G10*H10,6)</f>
      </c>
      <c r="L10" s="38">
        <v>0</v>
      </c>
      <c s="32">
        <f>ROUND(ROUND(L10,2)*ROUND(G10,3),2)</f>
      </c>
      <c s="36" t="s">
        <v>54</v>
      </c>
      <c>
        <f>(M10*21)/100</f>
      </c>
      <c t="s">
        <v>26</v>
      </c>
    </row>
    <row r="11" spans="1:5" ht="25.5">
      <c r="A11" s="35" t="s">
        <v>55</v>
      </c>
      <c r="E11" s="39" t="s">
        <v>56</v>
      </c>
    </row>
    <row r="12" spans="1:5" ht="12.75">
      <c r="A12" s="35" t="s">
        <v>57</v>
      </c>
      <c r="E12" s="40" t="s">
        <v>7654</v>
      </c>
    </row>
    <row r="13" spans="1:5" ht="25.5">
      <c r="A13" t="s">
        <v>59</v>
      </c>
      <c r="E13" s="39" t="s">
        <v>56</v>
      </c>
    </row>
    <row r="14" spans="1:16" ht="25.5">
      <c r="A14" t="s">
        <v>48</v>
      </c>
      <c s="34" t="s">
        <v>136</v>
      </c>
      <c s="34" t="s">
        <v>923</v>
      </c>
      <c s="35" t="s">
        <v>924</v>
      </c>
      <c s="6" t="s">
        <v>925</v>
      </c>
      <c s="36" t="s">
        <v>53</v>
      </c>
      <c s="37">
        <v>2.08</v>
      </c>
      <c s="36">
        <v>0</v>
      </c>
      <c s="36">
        <f>ROUND(G14*H14,6)</f>
      </c>
      <c r="L14" s="38">
        <v>0</v>
      </c>
      <c s="32">
        <f>ROUND(ROUND(L14,2)*ROUND(G14,3),2)</f>
      </c>
      <c s="36" t="s">
        <v>54</v>
      </c>
      <c>
        <f>(M14*21)/100</f>
      </c>
      <c t="s">
        <v>26</v>
      </c>
    </row>
    <row r="15" spans="1:5" ht="25.5">
      <c r="A15" s="35" t="s">
        <v>55</v>
      </c>
      <c r="E15" s="39" t="s">
        <v>56</v>
      </c>
    </row>
    <row r="16" spans="1:5" ht="12.75">
      <c r="A16" s="35" t="s">
        <v>57</v>
      </c>
      <c r="E16" s="40" t="s">
        <v>7599</v>
      </c>
    </row>
    <row r="17" spans="1:5" ht="25.5">
      <c r="A17" t="s">
        <v>59</v>
      </c>
      <c r="E17" s="39" t="s">
        <v>56</v>
      </c>
    </row>
    <row r="18" spans="1:16" ht="25.5">
      <c r="A18" t="s">
        <v>48</v>
      </c>
      <c s="34" t="s">
        <v>139</v>
      </c>
      <c s="34" t="s">
        <v>3832</v>
      </c>
      <c s="35" t="s">
        <v>3833</v>
      </c>
      <c s="6" t="s">
        <v>3834</v>
      </c>
      <c s="36" t="s">
        <v>53</v>
      </c>
      <c s="37">
        <v>0.06</v>
      </c>
      <c s="36">
        <v>0</v>
      </c>
      <c s="36">
        <f>ROUND(G18*H18,6)</f>
      </c>
      <c r="L18" s="38">
        <v>0</v>
      </c>
      <c s="32">
        <f>ROUND(ROUND(L18,2)*ROUND(G18,3),2)</f>
      </c>
      <c s="36" t="s">
        <v>54</v>
      </c>
      <c>
        <f>(M18*21)/100</f>
      </c>
      <c t="s">
        <v>26</v>
      </c>
    </row>
    <row r="19" spans="1:5" ht="25.5">
      <c r="A19" s="35" t="s">
        <v>55</v>
      </c>
      <c r="E19" s="39" t="s">
        <v>56</v>
      </c>
    </row>
    <row r="20" spans="1:5" ht="12.75">
      <c r="A20" s="35" t="s">
        <v>57</v>
      </c>
      <c r="E20" s="40" t="s">
        <v>7557</v>
      </c>
    </row>
    <row r="21" spans="1:5" ht="25.5">
      <c r="A21" t="s">
        <v>59</v>
      </c>
      <c r="E21" s="39" t="s">
        <v>56</v>
      </c>
    </row>
    <row r="22" spans="1:16" ht="38.25">
      <c r="A22" t="s">
        <v>48</v>
      </c>
      <c s="34" t="s">
        <v>142</v>
      </c>
      <c s="34" t="s">
        <v>2037</v>
      </c>
      <c s="35" t="s">
        <v>2038</v>
      </c>
      <c s="6" t="s">
        <v>2039</v>
      </c>
      <c s="36" t="s">
        <v>53</v>
      </c>
      <c s="37">
        <v>0.13</v>
      </c>
      <c s="36">
        <v>0</v>
      </c>
      <c s="36">
        <f>ROUND(G22*H22,6)</f>
      </c>
      <c r="L22" s="38">
        <v>0</v>
      </c>
      <c s="32">
        <f>ROUND(ROUND(L22,2)*ROUND(G22,3),2)</f>
      </c>
      <c s="36" t="s">
        <v>54</v>
      </c>
      <c>
        <f>(M22*21)/100</f>
      </c>
      <c t="s">
        <v>26</v>
      </c>
    </row>
    <row r="23" spans="1:5" ht="25.5">
      <c r="A23" s="35" t="s">
        <v>55</v>
      </c>
      <c r="E23" s="39" t="s">
        <v>56</v>
      </c>
    </row>
    <row r="24" spans="1:5" ht="12.75">
      <c r="A24" s="35" t="s">
        <v>57</v>
      </c>
      <c r="E24" s="40" t="s">
        <v>7488</v>
      </c>
    </row>
    <row r="25" spans="1:5" ht="25.5">
      <c r="A25" t="s">
        <v>59</v>
      </c>
      <c r="E25" s="39" t="s">
        <v>56</v>
      </c>
    </row>
    <row r="26" spans="1:13" ht="12.75">
      <c r="A26" t="s">
        <v>45</v>
      </c>
      <c r="C26" s="31" t="s">
        <v>62</v>
      </c>
      <c r="E26" s="33" t="s">
        <v>694</v>
      </c>
      <c r="J26" s="32">
        <f>0</f>
      </c>
      <c s="32">
        <f>0</f>
      </c>
      <c s="32">
        <f>0+L27+L31+L35+L39+L43+L47+L51+L55+L59+L63+L67+L71</f>
      </c>
      <c s="32">
        <f>0+M27+M31+M35+M39+M43+M47+M51+M55+M59+M63+M67+M71</f>
      </c>
    </row>
    <row r="27" spans="1:16" ht="12.75">
      <c r="A27" t="s">
        <v>48</v>
      </c>
      <c s="34" t="s">
        <v>96</v>
      </c>
      <c s="34" t="s">
        <v>702</v>
      </c>
      <c s="35" t="s">
        <v>4</v>
      </c>
      <c s="6" t="s">
        <v>703</v>
      </c>
      <c s="36" t="s">
        <v>65</v>
      </c>
      <c s="37">
        <v>67.88</v>
      </c>
      <c s="36">
        <v>0</v>
      </c>
      <c s="36">
        <f>ROUND(G27*H27,6)</f>
      </c>
      <c r="L27" s="38">
        <v>0</v>
      </c>
      <c s="32">
        <f>ROUND(ROUND(L27,2)*ROUND(G27,3),2)</f>
      </c>
      <c s="36" t="s">
        <v>66</v>
      </c>
      <c>
        <f>(M27*21)/100</f>
      </c>
      <c t="s">
        <v>26</v>
      </c>
    </row>
    <row r="28" spans="1:5" ht="12.75">
      <c r="A28" s="35" t="s">
        <v>55</v>
      </c>
      <c r="E28" s="39" t="s">
        <v>4</v>
      </c>
    </row>
    <row r="29" spans="1:5" ht="12.75">
      <c r="A29" s="35" t="s">
        <v>57</v>
      </c>
      <c r="E29" s="40" t="s">
        <v>7655</v>
      </c>
    </row>
    <row r="30" spans="1:5" ht="12.75">
      <c r="A30" t="s">
        <v>59</v>
      </c>
      <c r="E30" s="39" t="s">
        <v>68</v>
      </c>
    </row>
    <row r="31" spans="1:16" ht="12.75">
      <c r="A31" t="s">
        <v>48</v>
      </c>
      <c s="34" t="s">
        <v>99</v>
      </c>
      <c s="34" t="s">
        <v>698</v>
      </c>
      <c s="35" t="s">
        <v>4</v>
      </c>
      <c s="6" t="s">
        <v>699</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102</v>
      </c>
      <c s="34" t="s">
        <v>72</v>
      </c>
      <c s="35" t="s">
        <v>4</v>
      </c>
      <c s="6" t="s">
        <v>73</v>
      </c>
      <c s="36" t="s">
        <v>65</v>
      </c>
      <c s="37">
        <v>54.42</v>
      </c>
      <c s="36">
        <v>0</v>
      </c>
      <c s="36">
        <f>ROUND(G35*H35,6)</f>
      </c>
      <c r="L35" s="38">
        <v>0</v>
      </c>
      <c s="32">
        <f>ROUND(ROUND(L35,2)*ROUND(G35,3),2)</f>
      </c>
      <c s="36" t="s">
        <v>66</v>
      </c>
      <c>
        <f>(M35*21)/100</f>
      </c>
      <c t="s">
        <v>26</v>
      </c>
    </row>
    <row r="36" spans="1:5" ht="12.75">
      <c r="A36" s="35" t="s">
        <v>55</v>
      </c>
      <c r="E36" s="39" t="s">
        <v>4</v>
      </c>
    </row>
    <row r="37" spans="1:5" ht="12.75">
      <c r="A37" s="35" t="s">
        <v>57</v>
      </c>
      <c r="E37" s="40" t="s">
        <v>7656</v>
      </c>
    </row>
    <row r="38" spans="1:5" ht="12.75">
      <c r="A38" t="s">
        <v>59</v>
      </c>
      <c r="E38" s="39" t="s">
        <v>68</v>
      </c>
    </row>
    <row r="39" spans="1:16" ht="12.75">
      <c r="A39" t="s">
        <v>48</v>
      </c>
      <c s="34" t="s">
        <v>105</v>
      </c>
      <c s="34" t="s">
        <v>4571</v>
      </c>
      <c s="35" t="s">
        <v>4</v>
      </c>
      <c s="6" t="s">
        <v>4572</v>
      </c>
      <c s="36" t="s">
        <v>65</v>
      </c>
      <c s="37">
        <v>13.46</v>
      </c>
      <c s="36">
        <v>0</v>
      </c>
      <c s="36">
        <f>ROUND(G39*H39,6)</f>
      </c>
      <c r="L39" s="38">
        <v>0</v>
      </c>
      <c s="32">
        <f>ROUND(ROUND(L39,2)*ROUND(G39,3),2)</f>
      </c>
      <c s="36" t="s">
        <v>66</v>
      </c>
      <c>
        <f>(M39*21)/100</f>
      </c>
      <c t="s">
        <v>26</v>
      </c>
    </row>
    <row r="40" spans="1:5" ht="12.75">
      <c r="A40" s="35" t="s">
        <v>55</v>
      </c>
      <c r="E40" s="39" t="s">
        <v>4</v>
      </c>
    </row>
    <row r="41" spans="1:5" ht="12.75">
      <c r="A41" s="35" t="s">
        <v>57</v>
      </c>
      <c r="E41" s="40" t="s">
        <v>7657</v>
      </c>
    </row>
    <row r="42" spans="1:5" ht="12.75">
      <c r="A42" t="s">
        <v>59</v>
      </c>
      <c r="E42" s="39" t="s">
        <v>68</v>
      </c>
    </row>
    <row r="43" spans="1:16" ht="12.75">
      <c r="A43" t="s">
        <v>48</v>
      </c>
      <c s="34" t="s">
        <v>108</v>
      </c>
      <c s="34" t="s">
        <v>5638</v>
      </c>
      <c s="35" t="s">
        <v>4</v>
      </c>
      <c s="6" t="s">
        <v>5639</v>
      </c>
      <c s="36" t="s">
        <v>65</v>
      </c>
      <c s="37">
        <v>1.8</v>
      </c>
      <c s="36">
        <v>0</v>
      </c>
      <c s="36">
        <f>ROUND(G43*H43,6)</f>
      </c>
      <c r="L43" s="38">
        <v>0</v>
      </c>
      <c s="32">
        <f>ROUND(ROUND(L43,2)*ROUND(G43,3),2)</f>
      </c>
      <c s="36" t="s">
        <v>66</v>
      </c>
      <c>
        <f>(M43*21)/100</f>
      </c>
      <c t="s">
        <v>26</v>
      </c>
    </row>
    <row r="44" spans="1:5" ht="12.75">
      <c r="A44" s="35" t="s">
        <v>55</v>
      </c>
      <c r="E44" s="39" t="s">
        <v>4</v>
      </c>
    </row>
    <row r="45" spans="1:5" ht="12.75">
      <c r="A45" s="35" t="s">
        <v>57</v>
      </c>
      <c r="E45" s="40" t="s">
        <v>7658</v>
      </c>
    </row>
    <row r="46" spans="1:5" ht="12.75">
      <c r="A46" t="s">
        <v>59</v>
      </c>
      <c r="E46" s="39" t="s">
        <v>68</v>
      </c>
    </row>
    <row r="47" spans="1:16" ht="12.75">
      <c r="A47" t="s">
        <v>48</v>
      </c>
      <c s="34" t="s">
        <v>111</v>
      </c>
      <c s="34" t="s">
        <v>81</v>
      </c>
      <c s="35" t="s">
        <v>4</v>
      </c>
      <c s="6" t="s">
        <v>82</v>
      </c>
      <c s="36" t="s">
        <v>71</v>
      </c>
      <c s="37">
        <v>54</v>
      </c>
      <c s="36">
        <v>0</v>
      </c>
      <c s="36">
        <f>ROUND(G47*H47,6)</f>
      </c>
      <c r="L47" s="38">
        <v>0</v>
      </c>
      <c s="32">
        <f>ROUND(ROUND(L47,2)*ROUND(G47,3),2)</f>
      </c>
      <c s="36" t="s">
        <v>66</v>
      </c>
      <c>
        <f>(M47*21)/100</f>
      </c>
      <c t="s">
        <v>26</v>
      </c>
    </row>
    <row r="48" spans="1:5" ht="12.75">
      <c r="A48" s="35" t="s">
        <v>55</v>
      </c>
      <c r="E48" s="39" t="s">
        <v>4</v>
      </c>
    </row>
    <row r="49" spans="1:5" ht="12.75">
      <c r="A49" s="35" t="s">
        <v>57</v>
      </c>
      <c r="E49" s="40" t="s">
        <v>7659</v>
      </c>
    </row>
    <row r="50" spans="1:5" ht="12.75">
      <c r="A50" t="s">
        <v>59</v>
      </c>
      <c r="E50" s="39" t="s">
        <v>68</v>
      </c>
    </row>
    <row r="51" spans="1:16" ht="12.75">
      <c r="A51" t="s">
        <v>48</v>
      </c>
      <c s="34" t="s">
        <v>114</v>
      </c>
      <c s="34" t="s">
        <v>75</v>
      </c>
      <c s="35" t="s">
        <v>4</v>
      </c>
      <c s="6" t="s">
        <v>76</v>
      </c>
      <c s="36" t="s">
        <v>71</v>
      </c>
      <c s="37">
        <v>101</v>
      </c>
      <c s="36">
        <v>0</v>
      </c>
      <c s="36">
        <f>ROUND(G51*H51,6)</f>
      </c>
      <c r="L51" s="38">
        <v>0</v>
      </c>
      <c s="32">
        <f>ROUND(ROUND(L51,2)*ROUND(G51,3),2)</f>
      </c>
      <c s="36" t="s">
        <v>66</v>
      </c>
      <c>
        <f>(M51*21)/100</f>
      </c>
      <c t="s">
        <v>26</v>
      </c>
    </row>
    <row r="52" spans="1:5" ht="12.75">
      <c r="A52" s="35" t="s">
        <v>55</v>
      </c>
      <c r="E52" s="39" t="s">
        <v>4</v>
      </c>
    </row>
    <row r="53" spans="1:5" ht="12.75">
      <c r="A53" s="35" t="s">
        <v>57</v>
      </c>
      <c r="E53" s="40" t="s">
        <v>7660</v>
      </c>
    </row>
    <row r="54" spans="1:5" ht="12.75">
      <c r="A54" t="s">
        <v>59</v>
      </c>
      <c r="E54" s="39" t="s">
        <v>68</v>
      </c>
    </row>
    <row r="55" spans="1:16" ht="12.75">
      <c r="A55" t="s">
        <v>48</v>
      </c>
      <c s="34" t="s">
        <v>117</v>
      </c>
      <c s="34" t="s">
        <v>5074</v>
      </c>
      <c s="35" t="s">
        <v>4</v>
      </c>
      <c s="6" t="s">
        <v>5075</v>
      </c>
      <c s="36" t="s">
        <v>65</v>
      </c>
      <c s="37">
        <v>0.832</v>
      </c>
      <c s="36">
        <v>0</v>
      </c>
      <c s="36">
        <f>ROUND(G55*H55,6)</f>
      </c>
      <c r="L55" s="38">
        <v>0</v>
      </c>
      <c s="32">
        <f>ROUND(ROUND(L55,2)*ROUND(G55,3),2)</f>
      </c>
      <c s="36" t="s">
        <v>66</v>
      </c>
      <c>
        <f>(M55*21)/100</f>
      </c>
      <c t="s">
        <v>26</v>
      </c>
    </row>
    <row r="56" spans="1:5" ht="12.75">
      <c r="A56" s="35" t="s">
        <v>55</v>
      </c>
      <c r="E56" s="39" t="s">
        <v>4</v>
      </c>
    </row>
    <row r="57" spans="1:5" ht="12.75">
      <c r="A57" s="35" t="s">
        <v>57</v>
      </c>
      <c r="E57" s="40" t="s">
        <v>7608</v>
      </c>
    </row>
    <row r="58" spans="1:5" ht="12.75">
      <c r="A58" t="s">
        <v>59</v>
      </c>
      <c r="E58" s="39" t="s">
        <v>68</v>
      </c>
    </row>
    <row r="59" spans="1:16" ht="12.75">
      <c r="A59" t="s">
        <v>48</v>
      </c>
      <c s="34" t="s">
        <v>121</v>
      </c>
      <c s="34" t="s">
        <v>4073</v>
      </c>
      <c s="35" t="s">
        <v>4</v>
      </c>
      <c s="6" t="s">
        <v>4074</v>
      </c>
      <c s="36" t="s">
        <v>71</v>
      </c>
      <c s="37">
        <v>108</v>
      </c>
      <c s="36">
        <v>0</v>
      </c>
      <c s="36">
        <f>ROUND(G59*H59,6)</f>
      </c>
      <c r="L59" s="38">
        <v>0</v>
      </c>
      <c s="32">
        <f>ROUND(ROUND(L59,2)*ROUND(G59,3),2)</f>
      </c>
      <c s="36" t="s">
        <v>66</v>
      </c>
      <c>
        <f>(M59*21)/100</f>
      </c>
      <c t="s">
        <v>26</v>
      </c>
    </row>
    <row r="60" spans="1:5" ht="12.75">
      <c r="A60" s="35" t="s">
        <v>55</v>
      </c>
      <c r="E60" s="39" t="s">
        <v>4</v>
      </c>
    </row>
    <row r="61" spans="1:5" ht="12.75">
      <c r="A61" s="35" t="s">
        <v>57</v>
      </c>
      <c r="E61" s="40" t="s">
        <v>7661</v>
      </c>
    </row>
    <row r="62" spans="1:5" ht="12.75">
      <c r="A62" t="s">
        <v>59</v>
      </c>
      <c r="E62" s="39" t="s">
        <v>68</v>
      </c>
    </row>
    <row r="63" spans="1:16" ht="12.75">
      <c r="A63" t="s">
        <v>48</v>
      </c>
      <c s="34" t="s">
        <v>124</v>
      </c>
      <c s="34" t="s">
        <v>7566</v>
      </c>
      <c s="35" t="s">
        <v>4</v>
      </c>
      <c s="6" t="s">
        <v>7567</v>
      </c>
      <c s="36" t="s">
        <v>65</v>
      </c>
      <c s="37">
        <v>5.265</v>
      </c>
      <c s="36">
        <v>0</v>
      </c>
      <c s="36">
        <f>ROUND(G63*H63,6)</f>
      </c>
      <c r="L63" s="38">
        <v>0</v>
      </c>
      <c s="32">
        <f>ROUND(ROUND(L63,2)*ROUND(G63,3),2)</f>
      </c>
      <c s="36" t="s">
        <v>66</v>
      </c>
      <c>
        <f>(M63*21)/100</f>
      </c>
      <c t="s">
        <v>26</v>
      </c>
    </row>
    <row r="64" spans="1:5" ht="12.75">
      <c r="A64" s="35" t="s">
        <v>55</v>
      </c>
      <c r="E64" s="39" t="s">
        <v>4</v>
      </c>
    </row>
    <row r="65" spans="1:5" ht="12.75">
      <c r="A65" s="35" t="s">
        <v>57</v>
      </c>
      <c r="E65" s="40" t="s">
        <v>7662</v>
      </c>
    </row>
    <row r="66" spans="1:5" ht="12.75">
      <c r="A66" t="s">
        <v>59</v>
      </c>
      <c r="E66" s="39" t="s">
        <v>68</v>
      </c>
    </row>
    <row r="67" spans="1:16" ht="12.75">
      <c r="A67" t="s">
        <v>48</v>
      </c>
      <c s="34" t="s">
        <v>127</v>
      </c>
      <c s="34" t="s">
        <v>7392</v>
      </c>
      <c s="35" t="s">
        <v>4</v>
      </c>
      <c s="6" t="s">
        <v>7393</v>
      </c>
      <c s="36" t="s">
        <v>697</v>
      </c>
      <c s="37">
        <v>35.1</v>
      </c>
      <c s="36">
        <v>0</v>
      </c>
      <c s="36">
        <f>ROUND(G67*H67,6)</f>
      </c>
      <c r="L67" s="38">
        <v>0</v>
      </c>
      <c s="32">
        <f>ROUND(ROUND(L67,2)*ROUND(G67,3),2)</f>
      </c>
      <c s="36" t="s">
        <v>66</v>
      </c>
      <c>
        <f>(M67*21)/100</f>
      </c>
      <c t="s">
        <v>26</v>
      </c>
    </row>
    <row r="68" spans="1:5" ht="12.75">
      <c r="A68" s="35" t="s">
        <v>55</v>
      </c>
      <c r="E68" s="39" t="s">
        <v>4</v>
      </c>
    </row>
    <row r="69" spans="1:5" ht="12.75">
      <c r="A69" s="35" t="s">
        <v>57</v>
      </c>
      <c r="E69" s="40" t="s">
        <v>7663</v>
      </c>
    </row>
    <row r="70" spans="1:5" ht="12.75">
      <c r="A70" t="s">
        <v>59</v>
      </c>
      <c r="E70" s="39" t="s">
        <v>68</v>
      </c>
    </row>
    <row r="71" spans="1:16" ht="12.75">
      <c r="A71" t="s">
        <v>48</v>
      </c>
      <c s="34" t="s">
        <v>130</v>
      </c>
      <c s="34" t="s">
        <v>7664</v>
      </c>
      <c s="35" t="s">
        <v>4</v>
      </c>
      <c s="6" t="s">
        <v>7665</v>
      </c>
      <c s="36" t="s">
        <v>65</v>
      </c>
      <c s="37">
        <v>1.755</v>
      </c>
      <c s="36">
        <v>0</v>
      </c>
      <c s="36">
        <f>ROUND(G71*H71,6)</f>
      </c>
      <c r="L71" s="38">
        <v>0</v>
      </c>
      <c s="32">
        <f>ROUND(ROUND(L71,2)*ROUND(G71,3),2)</f>
      </c>
      <c s="36" t="s">
        <v>66</v>
      </c>
      <c>
        <f>(M71*21)/100</f>
      </c>
      <c t="s">
        <v>26</v>
      </c>
    </row>
    <row r="72" spans="1:5" ht="12.75">
      <c r="A72" s="35" t="s">
        <v>55</v>
      </c>
      <c r="E72" s="39" t="s">
        <v>4</v>
      </c>
    </row>
    <row r="73" spans="1:5" ht="12.75">
      <c r="A73" s="35" t="s">
        <v>57</v>
      </c>
      <c r="E73" s="40" t="s">
        <v>7666</v>
      </c>
    </row>
    <row r="74" spans="1:5" ht="12.75">
      <c r="A74" t="s">
        <v>59</v>
      </c>
      <c r="E74" s="39" t="s">
        <v>68</v>
      </c>
    </row>
    <row r="75" spans="1:13" ht="12.75">
      <c r="A75" t="s">
        <v>45</v>
      </c>
      <c r="C75" s="31" t="s">
        <v>273</v>
      </c>
      <c r="E75" s="33" t="s">
        <v>2901</v>
      </c>
      <c r="J75" s="32">
        <f>0</f>
      </c>
      <c s="32">
        <f>0</f>
      </c>
      <c s="32">
        <f>0+L76+L80+L84+L88+L92+L96+L100+L104+L108+L112</f>
      </c>
      <c s="32">
        <f>0+M76+M80+M84+M88+M92+M96+M100+M104+M108+M112</f>
      </c>
    </row>
    <row r="76" spans="1:16" ht="12.75">
      <c r="A76" t="s">
        <v>48</v>
      </c>
      <c s="34" t="s">
        <v>62</v>
      </c>
      <c s="34" t="s">
        <v>100</v>
      </c>
      <c s="35" t="s">
        <v>4</v>
      </c>
      <c s="6" t="s">
        <v>101</v>
      </c>
      <c s="36" t="s">
        <v>71</v>
      </c>
      <c s="37">
        <v>190</v>
      </c>
      <c s="36">
        <v>0</v>
      </c>
      <c s="36">
        <f>ROUND(G76*H76,6)</f>
      </c>
      <c r="L76" s="38">
        <v>0</v>
      </c>
      <c s="32">
        <f>ROUND(ROUND(L76,2)*ROUND(G76,3),2)</f>
      </c>
      <c s="36" t="s">
        <v>66</v>
      </c>
      <c>
        <f>(M76*21)/100</f>
      </c>
      <c t="s">
        <v>26</v>
      </c>
    </row>
    <row r="77" spans="1:5" ht="12.75">
      <c r="A77" s="35" t="s">
        <v>55</v>
      </c>
      <c r="E77" s="39" t="s">
        <v>4</v>
      </c>
    </row>
    <row r="78" spans="1:5" ht="12.75">
      <c r="A78" s="35" t="s">
        <v>57</v>
      </c>
      <c r="E78" s="40" t="s">
        <v>7667</v>
      </c>
    </row>
    <row r="79" spans="1:5" ht="12.75">
      <c r="A79" t="s">
        <v>59</v>
      </c>
      <c r="E79" s="39" t="s">
        <v>68</v>
      </c>
    </row>
    <row r="80" spans="1:16" ht="25.5">
      <c r="A80" t="s">
        <v>48</v>
      </c>
      <c s="34" t="s">
        <v>26</v>
      </c>
      <c s="34" t="s">
        <v>109</v>
      </c>
      <c s="35" t="s">
        <v>4</v>
      </c>
      <c s="6" t="s">
        <v>110</v>
      </c>
      <c s="36" t="s">
        <v>92</v>
      </c>
      <c s="37">
        <v>12</v>
      </c>
      <c s="36">
        <v>0</v>
      </c>
      <c s="36">
        <f>ROUND(G80*H80,6)</f>
      </c>
      <c r="L80" s="38">
        <v>0</v>
      </c>
      <c s="32">
        <f>ROUND(ROUND(L80,2)*ROUND(G80,3),2)</f>
      </c>
      <c s="36" t="s">
        <v>66</v>
      </c>
      <c>
        <f>(M80*21)/100</f>
      </c>
      <c t="s">
        <v>26</v>
      </c>
    </row>
    <row r="81" spans="1:5" ht="12.75">
      <c r="A81" s="35" t="s">
        <v>55</v>
      </c>
      <c r="E81" s="39" t="s">
        <v>4</v>
      </c>
    </row>
    <row r="82" spans="1:5" ht="12.75">
      <c r="A82" s="35" t="s">
        <v>57</v>
      </c>
      <c r="E82" s="40" t="s">
        <v>7368</v>
      </c>
    </row>
    <row r="83" spans="1:5" ht="12.75">
      <c r="A83" t="s">
        <v>59</v>
      </c>
      <c r="E83" s="39" t="s">
        <v>68</v>
      </c>
    </row>
    <row r="84" spans="1:16" ht="12.75">
      <c r="A84" t="s">
        <v>48</v>
      </c>
      <c s="34" t="s">
        <v>25</v>
      </c>
      <c s="34" t="s">
        <v>7374</v>
      </c>
      <c s="35" t="s">
        <v>4</v>
      </c>
      <c s="6" t="s">
        <v>7375</v>
      </c>
      <c s="36" t="s">
        <v>92</v>
      </c>
      <c s="37">
        <v>5</v>
      </c>
      <c s="36">
        <v>0</v>
      </c>
      <c s="36">
        <f>ROUND(G84*H84,6)</f>
      </c>
      <c r="L84" s="38">
        <v>0</v>
      </c>
      <c s="32">
        <f>ROUND(ROUND(L84,2)*ROUND(G84,3),2)</f>
      </c>
      <c s="36" t="s">
        <v>66</v>
      </c>
      <c>
        <f>(M84*21)/100</f>
      </c>
      <c t="s">
        <v>26</v>
      </c>
    </row>
    <row r="85" spans="1:5" ht="12.75">
      <c r="A85" s="35" t="s">
        <v>55</v>
      </c>
      <c r="E85" s="39" t="s">
        <v>7524</v>
      </c>
    </row>
    <row r="86" spans="1:5" ht="12.75">
      <c r="A86" s="35" t="s">
        <v>57</v>
      </c>
      <c r="E86" s="40" t="s">
        <v>7498</v>
      </c>
    </row>
    <row r="87" spans="1:5" ht="12.75">
      <c r="A87" t="s">
        <v>59</v>
      </c>
      <c r="E87" s="39" t="s">
        <v>68</v>
      </c>
    </row>
    <row r="88" spans="1:16" ht="12.75">
      <c r="A88" t="s">
        <v>48</v>
      </c>
      <c s="34" t="s">
        <v>74</v>
      </c>
      <c s="34" t="s">
        <v>860</v>
      </c>
      <c s="35" t="s">
        <v>4</v>
      </c>
      <c s="6" t="s">
        <v>861</v>
      </c>
      <c s="36" t="s">
        <v>71</v>
      </c>
      <c s="37">
        <v>142</v>
      </c>
      <c s="36">
        <v>0</v>
      </c>
      <c s="36">
        <f>ROUND(G88*H88,6)</f>
      </c>
      <c r="L88" s="38">
        <v>0</v>
      </c>
      <c s="32">
        <f>ROUND(ROUND(L88,2)*ROUND(G88,3),2)</f>
      </c>
      <c s="36" t="s">
        <v>66</v>
      </c>
      <c>
        <f>(M88*21)/100</f>
      </c>
      <c t="s">
        <v>26</v>
      </c>
    </row>
    <row r="89" spans="1:5" ht="12.75">
      <c r="A89" s="35" t="s">
        <v>55</v>
      </c>
      <c r="E89" s="39" t="s">
        <v>4</v>
      </c>
    </row>
    <row r="90" spans="1:5" ht="12.75">
      <c r="A90" s="35" t="s">
        <v>57</v>
      </c>
      <c r="E90" s="40" t="s">
        <v>7668</v>
      </c>
    </row>
    <row r="91" spans="1:5" ht="12.75">
      <c r="A91" t="s">
        <v>59</v>
      </c>
      <c r="E91" s="39" t="s">
        <v>68</v>
      </c>
    </row>
    <row r="92" spans="1:16" ht="12.75">
      <c r="A92" t="s">
        <v>48</v>
      </c>
      <c s="34" t="s">
        <v>77</v>
      </c>
      <c s="34" t="s">
        <v>7379</v>
      </c>
      <c s="35" t="s">
        <v>4</v>
      </c>
      <c s="6" t="s">
        <v>7380</v>
      </c>
      <c s="36" t="s">
        <v>92</v>
      </c>
      <c s="37">
        <v>5</v>
      </c>
      <c s="36">
        <v>0</v>
      </c>
      <c s="36">
        <f>ROUND(G92*H92,6)</f>
      </c>
      <c r="L92" s="38">
        <v>0</v>
      </c>
      <c s="32">
        <f>ROUND(ROUND(L92,2)*ROUND(G92,3),2)</f>
      </c>
      <c s="36" t="s">
        <v>66</v>
      </c>
      <c>
        <f>(M92*21)/100</f>
      </c>
      <c t="s">
        <v>26</v>
      </c>
    </row>
    <row r="93" spans="1:5" ht="12.75">
      <c r="A93" s="35" t="s">
        <v>55</v>
      </c>
      <c r="E93" s="39" t="s">
        <v>4</v>
      </c>
    </row>
    <row r="94" spans="1:5" ht="12.75">
      <c r="A94" s="35" t="s">
        <v>57</v>
      </c>
      <c r="E94" s="40" t="s">
        <v>7669</v>
      </c>
    </row>
    <row r="95" spans="1:5" ht="12.75">
      <c r="A95" t="s">
        <v>59</v>
      </c>
      <c r="E95" s="39" t="s">
        <v>68</v>
      </c>
    </row>
    <row r="96" spans="1:16" ht="25.5">
      <c r="A96" t="s">
        <v>48</v>
      </c>
      <c s="34" t="s">
        <v>80</v>
      </c>
      <c s="34" t="s">
        <v>7408</v>
      </c>
      <c s="35" t="s">
        <v>4</v>
      </c>
      <c s="6" t="s">
        <v>7409</v>
      </c>
      <c s="36" t="s">
        <v>92</v>
      </c>
      <c s="37">
        <v>1</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83</v>
      </c>
      <c s="34" t="s">
        <v>1887</v>
      </c>
      <c s="35" t="s">
        <v>4</v>
      </c>
      <c s="6" t="s">
        <v>1888</v>
      </c>
      <c s="36" t="s">
        <v>426</v>
      </c>
      <c s="37">
        <v>40</v>
      </c>
      <c s="36">
        <v>0</v>
      </c>
      <c s="36">
        <f>ROUND(G100*H100,6)</f>
      </c>
      <c r="L100" s="38">
        <v>0</v>
      </c>
      <c s="32">
        <f>ROUND(ROUND(L100,2)*ROUND(G100,3),2)</f>
      </c>
      <c s="36" t="s">
        <v>66</v>
      </c>
      <c>
        <f>(M100*21)/100</f>
      </c>
      <c t="s">
        <v>26</v>
      </c>
    </row>
    <row r="101" spans="1:5" ht="12.75">
      <c r="A101" s="35" t="s">
        <v>55</v>
      </c>
      <c r="E101" s="39" t="s">
        <v>4</v>
      </c>
    </row>
    <row r="102" spans="1:5" ht="12.75">
      <c r="A102" s="35" t="s">
        <v>57</v>
      </c>
      <c r="E102" s="40" t="s">
        <v>7538</v>
      </c>
    </row>
    <row r="103" spans="1:5" ht="12.75">
      <c r="A103" t="s">
        <v>59</v>
      </c>
      <c r="E103" s="39" t="s">
        <v>68</v>
      </c>
    </row>
    <row r="104" spans="1:16" ht="12.75">
      <c r="A104" t="s">
        <v>48</v>
      </c>
      <c s="34" t="s">
        <v>86</v>
      </c>
      <c s="34" t="s">
        <v>716</v>
      </c>
      <c s="35" t="s">
        <v>4</v>
      </c>
      <c s="6" t="s">
        <v>717</v>
      </c>
      <c s="36" t="s">
        <v>92</v>
      </c>
      <c s="37">
        <v>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89</v>
      </c>
      <c s="34" t="s">
        <v>1272</v>
      </c>
      <c s="35" t="s">
        <v>4</v>
      </c>
      <c s="6" t="s">
        <v>1273</v>
      </c>
      <c s="36" t="s">
        <v>71</v>
      </c>
      <c s="37">
        <v>54</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93</v>
      </c>
      <c s="34" t="s">
        <v>7507</v>
      </c>
      <c s="35" t="s">
        <v>4</v>
      </c>
      <c s="6" t="s">
        <v>7508</v>
      </c>
      <c s="36" t="s">
        <v>92</v>
      </c>
      <c s="37">
        <v>2</v>
      </c>
      <c s="36">
        <v>0</v>
      </c>
      <c s="36">
        <f>ROUND(G112*H112,6)</f>
      </c>
      <c r="L112" s="38">
        <v>0</v>
      </c>
      <c s="32">
        <f>ROUND(ROUND(L112,2)*ROUND(G112,3),2)</f>
      </c>
      <c s="36" t="s">
        <v>66</v>
      </c>
      <c>
        <f>(M112*21)/100</f>
      </c>
      <c t="s">
        <v>26</v>
      </c>
    </row>
    <row r="113" spans="1:5" ht="12.75">
      <c r="A113" s="35" t="s">
        <v>55</v>
      </c>
      <c r="E113" s="39" t="s">
        <v>4</v>
      </c>
    </row>
    <row r="114" spans="1:5" ht="12.75">
      <c r="A114" s="35" t="s">
        <v>57</v>
      </c>
      <c r="E114" s="40" t="s">
        <v>5642</v>
      </c>
    </row>
    <row r="115" spans="1:5" ht="12.75">
      <c r="A115" t="s">
        <v>59</v>
      </c>
      <c r="E1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0.xml><?xml version="1.0" encoding="utf-8"?>
<worksheet xmlns="http://schemas.openxmlformats.org/spreadsheetml/2006/main" xmlns:r="http://schemas.openxmlformats.org/officeDocument/2006/relationships">
  <dimension ref="A1:T11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COUNTIFS(L8:L115,"=0",A8:A115,"P")+COUNTIFS(L8:L115,"",A8:A115,"P")+SUM(Q8:Q115)</f>
      </c>
    </row>
    <row r="8" spans="1:13" ht="12.75">
      <c r="A8" t="s">
        <v>43</v>
      </c>
      <c r="C8" s="28" t="s">
        <v>7672</v>
      </c>
      <c r="E8" s="30" t="s">
        <v>7671</v>
      </c>
      <c r="J8" s="29">
        <f>0+J9+J90</f>
      </c>
      <c s="29">
        <f>0+K9+K90</f>
      </c>
      <c s="29">
        <f>0+L9+L90</f>
      </c>
      <c s="29">
        <f>0+M9+M90</f>
      </c>
    </row>
    <row r="9" spans="1:13" ht="12.75">
      <c r="A9" t="s">
        <v>45</v>
      </c>
      <c r="C9" s="31" t="s">
        <v>62</v>
      </c>
      <c r="E9" s="33" t="s">
        <v>694</v>
      </c>
      <c r="J9" s="32">
        <f>0</f>
      </c>
      <c s="32">
        <f>0</f>
      </c>
      <c s="32">
        <f>0+L10+L14+L18+L22+L26+L30+L34+L38+L42+L46+L50+L54+L58+L62+L66+L70+L74+L78+L82+L86</f>
      </c>
      <c s="32">
        <f>0+M10+M14+M18+M22+M26+M30+M34+M38+M42+M46+M50+M54+M58+M62+M66+M70+M74+M78+M82+M86</f>
      </c>
    </row>
    <row r="10" spans="1:16" ht="12.75">
      <c r="A10" t="s">
        <v>48</v>
      </c>
      <c s="34" t="s">
        <v>62</v>
      </c>
      <c s="34" t="s">
        <v>749</v>
      </c>
      <c s="35" t="s">
        <v>4</v>
      </c>
      <c s="6" t="s">
        <v>750</v>
      </c>
      <c s="36" t="s">
        <v>236</v>
      </c>
      <c s="37">
        <v>0.416</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7244</v>
      </c>
      <c s="35" t="s">
        <v>4</v>
      </c>
      <c s="6" t="s">
        <v>7245</v>
      </c>
      <c s="36" t="s">
        <v>697</v>
      </c>
      <c s="37">
        <v>30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7673</v>
      </c>
      <c s="35" t="s">
        <v>4</v>
      </c>
      <c s="6" t="s">
        <v>7674</v>
      </c>
      <c s="36" t="s">
        <v>697</v>
      </c>
      <c s="37">
        <v>30</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38.25">
      <c r="A22" t="s">
        <v>48</v>
      </c>
      <c s="34" t="s">
        <v>74</v>
      </c>
      <c s="34" t="s">
        <v>743</v>
      </c>
      <c s="35" t="s">
        <v>4</v>
      </c>
      <c s="6" t="s">
        <v>744</v>
      </c>
      <c s="36" t="s">
        <v>65</v>
      </c>
      <c s="37">
        <v>86</v>
      </c>
      <c s="36">
        <v>0</v>
      </c>
      <c s="36">
        <f>ROUND(G22*H22,6)</f>
      </c>
      <c r="L22" s="38">
        <v>0</v>
      </c>
      <c s="32">
        <f>ROUND(ROUND(L22,2)*ROUND(G22,3),2)</f>
      </c>
      <c s="36" t="s">
        <v>54</v>
      </c>
      <c>
        <f>(M22*21)/100</f>
      </c>
      <c t="s">
        <v>26</v>
      </c>
    </row>
    <row r="23" spans="1:5" ht="12.75">
      <c r="A23" s="35" t="s">
        <v>55</v>
      </c>
      <c r="E23" s="39" t="s">
        <v>4</v>
      </c>
    </row>
    <row r="24" spans="1:5" ht="12.75">
      <c r="A24" s="35" t="s">
        <v>57</v>
      </c>
      <c r="E24" s="40" t="s">
        <v>67</v>
      </c>
    </row>
    <row r="25" spans="1:5" ht="409.5">
      <c r="A25" t="s">
        <v>59</v>
      </c>
      <c r="E25" s="39" t="s">
        <v>745</v>
      </c>
    </row>
    <row r="26" spans="1:16" ht="12.75">
      <c r="A26" t="s">
        <v>48</v>
      </c>
      <c s="34" t="s">
        <v>77</v>
      </c>
      <c s="34" t="s">
        <v>702</v>
      </c>
      <c s="35" t="s">
        <v>4</v>
      </c>
      <c s="6" t="s">
        <v>703</v>
      </c>
      <c s="36" t="s">
        <v>65</v>
      </c>
      <c s="37">
        <v>80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704</v>
      </c>
      <c s="35" t="s">
        <v>4</v>
      </c>
      <c s="6" t="s">
        <v>705</v>
      </c>
      <c s="36" t="s">
        <v>65</v>
      </c>
      <c s="37">
        <v>8</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72</v>
      </c>
      <c s="35" t="s">
        <v>4</v>
      </c>
      <c s="6" t="s">
        <v>73</v>
      </c>
      <c s="36" t="s">
        <v>65</v>
      </c>
      <c s="37">
        <v>158</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25.5">
      <c r="A38" t="s">
        <v>48</v>
      </c>
      <c s="34" t="s">
        <v>86</v>
      </c>
      <c s="34" t="s">
        <v>710</v>
      </c>
      <c s="35" t="s">
        <v>4</v>
      </c>
      <c s="6" t="s">
        <v>711</v>
      </c>
      <c s="36" t="s">
        <v>92</v>
      </c>
      <c s="37">
        <v>6</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7675</v>
      </c>
      <c s="35" t="s">
        <v>4</v>
      </c>
      <c s="6" t="s">
        <v>7676</v>
      </c>
      <c s="36" t="s">
        <v>92</v>
      </c>
      <c s="37">
        <v>3</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714</v>
      </c>
      <c s="35" t="s">
        <v>4</v>
      </c>
      <c s="6" t="s">
        <v>715</v>
      </c>
      <c s="36" t="s">
        <v>92</v>
      </c>
      <c s="37">
        <v>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75</v>
      </c>
      <c s="35" t="s">
        <v>4</v>
      </c>
      <c s="6" t="s">
        <v>76</v>
      </c>
      <c s="36" t="s">
        <v>71</v>
      </c>
      <c s="37">
        <v>26</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722</v>
      </c>
      <c s="35" t="s">
        <v>4</v>
      </c>
      <c s="6" t="s">
        <v>723</v>
      </c>
      <c s="36" t="s">
        <v>71</v>
      </c>
      <c s="37">
        <v>26</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724</v>
      </c>
      <c s="35" t="s">
        <v>4</v>
      </c>
      <c s="6" t="s">
        <v>725</v>
      </c>
      <c s="36" t="s">
        <v>71</v>
      </c>
      <c s="37">
        <v>26</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81</v>
      </c>
      <c s="35" t="s">
        <v>4</v>
      </c>
      <c s="6" t="s">
        <v>82</v>
      </c>
      <c s="36" t="s">
        <v>71</v>
      </c>
      <c s="37">
        <v>10</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97</v>
      </c>
      <c s="35" t="s">
        <v>4</v>
      </c>
      <c s="6" t="s">
        <v>98</v>
      </c>
      <c s="36" t="s">
        <v>71</v>
      </c>
      <c s="37">
        <v>10</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87</v>
      </c>
      <c s="35" t="s">
        <v>4</v>
      </c>
      <c s="6" t="s">
        <v>88</v>
      </c>
      <c s="36" t="s">
        <v>71</v>
      </c>
      <c s="37">
        <v>186</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7677</v>
      </c>
      <c s="35" t="s">
        <v>4</v>
      </c>
      <c s="6" t="s">
        <v>7678</v>
      </c>
      <c s="36" t="s">
        <v>71</v>
      </c>
      <c s="37">
        <v>26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94</v>
      </c>
      <c s="35" t="s">
        <v>4</v>
      </c>
      <c s="6" t="s">
        <v>95</v>
      </c>
      <c s="36" t="s">
        <v>92</v>
      </c>
      <c s="37">
        <v>8</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7679</v>
      </c>
      <c s="35" t="s">
        <v>4</v>
      </c>
      <c s="6" t="s">
        <v>741</v>
      </c>
      <c s="36" t="s">
        <v>236</v>
      </c>
      <c s="37">
        <v>0.186</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12.75">
      <c r="A86" t="s">
        <v>48</v>
      </c>
      <c s="34" t="s">
        <v>124</v>
      </c>
      <c s="34" t="s">
        <v>1244</v>
      </c>
      <c s="35" t="s">
        <v>4</v>
      </c>
      <c s="6" t="s">
        <v>753</v>
      </c>
      <c s="36" t="s">
        <v>236</v>
      </c>
      <c s="37">
        <v>0.186</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3" ht="12.75">
      <c r="A90" t="s">
        <v>45</v>
      </c>
      <c r="C90" s="31" t="s">
        <v>276</v>
      </c>
      <c r="E90" s="33" t="s">
        <v>755</v>
      </c>
      <c r="J90" s="32">
        <f>0</f>
      </c>
      <c s="32">
        <f>0</f>
      </c>
      <c s="32">
        <f>0+L91+L95+L99+L103+L107+L111+L115</f>
      </c>
      <c s="32">
        <f>0+M91+M95+M99+M103+M107+M111+M115</f>
      </c>
    </row>
    <row r="91" spans="1:16" ht="12.75">
      <c r="A91" t="s">
        <v>48</v>
      </c>
      <c s="34" t="s">
        <v>127</v>
      </c>
      <c s="34" t="s">
        <v>7680</v>
      </c>
      <c s="35" t="s">
        <v>4</v>
      </c>
      <c s="6" t="s">
        <v>7681</v>
      </c>
      <c s="36" t="s">
        <v>71</v>
      </c>
      <c s="37">
        <v>186</v>
      </c>
      <c s="36">
        <v>0</v>
      </c>
      <c s="36">
        <f>ROUND(G91*H91,6)</f>
      </c>
      <c r="L91" s="38">
        <v>0</v>
      </c>
      <c s="32">
        <f>ROUND(ROUND(L91,2)*ROUND(G91,3),2)</f>
      </c>
      <c s="36" t="s">
        <v>66</v>
      </c>
      <c>
        <f>(M91*21)/100</f>
      </c>
      <c t="s">
        <v>26</v>
      </c>
    </row>
    <row r="92" spans="1:5" ht="12.75">
      <c r="A92" s="35" t="s">
        <v>55</v>
      </c>
      <c r="E92" s="39" t="s">
        <v>4</v>
      </c>
    </row>
    <row r="93" spans="1:5" ht="12.75">
      <c r="A93" s="35" t="s">
        <v>57</v>
      </c>
      <c r="E93" s="40" t="s">
        <v>67</v>
      </c>
    </row>
    <row r="94" spans="1:5" ht="12.75">
      <c r="A94" t="s">
        <v>59</v>
      </c>
      <c r="E94" s="39" t="s">
        <v>68</v>
      </c>
    </row>
    <row r="95" spans="1:16" ht="12.75">
      <c r="A95" t="s">
        <v>48</v>
      </c>
      <c s="34" t="s">
        <v>130</v>
      </c>
      <c s="34" t="s">
        <v>2154</v>
      </c>
      <c s="35" t="s">
        <v>4</v>
      </c>
      <c s="6" t="s">
        <v>2155</v>
      </c>
      <c s="36" t="s">
        <v>71</v>
      </c>
      <c s="37">
        <v>186</v>
      </c>
      <c s="36">
        <v>0</v>
      </c>
      <c s="36">
        <f>ROUND(G95*H95,6)</f>
      </c>
      <c r="L95" s="38">
        <v>0</v>
      </c>
      <c s="32">
        <f>ROUND(ROUND(L95,2)*ROUND(G95,3),2)</f>
      </c>
      <c s="36" t="s">
        <v>66</v>
      </c>
      <c>
        <f>(M95*21)/100</f>
      </c>
      <c t="s">
        <v>26</v>
      </c>
    </row>
    <row r="96" spans="1:5" ht="12.75">
      <c r="A96" s="35" t="s">
        <v>55</v>
      </c>
      <c r="E96" s="39" t="s">
        <v>4</v>
      </c>
    </row>
    <row r="97" spans="1:5" ht="12.75">
      <c r="A97" s="35" t="s">
        <v>57</v>
      </c>
      <c r="E97" s="40" t="s">
        <v>67</v>
      </c>
    </row>
    <row r="98" spans="1:5" ht="12.75">
      <c r="A98" t="s">
        <v>59</v>
      </c>
      <c r="E98" s="39" t="s">
        <v>68</v>
      </c>
    </row>
    <row r="99" spans="1:16" ht="12.75">
      <c r="A99" t="s">
        <v>48</v>
      </c>
      <c s="34" t="s">
        <v>133</v>
      </c>
      <c s="34" t="s">
        <v>1393</v>
      </c>
      <c s="35" t="s">
        <v>4</v>
      </c>
      <c s="6" t="s">
        <v>1394</v>
      </c>
      <c s="36" t="s">
        <v>71</v>
      </c>
      <c s="37">
        <v>186</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2156</v>
      </c>
      <c s="35" t="s">
        <v>4</v>
      </c>
      <c s="6" t="s">
        <v>2157</v>
      </c>
      <c s="36" t="s">
        <v>71</v>
      </c>
      <c s="37">
        <v>186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888</v>
      </c>
      <c s="35" t="s">
        <v>4</v>
      </c>
      <c s="6" t="s">
        <v>889</v>
      </c>
      <c s="36" t="s">
        <v>890</v>
      </c>
      <c s="37">
        <v>110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7682</v>
      </c>
      <c s="35" t="s">
        <v>4</v>
      </c>
      <c s="6" t="s">
        <v>911</v>
      </c>
      <c s="36" t="s">
        <v>71</v>
      </c>
      <c s="37">
        <v>176</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1.xml><?xml version="1.0" encoding="utf-8"?>
<worksheet xmlns="http://schemas.openxmlformats.org/spreadsheetml/2006/main" xmlns:r="http://schemas.openxmlformats.org/officeDocument/2006/relationships">
  <dimension ref="A1:T4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COUNTIFS(L8:L43,"=0",A8:A43,"P")+COUNTIFS(L8:L43,"",A8:A43,"P")+SUM(Q8:Q43)</f>
      </c>
    </row>
    <row r="8" spans="1:13" ht="12.75">
      <c r="A8" t="s">
        <v>43</v>
      </c>
      <c r="C8" s="28" t="s">
        <v>7685</v>
      </c>
      <c r="E8" s="30" t="s">
        <v>7684</v>
      </c>
      <c r="J8" s="29">
        <f>0+J9+J34</f>
      </c>
      <c s="29">
        <f>0+K9+K34</f>
      </c>
      <c s="29">
        <f>0+L9+L34</f>
      </c>
      <c s="29">
        <f>0+M9+M34</f>
      </c>
    </row>
    <row r="9" spans="1:13" ht="12.75">
      <c r="A9" t="s">
        <v>45</v>
      </c>
      <c r="C9" s="31" t="s">
        <v>62</v>
      </c>
      <c r="E9" s="33" t="s">
        <v>694</v>
      </c>
      <c r="J9" s="32">
        <f>0</f>
      </c>
      <c s="32">
        <f>0</f>
      </c>
      <c s="32">
        <f>0+L10+L14+L18+L22+L26+L30</f>
      </c>
      <c s="32">
        <f>0+M10+M14+M18+M22+M26+M30</f>
      </c>
    </row>
    <row r="10" spans="1:16" ht="12.75">
      <c r="A10" t="s">
        <v>48</v>
      </c>
      <c s="34" t="s">
        <v>62</v>
      </c>
      <c s="34" t="s">
        <v>749</v>
      </c>
      <c s="35" t="s">
        <v>4</v>
      </c>
      <c s="6" t="s">
        <v>750</v>
      </c>
      <c s="36" t="s">
        <v>236</v>
      </c>
      <c s="37">
        <v>0.02</v>
      </c>
      <c s="36">
        <v>0</v>
      </c>
      <c s="36">
        <f>ROUND(G10*H10,6)</f>
      </c>
      <c r="L10" s="38">
        <v>0</v>
      </c>
      <c s="32">
        <f>ROUND(ROUND(L10,2)*ROUND(G10,3),2)</f>
      </c>
      <c s="36" t="s">
        <v>54</v>
      </c>
      <c>
        <f>(M10*21)/100</f>
      </c>
      <c t="s">
        <v>26</v>
      </c>
    </row>
    <row r="11" spans="1:5" ht="12.75">
      <c r="A11" s="35" t="s">
        <v>55</v>
      </c>
      <c r="E11" s="39" t="s">
        <v>4</v>
      </c>
    </row>
    <row r="12" spans="1:5" ht="12.75">
      <c r="A12" s="35" t="s">
        <v>57</v>
      </c>
      <c r="E12" s="40" t="s">
        <v>67</v>
      </c>
    </row>
    <row r="13" spans="1:5" ht="76.5">
      <c r="A13" t="s">
        <v>59</v>
      </c>
      <c r="E13" s="39" t="s">
        <v>751</v>
      </c>
    </row>
    <row r="14" spans="1:16" ht="12.75">
      <c r="A14" t="s">
        <v>48</v>
      </c>
      <c s="34" t="s">
        <v>26</v>
      </c>
      <c s="34" t="s">
        <v>7686</v>
      </c>
      <c s="35" t="s">
        <v>4</v>
      </c>
      <c s="6" t="s">
        <v>7687</v>
      </c>
      <c s="36" t="s">
        <v>697</v>
      </c>
      <c s="37">
        <v>20</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7688</v>
      </c>
      <c s="35" t="s">
        <v>4</v>
      </c>
      <c s="6" t="s">
        <v>7689</v>
      </c>
      <c s="36" t="s">
        <v>4519</v>
      </c>
      <c s="37">
        <v>105</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7675</v>
      </c>
      <c s="35" t="s">
        <v>4</v>
      </c>
      <c s="6" t="s">
        <v>7676</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25.5">
      <c r="A26" t="s">
        <v>48</v>
      </c>
      <c s="34" t="s">
        <v>77</v>
      </c>
      <c s="34" t="s">
        <v>1440</v>
      </c>
      <c s="35" t="s">
        <v>4</v>
      </c>
      <c s="6" t="s">
        <v>741</v>
      </c>
      <c s="36" t="s">
        <v>236</v>
      </c>
      <c s="37">
        <v>0.02</v>
      </c>
      <c s="36">
        <v>0</v>
      </c>
      <c s="36">
        <f>ROUND(G26*H26,6)</f>
      </c>
      <c r="L26" s="38">
        <v>0</v>
      </c>
      <c s="32">
        <f>ROUND(ROUND(L26,2)*ROUND(G26,3),2)</f>
      </c>
      <c s="36" t="s">
        <v>54</v>
      </c>
      <c>
        <f>(M26*21)/100</f>
      </c>
      <c t="s">
        <v>26</v>
      </c>
    </row>
    <row r="27" spans="1:5" ht="12.75">
      <c r="A27" s="35" t="s">
        <v>55</v>
      </c>
      <c r="E27" s="39" t="s">
        <v>4</v>
      </c>
    </row>
    <row r="28" spans="1:5" ht="12.75">
      <c r="A28" s="35" t="s">
        <v>57</v>
      </c>
      <c r="E28" s="40" t="s">
        <v>67</v>
      </c>
    </row>
    <row r="29" spans="1:5" ht="89.25">
      <c r="A29" t="s">
        <v>59</v>
      </c>
      <c r="E29" s="39" t="s">
        <v>742</v>
      </c>
    </row>
    <row r="30" spans="1:16" ht="12.75">
      <c r="A30" t="s">
        <v>48</v>
      </c>
      <c s="34" t="s">
        <v>80</v>
      </c>
      <c s="34" t="s">
        <v>1112</v>
      </c>
      <c s="35" t="s">
        <v>4</v>
      </c>
      <c s="6" t="s">
        <v>753</v>
      </c>
      <c s="36" t="s">
        <v>236</v>
      </c>
      <c s="37">
        <v>0.02</v>
      </c>
      <c s="36">
        <v>0</v>
      </c>
      <c s="36">
        <f>ROUND(G30*H30,6)</f>
      </c>
      <c r="L30" s="38">
        <v>0</v>
      </c>
      <c s="32">
        <f>ROUND(ROUND(L30,2)*ROUND(G30,3),2)</f>
      </c>
      <c s="36" t="s">
        <v>54</v>
      </c>
      <c>
        <f>(M30*21)/100</f>
      </c>
      <c t="s">
        <v>26</v>
      </c>
    </row>
    <row r="31" spans="1:5" ht="12.75">
      <c r="A31" s="35" t="s">
        <v>55</v>
      </c>
      <c r="E31" s="39" t="s">
        <v>4</v>
      </c>
    </row>
    <row r="32" spans="1:5" ht="12.75">
      <c r="A32" s="35" t="s">
        <v>57</v>
      </c>
      <c r="E32" s="40" t="s">
        <v>67</v>
      </c>
    </row>
    <row r="33" spans="1:5" ht="89.25">
      <c r="A33" t="s">
        <v>59</v>
      </c>
      <c r="E33" s="39" t="s">
        <v>754</v>
      </c>
    </row>
    <row r="34" spans="1:13" ht="12.75">
      <c r="A34" t="s">
        <v>45</v>
      </c>
      <c r="C34" s="31" t="s">
        <v>276</v>
      </c>
      <c r="E34" s="33" t="s">
        <v>755</v>
      </c>
      <c r="J34" s="32">
        <f>0</f>
      </c>
      <c s="32">
        <f>0</f>
      </c>
      <c s="32">
        <f>0+L35+L39+L43</f>
      </c>
      <c s="32">
        <f>0+M35+M39+M43</f>
      </c>
    </row>
    <row r="35" spans="1:16" ht="12.75">
      <c r="A35" t="s">
        <v>48</v>
      </c>
      <c s="34" t="s">
        <v>83</v>
      </c>
      <c s="34" t="s">
        <v>882</v>
      </c>
      <c s="35" t="s">
        <v>4</v>
      </c>
      <c s="6" t="s">
        <v>883</v>
      </c>
      <c s="36" t="s">
        <v>92</v>
      </c>
      <c s="37">
        <v>64</v>
      </c>
      <c s="36">
        <v>0</v>
      </c>
      <c s="36">
        <f>ROUND(G35*H35,6)</f>
      </c>
      <c r="L35" s="38">
        <v>0</v>
      </c>
      <c s="32">
        <f>ROUND(ROUND(L35,2)*ROUND(G35,3),2)</f>
      </c>
      <c s="36" t="s">
        <v>66</v>
      </c>
      <c>
        <f>(M35*21)/100</f>
      </c>
      <c t="s">
        <v>26</v>
      </c>
    </row>
    <row r="36" spans="1:5" ht="12.75">
      <c r="A36" s="35" t="s">
        <v>55</v>
      </c>
      <c r="E36" s="39" t="s">
        <v>4</v>
      </c>
    </row>
    <row r="37" spans="1:5" ht="12.75">
      <c r="A37" s="35" t="s">
        <v>57</v>
      </c>
      <c r="E37" s="40" t="s">
        <v>67</v>
      </c>
    </row>
    <row r="38" spans="1:5" ht="12.75">
      <c r="A38" t="s">
        <v>59</v>
      </c>
      <c r="E38" s="39" t="s">
        <v>68</v>
      </c>
    </row>
    <row r="39" spans="1:16" ht="25.5">
      <c r="A39" t="s">
        <v>48</v>
      </c>
      <c s="34" t="s">
        <v>86</v>
      </c>
      <c s="34" t="s">
        <v>886</v>
      </c>
      <c s="35" t="s">
        <v>4</v>
      </c>
      <c s="6" t="s">
        <v>887</v>
      </c>
      <c s="36" t="s">
        <v>791</v>
      </c>
      <c s="37">
        <v>8</v>
      </c>
      <c s="36">
        <v>0</v>
      </c>
      <c s="36">
        <f>ROUND(G39*H39,6)</f>
      </c>
      <c r="L39" s="38">
        <v>0</v>
      </c>
      <c s="32">
        <f>ROUND(ROUND(L39,2)*ROUND(G39,3),2)</f>
      </c>
      <c s="36" t="s">
        <v>66</v>
      </c>
      <c>
        <f>(M39*21)/100</f>
      </c>
      <c t="s">
        <v>26</v>
      </c>
    </row>
    <row r="40" spans="1:5" ht="12.75">
      <c r="A40" s="35" t="s">
        <v>55</v>
      </c>
      <c r="E40" s="39" t="s">
        <v>4</v>
      </c>
    </row>
    <row r="41" spans="1:5" ht="12.75">
      <c r="A41" s="35" t="s">
        <v>57</v>
      </c>
      <c r="E41" s="40" t="s">
        <v>67</v>
      </c>
    </row>
    <row r="42" spans="1:5" ht="12.75">
      <c r="A42" t="s">
        <v>59</v>
      </c>
      <c r="E42" s="39" t="s">
        <v>68</v>
      </c>
    </row>
    <row r="43" spans="1:16" ht="12.75">
      <c r="A43" t="s">
        <v>48</v>
      </c>
      <c s="34" t="s">
        <v>89</v>
      </c>
      <c s="34" t="s">
        <v>910</v>
      </c>
      <c s="35" t="s">
        <v>4</v>
      </c>
      <c s="6" t="s">
        <v>911</v>
      </c>
      <c s="36" t="s">
        <v>71</v>
      </c>
      <c s="37">
        <v>20</v>
      </c>
      <c s="36">
        <v>0</v>
      </c>
      <c s="36">
        <f>ROUND(G43*H43,6)</f>
      </c>
      <c r="L43" s="38">
        <v>0</v>
      </c>
      <c s="32">
        <f>ROUND(ROUND(L43,2)*ROUND(G43,3),2)</f>
      </c>
      <c s="36" t="s">
        <v>54</v>
      </c>
      <c>
        <f>(M43*21)/100</f>
      </c>
      <c t="s">
        <v>26</v>
      </c>
    </row>
    <row r="44" spans="1:5" ht="12.75">
      <c r="A44" s="35" t="s">
        <v>55</v>
      </c>
      <c r="E44" s="39" t="s">
        <v>4</v>
      </c>
    </row>
    <row r="45" spans="1:5" ht="12.75">
      <c r="A45" s="35" t="s">
        <v>57</v>
      </c>
      <c r="E45" s="40" t="s">
        <v>67</v>
      </c>
    </row>
    <row r="46" spans="1:5" ht="102">
      <c r="A46" t="s">
        <v>59</v>
      </c>
      <c r="E46" s="39" t="s">
        <v>912</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2.xml><?xml version="1.0" encoding="utf-8"?>
<worksheet xmlns="http://schemas.openxmlformats.org/spreadsheetml/2006/main" xmlns:r="http://schemas.openxmlformats.org/officeDocument/2006/relationships">
  <dimension ref="A1:T1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COUNTIFS(L8:L176,"=0",A8:A176,"P")+COUNTIFS(L8:L176,"",A8:A176,"P")+SUM(Q8:Q176)</f>
      </c>
    </row>
    <row r="8" spans="1:13" ht="12.75">
      <c r="A8" t="s">
        <v>43</v>
      </c>
      <c r="C8" s="28" t="s">
        <v>7692</v>
      </c>
      <c r="E8" s="30" t="s">
        <v>7691</v>
      </c>
      <c r="J8" s="29">
        <f>0+J9+J98+J159</f>
      </c>
      <c s="29">
        <f>0+K9+K98+K159</f>
      </c>
      <c s="29">
        <f>0+L9+L98+L159</f>
      </c>
      <c s="29">
        <f>0+M9+M98+M159</f>
      </c>
    </row>
    <row r="9" spans="1:13" ht="12.75">
      <c r="A9" t="s">
        <v>45</v>
      </c>
      <c r="C9" s="31" t="s">
        <v>62</v>
      </c>
      <c r="E9" s="33" t="s">
        <v>694</v>
      </c>
      <c r="J9" s="32">
        <f>0</f>
      </c>
      <c s="32">
        <f>0</f>
      </c>
      <c s="32">
        <f>0+L10+L14+L18+L22+L26+L30+L34+L38+L42+L46+L50+L54+L58+L62+L66+L70+L74+L78+L82+L86+L90+L94</f>
      </c>
      <c s="32">
        <f>0+M10+M14+M18+M22+M26+M30+M34+M38+M42+M46+M50+M54+M58+M62+M66+M70+M74+M78+M82+M86+M90+M94</f>
      </c>
    </row>
    <row r="10" spans="1:16" ht="12.75">
      <c r="A10" t="s">
        <v>48</v>
      </c>
      <c s="34" t="s">
        <v>62</v>
      </c>
      <c s="34" t="s">
        <v>702</v>
      </c>
      <c s="35" t="s">
        <v>4</v>
      </c>
      <c s="6" t="s">
        <v>703</v>
      </c>
      <c s="36" t="s">
        <v>65</v>
      </c>
      <c s="37">
        <v>101.9</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91.71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714</v>
      </c>
      <c s="35" t="s">
        <v>4</v>
      </c>
      <c s="6" t="s">
        <v>715</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2</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81</v>
      </c>
      <c s="35" t="s">
        <v>4</v>
      </c>
      <c s="6" t="s">
        <v>82</v>
      </c>
      <c s="36" t="s">
        <v>71</v>
      </c>
      <c s="37">
        <v>55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2188</v>
      </c>
      <c s="35" t="s">
        <v>4</v>
      </c>
      <c s="6" t="s">
        <v>2189</v>
      </c>
      <c s="36" t="s">
        <v>71</v>
      </c>
      <c s="37">
        <v>80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87</v>
      </c>
      <c s="35" t="s">
        <v>4</v>
      </c>
      <c s="6" t="s">
        <v>88</v>
      </c>
      <c s="36" t="s">
        <v>71</v>
      </c>
      <c s="37">
        <v>370</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726</v>
      </c>
      <c s="35" t="s">
        <v>4</v>
      </c>
      <c s="6" t="s">
        <v>727</v>
      </c>
      <c s="36" t="s">
        <v>92</v>
      </c>
      <c s="37">
        <v>8</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25.5">
      <c r="A54" t="s">
        <v>48</v>
      </c>
      <c s="34" t="s">
        <v>99</v>
      </c>
      <c s="34" t="s">
        <v>728</v>
      </c>
      <c s="35" t="s">
        <v>4</v>
      </c>
      <c s="6" t="s">
        <v>729</v>
      </c>
      <c s="36" t="s">
        <v>92</v>
      </c>
      <c s="37">
        <v>8</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12.75">
      <c r="A58" t="s">
        <v>48</v>
      </c>
      <c s="34" t="s">
        <v>102</v>
      </c>
      <c s="34" t="s">
        <v>90</v>
      </c>
      <c s="35" t="s">
        <v>4</v>
      </c>
      <c s="6" t="s">
        <v>91</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12.75">
      <c r="A62" t="s">
        <v>48</v>
      </c>
      <c s="34" t="s">
        <v>105</v>
      </c>
      <c s="34" t="s">
        <v>730</v>
      </c>
      <c s="35" t="s">
        <v>4</v>
      </c>
      <c s="6" t="s">
        <v>731</v>
      </c>
      <c s="36" t="s">
        <v>92</v>
      </c>
      <c s="37">
        <v>1</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94</v>
      </c>
      <c s="35" t="s">
        <v>4</v>
      </c>
      <c s="6" t="s">
        <v>95</v>
      </c>
      <c s="36" t="s">
        <v>92</v>
      </c>
      <c s="37">
        <v>15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732</v>
      </c>
      <c s="35" t="s">
        <v>4</v>
      </c>
      <c s="6" t="s">
        <v>733</v>
      </c>
      <c s="36" t="s">
        <v>71</v>
      </c>
      <c s="37">
        <v>20</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12.75">
      <c r="A74" t="s">
        <v>48</v>
      </c>
      <c s="34" t="s">
        <v>114</v>
      </c>
      <c s="34" t="s">
        <v>734</v>
      </c>
      <c s="35" t="s">
        <v>4</v>
      </c>
      <c s="6" t="s">
        <v>735</v>
      </c>
      <c s="36" t="s">
        <v>71</v>
      </c>
      <c s="37">
        <v>20</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25.5">
      <c r="A78" t="s">
        <v>48</v>
      </c>
      <c s="34" t="s">
        <v>117</v>
      </c>
      <c s="34" t="s">
        <v>740</v>
      </c>
      <c s="35" t="s">
        <v>4</v>
      </c>
      <c s="6" t="s">
        <v>741</v>
      </c>
      <c s="36" t="s">
        <v>236</v>
      </c>
      <c s="37">
        <v>0.37</v>
      </c>
      <c s="36">
        <v>0</v>
      </c>
      <c s="36">
        <f>ROUND(G78*H78,6)</f>
      </c>
      <c r="L78" s="38">
        <v>0</v>
      </c>
      <c s="32">
        <f>ROUND(ROUND(L78,2)*ROUND(G78,3),2)</f>
      </c>
      <c s="36" t="s">
        <v>54</v>
      </c>
      <c>
        <f>(M78*21)/100</f>
      </c>
      <c t="s">
        <v>26</v>
      </c>
    </row>
    <row r="79" spans="1:5" ht="12.75">
      <c r="A79" s="35" t="s">
        <v>55</v>
      </c>
      <c r="E79" s="39" t="s">
        <v>4</v>
      </c>
    </row>
    <row r="80" spans="1:5" ht="12.75">
      <c r="A80" s="35" t="s">
        <v>57</v>
      </c>
      <c r="E80" s="40" t="s">
        <v>67</v>
      </c>
    </row>
    <row r="81" spans="1:5" ht="89.25">
      <c r="A81" t="s">
        <v>59</v>
      </c>
      <c r="E81" s="39" t="s">
        <v>742</v>
      </c>
    </row>
    <row r="82" spans="1:16" ht="38.25">
      <c r="A82" t="s">
        <v>48</v>
      </c>
      <c s="34" t="s">
        <v>121</v>
      </c>
      <c s="34" t="s">
        <v>743</v>
      </c>
      <c s="35" t="s">
        <v>4</v>
      </c>
      <c s="6" t="s">
        <v>744</v>
      </c>
      <c s="36" t="s">
        <v>65</v>
      </c>
      <c s="37">
        <v>20</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409.5">
      <c r="A85" t="s">
        <v>59</v>
      </c>
      <c r="E85" s="39" t="s">
        <v>745</v>
      </c>
    </row>
    <row r="86" spans="1:16" ht="25.5">
      <c r="A86" t="s">
        <v>48</v>
      </c>
      <c s="34" t="s">
        <v>124</v>
      </c>
      <c s="34" t="s">
        <v>746</v>
      </c>
      <c s="35" t="s">
        <v>4</v>
      </c>
      <c s="6" t="s">
        <v>747</v>
      </c>
      <c s="36" t="s">
        <v>92</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76.5">
      <c r="A89" t="s">
        <v>59</v>
      </c>
      <c r="E89" s="39" t="s">
        <v>748</v>
      </c>
    </row>
    <row r="90" spans="1:16" ht="12.75">
      <c r="A90" t="s">
        <v>48</v>
      </c>
      <c s="34" t="s">
        <v>127</v>
      </c>
      <c s="34" t="s">
        <v>749</v>
      </c>
      <c s="35" t="s">
        <v>4</v>
      </c>
      <c s="6" t="s">
        <v>750</v>
      </c>
      <c s="36" t="s">
        <v>236</v>
      </c>
      <c s="37">
        <v>0.37</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751</v>
      </c>
    </row>
    <row r="94" spans="1:16" ht="12.75">
      <c r="A94" t="s">
        <v>48</v>
      </c>
      <c s="34" t="s">
        <v>130</v>
      </c>
      <c s="34" t="s">
        <v>752</v>
      </c>
      <c s="35" t="s">
        <v>4</v>
      </c>
      <c s="6" t="s">
        <v>753</v>
      </c>
      <c s="36" t="s">
        <v>236</v>
      </c>
      <c s="37">
        <v>0.37</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89.25">
      <c r="A97" t="s">
        <v>59</v>
      </c>
      <c r="E97" s="39" t="s">
        <v>754</v>
      </c>
    </row>
    <row r="98" spans="1:13" ht="12.75">
      <c r="A98" t="s">
        <v>45</v>
      </c>
      <c r="C98" s="31" t="s">
        <v>276</v>
      </c>
      <c r="E98" s="33" t="s">
        <v>755</v>
      </c>
      <c r="J98" s="32">
        <f>0</f>
      </c>
      <c s="32">
        <f>0</f>
      </c>
      <c s="32">
        <f>0+L99+L103+L107+L111+L115+L119+L123+L127+L131+L135+L139+L143+L147+L151+L155</f>
      </c>
      <c s="32">
        <f>0+M99+M103+M107+M111+M115+M119+M123+M127+M131+M135+M139+M143+M147+M151+M155</f>
      </c>
    </row>
    <row r="99" spans="1:16" ht="12.75">
      <c r="A99" t="s">
        <v>48</v>
      </c>
      <c s="34" t="s">
        <v>133</v>
      </c>
      <c s="34" t="s">
        <v>452</v>
      </c>
      <c s="35" t="s">
        <v>4</v>
      </c>
      <c s="6" t="s">
        <v>453</v>
      </c>
      <c s="36" t="s">
        <v>454</v>
      </c>
      <c s="37">
        <v>6.12</v>
      </c>
      <c s="36">
        <v>0</v>
      </c>
      <c s="36">
        <f>ROUND(G99*H99,6)</f>
      </c>
      <c r="L99" s="38">
        <v>0</v>
      </c>
      <c s="32">
        <f>ROUND(ROUND(L99,2)*ROUND(G99,3),2)</f>
      </c>
      <c s="36" t="s">
        <v>66</v>
      </c>
      <c>
        <f>(M99*21)/100</f>
      </c>
      <c t="s">
        <v>26</v>
      </c>
    </row>
    <row r="100" spans="1:5" ht="12.75">
      <c r="A100" s="35" t="s">
        <v>55</v>
      </c>
      <c r="E100" s="39" t="s">
        <v>4</v>
      </c>
    </row>
    <row r="101" spans="1:5" ht="12.75">
      <c r="A101" s="35" t="s">
        <v>57</v>
      </c>
      <c r="E101" s="40" t="s">
        <v>67</v>
      </c>
    </row>
    <row r="102" spans="1:5" ht="12.75">
      <c r="A102" t="s">
        <v>59</v>
      </c>
      <c r="E102" s="39" t="s">
        <v>68</v>
      </c>
    </row>
    <row r="103" spans="1:16" ht="12.75">
      <c r="A103" t="s">
        <v>48</v>
      </c>
      <c s="34" t="s">
        <v>136</v>
      </c>
      <c s="34" t="s">
        <v>456</v>
      </c>
      <c s="35" t="s">
        <v>4</v>
      </c>
      <c s="6" t="s">
        <v>457</v>
      </c>
      <c s="36" t="s">
        <v>71</v>
      </c>
      <c s="37">
        <v>410</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789</v>
      </c>
      <c s="35" t="s">
        <v>4</v>
      </c>
      <c s="6" t="s">
        <v>790</v>
      </c>
      <c s="36" t="s">
        <v>791</v>
      </c>
      <c s="37">
        <v>2</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792</v>
      </c>
      <c s="35" t="s">
        <v>4</v>
      </c>
      <c s="6" t="s">
        <v>793</v>
      </c>
      <c s="36" t="s">
        <v>71</v>
      </c>
      <c s="37">
        <v>820</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794</v>
      </c>
      <c s="35" t="s">
        <v>4</v>
      </c>
      <c s="6" t="s">
        <v>795</v>
      </c>
      <c s="36" t="s">
        <v>92</v>
      </c>
      <c s="37">
        <v>10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459</v>
      </c>
      <c s="35" t="s">
        <v>4</v>
      </c>
      <c s="6" t="s">
        <v>460</v>
      </c>
      <c s="36" t="s">
        <v>92</v>
      </c>
      <c s="37">
        <v>10</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796</v>
      </c>
      <c s="35" t="s">
        <v>4</v>
      </c>
      <c s="6" t="s">
        <v>797</v>
      </c>
      <c s="36" t="s">
        <v>92</v>
      </c>
      <c s="37">
        <v>2</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798</v>
      </c>
      <c s="35" t="s">
        <v>4</v>
      </c>
      <c s="6" t="s">
        <v>799</v>
      </c>
      <c s="36" t="s">
        <v>92</v>
      </c>
      <c s="37">
        <v>2</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7693</v>
      </c>
      <c s="35" t="s">
        <v>4</v>
      </c>
      <c s="6" t="s">
        <v>7694</v>
      </c>
      <c s="36" t="s">
        <v>71</v>
      </c>
      <c s="37">
        <v>410</v>
      </c>
      <c s="36">
        <v>0</v>
      </c>
      <c s="36">
        <f>ROUND(G131*H131,6)</f>
      </c>
      <c r="L131" s="38">
        <v>0</v>
      </c>
      <c s="32">
        <f>ROUND(ROUND(L131,2)*ROUND(G131,3),2)</f>
      </c>
      <c s="36" t="s">
        <v>54</v>
      </c>
      <c>
        <f>(M131*21)/100</f>
      </c>
      <c t="s">
        <v>26</v>
      </c>
    </row>
    <row r="132" spans="1:5" ht="12.75">
      <c r="A132" s="35" t="s">
        <v>55</v>
      </c>
      <c r="E132" s="39" t="s">
        <v>4</v>
      </c>
    </row>
    <row r="133" spans="1:5" ht="12.75">
      <c r="A133" s="35" t="s">
        <v>57</v>
      </c>
      <c r="E133" s="40" t="s">
        <v>67</v>
      </c>
    </row>
    <row r="134" spans="1:5" ht="153">
      <c r="A134" t="s">
        <v>59</v>
      </c>
      <c r="E134" s="39" t="s">
        <v>7695</v>
      </c>
    </row>
    <row r="135" spans="1:16" ht="12.75">
      <c r="A135" t="s">
        <v>48</v>
      </c>
      <c s="34" t="s">
        <v>160</v>
      </c>
      <c s="34" t="s">
        <v>2160</v>
      </c>
      <c s="35" t="s">
        <v>4</v>
      </c>
      <c s="6" t="s">
        <v>2161</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2162</v>
      </c>
      <c s="35" t="s">
        <v>4</v>
      </c>
      <c s="6" t="s">
        <v>2163</v>
      </c>
      <c s="36" t="s">
        <v>92</v>
      </c>
      <c s="37">
        <v>2</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2172</v>
      </c>
      <c s="35" t="s">
        <v>4</v>
      </c>
      <c s="6" t="s">
        <v>2173</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7696</v>
      </c>
      <c s="35" t="s">
        <v>4</v>
      </c>
      <c s="6" t="s">
        <v>7697</v>
      </c>
      <c s="36" t="s">
        <v>890</v>
      </c>
      <c s="37">
        <v>12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888</v>
      </c>
      <c s="35" t="s">
        <v>4</v>
      </c>
      <c s="6" t="s">
        <v>889</v>
      </c>
      <c s="36" t="s">
        <v>890</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910</v>
      </c>
      <c s="35" t="s">
        <v>4</v>
      </c>
      <c s="6" t="s">
        <v>911</v>
      </c>
      <c s="36" t="s">
        <v>71</v>
      </c>
      <c s="37">
        <v>370</v>
      </c>
      <c s="36">
        <v>0</v>
      </c>
      <c s="36">
        <f>ROUND(G155*H155,6)</f>
      </c>
      <c r="L155" s="38">
        <v>0</v>
      </c>
      <c s="32">
        <f>ROUND(ROUND(L155,2)*ROUND(G155,3),2)</f>
      </c>
      <c s="36" t="s">
        <v>54</v>
      </c>
      <c>
        <f>(M155*21)/100</f>
      </c>
      <c t="s">
        <v>26</v>
      </c>
    </row>
    <row r="156" spans="1:5" ht="12.75">
      <c r="A156" s="35" t="s">
        <v>55</v>
      </c>
      <c r="E156" s="39" t="s">
        <v>4</v>
      </c>
    </row>
    <row r="157" spans="1:5" ht="12.75">
      <c r="A157" s="35" t="s">
        <v>57</v>
      </c>
      <c r="E157" s="40" t="s">
        <v>67</v>
      </c>
    </row>
    <row r="158" spans="1:5" ht="102">
      <c r="A158" t="s">
        <v>59</v>
      </c>
      <c r="E158" s="39" t="s">
        <v>912</v>
      </c>
    </row>
    <row r="159" spans="1:13" ht="12.75">
      <c r="A159" t="s">
        <v>45</v>
      </c>
      <c r="C159" s="31" t="s">
        <v>1380</v>
      </c>
      <c r="E159" s="33" t="s">
        <v>916</v>
      </c>
      <c r="J159" s="32">
        <f>0</f>
      </c>
      <c s="32">
        <f>0</f>
      </c>
      <c s="32">
        <f>0+L160+L164+L168+L172+L176</f>
      </c>
      <c s="32">
        <f>0+M160+M164+M168+M172+M176</f>
      </c>
    </row>
    <row r="160" spans="1:16" ht="25.5">
      <c r="A160" t="s">
        <v>48</v>
      </c>
      <c s="34" t="s">
        <v>178</v>
      </c>
      <c s="34" t="s">
        <v>917</v>
      </c>
      <c s="35" t="s">
        <v>918</v>
      </c>
      <c s="6" t="s">
        <v>919</v>
      </c>
      <c s="36" t="s">
        <v>53</v>
      </c>
      <c s="37">
        <v>18.393</v>
      </c>
      <c s="36">
        <v>0</v>
      </c>
      <c s="36">
        <f>ROUND(G160*H160,6)</f>
      </c>
      <c r="L160" s="38">
        <v>0</v>
      </c>
      <c s="32">
        <f>ROUND(ROUND(L160,2)*ROUND(G160,3),2)</f>
      </c>
      <c s="36" t="s">
        <v>54</v>
      </c>
      <c>
        <f>(M160*21)/100</f>
      </c>
      <c t="s">
        <v>26</v>
      </c>
    </row>
    <row r="161" spans="1:5" ht="25.5">
      <c r="A161" s="35" t="s">
        <v>55</v>
      </c>
      <c r="E161" s="39" t="s">
        <v>56</v>
      </c>
    </row>
    <row r="162" spans="1:5" ht="12.75">
      <c r="A162" s="35" t="s">
        <v>57</v>
      </c>
      <c r="E162" s="40" t="s">
        <v>67</v>
      </c>
    </row>
    <row r="163" spans="1:5" ht="25.5">
      <c r="A163" t="s">
        <v>59</v>
      </c>
      <c r="E163" s="39" t="s">
        <v>56</v>
      </c>
    </row>
    <row r="164" spans="1:16" ht="25.5">
      <c r="A164" t="s">
        <v>48</v>
      </c>
      <c s="34" t="s">
        <v>181</v>
      </c>
      <c s="34" t="s">
        <v>920</v>
      </c>
      <c s="35" t="s">
        <v>921</v>
      </c>
      <c s="6" t="s">
        <v>922</v>
      </c>
      <c s="36" t="s">
        <v>53</v>
      </c>
      <c s="37">
        <v>0.1</v>
      </c>
      <c s="36">
        <v>0</v>
      </c>
      <c s="36">
        <f>ROUND(G164*H164,6)</f>
      </c>
      <c r="L164" s="38">
        <v>0</v>
      </c>
      <c s="32">
        <f>ROUND(ROUND(L164,2)*ROUND(G164,3),2)</f>
      </c>
      <c s="36" t="s">
        <v>54</v>
      </c>
      <c>
        <f>(M164*21)/100</f>
      </c>
      <c t="s">
        <v>26</v>
      </c>
    </row>
    <row r="165" spans="1:5" ht="25.5">
      <c r="A165" s="35" t="s">
        <v>55</v>
      </c>
      <c r="E165" s="39" t="s">
        <v>56</v>
      </c>
    </row>
    <row r="166" spans="1:5" ht="12.75">
      <c r="A166" s="35" t="s">
        <v>57</v>
      </c>
      <c r="E166" s="40" t="s">
        <v>67</v>
      </c>
    </row>
    <row r="167" spans="1:5" ht="25.5">
      <c r="A167" t="s">
        <v>59</v>
      </c>
      <c r="E167" s="39" t="s">
        <v>56</v>
      </c>
    </row>
    <row r="168" spans="1:16" ht="25.5">
      <c r="A168" t="s">
        <v>48</v>
      </c>
      <c s="34" t="s">
        <v>184</v>
      </c>
      <c s="34" t="s">
        <v>923</v>
      </c>
      <c s="35" t="s">
        <v>924</v>
      </c>
      <c s="6" t="s">
        <v>925</v>
      </c>
      <c s="36" t="s">
        <v>53</v>
      </c>
      <c s="37">
        <v>0.1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926</v>
      </c>
      <c s="35" t="s">
        <v>927</v>
      </c>
      <c s="6" t="s">
        <v>928</v>
      </c>
      <c s="36" t="s">
        <v>53</v>
      </c>
      <c s="37">
        <v>0.05</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929</v>
      </c>
      <c s="35" t="s">
        <v>930</v>
      </c>
      <c s="6" t="s">
        <v>931</v>
      </c>
      <c s="36" t="s">
        <v>53</v>
      </c>
      <c s="37">
        <v>0.05</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3.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7700</v>
      </c>
      <c r="E8" s="30" t="s">
        <v>7699</v>
      </c>
      <c r="J8" s="29">
        <f>0+J9+J102+J167</f>
      </c>
      <c s="29">
        <f>0+K9+K102+K167</f>
      </c>
      <c s="29">
        <f>0+L9+L102+L167</f>
      </c>
      <c s="29">
        <f>0+M9+M102+M167</f>
      </c>
    </row>
    <row r="9" spans="1:13" ht="12.75">
      <c r="A9" t="s">
        <v>45</v>
      </c>
      <c r="C9" s="31" t="s">
        <v>62</v>
      </c>
      <c r="E9" s="33" t="s">
        <v>694</v>
      </c>
      <c r="J9" s="32">
        <f>0</f>
      </c>
      <c s="32">
        <f>0</f>
      </c>
      <c s="32">
        <f>0+L10+L14+L18+L22+L26+L30+L34+L38+L42+L46+L50+L54+L58+L62+L66+L70+L74+L78+L82+L86+L90+L94+L98</f>
      </c>
      <c s="32">
        <f>0+M10+M14+M18+M22+M26+M30+M34+M38+M42+M46+M50+M54+M58+M62+M66+M70+M74+M78+M82+M86+M90+M94+M98</f>
      </c>
    </row>
    <row r="10" spans="1:16" ht="12.75">
      <c r="A10" t="s">
        <v>48</v>
      </c>
      <c s="34" t="s">
        <v>62</v>
      </c>
      <c s="34" t="s">
        <v>702</v>
      </c>
      <c s="35" t="s">
        <v>4</v>
      </c>
      <c s="6" t="s">
        <v>703</v>
      </c>
      <c s="36" t="s">
        <v>65</v>
      </c>
      <c s="37">
        <v>182.1</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72</v>
      </c>
      <c s="35" t="s">
        <v>4</v>
      </c>
      <c s="6" t="s">
        <v>73</v>
      </c>
      <c s="36" t="s">
        <v>65</v>
      </c>
      <c s="37">
        <v>18.21</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25.5">
      <c r="A18" t="s">
        <v>48</v>
      </c>
      <c s="34" t="s">
        <v>25</v>
      </c>
      <c s="34" t="s">
        <v>710</v>
      </c>
      <c s="35" t="s">
        <v>4</v>
      </c>
      <c s="6" t="s">
        <v>711</v>
      </c>
      <c s="36" t="s">
        <v>92</v>
      </c>
      <c s="37">
        <v>16</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12.75">
      <c r="A22" t="s">
        <v>48</v>
      </c>
      <c s="34" t="s">
        <v>74</v>
      </c>
      <c s="34" t="s">
        <v>712</v>
      </c>
      <c s="35" t="s">
        <v>4</v>
      </c>
      <c s="6" t="s">
        <v>713</v>
      </c>
      <c s="36" t="s">
        <v>92</v>
      </c>
      <c s="37">
        <v>8</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716</v>
      </c>
      <c s="35" t="s">
        <v>4</v>
      </c>
      <c s="6" t="s">
        <v>717</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75</v>
      </c>
      <c s="35" t="s">
        <v>4</v>
      </c>
      <c s="6" t="s">
        <v>76</v>
      </c>
      <c s="36" t="s">
        <v>71</v>
      </c>
      <c s="37">
        <v>295</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2188</v>
      </c>
      <c s="35" t="s">
        <v>4</v>
      </c>
      <c s="6" t="s">
        <v>2189</v>
      </c>
      <c s="36" t="s">
        <v>71</v>
      </c>
      <c s="37">
        <v>75</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87</v>
      </c>
      <c s="35" t="s">
        <v>4</v>
      </c>
      <c s="6" t="s">
        <v>88</v>
      </c>
      <c s="36" t="s">
        <v>71</v>
      </c>
      <c s="37">
        <v>370</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25.5">
      <c r="A42" t="s">
        <v>48</v>
      </c>
      <c s="34" t="s">
        <v>89</v>
      </c>
      <c s="34" t="s">
        <v>718</v>
      </c>
      <c s="35" t="s">
        <v>4</v>
      </c>
      <c s="6" t="s">
        <v>719</v>
      </c>
      <c s="36" t="s">
        <v>92</v>
      </c>
      <c s="37">
        <v>7</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25.5">
      <c r="A46" t="s">
        <v>48</v>
      </c>
      <c s="34" t="s">
        <v>93</v>
      </c>
      <c s="34" t="s">
        <v>722</v>
      </c>
      <c s="35" t="s">
        <v>4</v>
      </c>
      <c s="6" t="s">
        <v>723</v>
      </c>
      <c s="36" t="s">
        <v>71</v>
      </c>
      <c s="37">
        <v>295</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25.5">
      <c r="A50" t="s">
        <v>48</v>
      </c>
      <c s="34" t="s">
        <v>96</v>
      </c>
      <c s="34" t="s">
        <v>1113</v>
      </c>
      <c s="35" t="s">
        <v>4</v>
      </c>
      <c s="6" t="s">
        <v>1114</v>
      </c>
      <c s="36" t="s">
        <v>71</v>
      </c>
      <c s="37">
        <v>480</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2407</v>
      </c>
      <c s="35" t="s">
        <v>4</v>
      </c>
      <c s="6" t="s">
        <v>2408</v>
      </c>
      <c s="36" t="s">
        <v>92</v>
      </c>
      <c s="37">
        <v>480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726</v>
      </c>
      <c s="35" t="s">
        <v>4</v>
      </c>
      <c s="6" t="s">
        <v>727</v>
      </c>
      <c s="36" t="s">
        <v>92</v>
      </c>
      <c s="37">
        <v>7</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728</v>
      </c>
      <c s="35" t="s">
        <v>4</v>
      </c>
      <c s="6" t="s">
        <v>729</v>
      </c>
      <c s="36" t="s">
        <v>92</v>
      </c>
      <c s="37">
        <v>7</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12.75">
      <c r="A66" t="s">
        <v>48</v>
      </c>
      <c s="34" t="s">
        <v>108</v>
      </c>
      <c s="34" t="s">
        <v>90</v>
      </c>
      <c s="35" t="s">
        <v>4</v>
      </c>
      <c s="6" t="s">
        <v>91</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12.75">
      <c r="A70" t="s">
        <v>48</v>
      </c>
      <c s="34" t="s">
        <v>111</v>
      </c>
      <c s="34" t="s">
        <v>730</v>
      </c>
      <c s="35" t="s">
        <v>4</v>
      </c>
      <c s="6" t="s">
        <v>731</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94</v>
      </c>
      <c s="35" t="s">
        <v>4</v>
      </c>
      <c s="6" t="s">
        <v>95</v>
      </c>
      <c s="36" t="s">
        <v>92</v>
      </c>
      <c s="37">
        <v>4</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734</v>
      </c>
      <c s="35" t="s">
        <v>4</v>
      </c>
      <c s="6" t="s">
        <v>735</v>
      </c>
      <c s="36" t="s">
        <v>71</v>
      </c>
      <c s="37">
        <v>430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25.5">
      <c r="A82" t="s">
        <v>48</v>
      </c>
      <c s="34" t="s">
        <v>121</v>
      </c>
      <c s="34" t="s">
        <v>740</v>
      </c>
      <c s="35" t="s">
        <v>4</v>
      </c>
      <c s="6" t="s">
        <v>741</v>
      </c>
      <c s="36" t="s">
        <v>236</v>
      </c>
      <c s="37">
        <v>0.43</v>
      </c>
      <c s="36">
        <v>0</v>
      </c>
      <c s="36">
        <f>ROUND(G82*H82,6)</f>
      </c>
      <c r="L82" s="38">
        <v>0</v>
      </c>
      <c s="32">
        <f>ROUND(ROUND(L82,2)*ROUND(G82,3),2)</f>
      </c>
      <c s="36" t="s">
        <v>54</v>
      </c>
      <c>
        <f>(M82*21)/100</f>
      </c>
      <c t="s">
        <v>26</v>
      </c>
    </row>
    <row r="83" spans="1:5" ht="12.75">
      <c r="A83" s="35" t="s">
        <v>55</v>
      </c>
      <c r="E83" s="39" t="s">
        <v>4</v>
      </c>
    </row>
    <row r="84" spans="1:5" ht="12.75">
      <c r="A84" s="35" t="s">
        <v>57</v>
      </c>
      <c r="E84" s="40" t="s">
        <v>67</v>
      </c>
    </row>
    <row r="85" spans="1:5" ht="89.25">
      <c r="A85" t="s">
        <v>59</v>
      </c>
      <c r="E85" s="39" t="s">
        <v>742</v>
      </c>
    </row>
    <row r="86" spans="1:16" ht="38.25">
      <c r="A86" t="s">
        <v>48</v>
      </c>
      <c s="34" t="s">
        <v>124</v>
      </c>
      <c s="34" t="s">
        <v>743</v>
      </c>
      <c s="35" t="s">
        <v>4</v>
      </c>
      <c s="6" t="s">
        <v>744</v>
      </c>
      <c s="36" t="s">
        <v>65</v>
      </c>
      <c s="37">
        <v>20</v>
      </c>
      <c s="36">
        <v>0</v>
      </c>
      <c s="36">
        <f>ROUND(G86*H86,6)</f>
      </c>
      <c r="L86" s="38">
        <v>0</v>
      </c>
      <c s="32">
        <f>ROUND(ROUND(L86,2)*ROUND(G86,3),2)</f>
      </c>
      <c s="36" t="s">
        <v>54</v>
      </c>
      <c>
        <f>(M86*21)/100</f>
      </c>
      <c t="s">
        <v>26</v>
      </c>
    </row>
    <row r="87" spans="1:5" ht="12.75">
      <c r="A87" s="35" t="s">
        <v>55</v>
      </c>
      <c r="E87" s="39" t="s">
        <v>4</v>
      </c>
    </row>
    <row r="88" spans="1:5" ht="12.75">
      <c r="A88" s="35" t="s">
        <v>57</v>
      </c>
      <c r="E88" s="40" t="s">
        <v>67</v>
      </c>
    </row>
    <row r="89" spans="1:5" ht="409.5">
      <c r="A89" t="s">
        <v>59</v>
      </c>
      <c r="E89" s="39" t="s">
        <v>745</v>
      </c>
    </row>
    <row r="90" spans="1:16" ht="25.5">
      <c r="A90" t="s">
        <v>48</v>
      </c>
      <c s="34" t="s">
        <v>127</v>
      </c>
      <c s="34" t="s">
        <v>746</v>
      </c>
      <c s="35" t="s">
        <v>4</v>
      </c>
      <c s="6" t="s">
        <v>747</v>
      </c>
      <c s="36" t="s">
        <v>92</v>
      </c>
      <c s="37">
        <v>30</v>
      </c>
      <c s="36">
        <v>0</v>
      </c>
      <c s="36">
        <f>ROUND(G90*H90,6)</f>
      </c>
      <c r="L90" s="38">
        <v>0</v>
      </c>
      <c s="32">
        <f>ROUND(ROUND(L90,2)*ROUND(G90,3),2)</f>
      </c>
      <c s="36" t="s">
        <v>54</v>
      </c>
      <c>
        <f>(M90*21)/100</f>
      </c>
      <c t="s">
        <v>26</v>
      </c>
    </row>
    <row r="91" spans="1:5" ht="12.75">
      <c r="A91" s="35" t="s">
        <v>55</v>
      </c>
      <c r="E91" s="39" t="s">
        <v>4</v>
      </c>
    </row>
    <row r="92" spans="1:5" ht="12.75">
      <c r="A92" s="35" t="s">
        <v>57</v>
      </c>
      <c r="E92" s="40" t="s">
        <v>67</v>
      </c>
    </row>
    <row r="93" spans="1:5" ht="76.5">
      <c r="A93" t="s">
        <v>59</v>
      </c>
      <c r="E93" s="39" t="s">
        <v>748</v>
      </c>
    </row>
    <row r="94" spans="1:16" ht="12.75">
      <c r="A94" t="s">
        <v>48</v>
      </c>
      <c s="34" t="s">
        <v>130</v>
      </c>
      <c s="34" t="s">
        <v>749</v>
      </c>
      <c s="35" t="s">
        <v>4</v>
      </c>
      <c s="6" t="s">
        <v>750</v>
      </c>
      <c s="36" t="s">
        <v>236</v>
      </c>
      <c s="37">
        <v>0.48</v>
      </c>
      <c s="36">
        <v>0</v>
      </c>
      <c s="36">
        <f>ROUND(G94*H94,6)</f>
      </c>
      <c r="L94" s="38">
        <v>0</v>
      </c>
      <c s="32">
        <f>ROUND(ROUND(L94,2)*ROUND(G94,3),2)</f>
      </c>
      <c s="36" t="s">
        <v>54</v>
      </c>
      <c>
        <f>(M94*21)/100</f>
      </c>
      <c t="s">
        <v>26</v>
      </c>
    </row>
    <row r="95" spans="1:5" ht="12.75">
      <c r="A95" s="35" t="s">
        <v>55</v>
      </c>
      <c r="E95" s="39" t="s">
        <v>4</v>
      </c>
    </row>
    <row r="96" spans="1:5" ht="12.75">
      <c r="A96" s="35" t="s">
        <v>57</v>
      </c>
      <c r="E96" s="40" t="s">
        <v>67</v>
      </c>
    </row>
    <row r="97" spans="1:5" ht="76.5">
      <c r="A97" t="s">
        <v>59</v>
      </c>
      <c r="E97" s="39" t="s">
        <v>751</v>
      </c>
    </row>
    <row r="98" spans="1:16" ht="12.75">
      <c r="A98" t="s">
        <v>48</v>
      </c>
      <c s="34" t="s">
        <v>133</v>
      </c>
      <c s="34" t="s">
        <v>752</v>
      </c>
      <c s="35" t="s">
        <v>4</v>
      </c>
      <c s="6" t="s">
        <v>753</v>
      </c>
      <c s="36" t="s">
        <v>236</v>
      </c>
      <c s="37">
        <v>0.48</v>
      </c>
      <c s="36">
        <v>0</v>
      </c>
      <c s="36">
        <f>ROUND(G98*H98,6)</f>
      </c>
      <c r="L98" s="38">
        <v>0</v>
      </c>
      <c s="32">
        <f>ROUND(ROUND(L98,2)*ROUND(G98,3),2)</f>
      </c>
      <c s="36" t="s">
        <v>54</v>
      </c>
      <c>
        <f>(M98*21)/100</f>
      </c>
      <c t="s">
        <v>26</v>
      </c>
    </row>
    <row r="99" spans="1:5" ht="12.75">
      <c r="A99" s="35" t="s">
        <v>55</v>
      </c>
      <c r="E99" s="39" t="s">
        <v>4</v>
      </c>
    </row>
    <row r="100" spans="1:5" ht="12.75">
      <c r="A100" s="35" t="s">
        <v>57</v>
      </c>
      <c r="E100" s="40" t="s">
        <v>67</v>
      </c>
    </row>
    <row r="101" spans="1:5" ht="89.25">
      <c r="A101" t="s">
        <v>59</v>
      </c>
      <c r="E101" s="39" t="s">
        <v>754</v>
      </c>
    </row>
    <row r="102" spans="1:13" ht="12.75">
      <c r="A102" t="s">
        <v>45</v>
      </c>
      <c r="C102" s="31" t="s">
        <v>276</v>
      </c>
      <c r="E102" s="33" t="s">
        <v>755</v>
      </c>
      <c r="J102" s="32">
        <f>0</f>
      </c>
      <c s="32">
        <f>0</f>
      </c>
      <c s="32">
        <f>0+L103+L107+L111+L115+L119+L123+L127+L131+L135+L139+L143+L147+L151+L155+L159+L163</f>
      </c>
      <c s="32">
        <f>0+M103+M107+M111+M115+M119+M123+M127+M131+M135+M139+M143+M147+M151+M155+M159+M163</f>
      </c>
    </row>
    <row r="103" spans="1:16" ht="12.75">
      <c r="A103" t="s">
        <v>48</v>
      </c>
      <c s="34" t="s">
        <v>136</v>
      </c>
      <c s="34" t="s">
        <v>452</v>
      </c>
      <c s="35" t="s">
        <v>4</v>
      </c>
      <c s="6" t="s">
        <v>453</v>
      </c>
      <c s="36" t="s">
        <v>454</v>
      </c>
      <c s="37">
        <v>9.6</v>
      </c>
      <c s="36">
        <v>0</v>
      </c>
      <c s="36">
        <f>ROUND(G103*H103,6)</f>
      </c>
      <c r="L103" s="38">
        <v>0</v>
      </c>
      <c s="32">
        <f>ROUND(ROUND(L103,2)*ROUND(G103,3),2)</f>
      </c>
      <c s="36" t="s">
        <v>66</v>
      </c>
      <c>
        <f>(M103*21)/100</f>
      </c>
      <c t="s">
        <v>26</v>
      </c>
    </row>
    <row r="104" spans="1:5" ht="12.75">
      <c r="A104" s="35" t="s">
        <v>55</v>
      </c>
      <c r="E104" s="39" t="s">
        <v>4</v>
      </c>
    </row>
    <row r="105" spans="1:5" ht="12.75">
      <c r="A105" s="35" t="s">
        <v>57</v>
      </c>
      <c r="E105" s="40" t="s">
        <v>67</v>
      </c>
    </row>
    <row r="106" spans="1:5" ht="12.75">
      <c r="A106" t="s">
        <v>59</v>
      </c>
      <c r="E106" s="39" t="s">
        <v>68</v>
      </c>
    </row>
    <row r="107" spans="1:16" ht="12.75">
      <c r="A107" t="s">
        <v>48</v>
      </c>
      <c s="34" t="s">
        <v>139</v>
      </c>
      <c s="34" t="s">
        <v>783</v>
      </c>
      <c s="35" t="s">
        <v>4</v>
      </c>
      <c s="6" t="s">
        <v>784</v>
      </c>
      <c s="36" t="s">
        <v>454</v>
      </c>
      <c s="37">
        <v>804</v>
      </c>
      <c s="36">
        <v>0</v>
      </c>
      <c s="36">
        <f>ROUND(G107*H107,6)</f>
      </c>
      <c r="L107" s="38">
        <v>0</v>
      </c>
      <c s="32">
        <f>ROUND(ROUND(L107,2)*ROUND(G107,3),2)</f>
      </c>
      <c s="36" t="s">
        <v>66</v>
      </c>
      <c>
        <f>(M107*21)/100</f>
      </c>
      <c t="s">
        <v>26</v>
      </c>
    </row>
    <row r="108" spans="1:5" ht="12.75">
      <c r="A108" s="35" t="s">
        <v>55</v>
      </c>
      <c r="E108" s="39" t="s">
        <v>4</v>
      </c>
    </row>
    <row r="109" spans="1:5" ht="12.75">
      <c r="A109" s="35" t="s">
        <v>57</v>
      </c>
      <c r="E109" s="40" t="s">
        <v>67</v>
      </c>
    </row>
    <row r="110" spans="1:5" ht="12.75">
      <c r="A110" t="s">
        <v>59</v>
      </c>
      <c r="E110" s="39" t="s">
        <v>68</v>
      </c>
    </row>
    <row r="111" spans="1:16" ht="12.75">
      <c r="A111" t="s">
        <v>48</v>
      </c>
      <c s="34" t="s">
        <v>142</v>
      </c>
      <c s="34" t="s">
        <v>785</v>
      </c>
      <c s="35" t="s">
        <v>4</v>
      </c>
      <c s="6" t="s">
        <v>786</v>
      </c>
      <c s="36" t="s">
        <v>92</v>
      </c>
      <c s="37">
        <v>9</v>
      </c>
      <c s="36">
        <v>0</v>
      </c>
      <c s="36">
        <f>ROUND(G111*H111,6)</f>
      </c>
      <c r="L111" s="38">
        <v>0</v>
      </c>
      <c s="32">
        <f>ROUND(ROUND(L111,2)*ROUND(G111,3),2)</f>
      </c>
      <c s="36" t="s">
        <v>66</v>
      </c>
      <c>
        <f>(M111*21)/100</f>
      </c>
      <c t="s">
        <v>26</v>
      </c>
    </row>
    <row r="112" spans="1:5" ht="12.75">
      <c r="A112" s="35" t="s">
        <v>55</v>
      </c>
      <c r="E112" s="39" t="s">
        <v>4</v>
      </c>
    </row>
    <row r="113" spans="1:5" ht="12.75">
      <c r="A113" s="35" t="s">
        <v>57</v>
      </c>
      <c r="E113" s="40" t="s">
        <v>67</v>
      </c>
    </row>
    <row r="114" spans="1:5" ht="12.75">
      <c r="A114" t="s">
        <v>59</v>
      </c>
      <c r="E114" s="39" t="s">
        <v>68</v>
      </c>
    </row>
    <row r="115" spans="1:16" ht="12.75">
      <c r="A115" t="s">
        <v>48</v>
      </c>
      <c s="34" t="s">
        <v>145</v>
      </c>
      <c s="34" t="s">
        <v>456</v>
      </c>
      <c s="35" t="s">
        <v>4</v>
      </c>
      <c s="6" t="s">
        <v>457</v>
      </c>
      <c s="36" t="s">
        <v>71</v>
      </c>
      <c s="37">
        <v>600</v>
      </c>
      <c s="36">
        <v>0</v>
      </c>
      <c s="36">
        <f>ROUND(G115*H115,6)</f>
      </c>
      <c r="L115" s="38">
        <v>0</v>
      </c>
      <c s="32">
        <f>ROUND(ROUND(L115,2)*ROUND(G115,3),2)</f>
      </c>
      <c s="36" t="s">
        <v>66</v>
      </c>
      <c>
        <f>(M115*21)/100</f>
      </c>
      <c t="s">
        <v>26</v>
      </c>
    </row>
    <row r="116" spans="1:5" ht="12.75">
      <c r="A116" s="35" t="s">
        <v>55</v>
      </c>
      <c r="E116" s="39" t="s">
        <v>4</v>
      </c>
    </row>
    <row r="117" spans="1:5" ht="12.75">
      <c r="A117" s="35" t="s">
        <v>57</v>
      </c>
      <c r="E117" s="40" t="s">
        <v>67</v>
      </c>
    </row>
    <row r="118" spans="1:5" ht="12.75">
      <c r="A118" t="s">
        <v>59</v>
      </c>
      <c r="E118" s="39" t="s">
        <v>68</v>
      </c>
    </row>
    <row r="119" spans="1:16" ht="12.75">
      <c r="A119" t="s">
        <v>48</v>
      </c>
      <c s="34" t="s">
        <v>148</v>
      </c>
      <c s="34" t="s">
        <v>789</v>
      </c>
      <c s="35" t="s">
        <v>4</v>
      </c>
      <c s="6" t="s">
        <v>790</v>
      </c>
      <c s="36" t="s">
        <v>791</v>
      </c>
      <c s="37">
        <v>15</v>
      </c>
      <c s="36">
        <v>0</v>
      </c>
      <c s="36">
        <f>ROUND(G119*H119,6)</f>
      </c>
      <c r="L119" s="38">
        <v>0</v>
      </c>
      <c s="32">
        <f>ROUND(ROUND(L119,2)*ROUND(G119,3),2)</f>
      </c>
      <c s="36" t="s">
        <v>66</v>
      </c>
      <c>
        <f>(M119*21)/100</f>
      </c>
      <c t="s">
        <v>26</v>
      </c>
    </row>
    <row r="120" spans="1:5" ht="12.75">
      <c r="A120" s="35" t="s">
        <v>55</v>
      </c>
      <c r="E120" s="39" t="s">
        <v>4</v>
      </c>
    </row>
    <row r="121" spans="1:5" ht="12.75">
      <c r="A121" s="35" t="s">
        <v>57</v>
      </c>
      <c r="E121" s="40" t="s">
        <v>67</v>
      </c>
    </row>
    <row r="122" spans="1:5" ht="12.75">
      <c r="A122" t="s">
        <v>59</v>
      </c>
      <c r="E122" s="39" t="s">
        <v>68</v>
      </c>
    </row>
    <row r="123" spans="1:16" ht="12.75">
      <c r="A123" t="s">
        <v>48</v>
      </c>
      <c s="34" t="s">
        <v>151</v>
      </c>
      <c s="34" t="s">
        <v>792</v>
      </c>
      <c s="35" t="s">
        <v>4</v>
      </c>
      <c s="6" t="s">
        <v>793</v>
      </c>
      <c s="36" t="s">
        <v>71</v>
      </c>
      <c s="37">
        <v>1050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794</v>
      </c>
      <c s="35" t="s">
        <v>4</v>
      </c>
      <c s="6" t="s">
        <v>795</v>
      </c>
      <c s="36" t="s">
        <v>92</v>
      </c>
      <c s="37">
        <v>16</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459</v>
      </c>
      <c s="35" t="s">
        <v>4</v>
      </c>
      <c s="6" t="s">
        <v>460</v>
      </c>
      <c s="36" t="s">
        <v>92</v>
      </c>
      <c s="37">
        <v>8</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796</v>
      </c>
      <c s="35" t="s">
        <v>4</v>
      </c>
      <c s="6" t="s">
        <v>797</v>
      </c>
      <c s="36" t="s">
        <v>92</v>
      </c>
      <c s="37">
        <v>8</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12.75">
      <c r="A139" t="s">
        <v>48</v>
      </c>
      <c s="34" t="s">
        <v>163</v>
      </c>
      <c s="34" t="s">
        <v>798</v>
      </c>
      <c s="35" t="s">
        <v>4</v>
      </c>
      <c s="6" t="s">
        <v>799</v>
      </c>
      <c s="36" t="s">
        <v>92</v>
      </c>
      <c s="37">
        <v>16</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7693</v>
      </c>
      <c s="35" t="s">
        <v>4</v>
      </c>
      <c s="6" t="s">
        <v>7701</v>
      </c>
      <c s="36" t="s">
        <v>71</v>
      </c>
      <c s="37">
        <v>460</v>
      </c>
      <c s="36">
        <v>0</v>
      </c>
      <c s="36">
        <f>ROUND(G143*H143,6)</f>
      </c>
      <c r="L143" s="38">
        <v>0</v>
      </c>
      <c s="32">
        <f>ROUND(ROUND(L143,2)*ROUND(G143,3),2)</f>
      </c>
      <c s="36" t="s">
        <v>54</v>
      </c>
      <c>
        <f>(M143*21)/100</f>
      </c>
      <c t="s">
        <v>26</v>
      </c>
    </row>
    <row r="144" spans="1:5" ht="12.75">
      <c r="A144" s="35" t="s">
        <v>55</v>
      </c>
      <c r="E144" s="39" t="s">
        <v>4</v>
      </c>
    </row>
    <row r="145" spans="1:5" ht="12.75">
      <c r="A145" s="35" t="s">
        <v>57</v>
      </c>
      <c r="E145" s="40" t="s">
        <v>67</v>
      </c>
    </row>
    <row r="146" spans="1:5" ht="153">
      <c r="A146" t="s">
        <v>59</v>
      </c>
      <c r="E146" s="39" t="s">
        <v>7695</v>
      </c>
    </row>
    <row r="147" spans="1:16" ht="12.75">
      <c r="A147" t="s">
        <v>48</v>
      </c>
      <c s="34" t="s">
        <v>169</v>
      </c>
      <c s="34" t="s">
        <v>465</v>
      </c>
      <c s="35" t="s">
        <v>4</v>
      </c>
      <c s="6" t="s">
        <v>466</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2172</v>
      </c>
      <c s="35" t="s">
        <v>4</v>
      </c>
      <c s="6" t="s">
        <v>2173</v>
      </c>
      <c s="36" t="s">
        <v>92</v>
      </c>
      <c s="37">
        <v>12</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7696</v>
      </c>
      <c s="35" t="s">
        <v>4</v>
      </c>
      <c s="6" t="s">
        <v>7697</v>
      </c>
      <c s="36" t="s">
        <v>890</v>
      </c>
      <c s="37">
        <v>252</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888</v>
      </c>
      <c s="35" t="s">
        <v>4</v>
      </c>
      <c s="6" t="s">
        <v>889</v>
      </c>
      <c s="36" t="s">
        <v>890</v>
      </c>
      <c s="37">
        <v>252</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910</v>
      </c>
      <c s="35" t="s">
        <v>4</v>
      </c>
      <c s="6" t="s">
        <v>911</v>
      </c>
      <c s="36" t="s">
        <v>71</v>
      </c>
      <c s="37">
        <v>480</v>
      </c>
      <c s="36">
        <v>0</v>
      </c>
      <c s="36">
        <f>ROUND(G163*H163,6)</f>
      </c>
      <c r="L163" s="38">
        <v>0</v>
      </c>
      <c s="32">
        <f>ROUND(ROUND(L163,2)*ROUND(G163,3),2)</f>
      </c>
      <c s="36" t="s">
        <v>54</v>
      </c>
      <c>
        <f>(M163*21)/100</f>
      </c>
      <c t="s">
        <v>26</v>
      </c>
    </row>
    <row r="164" spans="1:5" ht="12.75">
      <c r="A164" s="35" t="s">
        <v>55</v>
      </c>
      <c r="E164" s="39" t="s">
        <v>4</v>
      </c>
    </row>
    <row r="165" spans="1:5" ht="12.75">
      <c r="A165" s="35" t="s">
        <v>57</v>
      </c>
      <c r="E165" s="40" t="s">
        <v>67</v>
      </c>
    </row>
    <row r="166" spans="1:5" ht="102">
      <c r="A166" t="s">
        <v>59</v>
      </c>
      <c r="E166" s="39" t="s">
        <v>912</v>
      </c>
    </row>
    <row r="167" spans="1:13" ht="12.75">
      <c r="A167" t="s">
        <v>45</v>
      </c>
      <c r="C167" s="31" t="s">
        <v>1380</v>
      </c>
      <c r="E167" s="33" t="s">
        <v>916</v>
      </c>
      <c r="J167" s="32">
        <f>0</f>
      </c>
      <c s="32">
        <f>0</f>
      </c>
      <c s="32">
        <f>0+L168+L172+L176+L180+L184</f>
      </c>
      <c s="32">
        <f>0+M168+M172+M176+M180+M184</f>
      </c>
    </row>
    <row r="168" spans="1:16" ht="25.5">
      <c r="A168" t="s">
        <v>48</v>
      </c>
      <c s="34" t="s">
        <v>184</v>
      </c>
      <c s="34" t="s">
        <v>917</v>
      </c>
      <c s="35" t="s">
        <v>918</v>
      </c>
      <c s="6" t="s">
        <v>919</v>
      </c>
      <c s="36" t="s">
        <v>53</v>
      </c>
      <c s="37">
        <v>24.381</v>
      </c>
      <c s="36">
        <v>0</v>
      </c>
      <c s="36">
        <f>ROUND(G168*H168,6)</f>
      </c>
      <c r="L168" s="38">
        <v>0</v>
      </c>
      <c s="32">
        <f>ROUND(ROUND(L168,2)*ROUND(G168,3),2)</f>
      </c>
      <c s="36" t="s">
        <v>54</v>
      </c>
      <c>
        <f>(M168*21)/100</f>
      </c>
      <c t="s">
        <v>26</v>
      </c>
    </row>
    <row r="169" spans="1:5" ht="25.5">
      <c r="A169" s="35" t="s">
        <v>55</v>
      </c>
      <c r="E169" s="39" t="s">
        <v>56</v>
      </c>
    </row>
    <row r="170" spans="1:5" ht="12.75">
      <c r="A170" s="35" t="s">
        <v>57</v>
      </c>
      <c r="E170" s="40" t="s">
        <v>67</v>
      </c>
    </row>
    <row r="171" spans="1:5" ht="25.5">
      <c r="A171" t="s">
        <v>59</v>
      </c>
      <c r="E171" s="39" t="s">
        <v>56</v>
      </c>
    </row>
    <row r="172" spans="1:16" ht="25.5">
      <c r="A172" t="s">
        <v>48</v>
      </c>
      <c s="34" t="s">
        <v>187</v>
      </c>
      <c s="34" t="s">
        <v>920</v>
      </c>
      <c s="35" t="s">
        <v>921</v>
      </c>
      <c s="6" t="s">
        <v>922</v>
      </c>
      <c s="36" t="s">
        <v>53</v>
      </c>
      <c s="37">
        <v>0.2</v>
      </c>
      <c s="36">
        <v>0</v>
      </c>
      <c s="36">
        <f>ROUND(G172*H172,6)</f>
      </c>
      <c r="L172" s="38">
        <v>0</v>
      </c>
      <c s="32">
        <f>ROUND(ROUND(L172,2)*ROUND(G172,3),2)</f>
      </c>
      <c s="36" t="s">
        <v>54</v>
      </c>
      <c>
        <f>(M172*21)/100</f>
      </c>
      <c t="s">
        <v>26</v>
      </c>
    </row>
    <row r="173" spans="1:5" ht="25.5">
      <c r="A173" s="35" t="s">
        <v>55</v>
      </c>
      <c r="E173" s="39" t="s">
        <v>56</v>
      </c>
    </row>
    <row r="174" spans="1:5" ht="12.75">
      <c r="A174" s="35" t="s">
        <v>57</v>
      </c>
      <c r="E174" s="40" t="s">
        <v>67</v>
      </c>
    </row>
    <row r="175" spans="1:5" ht="25.5">
      <c r="A175" t="s">
        <v>59</v>
      </c>
      <c r="E175" s="39" t="s">
        <v>56</v>
      </c>
    </row>
    <row r="176" spans="1:16" ht="25.5">
      <c r="A176" t="s">
        <v>48</v>
      </c>
      <c s="34" t="s">
        <v>191</v>
      </c>
      <c s="34" t="s">
        <v>923</v>
      </c>
      <c s="35" t="s">
        <v>924</v>
      </c>
      <c s="6" t="s">
        <v>925</v>
      </c>
      <c s="36" t="s">
        <v>53</v>
      </c>
      <c s="37">
        <v>0.2</v>
      </c>
      <c s="36">
        <v>0</v>
      </c>
      <c s="36">
        <f>ROUND(G176*H176,6)</f>
      </c>
      <c r="L176" s="38">
        <v>0</v>
      </c>
      <c s="32">
        <f>ROUND(ROUND(L176,2)*ROUND(G176,3),2)</f>
      </c>
      <c s="36" t="s">
        <v>54</v>
      </c>
      <c>
        <f>(M176*21)/100</f>
      </c>
      <c t="s">
        <v>26</v>
      </c>
    </row>
    <row r="177" spans="1:5" ht="25.5">
      <c r="A177" s="35" t="s">
        <v>55</v>
      </c>
      <c r="E177" s="39" t="s">
        <v>56</v>
      </c>
    </row>
    <row r="178" spans="1:5" ht="12.75">
      <c r="A178" s="35" t="s">
        <v>57</v>
      </c>
      <c r="E178" s="40" t="s">
        <v>67</v>
      </c>
    </row>
    <row r="179" spans="1:5" ht="25.5">
      <c r="A179" t="s">
        <v>59</v>
      </c>
      <c r="E179" s="39" t="s">
        <v>56</v>
      </c>
    </row>
    <row r="180" spans="1:16" ht="25.5">
      <c r="A180" t="s">
        <v>48</v>
      </c>
      <c s="34" t="s">
        <v>194</v>
      </c>
      <c s="34" t="s">
        <v>926</v>
      </c>
      <c s="35" t="s">
        <v>927</v>
      </c>
      <c s="6" t="s">
        <v>928</v>
      </c>
      <c s="36" t="s">
        <v>53</v>
      </c>
      <c s="37">
        <v>0.1</v>
      </c>
      <c s="36">
        <v>0</v>
      </c>
      <c s="36">
        <f>ROUND(G180*H180,6)</f>
      </c>
      <c r="L180" s="38">
        <v>0</v>
      </c>
      <c s="32">
        <f>ROUND(ROUND(L180,2)*ROUND(G180,3),2)</f>
      </c>
      <c s="36" t="s">
        <v>54</v>
      </c>
      <c>
        <f>(M180*21)/100</f>
      </c>
      <c t="s">
        <v>26</v>
      </c>
    </row>
    <row r="181" spans="1:5" ht="25.5">
      <c r="A181" s="35" t="s">
        <v>55</v>
      </c>
      <c r="E181" s="39" t="s">
        <v>56</v>
      </c>
    </row>
    <row r="182" spans="1:5" ht="12.75">
      <c r="A182" s="35" t="s">
        <v>57</v>
      </c>
      <c r="E182" s="40" t="s">
        <v>67</v>
      </c>
    </row>
    <row r="183" spans="1:5" ht="25.5">
      <c r="A183" t="s">
        <v>59</v>
      </c>
      <c r="E183" s="39" t="s">
        <v>56</v>
      </c>
    </row>
    <row r="184" spans="1:16" ht="25.5">
      <c r="A184" t="s">
        <v>48</v>
      </c>
      <c s="34" t="s">
        <v>197</v>
      </c>
      <c s="34" t="s">
        <v>929</v>
      </c>
      <c s="35" t="s">
        <v>930</v>
      </c>
      <c s="6" t="s">
        <v>931</v>
      </c>
      <c s="36" t="s">
        <v>53</v>
      </c>
      <c s="37">
        <v>0.1</v>
      </c>
      <c s="36">
        <v>0</v>
      </c>
      <c s="36">
        <f>ROUND(G184*H184,6)</f>
      </c>
      <c r="L184" s="38">
        <v>0</v>
      </c>
      <c s="32">
        <f>ROUND(ROUND(L184,2)*ROUND(G184,3),2)</f>
      </c>
      <c s="36" t="s">
        <v>54</v>
      </c>
      <c>
        <f>(M184*21)/100</f>
      </c>
      <c t="s">
        <v>26</v>
      </c>
    </row>
    <row r="185" spans="1:5" ht="25.5">
      <c r="A185" s="35" t="s">
        <v>55</v>
      </c>
      <c r="E185" s="39" t="s">
        <v>56</v>
      </c>
    </row>
    <row r="186" spans="1:5" ht="12.75">
      <c r="A186" s="35" t="s">
        <v>57</v>
      </c>
      <c r="E186" s="40" t="s">
        <v>67</v>
      </c>
    </row>
    <row r="187" spans="1:5" ht="25.5">
      <c r="A187" t="s">
        <v>59</v>
      </c>
      <c r="E187"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4.xml><?xml version="1.0" encoding="utf-8"?>
<worksheet xmlns="http://schemas.openxmlformats.org/spreadsheetml/2006/main" xmlns:r="http://schemas.openxmlformats.org/officeDocument/2006/relationships">
  <dimension ref="A1:T2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COUNTIFS(L8:L296,"=0",A8:A296,"P")+COUNTIFS(L8:L296,"",A8:A296,"P")+SUM(Q8:Q296)</f>
      </c>
    </row>
    <row r="8" spans="1:13" ht="12.75">
      <c r="A8" t="s">
        <v>43</v>
      </c>
      <c r="C8" s="28" t="s">
        <v>7704</v>
      </c>
      <c r="E8" s="30" t="s">
        <v>7703</v>
      </c>
      <c r="J8" s="29">
        <f>0+J9+J122+J279</f>
      </c>
      <c s="29">
        <f>0+K9+K122+K279</f>
      </c>
      <c s="29">
        <f>0+L9+L122+L279</f>
      </c>
      <c s="29">
        <f>0+M9+M122+M279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702</v>
      </c>
      <c s="35" t="s">
        <v>4</v>
      </c>
      <c s="6" t="s">
        <v>703</v>
      </c>
      <c s="36" t="s">
        <v>65</v>
      </c>
      <c s="37">
        <v>820.475</v>
      </c>
      <c s="36">
        <v>0</v>
      </c>
      <c s="36">
        <f>ROUND(G10*H10,6)</f>
      </c>
      <c r="L10" s="38">
        <v>0</v>
      </c>
      <c s="32">
        <f>ROUND(ROUND(L10,2)*ROUND(G10,3),2)</f>
      </c>
      <c s="36" t="s">
        <v>66</v>
      </c>
      <c>
        <f>(M10*21)/100</f>
      </c>
      <c t="s">
        <v>26</v>
      </c>
    </row>
    <row r="11" spans="1:5" ht="12.75">
      <c r="A11" s="35" t="s">
        <v>55</v>
      </c>
      <c r="E11" s="39" t="s">
        <v>4</v>
      </c>
    </row>
    <row r="12" spans="1:5" ht="12.75">
      <c r="A12" s="35" t="s">
        <v>57</v>
      </c>
      <c r="E12" s="40" t="s">
        <v>67</v>
      </c>
    </row>
    <row r="13" spans="1:5" ht="12.75">
      <c r="A13" t="s">
        <v>59</v>
      </c>
      <c r="E13" s="39" t="s">
        <v>68</v>
      </c>
    </row>
    <row r="14" spans="1:16" ht="12.75">
      <c r="A14" t="s">
        <v>48</v>
      </c>
      <c s="34" t="s">
        <v>26</v>
      </c>
      <c s="34" t="s">
        <v>706</v>
      </c>
      <c s="35" t="s">
        <v>4</v>
      </c>
      <c s="6" t="s">
        <v>707</v>
      </c>
      <c s="36" t="s">
        <v>71</v>
      </c>
      <c s="37">
        <v>65</v>
      </c>
      <c s="36">
        <v>0</v>
      </c>
      <c s="36">
        <f>ROUND(G14*H14,6)</f>
      </c>
      <c r="L14" s="38">
        <v>0</v>
      </c>
      <c s="32">
        <f>ROUND(ROUND(L14,2)*ROUND(G14,3),2)</f>
      </c>
      <c s="36" t="s">
        <v>66</v>
      </c>
      <c>
        <f>(M14*21)/100</f>
      </c>
      <c t="s">
        <v>26</v>
      </c>
    </row>
    <row r="15" spans="1:5" ht="12.75">
      <c r="A15" s="35" t="s">
        <v>55</v>
      </c>
      <c r="E15" s="39" t="s">
        <v>4</v>
      </c>
    </row>
    <row r="16" spans="1:5" ht="12.75">
      <c r="A16" s="35" t="s">
        <v>57</v>
      </c>
      <c r="E16" s="40" t="s">
        <v>67</v>
      </c>
    </row>
    <row r="17" spans="1:5" ht="12.75">
      <c r="A17" t="s">
        <v>59</v>
      </c>
      <c r="E17" s="39" t="s">
        <v>68</v>
      </c>
    </row>
    <row r="18" spans="1:16" ht="12.75">
      <c r="A18" t="s">
        <v>48</v>
      </c>
      <c s="34" t="s">
        <v>25</v>
      </c>
      <c s="34" t="s">
        <v>72</v>
      </c>
      <c s="35" t="s">
        <v>4</v>
      </c>
      <c s="6" t="s">
        <v>73</v>
      </c>
      <c s="36" t="s">
        <v>65</v>
      </c>
      <c s="37">
        <v>740.428</v>
      </c>
      <c s="36">
        <v>0</v>
      </c>
      <c s="36">
        <f>ROUND(G18*H18,6)</f>
      </c>
      <c r="L18" s="38">
        <v>0</v>
      </c>
      <c s="32">
        <f>ROUND(ROUND(L18,2)*ROUND(G18,3),2)</f>
      </c>
      <c s="36" t="s">
        <v>66</v>
      </c>
      <c>
        <f>(M18*21)/100</f>
      </c>
      <c t="s">
        <v>26</v>
      </c>
    </row>
    <row r="19" spans="1:5" ht="12.75">
      <c r="A19" s="35" t="s">
        <v>55</v>
      </c>
      <c r="E19" s="39" t="s">
        <v>4</v>
      </c>
    </row>
    <row r="20" spans="1:5" ht="12.75">
      <c r="A20" s="35" t="s">
        <v>57</v>
      </c>
      <c r="E20" s="40" t="s">
        <v>67</v>
      </c>
    </row>
    <row r="21" spans="1:5" ht="12.75">
      <c r="A21" t="s">
        <v>59</v>
      </c>
      <c r="E21" s="39" t="s">
        <v>68</v>
      </c>
    </row>
    <row r="22" spans="1:16" ht="25.5">
      <c r="A22" t="s">
        <v>48</v>
      </c>
      <c s="34" t="s">
        <v>74</v>
      </c>
      <c s="34" t="s">
        <v>710</v>
      </c>
      <c s="35" t="s">
        <v>4</v>
      </c>
      <c s="6" t="s">
        <v>711</v>
      </c>
      <c s="36" t="s">
        <v>92</v>
      </c>
      <c s="37">
        <v>200</v>
      </c>
      <c s="36">
        <v>0</v>
      </c>
      <c s="36">
        <f>ROUND(G22*H22,6)</f>
      </c>
      <c r="L22" s="38">
        <v>0</v>
      </c>
      <c s="32">
        <f>ROUND(ROUND(L22,2)*ROUND(G22,3),2)</f>
      </c>
      <c s="36" t="s">
        <v>66</v>
      </c>
      <c>
        <f>(M22*21)/100</f>
      </c>
      <c t="s">
        <v>26</v>
      </c>
    </row>
    <row r="23" spans="1:5" ht="12.75">
      <c r="A23" s="35" t="s">
        <v>55</v>
      </c>
      <c r="E23" s="39" t="s">
        <v>4</v>
      </c>
    </row>
    <row r="24" spans="1:5" ht="12.75">
      <c r="A24" s="35" t="s">
        <v>57</v>
      </c>
      <c r="E24" s="40" t="s">
        <v>67</v>
      </c>
    </row>
    <row r="25" spans="1:5" ht="12.75">
      <c r="A25" t="s">
        <v>59</v>
      </c>
      <c r="E25" s="39" t="s">
        <v>68</v>
      </c>
    </row>
    <row r="26" spans="1:16" ht="12.75">
      <c r="A26" t="s">
        <v>48</v>
      </c>
      <c s="34" t="s">
        <v>77</v>
      </c>
      <c s="34" t="s">
        <v>712</v>
      </c>
      <c s="35" t="s">
        <v>4</v>
      </c>
      <c s="6" t="s">
        <v>713</v>
      </c>
      <c s="36" t="s">
        <v>92</v>
      </c>
      <c s="37">
        <v>20</v>
      </c>
      <c s="36">
        <v>0</v>
      </c>
      <c s="36">
        <f>ROUND(G26*H26,6)</f>
      </c>
      <c r="L26" s="38">
        <v>0</v>
      </c>
      <c s="32">
        <f>ROUND(ROUND(L26,2)*ROUND(G26,3),2)</f>
      </c>
      <c s="36" t="s">
        <v>66</v>
      </c>
      <c>
        <f>(M26*21)/100</f>
      </c>
      <c t="s">
        <v>26</v>
      </c>
    </row>
    <row r="27" spans="1:5" ht="12.75">
      <c r="A27" s="35" t="s">
        <v>55</v>
      </c>
      <c r="E27" s="39" t="s">
        <v>4</v>
      </c>
    </row>
    <row r="28" spans="1:5" ht="12.75">
      <c r="A28" s="35" t="s">
        <v>57</v>
      </c>
      <c r="E28" s="40" t="s">
        <v>67</v>
      </c>
    </row>
    <row r="29" spans="1:5" ht="12.75">
      <c r="A29" t="s">
        <v>59</v>
      </c>
      <c r="E29" s="39" t="s">
        <v>68</v>
      </c>
    </row>
    <row r="30" spans="1:16" ht="12.75">
      <c r="A30" t="s">
        <v>48</v>
      </c>
      <c s="34" t="s">
        <v>80</v>
      </c>
      <c s="34" t="s">
        <v>714</v>
      </c>
      <c s="35" t="s">
        <v>4</v>
      </c>
      <c s="6" t="s">
        <v>715</v>
      </c>
      <c s="36" t="s">
        <v>92</v>
      </c>
      <c s="37">
        <v>50</v>
      </c>
      <c s="36">
        <v>0</v>
      </c>
      <c s="36">
        <f>ROUND(G30*H30,6)</f>
      </c>
      <c r="L30" s="38">
        <v>0</v>
      </c>
      <c s="32">
        <f>ROUND(ROUND(L30,2)*ROUND(G30,3),2)</f>
      </c>
      <c s="36" t="s">
        <v>66</v>
      </c>
      <c>
        <f>(M30*21)/100</f>
      </c>
      <c t="s">
        <v>26</v>
      </c>
    </row>
    <row r="31" spans="1:5" ht="12.75">
      <c r="A31" s="35" t="s">
        <v>55</v>
      </c>
      <c r="E31" s="39" t="s">
        <v>4</v>
      </c>
    </row>
    <row r="32" spans="1:5" ht="12.75">
      <c r="A32" s="35" t="s">
        <v>57</v>
      </c>
      <c r="E32" s="40" t="s">
        <v>67</v>
      </c>
    </row>
    <row r="33" spans="1:5" ht="12.75">
      <c r="A33" t="s">
        <v>59</v>
      </c>
      <c r="E33" s="39" t="s">
        <v>68</v>
      </c>
    </row>
    <row r="34" spans="1:16" ht="12.75">
      <c r="A34" t="s">
        <v>48</v>
      </c>
      <c s="34" t="s">
        <v>83</v>
      </c>
      <c s="34" t="s">
        <v>716</v>
      </c>
      <c s="35" t="s">
        <v>4</v>
      </c>
      <c s="6" t="s">
        <v>717</v>
      </c>
      <c s="36" t="s">
        <v>92</v>
      </c>
      <c s="37">
        <v>1</v>
      </c>
      <c s="36">
        <v>0</v>
      </c>
      <c s="36">
        <f>ROUND(G34*H34,6)</f>
      </c>
      <c r="L34" s="38">
        <v>0</v>
      </c>
      <c s="32">
        <f>ROUND(ROUND(L34,2)*ROUND(G34,3),2)</f>
      </c>
      <c s="36" t="s">
        <v>66</v>
      </c>
      <c>
        <f>(M34*21)/100</f>
      </c>
      <c t="s">
        <v>26</v>
      </c>
    </row>
    <row r="35" spans="1:5" ht="12.75">
      <c r="A35" s="35" t="s">
        <v>55</v>
      </c>
      <c r="E35" s="39" t="s">
        <v>4</v>
      </c>
    </row>
    <row r="36" spans="1:5" ht="12.75">
      <c r="A36" s="35" t="s">
        <v>57</v>
      </c>
      <c r="E36" s="40" t="s">
        <v>67</v>
      </c>
    </row>
    <row r="37" spans="1:5" ht="12.75">
      <c r="A37" t="s">
        <v>59</v>
      </c>
      <c r="E37" s="39" t="s">
        <v>68</v>
      </c>
    </row>
    <row r="38" spans="1:16" ht="12.75">
      <c r="A38" t="s">
        <v>48</v>
      </c>
      <c s="34" t="s">
        <v>86</v>
      </c>
      <c s="34" t="s">
        <v>75</v>
      </c>
      <c s="35" t="s">
        <v>4</v>
      </c>
      <c s="6" t="s">
        <v>76</v>
      </c>
      <c s="36" t="s">
        <v>71</v>
      </c>
      <c s="37">
        <v>435</v>
      </c>
      <c s="36">
        <v>0</v>
      </c>
      <c s="36">
        <f>ROUND(G38*H38,6)</f>
      </c>
      <c r="L38" s="38">
        <v>0</v>
      </c>
      <c s="32">
        <f>ROUND(ROUND(L38,2)*ROUND(G38,3),2)</f>
      </c>
      <c s="36" t="s">
        <v>66</v>
      </c>
      <c>
        <f>(M38*21)/100</f>
      </c>
      <c t="s">
        <v>26</v>
      </c>
    </row>
    <row r="39" spans="1:5" ht="12.75">
      <c r="A39" s="35" t="s">
        <v>55</v>
      </c>
      <c r="E39" s="39" t="s">
        <v>4</v>
      </c>
    </row>
    <row r="40" spans="1:5" ht="12.75">
      <c r="A40" s="35" t="s">
        <v>57</v>
      </c>
      <c r="E40" s="40" t="s">
        <v>67</v>
      </c>
    </row>
    <row r="41" spans="1:5" ht="12.75">
      <c r="A41" t="s">
        <v>59</v>
      </c>
      <c r="E41" s="39" t="s">
        <v>68</v>
      </c>
    </row>
    <row r="42" spans="1:16" ht="12.75">
      <c r="A42" t="s">
        <v>48</v>
      </c>
      <c s="34" t="s">
        <v>89</v>
      </c>
      <c s="34" t="s">
        <v>78</v>
      </c>
      <c s="35" t="s">
        <v>4</v>
      </c>
      <c s="6" t="s">
        <v>79</v>
      </c>
      <c s="36" t="s">
        <v>71</v>
      </c>
      <c s="37">
        <v>235</v>
      </c>
      <c s="36">
        <v>0</v>
      </c>
      <c s="36">
        <f>ROUND(G42*H42,6)</f>
      </c>
      <c r="L42" s="38">
        <v>0</v>
      </c>
      <c s="32">
        <f>ROUND(ROUND(L42,2)*ROUND(G42,3),2)</f>
      </c>
      <c s="36" t="s">
        <v>66</v>
      </c>
      <c>
        <f>(M42*21)/100</f>
      </c>
      <c t="s">
        <v>26</v>
      </c>
    </row>
    <row r="43" spans="1:5" ht="12.75">
      <c r="A43" s="35" t="s">
        <v>55</v>
      </c>
      <c r="E43" s="39" t="s">
        <v>4</v>
      </c>
    </row>
    <row r="44" spans="1:5" ht="12.75">
      <c r="A44" s="35" t="s">
        <v>57</v>
      </c>
      <c r="E44" s="40" t="s">
        <v>67</v>
      </c>
    </row>
    <row r="45" spans="1:5" ht="12.75">
      <c r="A45" t="s">
        <v>59</v>
      </c>
      <c r="E45" s="39" t="s">
        <v>68</v>
      </c>
    </row>
    <row r="46" spans="1:16" ht="12.75">
      <c r="A46" t="s">
        <v>48</v>
      </c>
      <c s="34" t="s">
        <v>93</v>
      </c>
      <c s="34" t="s">
        <v>1245</v>
      </c>
      <c s="35" t="s">
        <v>4</v>
      </c>
      <c s="6" t="s">
        <v>1246</v>
      </c>
      <c s="36" t="s">
        <v>71</v>
      </c>
      <c s="37">
        <v>150</v>
      </c>
      <c s="36">
        <v>0</v>
      </c>
      <c s="36">
        <f>ROUND(G46*H46,6)</f>
      </c>
      <c r="L46" s="38">
        <v>0</v>
      </c>
      <c s="32">
        <f>ROUND(ROUND(L46,2)*ROUND(G46,3),2)</f>
      </c>
      <c s="36" t="s">
        <v>66</v>
      </c>
      <c>
        <f>(M46*21)/100</f>
      </c>
      <c t="s">
        <v>26</v>
      </c>
    </row>
    <row r="47" spans="1:5" ht="12.75">
      <c r="A47" s="35" t="s">
        <v>55</v>
      </c>
      <c r="E47" s="39" t="s">
        <v>4</v>
      </c>
    </row>
    <row r="48" spans="1:5" ht="12.75">
      <c r="A48" s="35" t="s">
        <v>57</v>
      </c>
      <c r="E48" s="40" t="s">
        <v>67</v>
      </c>
    </row>
    <row r="49" spans="1:5" ht="12.75">
      <c r="A49" t="s">
        <v>59</v>
      </c>
      <c r="E49" s="39" t="s">
        <v>68</v>
      </c>
    </row>
    <row r="50" spans="1:16" ht="12.75">
      <c r="A50" t="s">
        <v>48</v>
      </c>
      <c s="34" t="s">
        <v>96</v>
      </c>
      <c s="34" t="s">
        <v>81</v>
      </c>
      <c s="35" t="s">
        <v>4</v>
      </c>
      <c s="6" t="s">
        <v>82</v>
      </c>
      <c s="36" t="s">
        <v>71</v>
      </c>
      <c s="37">
        <v>485</v>
      </c>
      <c s="36">
        <v>0</v>
      </c>
      <c s="36">
        <f>ROUND(G50*H50,6)</f>
      </c>
      <c r="L50" s="38">
        <v>0</v>
      </c>
      <c s="32">
        <f>ROUND(ROUND(L50,2)*ROUND(G50,3),2)</f>
      </c>
      <c s="36" t="s">
        <v>66</v>
      </c>
      <c>
        <f>(M50*21)/100</f>
      </c>
      <c t="s">
        <v>26</v>
      </c>
    </row>
    <row r="51" spans="1:5" ht="12.75">
      <c r="A51" s="35" t="s">
        <v>55</v>
      </c>
      <c r="E51" s="39" t="s">
        <v>4</v>
      </c>
    </row>
    <row r="52" spans="1:5" ht="12.75">
      <c r="A52" s="35" t="s">
        <v>57</v>
      </c>
      <c r="E52" s="40" t="s">
        <v>67</v>
      </c>
    </row>
    <row r="53" spans="1:5" ht="12.75">
      <c r="A53" t="s">
        <v>59</v>
      </c>
      <c r="E53" s="39" t="s">
        <v>68</v>
      </c>
    </row>
    <row r="54" spans="1:16" ht="12.75">
      <c r="A54" t="s">
        <v>48</v>
      </c>
      <c s="34" t="s">
        <v>99</v>
      </c>
      <c s="34" t="s">
        <v>87</v>
      </c>
      <c s="35" t="s">
        <v>4</v>
      </c>
      <c s="6" t="s">
        <v>88</v>
      </c>
      <c s="36" t="s">
        <v>71</v>
      </c>
      <c s="37">
        <v>2530</v>
      </c>
      <c s="36">
        <v>0</v>
      </c>
      <c s="36">
        <f>ROUND(G54*H54,6)</f>
      </c>
      <c r="L54" s="38">
        <v>0</v>
      </c>
      <c s="32">
        <f>ROUND(ROUND(L54,2)*ROUND(G54,3),2)</f>
      </c>
      <c s="36" t="s">
        <v>66</v>
      </c>
      <c>
        <f>(M54*21)/100</f>
      </c>
      <c t="s">
        <v>26</v>
      </c>
    </row>
    <row r="55" spans="1:5" ht="12.75">
      <c r="A55" s="35" t="s">
        <v>55</v>
      </c>
      <c r="E55" s="39" t="s">
        <v>4</v>
      </c>
    </row>
    <row r="56" spans="1:5" ht="12.75">
      <c r="A56" s="35" t="s">
        <v>57</v>
      </c>
      <c r="E56" s="40" t="s">
        <v>67</v>
      </c>
    </row>
    <row r="57" spans="1:5" ht="12.75">
      <c r="A57" t="s">
        <v>59</v>
      </c>
      <c r="E57" s="39" t="s">
        <v>68</v>
      </c>
    </row>
    <row r="58" spans="1:16" ht="25.5">
      <c r="A58" t="s">
        <v>48</v>
      </c>
      <c s="34" t="s">
        <v>102</v>
      </c>
      <c s="34" t="s">
        <v>718</v>
      </c>
      <c s="35" t="s">
        <v>4</v>
      </c>
      <c s="6" t="s">
        <v>719</v>
      </c>
      <c s="36" t="s">
        <v>92</v>
      </c>
      <c s="37">
        <v>1</v>
      </c>
      <c s="36">
        <v>0</v>
      </c>
      <c s="36">
        <f>ROUND(G58*H58,6)</f>
      </c>
      <c r="L58" s="38">
        <v>0</v>
      </c>
      <c s="32">
        <f>ROUND(ROUND(L58,2)*ROUND(G58,3),2)</f>
      </c>
      <c s="36" t="s">
        <v>66</v>
      </c>
      <c>
        <f>(M58*21)/100</f>
      </c>
      <c t="s">
        <v>26</v>
      </c>
    </row>
    <row r="59" spans="1:5" ht="12.75">
      <c r="A59" s="35" t="s">
        <v>55</v>
      </c>
      <c r="E59" s="39" t="s">
        <v>4</v>
      </c>
    </row>
    <row r="60" spans="1:5" ht="12.75">
      <c r="A60" s="35" t="s">
        <v>57</v>
      </c>
      <c r="E60" s="40" t="s">
        <v>67</v>
      </c>
    </row>
    <row r="61" spans="1:5" ht="12.75">
      <c r="A61" t="s">
        <v>59</v>
      </c>
      <c r="E61" s="39" t="s">
        <v>68</v>
      </c>
    </row>
    <row r="62" spans="1:16" ht="25.5">
      <c r="A62" t="s">
        <v>48</v>
      </c>
      <c s="34" t="s">
        <v>105</v>
      </c>
      <c s="34" t="s">
        <v>722</v>
      </c>
      <c s="35" t="s">
        <v>4</v>
      </c>
      <c s="6" t="s">
        <v>723</v>
      </c>
      <c s="36" t="s">
        <v>71</v>
      </c>
      <c s="37">
        <v>435</v>
      </c>
      <c s="36">
        <v>0</v>
      </c>
      <c s="36">
        <f>ROUND(G62*H62,6)</f>
      </c>
      <c r="L62" s="38">
        <v>0</v>
      </c>
      <c s="32">
        <f>ROUND(ROUND(L62,2)*ROUND(G62,3),2)</f>
      </c>
      <c s="36" t="s">
        <v>66</v>
      </c>
      <c>
        <f>(M62*21)/100</f>
      </c>
      <c t="s">
        <v>26</v>
      </c>
    </row>
    <row r="63" spans="1:5" ht="12.75">
      <c r="A63" s="35" t="s">
        <v>55</v>
      </c>
      <c r="E63" s="39" t="s">
        <v>4</v>
      </c>
    </row>
    <row r="64" spans="1:5" ht="12.75">
      <c r="A64" s="35" t="s">
        <v>57</v>
      </c>
      <c r="E64" s="40" t="s">
        <v>67</v>
      </c>
    </row>
    <row r="65" spans="1:5" ht="12.75">
      <c r="A65" t="s">
        <v>59</v>
      </c>
      <c r="E65" s="39" t="s">
        <v>68</v>
      </c>
    </row>
    <row r="66" spans="1:16" ht="25.5">
      <c r="A66" t="s">
        <v>48</v>
      </c>
      <c s="34" t="s">
        <v>108</v>
      </c>
      <c s="34" t="s">
        <v>724</v>
      </c>
      <c s="35" t="s">
        <v>4</v>
      </c>
      <c s="6" t="s">
        <v>725</v>
      </c>
      <c s="36" t="s">
        <v>71</v>
      </c>
      <c s="37">
        <v>235</v>
      </c>
      <c s="36">
        <v>0</v>
      </c>
      <c s="36">
        <f>ROUND(G66*H66,6)</f>
      </c>
      <c r="L66" s="38">
        <v>0</v>
      </c>
      <c s="32">
        <f>ROUND(ROUND(L66,2)*ROUND(G66,3),2)</f>
      </c>
      <c s="36" t="s">
        <v>66</v>
      </c>
      <c>
        <f>(M66*21)/100</f>
      </c>
      <c t="s">
        <v>26</v>
      </c>
    </row>
    <row r="67" spans="1:5" ht="12.75">
      <c r="A67" s="35" t="s">
        <v>55</v>
      </c>
      <c r="E67" s="39" t="s">
        <v>4</v>
      </c>
    </row>
    <row r="68" spans="1:5" ht="12.75">
      <c r="A68" s="35" t="s">
        <v>57</v>
      </c>
      <c r="E68" s="40" t="s">
        <v>67</v>
      </c>
    </row>
    <row r="69" spans="1:5" ht="12.75">
      <c r="A69" t="s">
        <v>59</v>
      </c>
      <c r="E69" s="39" t="s">
        <v>68</v>
      </c>
    </row>
    <row r="70" spans="1:16" ht="25.5">
      <c r="A70" t="s">
        <v>48</v>
      </c>
      <c s="34" t="s">
        <v>111</v>
      </c>
      <c s="34" t="s">
        <v>726</v>
      </c>
      <c s="35" t="s">
        <v>4</v>
      </c>
      <c s="6" t="s">
        <v>727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67</v>
      </c>
    </row>
    <row r="73" spans="1:5" ht="12.75">
      <c r="A73" t="s">
        <v>59</v>
      </c>
      <c r="E73" s="39" t="s">
        <v>68</v>
      </c>
    </row>
    <row r="74" spans="1:16" ht="25.5">
      <c r="A74" t="s">
        <v>48</v>
      </c>
      <c s="34" t="s">
        <v>114</v>
      </c>
      <c s="34" t="s">
        <v>728</v>
      </c>
      <c s="35" t="s">
        <v>4</v>
      </c>
      <c s="6" t="s">
        <v>729</v>
      </c>
      <c s="36" t="s">
        <v>92</v>
      </c>
      <c s="37">
        <v>36</v>
      </c>
      <c s="36">
        <v>0</v>
      </c>
      <c s="36">
        <f>ROUND(G74*H74,6)</f>
      </c>
      <c r="L74" s="38">
        <v>0</v>
      </c>
      <c s="32">
        <f>ROUND(ROUND(L74,2)*ROUND(G74,3),2)</f>
      </c>
      <c s="36" t="s">
        <v>66</v>
      </c>
      <c>
        <f>(M74*21)/100</f>
      </c>
      <c t="s">
        <v>26</v>
      </c>
    </row>
    <row r="75" spans="1:5" ht="12.75">
      <c r="A75" s="35" t="s">
        <v>55</v>
      </c>
      <c r="E75" s="39" t="s">
        <v>4</v>
      </c>
    </row>
    <row r="76" spans="1:5" ht="12.75">
      <c r="A76" s="35" t="s">
        <v>57</v>
      </c>
      <c r="E76" s="40" t="s">
        <v>67</v>
      </c>
    </row>
    <row r="77" spans="1:5" ht="12.75">
      <c r="A77" t="s">
        <v>59</v>
      </c>
      <c r="E77" s="39" t="s">
        <v>68</v>
      </c>
    </row>
    <row r="78" spans="1:16" ht="12.75">
      <c r="A78" t="s">
        <v>48</v>
      </c>
      <c s="34" t="s">
        <v>117</v>
      </c>
      <c s="34" t="s">
        <v>90</v>
      </c>
      <c s="35" t="s">
        <v>4</v>
      </c>
      <c s="6" t="s">
        <v>91</v>
      </c>
      <c s="36" t="s">
        <v>92</v>
      </c>
      <c s="37">
        <v>20</v>
      </c>
      <c s="36">
        <v>0</v>
      </c>
      <c s="36">
        <f>ROUND(G78*H78,6)</f>
      </c>
      <c r="L78" s="38">
        <v>0</v>
      </c>
      <c s="32">
        <f>ROUND(ROUND(L78,2)*ROUND(G78,3),2)</f>
      </c>
      <c s="36" t="s">
        <v>66</v>
      </c>
      <c>
        <f>(M78*21)/100</f>
      </c>
      <c t="s">
        <v>26</v>
      </c>
    </row>
    <row r="79" spans="1:5" ht="12.75">
      <c r="A79" s="35" t="s">
        <v>55</v>
      </c>
      <c r="E79" s="39" t="s">
        <v>4</v>
      </c>
    </row>
    <row r="80" spans="1:5" ht="12.75">
      <c r="A80" s="35" t="s">
        <v>57</v>
      </c>
      <c r="E80" s="40" t="s">
        <v>67</v>
      </c>
    </row>
    <row r="81" spans="1:5" ht="12.75">
      <c r="A81" t="s">
        <v>59</v>
      </c>
      <c r="E81" s="39" t="s">
        <v>68</v>
      </c>
    </row>
    <row r="82" spans="1:16" ht="12.75">
      <c r="A82" t="s">
        <v>48</v>
      </c>
      <c s="34" t="s">
        <v>121</v>
      </c>
      <c s="34" t="s">
        <v>730</v>
      </c>
      <c s="35" t="s">
        <v>4</v>
      </c>
      <c s="6" t="s">
        <v>731</v>
      </c>
      <c s="36" t="s">
        <v>92</v>
      </c>
      <c s="37">
        <v>20</v>
      </c>
      <c s="36">
        <v>0</v>
      </c>
      <c s="36">
        <f>ROUND(G82*H82,6)</f>
      </c>
      <c r="L82" s="38">
        <v>0</v>
      </c>
      <c s="32">
        <f>ROUND(ROUND(L82,2)*ROUND(G82,3),2)</f>
      </c>
      <c s="36" t="s">
        <v>66</v>
      </c>
      <c>
        <f>(M82*21)/100</f>
      </c>
      <c t="s">
        <v>26</v>
      </c>
    </row>
    <row r="83" spans="1:5" ht="12.75">
      <c r="A83" s="35" t="s">
        <v>55</v>
      </c>
      <c r="E83" s="39" t="s">
        <v>4</v>
      </c>
    </row>
    <row r="84" spans="1:5" ht="12.75">
      <c r="A84" s="35" t="s">
        <v>57</v>
      </c>
      <c r="E84" s="40" t="s">
        <v>67</v>
      </c>
    </row>
    <row r="85" spans="1:5" ht="12.75">
      <c r="A85" t="s">
        <v>59</v>
      </c>
      <c r="E85" s="39" t="s">
        <v>68</v>
      </c>
    </row>
    <row r="86" spans="1:16" ht="25.5">
      <c r="A86" t="s">
        <v>48</v>
      </c>
      <c s="34" t="s">
        <v>124</v>
      </c>
      <c s="34" t="s">
        <v>94</v>
      </c>
      <c s="35" t="s">
        <v>4</v>
      </c>
      <c s="6" t="s">
        <v>95</v>
      </c>
      <c s="36" t="s">
        <v>92</v>
      </c>
      <c s="37">
        <v>50</v>
      </c>
      <c s="36">
        <v>0</v>
      </c>
      <c s="36">
        <f>ROUND(G86*H86,6)</f>
      </c>
      <c r="L86" s="38">
        <v>0</v>
      </c>
      <c s="32">
        <f>ROUND(ROUND(L86,2)*ROUND(G86,3),2)</f>
      </c>
      <c s="36" t="s">
        <v>66</v>
      </c>
      <c>
        <f>(M86*21)/100</f>
      </c>
      <c t="s">
        <v>26</v>
      </c>
    </row>
    <row r="87" spans="1:5" ht="12.75">
      <c r="A87" s="35" t="s">
        <v>55</v>
      </c>
      <c r="E87" s="39" t="s">
        <v>4</v>
      </c>
    </row>
    <row r="88" spans="1:5" ht="12.75">
      <c r="A88" s="35" t="s">
        <v>57</v>
      </c>
      <c r="E88" s="40" t="s">
        <v>67</v>
      </c>
    </row>
    <row r="89" spans="1:5" ht="12.75">
      <c r="A89" t="s">
        <v>59</v>
      </c>
      <c r="E89" s="39" t="s">
        <v>68</v>
      </c>
    </row>
    <row r="90" spans="1:16" ht="12.75">
      <c r="A90" t="s">
        <v>48</v>
      </c>
      <c s="34" t="s">
        <v>127</v>
      </c>
      <c s="34" t="s">
        <v>732</v>
      </c>
      <c s="35" t="s">
        <v>4</v>
      </c>
      <c s="6" t="s">
        <v>733</v>
      </c>
      <c s="36" t="s">
        <v>71</v>
      </c>
      <c s="37">
        <v>50</v>
      </c>
      <c s="36">
        <v>0</v>
      </c>
      <c s="36">
        <f>ROUND(G90*H90,6)</f>
      </c>
      <c r="L90" s="38">
        <v>0</v>
      </c>
      <c s="32">
        <f>ROUND(ROUND(L90,2)*ROUND(G90,3),2)</f>
      </c>
      <c s="36" t="s">
        <v>66</v>
      </c>
      <c>
        <f>(M90*21)/100</f>
      </c>
      <c t="s">
        <v>26</v>
      </c>
    </row>
    <row r="91" spans="1:5" ht="12.75">
      <c r="A91" s="35" t="s">
        <v>55</v>
      </c>
      <c r="E91" s="39" t="s">
        <v>4</v>
      </c>
    </row>
    <row r="92" spans="1:5" ht="12.75">
      <c r="A92" s="35" t="s">
        <v>57</v>
      </c>
      <c r="E92" s="40" t="s">
        <v>67</v>
      </c>
    </row>
    <row r="93" spans="1:5" ht="12.75">
      <c r="A93" t="s">
        <v>59</v>
      </c>
      <c r="E93" s="39" t="s">
        <v>68</v>
      </c>
    </row>
    <row r="94" spans="1:16" ht="12.75">
      <c r="A94" t="s">
        <v>48</v>
      </c>
      <c s="34" t="s">
        <v>130</v>
      </c>
      <c s="34" t="s">
        <v>734</v>
      </c>
      <c s="35" t="s">
        <v>4</v>
      </c>
      <c s="6" t="s">
        <v>735</v>
      </c>
      <c s="36" t="s">
        <v>71</v>
      </c>
      <c s="37">
        <v>50</v>
      </c>
      <c s="36">
        <v>0</v>
      </c>
      <c s="36">
        <f>ROUND(G94*H94,6)</f>
      </c>
      <c r="L94" s="38">
        <v>0</v>
      </c>
      <c s="32">
        <f>ROUND(ROUND(L94,2)*ROUND(G94,3),2)</f>
      </c>
      <c s="36" t="s">
        <v>66</v>
      </c>
      <c>
        <f>(M94*21)/100</f>
      </c>
      <c t="s">
        <v>26</v>
      </c>
    </row>
    <row r="95" spans="1:5" ht="12.75">
      <c r="A95" s="35" t="s">
        <v>55</v>
      </c>
      <c r="E95" s="39" t="s">
        <v>4</v>
      </c>
    </row>
    <row r="96" spans="1:5" ht="12.75">
      <c r="A96" s="35" t="s">
        <v>57</v>
      </c>
      <c r="E96" s="40" t="s">
        <v>67</v>
      </c>
    </row>
    <row r="97" spans="1:5" ht="12.75">
      <c r="A97" t="s">
        <v>59</v>
      </c>
      <c r="E97" s="39" t="s">
        <v>68</v>
      </c>
    </row>
    <row r="98" spans="1:16" ht="12.75">
      <c r="A98" t="s">
        <v>48</v>
      </c>
      <c s="34" t="s">
        <v>133</v>
      </c>
      <c s="34" t="s">
        <v>736</v>
      </c>
      <c s="35" t="s">
        <v>4</v>
      </c>
      <c s="6" t="s">
        <v>737</v>
      </c>
      <c s="36" t="s">
        <v>71</v>
      </c>
      <c s="37">
        <v>10</v>
      </c>
      <c s="36">
        <v>0</v>
      </c>
      <c s="36">
        <f>ROUND(G98*H98,6)</f>
      </c>
      <c r="L98" s="38">
        <v>0</v>
      </c>
      <c s="32">
        <f>ROUND(ROUND(L98,2)*ROUND(G98,3),2)</f>
      </c>
      <c s="36" t="s">
        <v>66</v>
      </c>
      <c>
        <f>(M98*21)/100</f>
      </c>
      <c t="s">
        <v>26</v>
      </c>
    </row>
    <row r="99" spans="1:5" ht="12.75">
      <c r="A99" s="35" t="s">
        <v>55</v>
      </c>
      <c r="E99" s="39" t="s">
        <v>4</v>
      </c>
    </row>
    <row r="100" spans="1:5" ht="12.75">
      <c r="A100" s="35" t="s">
        <v>57</v>
      </c>
      <c r="E100" s="40" t="s">
        <v>67</v>
      </c>
    </row>
    <row r="101" spans="1:5" ht="12.75">
      <c r="A101" t="s">
        <v>59</v>
      </c>
      <c r="E101" s="39" t="s">
        <v>68</v>
      </c>
    </row>
    <row r="102" spans="1:16" ht="25.5">
      <c r="A102" t="s">
        <v>48</v>
      </c>
      <c s="34" t="s">
        <v>136</v>
      </c>
      <c s="34" t="s">
        <v>740</v>
      </c>
      <c s="35" t="s">
        <v>4</v>
      </c>
      <c s="6" t="s">
        <v>741</v>
      </c>
      <c s="36" t="s">
        <v>236</v>
      </c>
      <c s="37">
        <v>1.895</v>
      </c>
      <c s="36">
        <v>0</v>
      </c>
      <c s="36">
        <f>ROUND(G102*H102,6)</f>
      </c>
      <c r="L102" s="38">
        <v>0</v>
      </c>
      <c s="32">
        <f>ROUND(ROUND(L102,2)*ROUND(G102,3),2)</f>
      </c>
      <c s="36" t="s">
        <v>54</v>
      </c>
      <c>
        <f>(M102*21)/100</f>
      </c>
      <c t="s">
        <v>26</v>
      </c>
    </row>
    <row r="103" spans="1:5" ht="12.75">
      <c r="A103" s="35" t="s">
        <v>55</v>
      </c>
      <c r="E103" s="39" t="s">
        <v>4</v>
      </c>
    </row>
    <row r="104" spans="1:5" ht="12.75">
      <c r="A104" s="35" t="s">
        <v>57</v>
      </c>
      <c r="E104" s="40" t="s">
        <v>67</v>
      </c>
    </row>
    <row r="105" spans="1:5" ht="89.25">
      <c r="A105" t="s">
        <v>59</v>
      </c>
      <c r="E105" s="39" t="s">
        <v>742</v>
      </c>
    </row>
    <row r="106" spans="1:16" ht="38.25">
      <c r="A106" t="s">
        <v>48</v>
      </c>
      <c s="34" t="s">
        <v>139</v>
      </c>
      <c s="34" t="s">
        <v>743</v>
      </c>
      <c s="35" t="s">
        <v>4</v>
      </c>
      <c s="6" t="s">
        <v>744</v>
      </c>
      <c s="36" t="s">
        <v>65</v>
      </c>
      <c s="37">
        <v>100</v>
      </c>
      <c s="36">
        <v>0</v>
      </c>
      <c s="36">
        <f>ROUND(G106*H106,6)</f>
      </c>
      <c r="L106" s="38">
        <v>0</v>
      </c>
      <c s="32">
        <f>ROUND(ROUND(L106,2)*ROUND(G106,3),2)</f>
      </c>
      <c s="36" t="s">
        <v>54</v>
      </c>
      <c>
        <f>(M106*21)/100</f>
      </c>
      <c t="s">
        <v>26</v>
      </c>
    </row>
    <row r="107" spans="1:5" ht="12.75">
      <c r="A107" s="35" t="s">
        <v>55</v>
      </c>
      <c r="E107" s="39" t="s">
        <v>4</v>
      </c>
    </row>
    <row r="108" spans="1:5" ht="12.75">
      <c r="A108" s="35" t="s">
        <v>57</v>
      </c>
      <c r="E108" s="40" t="s">
        <v>67</v>
      </c>
    </row>
    <row r="109" spans="1:5" ht="409.5">
      <c r="A109" t="s">
        <v>59</v>
      </c>
      <c r="E109" s="39" t="s">
        <v>745</v>
      </c>
    </row>
    <row r="110" spans="1:16" ht="25.5">
      <c r="A110" t="s">
        <v>48</v>
      </c>
      <c s="34" t="s">
        <v>142</v>
      </c>
      <c s="34" t="s">
        <v>746</v>
      </c>
      <c s="35" t="s">
        <v>4</v>
      </c>
      <c s="6" t="s">
        <v>747</v>
      </c>
      <c s="36" t="s">
        <v>92</v>
      </c>
      <c s="37">
        <v>50</v>
      </c>
      <c s="36">
        <v>0</v>
      </c>
      <c s="36">
        <f>ROUND(G110*H110,6)</f>
      </c>
      <c r="L110" s="38">
        <v>0</v>
      </c>
      <c s="32">
        <f>ROUND(ROUND(L110,2)*ROUND(G110,3),2)</f>
      </c>
      <c s="36" t="s">
        <v>54</v>
      </c>
      <c>
        <f>(M110*21)/100</f>
      </c>
      <c t="s">
        <v>26</v>
      </c>
    </row>
    <row r="111" spans="1:5" ht="12.75">
      <c r="A111" s="35" t="s">
        <v>55</v>
      </c>
      <c r="E111" s="39" t="s">
        <v>4</v>
      </c>
    </row>
    <row r="112" spans="1:5" ht="12.75">
      <c r="A112" s="35" t="s">
        <v>57</v>
      </c>
      <c r="E112" s="40" t="s">
        <v>67</v>
      </c>
    </row>
    <row r="113" spans="1:5" ht="76.5">
      <c r="A113" t="s">
        <v>59</v>
      </c>
      <c r="E113" s="39" t="s">
        <v>748</v>
      </c>
    </row>
    <row r="114" spans="1:16" ht="12.75">
      <c r="A114" t="s">
        <v>48</v>
      </c>
      <c s="34" t="s">
        <v>145</v>
      </c>
      <c s="34" t="s">
        <v>749</v>
      </c>
      <c s="35" t="s">
        <v>4</v>
      </c>
      <c s="6" t="s">
        <v>750</v>
      </c>
      <c s="36" t="s">
        <v>236</v>
      </c>
      <c s="37">
        <v>2.53</v>
      </c>
      <c s="36">
        <v>0</v>
      </c>
      <c s="36">
        <f>ROUND(G114*H114,6)</f>
      </c>
      <c r="L114" s="38">
        <v>0</v>
      </c>
      <c s="32">
        <f>ROUND(ROUND(L114,2)*ROUND(G114,3),2)</f>
      </c>
      <c s="36" t="s">
        <v>54</v>
      </c>
      <c>
        <f>(M114*21)/100</f>
      </c>
      <c t="s">
        <v>26</v>
      </c>
    </row>
    <row r="115" spans="1:5" ht="12.75">
      <c r="A115" s="35" t="s">
        <v>55</v>
      </c>
      <c r="E115" s="39" t="s">
        <v>4</v>
      </c>
    </row>
    <row r="116" spans="1:5" ht="12.75">
      <c r="A116" s="35" t="s">
        <v>57</v>
      </c>
      <c r="E116" s="40" t="s">
        <v>67</v>
      </c>
    </row>
    <row r="117" spans="1:5" ht="76.5">
      <c r="A117" t="s">
        <v>59</v>
      </c>
      <c r="E117" s="39" t="s">
        <v>751</v>
      </c>
    </row>
    <row r="118" spans="1:16" ht="12.75">
      <c r="A118" t="s">
        <v>48</v>
      </c>
      <c s="34" t="s">
        <v>148</v>
      </c>
      <c s="34" t="s">
        <v>752</v>
      </c>
      <c s="35" t="s">
        <v>4</v>
      </c>
      <c s="6" t="s">
        <v>753</v>
      </c>
      <c s="36" t="s">
        <v>236</v>
      </c>
      <c s="37">
        <v>2.53</v>
      </c>
      <c s="36">
        <v>0</v>
      </c>
      <c s="36">
        <f>ROUND(G118*H118,6)</f>
      </c>
      <c r="L118" s="38">
        <v>0</v>
      </c>
      <c s="32">
        <f>ROUND(ROUND(L118,2)*ROUND(G118,3),2)</f>
      </c>
      <c s="36" t="s">
        <v>54</v>
      </c>
      <c>
        <f>(M118*21)/100</f>
      </c>
      <c t="s">
        <v>26</v>
      </c>
    </row>
    <row r="119" spans="1:5" ht="12.75">
      <c r="A119" s="35" t="s">
        <v>55</v>
      </c>
      <c r="E119" s="39" t="s">
        <v>4</v>
      </c>
    </row>
    <row r="120" spans="1:5" ht="12.75">
      <c r="A120" s="35" t="s">
        <v>57</v>
      </c>
      <c r="E120" s="40" t="s">
        <v>67</v>
      </c>
    </row>
    <row r="121" spans="1:5" ht="89.25">
      <c r="A121" t="s">
        <v>59</v>
      </c>
      <c r="E121" s="39" t="s">
        <v>754</v>
      </c>
    </row>
    <row r="122" spans="1:13" ht="12.75">
      <c r="A122" t="s">
        <v>45</v>
      </c>
      <c r="C122" s="31" t="s">
        <v>276</v>
      </c>
      <c r="E122" s="33" t="s">
        <v>755</v>
      </c>
      <c r="J122" s="32">
        <f>0</f>
      </c>
      <c s="32">
        <f>0</f>
      </c>
      <c s="32">
        <f>0+L123+L127+L131+L135+L139+L143+L147+L151+L155+L159+L163+L167+L171+L175+L179+L183+L187+L191+L195+L199+L203+L207+L211+L215+L219+L223+L227+L231+L235+L239+L243+L247+L251+L255+L259+L263+L267+L271+L275</f>
      </c>
      <c s="32">
        <f>0+M123+M127+M131+M135+M139+M143+M147+M151+M155+M159+M163+M167+M171+M175+M179+M183+M187+M191+M195+M199+M203+M207+M211+M215+M219+M223+M227+M231+M235+M239+M243+M247+M251+M255+M259+M263+M267+M271+M275</f>
      </c>
    </row>
    <row r="123" spans="1:16" ht="25.5">
      <c r="A123" t="s">
        <v>48</v>
      </c>
      <c s="34" t="s">
        <v>151</v>
      </c>
      <c s="34" t="s">
        <v>756</v>
      </c>
      <c s="35" t="s">
        <v>4</v>
      </c>
      <c s="6" t="s">
        <v>757</v>
      </c>
      <c s="36" t="s">
        <v>71</v>
      </c>
      <c s="37">
        <v>20</v>
      </c>
      <c s="36">
        <v>0</v>
      </c>
      <c s="36">
        <f>ROUND(G123*H123,6)</f>
      </c>
      <c r="L123" s="38">
        <v>0</v>
      </c>
      <c s="32">
        <f>ROUND(ROUND(L123,2)*ROUND(G123,3),2)</f>
      </c>
      <c s="36" t="s">
        <v>66</v>
      </c>
      <c>
        <f>(M123*21)/100</f>
      </c>
      <c t="s">
        <v>26</v>
      </c>
    </row>
    <row r="124" spans="1:5" ht="12.75">
      <c r="A124" s="35" t="s">
        <v>55</v>
      </c>
      <c r="E124" s="39" t="s">
        <v>4</v>
      </c>
    </row>
    <row r="125" spans="1:5" ht="12.75">
      <c r="A125" s="35" t="s">
        <v>57</v>
      </c>
      <c r="E125" s="40" t="s">
        <v>67</v>
      </c>
    </row>
    <row r="126" spans="1:5" ht="12.75">
      <c r="A126" t="s">
        <v>59</v>
      </c>
      <c r="E126" s="39" t="s">
        <v>68</v>
      </c>
    </row>
    <row r="127" spans="1:16" ht="12.75">
      <c r="A127" t="s">
        <v>48</v>
      </c>
      <c s="34" t="s">
        <v>154</v>
      </c>
      <c s="34" t="s">
        <v>758</v>
      </c>
      <c s="35" t="s">
        <v>4</v>
      </c>
      <c s="6" t="s">
        <v>759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67</v>
      </c>
    </row>
    <row r="130" spans="1:5" ht="12.75">
      <c r="A130" t="s">
        <v>59</v>
      </c>
      <c r="E130" s="39" t="s">
        <v>68</v>
      </c>
    </row>
    <row r="131" spans="1:16" ht="12.75">
      <c r="A131" t="s">
        <v>48</v>
      </c>
      <c s="34" t="s">
        <v>157</v>
      </c>
      <c s="34" t="s">
        <v>760</v>
      </c>
      <c s="35" t="s">
        <v>4</v>
      </c>
      <c s="6" t="s">
        <v>761</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67</v>
      </c>
    </row>
    <row r="134" spans="1:5" ht="12.75">
      <c r="A134" t="s">
        <v>59</v>
      </c>
      <c r="E134" s="39" t="s">
        <v>68</v>
      </c>
    </row>
    <row r="135" spans="1:16" ht="12.75">
      <c r="A135" t="s">
        <v>48</v>
      </c>
      <c s="34" t="s">
        <v>160</v>
      </c>
      <c s="34" t="s">
        <v>762</v>
      </c>
      <c s="35" t="s">
        <v>4</v>
      </c>
      <c s="6" t="s">
        <v>763</v>
      </c>
      <c s="36" t="s">
        <v>92</v>
      </c>
      <c s="37">
        <v>1</v>
      </c>
      <c s="36">
        <v>0</v>
      </c>
      <c s="36">
        <f>ROUND(G135*H135,6)</f>
      </c>
      <c r="L135" s="38">
        <v>0</v>
      </c>
      <c s="32">
        <f>ROUND(ROUND(L135,2)*ROUND(G135,3),2)</f>
      </c>
      <c s="36" t="s">
        <v>66</v>
      </c>
      <c>
        <f>(M135*21)/100</f>
      </c>
      <c t="s">
        <v>26</v>
      </c>
    </row>
    <row r="136" spans="1:5" ht="12.75">
      <c r="A136" s="35" t="s">
        <v>55</v>
      </c>
      <c r="E136" s="39" t="s">
        <v>4</v>
      </c>
    </row>
    <row r="137" spans="1:5" ht="12.75">
      <c r="A137" s="35" t="s">
        <v>57</v>
      </c>
      <c r="E137" s="40" t="s">
        <v>67</v>
      </c>
    </row>
    <row r="138" spans="1:5" ht="12.75">
      <c r="A138" t="s">
        <v>59</v>
      </c>
      <c r="E138" s="39" t="s">
        <v>68</v>
      </c>
    </row>
    <row r="139" spans="1:16" ht="25.5">
      <c r="A139" t="s">
        <v>48</v>
      </c>
      <c s="34" t="s">
        <v>163</v>
      </c>
      <c s="34" t="s">
        <v>764</v>
      </c>
      <c s="35" t="s">
        <v>4</v>
      </c>
      <c s="6" t="s">
        <v>765</v>
      </c>
      <c s="36" t="s">
        <v>71</v>
      </c>
      <c s="37">
        <v>25</v>
      </c>
      <c s="36">
        <v>0</v>
      </c>
      <c s="36">
        <f>ROUND(G139*H139,6)</f>
      </c>
      <c r="L139" s="38">
        <v>0</v>
      </c>
      <c s="32">
        <f>ROUND(ROUND(L139,2)*ROUND(G139,3),2)</f>
      </c>
      <c s="36" t="s">
        <v>66</v>
      </c>
      <c>
        <f>(M139*21)/100</f>
      </c>
      <c t="s">
        <v>26</v>
      </c>
    </row>
    <row r="140" spans="1:5" ht="12.75">
      <c r="A140" s="35" t="s">
        <v>55</v>
      </c>
      <c r="E140" s="39" t="s">
        <v>4</v>
      </c>
    </row>
    <row r="141" spans="1:5" ht="12.75">
      <c r="A141" s="35" t="s">
        <v>57</v>
      </c>
      <c r="E141" s="40" t="s">
        <v>67</v>
      </c>
    </row>
    <row r="142" spans="1:5" ht="12.75">
      <c r="A142" t="s">
        <v>59</v>
      </c>
      <c r="E142" s="39" t="s">
        <v>68</v>
      </c>
    </row>
    <row r="143" spans="1:16" ht="12.75">
      <c r="A143" t="s">
        <v>48</v>
      </c>
      <c s="34" t="s">
        <v>166</v>
      </c>
      <c s="34" t="s">
        <v>781</v>
      </c>
      <c s="35" t="s">
        <v>4</v>
      </c>
      <c s="6" t="s">
        <v>782</v>
      </c>
      <c s="36" t="s">
        <v>454</v>
      </c>
      <c s="37">
        <v>31.2</v>
      </c>
      <c s="36">
        <v>0</v>
      </c>
      <c s="36">
        <f>ROUND(G143*H143,6)</f>
      </c>
      <c r="L143" s="38">
        <v>0</v>
      </c>
      <c s="32">
        <f>ROUND(ROUND(L143,2)*ROUND(G143,3),2)</f>
      </c>
      <c s="36" t="s">
        <v>66</v>
      </c>
      <c>
        <f>(M143*21)/100</f>
      </c>
      <c t="s">
        <v>26</v>
      </c>
    </row>
    <row r="144" spans="1:5" ht="12.75">
      <c r="A144" s="35" t="s">
        <v>55</v>
      </c>
      <c r="E144" s="39" t="s">
        <v>4</v>
      </c>
    </row>
    <row r="145" spans="1:5" ht="12.75">
      <c r="A145" s="35" t="s">
        <v>57</v>
      </c>
      <c r="E145" s="40" t="s">
        <v>67</v>
      </c>
    </row>
    <row r="146" spans="1:5" ht="12.75">
      <c r="A146" t="s">
        <v>59</v>
      </c>
      <c r="E146" s="39" t="s">
        <v>68</v>
      </c>
    </row>
    <row r="147" spans="1:16" ht="12.75">
      <c r="A147" t="s">
        <v>48</v>
      </c>
      <c s="34" t="s">
        <v>169</v>
      </c>
      <c s="34" t="s">
        <v>787</v>
      </c>
      <c s="35" t="s">
        <v>4</v>
      </c>
      <c s="6" t="s">
        <v>788</v>
      </c>
      <c s="36" t="s">
        <v>92</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67</v>
      </c>
    </row>
    <row r="150" spans="1:5" ht="12.75">
      <c r="A150" t="s">
        <v>59</v>
      </c>
      <c r="E150" s="39" t="s">
        <v>68</v>
      </c>
    </row>
    <row r="151" spans="1:16" ht="12.75">
      <c r="A151" t="s">
        <v>48</v>
      </c>
      <c s="34" t="s">
        <v>172</v>
      </c>
      <c s="34" t="s">
        <v>456</v>
      </c>
      <c s="35" t="s">
        <v>4</v>
      </c>
      <c s="6" t="s">
        <v>457</v>
      </c>
      <c s="36" t="s">
        <v>71</v>
      </c>
      <c s="37">
        <v>9340</v>
      </c>
      <c s="36">
        <v>0</v>
      </c>
      <c s="36">
        <f>ROUND(G151*H151,6)</f>
      </c>
      <c r="L151" s="38">
        <v>0</v>
      </c>
      <c s="32">
        <f>ROUND(ROUND(L151,2)*ROUND(G151,3),2)</f>
      </c>
      <c s="36" t="s">
        <v>66</v>
      </c>
      <c>
        <f>(M151*21)/100</f>
      </c>
      <c t="s">
        <v>26</v>
      </c>
    </row>
    <row r="152" spans="1:5" ht="12.75">
      <c r="A152" s="35" t="s">
        <v>55</v>
      </c>
      <c r="E152" s="39" t="s">
        <v>4</v>
      </c>
    </row>
    <row r="153" spans="1:5" ht="12.75">
      <c r="A153" s="35" t="s">
        <v>57</v>
      </c>
      <c r="E153" s="40" t="s">
        <v>67</v>
      </c>
    </row>
    <row r="154" spans="1:5" ht="12.75">
      <c r="A154" t="s">
        <v>59</v>
      </c>
      <c r="E154" s="39" t="s">
        <v>68</v>
      </c>
    </row>
    <row r="155" spans="1:16" ht="12.75">
      <c r="A155" t="s">
        <v>48</v>
      </c>
      <c s="34" t="s">
        <v>175</v>
      </c>
      <c s="34" t="s">
        <v>789</v>
      </c>
      <c s="35" t="s">
        <v>4</v>
      </c>
      <c s="6" t="s">
        <v>790</v>
      </c>
      <c s="36" t="s">
        <v>791</v>
      </c>
      <c s="37">
        <v>60</v>
      </c>
      <c s="36">
        <v>0</v>
      </c>
      <c s="36">
        <f>ROUND(G155*H155,6)</f>
      </c>
      <c r="L155" s="38">
        <v>0</v>
      </c>
      <c s="32">
        <f>ROUND(ROUND(L155,2)*ROUND(G155,3),2)</f>
      </c>
      <c s="36" t="s">
        <v>66</v>
      </c>
      <c>
        <f>(M155*21)/100</f>
      </c>
      <c t="s">
        <v>26</v>
      </c>
    </row>
    <row r="156" spans="1:5" ht="12.75">
      <c r="A156" s="35" t="s">
        <v>55</v>
      </c>
      <c r="E156" s="39" t="s">
        <v>4</v>
      </c>
    </row>
    <row r="157" spans="1:5" ht="12.75">
      <c r="A157" s="35" t="s">
        <v>57</v>
      </c>
      <c r="E157" s="40" t="s">
        <v>67</v>
      </c>
    </row>
    <row r="158" spans="1:5" ht="12.75">
      <c r="A158" t="s">
        <v>59</v>
      </c>
      <c r="E158" s="39" t="s">
        <v>68</v>
      </c>
    </row>
    <row r="159" spans="1:16" ht="12.75">
      <c r="A159" t="s">
        <v>48</v>
      </c>
      <c s="34" t="s">
        <v>178</v>
      </c>
      <c s="34" t="s">
        <v>792</v>
      </c>
      <c s="35" t="s">
        <v>4</v>
      </c>
      <c s="6" t="s">
        <v>793</v>
      </c>
      <c s="36" t="s">
        <v>71</v>
      </c>
      <c s="37">
        <v>11740</v>
      </c>
      <c s="36">
        <v>0</v>
      </c>
      <c s="36">
        <f>ROUND(G159*H159,6)</f>
      </c>
      <c r="L159" s="38">
        <v>0</v>
      </c>
      <c s="32">
        <f>ROUND(ROUND(L159,2)*ROUND(G159,3),2)</f>
      </c>
      <c s="36" t="s">
        <v>66</v>
      </c>
      <c>
        <f>(M159*21)/100</f>
      </c>
      <c t="s">
        <v>26</v>
      </c>
    </row>
    <row r="160" spans="1:5" ht="12.75">
      <c r="A160" s="35" t="s">
        <v>55</v>
      </c>
      <c r="E160" s="39" t="s">
        <v>4</v>
      </c>
    </row>
    <row r="161" spans="1:5" ht="12.75">
      <c r="A161" s="35" t="s">
        <v>57</v>
      </c>
      <c r="E161" s="40" t="s">
        <v>67</v>
      </c>
    </row>
    <row r="162" spans="1:5" ht="12.75">
      <c r="A162" t="s">
        <v>59</v>
      </c>
      <c r="E162" s="39" t="s">
        <v>68</v>
      </c>
    </row>
    <row r="163" spans="1:16" ht="12.75">
      <c r="A163" t="s">
        <v>48</v>
      </c>
      <c s="34" t="s">
        <v>181</v>
      </c>
      <c s="34" t="s">
        <v>794</v>
      </c>
      <c s="35" t="s">
        <v>4</v>
      </c>
      <c s="6" t="s">
        <v>795</v>
      </c>
      <c s="36" t="s">
        <v>92</v>
      </c>
      <c s="37">
        <v>100</v>
      </c>
      <c s="36">
        <v>0</v>
      </c>
      <c s="36">
        <f>ROUND(G163*H163,6)</f>
      </c>
      <c r="L163" s="38">
        <v>0</v>
      </c>
      <c s="32">
        <f>ROUND(ROUND(L163,2)*ROUND(G163,3),2)</f>
      </c>
      <c s="36" t="s">
        <v>66</v>
      </c>
      <c>
        <f>(M163*21)/100</f>
      </c>
      <c t="s">
        <v>26</v>
      </c>
    </row>
    <row r="164" spans="1:5" ht="12.75">
      <c r="A164" s="35" t="s">
        <v>55</v>
      </c>
      <c r="E164" s="39" t="s">
        <v>4</v>
      </c>
    </row>
    <row r="165" spans="1:5" ht="12.75">
      <c r="A165" s="35" t="s">
        <v>57</v>
      </c>
      <c r="E165" s="40" t="s">
        <v>67</v>
      </c>
    </row>
    <row r="166" spans="1:5" ht="12.75">
      <c r="A166" t="s">
        <v>59</v>
      </c>
      <c r="E166" s="39" t="s">
        <v>68</v>
      </c>
    </row>
    <row r="167" spans="1:16" ht="12.75">
      <c r="A167" t="s">
        <v>48</v>
      </c>
      <c s="34" t="s">
        <v>184</v>
      </c>
      <c s="34" t="s">
        <v>459</v>
      </c>
      <c s="35" t="s">
        <v>4</v>
      </c>
      <c s="6" t="s">
        <v>460</v>
      </c>
      <c s="36" t="s">
        <v>92</v>
      </c>
      <c s="37">
        <v>120</v>
      </c>
      <c s="36">
        <v>0</v>
      </c>
      <c s="36">
        <f>ROUND(G167*H167,6)</f>
      </c>
      <c r="L167" s="38">
        <v>0</v>
      </c>
      <c s="32">
        <f>ROUND(ROUND(L167,2)*ROUND(G167,3),2)</f>
      </c>
      <c s="36" t="s">
        <v>66</v>
      </c>
      <c>
        <f>(M167*21)/100</f>
      </c>
      <c t="s">
        <v>26</v>
      </c>
    </row>
    <row r="168" spans="1:5" ht="12.75">
      <c r="A168" s="35" t="s">
        <v>55</v>
      </c>
      <c r="E168" s="39" t="s">
        <v>4</v>
      </c>
    </row>
    <row r="169" spans="1:5" ht="12.75">
      <c r="A169" s="35" t="s">
        <v>57</v>
      </c>
      <c r="E169" s="40" t="s">
        <v>67</v>
      </c>
    </row>
    <row r="170" spans="1:5" ht="12.75">
      <c r="A170" t="s">
        <v>59</v>
      </c>
      <c r="E170" s="39" t="s">
        <v>68</v>
      </c>
    </row>
    <row r="171" spans="1:16" ht="12.75">
      <c r="A171" t="s">
        <v>48</v>
      </c>
      <c s="34" t="s">
        <v>187</v>
      </c>
      <c s="34" t="s">
        <v>796</v>
      </c>
      <c s="35" t="s">
        <v>4</v>
      </c>
      <c s="6" t="s">
        <v>797</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67</v>
      </c>
    </row>
    <row r="174" spans="1:5" ht="12.75">
      <c r="A174" t="s">
        <v>59</v>
      </c>
      <c r="E174" s="39" t="s">
        <v>68</v>
      </c>
    </row>
    <row r="175" spans="1:16" ht="12.75">
      <c r="A175" t="s">
        <v>48</v>
      </c>
      <c s="34" t="s">
        <v>191</v>
      </c>
      <c s="34" t="s">
        <v>798</v>
      </c>
      <c s="35" t="s">
        <v>4</v>
      </c>
      <c s="6" t="s">
        <v>799</v>
      </c>
      <c s="36" t="s">
        <v>92</v>
      </c>
      <c s="37">
        <v>50</v>
      </c>
      <c s="36">
        <v>0</v>
      </c>
      <c s="36">
        <f>ROUND(G175*H175,6)</f>
      </c>
      <c r="L175" s="38">
        <v>0</v>
      </c>
      <c s="32">
        <f>ROUND(ROUND(L175,2)*ROUND(G175,3),2)</f>
      </c>
      <c s="36" t="s">
        <v>66</v>
      </c>
      <c>
        <f>(M175*21)/100</f>
      </c>
      <c t="s">
        <v>26</v>
      </c>
    </row>
    <row r="176" spans="1:5" ht="12.75">
      <c r="A176" s="35" t="s">
        <v>55</v>
      </c>
      <c r="E176" s="39" t="s">
        <v>4</v>
      </c>
    </row>
    <row r="177" spans="1:5" ht="12.75">
      <c r="A177" s="35" t="s">
        <v>57</v>
      </c>
      <c r="E177" s="40" t="s">
        <v>67</v>
      </c>
    </row>
    <row r="178" spans="1:5" ht="12.75">
      <c r="A178" t="s">
        <v>59</v>
      </c>
      <c r="E178" s="39" t="s">
        <v>68</v>
      </c>
    </row>
    <row r="179" spans="1:16" ht="12.75">
      <c r="A179" t="s">
        <v>48</v>
      </c>
      <c s="34" t="s">
        <v>194</v>
      </c>
      <c s="34" t="s">
        <v>1401</v>
      </c>
      <c s="35" t="s">
        <v>4</v>
      </c>
      <c s="6" t="s">
        <v>1402</v>
      </c>
      <c s="36" t="s">
        <v>71</v>
      </c>
      <c s="37">
        <v>480</v>
      </c>
      <c s="36">
        <v>0</v>
      </c>
      <c s="36">
        <f>ROUND(G179*H179,6)</f>
      </c>
      <c r="L179" s="38">
        <v>0</v>
      </c>
      <c s="32">
        <f>ROUND(ROUND(L179,2)*ROUND(G179,3),2)</f>
      </c>
      <c s="36" t="s">
        <v>66</v>
      </c>
      <c>
        <f>(M179*21)/100</f>
      </c>
      <c t="s">
        <v>26</v>
      </c>
    </row>
    <row r="180" spans="1:5" ht="12.75">
      <c r="A180" s="35" t="s">
        <v>55</v>
      </c>
      <c r="E180" s="39" t="s">
        <v>4</v>
      </c>
    </row>
    <row r="181" spans="1:5" ht="12.75">
      <c r="A181" s="35" t="s">
        <v>57</v>
      </c>
      <c r="E181" s="40" t="s">
        <v>67</v>
      </c>
    </row>
    <row r="182" spans="1:5" ht="12.75">
      <c r="A182" t="s">
        <v>59</v>
      </c>
      <c r="E182" s="39" t="s">
        <v>68</v>
      </c>
    </row>
    <row r="183" spans="1:16" ht="12.75">
      <c r="A183" t="s">
        <v>48</v>
      </c>
      <c s="34" t="s">
        <v>197</v>
      </c>
      <c s="34" t="s">
        <v>7705</v>
      </c>
      <c s="35" t="s">
        <v>4</v>
      </c>
      <c s="6" t="s">
        <v>7706</v>
      </c>
      <c s="36" t="s">
        <v>71</v>
      </c>
      <c s="37">
        <v>1920</v>
      </c>
      <c s="36">
        <v>0</v>
      </c>
      <c s="36">
        <f>ROUND(G183*H183,6)</f>
      </c>
      <c r="L183" s="38">
        <v>0</v>
      </c>
      <c s="32">
        <f>ROUND(ROUND(L183,2)*ROUND(G183,3),2)</f>
      </c>
      <c s="36" t="s">
        <v>54</v>
      </c>
      <c>
        <f>(M183*21)/100</f>
      </c>
      <c t="s">
        <v>26</v>
      </c>
    </row>
    <row r="184" spans="1:5" ht="12.75">
      <c r="A184" s="35" t="s">
        <v>55</v>
      </c>
      <c r="E184" s="39" t="s">
        <v>4</v>
      </c>
    </row>
    <row r="185" spans="1:5" ht="12.75">
      <c r="A185" s="35" t="s">
        <v>57</v>
      </c>
      <c r="E185" s="40" t="s">
        <v>67</v>
      </c>
    </row>
    <row r="186" spans="1:5" ht="153">
      <c r="A186" t="s">
        <v>59</v>
      </c>
      <c r="E186" s="39" t="s">
        <v>7695</v>
      </c>
    </row>
    <row r="187" spans="1:16" ht="12.75">
      <c r="A187" t="s">
        <v>48</v>
      </c>
      <c s="34" t="s">
        <v>200</v>
      </c>
      <c s="34" t="s">
        <v>2158</v>
      </c>
      <c s="35" t="s">
        <v>4</v>
      </c>
      <c s="6" t="s">
        <v>2159</v>
      </c>
      <c s="36" t="s">
        <v>92</v>
      </c>
      <c s="37">
        <v>20</v>
      </c>
      <c s="36">
        <v>0</v>
      </c>
      <c s="36">
        <f>ROUND(G187*H187,6)</f>
      </c>
      <c r="L187" s="38">
        <v>0</v>
      </c>
      <c s="32">
        <f>ROUND(ROUND(L187,2)*ROUND(G187,3),2)</f>
      </c>
      <c s="36" t="s">
        <v>66</v>
      </c>
      <c>
        <f>(M187*21)/100</f>
      </c>
      <c t="s">
        <v>26</v>
      </c>
    </row>
    <row r="188" spans="1:5" ht="12.75">
      <c r="A188" s="35" t="s">
        <v>55</v>
      </c>
      <c r="E188" s="39" t="s">
        <v>4</v>
      </c>
    </row>
    <row r="189" spans="1:5" ht="12.75">
      <c r="A189" s="35" t="s">
        <v>57</v>
      </c>
      <c r="E189" s="40" t="s">
        <v>67</v>
      </c>
    </row>
    <row r="190" spans="1:5" ht="12.75">
      <c r="A190" t="s">
        <v>59</v>
      </c>
      <c r="E190" s="39" t="s">
        <v>68</v>
      </c>
    </row>
    <row r="191" spans="1:16" ht="12.75">
      <c r="A191" t="s">
        <v>48</v>
      </c>
      <c s="34" t="s">
        <v>203</v>
      </c>
      <c s="34" t="s">
        <v>2160</v>
      </c>
      <c s="35" t="s">
        <v>4</v>
      </c>
      <c s="6" t="s">
        <v>2161</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67</v>
      </c>
    </row>
    <row r="194" spans="1:5" ht="12.75">
      <c r="A194" t="s">
        <v>59</v>
      </c>
      <c r="E194" s="39" t="s">
        <v>68</v>
      </c>
    </row>
    <row r="195" spans="1:16" ht="12.75">
      <c r="A195" t="s">
        <v>48</v>
      </c>
      <c s="34" t="s">
        <v>206</v>
      </c>
      <c s="34" t="s">
        <v>2162</v>
      </c>
      <c s="35" t="s">
        <v>4</v>
      </c>
      <c s="6" t="s">
        <v>2163</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67</v>
      </c>
    </row>
    <row r="198" spans="1:5" ht="12.75">
      <c r="A198" t="s">
        <v>59</v>
      </c>
      <c r="E198" s="39" t="s">
        <v>68</v>
      </c>
    </row>
    <row r="199" spans="1:16" ht="12.75">
      <c r="A199" t="s">
        <v>48</v>
      </c>
      <c s="34" t="s">
        <v>209</v>
      </c>
      <c s="34" t="s">
        <v>808</v>
      </c>
      <c s="35" t="s">
        <v>4</v>
      </c>
      <c s="6" t="s">
        <v>809</v>
      </c>
      <c s="36" t="s">
        <v>92</v>
      </c>
      <c s="37">
        <v>1</v>
      </c>
      <c s="36">
        <v>0</v>
      </c>
      <c s="36">
        <f>ROUND(G199*H199,6)</f>
      </c>
      <c r="L199" s="38">
        <v>0</v>
      </c>
      <c s="32">
        <f>ROUND(ROUND(L199,2)*ROUND(G199,3),2)</f>
      </c>
      <c s="36" t="s">
        <v>66</v>
      </c>
      <c>
        <f>(M199*21)/100</f>
      </c>
      <c t="s">
        <v>26</v>
      </c>
    </row>
    <row r="200" spans="1:5" ht="12.75">
      <c r="A200" s="35" t="s">
        <v>55</v>
      </c>
      <c r="E200" s="39" t="s">
        <v>4</v>
      </c>
    </row>
    <row r="201" spans="1:5" ht="12.75">
      <c r="A201" s="35" t="s">
        <v>57</v>
      </c>
      <c r="E201" s="40" t="s">
        <v>67</v>
      </c>
    </row>
    <row r="202" spans="1:5" ht="12.75">
      <c r="A202" t="s">
        <v>59</v>
      </c>
      <c r="E202" s="39" t="s">
        <v>68</v>
      </c>
    </row>
    <row r="203" spans="1:16" ht="12.75">
      <c r="A203" t="s">
        <v>48</v>
      </c>
      <c s="34" t="s">
        <v>212</v>
      </c>
      <c s="34" t="s">
        <v>810</v>
      </c>
      <c s="35" t="s">
        <v>4</v>
      </c>
      <c s="6" t="s">
        <v>811</v>
      </c>
      <c s="36" t="s">
        <v>92</v>
      </c>
      <c s="37">
        <v>1</v>
      </c>
      <c s="36">
        <v>0</v>
      </c>
      <c s="36">
        <f>ROUND(G203*H203,6)</f>
      </c>
      <c r="L203" s="38">
        <v>0</v>
      </c>
      <c s="32">
        <f>ROUND(ROUND(L203,2)*ROUND(G203,3),2)</f>
      </c>
      <c s="36" t="s">
        <v>66</v>
      </c>
      <c>
        <f>(M203*21)/100</f>
      </c>
      <c t="s">
        <v>26</v>
      </c>
    </row>
    <row r="204" spans="1:5" ht="12.75">
      <c r="A204" s="35" t="s">
        <v>55</v>
      </c>
      <c r="E204" s="39" t="s">
        <v>4</v>
      </c>
    </row>
    <row r="205" spans="1:5" ht="12.75">
      <c r="A205" s="35" t="s">
        <v>57</v>
      </c>
      <c r="E205" s="40" t="s">
        <v>67</v>
      </c>
    </row>
    <row r="206" spans="1:5" ht="12.75">
      <c r="A206" t="s">
        <v>59</v>
      </c>
      <c r="E206" s="39" t="s">
        <v>68</v>
      </c>
    </row>
    <row r="207" spans="1:16" ht="12.75">
      <c r="A207" t="s">
        <v>48</v>
      </c>
      <c s="34" t="s">
        <v>215</v>
      </c>
      <c s="34" t="s">
        <v>814</v>
      </c>
      <c s="35" t="s">
        <v>4</v>
      </c>
      <c s="6" t="s">
        <v>815</v>
      </c>
      <c s="36" t="s">
        <v>92</v>
      </c>
      <c s="37">
        <v>1</v>
      </c>
      <c s="36">
        <v>0</v>
      </c>
      <c s="36">
        <f>ROUND(G207*H207,6)</f>
      </c>
      <c r="L207" s="38">
        <v>0</v>
      </c>
      <c s="32">
        <f>ROUND(ROUND(L207,2)*ROUND(G207,3),2)</f>
      </c>
      <c s="36" t="s">
        <v>66</v>
      </c>
      <c>
        <f>(M207*21)/100</f>
      </c>
      <c t="s">
        <v>26</v>
      </c>
    </row>
    <row r="208" spans="1:5" ht="12.75">
      <c r="A208" s="35" t="s">
        <v>55</v>
      </c>
      <c r="E208" s="39" t="s">
        <v>4</v>
      </c>
    </row>
    <row r="209" spans="1:5" ht="12.75">
      <c r="A209" s="35" t="s">
        <v>57</v>
      </c>
      <c r="E209" s="40" t="s">
        <v>67</v>
      </c>
    </row>
    <row r="210" spans="1:5" ht="12.75">
      <c r="A210" t="s">
        <v>59</v>
      </c>
      <c r="E210" s="39" t="s">
        <v>68</v>
      </c>
    </row>
    <row r="211" spans="1:16" ht="12.75">
      <c r="A211" t="s">
        <v>48</v>
      </c>
      <c s="34" t="s">
        <v>218</v>
      </c>
      <c s="34" t="s">
        <v>816</v>
      </c>
      <c s="35" t="s">
        <v>4</v>
      </c>
      <c s="6" t="s">
        <v>817</v>
      </c>
      <c s="36" t="s">
        <v>92</v>
      </c>
      <c s="37">
        <v>1</v>
      </c>
      <c s="36">
        <v>0</v>
      </c>
      <c s="36">
        <f>ROUND(G211*H211,6)</f>
      </c>
      <c r="L211" s="38">
        <v>0</v>
      </c>
      <c s="32">
        <f>ROUND(ROUND(L211,2)*ROUND(G211,3),2)</f>
      </c>
      <c s="36" t="s">
        <v>66</v>
      </c>
      <c>
        <f>(M211*21)/100</f>
      </c>
      <c t="s">
        <v>26</v>
      </c>
    </row>
    <row r="212" spans="1:5" ht="12.75">
      <c r="A212" s="35" t="s">
        <v>55</v>
      </c>
      <c r="E212" s="39" t="s">
        <v>4</v>
      </c>
    </row>
    <row r="213" spans="1:5" ht="12.75">
      <c r="A213" s="35" t="s">
        <v>57</v>
      </c>
      <c r="E213" s="40" t="s">
        <v>67</v>
      </c>
    </row>
    <row r="214" spans="1:5" ht="12.75">
      <c r="A214" t="s">
        <v>59</v>
      </c>
      <c r="E214" s="39" t="s">
        <v>68</v>
      </c>
    </row>
    <row r="215" spans="1:16" ht="12.75">
      <c r="A215" t="s">
        <v>48</v>
      </c>
      <c s="34" t="s">
        <v>221</v>
      </c>
      <c s="34" t="s">
        <v>818</v>
      </c>
      <c s="35" t="s">
        <v>4</v>
      </c>
      <c s="6" t="s">
        <v>819</v>
      </c>
      <c s="36" t="s">
        <v>92</v>
      </c>
      <c s="37">
        <v>2</v>
      </c>
      <c s="36">
        <v>0</v>
      </c>
      <c s="36">
        <f>ROUND(G215*H215,6)</f>
      </c>
      <c r="L215" s="38">
        <v>0</v>
      </c>
      <c s="32">
        <f>ROUND(ROUND(L215,2)*ROUND(G215,3),2)</f>
      </c>
      <c s="36" t="s">
        <v>66</v>
      </c>
      <c>
        <f>(M215*21)/100</f>
      </c>
      <c t="s">
        <v>26</v>
      </c>
    </row>
    <row r="216" spans="1:5" ht="12.75">
      <c r="A216" s="35" t="s">
        <v>55</v>
      </c>
      <c r="E216" s="39" t="s">
        <v>4</v>
      </c>
    </row>
    <row r="217" spans="1:5" ht="12.75">
      <c r="A217" s="35" t="s">
        <v>57</v>
      </c>
      <c r="E217" s="40" t="s">
        <v>67</v>
      </c>
    </row>
    <row r="218" spans="1:5" ht="12.75">
      <c r="A218" t="s">
        <v>59</v>
      </c>
      <c r="E218" s="39" t="s">
        <v>68</v>
      </c>
    </row>
    <row r="219" spans="1:16" ht="12.75">
      <c r="A219" t="s">
        <v>48</v>
      </c>
      <c s="34" t="s">
        <v>224</v>
      </c>
      <c s="34" t="s">
        <v>820</v>
      </c>
      <c s="35" t="s">
        <v>4</v>
      </c>
      <c s="6" t="s">
        <v>821</v>
      </c>
      <c s="36" t="s">
        <v>92</v>
      </c>
      <c s="37">
        <v>2</v>
      </c>
      <c s="36">
        <v>0</v>
      </c>
      <c s="36">
        <f>ROUND(G219*H219,6)</f>
      </c>
      <c r="L219" s="38">
        <v>0</v>
      </c>
      <c s="32">
        <f>ROUND(ROUND(L219,2)*ROUND(G219,3),2)</f>
      </c>
      <c s="36" t="s">
        <v>66</v>
      </c>
      <c>
        <f>(M219*21)/100</f>
      </c>
      <c t="s">
        <v>26</v>
      </c>
    </row>
    <row r="220" spans="1:5" ht="12.75">
      <c r="A220" s="35" t="s">
        <v>55</v>
      </c>
      <c r="E220" s="39" t="s">
        <v>4</v>
      </c>
    </row>
    <row r="221" spans="1:5" ht="12.75">
      <c r="A221" s="35" t="s">
        <v>57</v>
      </c>
      <c r="E221" s="40" t="s">
        <v>67</v>
      </c>
    </row>
    <row r="222" spans="1:5" ht="12.75">
      <c r="A222" t="s">
        <v>59</v>
      </c>
      <c r="E222" s="39" t="s">
        <v>68</v>
      </c>
    </row>
    <row r="223" spans="1:16" ht="12.75">
      <c r="A223" t="s">
        <v>48</v>
      </c>
      <c s="34" t="s">
        <v>637</v>
      </c>
      <c s="34" t="s">
        <v>826</v>
      </c>
      <c s="35" t="s">
        <v>4</v>
      </c>
      <c s="6" t="s">
        <v>827</v>
      </c>
      <c s="36" t="s">
        <v>92</v>
      </c>
      <c s="37">
        <v>10</v>
      </c>
      <c s="36">
        <v>0</v>
      </c>
      <c s="36">
        <f>ROUND(G223*H223,6)</f>
      </c>
      <c r="L223" s="38">
        <v>0</v>
      </c>
      <c s="32">
        <f>ROUND(ROUND(L223,2)*ROUND(G223,3),2)</f>
      </c>
      <c s="36" t="s">
        <v>66</v>
      </c>
      <c>
        <f>(M223*21)/100</f>
      </c>
      <c t="s">
        <v>26</v>
      </c>
    </row>
    <row r="224" spans="1:5" ht="12.75">
      <c r="A224" s="35" t="s">
        <v>55</v>
      </c>
      <c r="E224" s="39" t="s">
        <v>4</v>
      </c>
    </row>
    <row r="225" spans="1:5" ht="12.75">
      <c r="A225" s="35" t="s">
        <v>57</v>
      </c>
      <c r="E225" s="40" t="s">
        <v>67</v>
      </c>
    </row>
    <row r="226" spans="1:5" ht="12.75">
      <c r="A226" t="s">
        <v>59</v>
      </c>
      <c r="E226" s="39" t="s">
        <v>68</v>
      </c>
    </row>
    <row r="227" spans="1:16" ht="12.75">
      <c r="A227" t="s">
        <v>48</v>
      </c>
      <c s="34" t="s">
        <v>227</v>
      </c>
      <c s="34" t="s">
        <v>828</v>
      </c>
      <c s="35" t="s">
        <v>4</v>
      </c>
      <c s="6" t="s">
        <v>829</v>
      </c>
      <c s="36" t="s">
        <v>92</v>
      </c>
      <c s="37">
        <v>10</v>
      </c>
      <c s="36">
        <v>0</v>
      </c>
      <c s="36">
        <f>ROUND(G227*H227,6)</f>
      </c>
      <c r="L227" s="38">
        <v>0</v>
      </c>
      <c s="32">
        <f>ROUND(ROUND(L227,2)*ROUND(G227,3),2)</f>
      </c>
      <c s="36" t="s">
        <v>66</v>
      </c>
      <c>
        <f>(M227*21)/100</f>
      </c>
      <c t="s">
        <v>26</v>
      </c>
    </row>
    <row r="228" spans="1:5" ht="12.75">
      <c r="A228" s="35" t="s">
        <v>55</v>
      </c>
      <c r="E228" s="39" t="s">
        <v>4</v>
      </c>
    </row>
    <row r="229" spans="1:5" ht="12.75">
      <c r="A229" s="35" t="s">
        <v>57</v>
      </c>
      <c r="E229" s="40" t="s">
        <v>67</v>
      </c>
    </row>
    <row r="230" spans="1:5" ht="12.75">
      <c r="A230" t="s">
        <v>59</v>
      </c>
      <c r="E230" s="39" t="s">
        <v>68</v>
      </c>
    </row>
    <row r="231" spans="1:16" ht="12.75">
      <c r="A231" t="s">
        <v>48</v>
      </c>
      <c s="34" t="s">
        <v>230</v>
      </c>
      <c s="34" t="s">
        <v>844</v>
      </c>
      <c s="35" t="s">
        <v>4</v>
      </c>
      <c s="6" t="s">
        <v>845</v>
      </c>
      <c s="36" t="s">
        <v>92</v>
      </c>
      <c s="37">
        <v>1</v>
      </c>
      <c s="36">
        <v>0</v>
      </c>
      <c s="36">
        <f>ROUND(G231*H231,6)</f>
      </c>
      <c r="L231" s="38">
        <v>0</v>
      </c>
      <c s="32">
        <f>ROUND(ROUND(L231,2)*ROUND(G231,3),2)</f>
      </c>
      <c s="36" t="s">
        <v>66</v>
      </c>
      <c>
        <f>(M231*21)/100</f>
      </c>
      <c t="s">
        <v>26</v>
      </c>
    </row>
    <row r="232" spans="1:5" ht="12.75">
      <c r="A232" s="35" t="s">
        <v>55</v>
      </c>
      <c r="E232" s="39" t="s">
        <v>4</v>
      </c>
    </row>
    <row r="233" spans="1:5" ht="12.75">
      <c r="A233" s="35" t="s">
        <v>57</v>
      </c>
      <c r="E233" s="40" t="s">
        <v>67</v>
      </c>
    </row>
    <row r="234" spans="1:5" ht="12.75">
      <c r="A234" t="s">
        <v>59</v>
      </c>
      <c r="E234" s="39" t="s">
        <v>68</v>
      </c>
    </row>
    <row r="235" spans="1:16" ht="12.75">
      <c r="A235" t="s">
        <v>48</v>
      </c>
      <c s="34" t="s">
        <v>233</v>
      </c>
      <c s="34" t="s">
        <v>856</v>
      </c>
      <c s="35" t="s">
        <v>4</v>
      </c>
      <c s="6" t="s">
        <v>857</v>
      </c>
      <c s="36" t="s">
        <v>92</v>
      </c>
      <c s="37">
        <v>1</v>
      </c>
      <c s="36">
        <v>0</v>
      </c>
      <c s="36">
        <f>ROUND(G235*H235,6)</f>
      </c>
      <c r="L235" s="38">
        <v>0</v>
      </c>
      <c s="32">
        <f>ROUND(ROUND(L235,2)*ROUND(G235,3),2)</f>
      </c>
      <c s="36" t="s">
        <v>66</v>
      </c>
      <c>
        <f>(M235*21)/100</f>
      </c>
      <c t="s">
        <v>26</v>
      </c>
    </row>
    <row r="236" spans="1:5" ht="12.75">
      <c r="A236" s="35" t="s">
        <v>55</v>
      </c>
      <c r="E236" s="39" t="s">
        <v>4</v>
      </c>
    </row>
    <row r="237" spans="1:5" ht="12.75">
      <c r="A237" s="35" t="s">
        <v>57</v>
      </c>
      <c r="E237" s="40" t="s">
        <v>67</v>
      </c>
    </row>
    <row r="238" spans="1:5" ht="12.75">
      <c r="A238" t="s">
        <v>59</v>
      </c>
      <c r="E238" s="39" t="s">
        <v>68</v>
      </c>
    </row>
    <row r="239" spans="1:16" ht="12.75">
      <c r="A239" t="s">
        <v>48</v>
      </c>
      <c s="34" t="s">
        <v>237</v>
      </c>
      <c s="34" t="s">
        <v>858</v>
      </c>
      <c s="35" t="s">
        <v>4</v>
      </c>
      <c s="6" t="s">
        <v>859</v>
      </c>
      <c s="36" t="s">
        <v>92</v>
      </c>
      <c s="37">
        <v>25</v>
      </c>
      <c s="36">
        <v>0</v>
      </c>
      <c s="36">
        <f>ROUND(G239*H239,6)</f>
      </c>
      <c r="L239" s="38">
        <v>0</v>
      </c>
      <c s="32">
        <f>ROUND(ROUND(L239,2)*ROUND(G239,3),2)</f>
      </c>
      <c s="36" t="s">
        <v>66</v>
      </c>
      <c>
        <f>(M239*21)/100</f>
      </c>
      <c t="s">
        <v>26</v>
      </c>
    </row>
    <row r="240" spans="1:5" ht="12.75">
      <c r="A240" s="35" t="s">
        <v>55</v>
      </c>
      <c r="E240" s="39" t="s">
        <v>4</v>
      </c>
    </row>
    <row r="241" spans="1:5" ht="12.75">
      <c r="A241" s="35" t="s">
        <v>57</v>
      </c>
      <c r="E241" s="40" t="s">
        <v>67</v>
      </c>
    </row>
    <row r="242" spans="1:5" ht="12.75">
      <c r="A242" t="s">
        <v>59</v>
      </c>
      <c r="E242" s="39" t="s">
        <v>68</v>
      </c>
    </row>
    <row r="243" spans="1:16" ht="12.75">
      <c r="A243" t="s">
        <v>48</v>
      </c>
      <c s="34" t="s">
        <v>240</v>
      </c>
      <c s="34" t="s">
        <v>860</v>
      </c>
      <c s="35" t="s">
        <v>4</v>
      </c>
      <c s="6" t="s">
        <v>861</v>
      </c>
      <c s="36" t="s">
        <v>71</v>
      </c>
      <c s="37">
        <v>25</v>
      </c>
      <c s="36">
        <v>0</v>
      </c>
      <c s="36">
        <f>ROUND(G243*H243,6)</f>
      </c>
      <c r="L243" s="38">
        <v>0</v>
      </c>
      <c s="32">
        <f>ROUND(ROUND(L243,2)*ROUND(G243,3),2)</f>
      </c>
      <c s="36" t="s">
        <v>66</v>
      </c>
      <c>
        <f>(M243*21)/100</f>
      </c>
      <c t="s">
        <v>26</v>
      </c>
    </row>
    <row r="244" spans="1:5" ht="12.75">
      <c r="A244" s="35" t="s">
        <v>55</v>
      </c>
      <c r="E244" s="39" t="s">
        <v>4</v>
      </c>
    </row>
    <row r="245" spans="1:5" ht="12.75">
      <c r="A245" s="35" t="s">
        <v>57</v>
      </c>
      <c r="E245" s="40" t="s">
        <v>67</v>
      </c>
    </row>
    <row r="246" spans="1:5" ht="12.75">
      <c r="A246" t="s">
        <v>59</v>
      </c>
      <c r="E246" s="39" t="s">
        <v>68</v>
      </c>
    </row>
    <row r="247" spans="1:16" ht="12.75">
      <c r="A247" t="s">
        <v>48</v>
      </c>
      <c s="34" t="s">
        <v>243</v>
      </c>
      <c s="34" t="s">
        <v>874</v>
      </c>
      <c s="35" t="s">
        <v>4</v>
      </c>
      <c s="6" t="s">
        <v>875</v>
      </c>
      <c s="36" t="s">
        <v>92</v>
      </c>
      <c s="37">
        <v>2</v>
      </c>
      <c s="36">
        <v>0</v>
      </c>
      <c s="36">
        <f>ROUND(G247*H247,6)</f>
      </c>
      <c r="L247" s="38">
        <v>0</v>
      </c>
      <c s="32">
        <f>ROUND(ROUND(L247,2)*ROUND(G247,3),2)</f>
      </c>
      <c s="36" t="s">
        <v>66</v>
      </c>
      <c>
        <f>(M247*21)/100</f>
      </c>
      <c t="s">
        <v>26</v>
      </c>
    </row>
    <row r="248" spans="1:5" ht="12.75">
      <c r="A248" s="35" t="s">
        <v>55</v>
      </c>
      <c r="E248" s="39" t="s">
        <v>4</v>
      </c>
    </row>
    <row r="249" spans="1:5" ht="12.75">
      <c r="A249" s="35" t="s">
        <v>57</v>
      </c>
      <c r="E249" s="40" t="s">
        <v>67</v>
      </c>
    </row>
    <row r="250" spans="1:5" ht="12.75">
      <c r="A250" t="s">
        <v>59</v>
      </c>
      <c r="E250" s="39" t="s">
        <v>68</v>
      </c>
    </row>
    <row r="251" spans="1:16" ht="12.75">
      <c r="A251" t="s">
        <v>48</v>
      </c>
      <c s="34" t="s">
        <v>246</v>
      </c>
      <c s="34" t="s">
        <v>2172</v>
      </c>
      <c s="35" t="s">
        <v>4</v>
      </c>
      <c s="6" t="s">
        <v>2173</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67</v>
      </c>
    </row>
    <row r="254" spans="1:5" ht="12.75">
      <c r="A254" t="s">
        <v>59</v>
      </c>
      <c r="E254" s="39" t="s">
        <v>68</v>
      </c>
    </row>
    <row r="255" spans="1:16" ht="12.75">
      <c r="A255" t="s">
        <v>48</v>
      </c>
      <c s="34" t="s">
        <v>249</v>
      </c>
      <c s="34" t="s">
        <v>888</v>
      </c>
      <c s="35" t="s">
        <v>4</v>
      </c>
      <c s="6" t="s">
        <v>889</v>
      </c>
      <c s="36" t="s">
        <v>890</v>
      </c>
      <c s="37">
        <v>24</v>
      </c>
      <c s="36">
        <v>0</v>
      </c>
      <c s="36">
        <f>ROUND(G255*H255,6)</f>
      </c>
      <c r="L255" s="38">
        <v>0</v>
      </c>
      <c s="32">
        <f>ROUND(ROUND(L255,2)*ROUND(G255,3),2)</f>
      </c>
      <c s="36" t="s">
        <v>66</v>
      </c>
      <c>
        <f>(M255*21)/100</f>
      </c>
      <c t="s">
        <v>26</v>
      </c>
    </row>
    <row r="256" spans="1:5" ht="12.75">
      <c r="A256" s="35" t="s">
        <v>55</v>
      </c>
      <c r="E256" s="39" t="s">
        <v>4</v>
      </c>
    </row>
    <row r="257" spans="1:5" ht="12.75">
      <c r="A257" s="35" t="s">
        <v>57</v>
      </c>
      <c r="E257" s="40" t="s">
        <v>67</v>
      </c>
    </row>
    <row r="258" spans="1:5" ht="12.75">
      <c r="A258" t="s">
        <v>59</v>
      </c>
      <c r="E258" s="39" t="s">
        <v>68</v>
      </c>
    </row>
    <row r="259" spans="1:16" ht="12.75">
      <c r="A259" t="s">
        <v>48</v>
      </c>
      <c s="34" t="s">
        <v>252</v>
      </c>
      <c s="34" t="s">
        <v>893</v>
      </c>
      <c s="35" t="s">
        <v>4</v>
      </c>
      <c s="6" t="s">
        <v>894</v>
      </c>
      <c s="36" t="s">
        <v>92</v>
      </c>
      <c s="37">
        <v>48</v>
      </c>
      <c s="36">
        <v>0</v>
      </c>
      <c s="36">
        <f>ROUND(G259*H259,6)</f>
      </c>
      <c r="L259" s="38">
        <v>0</v>
      </c>
      <c s="32">
        <f>ROUND(ROUND(L259,2)*ROUND(G259,3),2)</f>
      </c>
      <c s="36" t="s">
        <v>66</v>
      </c>
      <c>
        <f>(M259*21)/100</f>
      </c>
      <c t="s">
        <v>26</v>
      </c>
    </row>
    <row r="260" spans="1:5" ht="12.75">
      <c r="A260" s="35" t="s">
        <v>55</v>
      </c>
      <c r="E260" s="39" t="s">
        <v>4</v>
      </c>
    </row>
    <row r="261" spans="1:5" ht="12.75">
      <c r="A261" s="35" t="s">
        <v>57</v>
      </c>
      <c r="E261" s="40" t="s">
        <v>67</v>
      </c>
    </row>
    <row r="262" spans="1:5" ht="12.75">
      <c r="A262" t="s">
        <v>59</v>
      </c>
      <c r="E262" s="39" t="s">
        <v>68</v>
      </c>
    </row>
    <row r="263" spans="1:16" ht="12.75">
      <c r="A263" t="s">
        <v>48</v>
      </c>
      <c s="34" t="s">
        <v>255</v>
      </c>
      <c s="34" t="s">
        <v>895</v>
      </c>
      <c s="35" t="s">
        <v>4</v>
      </c>
      <c s="6" t="s">
        <v>896</v>
      </c>
      <c s="36" t="s">
        <v>92</v>
      </c>
      <c s="37">
        <v>48</v>
      </c>
      <c s="36">
        <v>0</v>
      </c>
      <c s="36">
        <f>ROUND(G263*H263,6)</f>
      </c>
      <c r="L263" s="38">
        <v>0</v>
      </c>
      <c s="32">
        <f>ROUND(ROUND(L263,2)*ROUND(G263,3),2)</f>
      </c>
      <c s="36" t="s">
        <v>66</v>
      </c>
      <c>
        <f>(M263*21)/100</f>
      </c>
      <c t="s">
        <v>26</v>
      </c>
    </row>
    <row r="264" spans="1:5" ht="12.75">
      <c r="A264" s="35" t="s">
        <v>55</v>
      </c>
      <c r="E264" s="39" t="s">
        <v>4</v>
      </c>
    </row>
    <row r="265" spans="1:5" ht="12.75">
      <c r="A265" s="35" t="s">
        <v>57</v>
      </c>
      <c r="E265" s="40" t="s">
        <v>67</v>
      </c>
    </row>
    <row r="266" spans="1:5" ht="12.75">
      <c r="A266" t="s">
        <v>59</v>
      </c>
      <c r="E266" s="39" t="s">
        <v>68</v>
      </c>
    </row>
    <row r="267" spans="1:16" ht="12.75">
      <c r="A267" t="s">
        <v>48</v>
      </c>
      <c s="34" t="s">
        <v>258</v>
      </c>
      <c s="34" t="s">
        <v>897</v>
      </c>
      <c s="35" t="s">
        <v>4</v>
      </c>
      <c s="6" t="s">
        <v>898</v>
      </c>
      <c s="36" t="s">
        <v>92</v>
      </c>
      <c s="37">
        <v>24</v>
      </c>
      <c s="36">
        <v>0</v>
      </c>
      <c s="36">
        <f>ROUND(G267*H267,6)</f>
      </c>
      <c r="L267" s="38">
        <v>0</v>
      </c>
      <c s="32">
        <f>ROUND(ROUND(L267,2)*ROUND(G267,3),2)</f>
      </c>
      <c s="36" t="s">
        <v>66</v>
      </c>
      <c>
        <f>(M267*21)/100</f>
      </c>
      <c t="s">
        <v>26</v>
      </c>
    </row>
    <row r="268" spans="1:5" ht="12.75">
      <c r="A268" s="35" t="s">
        <v>55</v>
      </c>
      <c r="E268" s="39" t="s">
        <v>4</v>
      </c>
    </row>
    <row r="269" spans="1:5" ht="12.75">
      <c r="A269" s="35" t="s">
        <v>57</v>
      </c>
      <c r="E269" s="40" t="s">
        <v>67</v>
      </c>
    </row>
    <row r="270" spans="1:5" ht="12.75">
      <c r="A270" t="s">
        <v>59</v>
      </c>
      <c r="E270" s="39" t="s">
        <v>68</v>
      </c>
    </row>
    <row r="271" spans="1:16" ht="12.75">
      <c r="A271" t="s">
        <v>48</v>
      </c>
      <c s="34" t="s">
        <v>261</v>
      </c>
      <c s="34" t="s">
        <v>899</v>
      </c>
      <c s="35" t="s">
        <v>4</v>
      </c>
      <c s="6" t="s">
        <v>900</v>
      </c>
      <c s="36" t="s">
        <v>92</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67</v>
      </c>
    </row>
    <row r="274" spans="1:5" ht="12.75">
      <c r="A274" t="s">
        <v>59</v>
      </c>
      <c r="E274" s="39" t="s">
        <v>68</v>
      </c>
    </row>
    <row r="275" spans="1:16" ht="12.75">
      <c r="A275" t="s">
        <v>48</v>
      </c>
      <c s="34" t="s">
        <v>264</v>
      </c>
      <c s="34" t="s">
        <v>910</v>
      </c>
      <c s="35" t="s">
        <v>4</v>
      </c>
      <c s="6" t="s">
        <v>911</v>
      </c>
      <c s="36" t="s">
        <v>71</v>
      </c>
      <c s="37">
        <v>2530</v>
      </c>
      <c s="36">
        <v>0</v>
      </c>
      <c s="36">
        <f>ROUND(G275*H275,6)</f>
      </c>
      <c r="L275" s="38">
        <v>0</v>
      </c>
      <c s="32">
        <f>ROUND(ROUND(L275,2)*ROUND(G275,3),2)</f>
      </c>
      <c s="36" t="s">
        <v>54</v>
      </c>
      <c>
        <f>(M275*21)/100</f>
      </c>
      <c t="s">
        <v>26</v>
      </c>
    </row>
    <row r="276" spans="1:5" ht="12.75">
      <c r="A276" s="35" t="s">
        <v>55</v>
      </c>
      <c r="E276" s="39" t="s">
        <v>4</v>
      </c>
    </row>
    <row r="277" spans="1:5" ht="12.75">
      <c r="A277" s="35" t="s">
        <v>57</v>
      </c>
      <c r="E277" s="40" t="s">
        <v>67</v>
      </c>
    </row>
    <row r="278" spans="1:5" ht="102">
      <c r="A278" t="s">
        <v>59</v>
      </c>
      <c r="E278" s="39" t="s">
        <v>912</v>
      </c>
    </row>
    <row r="279" spans="1:13" ht="12.75">
      <c r="A279" t="s">
        <v>45</v>
      </c>
      <c r="C279" s="31" t="s">
        <v>1380</v>
      </c>
      <c r="E279" s="33" t="s">
        <v>916</v>
      </c>
      <c r="J279" s="32">
        <f>0</f>
      </c>
      <c s="32">
        <f>0</f>
      </c>
      <c s="32">
        <f>0+L280+L284+L288+L292+L296</f>
      </c>
      <c s="32">
        <f>0+M280+M284+M288+M292+M296</f>
      </c>
    </row>
    <row r="280" spans="1:16" ht="25.5">
      <c r="A280" t="s">
        <v>48</v>
      </c>
      <c s="34" t="s">
        <v>638</v>
      </c>
      <c s="34" t="s">
        <v>917</v>
      </c>
      <c s="35" t="s">
        <v>918</v>
      </c>
      <c s="6" t="s">
        <v>919</v>
      </c>
      <c s="36" t="s">
        <v>53</v>
      </c>
      <c s="37">
        <v>144.485</v>
      </c>
      <c s="36">
        <v>0</v>
      </c>
      <c s="36">
        <f>ROUND(G280*H280,6)</f>
      </c>
      <c r="L280" s="38">
        <v>0</v>
      </c>
      <c s="32">
        <f>ROUND(ROUND(L280,2)*ROUND(G280,3),2)</f>
      </c>
      <c s="36" t="s">
        <v>54</v>
      </c>
      <c>
        <f>(M280*21)/100</f>
      </c>
      <c t="s">
        <v>26</v>
      </c>
    </row>
    <row r="281" spans="1:5" ht="25.5">
      <c r="A281" s="35" t="s">
        <v>55</v>
      </c>
      <c r="E281" s="39" t="s">
        <v>56</v>
      </c>
    </row>
    <row r="282" spans="1:5" ht="12.75">
      <c r="A282" s="35" t="s">
        <v>57</v>
      </c>
      <c r="E282" s="40" t="s">
        <v>67</v>
      </c>
    </row>
    <row r="283" spans="1:5" ht="25.5">
      <c r="A283" t="s">
        <v>59</v>
      </c>
      <c r="E283" s="39" t="s">
        <v>56</v>
      </c>
    </row>
    <row r="284" spans="1:16" ht="25.5">
      <c r="A284" t="s">
        <v>48</v>
      </c>
      <c s="34" t="s">
        <v>639</v>
      </c>
      <c s="34" t="s">
        <v>920</v>
      </c>
      <c s="35" t="s">
        <v>921</v>
      </c>
      <c s="6" t="s">
        <v>922</v>
      </c>
      <c s="36" t="s">
        <v>53</v>
      </c>
      <c s="37">
        <v>0.5</v>
      </c>
      <c s="36">
        <v>0</v>
      </c>
      <c s="36">
        <f>ROUND(G284*H284,6)</f>
      </c>
      <c r="L284" s="38">
        <v>0</v>
      </c>
      <c s="32">
        <f>ROUND(ROUND(L284,2)*ROUND(G284,3),2)</f>
      </c>
      <c s="36" t="s">
        <v>54</v>
      </c>
      <c>
        <f>(M284*21)/100</f>
      </c>
      <c t="s">
        <v>26</v>
      </c>
    </row>
    <row r="285" spans="1:5" ht="25.5">
      <c r="A285" s="35" t="s">
        <v>55</v>
      </c>
      <c r="E285" s="39" t="s">
        <v>56</v>
      </c>
    </row>
    <row r="286" spans="1:5" ht="12.75">
      <c r="A286" s="35" t="s">
        <v>57</v>
      </c>
      <c r="E286" s="40" t="s">
        <v>67</v>
      </c>
    </row>
    <row r="287" spans="1:5" ht="25.5">
      <c r="A287" t="s">
        <v>59</v>
      </c>
      <c r="E287" s="39" t="s">
        <v>56</v>
      </c>
    </row>
    <row r="288" spans="1:16" ht="25.5">
      <c r="A288" t="s">
        <v>48</v>
      </c>
      <c s="34" t="s">
        <v>267</v>
      </c>
      <c s="34" t="s">
        <v>923</v>
      </c>
      <c s="35" t="s">
        <v>924</v>
      </c>
      <c s="6" t="s">
        <v>925</v>
      </c>
      <c s="36" t="s">
        <v>53</v>
      </c>
      <c s="37">
        <v>0.8</v>
      </c>
      <c s="36">
        <v>0</v>
      </c>
      <c s="36">
        <f>ROUND(G288*H288,6)</f>
      </c>
      <c r="L288" s="38">
        <v>0</v>
      </c>
      <c s="32">
        <f>ROUND(ROUND(L288,2)*ROUND(G288,3),2)</f>
      </c>
      <c s="36" t="s">
        <v>54</v>
      </c>
      <c>
        <f>(M288*21)/100</f>
      </c>
      <c t="s">
        <v>26</v>
      </c>
    </row>
    <row r="289" spans="1:5" ht="25.5">
      <c r="A289" s="35" t="s">
        <v>55</v>
      </c>
      <c r="E289" s="39" t="s">
        <v>56</v>
      </c>
    </row>
    <row r="290" spans="1:5" ht="12.75">
      <c r="A290" s="35" t="s">
        <v>57</v>
      </c>
      <c r="E290" s="40" t="s">
        <v>67</v>
      </c>
    </row>
    <row r="291" spans="1:5" ht="25.5">
      <c r="A291" t="s">
        <v>59</v>
      </c>
      <c r="E291" s="39" t="s">
        <v>56</v>
      </c>
    </row>
    <row r="292" spans="1:16" ht="25.5">
      <c r="A292" t="s">
        <v>48</v>
      </c>
      <c s="34" t="s">
        <v>270</v>
      </c>
      <c s="34" t="s">
        <v>926</v>
      </c>
      <c s="35" t="s">
        <v>927</v>
      </c>
      <c s="6" t="s">
        <v>928</v>
      </c>
      <c s="36" t="s">
        <v>53</v>
      </c>
      <c s="37">
        <v>0.2</v>
      </c>
      <c s="36">
        <v>0</v>
      </c>
      <c s="36">
        <f>ROUND(G292*H292,6)</f>
      </c>
      <c r="L292" s="38">
        <v>0</v>
      </c>
      <c s="32">
        <f>ROUND(ROUND(L292,2)*ROUND(G292,3),2)</f>
      </c>
      <c s="36" t="s">
        <v>54</v>
      </c>
      <c>
        <f>(M292*21)/100</f>
      </c>
      <c t="s">
        <v>26</v>
      </c>
    </row>
    <row r="293" spans="1:5" ht="25.5">
      <c r="A293" s="35" t="s">
        <v>55</v>
      </c>
      <c r="E293" s="39" t="s">
        <v>56</v>
      </c>
    </row>
    <row r="294" spans="1:5" ht="12.75">
      <c r="A294" s="35" t="s">
        <v>57</v>
      </c>
      <c r="E294" s="40" t="s">
        <v>67</v>
      </c>
    </row>
    <row r="295" spans="1:5" ht="25.5">
      <c r="A295" t="s">
        <v>59</v>
      </c>
      <c r="E295" s="39" t="s">
        <v>56</v>
      </c>
    </row>
    <row r="296" spans="1:16" ht="25.5">
      <c r="A296" t="s">
        <v>48</v>
      </c>
      <c s="34" t="s">
        <v>642</v>
      </c>
      <c s="34" t="s">
        <v>929</v>
      </c>
      <c s="35" t="s">
        <v>930</v>
      </c>
      <c s="6" t="s">
        <v>931</v>
      </c>
      <c s="36" t="s">
        <v>53</v>
      </c>
      <c s="37">
        <v>0.2</v>
      </c>
      <c s="36">
        <v>0</v>
      </c>
      <c s="36">
        <f>ROUND(G296*H296,6)</f>
      </c>
      <c r="L296" s="38">
        <v>0</v>
      </c>
      <c s="32">
        <f>ROUND(ROUND(L296,2)*ROUND(G296,3),2)</f>
      </c>
      <c s="36" t="s">
        <v>54</v>
      </c>
      <c>
        <f>(M296*21)/100</f>
      </c>
      <c t="s">
        <v>26</v>
      </c>
    </row>
    <row r="297" spans="1:5" ht="25.5">
      <c r="A297" s="35" t="s">
        <v>55</v>
      </c>
      <c r="E297" s="39" t="s">
        <v>56</v>
      </c>
    </row>
    <row r="298" spans="1:5" ht="12.75">
      <c r="A298" s="35" t="s">
        <v>57</v>
      </c>
      <c r="E298" s="40" t="s">
        <v>67</v>
      </c>
    </row>
    <row r="299" spans="1:5" ht="25.5">
      <c r="A299" t="s">
        <v>59</v>
      </c>
      <c r="E299"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5.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7293</v>
      </c>
      <c s="41">
        <f>Rekapitulace!C139</f>
      </c>
      <c s="20" t="s">
        <v>0</v>
      </c>
      <c t="s">
        <v>22</v>
      </c>
      <c t="s">
        <v>26</v>
      </c>
    </row>
    <row r="4" spans="1:16" ht="32" customHeight="1">
      <c r="A4" s="24" t="s">
        <v>19</v>
      </c>
      <c s="25" t="s">
        <v>27</v>
      </c>
      <c s="27" t="s">
        <v>7293</v>
      </c>
      <c r="E4" s="26" t="s">
        <v>7294</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7709</v>
      </c>
      <c r="E8" s="30" t="s">
        <v>7708</v>
      </c>
      <c r="J8" s="29">
        <f>0+J9+J18+J35+J48</f>
      </c>
      <c s="29">
        <f>0+K9+K18+K35+K48</f>
      </c>
      <c s="29">
        <f>0+L9+L18+L35+L48</f>
      </c>
      <c s="29">
        <f>0+M9+M18+M35+M48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5.04</v>
      </c>
      <c s="36">
        <v>0</v>
      </c>
      <c s="36">
        <f>ROUND(G10*H10,6)</f>
      </c>
      <c r="L10" s="38">
        <v>0</v>
      </c>
      <c s="32">
        <f>ROUND(ROUND(L10,2)*ROUND(G10,3),2)</f>
      </c>
      <c s="36" t="s">
        <v>54</v>
      </c>
      <c>
        <f>(M10*21)/100</f>
      </c>
      <c t="s">
        <v>26</v>
      </c>
    </row>
    <row r="11" spans="1:5" ht="25.5">
      <c r="A11" s="35" t="s">
        <v>55</v>
      </c>
      <c r="E11" s="39" t="s">
        <v>56</v>
      </c>
    </row>
    <row r="12" spans="1:5" ht="25.5">
      <c r="A12" s="35" t="s">
        <v>57</v>
      </c>
      <c r="E12" s="40" t="s">
        <v>7710</v>
      </c>
    </row>
    <row r="13" spans="1:5" ht="25.5">
      <c r="A13" t="s">
        <v>59</v>
      </c>
      <c r="E13" s="39" t="s">
        <v>56</v>
      </c>
    </row>
    <row r="14" spans="1:16" ht="25.5">
      <c r="A14" t="s">
        <v>48</v>
      </c>
      <c s="34" t="s">
        <v>26</v>
      </c>
      <c s="34" t="s">
        <v>929</v>
      </c>
      <c s="35" t="s">
        <v>930</v>
      </c>
      <c s="6" t="s">
        <v>931</v>
      </c>
      <c s="36" t="s">
        <v>53</v>
      </c>
      <c s="37">
        <v>0.55</v>
      </c>
      <c s="36">
        <v>0</v>
      </c>
      <c s="36">
        <f>ROUND(G14*H14,6)</f>
      </c>
      <c r="L14" s="38">
        <v>0</v>
      </c>
      <c s="32">
        <f>ROUND(ROUND(L14,2)*ROUND(G14,3),2)</f>
      </c>
      <c s="36" t="s">
        <v>54</v>
      </c>
      <c>
        <f>(M14*21)/100</f>
      </c>
      <c t="s">
        <v>26</v>
      </c>
    </row>
    <row r="15" spans="1:5" ht="25.5">
      <c r="A15" s="35" t="s">
        <v>55</v>
      </c>
      <c r="E15" s="39" t="s">
        <v>56</v>
      </c>
    </row>
    <row r="16" spans="1:5" ht="25.5">
      <c r="A16" s="35" t="s">
        <v>57</v>
      </c>
      <c r="E16" s="40" t="s">
        <v>7711</v>
      </c>
    </row>
    <row r="17" spans="1:5" ht="25.5">
      <c r="A17" t="s">
        <v>59</v>
      </c>
      <c r="E17" s="39" t="s">
        <v>56</v>
      </c>
    </row>
    <row r="18" spans="1:13" ht="12.75">
      <c r="A18" t="s">
        <v>45</v>
      </c>
      <c r="C18" s="31" t="s">
        <v>62</v>
      </c>
      <c r="E18" s="33" t="s">
        <v>694</v>
      </c>
      <c r="J18" s="32">
        <f>0</f>
      </c>
      <c s="32">
        <f>0</f>
      </c>
      <c s="32">
        <f>0+L19+L23+L27+L31</f>
      </c>
      <c s="32">
        <f>0+M19+M23+M27+M31</f>
      </c>
    </row>
    <row r="19" spans="1:16" ht="12.75">
      <c r="A19" t="s">
        <v>48</v>
      </c>
      <c s="34" t="s">
        <v>25</v>
      </c>
      <c s="34" t="s">
        <v>63</v>
      </c>
      <c s="35" t="s">
        <v>4</v>
      </c>
      <c s="6" t="s">
        <v>64</v>
      </c>
      <c s="36" t="s">
        <v>65</v>
      </c>
      <c s="37">
        <v>24</v>
      </c>
      <c s="36">
        <v>0</v>
      </c>
      <c s="36">
        <f>ROUND(G19*H19,6)</f>
      </c>
      <c r="L19" s="38">
        <v>0</v>
      </c>
      <c s="32">
        <f>ROUND(ROUND(L19,2)*ROUND(G19,3),2)</f>
      </c>
      <c s="36" t="s">
        <v>66</v>
      </c>
      <c>
        <f>(M19*21)/100</f>
      </c>
      <c t="s">
        <v>26</v>
      </c>
    </row>
    <row r="20" spans="1:5" ht="12.75">
      <c r="A20" s="35" t="s">
        <v>55</v>
      </c>
      <c r="E20" s="39" t="s">
        <v>7445</v>
      </c>
    </row>
    <row r="21" spans="1:5" ht="12.75">
      <c r="A21" s="35" t="s">
        <v>57</v>
      </c>
      <c r="E21" s="40" t="s">
        <v>7712</v>
      </c>
    </row>
    <row r="22" spans="1:5" ht="12.75">
      <c r="A22" t="s">
        <v>59</v>
      </c>
      <c r="E22" s="39" t="s">
        <v>68</v>
      </c>
    </row>
    <row r="23" spans="1:16" ht="12.75">
      <c r="A23" t="s">
        <v>48</v>
      </c>
      <c s="34" t="s">
        <v>74</v>
      </c>
      <c s="34" t="s">
        <v>7447</v>
      </c>
      <c s="35" t="s">
        <v>4</v>
      </c>
      <c s="6" t="s">
        <v>7448</v>
      </c>
      <c s="36" t="s">
        <v>65</v>
      </c>
      <c s="37">
        <v>2.8</v>
      </c>
      <c s="36">
        <v>0</v>
      </c>
      <c s="36">
        <f>ROUND(G23*H23,6)</f>
      </c>
      <c r="L23" s="38">
        <v>0</v>
      </c>
      <c s="32">
        <f>ROUND(ROUND(L23,2)*ROUND(G23,3),2)</f>
      </c>
      <c s="36" t="s">
        <v>66</v>
      </c>
      <c>
        <f>(M23*21)/100</f>
      </c>
      <c t="s">
        <v>26</v>
      </c>
    </row>
    <row r="24" spans="1:5" ht="12.75">
      <c r="A24" s="35" t="s">
        <v>55</v>
      </c>
      <c r="E24" s="39" t="s">
        <v>7445</v>
      </c>
    </row>
    <row r="25" spans="1:5" ht="12.75">
      <c r="A25" s="35" t="s">
        <v>57</v>
      </c>
      <c r="E25" s="40" t="s">
        <v>7713</v>
      </c>
    </row>
    <row r="26" spans="1:5" ht="12.75">
      <c r="A26" t="s">
        <v>59</v>
      </c>
      <c r="E26" s="39" t="s">
        <v>68</v>
      </c>
    </row>
    <row r="27" spans="1:16" ht="12.75">
      <c r="A27" t="s">
        <v>48</v>
      </c>
      <c s="34" t="s">
        <v>77</v>
      </c>
      <c s="34" t="s">
        <v>72</v>
      </c>
      <c s="35" t="s">
        <v>4</v>
      </c>
      <c s="6" t="s">
        <v>73</v>
      </c>
      <c s="36" t="s">
        <v>65</v>
      </c>
      <c s="37">
        <v>12</v>
      </c>
      <c s="36">
        <v>0</v>
      </c>
      <c s="36">
        <f>ROUND(G27*H27,6)</f>
      </c>
      <c r="L27" s="38">
        <v>0</v>
      </c>
      <c s="32">
        <f>ROUND(ROUND(L27,2)*ROUND(G27,3),2)</f>
      </c>
      <c s="36" t="s">
        <v>66</v>
      </c>
      <c>
        <f>(M27*21)/100</f>
      </c>
      <c t="s">
        <v>26</v>
      </c>
    </row>
    <row r="28" spans="1:5" ht="12.75">
      <c r="A28" s="35" t="s">
        <v>55</v>
      </c>
      <c r="E28" s="39" t="s">
        <v>7450</v>
      </c>
    </row>
    <row r="29" spans="1:5" ht="12.75">
      <c r="A29" s="35" t="s">
        <v>57</v>
      </c>
      <c r="E29" s="40" t="s">
        <v>7714</v>
      </c>
    </row>
    <row r="30" spans="1:5" ht="12.75">
      <c r="A30" t="s">
        <v>59</v>
      </c>
      <c r="E30" s="39" t="s">
        <v>68</v>
      </c>
    </row>
    <row r="31" spans="1:16" ht="12.75">
      <c r="A31" t="s">
        <v>48</v>
      </c>
      <c s="34" t="s">
        <v>80</v>
      </c>
      <c s="34" t="s">
        <v>4575</v>
      </c>
      <c s="35" t="s">
        <v>4</v>
      </c>
      <c s="6" t="s">
        <v>4576</v>
      </c>
      <c s="36" t="s">
        <v>65</v>
      </c>
      <c s="37">
        <v>2.8</v>
      </c>
      <c s="36">
        <v>0</v>
      </c>
      <c s="36">
        <f>ROUND(G31*H31,6)</f>
      </c>
      <c r="L31" s="38">
        <v>0</v>
      </c>
      <c s="32">
        <f>ROUND(ROUND(L31,2)*ROUND(G31,3),2)</f>
      </c>
      <c s="36" t="s">
        <v>66</v>
      </c>
      <c>
        <f>(M31*21)/100</f>
      </c>
      <c t="s">
        <v>26</v>
      </c>
    </row>
    <row r="32" spans="1:5" ht="12.75">
      <c r="A32" s="35" t="s">
        <v>55</v>
      </c>
      <c r="E32" s="39" t="s">
        <v>7452</v>
      </c>
    </row>
    <row r="33" spans="1:5" ht="12.75">
      <c r="A33" s="35" t="s">
        <v>57</v>
      </c>
      <c r="E33" s="40" t="s">
        <v>7715</v>
      </c>
    </row>
    <row r="34" spans="1:5" ht="12.75">
      <c r="A34" t="s">
        <v>59</v>
      </c>
      <c r="E34" s="39" t="s">
        <v>68</v>
      </c>
    </row>
    <row r="35" spans="1:13" ht="12.75">
      <c r="A35" t="s">
        <v>45</v>
      </c>
      <c r="C35" s="31" t="s">
        <v>267</v>
      </c>
      <c r="E35" s="33" t="s">
        <v>2891</v>
      </c>
      <c r="J35" s="32">
        <f>0</f>
      </c>
      <c s="32">
        <f>0</f>
      </c>
      <c s="32">
        <f>0+L36+L40+L44</f>
      </c>
      <c s="32">
        <f>0+M36+M40+M44</f>
      </c>
    </row>
    <row r="36" spans="1:16" ht="25.5">
      <c r="A36" t="s">
        <v>48</v>
      </c>
      <c s="34" t="s">
        <v>83</v>
      </c>
      <c s="34" t="s">
        <v>710</v>
      </c>
      <c s="35" t="s">
        <v>4</v>
      </c>
      <c s="6" t="s">
        <v>711</v>
      </c>
      <c s="36" t="s">
        <v>92</v>
      </c>
      <c s="37">
        <v>2</v>
      </c>
      <c s="36">
        <v>0</v>
      </c>
      <c s="36">
        <f>ROUND(G36*H36,6)</f>
      </c>
      <c r="L36" s="38">
        <v>0</v>
      </c>
      <c s="32">
        <f>ROUND(ROUND(L36,2)*ROUND(G36,3),2)</f>
      </c>
      <c s="36" t="s">
        <v>66</v>
      </c>
      <c>
        <f>(M36*21)/100</f>
      </c>
      <c t="s">
        <v>26</v>
      </c>
    </row>
    <row r="37" spans="1:5" ht="12.75">
      <c r="A37" s="35" t="s">
        <v>55</v>
      </c>
      <c r="E37" s="39" t="s">
        <v>7454</v>
      </c>
    </row>
    <row r="38" spans="1:5" ht="12.75">
      <c r="A38" s="35" t="s">
        <v>57</v>
      </c>
      <c r="E38" s="40" t="s">
        <v>26</v>
      </c>
    </row>
    <row r="39" spans="1:5" ht="12.75">
      <c r="A39" t="s">
        <v>59</v>
      </c>
      <c r="E39" s="39" t="s">
        <v>68</v>
      </c>
    </row>
    <row r="40" spans="1:16" ht="12.75">
      <c r="A40" t="s">
        <v>48</v>
      </c>
      <c s="34" t="s">
        <v>86</v>
      </c>
      <c s="34" t="s">
        <v>81</v>
      </c>
      <c s="35" t="s">
        <v>4</v>
      </c>
      <c s="6" t="s">
        <v>82</v>
      </c>
      <c s="36" t="s">
        <v>92</v>
      </c>
      <c s="37">
        <v>10</v>
      </c>
      <c s="36">
        <v>0</v>
      </c>
      <c s="36">
        <f>ROUND(G40*H40,6)</f>
      </c>
      <c r="L40" s="38">
        <v>0</v>
      </c>
      <c s="32">
        <f>ROUND(ROUND(L40,2)*ROUND(G40,3),2)</f>
      </c>
      <c s="36" t="s">
        <v>66</v>
      </c>
      <c>
        <f>(M40*21)/100</f>
      </c>
      <c t="s">
        <v>26</v>
      </c>
    </row>
    <row r="41" spans="1:5" ht="12.75">
      <c r="A41" s="35" t="s">
        <v>55</v>
      </c>
      <c r="E41" s="39" t="s">
        <v>7716</v>
      </c>
    </row>
    <row r="42" spans="1:5" ht="12.75">
      <c r="A42" s="35" t="s">
        <v>57</v>
      </c>
      <c r="E42" s="40" t="s">
        <v>93</v>
      </c>
    </row>
    <row r="43" spans="1:5" ht="12.75">
      <c r="A43" t="s">
        <v>59</v>
      </c>
      <c r="E43" s="39" t="s">
        <v>68</v>
      </c>
    </row>
    <row r="44" spans="1:16" ht="12.75">
      <c r="A44" t="s">
        <v>48</v>
      </c>
      <c s="34" t="s">
        <v>89</v>
      </c>
      <c s="34" t="s">
        <v>87</v>
      </c>
      <c s="35" t="s">
        <v>4</v>
      </c>
      <c s="6" t="s">
        <v>88</v>
      </c>
      <c s="36" t="s">
        <v>71</v>
      </c>
      <c s="37">
        <v>35</v>
      </c>
      <c s="36">
        <v>0</v>
      </c>
      <c s="36">
        <f>ROUND(G44*H44,6)</f>
      </c>
      <c r="L44" s="38">
        <v>0</v>
      </c>
      <c s="32">
        <f>ROUND(ROUND(L44,2)*ROUND(G44,3),2)</f>
      </c>
      <c s="36" t="s">
        <v>66</v>
      </c>
      <c>
        <f>(M44*21)/100</f>
      </c>
      <c t="s">
        <v>26</v>
      </c>
    </row>
    <row r="45" spans="1:5" ht="12.75">
      <c r="A45" s="35" t="s">
        <v>55</v>
      </c>
      <c r="E45" s="39" t="s">
        <v>7717</v>
      </c>
    </row>
    <row r="46" spans="1:5" ht="12.75">
      <c r="A46" s="35" t="s">
        <v>57</v>
      </c>
      <c r="E46" s="40" t="s">
        <v>169</v>
      </c>
    </row>
    <row r="47" spans="1:5" ht="12.75">
      <c r="A47" t="s">
        <v>59</v>
      </c>
      <c r="E47" s="39" t="s">
        <v>68</v>
      </c>
    </row>
    <row r="48" spans="1:13" ht="12.75">
      <c r="A48" t="s">
        <v>45</v>
      </c>
      <c r="C48" s="31" t="s">
        <v>273</v>
      </c>
      <c r="E48" s="33" t="s">
        <v>2901</v>
      </c>
      <c r="J48" s="32">
        <f>0</f>
      </c>
      <c s="32">
        <f>0</f>
      </c>
      <c s="32">
        <f>0+L49+L53+L57+L61+L65+L69+L73</f>
      </c>
      <c s="32">
        <f>0+M49+M53+M57+M61+M65+M69+M73</f>
      </c>
    </row>
    <row r="49" spans="1:16" ht="12.75">
      <c r="A49" t="s">
        <v>48</v>
      </c>
      <c s="34" t="s">
        <v>93</v>
      </c>
      <c s="34" t="s">
        <v>7718</v>
      </c>
      <c s="35" t="s">
        <v>4</v>
      </c>
      <c s="6" t="s">
        <v>7719</v>
      </c>
      <c s="36" t="s">
        <v>71</v>
      </c>
      <c s="37">
        <v>42</v>
      </c>
      <c s="36">
        <v>0</v>
      </c>
      <c s="36">
        <f>ROUND(G49*H49,6)</f>
      </c>
      <c r="L49" s="38">
        <v>0</v>
      </c>
      <c s="32">
        <f>ROUND(ROUND(L49,2)*ROUND(G49,3),2)</f>
      </c>
      <c s="36" t="s">
        <v>54</v>
      </c>
      <c>
        <f>(M49*21)/100</f>
      </c>
      <c t="s">
        <v>26</v>
      </c>
    </row>
    <row r="50" spans="1:5" ht="12.75">
      <c r="A50" s="35" t="s">
        <v>55</v>
      </c>
      <c r="E50" s="39" t="s">
        <v>7720</v>
      </c>
    </row>
    <row r="51" spans="1:5" ht="12.75">
      <c r="A51" s="35" t="s">
        <v>57</v>
      </c>
      <c r="E51" s="40" t="s">
        <v>7721</v>
      </c>
    </row>
    <row r="52" spans="1:5" ht="89.25">
      <c r="A52" t="s">
        <v>59</v>
      </c>
      <c r="E52" s="39" t="s">
        <v>7722</v>
      </c>
    </row>
    <row r="53" spans="1:16" ht="25.5">
      <c r="A53" t="s">
        <v>48</v>
      </c>
      <c s="34" t="s">
        <v>96</v>
      </c>
      <c s="34" t="s">
        <v>7723</v>
      </c>
      <c s="35" t="s">
        <v>4</v>
      </c>
      <c s="6" t="s">
        <v>7724</v>
      </c>
      <c s="36" t="s">
        <v>92</v>
      </c>
      <c s="37">
        <v>2</v>
      </c>
      <c s="36">
        <v>0</v>
      </c>
      <c s="36">
        <f>ROUND(G53*H53,6)</f>
      </c>
      <c r="L53" s="38">
        <v>0</v>
      </c>
      <c s="32">
        <f>ROUND(ROUND(L53,2)*ROUND(G53,3),2)</f>
      </c>
      <c s="36" t="s">
        <v>54</v>
      </c>
      <c>
        <f>(M53*21)/100</f>
      </c>
      <c t="s">
        <v>26</v>
      </c>
    </row>
    <row r="54" spans="1:5" ht="12.75">
      <c r="A54" s="35" t="s">
        <v>55</v>
      </c>
      <c r="E54" s="39" t="s">
        <v>4</v>
      </c>
    </row>
    <row r="55" spans="1:5" ht="12.75">
      <c r="A55" s="35" t="s">
        <v>57</v>
      </c>
      <c r="E55" s="40" t="s">
        <v>26</v>
      </c>
    </row>
    <row r="56" spans="1:5" ht="51">
      <c r="A56" t="s">
        <v>59</v>
      </c>
      <c r="E56" s="39" t="s">
        <v>7725</v>
      </c>
    </row>
    <row r="57" spans="1:16" ht="12.75">
      <c r="A57" t="s">
        <v>48</v>
      </c>
      <c s="34" t="s">
        <v>99</v>
      </c>
      <c s="34" t="s">
        <v>1272</v>
      </c>
      <c s="35" t="s">
        <v>4</v>
      </c>
      <c s="6" t="s">
        <v>1273</v>
      </c>
      <c s="36" t="s">
        <v>71</v>
      </c>
      <c s="37">
        <v>10</v>
      </c>
      <c s="36">
        <v>0</v>
      </c>
      <c s="36">
        <f>ROUND(G57*H57,6)</f>
      </c>
      <c r="L57" s="38">
        <v>0</v>
      </c>
      <c s="32">
        <f>ROUND(ROUND(L57,2)*ROUND(G57,3),2)</f>
      </c>
      <c s="36" t="s">
        <v>66</v>
      </c>
      <c>
        <f>(M57*21)/100</f>
      </c>
      <c t="s">
        <v>26</v>
      </c>
    </row>
    <row r="58" spans="1:5" ht="12.75">
      <c r="A58" s="35" t="s">
        <v>55</v>
      </c>
      <c r="E58" s="39" t="s">
        <v>4</v>
      </c>
    </row>
    <row r="59" spans="1:5" ht="12.75">
      <c r="A59" s="35" t="s">
        <v>57</v>
      </c>
      <c r="E59" s="40" t="s">
        <v>93</v>
      </c>
    </row>
    <row r="60" spans="1:5" ht="12.75">
      <c r="A60" t="s">
        <v>59</v>
      </c>
      <c r="E60" s="39" t="s">
        <v>68</v>
      </c>
    </row>
    <row r="61" spans="1:16" ht="12.75">
      <c r="A61" t="s">
        <v>48</v>
      </c>
      <c s="34" t="s">
        <v>102</v>
      </c>
      <c s="34" t="s">
        <v>1869</v>
      </c>
      <c s="35" t="s">
        <v>4</v>
      </c>
      <c s="6" t="s">
        <v>1870</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74</v>
      </c>
    </row>
    <row r="64" spans="1:5" ht="12.75">
      <c r="A64" t="s">
        <v>59</v>
      </c>
      <c r="E64" s="39" t="s">
        <v>68</v>
      </c>
    </row>
    <row r="65" spans="1:16" ht="12.75">
      <c r="A65" t="s">
        <v>48</v>
      </c>
      <c s="34" t="s">
        <v>105</v>
      </c>
      <c s="34" t="s">
        <v>7467</v>
      </c>
      <c s="35" t="s">
        <v>4</v>
      </c>
      <c s="6" t="s">
        <v>7468</v>
      </c>
      <c s="36" t="s">
        <v>92</v>
      </c>
      <c s="37">
        <v>3</v>
      </c>
      <c s="36">
        <v>0</v>
      </c>
      <c s="36">
        <f>ROUND(G65*H65,6)</f>
      </c>
      <c r="L65" s="38">
        <v>0</v>
      </c>
      <c s="32">
        <f>ROUND(ROUND(L65,2)*ROUND(G65,3),2)</f>
      </c>
      <c s="36" t="s">
        <v>66</v>
      </c>
      <c>
        <f>(M65*21)/100</f>
      </c>
      <c t="s">
        <v>26</v>
      </c>
    </row>
    <row r="66" spans="1:5" ht="12.75">
      <c r="A66" s="35" t="s">
        <v>55</v>
      </c>
      <c r="E66" s="39" t="s">
        <v>4</v>
      </c>
    </row>
    <row r="67" spans="1:5" ht="12.75">
      <c r="A67" s="35" t="s">
        <v>57</v>
      </c>
      <c r="E67" s="40" t="s">
        <v>25</v>
      </c>
    </row>
    <row r="68" spans="1:5" ht="12.75">
      <c r="A68" t="s">
        <v>59</v>
      </c>
      <c r="E68" s="39" t="s">
        <v>68</v>
      </c>
    </row>
    <row r="69" spans="1:16" ht="12.75">
      <c r="A69" t="s">
        <v>48</v>
      </c>
      <c s="34" t="s">
        <v>108</v>
      </c>
      <c s="34" t="s">
        <v>7726</v>
      </c>
      <c s="35" t="s">
        <v>4</v>
      </c>
      <c s="6" t="s">
        <v>7727</v>
      </c>
      <c s="36" t="s">
        <v>71</v>
      </c>
      <c s="37">
        <v>25</v>
      </c>
      <c s="36">
        <v>0</v>
      </c>
      <c s="36">
        <f>ROUND(G69*H69,6)</f>
      </c>
      <c r="L69" s="38">
        <v>0</v>
      </c>
      <c s="32">
        <f>ROUND(ROUND(L69,2)*ROUND(G69,3),2)</f>
      </c>
      <c s="36" t="s">
        <v>54</v>
      </c>
      <c>
        <f>(M69*21)/100</f>
      </c>
      <c t="s">
        <v>26</v>
      </c>
    </row>
    <row r="70" spans="1:5" ht="12.75">
      <c r="A70" s="35" t="s">
        <v>55</v>
      </c>
      <c r="E70" s="39" t="s">
        <v>4</v>
      </c>
    </row>
    <row r="71" spans="1:5" ht="12.75">
      <c r="A71" s="35" t="s">
        <v>57</v>
      </c>
      <c r="E71" s="40" t="s">
        <v>139</v>
      </c>
    </row>
    <row r="72" spans="1:5" ht="12.75">
      <c r="A72" t="s">
        <v>59</v>
      </c>
      <c r="E72" s="39" t="s">
        <v>4</v>
      </c>
    </row>
    <row r="73" spans="1:16" ht="12.75">
      <c r="A73" t="s">
        <v>48</v>
      </c>
      <c s="34" t="s">
        <v>111</v>
      </c>
      <c s="34" t="s">
        <v>3150</v>
      </c>
      <c s="35" t="s">
        <v>4</v>
      </c>
      <c s="6" t="s">
        <v>3151</v>
      </c>
      <c s="36" t="s">
        <v>92</v>
      </c>
      <c s="37">
        <v>1</v>
      </c>
      <c s="36">
        <v>0</v>
      </c>
      <c s="36">
        <f>ROUND(G73*H73,6)</f>
      </c>
      <c r="L73" s="38">
        <v>0</v>
      </c>
      <c s="32">
        <f>ROUND(ROUND(L73,2)*ROUND(G73,3),2)</f>
      </c>
      <c s="36" t="s">
        <v>66</v>
      </c>
      <c>
        <f>(M73*21)/100</f>
      </c>
      <c t="s">
        <v>26</v>
      </c>
    </row>
    <row r="74" spans="1:5" ht="12.75">
      <c r="A74" s="35" t="s">
        <v>55</v>
      </c>
      <c r="E74" s="39" t="s">
        <v>4</v>
      </c>
    </row>
    <row r="75" spans="1:5" ht="12.75">
      <c r="A75" s="35" t="s">
        <v>57</v>
      </c>
      <c r="E75" s="40" t="s">
        <v>62</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6.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7732</v>
      </c>
      <c r="E8" s="30" t="s">
        <v>7731</v>
      </c>
      <c r="J8" s="29">
        <f>0+J9+J14+J39+J52+J93</f>
      </c>
      <c s="29">
        <f>0+K9+K14+K39+K52+K93</f>
      </c>
      <c s="29">
        <f>0+L9+L14+L39+L52+L93</f>
      </c>
      <c s="29">
        <f>0+M9+M14+M39+M52+M93</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900.477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7733</v>
      </c>
      <c r="E14" s="33" t="s">
        <v>7734</v>
      </c>
      <c r="J14" s="32">
        <f>0</f>
      </c>
      <c s="32">
        <f>0</f>
      </c>
      <c s="32">
        <f>0+L15+L19+L23+L27+L31+L35</f>
      </c>
      <c s="32">
        <f>0+M15+M19+M23+M27+M31+M35</f>
      </c>
    </row>
    <row r="15" spans="1:16" ht="12.75">
      <c r="A15" t="s">
        <v>48</v>
      </c>
      <c s="34" t="s">
        <v>26</v>
      </c>
      <c s="34" t="s">
        <v>4739</v>
      </c>
      <c s="35" t="s">
        <v>4127</v>
      </c>
      <c s="6" t="s">
        <v>4740</v>
      </c>
      <c s="36" t="s">
        <v>65</v>
      </c>
      <c s="37">
        <v>107.225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4744</v>
      </c>
      <c s="35" t="s">
        <v>4127</v>
      </c>
      <c s="6" t="s">
        <v>4745</v>
      </c>
      <c s="36" t="s">
        <v>65</v>
      </c>
      <c s="37">
        <v>107.225</v>
      </c>
      <c s="36">
        <v>0</v>
      </c>
      <c s="36">
        <f>ROUND(G19*H19,6)</f>
      </c>
      <c r="L19" s="38">
        <v>0</v>
      </c>
      <c s="32">
        <f>ROUND(ROUND(L19,2)*ROUND(G19,3),2)</f>
      </c>
      <c s="36" t="s">
        <v>66</v>
      </c>
      <c>
        <f>(M19*21)/100</f>
      </c>
      <c t="s">
        <v>26</v>
      </c>
    </row>
    <row r="20" spans="1:5" ht="12.75">
      <c r="A20" s="35" t="s">
        <v>55</v>
      </c>
      <c r="E20" s="39" t="s">
        <v>4746</v>
      </c>
    </row>
    <row r="21" spans="1:5" ht="38.25">
      <c r="A21" s="35" t="s">
        <v>57</v>
      </c>
      <c r="E21" s="40" t="s">
        <v>7735</v>
      </c>
    </row>
    <row r="22" spans="1:5" ht="12.75">
      <c r="A22" t="s">
        <v>59</v>
      </c>
      <c r="E22" s="39" t="s">
        <v>68</v>
      </c>
    </row>
    <row r="23" spans="1:16" ht="12.75">
      <c r="A23" t="s">
        <v>48</v>
      </c>
      <c s="34" t="s">
        <v>74</v>
      </c>
      <c s="34" t="s">
        <v>4748</v>
      </c>
      <c s="35" t="s">
        <v>4127</v>
      </c>
      <c s="6" t="s">
        <v>4749</v>
      </c>
      <c s="36" t="s">
        <v>65</v>
      </c>
      <c s="37">
        <v>363.785</v>
      </c>
      <c s="36">
        <v>0</v>
      </c>
      <c s="36">
        <f>ROUND(G23*H23,6)</f>
      </c>
      <c r="L23" s="38">
        <v>0</v>
      </c>
      <c s="32">
        <f>ROUND(ROUND(L23,2)*ROUND(G23,3),2)</f>
      </c>
      <c s="36" t="s">
        <v>66</v>
      </c>
      <c>
        <f>(M23*21)/100</f>
      </c>
      <c t="s">
        <v>26</v>
      </c>
    </row>
    <row r="24" spans="1:5" ht="12.75">
      <c r="A24" s="35" t="s">
        <v>55</v>
      </c>
      <c r="E24" s="39" t="s">
        <v>4</v>
      </c>
    </row>
    <row r="25" spans="1:5" ht="12.75">
      <c r="A25" s="35" t="s">
        <v>57</v>
      </c>
      <c r="E25" s="40" t="s">
        <v>7736</v>
      </c>
    </row>
    <row r="26" spans="1:5" ht="12.75">
      <c r="A26" t="s">
        <v>59</v>
      </c>
      <c r="E26" s="39" t="s">
        <v>68</v>
      </c>
    </row>
    <row r="27" spans="1:16" ht="12.75">
      <c r="A27" t="s">
        <v>48</v>
      </c>
      <c s="34" t="s">
        <v>77</v>
      </c>
      <c s="34" t="s">
        <v>72</v>
      </c>
      <c s="35" t="s">
        <v>4127</v>
      </c>
      <c s="6" t="s">
        <v>73</v>
      </c>
      <c s="36" t="s">
        <v>65</v>
      </c>
      <c s="37">
        <v>107.225</v>
      </c>
      <c s="36">
        <v>0</v>
      </c>
      <c s="36">
        <f>ROUND(G27*H27,6)</f>
      </c>
      <c r="L27" s="38">
        <v>0</v>
      </c>
      <c s="32">
        <f>ROUND(ROUND(L27,2)*ROUND(G27,3),2)</f>
      </c>
      <c s="36" t="s">
        <v>66</v>
      </c>
      <c>
        <f>(M27*21)/100</f>
      </c>
      <c t="s">
        <v>26</v>
      </c>
    </row>
    <row r="28" spans="1:5" ht="12.75">
      <c r="A28" s="35" t="s">
        <v>55</v>
      </c>
      <c r="E28" s="39" t="s">
        <v>4</v>
      </c>
    </row>
    <row r="29" spans="1:5" ht="12.75">
      <c r="A29" s="35" t="s">
        <v>57</v>
      </c>
      <c r="E29" s="40" t="s">
        <v>7736</v>
      </c>
    </row>
    <row r="30" spans="1:5" ht="12.75">
      <c r="A30" t="s">
        <v>59</v>
      </c>
      <c r="E30" s="39" t="s">
        <v>68</v>
      </c>
    </row>
    <row r="31" spans="1:16" ht="12.75">
      <c r="A31" t="s">
        <v>48</v>
      </c>
      <c s="34" t="s">
        <v>80</v>
      </c>
      <c s="34" t="s">
        <v>4571</v>
      </c>
      <c s="35" t="s">
        <v>4127</v>
      </c>
      <c s="6" t="s">
        <v>4572</v>
      </c>
      <c s="36" t="s">
        <v>65</v>
      </c>
      <c s="37">
        <v>107.225</v>
      </c>
      <c s="36">
        <v>0</v>
      </c>
      <c s="36">
        <f>ROUND(G31*H31,6)</f>
      </c>
      <c r="L31" s="38">
        <v>0</v>
      </c>
      <c s="32">
        <f>ROUND(ROUND(L31,2)*ROUND(G31,3),2)</f>
      </c>
      <c s="36" t="s">
        <v>66</v>
      </c>
      <c>
        <f>(M31*21)/100</f>
      </c>
      <c t="s">
        <v>26</v>
      </c>
    </row>
    <row r="32" spans="1:5" ht="12.75">
      <c r="A32" s="35" t="s">
        <v>55</v>
      </c>
      <c r="E32" s="39" t="s">
        <v>7737</v>
      </c>
    </row>
    <row r="33" spans="1:5" ht="12.75">
      <c r="A33" s="35" t="s">
        <v>57</v>
      </c>
      <c r="E33" s="40" t="s">
        <v>7736</v>
      </c>
    </row>
    <row r="34" spans="1:5" ht="12.75">
      <c r="A34" t="s">
        <v>59</v>
      </c>
      <c r="E34" s="39" t="s">
        <v>68</v>
      </c>
    </row>
    <row r="35" spans="1:16" ht="12.75">
      <c r="A35" t="s">
        <v>48</v>
      </c>
      <c s="34" t="s">
        <v>83</v>
      </c>
      <c s="34" t="s">
        <v>4575</v>
      </c>
      <c s="35" t="s">
        <v>4127</v>
      </c>
      <c s="6" t="s">
        <v>4576</v>
      </c>
      <c s="36" t="s">
        <v>65</v>
      </c>
      <c s="37">
        <v>159.54</v>
      </c>
      <c s="36">
        <v>0</v>
      </c>
      <c s="36">
        <f>ROUND(G35*H35,6)</f>
      </c>
      <c r="L35" s="38">
        <v>0</v>
      </c>
      <c s="32">
        <f>ROUND(ROUND(L35,2)*ROUND(G35,3),2)</f>
      </c>
      <c s="36" t="s">
        <v>66</v>
      </c>
      <c>
        <f>(M35*21)/100</f>
      </c>
      <c t="s">
        <v>26</v>
      </c>
    </row>
    <row r="36" spans="1:5" ht="12.75">
      <c r="A36" s="35" t="s">
        <v>55</v>
      </c>
      <c r="E36" s="39" t="s">
        <v>4</v>
      </c>
    </row>
    <row r="37" spans="1:5" ht="38.25">
      <c r="A37" s="35" t="s">
        <v>57</v>
      </c>
      <c r="E37" s="40" t="s">
        <v>7738</v>
      </c>
    </row>
    <row r="38" spans="1:5" ht="12.75">
      <c r="A38" t="s">
        <v>59</v>
      </c>
      <c r="E38" s="39" t="s">
        <v>68</v>
      </c>
    </row>
    <row r="39" spans="1:13" ht="12.75">
      <c r="A39" t="s">
        <v>45</v>
      </c>
      <c r="C39" s="31" t="s">
        <v>7739</v>
      </c>
      <c r="E39" s="33" t="s">
        <v>7740</v>
      </c>
      <c r="J39" s="32">
        <f>0</f>
      </c>
      <c s="32">
        <f>0</f>
      </c>
      <c s="32">
        <f>0+L40+L44+L48</f>
      </c>
      <c s="32">
        <f>0+M40+M44+M48</f>
      </c>
    </row>
    <row r="40" spans="1:16" ht="12.75">
      <c r="A40" t="s">
        <v>48</v>
      </c>
      <c s="34" t="s">
        <v>86</v>
      </c>
      <c s="34" t="s">
        <v>7741</v>
      </c>
      <c s="35" t="s">
        <v>4127</v>
      </c>
      <c s="6" t="s">
        <v>7742</v>
      </c>
      <c s="36" t="s">
        <v>71</v>
      </c>
      <c s="37">
        <v>4.2</v>
      </c>
      <c s="36">
        <v>0</v>
      </c>
      <c s="36">
        <f>ROUND(G40*H40,6)</f>
      </c>
      <c r="L40" s="38">
        <v>0</v>
      </c>
      <c s="32">
        <f>ROUND(ROUND(L40,2)*ROUND(G40,3),2)</f>
      </c>
      <c s="36" t="s">
        <v>66</v>
      </c>
      <c>
        <f>(M40*21)/100</f>
      </c>
      <c t="s">
        <v>26</v>
      </c>
    </row>
    <row r="41" spans="1:5" ht="12.75">
      <c r="A41" s="35" t="s">
        <v>55</v>
      </c>
      <c r="E41" s="39" t="s">
        <v>7743</v>
      </c>
    </row>
    <row r="42" spans="1:5" ht="12.75">
      <c r="A42" s="35" t="s">
        <v>57</v>
      </c>
      <c r="E42" s="40" t="s">
        <v>4</v>
      </c>
    </row>
    <row r="43" spans="1:5" ht="12.75">
      <c r="A43" t="s">
        <v>59</v>
      </c>
      <c r="E43" s="39" t="s">
        <v>68</v>
      </c>
    </row>
    <row r="44" spans="1:16" ht="12.75">
      <c r="A44" t="s">
        <v>48</v>
      </c>
      <c s="34" t="s">
        <v>89</v>
      </c>
      <c s="34" t="s">
        <v>7744</v>
      </c>
      <c s="35" t="s">
        <v>4127</v>
      </c>
      <c s="6" t="s">
        <v>7745</v>
      </c>
      <c s="36" t="s">
        <v>92</v>
      </c>
      <c s="37">
        <v>1</v>
      </c>
      <c s="36">
        <v>0</v>
      </c>
      <c s="36">
        <f>ROUND(G44*H44,6)</f>
      </c>
      <c r="L44" s="38">
        <v>0</v>
      </c>
      <c s="32">
        <f>ROUND(ROUND(L44,2)*ROUND(G44,3),2)</f>
      </c>
      <c s="36" t="s">
        <v>66</v>
      </c>
      <c>
        <f>(M44*21)/100</f>
      </c>
      <c t="s">
        <v>26</v>
      </c>
    </row>
    <row r="45" spans="1:5" ht="12.75">
      <c r="A45" s="35" t="s">
        <v>55</v>
      </c>
      <c r="E45" s="39" t="s">
        <v>7746</v>
      </c>
    </row>
    <row r="46" spans="1:5" ht="12.75">
      <c r="A46" s="35" t="s">
        <v>57</v>
      </c>
      <c r="E46" s="40" t="s">
        <v>4</v>
      </c>
    </row>
    <row r="47" spans="1:5" ht="12.75">
      <c r="A47" t="s">
        <v>59</v>
      </c>
      <c r="E47" s="39" t="s">
        <v>68</v>
      </c>
    </row>
    <row r="48" spans="1:16" ht="12.75">
      <c r="A48" t="s">
        <v>48</v>
      </c>
      <c s="34" t="s">
        <v>93</v>
      </c>
      <c s="34" t="s">
        <v>4765</v>
      </c>
      <c s="35" t="s">
        <v>4127</v>
      </c>
      <c s="6" t="s">
        <v>4766</v>
      </c>
      <c s="36" t="s">
        <v>71</v>
      </c>
      <c s="37">
        <v>4</v>
      </c>
      <c s="36">
        <v>0</v>
      </c>
      <c s="36">
        <f>ROUND(G48*H48,6)</f>
      </c>
      <c r="L48" s="38">
        <v>0</v>
      </c>
      <c s="32">
        <f>ROUND(ROUND(L48,2)*ROUND(G48,3),2)</f>
      </c>
      <c s="36" t="s">
        <v>66</v>
      </c>
      <c>
        <f>(M48*21)/100</f>
      </c>
      <c t="s">
        <v>26</v>
      </c>
    </row>
    <row r="49" spans="1:5" ht="12.75">
      <c r="A49" s="35" t="s">
        <v>55</v>
      </c>
      <c r="E49" s="39" t="s">
        <v>4</v>
      </c>
    </row>
    <row r="50" spans="1:5" ht="12.75">
      <c r="A50" s="35" t="s">
        <v>57</v>
      </c>
      <c r="E50" s="40" t="s">
        <v>4756</v>
      </c>
    </row>
    <row r="51" spans="1:5" ht="12.75">
      <c r="A51" t="s">
        <v>59</v>
      </c>
      <c r="E51" s="39" t="s">
        <v>68</v>
      </c>
    </row>
    <row r="52" spans="1:13" ht="12.75">
      <c r="A52" t="s">
        <v>45</v>
      </c>
      <c r="C52" s="31" t="s">
        <v>7747</v>
      </c>
      <c r="E52" s="33" t="s">
        <v>7748</v>
      </c>
      <c r="J52" s="32">
        <f>0</f>
      </c>
      <c s="32">
        <f>0</f>
      </c>
      <c s="32">
        <f>0+L53+L57+L61+L65+L69+L73+L77+L81+L85+L89</f>
      </c>
      <c s="32">
        <f>0+M53+M57+M61+M65+M69+M73+M77+M81+M85+M89</f>
      </c>
    </row>
    <row r="53" spans="1:16" ht="12.75">
      <c r="A53" t="s">
        <v>48</v>
      </c>
      <c s="34" t="s">
        <v>96</v>
      </c>
      <c s="34" t="s">
        <v>4739</v>
      </c>
      <c s="35" t="s">
        <v>4134</v>
      </c>
      <c s="6" t="s">
        <v>4740</v>
      </c>
      <c s="36" t="s">
        <v>65</v>
      </c>
      <c s="37">
        <v>180.624</v>
      </c>
      <c s="36">
        <v>0</v>
      </c>
      <c s="36">
        <f>ROUND(G53*H53,6)</f>
      </c>
      <c r="L53" s="38">
        <v>0</v>
      </c>
      <c s="32">
        <f>ROUND(ROUND(L53,2)*ROUND(G53,3),2)</f>
      </c>
      <c s="36" t="s">
        <v>66</v>
      </c>
      <c>
        <f>(M53*21)/100</f>
      </c>
      <c t="s">
        <v>26</v>
      </c>
    </row>
    <row r="54" spans="1:5" ht="12.75">
      <c r="A54" s="35" t="s">
        <v>55</v>
      </c>
      <c r="E54" s="39" t="s">
        <v>4</v>
      </c>
    </row>
    <row r="55" spans="1:5" ht="12.75">
      <c r="A55" s="35" t="s">
        <v>57</v>
      </c>
      <c r="E55" s="40" t="s">
        <v>7749</v>
      </c>
    </row>
    <row r="56" spans="1:5" ht="12.75">
      <c r="A56" t="s">
        <v>59</v>
      </c>
      <c r="E56" s="39" t="s">
        <v>68</v>
      </c>
    </row>
    <row r="57" spans="1:16" ht="12.75">
      <c r="A57" t="s">
        <v>48</v>
      </c>
      <c s="34" t="s">
        <v>99</v>
      </c>
      <c s="34" t="s">
        <v>7107</v>
      </c>
      <c s="35" t="s">
        <v>4134</v>
      </c>
      <c s="6" t="s">
        <v>7108</v>
      </c>
      <c s="36" t="s">
        <v>65</v>
      </c>
      <c s="37">
        <v>95.424</v>
      </c>
      <c s="36">
        <v>0</v>
      </c>
      <c s="36">
        <f>ROUND(G57*H57,6)</f>
      </c>
      <c r="L57" s="38">
        <v>0</v>
      </c>
      <c s="32">
        <f>ROUND(ROUND(L57,2)*ROUND(G57,3),2)</f>
      </c>
      <c s="36" t="s">
        <v>66</v>
      </c>
      <c>
        <f>(M57*21)/100</f>
      </c>
      <c t="s">
        <v>26</v>
      </c>
    </row>
    <row r="58" spans="1:5" ht="12.75">
      <c r="A58" s="35" t="s">
        <v>55</v>
      </c>
      <c r="E58" s="39" t="s">
        <v>4746</v>
      </c>
    </row>
    <row r="59" spans="1:5" ht="12.75">
      <c r="A59" s="35" t="s">
        <v>57</v>
      </c>
      <c r="E59" s="40" t="s">
        <v>7750</v>
      </c>
    </row>
    <row r="60" spans="1:5" ht="12.75">
      <c r="A60" t="s">
        <v>59</v>
      </c>
      <c r="E60" s="39" t="s">
        <v>68</v>
      </c>
    </row>
    <row r="61" spans="1:16" ht="12.75">
      <c r="A61" t="s">
        <v>48</v>
      </c>
      <c s="34" t="s">
        <v>102</v>
      </c>
      <c s="34" t="s">
        <v>4741</v>
      </c>
      <c s="35" t="s">
        <v>4134</v>
      </c>
      <c s="6" t="s">
        <v>4742</v>
      </c>
      <c s="36" t="s">
        <v>65</v>
      </c>
      <c s="37">
        <v>127.872</v>
      </c>
      <c s="36">
        <v>0</v>
      </c>
      <c s="36">
        <f>ROUND(G61*H61,6)</f>
      </c>
      <c r="L61" s="38">
        <v>0</v>
      </c>
      <c s="32">
        <f>ROUND(ROUND(L61,2)*ROUND(G61,3),2)</f>
      </c>
      <c s="36" t="s">
        <v>66</v>
      </c>
      <c>
        <f>(M61*21)/100</f>
      </c>
      <c t="s">
        <v>26</v>
      </c>
    </row>
    <row r="62" spans="1:5" ht="12.75">
      <c r="A62" s="35" t="s">
        <v>55</v>
      </c>
      <c r="E62" s="39" t="s">
        <v>4</v>
      </c>
    </row>
    <row r="63" spans="1:5" ht="12.75">
      <c r="A63" s="35" t="s">
        <v>57</v>
      </c>
      <c r="E63" s="40" t="s">
        <v>7751</v>
      </c>
    </row>
    <row r="64" spans="1:5" ht="12.75">
      <c r="A64" t="s">
        <v>59</v>
      </c>
      <c r="E64" s="39" t="s">
        <v>68</v>
      </c>
    </row>
    <row r="65" spans="1:16" ht="12.75">
      <c r="A65" t="s">
        <v>48</v>
      </c>
      <c s="34" t="s">
        <v>105</v>
      </c>
      <c s="34" t="s">
        <v>4744</v>
      </c>
      <c s="35" t="s">
        <v>4134</v>
      </c>
      <c s="6" t="s">
        <v>4745</v>
      </c>
      <c s="36" t="s">
        <v>65</v>
      </c>
      <c s="37">
        <v>85.2</v>
      </c>
      <c s="36">
        <v>0</v>
      </c>
      <c s="36">
        <f>ROUND(G65*H65,6)</f>
      </c>
      <c r="L65" s="38">
        <v>0</v>
      </c>
      <c s="32">
        <f>ROUND(ROUND(L65,2)*ROUND(G65,3),2)</f>
      </c>
      <c s="36" t="s">
        <v>66</v>
      </c>
      <c>
        <f>(M65*21)/100</f>
      </c>
      <c t="s">
        <v>26</v>
      </c>
    </row>
    <row r="66" spans="1:5" ht="12.75">
      <c r="A66" s="35" t="s">
        <v>55</v>
      </c>
      <c r="E66" s="39" t="s">
        <v>4746</v>
      </c>
    </row>
    <row r="67" spans="1:5" ht="12.75">
      <c r="A67" s="35" t="s">
        <v>57</v>
      </c>
      <c r="E67" s="40" t="s">
        <v>4747</v>
      </c>
    </row>
    <row r="68" spans="1:5" ht="12.75">
      <c r="A68" t="s">
        <v>59</v>
      </c>
      <c r="E68" s="39" t="s">
        <v>68</v>
      </c>
    </row>
    <row r="69" spans="1:16" ht="12.75">
      <c r="A69" t="s">
        <v>48</v>
      </c>
      <c s="34" t="s">
        <v>108</v>
      </c>
      <c s="34" t="s">
        <v>4748</v>
      </c>
      <c s="35" t="s">
        <v>4134</v>
      </c>
      <c s="6" t="s">
        <v>4749</v>
      </c>
      <c s="36" t="s">
        <v>65</v>
      </c>
      <c s="37">
        <v>136.48</v>
      </c>
      <c s="36">
        <v>0</v>
      </c>
      <c s="36">
        <f>ROUND(G69*H69,6)</f>
      </c>
      <c r="L69" s="38">
        <v>0</v>
      </c>
      <c s="32">
        <f>ROUND(ROUND(L69,2)*ROUND(G69,3),2)</f>
      </c>
      <c s="36" t="s">
        <v>66</v>
      </c>
      <c>
        <f>(M69*21)/100</f>
      </c>
      <c t="s">
        <v>26</v>
      </c>
    </row>
    <row r="70" spans="1:5" ht="12.75">
      <c r="A70" s="35" t="s">
        <v>55</v>
      </c>
      <c r="E70" s="39" t="s">
        <v>4</v>
      </c>
    </row>
    <row r="71" spans="1:5" ht="12.75">
      <c r="A71" s="35" t="s">
        <v>57</v>
      </c>
      <c r="E71" s="40" t="s">
        <v>4750</v>
      </c>
    </row>
    <row r="72" spans="1:5" ht="12.75">
      <c r="A72" t="s">
        <v>59</v>
      </c>
      <c r="E72" s="39" t="s">
        <v>68</v>
      </c>
    </row>
    <row r="73" spans="1:16" ht="12.75">
      <c r="A73" t="s">
        <v>48</v>
      </c>
      <c s="34" t="s">
        <v>111</v>
      </c>
      <c s="34" t="s">
        <v>4870</v>
      </c>
      <c s="35" t="s">
        <v>4134</v>
      </c>
      <c s="6" t="s">
        <v>4871</v>
      </c>
      <c s="36" t="s">
        <v>65</v>
      </c>
      <c s="37">
        <v>180.624</v>
      </c>
      <c s="36">
        <v>0</v>
      </c>
      <c s="36">
        <f>ROUND(G73*H73,6)</f>
      </c>
      <c r="L73" s="38">
        <v>0</v>
      </c>
      <c s="32">
        <f>ROUND(ROUND(L73,2)*ROUND(G73,3),2)</f>
      </c>
      <c s="36" t="s">
        <v>66</v>
      </c>
      <c>
        <f>(M73*21)/100</f>
      </c>
      <c t="s">
        <v>26</v>
      </c>
    </row>
    <row r="74" spans="1:5" ht="12.75">
      <c r="A74" s="35" t="s">
        <v>55</v>
      </c>
      <c r="E74" s="39" t="s">
        <v>4</v>
      </c>
    </row>
    <row r="75" spans="1:5" ht="12.75">
      <c r="A75" s="35" t="s">
        <v>57</v>
      </c>
      <c r="E75" s="40" t="s">
        <v>7752</v>
      </c>
    </row>
    <row r="76" spans="1:5" ht="12.75">
      <c r="A76" t="s">
        <v>59</v>
      </c>
      <c r="E76" s="39" t="s">
        <v>68</v>
      </c>
    </row>
    <row r="77" spans="1:16" ht="12.75">
      <c r="A77" t="s">
        <v>48</v>
      </c>
      <c s="34" t="s">
        <v>114</v>
      </c>
      <c s="34" t="s">
        <v>4875</v>
      </c>
      <c s="35" t="s">
        <v>4134</v>
      </c>
      <c s="6" t="s">
        <v>4876</v>
      </c>
      <c s="36" t="s">
        <v>65</v>
      </c>
      <c s="37">
        <v>85.2</v>
      </c>
      <c s="36">
        <v>0</v>
      </c>
      <c s="36">
        <f>ROUND(G77*H77,6)</f>
      </c>
      <c r="L77" s="38">
        <v>0</v>
      </c>
      <c s="32">
        <f>ROUND(ROUND(L77,2)*ROUND(G77,3),2)</f>
      </c>
      <c s="36" t="s">
        <v>66</v>
      </c>
      <c>
        <f>(M77*21)/100</f>
      </c>
      <c t="s">
        <v>26</v>
      </c>
    </row>
    <row r="78" spans="1:5" ht="12.75">
      <c r="A78" s="35" t="s">
        <v>55</v>
      </c>
      <c r="E78" s="39" t="s">
        <v>7737</v>
      </c>
    </row>
    <row r="79" spans="1:5" ht="12.75">
      <c r="A79" s="35" t="s">
        <v>57</v>
      </c>
      <c r="E79" s="40" t="s">
        <v>7753</v>
      </c>
    </row>
    <row r="80" spans="1:5" ht="12.75">
      <c r="A80" t="s">
        <v>59</v>
      </c>
      <c r="E80" s="39" t="s">
        <v>68</v>
      </c>
    </row>
    <row r="81" spans="1:16" ht="12.75">
      <c r="A81" t="s">
        <v>48</v>
      </c>
      <c s="34" t="s">
        <v>117</v>
      </c>
      <c s="34" t="s">
        <v>72</v>
      </c>
      <c s="35" t="s">
        <v>4134</v>
      </c>
      <c s="6" t="s">
        <v>73</v>
      </c>
      <c s="36" t="s">
        <v>65</v>
      </c>
      <c s="37">
        <v>85.2</v>
      </c>
      <c s="36">
        <v>0</v>
      </c>
      <c s="36">
        <f>ROUND(G81*H81,6)</f>
      </c>
      <c r="L81" s="38">
        <v>0</v>
      </c>
      <c s="32">
        <f>ROUND(ROUND(L81,2)*ROUND(G81,3),2)</f>
      </c>
      <c s="36" t="s">
        <v>66</v>
      </c>
      <c>
        <f>(M81*21)/100</f>
      </c>
      <c t="s">
        <v>26</v>
      </c>
    </row>
    <row r="82" spans="1:5" ht="12.75">
      <c r="A82" s="35" t="s">
        <v>55</v>
      </c>
      <c r="E82" s="39" t="s">
        <v>4</v>
      </c>
    </row>
    <row r="83" spans="1:5" ht="12.75">
      <c r="A83" s="35" t="s">
        <v>57</v>
      </c>
      <c r="E83" s="40" t="s">
        <v>7753</v>
      </c>
    </row>
    <row r="84" spans="1:5" ht="12.75">
      <c r="A84" t="s">
        <v>59</v>
      </c>
      <c r="E84" s="39" t="s">
        <v>68</v>
      </c>
    </row>
    <row r="85" spans="1:16" ht="12.75">
      <c r="A85" t="s">
        <v>48</v>
      </c>
      <c s="34" t="s">
        <v>121</v>
      </c>
      <c s="34" t="s">
        <v>4571</v>
      </c>
      <c s="35" t="s">
        <v>4134</v>
      </c>
      <c s="6" t="s">
        <v>4572</v>
      </c>
      <c s="36" t="s">
        <v>65</v>
      </c>
      <c s="37">
        <v>180.624</v>
      </c>
      <c s="36">
        <v>0</v>
      </c>
      <c s="36">
        <f>ROUND(G85*H85,6)</f>
      </c>
      <c r="L85" s="38">
        <v>0</v>
      </c>
      <c s="32">
        <f>ROUND(ROUND(L85,2)*ROUND(G85,3),2)</f>
      </c>
      <c s="36" t="s">
        <v>66</v>
      </c>
      <c>
        <f>(M85*21)/100</f>
      </c>
      <c t="s">
        <v>26</v>
      </c>
    </row>
    <row r="86" spans="1:5" ht="12.75">
      <c r="A86" s="35" t="s">
        <v>55</v>
      </c>
      <c r="E86" s="39" t="s">
        <v>7737</v>
      </c>
    </row>
    <row r="87" spans="1:5" ht="12.75">
      <c r="A87" s="35" t="s">
        <v>57</v>
      </c>
      <c r="E87" s="40" t="s">
        <v>7753</v>
      </c>
    </row>
    <row r="88" spans="1:5" ht="12.75">
      <c r="A88" t="s">
        <v>59</v>
      </c>
      <c r="E88" s="39" t="s">
        <v>68</v>
      </c>
    </row>
    <row r="89" spans="1:16" ht="12.75">
      <c r="A89" t="s">
        <v>48</v>
      </c>
      <c s="34" t="s">
        <v>124</v>
      </c>
      <c s="34" t="s">
        <v>4575</v>
      </c>
      <c s="35" t="s">
        <v>4134</v>
      </c>
      <c s="6" t="s">
        <v>4576</v>
      </c>
      <c s="36" t="s">
        <v>65</v>
      </c>
      <c s="37">
        <v>136.48</v>
      </c>
      <c s="36">
        <v>0</v>
      </c>
      <c s="36">
        <f>ROUND(G89*H89,6)</f>
      </c>
      <c r="L89" s="38">
        <v>0</v>
      </c>
      <c s="32">
        <f>ROUND(ROUND(L89,2)*ROUND(G89,3),2)</f>
      </c>
      <c s="36" t="s">
        <v>66</v>
      </c>
      <c>
        <f>(M89*21)/100</f>
      </c>
      <c t="s">
        <v>26</v>
      </c>
    </row>
    <row r="90" spans="1:5" ht="12.75">
      <c r="A90" s="35" t="s">
        <v>55</v>
      </c>
      <c r="E90" s="39" t="s">
        <v>4</v>
      </c>
    </row>
    <row r="91" spans="1:5" ht="12.75">
      <c r="A91" s="35" t="s">
        <v>57</v>
      </c>
      <c r="E91" s="40" t="s">
        <v>4752</v>
      </c>
    </row>
    <row r="92" spans="1:5" ht="12.75">
      <c r="A92" t="s">
        <v>59</v>
      </c>
      <c r="E92" s="39" t="s">
        <v>68</v>
      </c>
    </row>
    <row r="93" spans="1:13" ht="12.75">
      <c r="A93" t="s">
        <v>45</v>
      </c>
      <c r="C93" s="31" t="s">
        <v>7754</v>
      </c>
      <c r="E93" s="33" t="s">
        <v>7755</v>
      </c>
      <c r="J93" s="32">
        <f>0</f>
      </c>
      <c s="32">
        <f>0</f>
      </c>
      <c s="32">
        <f>0+L94+L98+L102+L106+L110+L114+L118+L122+L126</f>
      </c>
      <c s="32">
        <f>0+M94+M98+M102+M106+M110+M114+M118+M122+M126</f>
      </c>
    </row>
    <row r="94" spans="1:16" ht="12.75">
      <c r="A94" t="s">
        <v>48</v>
      </c>
      <c s="34" t="s">
        <v>127</v>
      </c>
      <c s="34" t="s">
        <v>7741</v>
      </c>
      <c s="35" t="s">
        <v>4134</v>
      </c>
      <c s="6" t="s">
        <v>7742</v>
      </c>
      <c s="36" t="s">
        <v>71</v>
      </c>
      <c s="37">
        <v>49</v>
      </c>
      <c s="36">
        <v>0</v>
      </c>
      <c s="36">
        <f>ROUND(G94*H94,6)</f>
      </c>
      <c r="L94" s="38">
        <v>0</v>
      </c>
      <c s="32">
        <f>ROUND(ROUND(L94,2)*ROUND(G94,3),2)</f>
      </c>
      <c s="36" t="s">
        <v>66</v>
      </c>
      <c>
        <f>(M94*21)/100</f>
      </c>
      <c t="s">
        <v>26</v>
      </c>
    </row>
    <row r="95" spans="1:5" ht="12.75">
      <c r="A95" s="35" t="s">
        <v>55</v>
      </c>
      <c r="E95" s="39" t="s">
        <v>7756</v>
      </c>
    </row>
    <row r="96" spans="1:5" ht="12.75">
      <c r="A96" s="35" t="s">
        <v>57</v>
      </c>
      <c r="E96" s="40" t="s">
        <v>4756</v>
      </c>
    </row>
    <row r="97" spans="1:5" ht="12.75">
      <c r="A97" t="s">
        <v>59</v>
      </c>
      <c r="E97" s="39" t="s">
        <v>68</v>
      </c>
    </row>
    <row r="98" spans="1:16" ht="12.75">
      <c r="A98" t="s">
        <v>48</v>
      </c>
      <c s="34" t="s">
        <v>130</v>
      </c>
      <c s="34" t="s">
        <v>4753</v>
      </c>
      <c s="35" t="s">
        <v>4134</v>
      </c>
      <c s="6" t="s">
        <v>4754</v>
      </c>
      <c s="36" t="s">
        <v>71</v>
      </c>
      <c s="37">
        <v>36</v>
      </c>
      <c s="36">
        <v>0</v>
      </c>
      <c s="36">
        <f>ROUND(G98*H98,6)</f>
      </c>
      <c r="L98" s="38">
        <v>0</v>
      </c>
      <c s="32">
        <f>ROUND(ROUND(L98,2)*ROUND(G98,3),2)</f>
      </c>
      <c s="36" t="s">
        <v>66</v>
      </c>
      <c>
        <f>(M98*21)/100</f>
      </c>
      <c t="s">
        <v>26</v>
      </c>
    </row>
    <row r="99" spans="1:5" ht="12.75">
      <c r="A99" s="35" t="s">
        <v>55</v>
      </c>
      <c r="E99" s="39" t="s">
        <v>7757</v>
      </c>
    </row>
    <row r="100" spans="1:5" ht="12.75">
      <c r="A100" s="35" t="s">
        <v>57</v>
      </c>
      <c r="E100" s="40" t="s">
        <v>4756</v>
      </c>
    </row>
    <row r="101" spans="1:5" ht="12.75">
      <c r="A101" t="s">
        <v>59</v>
      </c>
      <c r="E101" s="39" t="s">
        <v>68</v>
      </c>
    </row>
    <row r="102" spans="1:16" ht="12.75">
      <c r="A102" t="s">
        <v>48</v>
      </c>
      <c s="34" t="s">
        <v>133</v>
      </c>
      <c s="34" t="s">
        <v>4638</v>
      </c>
      <c s="35" t="s">
        <v>4134</v>
      </c>
      <c s="6" t="s">
        <v>4639</v>
      </c>
      <c s="36" t="s">
        <v>71</v>
      </c>
      <c s="37">
        <v>136</v>
      </c>
      <c s="36">
        <v>0</v>
      </c>
      <c s="36">
        <f>ROUND(G102*H102,6)</f>
      </c>
      <c r="L102" s="38">
        <v>0</v>
      </c>
      <c s="32">
        <f>ROUND(ROUND(L102,2)*ROUND(G102,3),2)</f>
      </c>
      <c s="36" t="s">
        <v>66</v>
      </c>
      <c>
        <f>(M102*21)/100</f>
      </c>
      <c t="s">
        <v>26</v>
      </c>
    </row>
    <row r="103" spans="1:5" ht="12.75">
      <c r="A103" s="35" t="s">
        <v>55</v>
      </c>
      <c r="E103" s="39" t="s">
        <v>7757</v>
      </c>
    </row>
    <row r="104" spans="1:5" ht="12.75">
      <c r="A104" s="35" t="s">
        <v>57</v>
      </c>
      <c r="E104" s="40" t="s">
        <v>4</v>
      </c>
    </row>
    <row r="105" spans="1:5" ht="12.75">
      <c r="A105" t="s">
        <v>59</v>
      </c>
      <c r="E105" s="39" t="s">
        <v>68</v>
      </c>
    </row>
    <row r="106" spans="1:16" ht="12.75">
      <c r="A106" t="s">
        <v>48</v>
      </c>
      <c s="34" t="s">
        <v>136</v>
      </c>
      <c s="34" t="s">
        <v>4757</v>
      </c>
      <c s="35" t="s">
        <v>4134</v>
      </c>
      <c s="6" t="s">
        <v>4758</v>
      </c>
      <c s="36" t="s">
        <v>92</v>
      </c>
      <c s="37">
        <v>1</v>
      </c>
      <c s="36">
        <v>0</v>
      </c>
      <c s="36">
        <f>ROUND(G106*H106,6)</f>
      </c>
      <c r="L106" s="38">
        <v>0</v>
      </c>
      <c s="32">
        <f>ROUND(ROUND(L106,2)*ROUND(G106,3),2)</f>
      </c>
      <c s="36" t="s">
        <v>66</v>
      </c>
      <c>
        <f>(M106*21)/100</f>
      </c>
      <c t="s">
        <v>26</v>
      </c>
    </row>
    <row r="107" spans="1:5" ht="12.75">
      <c r="A107" s="35" t="s">
        <v>55</v>
      </c>
      <c r="E107" s="39" t="s">
        <v>7758</v>
      </c>
    </row>
    <row r="108" spans="1:5" ht="12.75">
      <c r="A108" s="35" t="s">
        <v>57</v>
      </c>
      <c r="E108" s="40" t="s">
        <v>4</v>
      </c>
    </row>
    <row r="109" spans="1:5" ht="12.75">
      <c r="A109" t="s">
        <v>59</v>
      </c>
      <c r="E109" s="39" t="s">
        <v>68</v>
      </c>
    </row>
    <row r="110" spans="1:16" ht="12.75">
      <c r="A110" t="s">
        <v>48</v>
      </c>
      <c s="34" t="s">
        <v>139</v>
      </c>
      <c s="34" t="s">
        <v>4765</v>
      </c>
      <c s="35" t="s">
        <v>4134</v>
      </c>
      <c s="6" t="s">
        <v>4766</v>
      </c>
      <c s="36" t="s">
        <v>71</v>
      </c>
      <c s="37">
        <v>222</v>
      </c>
      <c s="36">
        <v>0</v>
      </c>
      <c s="36">
        <f>ROUND(G110*H110,6)</f>
      </c>
      <c r="L110" s="38">
        <v>0</v>
      </c>
      <c s="32">
        <f>ROUND(ROUND(L110,2)*ROUND(G110,3),2)</f>
      </c>
      <c s="36" t="s">
        <v>66</v>
      </c>
      <c>
        <f>(M110*21)/100</f>
      </c>
      <c t="s">
        <v>26</v>
      </c>
    </row>
    <row r="111" spans="1:5" ht="12.75">
      <c r="A111" s="35" t="s">
        <v>55</v>
      </c>
      <c r="E111" s="39" t="s">
        <v>4</v>
      </c>
    </row>
    <row r="112" spans="1:5" ht="12.75">
      <c r="A112" s="35" t="s">
        <v>57</v>
      </c>
      <c r="E112" s="40" t="s">
        <v>4756</v>
      </c>
    </row>
    <row r="113" spans="1:5" ht="12.75">
      <c r="A113" t="s">
        <v>59</v>
      </c>
      <c r="E113" s="39" t="s">
        <v>68</v>
      </c>
    </row>
    <row r="114" spans="1:16" ht="12.75">
      <c r="A114" t="s">
        <v>48</v>
      </c>
      <c s="34" t="s">
        <v>142</v>
      </c>
      <c s="34" t="s">
        <v>4767</v>
      </c>
      <c s="35" t="s">
        <v>4134</v>
      </c>
      <c s="6" t="s">
        <v>4768</v>
      </c>
      <c s="36" t="s">
        <v>71</v>
      </c>
      <c s="37">
        <v>222</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4773</v>
      </c>
      <c s="35" t="s">
        <v>4134</v>
      </c>
      <c s="6" t="s">
        <v>4774</v>
      </c>
      <c s="36" t="s">
        <v>71</v>
      </c>
      <c s="37">
        <v>222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7759</v>
      </c>
      <c s="35" t="s">
        <v>4134</v>
      </c>
      <c s="6" t="s">
        <v>4776</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7760</v>
      </c>
      <c s="35" t="s">
        <v>4134</v>
      </c>
      <c s="6" t="s">
        <v>7761</v>
      </c>
      <c s="36" t="s">
        <v>92</v>
      </c>
      <c s="37">
        <v>1</v>
      </c>
      <c s="36">
        <v>0</v>
      </c>
      <c s="36">
        <f>ROUND(G126*H126,6)</f>
      </c>
      <c r="L126" s="38">
        <v>0</v>
      </c>
      <c s="32">
        <f>ROUND(ROUND(L126,2)*ROUND(G126,3),2)</f>
      </c>
      <c s="36" t="s">
        <v>54</v>
      </c>
      <c>
        <f>(M126*21)/100</f>
      </c>
      <c t="s">
        <v>26</v>
      </c>
    </row>
    <row r="127" spans="1:5" ht="25.5">
      <c r="A127" s="35" t="s">
        <v>55</v>
      </c>
      <c r="E127" s="39" t="s">
        <v>7762</v>
      </c>
    </row>
    <row r="128" spans="1:5" ht="12.75">
      <c r="A128" s="35" t="s">
        <v>57</v>
      </c>
      <c r="E128" s="40" t="s">
        <v>4</v>
      </c>
    </row>
    <row r="129" spans="1:5" ht="12.75">
      <c r="A129" t="s">
        <v>59</v>
      </c>
      <c r="E1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7.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7765</v>
      </c>
      <c r="E8" s="30" t="s">
        <v>7764</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28.206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4739</v>
      </c>
      <c s="35" t="s">
        <v>4</v>
      </c>
      <c s="6" t="s">
        <v>4740</v>
      </c>
      <c s="36" t="s">
        <v>65</v>
      </c>
      <c s="37">
        <v>27.395</v>
      </c>
      <c s="36">
        <v>0</v>
      </c>
      <c s="36">
        <f>ROUND(G15*H15,6)</f>
      </c>
      <c r="L15" s="38">
        <v>0</v>
      </c>
      <c s="32">
        <f>ROUND(ROUND(L15,2)*ROUND(G15,3),2)</f>
      </c>
      <c s="36" t="s">
        <v>66</v>
      </c>
      <c>
        <f>(M15*21)/100</f>
      </c>
      <c t="s">
        <v>26</v>
      </c>
    </row>
    <row r="16" spans="1:5" ht="12.75">
      <c r="A16" s="35" t="s">
        <v>55</v>
      </c>
      <c r="E16" s="39" t="s">
        <v>4</v>
      </c>
    </row>
    <row r="17" spans="1:5" ht="12.75">
      <c r="A17" s="35" t="s">
        <v>57</v>
      </c>
      <c r="E17" s="40" t="s">
        <v>7766</v>
      </c>
    </row>
    <row r="18" spans="1:5" ht="12.75">
      <c r="A18" t="s">
        <v>59</v>
      </c>
      <c r="E18" s="39" t="s">
        <v>68</v>
      </c>
    </row>
    <row r="19" spans="1:16" ht="12.75">
      <c r="A19" t="s">
        <v>48</v>
      </c>
      <c s="34" t="s">
        <v>25</v>
      </c>
      <c s="34" t="s">
        <v>7107</v>
      </c>
      <c s="35" t="s">
        <v>4</v>
      </c>
      <c s="6" t="s">
        <v>7108</v>
      </c>
      <c s="36" t="s">
        <v>65</v>
      </c>
      <c s="37">
        <v>25.925</v>
      </c>
      <c s="36">
        <v>0</v>
      </c>
      <c s="36">
        <f>ROUND(G19*H19,6)</f>
      </c>
      <c r="L19" s="38">
        <v>0</v>
      </c>
      <c s="32">
        <f>ROUND(ROUND(L19,2)*ROUND(G19,3),2)</f>
      </c>
      <c s="36" t="s">
        <v>66</v>
      </c>
      <c>
        <f>(M19*21)/100</f>
      </c>
      <c t="s">
        <v>26</v>
      </c>
    </row>
    <row r="20" spans="1:5" ht="12.75">
      <c r="A20" s="35" t="s">
        <v>55</v>
      </c>
      <c r="E20" s="39" t="s">
        <v>4746</v>
      </c>
    </row>
    <row r="21" spans="1:5" ht="12.75">
      <c r="A21" s="35" t="s">
        <v>57</v>
      </c>
      <c r="E21" s="40" t="s">
        <v>7767</v>
      </c>
    </row>
    <row r="22" spans="1:5" ht="12.75">
      <c r="A22" t="s">
        <v>59</v>
      </c>
      <c r="E22" s="39" t="s">
        <v>68</v>
      </c>
    </row>
    <row r="23" spans="1:16" ht="12.75">
      <c r="A23" t="s">
        <v>48</v>
      </c>
      <c s="34" t="s">
        <v>74</v>
      </c>
      <c s="34" t="s">
        <v>4741</v>
      </c>
      <c s="35" t="s">
        <v>4</v>
      </c>
      <c s="6" t="s">
        <v>4742</v>
      </c>
      <c s="36" t="s">
        <v>65</v>
      </c>
      <c s="37">
        <v>4.7</v>
      </c>
      <c s="36">
        <v>0</v>
      </c>
      <c s="36">
        <f>ROUND(G23*H23,6)</f>
      </c>
      <c r="L23" s="38">
        <v>0</v>
      </c>
      <c s="32">
        <f>ROUND(ROUND(L23,2)*ROUND(G23,3),2)</f>
      </c>
      <c s="36" t="s">
        <v>66</v>
      </c>
      <c>
        <f>(M23*21)/100</f>
      </c>
      <c t="s">
        <v>26</v>
      </c>
    </row>
    <row r="24" spans="1:5" ht="12.75">
      <c r="A24" s="35" t="s">
        <v>55</v>
      </c>
      <c r="E24" s="39" t="s">
        <v>4</v>
      </c>
    </row>
    <row r="25" spans="1:5" ht="12.75">
      <c r="A25" s="35" t="s">
        <v>57</v>
      </c>
      <c r="E25" s="40" t="s">
        <v>7105</v>
      </c>
    </row>
    <row r="26" spans="1:5" ht="12.75">
      <c r="A26" t="s">
        <v>59</v>
      </c>
      <c r="E26" s="39" t="s">
        <v>68</v>
      </c>
    </row>
    <row r="27" spans="1:16" ht="12.75">
      <c r="A27" t="s">
        <v>48</v>
      </c>
      <c s="34" t="s">
        <v>77</v>
      </c>
      <c s="34" t="s">
        <v>4744</v>
      </c>
      <c s="35" t="s">
        <v>4</v>
      </c>
      <c s="6" t="s">
        <v>4745</v>
      </c>
      <c s="36" t="s">
        <v>65</v>
      </c>
      <c s="37">
        <v>1.47</v>
      </c>
      <c s="36">
        <v>0</v>
      </c>
      <c s="36">
        <f>ROUND(G27*H27,6)</f>
      </c>
      <c r="L27" s="38">
        <v>0</v>
      </c>
      <c s="32">
        <f>ROUND(ROUND(L27,2)*ROUND(G27,3),2)</f>
      </c>
      <c s="36" t="s">
        <v>66</v>
      </c>
      <c>
        <f>(M27*21)/100</f>
      </c>
      <c t="s">
        <v>26</v>
      </c>
    </row>
    <row r="28" spans="1:5" ht="12.75">
      <c r="A28" s="35" t="s">
        <v>55</v>
      </c>
      <c r="E28" s="39" t="s">
        <v>4746</v>
      </c>
    </row>
    <row r="29" spans="1:5" ht="12.75">
      <c r="A29" s="35" t="s">
        <v>57</v>
      </c>
      <c r="E29" s="40" t="s">
        <v>7768</v>
      </c>
    </row>
    <row r="30" spans="1:5" ht="12.75">
      <c r="A30" t="s">
        <v>59</v>
      </c>
      <c r="E30" s="39" t="s">
        <v>68</v>
      </c>
    </row>
    <row r="31" spans="1:16" ht="12.75">
      <c r="A31" t="s">
        <v>48</v>
      </c>
      <c s="34" t="s">
        <v>80</v>
      </c>
      <c s="34" t="s">
        <v>4748</v>
      </c>
      <c s="35" t="s">
        <v>4</v>
      </c>
      <c s="6" t="s">
        <v>4749</v>
      </c>
      <c s="36" t="s">
        <v>65</v>
      </c>
      <c s="37">
        <v>10.97</v>
      </c>
      <c s="36">
        <v>0</v>
      </c>
      <c s="36">
        <f>ROUND(G31*H31,6)</f>
      </c>
      <c r="L31" s="38">
        <v>0</v>
      </c>
      <c s="32">
        <f>ROUND(ROUND(L31,2)*ROUND(G31,3),2)</f>
      </c>
      <c s="36" t="s">
        <v>66</v>
      </c>
      <c>
        <f>(M31*21)/100</f>
      </c>
      <c t="s">
        <v>26</v>
      </c>
    </row>
    <row r="32" spans="1:5" ht="12.75">
      <c r="A32" s="35" t="s">
        <v>55</v>
      </c>
      <c r="E32" s="39" t="s">
        <v>4</v>
      </c>
    </row>
    <row r="33" spans="1:5" ht="12.75">
      <c r="A33" s="35" t="s">
        <v>57</v>
      </c>
      <c r="E33" s="40" t="s">
        <v>7769</v>
      </c>
    </row>
    <row r="34" spans="1:5" ht="12.75">
      <c r="A34" t="s">
        <v>59</v>
      </c>
      <c r="E34" s="39" t="s">
        <v>68</v>
      </c>
    </row>
    <row r="35" spans="1:16" ht="12.75">
      <c r="A35" t="s">
        <v>48</v>
      </c>
      <c s="34" t="s">
        <v>83</v>
      </c>
      <c s="34" t="s">
        <v>72</v>
      </c>
      <c s="35" t="s">
        <v>4</v>
      </c>
      <c s="6" t="s">
        <v>73</v>
      </c>
      <c s="36" t="s">
        <v>65</v>
      </c>
      <c s="37">
        <v>79.2</v>
      </c>
      <c s="36">
        <v>0</v>
      </c>
      <c s="36">
        <f>ROUND(G35*H35,6)</f>
      </c>
      <c r="L35" s="38">
        <v>0</v>
      </c>
      <c s="32">
        <f>ROUND(ROUND(L35,2)*ROUND(G35,3),2)</f>
      </c>
      <c s="36" t="s">
        <v>66</v>
      </c>
      <c>
        <f>(M35*21)/100</f>
      </c>
      <c t="s">
        <v>26</v>
      </c>
    </row>
    <row r="36" spans="1:5" ht="12.75">
      <c r="A36" s="35" t="s">
        <v>55</v>
      </c>
      <c r="E36" s="39" t="s">
        <v>4</v>
      </c>
    </row>
    <row r="37" spans="1:5" ht="12.75">
      <c r="A37" s="35" t="s">
        <v>57</v>
      </c>
      <c r="E37" s="40" t="s">
        <v>7753</v>
      </c>
    </row>
    <row r="38" spans="1:5" ht="12.75">
      <c r="A38" t="s">
        <v>59</v>
      </c>
      <c r="E38" s="39" t="s">
        <v>68</v>
      </c>
    </row>
    <row r="39" spans="1:16" ht="12.75">
      <c r="A39" t="s">
        <v>48</v>
      </c>
      <c s="34" t="s">
        <v>86</v>
      </c>
      <c s="34" t="s">
        <v>4571</v>
      </c>
      <c s="35" t="s">
        <v>4</v>
      </c>
      <c s="6" t="s">
        <v>4572</v>
      </c>
      <c s="36" t="s">
        <v>65</v>
      </c>
      <c s="37">
        <v>79.2</v>
      </c>
      <c s="36">
        <v>0</v>
      </c>
      <c s="36">
        <f>ROUND(G39*H39,6)</f>
      </c>
      <c r="L39" s="38">
        <v>0</v>
      </c>
      <c s="32">
        <f>ROUND(ROUND(L39,2)*ROUND(G39,3),2)</f>
      </c>
      <c s="36" t="s">
        <v>66</v>
      </c>
      <c>
        <f>(M39*21)/100</f>
      </c>
      <c t="s">
        <v>26</v>
      </c>
    </row>
    <row r="40" spans="1:5" ht="12.75">
      <c r="A40" s="35" t="s">
        <v>55</v>
      </c>
      <c r="E40" s="39" t="s">
        <v>7737</v>
      </c>
    </row>
    <row r="41" spans="1:5" ht="12.75">
      <c r="A41" s="35" t="s">
        <v>57</v>
      </c>
      <c r="E41" s="40" t="s">
        <v>7753</v>
      </c>
    </row>
    <row r="42" spans="1:5" ht="12.75">
      <c r="A42" t="s">
        <v>59</v>
      </c>
      <c r="E42" s="39" t="s">
        <v>68</v>
      </c>
    </row>
    <row r="43" spans="1:16" ht="12.75">
      <c r="A43" t="s">
        <v>48</v>
      </c>
      <c s="34" t="s">
        <v>89</v>
      </c>
      <c s="34" t="s">
        <v>4575</v>
      </c>
      <c s="35" t="s">
        <v>4</v>
      </c>
      <c s="6" t="s">
        <v>4576</v>
      </c>
      <c s="36" t="s">
        <v>65</v>
      </c>
      <c s="37">
        <v>9.5</v>
      </c>
      <c s="36">
        <v>0</v>
      </c>
      <c s="36">
        <f>ROUND(G43*H43,6)</f>
      </c>
      <c r="L43" s="38">
        <v>0</v>
      </c>
      <c s="32">
        <f>ROUND(ROUND(L43,2)*ROUND(G43,3),2)</f>
      </c>
      <c s="36" t="s">
        <v>66</v>
      </c>
      <c>
        <f>(M43*21)/100</f>
      </c>
      <c t="s">
        <v>26</v>
      </c>
    </row>
    <row r="44" spans="1:5" ht="12.75">
      <c r="A44" s="35" t="s">
        <v>55</v>
      </c>
      <c r="E44" s="39" t="s">
        <v>4</v>
      </c>
    </row>
    <row r="45" spans="1:5" ht="12.75">
      <c r="A45" s="35" t="s">
        <v>57</v>
      </c>
      <c r="E45" s="40" t="s">
        <v>7770</v>
      </c>
    </row>
    <row r="46" spans="1:5" ht="12.75">
      <c r="A46" t="s">
        <v>59</v>
      </c>
      <c r="E46" s="39" t="s">
        <v>68</v>
      </c>
    </row>
    <row r="47" spans="1:13" ht="12.75">
      <c r="A47" t="s">
        <v>45</v>
      </c>
      <c r="C47" s="31" t="s">
        <v>86</v>
      </c>
      <c r="E47" s="33" t="s">
        <v>4634</v>
      </c>
      <c r="J47" s="32">
        <f>0</f>
      </c>
      <c s="32">
        <f>0</f>
      </c>
      <c s="32">
        <f>0+L48+L52+L56</f>
      </c>
      <c s="32">
        <f>0+M48+M52+M56</f>
      </c>
    </row>
    <row r="48" spans="1:16" ht="12.75">
      <c r="A48" t="s">
        <v>48</v>
      </c>
      <c s="34" t="s">
        <v>93</v>
      </c>
      <c s="34" t="s">
        <v>7741</v>
      </c>
      <c s="35" t="s">
        <v>4</v>
      </c>
      <c s="6" t="s">
        <v>7742</v>
      </c>
      <c s="36" t="s">
        <v>71</v>
      </c>
      <c s="37">
        <v>19</v>
      </c>
      <c s="36">
        <v>0</v>
      </c>
      <c s="36">
        <f>ROUND(G48*H48,6)</f>
      </c>
      <c r="L48" s="38">
        <v>0</v>
      </c>
      <c s="32">
        <f>ROUND(ROUND(L48,2)*ROUND(G48,3),2)</f>
      </c>
      <c s="36" t="s">
        <v>66</v>
      </c>
      <c>
        <f>(M48*21)/100</f>
      </c>
      <c t="s">
        <v>26</v>
      </c>
    </row>
    <row r="49" spans="1:5" ht="12.75">
      <c r="A49" s="35" t="s">
        <v>55</v>
      </c>
      <c r="E49" s="39" t="s">
        <v>7743</v>
      </c>
    </row>
    <row r="50" spans="1:5" ht="12.75">
      <c r="A50" s="35" t="s">
        <v>57</v>
      </c>
      <c r="E50" s="40" t="s">
        <v>4</v>
      </c>
    </row>
    <row r="51" spans="1:5" ht="12.75">
      <c r="A51" t="s">
        <v>59</v>
      </c>
      <c r="E51" s="39" t="s">
        <v>68</v>
      </c>
    </row>
    <row r="52" spans="1:16" ht="12.75">
      <c r="A52" t="s">
        <v>48</v>
      </c>
      <c s="34" t="s">
        <v>96</v>
      </c>
      <c s="34" t="s">
        <v>7744</v>
      </c>
      <c s="35" t="s">
        <v>4</v>
      </c>
      <c s="6" t="s">
        <v>7745</v>
      </c>
      <c s="36" t="s">
        <v>92</v>
      </c>
      <c s="37">
        <v>1</v>
      </c>
      <c s="36">
        <v>0</v>
      </c>
      <c s="36">
        <f>ROUND(G52*H52,6)</f>
      </c>
      <c r="L52" s="38">
        <v>0</v>
      </c>
      <c s="32">
        <f>ROUND(ROUND(L52,2)*ROUND(G52,3),2)</f>
      </c>
      <c s="36" t="s">
        <v>66</v>
      </c>
      <c>
        <f>(M52*21)/100</f>
      </c>
      <c t="s">
        <v>26</v>
      </c>
    </row>
    <row r="53" spans="1:5" ht="12.75">
      <c r="A53" s="35" t="s">
        <v>55</v>
      </c>
      <c r="E53" s="39" t="s">
        <v>7746</v>
      </c>
    </row>
    <row r="54" spans="1:5" ht="12.75">
      <c r="A54" s="35" t="s">
        <v>57</v>
      </c>
      <c r="E54" s="40" t="s">
        <v>4</v>
      </c>
    </row>
    <row r="55" spans="1:5" ht="12.75">
      <c r="A55" t="s">
        <v>59</v>
      </c>
      <c r="E55" s="39" t="s">
        <v>68</v>
      </c>
    </row>
    <row r="56" spans="1:16" ht="12.75">
      <c r="A56" t="s">
        <v>48</v>
      </c>
      <c s="34" t="s">
        <v>99</v>
      </c>
      <c s="34" t="s">
        <v>4765</v>
      </c>
      <c s="35" t="s">
        <v>4</v>
      </c>
      <c s="6" t="s">
        <v>4766</v>
      </c>
      <c s="36" t="s">
        <v>71</v>
      </c>
      <c s="37">
        <v>19</v>
      </c>
      <c s="36">
        <v>0</v>
      </c>
      <c s="36">
        <f>ROUND(G56*H56,6)</f>
      </c>
      <c r="L56" s="38">
        <v>0</v>
      </c>
      <c s="32">
        <f>ROUND(ROUND(L56,2)*ROUND(G56,3),2)</f>
      </c>
      <c s="36" t="s">
        <v>66</v>
      </c>
      <c>
        <f>(M56*21)/100</f>
      </c>
      <c t="s">
        <v>26</v>
      </c>
    </row>
    <row r="57" spans="1:5" ht="12.75">
      <c r="A57" s="35" t="s">
        <v>55</v>
      </c>
      <c r="E57" s="39" t="s">
        <v>4</v>
      </c>
    </row>
    <row r="58" spans="1:5" ht="12.75">
      <c r="A58" s="35" t="s">
        <v>57</v>
      </c>
      <c r="E58" s="40" t="s">
        <v>4756</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8.xml><?xml version="1.0" encoding="utf-8"?>
<worksheet xmlns="http://schemas.openxmlformats.org/spreadsheetml/2006/main" xmlns:r="http://schemas.openxmlformats.org/officeDocument/2006/relationships">
  <dimension ref="A1:T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COUNTIFS(L8:L70,"=0",A8:A70,"P")+COUNTIFS(L8:L70,"",A8:A70,"P")+SUM(Q8:Q70)</f>
      </c>
    </row>
    <row r="8" spans="1:13" ht="12.75">
      <c r="A8" t="s">
        <v>43</v>
      </c>
      <c r="C8" s="28" t="s">
        <v>7773</v>
      </c>
      <c r="E8" s="30" t="s">
        <v>7772</v>
      </c>
      <c r="J8" s="29">
        <f>0+J9+J14+J39+J44+J69</f>
      </c>
      <c s="29">
        <f>0+K9+K14+K39+K44+K69</f>
      </c>
      <c s="29">
        <f>0+L9+L14+L39+L44+L69</f>
      </c>
      <c s="29">
        <f>0+M9+M14+M39+M44+M69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253.17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4739</v>
      </c>
      <c s="35" t="s">
        <v>4</v>
      </c>
      <c s="6" t="s">
        <v>4740</v>
      </c>
      <c s="36" t="s">
        <v>65</v>
      </c>
      <c s="37">
        <v>67.9</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4744</v>
      </c>
      <c s="35" t="s">
        <v>4</v>
      </c>
      <c s="6" t="s">
        <v>4745</v>
      </c>
      <c s="36" t="s">
        <v>65</v>
      </c>
      <c s="37">
        <v>67.9</v>
      </c>
      <c s="36">
        <v>0</v>
      </c>
      <c s="36">
        <f>ROUND(G19*H19,6)</f>
      </c>
      <c r="L19" s="38">
        <v>0</v>
      </c>
      <c s="32">
        <f>ROUND(ROUND(L19,2)*ROUND(G19,3),2)</f>
      </c>
      <c s="36" t="s">
        <v>66</v>
      </c>
      <c>
        <f>(M19*21)/100</f>
      </c>
      <c t="s">
        <v>26</v>
      </c>
    </row>
    <row r="20" spans="1:5" ht="12.75">
      <c r="A20" s="35" t="s">
        <v>55</v>
      </c>
      <c r="E20" s="39" t="s">
        <v>4746</v>
      </c>
    </row>
    <row r="21" spans="1:5" ht="12.75">
      <c r="A21" s="35" t="s">
        <v>57</v>
      </c>
      <c r="E21" s="40" t="s">
        <v>7774</v>
      </c>
    </row>
    <row r="22" spans="1:5" ht="12.75">
      <c r="A22" t="s">
        <v>59</v>
      </c>
      <c r="E22" s="39" t="s">
        <v>68</v>
      </c>
    </row>
    <row r="23" spans="1:16" ht="12.75">
      <c r="A23" t="s">
        <v>48</v>
      </c>
      <c s="34" t="s">
        <v>74</v>
      </c>
      <c s="34" t="s">
        <v>4748</v>
      </c>
      <c s="35" t="s">
        <v>4</v>
      </c>
      <c s="6" t="s">
        <v>4749</v>
      </c>
      <c s="36" t="s">
        <v>65</v>
      </c>
      <c s="37">
        <v>140.65</v>
      </c>
      <c s="36">
        <v>0</v>
      </c>
      <c s="36">
        <f>ROUND(G23*H23,6)</f>
      </c>
      <c r="L23" s="38">
        <v>0</v>
      </c>
      <c s="32">
        <f>ROUND(ROUND(L23,2)*ROUND(G23,3),2)</f>
      </c>
      <c s="36" t="s">
        <v>66</v>
      </c>
      <c>
        <f>(M23*21)/100</f>
      </c>
      <c t="s">
        <v>26</v>
      </c>
    </row>
    <row r="24" spans="1:5" ht="12.75">
      <c r="A24" s="35" t="s">
        <v>55</v>
      </c>
      <c r="E24" s="39" t="s">
        <v>4</v>
      </c>
    </row>
    <row r="25" spans="1:5" ht="12.75">
      <c r="A25" s="35" t="s">
        <v>57</v>
      </c>
      <c r="E25" s="40" t="s">
        <v>7775</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7776</v>
      </c>
    </row>
    <row r="30" spans="1:5" ht="12.75">
      <c r="A30" t="s">
        <v>59</v>
      </c>
      <c r="E30" s="39" t="s">
        <v>68</v>
      </c>
    </row>
    <row r="31" spans="1:16" ht="12.75">
      <c r="A31" t="s">
        <v>48</v>
      </c>
      <c s="34" t="s">
        <v>80</v>
      </c>
      <c s="34" t="s">
        <v>4571</v>
      </c>
      <c s="35" t="s">
        <v>4</v>
      </c>
      <c s="6" t="s">
        <v>4572</v>
      </c>
      <c s="36" t="s">
        <v>65</v>
      </c>
      <c s="37">
        <v>67.9</v>
      </c>
      <c s="36">
        <v>0</v>
      </c>
      <c s="36">
        <f>ROUND(G31*H31,6)</f>
      </c>
      <c r="L31" s="38">
        <v>0</v>
      </c>
      <c s="32">
        <f>ROUND(ROUND(L31,2)*ROUND(G31,3),2)</f>
      </c>
      <c s="36" t="s">
        <v>66</v>
      </c>
      <c>
        <f>(M31*21)/100</f>
      </c>
      <c t="s">
        <v>26</v>
      </c>
    </row>
    <row r="32" spans="1:5" ht="12.75">
      <c r="A32" s="35" t="s">
        <v>55</v>
      </c>
      <c r="E32" s="39" t="s">
        <v>7737</v>
      </c>
    </row>
    <row r="33" spans="1:5" ht="12.75">
      <c r="A33" s="35" t="s">
        <v>57</v>
      </c>
      <c r="E33" s="40" t="s">
        <v>7776</v>
      </c>
    </row>
    <row r="34" spans="1:5" ht="12.75">
      <c r="A34" t="s">
        <v>59</v>
      </c>
      <c r="E34" s="39" t="s">
        <v>68</v>
      </c>
    </row>
    <row r="35" spans="1:16" ht="12.75">
      <c r="A35" t="s">
        <v>48</v>
      </c>
      <c s="34" t="s">
        <v>83</v>
      </c>
      <c s="34" t="s">
        <v>4575</v>
      </c>
      <c s="35" t="s">
        <v>4</v>
      </c>
      <c s="6" t="s">
        <v>4576</v>
      </c>
      <c s="36" t="s">
        <v>65</v>
      </c>
      <c s="37">
        <v>58.2</v>
      </c>
      <c s="36">
        <v>0</v>
      </c>
      <c s="36">
        <f>ROUND(G35*H35,6)</f>
      </c>
      <c r="L35" s="38">
        <v>0</v>
      </c>
      <c s="32">
        <f>ROUND(ROUND(L35,2)*ROUND(G35,3),2)</f>
      </c>
      <c s="36" t="s">
        <v>66</v>
      </c>
      <c>
        <f>(M35*21)/100</f>
      </c>
      <c t="s">
        <v>26</v>
      </c>
    </row>
    <row r="36" spans="1:5" ht="12.75">
      <c r="A36" s="35" t="s">
        <v>55</v>
      </c>
      <c r="E36" s="39" t="s">
        <v>4</v>
      </c>
    </row>
    <row r="37" spans="1:5" ht="12.75">
      <c r="A37" s="35" t="s">
        <v>57</v>
      </c>
      <c r="E37" s="40" t="s">
        <v>7777</v>
      </c>
    </row>
    <row r="38" spans="1:5" ht="12.75">
      <c r="A38" t="s">
        <v>59</v>
      </c>
      <c r="E38" s="39" t="s">
        <v>68</v>
      </c>
    </row>
    <row r="39" spans="1:13" ht="12.75">
      <c r="A39" t="s">
        <v>45</v>
      </c>
      <c r="C39" s="31" t="s">
        <v>74</v>
      </c>
      <c r="E39" s="33" t="s">
        <v>4601</v>
      </c>
      <c r="J39" s="32">
        <f>0</f>
      </c>
      <c s="32">
        <f>0</f>
      </c>
      <c s="32">
        <f>0+L40</f>
      </c>
      <c s="32">
        <f>0+M40</f>
      </c>
    </row>
    <row r="40" spans="1:16" ht="12.75">
      <c r="A40" t="s">
        <v>48</v>
      </c>
      <c s="34" t="s">
        <v>86</v>
      </c>
      <c s="34" t="s">
        <v>5732</v>
      </c>
      <c s="35" t="s">
        <v>4</v>
      </c>
      <c s="6" t="s">
        <v>5733</v>
      </c>
      <c s="36" t="s">
        <v>65</v>
      </c>
      <c s="37">
        <v>14.55</v>
      </c>
      <c s="36">
        <v>0</v>
      </c>
      <c s="36">
        <f>ROUND(G40*H40,6)</f>
      </c>
      <c r="L40" s="38">
        <v>0</v>
      </c>
      <c s="32">
        <f>ROUND(ROUND(L40,2)*ROUND(G40,3),2)</f>
      </c>
      <c s="36" t="s">
        <v>66</v>
      </c>
      <c>
        <f>(M40*21)/100</f>
      </c>
      <c t="s">
        <v>26</v>
      </c>
    </row>
    <row r="41" spans="1:5" ht="12.75">
      <c r="A41" s="35" t="s">
        <v>55</v>
      </c>
      <c r="E41" s="39" t="s">
        <v>7778</v>
      </c>
    </row>
    <row r="42" spans="1:5" ht="12.75">
      <c r="A42" s="35" t="s">
        <v>57</v>
      </c>
      <c r="E42" s="40" t="s">
        <v>7779</v>
      </c>
    </row>
    <row r="43" spans="1:5" ht="12.75">
      <c r="A43" t="s">
        <v>59</v>
      </c>
      <c r="E43" s="39" t="s">
        <v>68</v>
      </c>
    </row>
    <row r="44" spans="1:13" ht="12.75">
      <c r="A44" t="s">
        <v>45</v>
      </c>
      <c r="C44" s="31" t="s">
        <v>86</v>
      </c>
      <c r="E44" s="33" t="s">
        <v>4634</v>
      </c>
      <c r="J44" s="32">
        <f>0</f>
      </c>
      <c s="32">
        <f>0</f>
      </c>
      <c s="32">
        <f>0+L45+L49+L53+L57+L61+L65</f>
      </c>
      <c s="32">
        <f>0+M45+M49+M53+M57+M61+M65</f>
      </c>
    </row>
    <row r="45" spans="1:16" ht="12.75">
      <c r="A45" t="s">
        <v>48</v>
      </c>
      <c s="34" t="s">
        <v>89</v>
      </c>
      <c s="34" t="s">
        <v>7780</v>
      </c>
      <c s="35" t="s">
        <v>4</v>
      </c>
      <c s="6" t="s">
        <v>7781</v>
      </c>
      <c s="36" t="s">
        <v>71</v>
      </c>
      <c s="37">
        <v>97</v>
      </c>
      <c s="36">
        <v>0</v>
      </c>
      <c s="36">
        <f>ROUND(G45*H45,6)</f>
      </c>
      <c r="L45" s="38">
        <v>0</v>
      </c>
      <c s="32">
        <f>ROUND(ROUND(L45,2)*ROUND(G45,3),2)</f>
      </c>
      <c s="36" t="s">
        <v>66</v>
      </c>
      <c>
        <f>(M45*21)/100</f>
      </c>
      <c t="s">
        <v>26</v>
      </c>
    </row>
    <row r="46" spans="1:5" ht="12.75">
      <c r="A46" s="35" t="s">
        <v>55</v>
      </c>
      <c r="E46" s="39" t="s">
        <v>4</v>
      </c>
    </row>
    <row r="47" spans="1:5" ht="12.75">
      <c r="A47" s="35" t="s">
        <v>57</v>
      </c>
      <c r="E47" s="40" t="s">
        <v>4756</v>
      </c>
    </row>
    <row r="48" spans="1:5" ht="12.75">
      <c r="A48" t="s">
        <v>59</v>
      </c>
      <c r="E48" s="39" t="s">
        <v>68</v>
      </c>
    </row>
    <row r="49" spans="1:16" ht="12.75">
      <c r="A49" t="s">
        <v>48</v>
      </c>
      <c s="34" t="s">
        <v>93</v>
      </c>
      <c s="34" t="s">
        <v>4757</v>
      </c>
      <c s="35" t="s">
        <v>4</v>
      </c>
      <c s="6" t="s">
        <v>4758</v>
      </c>
      <c s="36" t="s">
        <v>92</v>
      </c>
      <c s="37">
        <v>6</v>
      </c>
      <c s="36">
        <v>0</v>
      </c>
      <c s="36">
        <f>ROUND(G49*H49,6)</f>
      </c>
      <c r="L49" s="38">
        <v>0</v>
      </c>
      <c s="32">
        <f>ROUND(ROUND(L49,2)*ROUND(G49,3),2)</f>
      </c>
      <c s="36" t="s">
        <v>66</v>
      </c>
      <c>
        <f>(M49*21)/100</f>
      </c>
      <c t="s">
        <v>26</v>
      </c>
    </row>
    <row r="50" spans="1:5" ht="12.75">
      <c r="A50" s="35" t="s">
        <v>55</v>
      </c>
      <c r="E50" s="39" t="s">
        <v>7782</v>
      </c>
    </row>
    <row r="51" spans="1:5" ht="12.75">
      <c r="A51" s="35" t="s">
        <v>57</v>
      </c>
      <c r="E51" s="40" t="s">
        <v>4756</v>
      </c>
    </row>
    <row r="52" spans="1:5" ht="12.75">
      <c r="A52" t="s">
        <v>59</v>
      </c>
      <c r="E52" s="39" t="s">
        <v>68</v>
      </c>
    </row>
    <row r="53" spans="1:16" ht="12.75">
      <c r="A53" t="s">
        <v>48</v>
      </c>
      <c s="34" t="s">
        <v>96</v>
      </c>
      <c s="34" t="s">
        <v>4765</v>
      </c>
      <c s="35" t="s">
        <v>4</v>
      </c>
      <c s="6" t="s">
        <v>4766</v>
      </c>
      <c s="36" t="s">
        <v>71</v>
      </c>
      <c s="37">
        <v>97</v>
      </c>
      <c s="36">
        <v>0</v>
      </c>
      <c s="36">
        <f>ROUND(G53*H53,6)</f>
      </c>
      <c r="L53" s="38">
        <v>0</v>
      </c>
      <c s="32">
        <f>ROUND(ROUND(L53,2)*ROUND(G53,3),2)</f>
      </c>
      <c s="36" t="s">
        <v>66</v>
      </c>
      <c>
        <f>(M53*21)/100</f>
      </c>
      <c t="s">
        <v>26</v>
      </c>
    </row>
    <row r="54" spans="1:5" ht="12.75">
      <c r="A54" s="35" t="s">
        <v>55</v>
      </c>
      <c r="E54" s="39" t="s">
        <v>4</v>
      </c>
    </row>
    <row r="55" spans="1:5" ht="12.75">
      <c r="A55" s="35" t="s">
        <v>57</v>
      </c>
      <c r="E55" s="40" t="s">
        <v>4756</v>
      </c>
    </row>
    <row r="56" spans="1:5" ht="12.75">
      <c r="A56" t="s">
        <v>59</v>
      </c>
      <c r="E56" s="39" t="s">
        <v>68</v>
      </c>
    </row>
    <row r="57" spans="1:16" ht="12.75">
      <c r="A57" t="s">
        <v>48</v>
      </c>
      <c s="34" t="s">
        <v>99</v>
      </c>
      <c s="34" t="s">
        <v>4767</v>
      </c>
      <c s="35" t="s">
        <v>4</v>
      </c>
      <c s="6" t="s">
        <v>4768</v>
      </c>
      <c s="36" t="s">
        <v>71</v>
      </c>
      <c s="37">
        <v>97</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7783</v>
      </c>
      <c s="35" t="s">
        <v>4</v>
      </c>
      <c s="6" t="s">
        <v>7784</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4773</v>
      </c>
      <c s="35" t="s">
        <v>4</v>
      </c>
      <c s="6" t="s">
        <v>4774</v>
      </c>
      <c s="36" t="s">
        <v>71</v>
      </c>
      <c s="37">
        <v>97</v>
      </c>
      <c s="36">
        <v>0</v>
      </c>
      <c s="36">
        <f>ROUND(G65*H65,6)</f>
      </c>
      <c r="L65" s="38">
        <v>0</v>
      </c>
      <c s="32">
        <f>ROUND(ROUND(L65,2)*ROUND(G65,3),2)</f>
      </c>
      <c s="36" t="s">
        <v>66</v>
      </c>
      <c>
        <f>(M65*21)/100</f>
      </c>
      <c t="s">
        <v>26</v>
      </c>
    </row>
    <row r="66" spans="1:5" ht="12.75">
      <c r="A66" s="35" t="s">
        <v>55</v>
      </c>
      <c r="E66" s="39" t="s">
        <v>4</v>
      </c>
    </row>
    <row r="67" spans="1:5" ht="12.75">
      <c r="A67" s="35" t="s">
        <v>57</v>
      </c>
      <c r="E67" s="40" t="s">
        <v>4</v>
      </c>
    </row>
    <row r="68" spans="1:5" ht="12.75">
      <c r="A68" t="s">
        <v>59</v>
      </c>
      <c r="E68" s="39" t="s">
        <v>68</v>
      </c>
    </row>
    <row r="69" spans="1:13" ht="12.75">
      <c r="A69" t="s">
        <v>45</v>
      </c>
      <c r="C69" s="31" t="s">
        <v>89</v>
      </c>
      <c r="E69" s="33" t="s">
        <v>4267</v>
      </c>
      <c r="J69" s="32">
        <f>0</f>
      </c>
      <c s="32">
        <f>0</f>
      </c>
      <c s="32">
        <f>0+L70</f>
      </c>
      <c s="32">
        <f>0+M70</f>
      </c>
    </row>
    <row r="70" spans="1:16" ht="12.75">
      <c r="A70" t="s">
        <v>48</v>
      </c>
      <c s="34" t="s">
        <v>108</v>
      </c>
      <c s="34" t="s">
        <v>7785</v>
      </c>
      <c s="35" t="s">
        <v>4</v>
      </c>
      <c s="6" t="s">
        <v>7786</v>
      </c>
      <c s="36" t="s">
        <v>71</v>
      </c>
      <c s="37">
        <v>87</v>
      </c>
      <c s="36">
        <v>0</v>
      </c>
      <c s="36">
        <f>ROUND(G70*H70,6)</f>
      </c>
      <c r="L70" s="38">
        <v>0</v>
      </c>
      <c s="32">
        <f>ROUND(ROUND(L70,2)*ROUND(G70,3),2)</f>
      </c>
      <c s="36" t="s">
        <v>66</v>
      </c>
      <c>
        <f>(M70*21)/100</f>
      </c>
      <c t="s">
        <v>26</v>
      </c>
    </row>
    <row r="71" spans="1:5" ht="12.75">
      <c r="A71" s="35" t="s">
        <v>55</v>
      </c>
      <c r="E71" s="39" t="s">
        <v>7787</v>
      </c>
    </row>
    <row r="72" spans="1:5" ht="12.75">
      <c r="A72" s="35" t="s">
        <v>57</v>
      </c>
      <c r="E72" s="40" t="s">
        <v>4756</v>
      </c>
    </row>
    <row r="73" spans="1:5" ht="12.75">
      <c r="A73" t="s">
        <v>59</v>
      </c>
      <c r="E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49.xml><?xml version="1.0" encoding="utf-8"?>
<worksheet xmlns="http://schemas.openxmlformats.org/spreadsheetml/2006/main" xmlns:r="http://schemas.openxmlformats.org/officeDocument/2006/relationships">
  <dimension ref="A1:T14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COUNTIFS(L8:L142,"=0",A8:A142,"P")+COUNTIFS(L8:L142,"",A8:A142,"P")+SUM(Q8:Q142)</f>
      </c>
    </row>
    <row r="8" spans="1:13" ht="12.75">
      <c r="A8" t="s">
        <v>43</v>
      </c>
      <c r="C8" s="28" t="s">
        <v>7790</v>
      </c>
      <c r="E8" s="30" t="s">
        <v>7789</v>
      </c>
      <c r="J8" s="29">
        <f>0+J9+J22+J83+J104+J109</f>
      </c>
      <c s="29">
        <f>0+K9+K22+K83+K104+K109</f>
      </c>
      <c s="29">
        <f>0+L9+L22+L83+L104+L109</f>
      </c>
      <c s="29">
        <f>0+M9+M22+M83+M104+M109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538.92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172.8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7673</v>
      </c>
      <c s="35" t="s">
        <v>4</v>
      </c>
      <c s="6" t="s">
        <v>7674</v>
      </c>
      <c s="36" t="s">
        <v>697</v>
      </c>
      <c s="37">
        <v>240</v>
      </c>
      <c s="36">
        <v>0</v>
      </c>
      <c s="36">
        <f>ROUND(G23*H23,6)</f>
      </c>
      <c r="L23" s="38">
        <v>0</v>
      </c>
      <c s="32">
        <f>ROUND(ROUND(L23,2)*ROUND(G23,3),2)</f>
      </c>
      <c s="36" t="s">
        <v>66</v>
      </c>
      <c>
        <f>(M23*21)/100</f>
      </c>
      <c t="s">
        <v>26</v>
      </c>
    </row>
    <row r="24" spans="1:5" ht="12.75">
      <c r="A24" s="35" t="s">
        <v>55</v>
      </c>
      <c r="E24" s="39" t="s">
        <v>4</v>
      </c>
    </row>
    <row r="25" spans="1:5" ht="12.75">
      <c r="A25" s="35" t="s">
        <v>57</v>
      </c>
      <c r="E25" s="40" t="s">
        <v>4756</v>
      </c>
    </row>
    <row r="26" spans="1:5" ht="12.75">
      <c r="A26" t="s">
        <v>59</v>
      </c>
      <c r="E26" s="39" t="s">
        <v>68</v>
      </c>
    </row>
    <row r="27" spans="1:16" ht="12.75">
      <c r="A27" t="s">
        <v>48</v>
      </c>
      <c s="34" t="s">
        <v>77</v>
      </c>
      <c s="34" t="s">
        <v>695</v>
      </c>
      <c s="35" t="s">
        <v>4</v>
      </c>
      <c s="6" t="s">
        <v>696</v>
      </c>
      <c s="36" t="s">
        <v>697</v>
      </c>
      <c s="37">
        <v>240</v>
      </c>
      <c s="36">
        <v>0</v>
      </c>
      <c s="36">
        <f>ROUND(G27*H27,6)</f>
      </c>
      <c r="L27" s="38">
        <v>0</v>
      </c>
      <c s="32">
        <f>ROUND(ROUND(L27,2)*ROUND(G27,3),2)</f>
      </c>
      <c s="36" t="s">
        <v>66</v>
      </c>
      <c>
        <f>(M27*21)/100</f>
      </c>
      <c t="s">
        <v>26</v>
      </c>
    </row>
    <row r="28" spans="1:5" ht="12.75">
      <c r="A28" s="35" t="s">
        <v>55</v>
      </c>
      <c r="E28" s="39" t="s">
        <v>4</v>
      </c>
    </row>
    <row r="29" spans="1:5" ht="12.75">
      <c r="A29" s="35" t="s">
        <v>57</v>
      </c>
      <c r="E29" s="40" t="s">
        <v>4756</v>
      </c>
    </row>
    <row r="30" spans="1:5" ht="12.75">
      <c r="A30" t="s">
        <v>59</v>
      </c>
      <c r="E30" s="39" t="s">
        <v>68</v>
      </c>
    </row>
    <row r="31" spans="1:16" ht="12.75">
      <c r="A31" t="s">
        <v>48</v>
      </c>
      <c s="34" t="s">
        <v>80</v>
      </c>
      <c s="34" t="s">
        <v>7791</v>
      </c>
      <c s="35" t="s">
        <v>4</v>
      </c>
      <c s="6" t="s">
        <v>7792</v>
      </c>
      <c s="36" t="s">
        <v>65</v>
      </c>
      <c s="37">
        <v>72</v>
      </c>
      <c s="36">
        <v>0</v>
      </c>
      <c s="36">
        <f>ROUND(G31*H31,6)</f>
      </c>
      <c r="L31" s="38">
        <v>0</v>
      </c>
      <c s="32">
        <f>ROUND(ROUND(L31,2)*ROUND(G31,3),2)</f>
      </c>
      <c s="36" t="s">
        <v>66</v>
      </c>
      <c>
        <f>(M31*21)/100</f>
      </c>
      <c t="s">
        <v>26</v>
      </c>
    </row>
    <row r="32" spans="1:5" ht="12.75">
      <c r="A32" s="35" t="s">
        <v>55</v>
      </c>
      <c r="E32" s="39" t="s">
        <v>4</v>
      </c>
    </row>
    <row r="33" spans="1:5" ht="12.75">
      <c r="A33" s="35" t="s">
        <v>57</v>
      </c>
      <c r="E33" s="40" t="s">
        <v>4756</v>
      </c>
    </row>
    <row r="34" spans="1:5" ht="12.75">
      <c r="A34" t="s">
        <v>59</v>
      </c>
      <c r="E34" s="39" t="s">
        <v>68</v>
      </c>
    </row>
    <row r="35" spans="1:16" ht="12.75">
      <c r="A35" t="s">
        <v>48</v>
      </c>
      <c s="34" t="s">
        <v>83</v>
      </c>
      <c s="34" t="s">
        <v>7793</v>
      </c>
      <c s="35" t="s">
        <v>4</v>
      </c>
      <c s="6" t="s">
        <v>7794</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4756</v>
      </c>
    </row>
    <row r="38" spans="1:5" ht="12.75">
      <c r="A38" t="s">
        <v>59</v>
      </c>
      <c r="E38" s="39" t="s">
        <v>68</v>
      </c>
    </row>
    <row r="39" spans="1:16" ht="12.75">
      <c r="A39" t="s">
        <v>48</v>
      </c>
      <c s="34" t="s">
        <v>86</v>
      </c>
      <c s="34" t="s">
        <v>2389</v>
      </c>
      <c s="35" t="s">
        <v>4</v>
      </c>
      <c s="6" t="s">
        <v>2390</v>
      </c>
      <c s="36" t="s">
        <v>697</v>
      </c>
      <c s="37">
        <v>240</v>
      </c>
      <c s="36">
        <v>0</v>
      </c>
      <c s="36">
        <f>ROUND(G39*H39,6)</f>
      </c>
      <c r="L39" s="38">
        <v>0</v>
      </c>
      <c s="32">
        <f>ROUND(ROUND(L39,2)*ROUND(G39,3),2)</f>
      </c>
      <c s="36" t="s">
        <v>66</v>
      </c>
      <c>
        <f>(M39*21)/100</f>
      </c>
      <c t="s">
        <v>26</v>
      </c>
    </row>
    <row r="40" spans="1:5" ht="12.75">
      <c r="A40" s="35" t="s">
        <v>55</v>
      </c>
      <c r="E40" s="39" t="s">
        <v>4</v>
      </c>
    </row>
    <row r="41" spans="1:5" ht="12.75">
      <c r="A41" s="35" t="s">
        <v>57</v>
      </c>
      <c r="E41" s="40" t="s">
        <v>4756</v>
      </c>
    </row>
    <row r="42" spans="1:5" ht="12.75">
      <c r="A42" t="s">
        <v>59</v>
      </c>
      <c r="E42" s="39" t="s">
        <v>68</v>
      </c>
    </row>
    <row r="43" spans="1:16" ht="12.75">
      <c r="A43" t="s">
        <v>48</v>
      </c>
      <c s="34" t="s">
        <v>89</v>
      </c>
      <c s="34" t="s">
        <v>4739</v>
      </c>
      <c s="35" t="s">
        <v>4</v>
      </c>
      <c s="6" t="s">
        <v>4740</v>
      </c>
      <c s="36" t="s">
        <v>65</v>
      </c>
      <c s="37">
        <v>900.9</v>
      </c>
      <c s="36">
        <v>0</v>
      </c>
      <c s="36">
        <f>ROUND(G43*H43,6)</f>
      </c>
      <c r="L43" s="38">
        <v>0</v>
      </c>
      <c s="32">
        <f>ROUND(ROUND(L43,2)*ROUND(G43,3),2)</f>
      </c>
      <c s="36" t="s">
        <v>66</v>
      </c>
      <c>
        <f>(M43*21)/100</f>
      </c>
      <c t="s">
        <v>26</v>
      </c>
    </row>
    <row r="44" spans="1:5" ht="12.75">
      <c r="A44" s="35" t="s">
        <v>55</v>
      </c>
      <c r="E44" s="39" t="s">
        <v>4</v>
      </c>
    </row>
    <row r="45" spans="1:5" ht="12.75">
      <c r="A45" s="35" t="s">
        <v>57</v>
      </c>
      <c r="E45" s="40" t="s">
        <v>4756</v>
      </c>
    </row>
    <row r="46" spans="1:5" ht="12.75">
      <c r="A46" t="s">
        <v>59</v>
      </c>
      <c r="E46" s="39" t="s">
        <v>68</v>
      </c>
    </row>
    <row r="47" spans="1:16" ht="12.75">
      <c r="A47" t="s">
        <v>48</v>
      </c>
      <c s="34" t="s">
        <v>93</v>
      </c>
      <c s="34" t="s">
        <v>5675</v>
      </c>
      <c s="35" t="s">
        <v>4</v>
      </c>
      <c s="6" t="s">
        <v>5676</v>
      </c>
      <c s="36" t="s">
        <v>65</v>
      </c>
      <c s="37">
        <v>876.6</v>
      </c>
      <c s="36">
        <v>0</v>
      </c>
      <c s="36">
        <f>ROUND(G47*H47,6)</f>
      </c>
      <c r="L47" s="38">
        <v>0</v>
      </c>
      <c s="32">
        <f>ROUND(ROUND(L47,2)*ROUND(G47,3),2)</f>
      </c>
      <c s="36" t="s">
        <v>66</v>
      </c>
      <c>
        <f>(M47*21)/100</f>
      </c>
      <c t="s">
        <v>26</v>
      </c>
    </row>
    <row r="48" spans="1:5" ht="12.75">
      <c r="A48" s="35" t="s">
        <v>55</v>
      </c>
      <c r="E48" s="39" t="s">
        <v>4746</v>
      </c>
    </row>
    <row r="49" spans="1:5" ht="12.75">
      <c r="A49" s="35" t="s">
        <v>57</v>
      </c>
      <c r="E49" s="40" t="s">
        <v>7795</v>
      </c>
    </row>
    <row r="50" spans="1:5" ht="12.75">
      <c r="A50" t="s">
        <v>59</v>
      </c>
      <c r="E50" s="39" t="s">
        <v>68</v>
      </c>
    </row>
    <row r="51" spans="1:16" ht="12.75">
      <c r="A51" t="s">
        <v>48</v>
      </c>
      <c s="34" t="s">
        <v>96</v>
      </c>
      <c s="34" t="s">
        <v>5672</v>
      </c>
      <c s="35" t="s">
        <v>4</v>
      </c>
      <c s="6" t="s">
        <v>5673</v>
      </c>
      <c s="36" t="s">
        <v>65</v>
      </c>
      <c s="37">
        <v>299.4</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4741</v>
      </c>
      <c s="35" t="s">
        <v>4</v>
      </c>
      <c s="6" t="s">
        <v>4742</v>
      </c>
      <c s="36" t="s">
        <v>65</v>
      </c>
      <c s="37">
        <v>96</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4744</v>
      </c>
      <c s="35" t="s">
        <v>4</v>
      </c>
      <c s="6" t="s">
        <v>4745</v>
      </c>
      <c s="36" t="s">
        <v>65</v>
      </c>
      <c s="37">
        <v>24.3</v>
      </c>
      <c s="36">
        <v>0</v>
      </c>
      <c s="36">
        <f>ROUND(G59*H59,6)</f>
      </c>
      <c r="L59" s="38">
        <v>0</v>
      </c>
      <c s="32">
        <f>ROUND(ROUND(L59,2)*ROUND(G59,3),2)</f>
      </c>
      <c s="36" t="s">
        <v>66</v>
      </c>
      <c>
        <f>(M59*21)/100</f>
      </c>
      <c t="s">
        <v>26</v>
      </c>
    </row>
    <row r="60" spans="1:5" ht="12.75">
      <c r="A60" s="35" t="s">
        <v>55</v>
      </c>
      <c r="E60" s="39" t="s">
        <v>4746</v>
      </c>
    </row>
    <row r="61" spans="1:5" ht="12.75">
      <c r="A61" s="35" t="s">
        <v>57</v>
      </c>
      <c r="E61" s="40" t="s">
        <v>7796</v>
      </c>
    </row>
    <row r="62" spans="1:5" ht="12.75">
      <c r="A62" t="s">
        <v>59</v>
      </c>
      <c r="E62" s="39" t="s">
        <v>68</v>
      </c>
    </row>
    <row r="63" spans="1:16" ht="12.75">
      <c r="A63" t="s">
        <v>48</v>
      </c>
      <c s="34" t="s">
        <v>105</v>
      </c>
      <c s="34" t="s">
        <v>4748</v>
      </c>
      <c s="35" t="s">
        <v>4</v>
      </c>
      <c s="6" t="s">
        <v>4749</v>
      </c>
      <c s="36" t="s">
        <v>65</v>
      </c>
      <c s="37">
        <v>34.38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4870</v>
      </c>
      <c s="35" t="s">
        <v>4</v>
      </c>
      <c s="6" t="s">
        <v>4871</v>
      </c>
      <c s="36" t="s">
        <v>65</v>
      </c>
      <c s="37">
        <v>876.6</v>
      </c>
      <c s="36">
        <v>0</v>
      </c>
      <c s="36">
        <f>ROUND(G67*H67,6)</f>
      </c>
      <c r="L67" s="38">
        <v>0</v>
      </c>
      <c s="32">
        <f>ROUND(ROUND(L67,2)*ROUND(G67,3),2)</f>
      </c>
      <c s="36" t="s">
        <v>66</v>
      </c>
      <c>
        <f>(M67*21)/100</f>
      </c>
      <c t="s">
        <v>26</v>
      </c>
    </row>
    <row r="68" spans="1:5" ht="12.75">
      <c r="A68" s="35" t="s">
        <v>55</v>
      </c>
      <c r="E68" s="39" t="s">
        <v>4</v>
      </c>
    </row>
    <row r="69" spans="1:5" ht="12.75">
      <c r="A69" s="35" t="s">
        <v>57</v>
      </c>
      <c r="E69" s="40" t="s">
        <v>7752</v>
      </c>
    </row>
    <row r="70" spans="1:5" ht="12.75">
      <c r="A70" t="s">
        <v>59</v>
      </c>
      <c r="E70" s="39" t="s">
        <v>68</v>
      </c>
    </row>
    <row r="71" spans="1:16" ht="12.75">
      <c r="A71" t="s">
        <v>48</v>
      </c>
      <c s="34" t="s">
        <v>111</v>
      </c>
      <c s="34" t="s">
        <v>72</v>
      </c>
      <c s="35" t="s">
        <v>4</v>
      </c>
      <c s="6" t="s">
        <v>73</v>
      </c>
      <c s="36" t="s">
        <v>65</v>
      </c>
      <c s="37">
        <v>24.3</v>
      </c>
      <c s="36">
        <v>0</v>
      </c>
      <c s="36">
        <f>ROUND(G71*H71,6)</f>
      </c>
      <c r="L71" s="38">
        <v>0</v>
      </c>
      <c s="32">
        <f>ROUND(ROUND(L71,2)*ROUND(G71,3),2)</f>
      </c>
      <c s="36" t="s">
        <v>66</v>
      </c>
      <c>
        <f>(M71*21)/100</f>
      </c>
      <c t="s">
        <v>26</v>
      </c>
    </row>
    <row r="72" spans="1:5" ht="12.75">
      <c r="A72" s="35" t="s">
        <v>55</v>
      </c>
      <c r="E72" s="39" t="s">
        <v>4</v>
      </c>
    </row>
    <row r="73" spans="1:5" ht="12.75">
      <c r="A73" s="35" t="s">
        <v>57</v>
      </c>
      <c r="E73" s="40" t="s">
        <v>7797</v>
      </c>
    </row>
    <row r="74" spans="1:5" ht="12.75">
      <c r="A74" t="s">
        <v>59</v>
      </c>
      <c r="E74" s="39" t="s">
        <v>68</v>
      </c>
    </row>
    <row r="75" spans="1:16" ht="12.75">
      <c r="A75" t="s">
        <v>48</v>
      </c>
      <c s="34" t="s">
        <v>114</v>
      </c>
      <c s="34" t="s">
        <v>4571</v>
      </c>
      <c s="35" t="s">
        <v>4</v>
      </c>
      <c s="6" t="s">
        <v>4572</v>
      </c>
      <c s="36" t="s">
        <v>65</v>
      </c>
      <c s="37">
        <v>36.2</v>
      </c>
      <c s="36">
        <v>0</v>
      </c>
      <c s="36">
        <f>ROUND(G75*H75,6)</f>
      </c>
      <c r="L75" s="38">
        <v>0</v>
      </c>
      <c s="32">
        <f>ROUND(ROUND(L75,2)*ROUND(G75,3),2)</f>
      </c>
      <c s="36" t="s">
        <v>66</v>
      </c>
      <c>
        <f>(M75*21)/100</f>
      </c>
      <c t="s">
        <v>26</v>
      </c>
    </row>
    <row r="76" spans="1:5" ht="12.75">
      <c r="A76" s="35" t="s">
        <v>55</v>
      </c>
      <c r="E76" s="39" t="s">
        <v>7737</v>
      </c>
    </row>
    <row r="77" spans="1:5" ht="12.75">
      <c r="A77" s="35" t="s">
        <v>57</v>
      </c>
      <c r="E77" s="40" t="s">
        <v>7798</v>
      </c>
    </row>
    <row r="78" spans="1:5" ht="12.75">
      <c r="A78" t="s">
        <v>59</v>
      </c>
      <c r="E78" s="39" t="s">
        <v>68</v>
      </c>
    </row>
    <row r="79" spans="1:16" ht="12.75">
      <c r="A79" t="s">
        <v>48</v>
      </c>
      <c s="34" t="s">
        <v>117</v>
      </c>
      <c s="34" t="s">
        <v>4575</v>
      </c>
      <c s="35" t="s">
        <v>4</v>
      </c>
      <c s="6" t="s">
        <v>4576</v>
      </c>
      <c s="36" t="s">
        <v>65</v>
      </c>
      <c s="37">
        <v>10.08</v>
      </c>
      <c s="36">
        <v>0</v>
      </c>
      <c s="36">
        <f>ROUND(G79*H79,6)</f>
      </c>
      <c r="L79" s="38">
        <v>0</v>
      </c>
      <c s="32">
        <f>ROUND(ROUND(L79,2)*ROUND(G79,3),2)</f>
      </c>
      <c s="36" t="s">
        <v>66</v>
      </c>
      <c>
        <f>(M79*21)/100</f>
      </c>
      <c t="s">
        <v>26</v>
      </c>
    </row>
    <row r="80" spans="1:5" ht="12.75">
      <c r="A80" s="35" t="s">
        <v>55</v>
      </c>
      <c r="E80" s="39" t="s">
        <v>4</v>
      </c>
    </row>
    <row r="81" spans="1:5" ht="12.75">
      <c r="A81" s="35" t="s">
        <v>57</v>
      </c>
      <c r="E81" s="40" t="s">
        <v>7799</v>
      </c>
    </row>
    <row r="82" spans="1:5" ht="12.75">
      <c r="A82" t="s">
        <v>59</v>
      </c>
      <c r="E82" s="39" t="s">
        <v>68</v>
      </c>
    </row>
    <row r="83" spans="1:13" ht="12.75">
      <c r="A83" t="s">
        <v>45</v>
      </c>
      <c r="C83" s="31" t="s">
        <v>26</v>
      </c>
      <c r="E83" s="33" t="s">
        <v>4594</v>
      </c>
      <c r="J83" s="32">
        <f>0</f>
      </c>
      <c s="32">
        <f>0</f>
      </c>
      <c s="32">
        <f>0+L84+L88+L92+L96+L100</f>
      </c>
      <c s="32">
        <f>0+M84+M88+M92+M96+M100</f>
      </c>
    </row>
    <row r="84" spans="1:16" ht="12.75">
      <c r="A84" t="s">
        <v>48</v>
      </c>
      <c s="34" t="s">
        <v>121</v>
      </c>
      <c s="34" t="s">
        <v>7800</v>
      </c>
      <c s="35" t="s">
        <v>4</v>
      </c>
      <c s="6" t="s">
        <v>7801</v>
      </c>
      <c s="36" t="s">
        <v>71</v>
      </c>
      <c s="37">
        <v>247.8</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5689</v>
      </c>
      <c s="35" t="s">
        <v>4</v>
      </c>
      <c s="6" t="s">
        <v>5690</v>
      </c>
      <c s="36" t="s">
        <v>71</v>
      </c>
      <c s="37">
        <v>288</v>
      </c>
      <c s="36">
        <v>0</v>
      </c>
      <c s="36">
        <f>ROUND(G88*H88,6)</f>
      </c>
      <c r="L88" s="38">
        <v>0</v>
      </c>
      <c s="32">
        <f>ROUND(ROUND(L88,2)*ROUND(G88,3),2)</f>
      </c>
      <c s="36" t="s">
        <v>66</v>
      </c>
      <c>
        <f>(M88*21)/100</f>
      </c>
      <c t="s">
        <v>26</v>
      </c>
    </row>
    <row r="89" spans="1:5" ht="12.75">
      <c r="A89" s="35" t="s">
        <v>55</v>
      </c>
      <c r="E89" s="39" t="s">
        <v>5691</v>
      </c>
    </row>
    <row r="90" spans="1:5" ht="12.75">
      <c r="A90" s="35" t="s">
        <v>57</v>
      </c>
      <c r="E90" s="40" t="s">
        <v>4</v>
      </c>
    </row>
    <row r="91" spans="1:5" ht="12.75">
      <c r="A91" t="s">
        <v>59</v>
      </c>
      <c r="E91" s="39" t="s">
        <v>68</v>
      </c>
    </row>
    <row r="92" spans="1:16" ht="12.75">
      <c r="A92" t="s">
        <v>48</v>
      </c>
      <c s="34" t="s">
        <v>127</v>
      </c>
      <c s="34" t="s">
        <v>5693</v>
      </c>
      <c s="35" t="s">
        <v>4</v>
      </c>
      <c s="6" t="s">
        <v>5694</v>
      </c>
      <c s="36" t="s">
        <v>53</v>
      </c>
      <c s="37">
        <v>12.885</v>
      </c>
      <c s="36">
        <v>0</v>
      </c>
      <c s="36">
        <f>ROUND(G92*H92,6)</f>
      </c>
      <c r="L92" s="38">
        <v>0</v>
      </c>
      <c s="32">
        <f>ROUND(ROUND(L92,2)*ROUND(G92,3),2)</f>
      </c>
      <c s="36" t="s">
        <v>66</v>
      </c>
      <c>
        <f>(M92*21)/100</f>
      </c>
      <c t="s">
        <v>26</v>
      </c>
    </row>
    <row r="93" spans="1:5" ht="12.75">
      <c r="A93" s="35" t="s">
        <v>55</v>
      </c>
      <c r="E93" s="39" t="s">
        <v>5695</v>
      </c>
    </row>
    <row r="94" spans="1:5" ht="12.75">
      <c r="A94" s="35" t="s">
        <v>57</v>
      </c>
      <c r="E94" s="40" t="s">
        <v>7802</v>
      </c>
    </row>
    <row r="95" spans="1:5" ht="12.75">
      <c r="A95" t="s">
        <v>59</v>
      </c>
      <c r="E95" s="39" t="s">
        <v>68</v>
      </c>
    </row>
    <row r="96" spans="1:16" ht="12.75">
      <c r="A96" t="s">
        <v>48</v>
      </c>
      <c s="34" t="s">
        <v>130</v>
      </c>
      <c s="34" t="s">
        <v>6393</v>
      </c>
      <c s="35" t="s">
        <v>4</v>
      </c>
      <c s="6" t="s">
        <v>6394</v>
      </c>
      <c s="36" t="s">
        <v>697</v>
      </c>
      <c s="37">
        <v>370.62</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5709</v>
      </c>
      <c s="35" t="s">
        <v>4</v>
      </c>
      <c s="6" t="s">
        <v>5710</v>
      </c>
      <c s="36" t="s">
        <v>71</v>
      </c>
      <c s="37">
        <v>288</v>
      </c>
      <c s="36">
        <v>0</v>
      </c>
      <c s="36">
        <f>ROUND(G100*H100,6)</f>
      </c>
      <c r="L100" s="38">
        <v>0</v>
      </c>
      <c s="32">
        <f>ROUND(ROUND(L100,2)*ROUND(G100,3),2)</f>
      </c>
      <c s="36" t="s">
        <v>54</v>
      </c>
      <c>
        <f>(M100*21)/100</f>
      </c>
      <c t="s">
        <v>26</v>
      </c>
    </row>
    <row r="101" spans="1:5" ht="12.75">
      <c r="A101" s="35" t="s">
        <v>55</v>
      </c>
      <c r="E101" s="39" t="s">
        <v>7803</v>
      </c>
    </row>
    <row r="102" spans="1:5" ht="12.75">
      <c r="A102" s="35" t="s">
        <v>57</v>
      </c>
      <c r="E102" s="40" t="s">
        <v>4</v>
      </c>
    </row>
    <row r="103" spans="1:5" ht="12.75">
      <c r="A103" t="s">
        <v>59</v>
      </c>
      <c r="E103" s="39" t="s">
        <v>1048</v>
      </c>
    </row>
    <row r="104" spans="1:13" ht="12.75">
      <c r="A104" t="s">
        <v>45</v>
      </c>
      <c r="C104" s="31" t="s">
        <v>25</v>
      </c>
      <c r="E104" s="33" t="s">
        <v>4598</v>
      </c>
      <c r="J104" s="32">
        <f>0</f>
      </c>
      <c s="32">
        <f>0</f>
      </c>
      <c s="32">
        <f>0+L105</f>
      </c>
      <c s="32">
        <f>0+M105</f>
      </c>
    </row>
    <row r="105" spans="1:16" ht="12.75">
      <c r="A105" t="s">
        <v>48</v>
      </c>
      <c s="34" t="s">
        <v>136</v>
      </c>
      <c s="34" t="s">
        <v>7804</v>
      </c>
      <c s="35" t="s">
        <v>4</v>
      </c>
      <c s="6" t="s">
        <v>7805</v>
      </c>
      <c s="36" t="s">
        <v>92</v>
      </c>
      <c s="37">
        <v>1</v>
      </c>
      <c s="36">
        <v>0</v>
      </c>
      <c s="36">
        <f>ROUND(G105*H105,6)</f>
      </c>
      <c r="L105" s="38">
        <v>0</v>
      </c>
      <c s="32">
        <f>ROUND(ROUND(L105,2)*ROUND(G105,3),2)</f>
      </c>
      <c s="36" t="s">
        <v>54</v>
      </c>
      <c>
        <f>(M105*21)/100</f>
      </c>
      <c t="s">
        <v>26</v>
      </c>
    </row>
    <row r="106" spans="1:5" ht="38.25">
      <c r="A106" s="35" t="s">
        <v>55</v>
      </c>
      <c r="E106" s="39" t="s">
        <v>7806</v>
      </c>
    </row>
    <row r="107" spans="1:5" ht="12.75">
      <c r="A107" s="35" t="s">
        <v>57</v>
      </c>
      <c r="E107" s="40" t="s">
        <v>4756</v>
      </c>
    </row>
    <row r="108" spans="1:5" ht="12.75">
      <c r="A108" t="s">
        <v>59</v>
      </c>
      <c r="E108" s="39" t="s">
        <v>4</v>
      </c>
    </row>
    <row r="109" spans="1:13" ht="12.75">
      <c r="A109" t="s">
        <v>45</v>
      </c>
      <c r="C109" s="31" t="s">
        <v>86</v>
      </c>
      <c r="E109" s="33" t="s">
        <v>4634</v>
      </c>
      <c r="J109" s="32">
        <f>0</f>
      </c>
      <c s="32">
        <f>0</f>
      </c>
      <c s="32">
        <f>0+L110+L114+L118+L122+L126+L130+L134+L138+L142</f>
      </c>
      <c s="32">
        <f>0+M110+M114+M118+M122+M126+M130+M134+M138+M142</f>
      </c>
    </row>
    <row r="110" spans="1:16" ht="12.75">
      <c r="A110" t="s">
        <v>48</v>
      </c>
      <c s="34" t="s">
        <v>139</v>
      </c>
      <c s="34" t="s">
        <v>4753</v>
      </c>
      <c s="35" t="s">
        <v>4</v>
      </c>
      <c s="6" t="s">
        <v>4754</v>
      </c>
      <c s="36" t="s">
        <v>71</v>
      </c>
      <c s="37">
        <v>8</v>
      </c>
      <c s="36">
        <v>0</v>
      </c>
      <c s="36">
        <f>ROUND(G110*H110,6)</f>
      </c>
      <c r="L110" s="38">
        <v>0</v>
      </c>
      <c s="32">
        <f>ROUND(ROUND(L110,2)*ROUND(G110,3),2)</f>
      </c>
      <c s="36" t="s">
        <v>66</v>
      </c>
      <c>
        <f>(M110*21)/100</f>
      </c>
      <c t="s">
        <v>26</v>
      </c>
    </row>
    <row r="111" spans="1:5" ht="12.75">
      <c r="A111" s="35" t="s">
        <v>55</v>
      </c>
      <c r="E111" s="39" t="s">
        <v>4</v>
      </c>
    </row>
    <row r="112" spans="1:5" ht="12.75">
      <c r="A112" s="35" t="s">
        <v>57</v>
      </c>
      <c r="E112" s="40" t="s">
        <v>4756</v>
      </c>
    </row>
    <row r="113" spans="1:5" ht="12.75">
      <c r="A113" t="s">
        <v>59</v>
      </c>
      <c r="E113" s="39" t="s">
        <v>68</v>
      </c>
    </row>
    <row r="114" spans="1:16" ht="12.75">
      <c r="A114" t="s">
        <v>48</v>
      </c>
      <c s="34" t="s">
        <v>142</v>
      </c>
      <c s="34" t="s">
        <v>4647</v>
      </c>
      <c s="35" t="s">
        <v>4</v>
      </c>
      <c s="6" t="s">
        <v>4648</v>
      </c>
      <c s="36" t="s">
        <v>71</v>
      </c>
      <c s="37">
        <v>3</v>
      </c>
      <c s="36">
        <v>0</v>
      </c>
      <c s="36">
        <f>ROUND(G114*H114,6)</f>
      </c>
      <c r="L114" s="38">
        <v>0</v>
      </c>
      <c s="32">
        <f>ROUND(ROUND(L114,2)*ROUND(G114,3),2)</f>
      </c>
      <c s="36" t="s">
        <v>66</v>
      </c>
      <c>
        <f>(M114*21)/100</f>
      </c>
      <c t="s">
        <v>26</v>
      </c>
    </row>
    <row r="115" spans="1:5" ht="12.75">
      <c r="A115" s="35" t="s">
        <v>55</v>
      </c>
      <c r="E115" s="39" t="s">
        <v>4</v>
      </c>
    </row>
    <row r="116" spans="1:5" ht="12.75">
      <c r="A116" s="35" t="s">
        <v>57</v>
      </c>
      <c r="E116" s="40" t="s">
        <v>4756</v>
      </c>
    </row>
    <row r="117" spans="1:5" ht="12.75">
      <c r="A117" t="s">
        <v>59</v>
      </c>
      <c r="E117" s="39" t="s">
        <v>68</v>
      </c>
    </row>
    <row r="118" spans="1:16" ht="12.75">
      <c r="A118" t="s">
        <v>48</v>
      </c>
      <c s="34" t="s">
        <v>145</v>
      </c>
      <c s="34" t="s">
        <v>4765</v>
      </c>
      <c s="35" t="s">
        <v>4</v>
      </c>
      <c s="6" t="s">
        <v>4766</v>
      </c>
      <c s="36" t="s">
        <v>71</v>
      </c>
      <c s="37">
        <v>11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4756</v>
      </c>
    </row>
    <row r="121" spans="1:5" ht="12.75">
      <c r="A121" t="s">
        <v>59</v>
      </c>
      <c r="E121" s="39" t="s">
        <v>68</v>
      </c>
    </row>
    <row r="122" spans="1:16" ht="12.75">
      <c r="A122" t="s">
        <v>48</v>
      </c>
      <c s="34" t="s">
        <v>148</v>
      </c>
      <c s="34" t="s">
        <v>7807</v>
      </c>
      <c s="35" t="s">
        <v>4</v>
      </c>
      <c s="6" t="s">
        <v>7808</v>
      </c>
      <c s="36" t="s">
        <v>92</v>
      </c>
      <c s="37">
        <v>1</v>
      </c>
      <c s="36">
        <v>0</v>
      </c>
      <c s="36">
        <f>ROUND(G122*H122,6)</f>
      </c>
      <c r="L122" s="38">
        <v>0</v>
      </c>
      <c s="32">
        <f>ROUND(ROUND(L122,2)*ROUND(G122,3),2)</f>
      </c>
      <c s="36" t="s">
        <v>54</v>
      </c>
      <c>
        <f>(M122*21)/100</f>
      </c>
      <c t="s">
        <v>26</v>
      </c>
    </row>
    <row r="123" spans="1:5" ht="12.75">
      <c r="A123" s="35" t="s">
        <v>55</v>
      </c>
      <c r="E123" s="39" t="s">
        <v>7809</v>
      </c>
    </row>
    <row r="124" spans="1:5" ht="12.75">
      <c r="A124" s="35" t="s">
        <v>57</v>
      </c>
      <c r="E124" s="40" t="s">
        <v>4756</v>
      </c>
    </row>
    <row r="125" spans="1:5" ht="12.75">
      <c r="A125" t="s">
        <v>59</v>
      </c>
      <c r="E125" s="39" t="s">
        <v>4</v>
      </c>
    </row>
    <row r="126" spans="1:16" ht="12.75">
      <c r="A126" t="s">
        <v>48</v>
      </c>
      <c s="34" t="s">
        <v>151</v>
      </c>
      <c s="34" t="s">
        <v>7810</v>
      </c>
      <c s="35" t="s">
        <v>4</v>
      </c>
      <c s="6" t="s">
        <v>7811</v>
      </c>
      <c s="36" t="s">
        <v>92</v>
      </c>
      <c s="37">
        <v>1</v>
      </c>
      <c s="36">
        <v>0</v>
      </c>
      <c s="36">
        <f>ROUND(G126*H126,6)</f>
      </c>
      <c r="L126" s="38">
        <v>0</v>
      </c>
      <c s="32">
        <f>ROUND(ROUND(L126,2)*ROUND(G126,3),2)</f>
      </c>
      <c s="36" t="s">
        <v>54</v>
      </c>
      <c>
        <f>(M126*21)/100</f>
      </c>
      <c t="s">
        <v>26</v>
      </c>
    </row>
    <row r="127" spans="1:5" ht="12.75">
      <c r="A127" s="35" t="s">
        <v>55</v>
      </c>
      <c r="E127" s="39" t="s">
        <v>7812</v>
      </c>
    </row>
    <row r="128" spans="1:5" ht="12.75">
      <c r="A128" s="35" t="s">
        <v>57</v>
      </c>
      <c r="E128" s="40" t="s">
        <v>4</v>
      </c>
    </row>
    <row r="129" spans="1:5" ht="12.75">
      <c r="A129" t="s">
        <v>59</v>
      </c>
      <c r="E129" s="39" t="s">
        <v>7812</v>
      </c>
    </row>
    <row r="130" spans="1:16" ht="12.75">
      <c r="A130" t="s">
        <v>48</v>
      </c>
      <c s="34" t="s">
        <v>154</v>
      </c>
      <c s="34" t="s">
        <v>4773</v>
      </c>
      <c s="35" t="s">
        <v>4</v>
      </c>
      <c s="6" t="s">
        <v>4774</v>
      </c>
      <c s="36" t="s">
        <v>71</v>
      </c>
      <c s="37">
        <v>11</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7813</v>
      </c>
      <c s="35" t="s">
        <v>4</v>
      </c>
      <c s="6" t="s">
        <v>7814</v>
      </c>
      <c s="36" t="s">
        <v>71</v>
      </c>
      <c s="37">
        <v>8</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4769</v>
      </c>
      <c s="35" t="s">
        <v>4</v>
      </c>
      <c s="6" t="s">
        <v>4770</v>
      </c>
      <c s="36" t="s">
        <v>71</v>
      </c>
      <c s="37">
        <v>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5957</v>
      </c>
      <c s="35" t="s">
        <v>4</v>
      </c>
      <c s="6" t="s">
        <v>5958</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0.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7817</v>
      </c>
      <c r="E8" s="30" t="s">
        <v>7816</v>
      </c>
      <c r="J8" s="29">
        <f>0+J9+J18+J59+J80</f>
      </c>
      <c s="29">
        <f>0+K9+K18+K59+K80</f>
      </c>
      <c s="29">
        <f>0+L9+L18+L59+L80</f>
      </c>
      <c s="29">
        <f>0+M9+M18+M59+M80</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2133.9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921.18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f>
      </c>
      <c s="32">
        <f>0+M19+M23+M27+M31+M35+M39+M43+M47+M51+M55</f>
      </c>
    </row>
    <row r="19" spans="1:16" ht="12.75">
      <c r="A19" t="s">
        <v>48</v>
      </c>
      <c s="34" t="s">
        <v>25</v>
      </c>
      <c s="34" t="s">
        <v>7818</v>
      </c>
      <c s="35" t="s">
        <v>4</v>
      </c>
      <c s="6" t="s">
        <v>2392</v>
      </c>
      <c s="36" t="s">
        <v>697</v>
      </c>
      <c s="37">
        <v>1211</v>
      </c>
      <c s="36">
        <v>0</v>
      </c>
      <c s="36">
        <f>ROUND(G19*H19,6)</f>
      </c>
      <c r="L19" s="38">
        <v>0</v>
      </c>
      <c s="32">
        <f>ROUND(ROUND(L19,2)*ROUND(G19,3),2)</f>
      </c>
      <c s="36" t="s">
        <v>66</v>
      </c>
      <c>
        <f>(M19*21)/100</f>
      </c>
      <c t="s">
        <v>26</v>
      </c>
    </row>
    <row r="20" spans="1:5" ht="12.75">
      <c r="A20" s="35" t="s">
        <v>55</v>
      </c>
      <c r="E20" s="39" t="s">
        <v>7819</v>
      </c>
    </row>
    <row r="21" spans="1:5" ht="12.75">
      <c r="A21" s="35" t="s">
        <v>57</v>
      </c>
      <c r="E21" s="40" t="s">
        <v>4</v>
      </c>
    </row>
    <row r="22" spans="1:5" ht="12.75">
      <c r="A22" t="s">
        <v>59</v>
      </c>
      <c r="E22" s="39" t="s">
        <v>68</v>
      </c>
    </row>
    <row r="23" spans="1:16" ht="25.5">
      <c r="A23" t="s">
        <v>48</v>
      </c>
      <c s="34" t="s">
        <v>74</v>
      </c>
      <c s="34" t="s">
        <v>3978</v>
      </c>
      <c s="35" t="s">
        <v>4</v>
      </c>
      <c s="6" t="s">
        <v>3979</v>
      </c>
      <c s="36" t="s">
        <v>65</v>
      </c>
      <c s="37">
        <v>354.3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4739</v>
      </c>
      <c s="35" t="s">
        <v>4</v>
      </c>
      <c s="6" t="s">
        <v>4740</v>
      </c>
      <c s="36" t="s">
        <v>65</v>
      </c>
      <c s="37">
        <v>504.85</v>
      </c>
      <c s="36">
        <v>0</v>
      </c>
      <c s="36">
        <f>ROUND(G27*H27,6)</f>
      </c>
      <c r="L27" s="38">
        <v>0</v>
      </c>
      <c s="32">
        <f>ROUND(ROUND(L27,2)*ROUND(G27,3),2)</f>
      </c>
      <c s="36" t="s">
        <v>66</v>
      </c>
      <c>
        <f>(M27*21)/100</f>
      </c>
      <c t="s">
        <v>26</v>
      </c>
    </row>
    <row r="28" spans="1:5" ht="12.75">
      <c r="A28" s="35" t="s">
        <v>55</v>
      </c>
      <c r="E28" s="39" t="s">
        <v>7820</v>
      </c>
    </row>
    <row r="29" spans="1:5" ht="12.75">
      <c r="A29" s="35" t="s">
        <v>57</v>
      </c>
      <c r="E29" s="40" t="s">
        <v>4</v>
      </c>
    </row>
    <row r="30" spans="1:5" ht="12.75">
      <c r="A30" t="s">
        <v>59</v>
      </c>
      <c r="E30" s="39" t="s">
        <v>68</v>
      </c>
    </row>
    <row r="31" spans="1:16" ht="12.75">
      <c r="A31" t="s">
        <v>48</v>
      </c>
      <c s="34" t="s">
        <v>80</v>
      </c>
      <c s="34" t="s">
        <v>4741</v>
      </c>
      <c s="35" t="s">
        <v>4</v>
      </c>
      <c s="6" t="s">
        <v>4742</v>
      </c>
      <c s="36" t="s">
        <v>65</v>
      </c>
      <c s="37">
        <v>1185.5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4744</v>
      </c>
      <c s="35" t="s">
        <v>4</v>
      </c>
      <c s="6" t="s">
        <v>4745</v>
      </c>
      <c s="36" t="s">
        <v>65</v>
      </c>
      <c s="37">
        <v>504.85</v>
      </c>
      <c s="36">
        <v>0</v>
      </c>
      <c s="36">
        <f>ROUND(G35*H35,6)</f>
      </c>
      <c r="L35" s="38">
        <v>0</v>
      </c>
      <c s="32">
        <f>ROUND(ROUND(L35,2)*ROUND(G35,3),2)</f>
      </c>
      <c s="36" t="s">
        <v>66</v>
      </c>
      <c>
        <f>(M35*21)/100</f>
      </c>
      <c t="s">
        <v>26</v>
      </c>
    </row>
    <row r="36" spans="1:5" ht="12.75">
      <c r="A36" s="35" t="s">
        <v>55</v>
      </c>
      <c r="E36" s="39" t="s">
        <v>4746</v>
      </c>
    </row>
    <row r="37" spans="1:5" ht="12.75">
      <c r="A37" s="35" t="s">
        <v>57</v>
      </c>
      <c r="E37" s="40" t="s">
        <v>7821</v>
      </c>
    </row>
    <row r="38" spans="1:5" ht="12.75">
      <c r="A38" t="s">
        <v>59</v>
      </c>
      <c r="E38" s="39" t="s">
        <v>68</v>
      </c>
    </row>
    <row r="39" spans="1:16" ht="12.75">
      <c r="A39" t="s">
        <v>48</v>
      </c>
      <c s="34" t="s">
        <v>86</v>
      </c>
      <c s="34" t="s">
        <v>4870</v>
      </c>
      <c s="35" t="s">
        <v>4</v>
      </c>
      <c s="6" t="s">
        <v>4871</v>
      </c>
      <c s="36" t="s">
        <v>65</v>
      </c>
      <c s="37">
        <v>504.85</v>
      </c>
      <c s="36">
        <v>0</v>
      </c>
      <c s="36">
        <f>ROUND(G39*H39,6)</f>
      </c>
      <c r="L39" s="38">
        <v>0</v>
      </c>
      <c s="32">
        <f>ROUND(ROUND(L39,2)*ROUND(G39,3),2)</f>
      </c>
      <c s="36" t="s">
        <v>66</v>
      </c>
      <c>
        <f>(M39*21)/100</f>
      </c>
      <c t="s">
        <v>26</v>
      </c>
    </row>
    <row r="40" spans="1:5" ht="12.75">
      <c r="A40" s="35" t="s">
        <v>55</v>
      </c>
      <c r="E40" s="39" t="s">
        <v>4</v>
      </c>
    </row>
    <row r="41" spans="1:5" ht="12.75">
      <c r="A41" s="35" t="s">
        <v>57</v>
      </c>
      <c r="E41" s="40" t="s">
        <v>7822</v>
      </c>
    </row>
    <row r="42" spans="1:5" ht="12.75">
      <c r="A42" t="s">
        <v>59</v>
      </c>
      <c r="E42" s="39" t="s">
        <v>68</v>
      </c>
    </row>
    <row r="43" spans="1:16" ht="12.75">
      <c r="A43" t="s">
        <v>48</v>
      </c>
      <c s="34" t="s">
        <v>89</v>
      </c>
      <c s="34" t="s">
        <v>4875</v>
      </c>
      <c s="35" t="s">
        <v>4</v>
      </c>
      <c s="6" t="s">
        <v>4876</v>
      </c>
      <c s="36" t="s">
        <v>65</v>
      </c>
      <c s="37">
        <v>649.1</v>
      </c>
      <c s="36">
        <v>0</v>
      </c>
      <c s="36">
        <f>ROUND(G43*H43,6)</f>
      </c>
      <c r="L43" s="38">
        <v>0</v>
      </c>
      <c s="32">
        <f>ROUND(ROUND(L43,2)*ROUND(G43,3),2)</f>
      </c>
      <c s="36" t="s">
        <v>66</v>
      </c>
      <c>
        <f>(M43*21)/100</f>
      </c>
      <c t="s">
        <v>26</v>
      </c>
    </row>
    <row r="44" spans="1:5" ht="12.75">
      <c r="A44" s="35" t="s">
        <v>55</v>
      </c>
      <c r="E44" s="39" t="s">
        <v>7823</v>
      </c>
    </row>
    <row r="45" spans="1:5" ht="12.75">
      <c r="A45" s="35" t="s">
        <v>57</v>
      </c>
      <c r="E45" s="40" t="s">
        <v>7824</v>
      </c>
    </row>
    <row r="46" spans="1:5" ht="12.75">
      <c r="A46" t="s">
        <v>59</v>
      </c>
      <c r="E46" s="39" t="s">
        <v>68</v>
      </c>
    </row>
    <row r="47" spans="1:16" ht="12.75">
      <c r="A47" t="s">
        <v>48</v>
      </c>
      <c s="34" t="s">
        <v>93</v>
      </c>
      <c s="34" t="s">
        <v>72</v>
      </c>
      <c s="35" t="s">
        <v>4</v>
      </c>
      <c s="6" t="s">
        <v>73</v>
      </c>
      <c s="36" t="s">
        <v>65</v>
      </c>
      <c s="37">
        <v>504.85</v>
      </c>
      <c s="36">
        <v>0</v>
      </c>
      <c s="36">
        <f>ROUND(G47*H47,6)</f>
      </c>
      <c r="L47" s="38">
        <v>0</v>
      </c>
      <c s="32">
        <f>ROUND(ROUND(L47,2)*ROUND(G47,3),2)</f>
      </c>
      <c s="36" t="s">
        <v>66</v>
      </c>
      <c>
        <f>(M47*21)/100</f>
      </c>
      <c t="s">
        <v>26</v>
      </c>
    </row>
    <row r="48" spans="1:5" ht="12.75">
      <c r="A48" s="35" t="s">
        <v>55</v>
      </c>
      <c r="E48" s="39" t="s">
        <v>4</v>
      </c>
    </row>
    <row r="49" spans="1:5" ht="12.75">
      <c r="A49" s="35" t="s">
        <v>57</v>
      </c>
      <c r="E49" s="40" t="s">
        <v>7825</v>
      </c>
    </row>
    <row r="50" spans="1:5" ht="12.75">
      <c r="A50" t="s">
        <v>59</v>
      </c>
      <c r="E50" s="39" t="s">
        <v>68</v>
      </c>
    </row>
    <row r="51" spans="1:16" ht="12.75">
      <c r="A51" t="s">
        <v>48</v>
      </c>
      <c s="34" t="s">
        <v>96</v>
      </c>
      <c s="34" t="s">
        <v>4571</v>
      </c>
      <c s="35" t="s">
        <v>4</v>
      </c>
      <c s="6" t="s">
        <v>4572</v>
      </c>
      <c s="36" t="s">
        <v>65</v>
      </c>
      <c s="37">
        <v>649.1</v>
      </c>
      <c s="36">
        <v>0</v>
      </c>
      <c s="36">
        <f>ROUND(G51*H51,6)</f>
      </c>
      <c r="L51" s="38">
        <v>0</v>
      </c>
      <c s="32">
        <f>ROUND(ROUND(L51,2)*ROUND(G51,3),2)</f>
      </c>
      <c s="36" t="s">
        <v>66</v>
      </c>
      <c>
        <f>(M51*21)/100</f>
      </c>
      <c t="s">
        <v>26</v>
      </c>
    </row>
    <row r="52" spans="1:5" ht="12.75">
      <c r="A52" s="35" t="s">
        <v>55</v>
      </c>
      <c r="E52" s="39" t="s">
        <v>7823</v>
      </c>
    </row>
    <row r="53" spans="1:5" ht="12.75">
      <c r="A53" s="35" t="s">
        <v>57</v>
      </c>
      <c r="E53" s="40" t="s">
        <v>7826</v>
      </c>
    </row>
    <row r="54" spans="1:5" ht="12.75">
      <c r="A54" t="s">
        <v>59</v>
      </c>
      <c r="E54" s="39" t="s">
        <v>68</v>
      </c>
    </row>
    <row r="55" spans="1:16" ht="12.75">
      <c r="A55" t="s">
        <v>48</v>
      </c>
      <c s="34" t="s">
        <v>99</v>
      </c>
      <c s="34" t="s">
        <v>4575</v>
      </c>
      <c s="35" t="s">
        <v>4</v>
      </c>
      <c s="6" t="s">
        <v>4576</v>
      </c>
      <c s="36" t="s">
        <v>65</v>
      </c>
      <c s="37">
        <v>682.844</v>
      </c>
      <c s="36">
        <v>0</v>
      </c>
      <c s="36">
        <f>ROUND(G55*H55,6)</f>
      </c>
      <c r="L55" s="38">
        <v>0</v>
      </c>
      <c s="32">
        <f>ROUND(ROUND(L55,2)*ROUND(G55,3),2)</f>
      </c>
      <c s="36" t="s">
        <v>66</v>
      </c>
      <c>
        <f>(M55*21)/100</f>
      </c>
      <c t="s">
        <v>26</v>
      </c>
    </row>
    <row r="56" spans="1:5" ht="12.75">
      <c r="A56" s="35" t="s">
        <v>55</v>
      </c>
      <c r="E56" s="39" t="s">
        <v>4</v>
      </c>
    </row>
    <row r="57" spans="1:5" ht="25.5">
      <c r="A57" s="35" t="s">
        <v>57</v>
      </c>
      <c r="E57" s="40" t="s">
        <v>7827</v>
      </c>
    </row>
    <row r="58" spans="1:5" ht="12.75">
      <c r="A58" t="s">
        <v>59</v>
      </c>
      <c r="E58" s="39" t="s">
        <v>68</v>
      </c>
    </row>
    <row r="59" spans="1:13" ht="12.75">
      <c r="A59" t="s">
        <v>45</v>
      </c>
      <c r="C59" s="31" t="s">
        <v>26</v>
      </c>
      <c r="E59" s="33" t="s">
        <v>4594</v>
      </c>
      <c r="J59" s="32">
        <f>0</f>
      </c>
      <c s="32">
        <f>0</f>
      </c>
      <c s="32">
        <f>0+L60+L64+L68+L72+L76</f>
      </c>
      <c s="32">
        <f>0+M60+M64+M68+M72+M76</f>
      </c>
    </row>
    <row r="60" spans="1:16" ht="12.75">
      <c r="A60" t="s">
        <v>48</v>
      </c>
      <c s="34" t="s">
        <v>102</v>
      </c>
      <c s="34" t="s">
        <v>7800</v>
      </c>
      <c s="35" t="s">
        <v>4</v>
      </c>
      <c s="6" t="s">
        <v>7801</v>
      </c>
      <c s="36" t="s">
        <v>71</v>
      </c>
      <c s="37">
        <v>289.8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5689</v>
      </c>
      <c s="35" t="s">
        <v>4</v>
      </c>
      <c s="6" t="s">
        <v>5690</v>
      </c>
      <c s="36" t="s">
        <v>71</v>
      </c>
      <c s="37">
        <v>320</v>
      </c>
      <c s="36">
        <v>0</v>
      </c>
      <c s="36">
        <f>ROUND(G64*H64,6)</f>
      </c>
      <c r="L64" s="38">
        <v>0</v>
      </c>
      <c s="32">
        <f>ROUND(ROUND(L64,2)*ROUND(G64,3),2)</f>
      </c>
      <c s="36" t="s">
        <v>66</v>
      </c>
      <c>
        <f>(M64*21)/100</f>
      </c>
      <c t="s">
        <v>26</v>
      </c>
    </row>
    <row r="65" spans="1:5" ht="12.75">
      <c r="A65" s="35" t="s">
        <v>55</v>
      </c>
      <c r="E65" s="39" t="s">
        <v>5691</v>
      </c>
    </row>
    <row r="66" spans="1:5" ht="12.75">
      <c r="A66" s="35" t="s">
        <v>57</v>
      </c>
      <c r="E66" s="40" t="s">
        <v>4</v>
      </c>
    </row>
    <row r="67" spans="1:5" ht="12.75">
      <c r="A67" t="s">
        <v>59</v>
      </c>
      <c r="E67" s="39" t="s">
        <v>68</v>
      </c>
    </row>
    <row r="68" spans="1:16" ht="12.75">
      <c r="A68" t="s">
        <v>48</v>
      </c>
      <c s="34" t="s">
        <v>108</v>
      </c>
      <c s="34" t="s">
        <v>5693</v>
      </c>
      <c s="35" t="s">
        <v>4</v>
      </c>
      <c s="6" t="s">
        <v>5694</v>
      </c>
      <c s="36" t="s">
        <v>53</v>
      </c>
      <c s="37">
        <v>15.289</v>
      </c>
      <c s="36">
        <v>0</v>
      </c>
      <c s="36">
        <f>ROUND(G68*H68,6)</f>
      </c>
      <c r="L68" s="38">
        <v>0</v>
      </c>
      <c s="32">
        <f>ROUND(ROUND(L68,2)*ROUND(G68,3),2)</f>
      </c>
      <c s="36" t="s">
        <v>66</v>
      </c>
      <c>
        <f>(M68*21)/100</f>
      </c>
      <c t="s">
        <v>26</v>
      </c>
    </row>
    <row r="69" spans="1:5" ht="12.75">
      <c r="A69" s="35" t="s">
        <v>55</v>
      </c>
      <c r="E69" s="39" t="s">
        <v>5695</v>
      </c>
    </row>
    <row r="70" spans="1:5" ht="12.75">
      <c r="A70" s="35" t="s">
        <v>57</v>
      </c>
      <c r="E70" s="40" t="s">
        <v>7802</v>
      </c>
    </row>
    <row r="71" spans="1:5" ht="12.75">
      <c r="A71" t="s">
        <v>59</v>
      </c>
      <c r="E71" s="39" t="s">
        <v>68</v>
      </c>
    </row>
    <row r="72" spans="1:16" ht="12.75">
      <c r="A72" t="s">
        <v>48</v>
      </c>
      <c s="34" t="s">
        <v>111</v>
      </c>
      <c s="34" t="s">
        <v>6393</v>
      </c>
      <c s="35" t="s">
        <v>4</v>
      </c>
      <c s="6" t="s">
        <v>6394</v>
      </c>
      <c s="36" t="s">
        <v>697</v>
      </c>
      <c s="37">
        <v>237.1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5709</v>
      </c>
      <c s="35" t="s">
        <v>4</v>
      </c>
      <c s="6" t="s">
        <v>5710</v>
      </c>
      <c s="36" t="s">
        <v>71</v>
      </c>
      <c s="37">
        <v>320</v>
      </c>
      <c s="36">
        <v>0</v>
      </c>
      <c s="36">
        <f>ROUND(G76*H76,6)</f>
      </c>
      <c r="L76" s="38">
        <v>0</v>
      </c>
      <c s="32">
        <f>ROUND(ROUND(L76,2)*ROUND(G76,3),2)</f>
      </c>
      <c s="36" t="s">
        <v>54</v>
      </c>
      <c>
        <f>(M76*21)/100</f>
      </c>
      <c t="s">
        <v>26</v>
      </c>
    </row>
    <row r="77" spans="1:5" ht="12.75">
      <c r="A77" s="35" t="s">
        <v>55</v>
      </c>
      <c r="E77" s="39" t="s">
        <v>7803</v>
      </c>
    </row>
    <row r="78" spans="1:5" ht="12.75">
      <c r="A78" s="35" t="s">
        <v>57</v>
      </c>
      <c r="E78" s="40" t="s">
        <v>4</v>
      </c>
    </row>
    <row r="79" spans="1:5" ht="12.75">
      <c r="A79" t="s">
        <v>59</v>
      </c>
      <c r="E79" s="39" t="s">
        <v>1048</v>
      </c>
    </row>
    <row r="80" spans="1:13" ht="12.75">
      <c r="A80" t="s">
        <v>45</v>
      </c>
      <c r="C80" s="31" t="s">
        <v>86</v>
      </c>
      <c r="E80" s="33" t="s">
        <v>4634</v>
      </c>
      <c r="J80" s="32">
        <f>0</f>
      </c>
      <c s="32">
        <f>0</f>
      </c>
      <c s="32">
        <f>0+L81+L85+L89+L93+L97+L101+L105+L109+L113+L117+L121</f>
      </c>
      <c s="32">
        <f>0+M81+M85+M89+M93+M97+M101+M105+M109+M113+M117+M121</f>
      </c>
    </row>
    <row r="81" spans="1:16" ht="12.75">
      <c r="A81" t="s">
        <v>48</v>
      </c>
      <c s="34" t="s">
        <v>117</v>
      </c>
      <c s="34" t="s">
        <v>4753</v>
      </c>
      <c s="35" t="s">
        <v>4</v>
      </c>
      <c s="6" t="s">
        <v>4754</v>
      </c>
      <c s="36" t="s">
        <v>71</v>
      </c>
      <c s="37">
        <v>2</v>
      </c>
      <c s="36">
        <v>0</v>
      </c>
      <c s="36">
        <f>ROUND(G81*H81,6)</f>
      </c>
      <c r="L81" s="38">
        <v>0</v>
      </c>
      <c s="32">
        <f>ROUND(ROUND(L81,2)*ROUND(G81,3),2)</f>
      </c>
      <c s="36" t="s">
        <v>66</v>
      </c>
      <c>
        <f>(M81*21)/100</f>
      </c>
      <c t="s">
        <v>26</v>
      </c>
    </row>
    <row r="82" spans="1:5" ht="12.75">
      <c r="A82" s="35" t="s">
        <v>55</v>
      </c>
      <c r="E82" s="39" t="s">
        <v>55</v>
      </c>
    </row>
    <row r="83" spans="1:5" ht="12.75">
      <c r="A83" s="35" t="s">
        <v>57</v>
      </c>
      <c r="E83" s="40" t="s">
        <v>4</v>
      </c>
    </row>
    <row r="84" spans="1:5" ht="12.75">
      <c r="A84" t="s">
        <v>59</v>
      </c>
      <c r="E84" s="39" t="s">
        <v>68</v>
      </c>
    </row>
    <row r="85" spans="1:16" ht="12.75">
      <c r="A85" t="s">
        <v>48</v>
      </c>
      <c s="34" t="s">
        <v>121</v>
      </c>
      <c s="34" t="s">
        <v>4641</v>
      </c>
      <c s="35" t="s">
        <v>4</v>
      </c>
      <c s="6" t="s">
        <v>4642</v>
      </c>
      <c s="36" t="s">
        <v>71</v>
      </c>
      <c s="37">
        <v>15</v>
      </c>
      <c s="36">
        <v>0</v>
      </c>
      <c s="36">
        <f>ROUND(G85*H85,6)</f>
      </c>
      <c r="L85" s="38">
        <v>0</v>
      </c>
      <c s="32">
        <f>ROUND(ROUND(L85,2)*ROUND(G85,3),2)</f>
      </c>
      <c s="36" t="s">
        <v>66</v>
      </c>
      <c>
        <f>(M85*21)/100</f>
      </c>
      <c t="s">
        <v>26</v>
      </c>
    </row>
    <row r="86" spans="1:5" ht="12.75">
      <c r="A86" s="35" t="s">
        <v>55</v>
      </c>
      <c r="E86" s="39" t="s">
        <v>55</v>
      </c>
    </row>
    <row r="87" spans="1:5" ht="12.75">
      <c r="A87" s="35" t="s">
        <v>57</v>
      </c>
      <c r="E87" s="40" t="s">
        <v>4</v>
      </c>
    </row>
    <row r="88" spans="1:5" ht="12.75">
      <c r="A88" t="s">
        <v>59</v>
      </c>
      <c r="E88" s="39" t="s">
        <v>68</v>
      </c>
    </row>
    <row r="89" spans="1:16" ht="12.75">
      <c r="A89" t="s">
        <v>48</v>
      </c>
      <c s="34" t="s">
        <v>124</v>
      </c>
      <c s="34" t="s">
        <v>7828</v>
      </c>
      <c s="35" t="s">
        <v>4</v>
      </c>
      <c s="6" t="s">
        <v>7829</v>
      </c>
      <c s="36" t="s">
        <v>71</v>
      </c>
      <c s="37">
        <v>227</v>
      </c>
      <c s="36">
        <v>0</v>
      </c>
      <c s="36">
        <f>ROUND(G89*H89,6)</f>
      </c>
      <c r="L89" s="38">
        <v>0</v>
      </c>
      <c s="32">
        <f>ROUND(ROUND(L89,2)*ROUND(G89,3),2)</f>
      </c>
      <c s="36" t="s">
        <v>54</v>
      </c>
      <c>
        <f>(M89*21)/100</f>
      </c>
      <c t="s">
        <v>26</v>
      </c>
    </row>
    <row r="90" spans="1:5" ht="12.75">
      <c r="A90" s="35" t="s">
        <v>55</v>
      </c>
      <c r="E90" s="39" t="s">
        <v>7830</v>
      </c>
    </row>
    <row r="91" spans="1:5" ht="12.75">
      <c r="A91" s="35" t="s">
        <v>57</v>
      </c>
      <c r="E91" s="40" t="s">
        <v>4</v>
      </c>
    </row>
    <row r="92" spans="1:5" ht="12.75">
      <c r="A92" t="s">
        <v>59</v>
      </c>
      <c r="E92" s="39" t="s">
        <v>1048</v>
      </c>
    </row>
    <row r="93" spans="1:16" ht="12.75">
      <c r="A93" t="s">
        <v>48</v>
      </c>
      <c s="34" t="s">
        <v>127</v>
      </c>
      <c s="34" t="s">
        <v>7831</v>
      </c>
      <c s="35" t="s">
        <v>4</v>
      </c>
      <c s="6" t="s">
        <v>7832</v>
      </c>
      <c s="36" t="s">
        <v>92</v>
      </c>
      <c s="37">
        <v>5</v>
      </c>
      <c s="36">
        <v>0</v>
      </c>
      <c s="36">
        <f>ROUND(G93*H93,6)</f>
      </c>
      <c r="L93" s="38">
        <v>0</v>
      </c>
      <c s="32">
        <f>ROUND(ROUND(L93,2)*ROUND(G93,3),2)</f>
      </c>
      <c s="36" t="s">
        <v>66</v>
      </c>
      <c>
        <f>(M93*21)/100</f>
      </c>
      <c t="s">
        <v>26</v>
      </c>
    </row>
    <row r="94" spans="1:5" ht="12.75">
      <c r="A94" s="35" t="s">
        <v>55</v>
      </c>
      <c r="E94" s="39" t="s">
        <v>7833</v>
      </c>
    </row>
    <row r="95" spans="1:5" ht="12.75">
      <c r="A95" s="35" t="s">
        <v>57</v>
      </c>
      <c r="E95" s="40" t="s">
        <v>4</v>
      </c>
    </row>
    <row r="96" spans="1:5" ht="12.75">
      <c r="A96" t="s">
        <v>59</v>
      </c>
      <c r="E96" s="39" t="s">
        <v>68</v>
      </c>
    </row>
    <row r="97" spans="1:16" ht="12.75">
      <c r="A97" t="s">
        <v>48</v>
      </c>
      <c s="34" t="s">
        <v>130</v>
      </c>
      <c s="34" t="s">
        <v>7834</v>
      </c>
      <c s="35" t="s">
        <v>4</v>
      </c>
      <c s="6" t="s">
        <v>7835</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4765</v>
      </c>
      <c s="35" t="s">
        <v>4</v>
      </c>
      <c s="6" t="s">
        <v>4766</v>
      </c>
      <c s="36" t="s">
        <v>71</v>
      </c>
      <c s="37">
        <v>244</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4756</v>
      </c>
    </row>
    <row r="104" spans="1:5" ht="12.75">
      <c r="A104" t="s">
        <v>59</v>
      </c>
      <c r="E104" s="39" t="s">
        <v>68</v>
      </c>
    </row>
    <row r="105" spans="1:16" ht="12.75">
      <c r="A105" t="s">
        <v>48</v>
      </c>
      <c s="34" t="s">
        <v>136</v>
      </c>
      <c s="34" t="s">
        <v>7813</v>
      </c>
      <c s="35" t="s">
        <v>4</v>
      </c>
      <c s="6" t="s">
        <v>7836</v>
      </c>
      <c s="36" t="s">
        <v>71</v>
      </c>
      <c s="37">
        <v>227</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4767</v>
      </c>
      <c s="35" t="s">
        <v>4</v>
      </c>
      <c s="6" t="s">
        <v>4768</v>
      </c>
      <c s="36" t="s">
        <v>71</v>
      </c>
      <c s="37">
        <v>2</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4771</v>
      </c>
      <c s="35" t="s">
        <v>4</v>
      </c>
      <c s="6" t="s">
        <v>4772</v>
      </c>
      <c s="36" t="s">
        <v>71</v>
      </c>
      <c s="37">
        <v>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4773</v>
      </c>
      <c s="35" t="s">
        <v>4</v>
      </c>
      <c s="6" t="s">
        <v>4774</v>
      </c>
      <c s="36" t="s">
        <v>71</v>
      </c>
      <c s="37">
        <v>244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7837</v>
      </c>
      <c s="35" t="s">
        <v>4</v>
      </c>
      <c s="6" t="s">
        <v>7838</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1.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7841</v>
      </c>
      <c r="E8" s="30" t="s">
        <v>7840</v>
      </c>
      <c r="J8" s="29">
        <f>0+J9+J18+J51</f>
      </c>
      <c s="29">
        <f>0+K9+K18+K51</f>
      </c>
      <c s="29">
        <f>0+L9+L18+L51</f>
      </c>
      <c s="29">
        <f>0+M9+M18+M51</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109.2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7818</v>
      </c>
      <c s="35" t="s">
        <v>4</v>
      </c>
      <c s="6" t="s">
        <v>2392</v>
      </c>
      <c s="36" t="s">
        <v>697</v>
      </c>
      <c s="37">
        <v>210</v>
      </c>
      <c s="36">
        <v>0</v>
      </c>
      <c s="36">
        <f>ROUND(G19*H19,6)</f>
      </c>
      <c r="L19" s="38">
        <v>0</v>
      </c>
      <c s="32">
        <f>ROUND(ROUND(L19,2)*ROUND(G19,3),2)</f>
      </c>
      <c s="36" t="s">
        <v>66</v>
      </c>
      <c>
        <f>(M19*21)/100</f>
      </c>
      <c t="s">
        <v>26</v>
      </c>
    </row>
    <row r="20" spans="1:5" ht="12.75">
      <c r="A20" s="35" t="s">
        <v>55</v>
      </c>
      <c r="E20" s="39" t="s">
        <v>7819</v>
      </c>
    </row>
    <row r="21" spans="1:5" ht="12.75">
      <c r="A21" s="35" t="s">
        <v>57</v>
      </c>
      <c r="E21" s="40" t="s">
        <v>4</v>
      </c>
    </row>
    <row r="22" spans="1:5" ht="12.75">
      <c r="A22" t="s">
        <v>59</v>
      </c>
      <c r="E22" s="39" t="s">
        <v>68</v>
      </c>
    </row>
    <row r="23" spans="1:16" ht="25.5">
      <c r="A23" t="s">
        <v>48</v>
      </c>
      <c s="34" t="s">
        <v>74</v>
      </c>
      <c s="34" t="s">
        <v>3978</v>
      </c>
      <c s="35" t="s">
        <v>4</v>
      </c>
      <c s="6" t="s">
        <v>3979</v>
      </c>
      <c s="36" t="s">
        <v>65</v>
      </c>
      <c s="37">
        <v>42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4739</v>
      </c>
      <c s="35" t="s">
        <v>4</v>
      </c>
      <c s="6" t="s">
        <v>4740</v>
      </c>
      <c s="36" t="s">
        <v>65</v>
      </c>
      <c s="37">
        <v>194.08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4744</v>
      </c>
      <c s="35" t="s">
        <v>4</v>
      </c>
      <c s="6" t="s">
        <v>4745</v>
      </c>
      <c s="36" t="s">
        <v>65</v>
      </c>
      <c s="37">
        <v>194.08</v>
      </c>
      <c s="36">
        <v>0</v>
      </c>
      <c s="36">
        <f>ROUND(G31*H31,6)</f>
      </c>
      <c r="L31" s="38">
        <v>0</v>
      </c>
      <c s="32">
        <f>ROUND(ROUND(L31,2)*ROUND(G31,3),2)</f>
      </c>
      <c s="36" t="s">
        <v>66</v>
      </c>
      <c>
        <f>(M31*21)/100</f>
      </c>
      <c t="s">
        <v>26</v>
      </c>
    </row>
    <row r="32" spans="1:5" ht="12.75">
      <c r="A32" s="35" t="s">
        <v>55</v>
      </c>
      <c r="E32" s="39" t="s">
        <v>4746</v>
      </c>
    </row>
    <row r="33" spans="1:5" ht="12.75">
      <c r="A33" s="35" t="s">
        <v>57</v>
      </c>
      <c r="E33" s="40" t="s">
        <v>4</v>
      </c>
    </row>
    <row r="34" spans="1:5" ht="12.75">
      <c r="A34" t="s">
        <v>59</v>
      </c>
      <c r="E34" s="39" t="s">
        <v>68</v>
      </c>
    </row>
    <row r="35" spans="1:16" ht="12.75">
      <c r="A35" t="s">
        <v>48</v>
      </c>
      <c s="34" t="s">
        <v>83</v>
      </c>
      <c s="34" t="s">
        <v>4748</v>
      </c>
      <c s="35" t="s">
        <v>4</v>
      </c>
      <c s="6" t="s">
        <v>4749</v>
      </c>
      <c s="36" t="s">
        <v>65</v>
      </c>
      <c s="37">
        <v>346.64</v>
      </c>
      <c s="36">
        <v>0</v>
      </c>
      <c s="36">
        <f>ROUND(G35*H35,6)</f>
      </c>
      <c r="L35" s="38">
        <v>0</v>
      </c>
      <c s="32">
        <f>ROUND(ROUND(L35,2)*ROUND(G35,3),2)</f>
      </c>
      <c s="36" t="s">
        <v>66</v>
      </c>
      <c>
        <f>(M35*21)/100</f>
      </c>
      <c t="s">
        <v>26</v>
      </c>
    </row>
    <row r="36" spans="1:5" ht="12.75">
      <c r="A36" s="35" t="s">
        <v>55</v>
      </c>
      <c r="E36" s="39" t="s">
        <v>4</v>
      </c>
    </row>
    <row r="37" spans="1:5" ht="12.75">
      <c r="A37" s="35" t="s">
        <v>57</v>
      </c>
      <c r="E37" s="40" t="s">
        <v>7775</v>
      </c>
    </row>
    <row r="38" spans="1:5" ht="12.75">
      <c r="A38" t="s">
        <v>59</v>
      </c>
      <c r="E38" s="39" t="s">
        <v>68</v>
      </c>
    </row>
    <row r="39" spans="1:16" ht="12.75">
      <c r="A39" t="s">
        <v>48</v>
      </c>
      <c s="34" t="s">
        <v>86</v>
      </c>
      <c s="34" t="s">
        <v>72</v>
      </c>
      <c s="35" t="s">
        <v>4</v>
      </c>
      <c s="6" t="s">
        <v>73</v>
      </c>
      <c s="36" t="s">
        <v>65</v>
      </c>
      <c s="37">
        <v>194.08</v>
      </c>
      <c s="36">
        <v>0</v>
      </c>
      <c s="36">
        <f>ROUND(G39*H39,6)</f>
      </c>
      <c r="L39" s="38">
        <v>0</v>
      </c>
      <c s="32">
        <f>ROUND(ROUND(L39,2)*ROUND(G39,3),2)</f>
      </c>
      <c s="36" t="s">
        <v>66</v>
      </c>
      <c>
        <f>(M39*21)/100</f>
      </c>
      <c t="s">
        <v>26</v>
      </c>
    </row>
    <row r="40" spans="1:5" ht="12.75">
      <c r="A40" s="35" t="s">
        <v>55</v>
      </c>
      <c r="E40" s="39" t="s">
        <v>4</v>
      </c>
    </row>
    <row r="41" spans="1:5" ht="12.75">
      <c r="A41" s="35" t="s">
        <v>57</v>
      </c>
      <c r="E41" s="40" t="s">
        <v>7842</v>
      </c>
    </row>
    <row r="42" spans="1:5" ht="12.75">
      <c r="A42" t="s">
        <v>59</v>
      </c>
      <c r="E42" s="39" t="s">
        <v>68</v>
      </c>
    </row>
    <row r="43" spans="1:16" ht="12.75">
      <c r="A43" t="s">
        <v>48</v>
      </c>
      <c s="34" t="s">
        <v>89</v>
      </c>
      <c s="34" t="s">
        <v>4571</v>
      </c>
      <c s="35" t="s">
        <v>4</v>
      </c>
      <c s="6" t="s">
        <v>4572</v>
      </c>
      <c s="36" t="s">
        <v>65</v>
      </c>
      <c s="37">
        <v>194.08</v>
      </c>
      <c s="36">
        <v>0</v>
      </c>
      <c s="36">
        <f>ROUND(G43*H43,6)</f>
      </c>
      <c r="L43" s="38">
        <v>0</v>
      </c>
      <c s="32">
        <f>ROUND(ROUND(L43,2)*ROUND(G43,3),2)</f>
      </c>
      <c s="36" t="s">
        <v>66</v>
      </c>
      <c>
        <f>(M43*21)/100</f>
      </c>
      <c t="s">
        <v>26</v>
      </c>
    </row>
    <row r="44" spans="1:5" ht="12.75">
      <c r="A44" s="35" t="s">
        <v>55</v>
      </c>
      <c r="E44" s="39" t="s">
        <v>7737</v>
      </c>
    </row>
    <row r="45" spans="1:5" ht="12.75">
      <c r="A45" s="35" t="s">
        <v>57</v>
      </c>
      <c r="E45" s="40" t="s">
        <v>7842</v>
      </c>
    </row>
    <row r="46" spans="1:5" ht="12.75">
      <c r="A46" t="s">
        <v>59</v>
      </c>
      <c r="E46" s="39" t="s">
        <v>68</v>
      </c>
    </row>
    <row r="47" spans="1:16" ht="12.75">
      <c r="A47" t="s">
        <v>48</v>
      </c>
      <c s="34" t="s">
        <v>93</v>
      </c>
      <c s="34" t="s">
        <v>4575</v>
      </c>
      <c s="35" t="s">
        <v>4</v>
      </c>
      <c s="6" t="s">
        <v>4576</v>
      </c>
      <c s="36" t="s">
        <v>65</v>
      </c>
      <c s="37">
        <v>152.56</v>
      </c>
      <c s="36">
        <v>0</v>
      </c>
      <c s="36">
        <f>ROUND(G47*H47,6)</f>
      </c>
      <c r="L47" s="38">
        <v>0</v>
      </c>
      <c s="32">
        <f>ROUND(ROUND(L47,2)*ROUND(G47,3),2)</f>
      </c>
      <c s="36" t="s">
        <v>66</v>
      </c>
      <c>
        <f>(M47*21)/100</f>
      </c>
      <c t="s">
        <v>26</v>
      </c>
    </row>
    <row r="48" spans="1:5" ht="12.75">
      <c r="A48" s="35" t="s">
        <v>55</v>
      </c>
      <c r="E48" s="39" t="s">
        <v>4</v>
      </c>
    </row>
    <row r="49" spans="1:5" ht="12.75">
      <c r="A49" s="35" t="s">
        <v>57</v>
      </c>
      <c r="E49" s="40" t="s">
        <v>7843</v>
      </c>
    </row>
    <row r="50" spans="1:5" ht="12.75">
      <c r="A50" t="s">
        <v>59</v>
      </c>
      <c r="E50" s="39" t="s">
        <v>68</v>
      </c>
    </row>
    <row r="51" spans="1:13" ht="12.75">
      <c r="A51" t="s">
        <v>45</v>
      </c>
      <c r="C51" s="31" t="s">
        <v>86</v>
      </c>
      <c r="E51" s="33" t="s">
        <v>4634</v>
      </c>
      <c r="J51" s="32">
        <f>0</f>
      </c>
      <c s="32">
        <f>0</f>
      </c>
      <c s="32">
        <f>0+L52+L56+L60+L64+L68+L72+L76+L80+L84+L88</f>
      </c>
      <c s="32">
        <f>0+M52+M56+M60+M64+M68+M72+M76+M80+M84+M88</f>
      </c>
    </row>
    <row r="52" spans="1:16" ht="12.75">
      <c r="A52" t="s">
        <v>48</v>
      </c>
      <c s="34" t="s">
        <v>96</v>
      </c>
      <c s="34" t="s">
        <v>4753</v>
      </c>
      <c s="35" t="s">
        <v>62</v>
      </c>
      <c s="6" t="s">
        <v>4754</v>
      </c>
      <c s="36" t="s">
        <v>71</v>
      </c>
      <c s="37">
        <v>77</v>
      </c>
      <c s="36">
        <v>0</v>
      </c>
      <c s="36">
        <f>ROUND(G52*H52,6)</f>
      </c>
      <c r="L52" s="38">
        <v>0</v>
      </c>
      <c s="32">
        <f>ROUND(ROUND(L52,2)*ROUND(G52,3),2)</f>
      </c>
      <c s="36" t="s">
        <v>66</v>
      </c>
      <c>
        <f>(M52*21)/100</f>
      </c>
      <c t="s">
        <v>26</v>
      </c>
    </row>
    <row r="53" spans="1:5" ht="12.75">
      <c r="A53" s="35" t="s">
        <v>55</v>
      </c>
      <c r="E53" s="39" t="s">
        <v>7844</v>
      </c>
    </row>
    <row r="54" spans="1:5" ht="12.75">
      <c r="A54" s="35" t="s">
        <v>57</v>
      </c>
      <c r="E54" s="40" t="s">
        <v>4</v>
      </c>
    </row>
    <row r="55" spans="1:5" ht="12.75">
      <c r="A55" t="s">
        <v>59</v>
      </c>
      <c r="E55" s="39" t="s">
        <v>68</v>
      </c>
    </row>
    <row r="56" spans="1:16" ht="12.75">
      <c r="A56" t="s">
        <v>48</v>
      </c>
      <c s="34" t="s">
        <v>99</v>
      </c>
      <c s="34" t="s">
        <v>4753</v>
      </c>
      <c s="35" t="s">
        <v>26</v>
      </c>
      <c s="6" t="s">
        <v>4754</v>
      </c>
      <c s="36" t="s">
        <v>71</v>
      </c>
      <c s="37">
        <v>148</v>
      </c>
      <c s="36">
        <v>0</v>
      </c>
      <c s="36">
        <f>ROUND(G56*H56,6)</f>
      </c>
      <c r="L56" s="38">
        <v>0</v>
      </c>
      <c s="32">
        <f>ROUND(ROUND(L56,2)*ROUND(G56,3),2)</f>
      </c>
      <c s="36" t="s">
        <v>66</v>
      </c>
      <c>
        <f>(M56*21)/100</f>
      </c>
      <c t="s">
        <v>26</v>
      </c>
    </row>
    <row r="57" spans="1:5" ht="12.75">
      <c r="A57" s="35" t="s">
        <v>55</v>
      </c>
      <c r="E57" s="39" t="s">
        <v>55</v>
      </c>
    </row>
    <row r="58" spans="1:5" ht="12.75">
      <c r="A58" s="35" t="s">
        <v>57</v>
      </c>
      <c r="E58" s="40" t="s">
        <v>4</v>
      </c>
    </row>
    <row r="59" spans="1:5" ht="12.75">
      <c r="A59" t="s">
        <v>59</v>
      </c>
      <c r="E59" s="39" t="s">
        <v>68</v>
      </c>
    </row>
    <row r="60" spans="1:16" ht="12.75">
      <c r="A60" t="s">
        <v>48</v>
      </c>
      <c s="34" t="s">
        <v>102</v>
      </c>
      <c s="34" t="s">
        <v>4641</v>
      </c>
      <c s="35" t="s">
        <v>4</v>
      </c>
      <c s="6" t="s">
        <v>4642</v>
      </c>
      <c s="36" t="s">
        <v>71</v>
      </c>
      <c s="37">
        <v>32</v>
      </c>
      <c s="36">
        <v>0</v>
      </c>
      <c s="36">
        <f>ROUND(G60*H60,6)</f>
      </c>
      <c r="L60" s="38">
        <v>0</v>
      </c>
      <c s="32">
        <f>ROUND(ROUND(L60,2)*ROUND(G60,3),2)</f>
      </c>
      <c s="36" t="s">
        <v>66</v>
      </c>
      <c>
        <f>(M60*21)/100</f>
      </c>
      <c t="s">
        <v>26</v>
      </c>
    </row>
    <row r="61" spans="1:5" ht="12.75">
      <c r="A61" s="35" t="s">
        <v>55</v>
      </c>
      <c r="E61" s="39" t="s">
        <v>7845</v>
      </c>
    </row>
    <row r="62" spans="1:5" ht="12.75">
      <c r="A62" s="35" t="s">
        <v>57</v>
      </c>
      <c r="E62" s="40" t="s">
        <v>4</v>
      </c>
    </row>
    <row r="63" spans="1:5" ht="12.75">
      <c r="A63" t="s">
        <v>59</v>
      </c>
      <c r="E63" s="39" t="s">
        <v>68</v>
      </c>
    </row>
    <row r="64" spans="1:16" ht="12.75">
      <c r="A64" t="s">
        <v>48</v>
      </c>
      <c s="34" t="s">
        <v>105</v>
      </c>
      <c s="34" t="s">
        <v>5957</v>
      </c>
      <c s="35" t="s">
        <v>4</v>
      </c>
      <c s="6" t="s">
        <v>5958</v>
      </c>
      <c s="36" t="s">
        <v>92</v>
      </c>
      <c s="37">
        <v>3</v>
      </c>
      <c s="36">
        <v>0</v>
      </c>
      <c s="36">
        <f>ROUND(G64*H64,6)</f>
      </c>
      <c r="L64" s="38">
        <v>0</v>
      </c>
      <c s="32">
        <f>ROUND(ROUND(L64,2)*ROUND(G64,3),2)</f>
      </c>
      <c s="36" t="s">
        <v>66</v>
      </c>
      <c>
        <f>(M64*21)/100</f>
      </c>
      <c t="s">
        <v>26</v>
      </c>
    </row>
    <row r="65" spans="1:5" ht="12.75">
      <c r="A65" s="35" t="s">
        <v>55</v>
      </c>
      <c r="E65" s="39" t="s">
        <v>7846</v>
      </c>
    </row>
    <row r="66" spans="1:5" ht="12.75">
      <c r="A66" s="35" t="s">
        <v>57</v>
      </c>
      <c r="E66" s="40" t="s">
        <v>4</v>
      </c>
    </row>
    <row r="67" spans="1:5" ht="12.75">
      <c r="A67" t="s">
        <v>59</v>
      </c>
      <c r="E67" s="39" t="s">
        <v>68</v>
      </c>
    </row>
    <row r="68" spans="1:16" ht="12.75">
      <c r="A68" t="s">
        <v>48</v>
      </c>
      <c s="34" t="s">
        <v>108</v>
      </c>
      <c s="34" t="s">
        <v>4757</v>
      </c>
      <c s="35" t="s">
        <v>4</v>
      </c>
      <c s="6" t="s">
        <v>4758</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7847</v>
      </c>
      <c s="35" t="s">
        <v>4</v>
      </c>
      <c s="6" t="s">
        <v>7848</v>
      </c>
      <c s="36" t="s">
        <v>92</v>
      </c>
      <c s="37">
        <v>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7849</v>
      </c>
      <c s="35" t="s">
        <v>4</v>
      </c>
      <c s="6" t="s">
        <v>7850</v>
      </c>
      <c s="36" t="s">
        <v>92</v>
      </c>
      <c s="37">
        <v>10</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4765</v>
      </c>
      <c s="35" t="s">
        <v>4</v>
      </c>
      <c s="6" t="s">
        <v>4766</v>
      </c>
      <c s="36" t="s">
        <v>71</v>
      </c>
      <c s="37">
        <v>257</v>
      </c>
      <c s="36">
        <v>0</v>
      </c>
      <c s="36">
        <f>ROUND(G80*H80,6)</f>
      </c>
      <c r="L80" s="38">
        <v>0</v>
      </c>
      <c s="32">
        <f>ROUND(ROUND(L80,2)*ROUND(G80,3),2)</f>
      </c>
      <c s="36" t="s">
        <v>66</v>
      </c>
      <c>
        <f>(M80*21)/100</f>
      </c>
      <c t="s">
        <v>26</v>
      </c>
    </row>
    <row r="81" spans="1:5" ht="12.75">
      <c r="A81" s="35" t="s">
        <v>55</v>
      </c>
      <c r="E81" s="39" t="s">
        <v>4</v>
      </c>
    </row>
    <row r="82" spans="1:5" ht="12.75">
      <c r="A82" s="35" t="s">
        <v>57</v>
      </c>
      <c r="E82" s="40" t="s">
        <v>4756</v>
      </c>
    </row>
    <row r="83" spans="1:5" ht="12.75">
      <c r="A83" t="s">
        <v>59</v>
      </c>
      <c r="E83" s="39" t="s">
        <v>68</v>
      </c>
    </row>
    <row r="84" spans="1:16" ht="12.75">
      <c r="A84" t="s">
        <v>48</v>
      </c>
      <c s="34" t="s">
        <v>121</v>
      </c>
      <c s="34" t="s">
        <v>4767</v>
      </c>
      <c s="35" t="s">
        <v>4</v>
      </c>
      <c s="6" t="s">
        <v>4768</v>
      </c>
      <c s="36" t="s">
        <v>71</v>
      </c>
      <c s="37">
        <v>257</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4773</v>
      </c>
      <c s="35" t="s">
        <v>4</v>
      </c>
      <c s="6" t="s">
        <v>4774</v>
      </c>
      <c s="36" t="s">
        <v>71</v>
      </c>
      <c s="37">
        <v>257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2.xml><?xml version="1.0" encoding="utf-8"?>
<worksheet xmlns="http://schemas.openxmlformats.org/spreadsheetml/2006/main" xmlns:r="http://schemas.openxmlformats.org/officeDocument/2006/relationships">
  <dimension ref="A1:T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COUNTIFS(L8:L96,"=0",A8:A96,"P")+COUNTIFS(L8:L96,"",A8:A96,"P")+SUM(Q8:Q96)</f>
      </c>
    </row>
    <row r="8" spans="1:13" ht="12.75">
      <c r="A8" t="s">
        <v>43</v>
      </c>
      <c r="C8" s="28" t="s">
        <v>7853</v>
      </c>
      <c r="E8" s="30" t="s">
        <v>7852</v>
      </c>
      <c r="J8" s="29">
        <f>0+J9+J18+J55</f>
      </c>
      <c s="29">
        <f>0+K9+K18+K55</f>
      </c>
      <c s="29">
        <f>0+L9+L18+L55</f>
      </c>
      <c s="29">
        <f>0+M9+M18+M55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626.004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128.7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7818</v>
      </c>
      <c s="35" t="s">
        <v>4</v>
      </c>
      <c s="6" t="s">
        <v>2392</v>
      </c>
      <c s="36" t="s">
        <v>697</v>
      </c>
      <c s="37">
        <v>247.5</v>
      </c>
      <c s="36">
        <v>0</v>
      </c>
      <c s="36">
        <f>ROUND(G19*H19,6)</f>
      </c>
      <c r="L19" s="38">
        <v>0</v>
      </c>
      <c s="32">
        <f>ROUND(ROUND(L19,2)*ROUND(G19,3),2)</f>
      </c>
      <c s="36" t="s">
        <v>66</v>
      </c>
      <c>
        <f>(M19*21)/100</f>
      </c>
      <c t="s">
        <v>26</v>
      </c>
    </row>
    <row r="20" spans="1:5" ht="12.75">
      <c r="A20" s="35" t="s">
        <v>55</v>
      </c>
      <c r="E20" s="39" t="s">
        <v>7854</v>
      </c>
    </row>
    <row r="21" spans="1:5" ht="12.75">
      <c r="A21" s="35" t="s">
        <v>57</v>
      </c>
      <c r="E21" s="40" t="s">
        <v>4</v>
      </c>
    </row>
    <row r="22" spans="1:5" ht="12.75">
      <c r="A22" t="s">
        <v>59</v>
      </c>
      <c r="E22" s="39" t="s">
        <v>68</v>
      </c>
    </row>
    <row r="23" spans="1:16" ht="25.5">
      <c r="A23" t="s">
        <v>48</v>
      </c>
      <c s="34" t="s">
        <v>74</v>
      </c>
      <c s="34" t="s">
        <v>3978</v>
      </c>
      <c s="35" t="s">
        <v>4</v>
      </c>
      <c s="6" t="s">
        <v>3979</v>
      </c>
      <c s="36" t="s">
        <v>65</v>
      </c>
      <c s="37">
        <v>49.5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4739</v>
      </c>
      <c s="35" t="s">
        <v>4</v>
      </c>
      <c s="6" t="s">
        <v>4740</v>
      </c>
      <c s="36" t="s">
        <v>65</v>
      </c>
      <c s="37">
        <v>211.4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4744</v>
      </c>
      <c s="35" t="s">
        <v>4</v>
      </c>
      <c s="6" t="s">
        <v>4745</v>
      </c>
      <c s="36" t="s">
        <v>65</v>
      </c>
      <c s="37">
        <v>211.4</v>
      </c>
      <c s="36">
        <v>0</v>
      </c>
      <c s="36">
        <f>ROUND(G31*H31,6)</f>
      </c>
      <c r="L31" s="38">
        <v>0</v>
      </c>
      <c s="32">
        <f>ROUND(ROUND(L31,2)*ROUND(G31,3),2)</f>
      </c>
      <c s="36" t="s">
        <v>66</v>
      </c>
      <c>
        <f>(M31*21)/100</f>
      </c>
      <c t="s">
        <v>26</v>
      </c>
    </row>
    <row r="32" spans="1:5" ht="12.75">
      <c r="A32" s="35" t="s">
        <v>55</v>
      </c>
      <c r="E32" s="39" t="s">
        <v>4746</v>
      </c>
    </row>
    <row r="33" spans="1:5" ht="12.75">
      <c r="A33" s="35" t="s">
        <v>57</v>
      </c>
      <c r="E33" s="40" t="s">
        <v>4</v>
      </c>
    </row>
    <row r="34" spans="1:5" ht="12.75">
      <c r="A34" t="s">
        <v>59</v>
      </c>
      <c r="E34" s="39" t="s">
        <v>68</v>
      </c>
    </row>
    <row r="35" spans="1:16" ht="12.75">
      <c r="A35" t="s">
        <v>48</v>
      </c>
      <c s="34" t="s">
        <v>83</v>
      </c>
      <c s="34" t="s">
        <v>4748</v>
      </c>
      <c s="35" t="s">
        <v>4</v>
      </c>
      <c s="6" t="s">
        <v>4749</v>
      </c>
      <c s="36" t="s">
        <v>65</v>
      </c>
      <c s="37">
        <v>347.78</v>
      </c>
      <c s="36">
        <v>0</v>
      </c>
      <c s="36">
        <f>ROUND(G35*H35,6)</f>
      </c>
      <c r="L35" s="38">
        <v>0</v>
      </c>
      <c s="32">
        <f>ROUND(ROUND(L35,2)*ROUND(G35,3),2)</f>
      </c>
      <c s="36" t="s">
        <v>66</v>
      </c>
      <c>
        <f>(M35*21)/100</f>
      </c>
      <c t="s">
        <v>26</v>
      </c>
    </row>
    <row r="36" spans="1:5" ht="12.75">
      <c r="A36" s="35" t="s">
        <v>55</v>
      </c>
      <c r="E36" s="39" t="s">
        <v>4</v>
      </c>
    </row>
    <row r="37" spans="1:5" ht="12.75">
      <c r="A37" s="35" t="s">
        <v>57</v>
      </c>
      <c r="E37" s="40" t="s">
        <v>7775</v>
      </c>
    </row>
    <row r="38" spans="1:5" ht="12.75">
      <c r="A38" t="s">
        <v>59</v>
      </c>
      <c r="E38" s="39" t="s">
        <v>68</v>
      </c>
    </row>
    <row r="39" spans="1:16" ht="12.75">
      <c r="A39" t="s">
        <v>48</v>
      </c>
      <c s="34" t="s">
        <v>86</v>
      </c>
      <c s="34" t="s">
        <v>72</v>
      </c>
      <c s="35" t="s">
        <v>4</v>
      </c>
      <c s="6" t="s">
        <v>73</v>
      </c>
      <c s="36" t="s">
        <v>65</v>
      </c>
      <c s="37">
        <v>211.4</v>
      </c>
      <c s="36">
        <v>0</v>
      </c>
      <c s="36">
        <f>ROUND(G39*H39,6)</f>
      </c>
      <c r="L39" s="38">
        <v>0</v>
      </c>
      <c s="32">
        <f>ROUND(ROUND(L39,2)*ROUND(G39,3),2)</f>
      </c>
      <c s="36" t="s">
        <v>66</v>
      </c>
      <c>
        <f>(M39*21)/100</f>
      </c>
      <c t="s">
        <v>26</v>
      </c>
    </row>
    <row r="40" spans="1:5" ht="12.75">
      <c r="A40" s="35" t="s">
        <v>55</v>
      </c>
      <c r="E40" s="39" t="s">
        <v>4</v>
      </c>
    </row>
    <row r="41" spans="1:5" ht="12.75">
      <c r="A41" s="35" t="s">
        <v>57</v>
      </c>
      <c r="E41" s="40" t="s">
        <v>7842</v>
      </c>
    </row>
    <row r="42" spans="1:5" ht="12.75">
      <c r="A42" t="s">
        <v>59</v>
      </c>
      <c r="E42" s="39" t="s">
        <v>68</v>
      </c>
    </row>
    <row r="43" spans="1:16" ht="12.75">
      <c r="A43" t="s">
        <v>48</v>
      </c>
      <c s="34" t="s">
        <v>89</v>
      </c>
      <c s="34" t="s">
        <v>4571</v>
      </c>
      <c s="35" t="s">
        <v>4</v>
      </c>
      <c s="6" t="s">
        <v>4572</v>
      </c>
      <c s="36" t="s">
        <v>65</v>
      </c>
      <c s="37">
        <v>211.4</v>
      </c>
      <c s="36">
        <v>0</v>
      </c>
      <c s="36">
        <f>ROUND(G43*H43,6)</f>
      </c>
      <c r="L43" s="38">
        <v>0</v>
      </c>
      <c s="32">
        <f>ROUND(ROUND(L43,2)*ROUND(G43,3),2)</f>
      </c>
      <c s="36" t="s">
        <v>66</v>
      </c>
      <c>
        <f>(M43*21)/100</f>
      </c>
      <c t="s">
        <v>26</v>
      </c>
    </row>
    <row r="44" spans="1:5" ht="12.75">
      <c r="A44" s="35" t="s">
        <v>55</v>
      </c>
      <c r="E44" s="39" t="s">
        <v>7737</v>
      </c>
    </row>
    <row r="45" spans="1:5" ht="12.75">
      <c r="A45" s="35" t="s">
        <v>57</v>
      </c>
      <c r="E45" s="40" t="s">
        <v>7842</v>
      </c>
    </row>
    <row r="46" spans="1:5" ht="12.75">
      <c r="A46" t="s">
        <v>59</v>
      </c>
      <c r="E46" s="39" t="s">
        <v>68</v>
      </c>
    </row>
    <row r="47" spans="1:16" ht="12.75">
      <c r="A47" t="s">
        <v>48</v>
      </c>
      <c s="34" t="s">
        <v>93</v>
      </c>
      <c s="34" t="s">
        <v>4575</v>
      </c>
      <c s="35" t="s">
        <v>4</v>
      </c>
      <c s="6" t="s">
        <v>4576</v>
      </c>
      <c s="36" t="s">
        <v>65</v>
      </c>
      <c s="37">
        <v>136.38</v>
      </c>
      <c s="36">
        <v>0</v>
      </c>
      <c s="36">
        <f>ROUND(G47*H47,6)</f>
      </c>
      <c r="L47" s="38">
        <v>0</v>
      </c>
      <c s="32">
        <f>ROUND(ROUND(L47,2)*ROUND(G47,3),2)</f>
      </c>
      <c s="36" t="s">
        <v>66</v>
      </c>
      <c>
        <f>(M47*21)/100</f>
      </c>
      <c t="s">
        <v>26</v>
      </c>
    </row>
    <row r="48" spans="1:5" ht="12.75">
      <c r="A48" s="35" t="s">
        <v>55</v>
      </c>
      <c r="E48" s="39" t="s">
        <v>4</v>
      </c>
    </row>
    <row r="49" spans="1:5" ht="12.75">
      <c r="A49" s="35" t="s">
        <v>57</v>
      </c>
      <c r="E49" s="40" t="s">
        <v>7843</v>
      </c>
    </row>
    <row r="50" spans="1:5" ht="12.75">
      <c r="A50" t="s">
        <v>59</v>
      </c>
      <c r="E50" s="39" t="s">
        <v>68</v>
      </c>
    </row>
    <row r="51" spans="1:16" ht="12.75">
      <c r="A51" t="s">
        <v>48</v>
      </c>
      <c s="34" t="s">
        <v>96</v>
      </c>
      <c s="34" t="s">
        <v>7855</v>
      </c>
      <c s="35" t="s">
        <v>4</v>
      </c>
      <c s="6" t="s">
        <v>7856</v>
      </c>
      <c s="36" t="s">
        <v>71</v>
      </c>
      <c s="37">
        <v>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86</v>
      </c>
      <c r="E55" s="33" t="s">
        <v>4634</v>
      </c>
      <c r="J55" s="32">
        <f>0</f>
      </c>
      <c s="32">
        <f>0</f>
      </c>
      <c s="32">
        <f>0+L56+L60+L64+L68+L72+L76+L80+L84+L88+L92+L96</f>
      </c>
      <c s="32">
        <f>0+M56+M60+M64+M68+M72+M76+M80+M84+M88+M92+M96</f>
      </c>
    </row>
    <row r="56" spans="1:16" ht="12.75">
      <c r="A56" t="s">
        <v>48</v>
      </c>
      <c s="34" t="s">
        <v>99</v>
      </c>
      <c s="34" t="s">
        <v>7857</v>
      </c>
      <c s="35" t="s">
        <v>4</v>
      </c>
      <c s="6" t="s">
        <v>7858</v>
      </c>
      <c s="36" t="s">
        <v>71</v>
      </c>
      <c s="37">
        <v>33</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4753</v>
      </c>
      <c s="35" t="s">
        <v>62</v>
      </c>
      <c s="6" t="s">
        <v>4754</v>
      </c>
      <c s="36" t="s">
        <v>71</v>
      </c>
      <c s="37">
        <v>45</v>
      </c>
      <c s="36">
        <v>0</v>
      </c>
      <c s="36">
        <f>ROUND(G60*H60,6)</f>
      </c>
      <c r="L60" s="38">
        <v>0</v>
      </c>
      <c s="32">
        <f>ROUND(ROUND(L60,2)*ROUND(G60,3),2)</f>
      </c>
      <c s="36" t="s">
        <v>66</v>
      </c>
      <c>
        <f>(M60*21)/100</f>
      </c>
      <c t="s">
        <v>26</v>
      </c>
    </row>
    <row r="61" spans="1:5" ht="12.75">
      <c r="A61" s="35" t="s">
        <v>55</v>
      </c>
      <c r="E61" s="39" t="s">
        <v>7844</v>
      </c>
    </row>
    <row r="62" spans="1:5" ht="12.75">
      <c r="A62" s="35" t="s">
        <v>57</v>
      </c>
      <c r="E62" s="40" t="s">
        <v>4</v>
      </c>
    </row>
    <row r="63" spans="1:5" ht="12.75">
      <c r="A63" t="s">
        <v>59</v>
      </c>
      <c r="E63" s="39" t="s">
        <v>68</v>
      </c>
    </row>
    <row r="64" spans="1:16" ht="12.75">
      <c r="A64" t="s">
        <v>48</v>
      </c>
      <c s="34" t="s">
        <v>105</v>
      </c>
      <c s="34" t="s">
        <v>4753</v>
      </c>
      <c s="35" t="s">
        <v>26</v>
      </c>
      <c s="6" t="s">
        <v>4754</v>
      </c>
      <c s="36" t="s">
        <v>71</v>
      </c>
      <c s="37">
        <v>196</v>
      </c>
      <c s="36">
        <v>0</v>
      </c>
      <c s="36">
        <f>ROUND(G64*H64,6)</f>
      </c>
      <c r="L64" s="38">
        <v>0</v>
      </c>
      <c s="32">
        <f>ROUND(ROUND(L64,2)*ROUND(G64,3),2)</f>
      </c>
      <c s="36" t="s">
        <v>66</v>
      </c>
      <c>
        <f>(M64*21)/100</f>
      </c>
      <c t="s">
        <v>26</v>
      </c>
    </row>
    <row r="65" spans="1:5" ht="12.75">
      <c r="A65" s="35" t="s">
        <v>55</v>
      </c>
      <c r="E65" s="39" t="s">
        <v>55</v>
      </c>
    </row>
    <row r="66" spans="1:5" ht="12.75">
      <c r="A66" s="35" t="s">
        <v>57</v>
      </c>
      <c r="E66" s="40" t="s">
        <v>4</v>
      </c>
    </row>
    <row r="67" spans="1:5" ht="12.75">
      <c r="A67" t="s">
        <v>59</v>
      </c>
      <c r="E67" s="39" t="s">
        <v>68</v>
      </c>
    </row>
    <row r="68" spans="1:16" ht="12.75">
      <c r="A68" t="s">
        <v>48</v>
      </c>
      <c s="34" t="s">
        <v>108</v>
      </c>
      <c s="34" t="s">
        <v>4641</v>
      </c>
      <c s="35" t="s">
        <v>4</v>
      </c>
      <c s="6" t="s">
        <v>4642</v>
      </c>
      <c s="36" t="s">
        <v>71</v>
      </c>
      <c s="37">
        <v>39</v>
      </c>
      <c s="36">
        <v>0</v>
      </c>
      <c s="36">
        <f>ROUND(G68*H68,6)</f>
      </c>
      <c r="L68" s="38">
        <v>0</v>
      </c>
      <c s="32">
        <f>ROUND(ROUND(L68,2)*ROUND(G68,3),2)</f>
      </c>
      <c s="36" t="s">
        <v>66</v>
      </c>
      <c>
        <f>(M68*21)/100</f>
      </c>
      <c t="s">
        <v>26</v>
      </c>
    </row>
    <row r="69" spans="1:5" ht="12.75">
      <c r="A69" s="35" t="s">
        <v>55</v>
      </c>
      <c r="E69" s="39" t="s">
        <v>7859</v>
      </c>
    </row>
    <row r="70" spans="1:5" ht="12.75">
      <c r="A70" s="35" t="s">
        <v>57</v>
      </c>
      <c r="E70" s="40" t="s">
        <v>4</v>
      </c>
    </row>
    <row r="71" spans="1:5" ht="12.75">
      <c r="A71" t="s">
        <v>59</v>
      </c>
      <c r="E71" s="39" t="s">
        <v>68</v>
      </c>
    </row>
    <row r="72" spans="1:16" ht="12.75">
      <c r="A72" t="s">
        <v>48</v>
      </c>
      <c s="34" t="s">
        <v>111</v>
      </c>
      <c s="34" t="s">
        <v>5957</v>
      </c>
      <c s="35" t="s">
        <v>4</v>
      </c>
      <c s="6" t="s">
        <v>5958</v>
      </c>
      <c s="36" t="s">
        <v>92</v>
      </c>
      <c s="37">
        <v>5</v>
      </c>
      <c s="36">
        <v>0</v>
      </c>
      <c s="36">
        <f>ROUND(G72*H72,6)</f>
      </c>
      <c r="L72" s="38">
        <v>0</v>
      </c>
      <c s="32">
        <f>ROUND(ROUND(L72,2)*ROUND(G72,3),2)</f>
      </c>
      <c s="36" t="s">
        <v>66</v>
      </c>
      <c>
        <f>(M72*21)/100</f>
      </c>
      <c t="s">
        <v>26</v>
      </c>
    </row>
    <row r="73" spans="1:5" ht="12.75">
      <c r="A73" s="35" t="s">
        <v>55</v>
      </c>
      <c r="E73" s="39" t="s">
        <v>7860</v>
      </c>
    </row>
    <row r="74" spans="1:5" ht="12.75">
      <c r="A74" s="35" t="s">
        <v>57</v>
      </c>
      <c r="E74" s="40" t="s">
        <v>4</v>
      </c>
    </row>
    <row r="75" spans="1:5" ht="12.75">
      <c r="A75" t="s">
        <v>59</v>
      </c>
      <c r="E75" s="39" t="s">
        <v>68</v>
      </c>
    </row>
    <row r="76" spans="1:16" ht="12.75">
      <c r="A76" t="s">
        <v>48</v>
      </c>
      <c s="34" t="s">
        <v>114</v>
      </c>
      <c s="34" t="s">
        <v>4757</v>
      </c>
      <c s="35" t="s">
        <v>4</v>
      </c>
      <c s="6" t="s">
        <v>4758</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7847</v>
      </c>
      <c s="35" t="s">
        <v>4</v>
      </c>
      <c s="6" t="s">
        <v>7848</v>
      </c>
      <c s="36" t="s">
        <v>92</v>
      </c>
      <c s="37">
        <v>7</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7849</v>
      </c>
      <c s="35" t="s">
        <v>4</v>
      </c>
      <c s="6" t="s">
        <v>7850</v>
      </c>
      <c s="36" t="s">
        <v>92</v>
      </c>
      <c s="37">
        <v>14</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4765</v>
      </c>
      <c s="35" t="s">
        <v>4</v>
      </c>
      <c s="6" t="s">
        <v>4766</v>
      </c>
      <c s="36" t="s">
        <v>71</v>
      </c>
      <c s="37">
        <v>280</v>
      </c>
      <c s="36">
        <v>0</v>
      </c>
      <c s="36">
        <f>ROUND(G88*H88,6)</f>
      </c>
      <c r="L88" s="38">
        <v>0</v>
      </c>
      <c s="32">
        <f>ROUND(ROUND(L88,2)*ROUND(G88,3),2)</f>
      </c>
      <c s="36" t="s">
        <v>66</v>
      </c>
      <c>
        <f>(M88*21)/100</f>
      </c>
      <c t="s">
        <v>26</v>
      </c>
    </row>
    <row r="89" spans="1:5" ht="12.75">
      <c r="A89" s="35" t="s">
        <v>55</v>
      </c>
      <c r="E89" s="39" t="s">
        <v>4</v>
      </c>
    </row>
    <row r="90" spans="1:5" ht="12.75">
      <c r="A90" s="35" t="s">
        <v>57</v>
      </c>
      <c r="E90" s="40" t="s">
        <v>4756</v>
      </c>
    </row>
    <row r="91" spans="1:5" ht="12.75">
      <c r="A91" t="s">
        <v>59</v>
      </c>
      <c r="E91" s="39" t="s">
        <v>68</v>
      </c>
    </row>
    <row r="92" spans="1:16" ht="12.75">
      <c r="A92" t="s">
        <v>48</v>
      </c>
      <c s="34" t="s">
        <v>127</v>
      </c>
      <c s="34" t="s">
        <v>4767</v>
      </c>
      <c s="35" t="s">
        <v>4</v>
      </c>
      <c s="6" t="s">
        <v>4768</v>
      </c>
      <c s="36" t="s">
        <v>71</v>
      </c>
      <c s="37">
        <v>280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4773</v>
      </c>
      <c s="35" t="s">
        <v>4</v>
      </c>
      <c s="6" t="s">
        <v>4774</v>
      </c>
      <c s="36" t="s">
        <v>71</v>
      </c>
      <c s="37">
        <v>280</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3.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7863</v>
      </c>
      <c r="E8" s="30" t="s">
        <v>7862</v>
      </c>
      <c r="J8" s="29">
        <f>0+J9+J18+J51+J56+J65</f>
      </c>
      <c s="29">
        <f>0+K9+K18+K51+K56+K65</f>
      </c>
      <c s="29">
        <f>0+L9+L18+L51+L56+L65</f>
      </c>
      <c s="29">
        <f>0+M9+M18+M51+M56+M65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1273.41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303.68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f>
      </c>
      <c s="32">
        <f>0+M19+M23+M27+M31+M35+M39+M43+M47</f>
      </c>
    </row>
    <row r="19" spans="1:16" ht="12.75">
      <c r="A19" t="s">
        <v>48</v>
      </c>
      <c s="34" t="s">
        <v>25</v>
      </c>
      <c s="34" t="s">
        <v>7818</v>
      </c>
      <c s="35" t="s">
        <v>4</v>
      </c>
      <c s="6" t="s">
        <v>2392</v>
      </c>
      <c s="36" t="s">
        <v>697</v>
      </c>
      <c s="37">
        <v>438</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7864</v>
      </c>
      <c s="35" t="s">
        <v>4</v>
      </c>
      <c s="6" t="s">
        <v>7865</v>
      </c>
      <c s="36" t="s">
        <v>65</v>
      </c>
      <c s="37">
        <v>116.8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4739</v>
      </c>
      <c s="35" t="s">
        <v>4</v>
      </c>
      <c s="6" t="s">
        <v>4740</v>
      </c>
      <c s="36" t="s">
        <v>65</v>
      </c>
      <c s="37">
        <v>707.45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4744</v>
      </c>
      <c s="35" t="s">
        <v>4</v>
      </c>
      <c s="6" t="s">
        <v>4745</v>
      </c>
      <c s="36" t="s">
        <v>65</v>
      </c>
      <c s="37">
        <v>707.45</v>
      </c>
      <c s="36">
        <v>0</v>
      </c>
      <c s="36">
        <f>ROUND(G31*H31,6)</f>
      </c>
      <c r="L31" s="38">
        <v>0</v>
      </c>
      <c s="32">
        <f>ROUND(ROUND(L31,2)*ROUND(G31,3),2)</f>
      </c>
      <c s="36" t="s">
        <v>66</v>
      </c>
      <c>
        <f>(M31*21)/100</f>
      </c>
      <c t="s">
        <v>26</v>
      </c>
    </row>
    <row r="32" spans="1:5" ht="12.75">
      <c r="A32" s="35" t="s">
        <v>55</v>
      </c>
      <c r="E32" s="39" t="s">
        <v>4746</v>
      </c>
    </row>
    <row r="33" spans="1:5" ht="12.75">
      <c r="A33" s="35" t="s">
        <v>57</v>
      </c>
      <c r="E33" s="40" t="s">
        <v>7866</v>
      </c>
    </row>
    <row r="34" spans="1:5" ht="12.75">
      <c r="A34" t="s">
        <v>59</v>
      </c>
      <c r="E34" s="39" t="s">
        <v>68</v>
      </c>
    </row>
    <row r="35" spans="1:16" ht="12.75">
      <c r="A35" t="s">
        <v>48</v>
      </c>
      <c s="34" t="s">
        <v>83</v>
      </c>
      <c s="34" t="s">
        <v>4748</v>
      </c>
      <c s="35" t="s">
        <v>4</v>
      </c>
      <c s="6" t="s">
        <v>4749</v>
      </c>
      <c s="36" t="s">
        <v>65</v>
      </c>
      <c s="37">
        <v>1459.95</v>
      </c>
      <c s="36">
        <v>0</v>
      </c>
      <c s="36">
        <f>ROUND(G35*H35,6)</f>
      </c>
      <c r="L35" s="38">
        <v>0</v>
      </c>
      <c s="32">
        <f>ROUND(ROUND(L35,2)*ROUND(G35,3),2)</f>
      </c>
      <c s="36" t="s">
        <v>66</v>
      </c>
      <c>
        <f>(M35*21)/100</f>
      </c>
      <c t="s">
        <v>26</v>
      </c>
    </row>
    <row r="36" spans="1:5" ht="12.75">
      <c r="A36" s="35" t="s">
        <v>55</v>
      </c>
      <c r="E36" s="39" t="s">
        <v>4</v>
      </c>
    </row>
    <row r="37" spans="1:5" ht="12.75">
      <c r="A37" s="35" t="s">
        <v>57</v>
      </c>
      <c r="E37" s="40" t="s">
        <v>7775</v>
      </c>
    </row>
    <row r="38" spans="1:5" ht="12.75">
      <c r="A38" t="s">
        <v>59</v>
      </c>
      <c r="E38" s="39" t="s">
        <v>68</v>
      </c>
    </row>
    <row r="39" spans="1:16" ht="12.75">
      <c r="A39" t="s">
        <v>48</v>
      </c>
      <c s="34" t="s">
        <v>86</v>
      </c>
      <c s="34" t="s">
        <v>72</v>
      </c>
      <c s="35" t="s">
        <v>4</v>
      </c>
      <c s="6" t="s">
        <v>73</v>
      </c>
      <c s="36" t="s">
        <v>65</v>
      </c>
      <c s="37">
        <v>707.45</v>
      </c>
      <c s="36">
        <v>0</v>
      </c>
      <c s="36">
        <f>ROUND(G39*H39,6)</f>
      </c>
      <c r="L39" s="38">
        <v>0</v>
      </c>
      <c s="32">
        <f>ROUND(ROUND(L39,2)*ROUND(G39,3),2)</f>
      </c>
      <c s="36" t="s">
        <v>66</v>
      </c>
      <c>
        <f>(M39*21)/100</f>
      </c>
      <c t="s">
        <v>26</v>
      </c>
    </row>
    <row r="40" spans="1:5" ht="12.75">
      <c r="A40" s="35" t="s">
        <v>55</v>
      </c>
      <c r="E40" s="39" t="s">
        <v>4</v>
      </c>
    </row>
    <row r="41" spans="1:5" ht="12.75">
      <c r="A41" s="35" t="s">
        <v>57</v>
      </c>
      <c r="E41" s="40" t="s">
        <v>7776</v>
      </c>
    </row>
    <row r="42" spans="1:5" ht="12.75">
      <c r="A42" t="s">
        <v>59</v>
      </c>
      <c r="E42" s="39" t="s">
        <v>68</v>
      </c>
    </row>
    <row r="43" spans="1:16" ht="12.75">
      <c r="A43" t="s">
        <v>48</v>
      </c>
      <c s="34" t="s">
        <v>89</v>
      </c>
      <c s="34" t="s">
        <v>4571</v>
      </c>
      <c s="35" t="s">
        <v>4</v>
      </c>
      <c s="6" t="s">
        <v>4572</v>
      </c>
      <c s="36" t="s">
        <v>65</v>
      </c>
      <c s="37">
        <v>707.45</v>
      </c>
      <c s="36">
        <v>0</v>
      </c>
      <c s="36">
        <f>ROUND(G43*H43,6)</f>
      </c>
      <c r="L43" s="38">
        <v>0</v>
      </c>
      <c s="32">
        <f>ROUND(ROUND(L43,2)*ROUND(G43,3),2)</f>
      </c>
      <c s="36" t="s">
        <v>66</v>
      </c>
      <c>
        <f>(M43*21)/100</f>
      </c>
      <c t="s">
        <v>26</v>
      </c>
    </row>
    <row r="44" spans="1:5" ht="12.75">
      <c r="A44" s="35" t="s">
        <v>55</v>
      </c>
      <c r="E44" s="39" t="s">
        <v>7737</v>
      </c>
    </row>
    <row r="45" spans="1:5" ht="12.75">
      <c r="A45" s="35" t="s">
        <v>57</v>
      </c>
      <c r="E45" s="40" t="s">
        <v>7776</v>
      </c>
    </row>
    <row r="46" spans="1:5" ht="12.75">
      <c r="A46" t="s">
        <v>59</v>
      </c>
      <c r="E46" s="39" t="s">
        <v>68</v>
      </c>
    </row>
    <row r="47" spans="1:16" ht="12.75">
      <c r="A47" t="s">
        <v>48</v>
      </c>
      <c s="34" t="s">
        <v>93</v>
      </c>
      <c s="34" t="s">
        <v>4575</v>
      </c>
      <c s="35" t="s">
        <v>4</v>
      </c>
      <c s="6" t="s">
        <v>4576</v>
      </c>
      <c s="36" t="s">
        <v>65</v>
      </c>
      <c s="37">
        <v>752.5</v>
      </c>
      <c s="36">
        <v>0</v>
      </c>
      <c s="36">
        <f>ROUND(G47*H47,6)</f>
      </c>
      <c r="L47" s="38">
        <v>0</v>
      </c>
      <c s="32">
        <f>ROUND(ROUND(L47,2)*ROUND(G47,3),2)</f>
      </c>
      <c s="36" t="s">
        <v>66</v>
      </c>
      <c>
        <f>(M47*21)/100</f>
      </c>
      <c t="s">
        <v>26</v>
      </c>
    </row>
    <row r="48" spans="1:5" ht="12.75">
      <c r="A48" s="35" t="s">
        <v>55</v>
      </c>
      <c r="E48" s="39" t="s">
        <v>4</v>
      </c>
    </row>
    <row r="49" spans="1:5" ht="12.75">
      <c r="A49" s="35" t="s">
        <v>57</v>
      </c>
      <c r="E49" s="40" t="s">
        <v>7867</v>
      </c>
    </row>
    <row r="50" spans="1:5" ht="12.75">
      <c r="A50" t="s">
        <v>59</v>
      </c>
      <c r="E50" s="39" t="s">
        <v>68</v>
      </c>
    </row>
    <row r="51" spans="1:13" ht="12.75">
      <c r="A51" t="s">
        <v>45</v>
      </c>
      <c r="C51" s="31" t="s">
        <v>26</v>
      </c>
      <c r="E51" s="33" t="s">
        <v>4594</v>
      </c>
      <c r="J51" s="32">
        <f>0</f>
      </c>
      <c s="32">
        <f>0</f>
      </c>
      <c s="32">
        <f>0+L52</f>
      </c>
      <c s="32">
        <f>0+M52</f>
      </c>
    </row>
    <row r="52" spans="1:16" ht="12.75">
      <c r="A52" t="s">
        <v>48</v>
      </c>
      <c s="34" t="s">
        <v>96</v>
      </c>
      <c s="34" t="s">
        <v>5638</v>
      </c>
      <c s="35" t="s">
        <v>4</v>
      </c>
      <c s="6" t="s">
        <v>5639</v>
      </c>
      <c s="36" t="s">
        <v>65</v>
      </c>
      <c s="37">
        <v>60</v>
      </c>
      <c s="36">
        <v>0</v>
      </c>
      <c s="36">
        <f>ROUND(G52*H52,6)</f>
      </c>
      <c r="L52" s="38">
        <v>0</v>
      </c>
      <c s="32">
        <f>ROUND(ROUND(L52,2)*ROUND(G52,3),2)</f>
      </c>
      <c s="36" t="s">
        <v>66</v>
      </c>
      <c>
        <f>(M52*21)/100</f>
      </c>
      <c t="s">
        <v>26</v>
      </c>
    </row>
    <row r="53" spans="1:5" ht="12.75">
      <c r="A53" s="35" t="s">
        <v>55</v>
      </c>
      <c r="E53" s="39" t="s">
        <v>7868</v>
      </c>
    </row>
    <row r="54" spans="1:5" ht="12.75">
      <c r="A54" s="35" t="s">
        <v>57</v>
      </c>
      <c r="E54" s="40" t="s">
        <v>4</v>
      </c>
    </row>
    <row r="55" spans="1:5" ht="12.75">
      <c r="A55" t="s">
        <v>59</v>
      </c>
      <c r="E55" s="39" t="s">
        <v>68</v>
      </c>
    </row>
    <row r="56" spans="1:13" ht="12.75">
      <c r="A56" t="s">
        <v>45</v>
      </c>
      <c r="C56" s="31" t="s">
        <v>77</v>
      </c>
      <c r="E56" s="33" t="s">
        <v>4117</v>
      </c>
      <c r="J56" s="32">
        <f>0</f>
      </c>
      <c s="32">
        <f>0</f>
      </c>
      <c s="32">
        <f>0+L57+L61</f>
      </c>
      <c s="32">
        <f>0+M57+M61</f>
      </c>
    </row>
    <row r="57" spans="1:16" ht="12.75">
      <c r="A57" t="s">
        <v>48</v>
      </c>
      <c s="34" t="s">
        <v>99</v>
      </c>
      <c s="34" t="s">
        <v>7869</v>
      </c>
      <c s="35" t="s">
        <v>4</v>
      </c>
      <c s="6" t="s">
        <v>7870</v>
      </c>
      <c s="36" t="s">
        <v>697</v>
      </c>
      <c s="37">
        <v>116.8</v>
      </c>
      <c s="36">
        <v>0</v>
      </c>
      <c s="36">
        <f>ROUND(G57*H57,6)</f>
      </c>
      <c r="L57" s="38">
        <v>0</v>
      </c>
      <c s="32">
        <f>ROUND(ROUND(L57,2)*ROUND(G57,3),2)</f>
      </c>
      <c s="36" t="s">
        <v>66</v>
      </c>
      <c>
        <f>(M57*21)/100</f>
      </c>
      <c t="s">
        <v>26</v>
      </c>
    </row>
    <row r="58" spans="1:5" ht="12.75">
      <c r="A58" s="35" t="s">
        <v>55</v>
      </c>
      <c r="E58" s="39" t="s">
        <v>4</v>
      </c>
    </row>
    <row r="59" spans="1:5" ht="12.75">
      <c r="A59" s="35" t="s">
        <v>57</v>
      </c>
      <c r="E59" s="40" t="s">
        <v>4</v>
      </c>
    </row>
    <row r="60" spans="1:5" ht="12.75">
      <c r="A60" t="s">
        <v>59</v>
      </c>
      <c r="E60" s="39" t="s">
        <v>68</v>
      </c>
    </row>
    <row r="61" spans="1:16" ht="12.75">
      <c r="A61" t="s">
        <v>48</v>
      </c>
      <c s="34" t="s">
        <v>102</v>
      </c>
      <c s="34" t="s">
        <v>7871</v>
      </c>
      <c s="35" t="s">
        <v>4</v>
      </c>
      <c s="6" t="s">
        <v>7872</v>
      </c>
      <c s="36" t="s">
        <v>697</v>
      </c>
      <c s="37">
        <v>116.8</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3" ht="12.75">
      <c r="A65" t="s">
        <v>45</v>
      </c>
      <c r="C65" s="31" t="s">
        <v>86</v>
      </c>
      <c r="E65" s="33" t="s">
        <v>4634</v>
      </c>
      <c r="J65" s="32">
        <f>0</f>
      </c>
      <c s="32">
        <f>0</f>
      </c>
      <c s="32">
        <f>0+L66+L70+L74+L78+L82+L86+L90+L94+L98+L102+L106+L110+L114+L118+L122+L126+L130</f>
      </c>
      <c s="32">
        <f>0+M66+M70+M74+M78+M82+M86+M90+M94+M98+M102+M106+M110+M114+M118+M122+M126+M130</f>
      </c>
    </row>
    <row r="66" spans="1:16" ht="12.75">
      <c r="A66" t="s">
        <v>48</v>
      </c>
      <c s="34" t="s">
        <v>105</v>
      </c>
      <c s="34" t="s">
        <v>7873</v>
      </c>
      <c s="35" t="s">
        <v>4</v>
      </c>
      <c s="6" t="s">
        <v>7874</v>
      </c>
      <c s="36" t="s">
        <v>71</v>
      </c>
      <c s="37">
        <v>48</v>
      </c>
      <c s="36">
        <v>0</v>
      </c>
      <c s="36">
        <f>ROUND(G66*H66,6)</f>
      </c>
      <c r="L66" s="38">
        <v>0</v>
      </c>
      <c s="32">
        <f>ROUND(ROUND(L66,2)*ROUND(G66,3),2)</f>
      </c>
      <c s="36" t="s">
        <v>66</v>
      </c>
      <c>
        <f>(M66*21)/100</f>
      </c>
      <c t="s">
        <v>26</v>
      </c>
    </row>
    <row r="67" spans="1:5" ht="12.75">
      <c r="A67" s="35" t="s">
        <v>55</v>
      </c>
      <c r="E67" s="39" t="s">
        <v>7875</v>
      </c>
    </row>
    <row r="68" spans="1:5" ht="12.75">
      <c r="A68" s="35" t="s">
        <v>57</v>
      </c>
      <c r="E68" s="40" t="s">
        <v>4</v>
      </c>
    </row>
    <row r="69" spans="1:5" ht="12.75">
      <c r="A69" t="s">
        <v>59</v>
      </c>
      <c r="E69" s="39" t="s">
        <v>68</v>
      </c>
    </row>
    <row r="70" spans="1:16" ht="12.75">
      <c r="A70" t="s">
        <v>48</v>
      </c>
      <c s="34" t="s">
        <v>108</v>
      </c>
      <c s="34" t="s">
        <v>4753</v>
      </c>
      <c s="35" t="s">
        <v>4</v>
      </c>
      <c s="6" t="s">
        <v>4754</v>
      </c>
      <c s="36" t="s">
        <v>71</v>
      </c>
      <c s="37">
        <v>240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7780</v>
      </c>
      <c s="35" t="s">
        <v>4</v>
      </c>
      <c s="6" t="s">
        <v>7781</v>
      </c>
      <c s="36" t="s">
        <v>71</v>
      </c>
      <c s="37">
        <v>300</v>
      </c>
      <c s="36">
        <v>0</v>
      </c>
      <c s="36">
        <f>ROUND(G74*H74,6)</f>
      </c>
      <c r="L74" s="38">
        <v>0</v>
      </c>
      <c s="32">
        <f>ROUND(ROUND(L74,2)*ROUND(G74,3),2)</f>
      </c>
      <c s="36" t="s">
        <v>66</v>
      </c>
      <c>
        <f>(M74*21)/100</f>
      </c>
      <c t="s">
        <v>26</v>
      </c>
    </row>
    <row r="75" spans="1:5" ht="12.75">
      <c r="A75" s="35" t="s">
        <v>55</v>
      </c>
      <c r="E75" s="39" t="s">
        <v>7876</v>
      </c>
    </row>
    <row r="76" spans="1:5" ht="12.75">
      <c r="A76" s="35" t="s">
        <v>57</v>
      </c>
      <c r="E76" s="40" t="s">
        <v>4</v>
      </c>
    </row>
    <row r="77" spans="1:5" ht="12.75">
      <c r="A77" t="s">
        <v>59</v>
      </c>
      <c r="E77" s="39" t="s">
        <v>68</v>
      </c>
    </row>
    <row r="78" spans="1:16" ht="12.75">
      <c r="A78" t="s">
        <v>48</v>
      </c>
      <c s="34" t="s">
        <v>114</v>
      </c>
      <c s="34" t="s">
        <v>7828</v>
      </c>
      <c s="35" t="s">
        <v>4</v>
      </c>
      <c s="6" t="s">
        <v>7829</v>
      </c>
      <c s="36" t="s">
        <v>71</v>
      </c>
      <c s="37">
        <v>102</v>
      </c>
      <c s="36">
        <v>0</v>
      </c>
      <c s="36">
        <f>ROUND(G78*H78,6)</f>
      </c>
      <c r="L78" s="38">
        <v>0</v>
      </c>
      <c s="32">
        <f>ROUND(ROUND(L78,2)*ROUND(G78,3),2)</f>
      </c>
      <c s="36" t="s">
        <v>54</v>
      </c>
      <c>
        <f>(M78*21)/100</f>
      </c>
      <c t="s">
        <v>26</v>
      </c>
    </row>
    <row r="79" spans="1:5" ht="12.75">
      <c r="A79" s="35" t="s">
        <v>55</v>
      </c>
      <c r="E79" s="39" t="s">
        <v>7877</v>
      </c>
    </row>
    <row r="80" spans="1:5" ht="12.75">
      <c r="A80" s="35" t="s">
        <v>57</v>
      </c>
      <c r="E80" s="40" t="s">
        <v>4</v>
      </c>
    </row>
    <row r="81" spans="1:5" ht="12.75">
      <c r="A81" t="s">
        <v>59</v>
      </c>
      <c r="E81" s="39" t="s">
        <v>1048</v>
      </c>
    </row>
    <row r="82" spans="1:16" ht="12.75">
      <c r="A82" t="s">
        <v>48</v>
      </c>
      <c s="34" t="s">
        <v>117</v>
      </c>
      <c s="34" t="s">
        <v>7831</v>
      </c>
      <c s="35" t="s">
        <v>4</v>
      </c>
      <c s="6" t="s">
        <v>7832</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4757</v>
      </c>
      <c s="35" t="s">
        <v>4127</v>
      </c>
      <c s="6" t="s">
        <v>4758</v>
      </c>
      <c s="36" t="s">
        <v>92</v>
      </c>
      <c s="37">
        <v>7</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4757</v>
      </c>
      <c s="35" t="s">
        <v>4134</v>
      </c>
      <c s="6" t="s">
        <v>4758</v>
      </c>
      <c s="36" t="s">
        <v>92</v>
      </c>
      <c s="37">
        <v>1</v>
      </c>
      <c s="36">
        <v>0</v>
      </c>
      <c s="36">
        <f>ROUND(G90*H90,6)</f>
      </c>
      <c r="L90" s="38">
        <v>0</v>
      </c>
      <c s="32">
        <f>ROUND(ROUND(L90,2)*ROUND(G90,3),2)</f>
      </c>
      <c s="36" t="s">
        <v>66</v>
      </c>
      <c>
        <f>(M90*21)/100</f>
      </c>
      <c t="s">
        <v>26</v>
      </c>
    </row>
    <row r="91" spans="1:5" ht="12.75">
      <c r="A91" s="35" t="s">
        <v>55</v>
      </c>
      <c r="E91" s="39" t="s">
        <v>7878</v>
      </c>
    </row>
    <row r="92" spans="1:5" ht="12.75">
      <c r="A92" s="35" t="s">
        <v>57</v>
      </c>
      <c r="E92" s="40" t="s">
        <v>4</v>
      </c>
    </row>
    <row r="93" spans="1:5" ht="12.75">
      <c r="A93" t="s">
        <v>59</v>
      </c>
      <c r="E93" s="39" t="s">
        <v>68</v>
      </c>
    </row>
    <row r="94" spans="1:16" ht="25.5">
      <c r="A94" t="s">
        <v>48</v>
      </c>
      <c s="34" t="s">
        <v>127</v>
      </c>
      <c s="34" t="s">
        <v>7879</v>
      </c>
      <c s="35" t="s">
        <v>4</v>
      </c>
      <c s="6" t="s">
        <v>7880</v>
      </c>
      <c s="36" t="s">
        <v>92</v>
      </c>
      <c s="37">
        <v>1</v>
      </c>
      <c s="36">
        <v>0</v>
      </c>
      <c s="36">
        <f>ROUND(G94*H94,6)</f>
      </c>
      <c r="L94" s="38">
        <v>0</v>
      </c>
      <c s="32">
        <f>ROUND(ROUND(L94,2)*ROUND(G94,3),2)</f>
      </c>
      <c s="36" t="s">
        <v>54</v>
      </c>
      <c>
        <f>(M94*21)/100</f>
      </c>
      <c t="s">
        <v>26</v>
      </c>
    </row>
    <row r="95" spans="1:5" ht="12.75">
      <c r="A95" s="35" t="s">
        <v>55</v>
      </c>
      <c r="E95" s="39" t="s">
        <v>7881</v>
      </c>
    </row>
    <row r="96" spans="1:5" ht="12.75">
      <c r="A96" s="35" t="s">
        <v>57</v>
      </c>
      <c r="E96" s="40" t="s">
        <v>4</v>
      </c>
    </row>
    <row r="97" spans="1:5" ht="12.75">
      <c r="A97" t="s">
        <v>59</v>
      </c>
      <c r="E97" s="39" t="s">
        <v>4</v>
      </c>
    </row>
    <row r="98" spans="1:16" ht="12.75">
      <c r="A98" t="s">
        <v>48</v>
      </c>
      <c s="34" t="s">
        <v>130</v>
      </c>
      <c s="34" t="s">
        <v>4765</v>
      </c>
      <c s="35" t="s">
        <v>4</v>
      </c>
      <c s="6" t="s">
        <v>4766</v>
      </c>
      <c s="36" t="s">
        <v>71</v>
      </c>
      <c s="37">
        <v>690</v>
      </c>
      <c s="36">
        <v>0</v>
      </c>
      <c s="36">
        <f>ROUND(G98*H98,6)</f>
      </c>
      <c r="L98" s="38">
        <v>0</v>
      </c>
      <c s="32">
        <f>ROUND(ROUND(L98,2)*ROUND(G98,3),2)</f>
      </c>
      <c s="36" t="s">
        <v>66</v>
      </c>
      <c>
        <f>(M98*21)/100</f>
      </c>
      <c t="s">
        <v>26</v>
      </c>
    </row>
    <row r="99" spans="1:5" ht="12.75">
      <c r="A99" s="35" t="s">
        <v>55</v>
      </c>
      <c r="E99" s="39" t="s">
        <v>4</v>
      </c>
    </row>
    <row r="100" spans="1:5" ht="12.75">
      <c r="A100" s="35" t="s">
        <v>57</v>
      </c>
      <c r="E100" s="40" t="s">
        <v>4756</v>
      </c>
    </row>
    <row r="101" spans="1:5" ht="12.75">
      <c r="A101" t="s">
        <v>59</v>
      </c>
      <c r="E101" s="39" t="s">
        <v>68</v>
      </c>
    </row>
    <row r="102" spans="1:16" ht="12.75">
      <c r="A102" t="s">
        <v>48</v>
      </c>
      <c s="34" t="s">
        <v>133</v>
      </c>
      <c s="34" t="s">
        <v>7813</v>
      </c>
      <c s="35" t="s">
        <v>4</v>
      </c>
      <c s="6" t="s">
        <v>7882</v>
      </c>
      <c s="36" t="s">
        <v>71</v>
      </c>
      <c s="37">
        <v>102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4767</v>
      </c>
      <c s="35" t="s">
        <v>4</v>
      </c>
      <c s="6" t="s">
        <v>4768</v>
      </c>
      <c s="36" t="s">
        <v>71</v>
      </c>
      <c s="37">
        <v>240</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7883</v>
      </c>
      <c s="35" t="s">
        <v>4</v>
      </c>
      <c s="6" t="s">
        <v>7884</v>
      </c>
      <c s="36" t="s">
        <v>71</v>
      </c>
      <c s="37">
        <v>48</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7885</v>
      </c>
      <c s="35" t="s">
        <v>4</v>
      </c>
      <c s="6" t="s">
        <v>7886</v>
      </c>
      <c s="36" t="s">
        <v>71</v>
      </c>
      <c s="37">
        <v>48</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4773</v>
      </c>
      <c s="35" t="s">
        <v>4</v>
      </c>
      <c s="6" t="s">
        <v>4774</v>
      </c>
      <c s="36" t="s">
        <v>71</v>
      </c>
      <c s="37">
        <v>642</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7887</v>
      </c>
      <c s="35" t="s">
        <v>4</v>
      </c>
      <c s="6" t="s">
        <v>7888</v>
      </c>
      <c s="36" t="s">
        <v>92</v>
      </c>
      <c s="37">
        <v>1</v>
      </c>
      <c s="36">
        <v>0</v>
      </c>
      <c s="36">
        <f>ROUND(G122*H122,6)</f>
      </c>
      <c r="L122" s="38">
        <v>0</v>
      </c>
      <c s="32">
        <f>ROUND(ROUND(L122,2)*ROUND(G122,3),2)</f>
      </c>
      <c s="36" t="s">
        <v>54</v>
      </c>
      <c>
        <f>(M122*21)/100</f>
      </c>
      <c t="s">
        <v>26</v>
      </c>
    </row>
    <row r="123" spans="1:5" ht="12.75">
      <c r="A123" s="35" t="s">
        <v>55</v>
      </c>
      <c r="E123" s="39" t="s">
        <v>4</v>
      </c>
    </row>
    <row r="124" spans="1:5" ht="12.75">
      <c r="A124" s="35" t="s">
        <v>57</v>
      </c>
      <c r="E124" s="40" t="s">
        <v>4</v>
      </c>
    </row>
    <row r="125" spans="1:5" ht="12.75">
      <c r="A125" t="s">
        <v>59</v>
      </c>
      <c r="E125" s="39" t="s">
        <v>4</v>
      </c>
    </row>
    <row r="126" spans="1:16" ht="12.75">
      <c r="A126" t="s">
        <v>48</v>
      </c>
      <c s="34" t="s">
        <v>151</v>
      </c>
      <c s="34" t="s">
        <v>7889</v>
      </c>
      <c s="35" t="s">
        <v>4</v>
      </c>
      <c s="6" t="s">
        <v>7838</v>
      </c>
      <c s="36" t="s">
        <v>92</v>
      </c>
      <c s="37">
        <v>1</v>
      </c>
      <c s="36">
        <v>0</v>
      </c>
      <c s="36">
        <f>ROUND(G126*H126,6)</f>
      </c>
      <c r="L126" s="38">
        <v>0</v>
      </c>
      <c s="32">
        <f>ROUND(ROUND(L126,2)*ROUND(G126,3),2)</f>
      </c>
      <c s="36" t="s">
        <v>54</v>
      </c>
      <c>
        <f>(M126*21)/100</f>
      </c>
      <c t="s">
        <v>26</v>
      </c>
    </row>
    <row r="127" spans="1:5" ht="12.75">
      <c r="A127" s="35" t="s">
        <v>55</v>
      </c>
      <c r="E127" s="39" t="s">
        <v>4</v>
      </c>
    </row>
    <row r="128" spans="1:5" ht="12.75">
      <c r="A128" s="35" t="s">
        <v>57</v>
      </c>
      <c r="E128" s="40" t="s">
        <v>4</v>
      </c>
    </row>
    <row r="129" spans="1:5" ht="12.75">
      <c r="A129" t="s">
        <v>59</v>
      </c>
      <c r="E129" s="39" t="s">
        <v>4</v>
      </c>
    </row>
    <row r="130" spans="1:16" ht="12.75">
      <c r="A130" t="s">
        <v>48</v>
      </c>
      <c s="34" t="s">
        <v>154</v>
      </c>
      <c s="34" t="s">
        <v>7890</v>
      </c>
      <c s="35" t="s">
        <v>4</v>
      </c>
      <c s="6" t="s">
        <v>7891</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7894</v>
      </c>
      <c r="E8" s="30" t="s">
        <v>7893</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648.648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4739</v>
      </c>
      <c s="35" t="s">
        <v>4</v>
      </c>
      <c s="6" t="s">
        <v>4740</v>
      </c>
      <c s="36" t="s">
        <v>65</v>
      </c>
      <c s="37">
        <v>211.08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4744</v>
      </c>
      <c s="35" t="s">
        <v>4</v>
      </c>
      <c s="6" t="s">
        <v>4745</v>
      </c>
      <c s="36" t="s">
        <v>65</v>
      </c>
      <c s="37">
        <v>211.08</v>
      </c>
      <c s="36">
        <v>0</v>
      </c>
      <c s="36">
        <f>ROUND(G19*H19,6)</f>
      </c>
      <c r="L19" s="38">
        <v>0</v>
      </c>
      <c s="32">
        <f>ROUND(ROUND(L19,2)*ROUND(G19,3),2)</f>
      </c>
      <c s="36" t="s">
        <v>66</v>
      </c>
      <c>
        <f>(M19*21)/100</f>
      </c>
      <c t="s">
        <v>26</v>
      </c>
    </row>
    <row r="20" spans="1:5" ht="12.75">
      <c r="A20" s="35" t="s">
        <v>55</v>
      </c>
      <c r="E20" s="39" t="s">
        <v>4746</v>
      </c>
    </row>
    <row r="21" spans="1:5" ht="12.75">
      <c r="A21" s="35" t="s">
        <v>57</v>
      </c>
      <c r="E21" s="40" t="s">
        <v>7895</v>
      </c>
    </row>
    <row r="22" spans="1:5" ht="12.75">
      <c r="A22" t="s">
        <v>59</v>
      </c>
      <c r="E22" s="39" t="s">
        <v>68</v>
      </c>
    </row>
    <row r="23" spans="1:16" ht="12.75">
      <c r="A23" t="s">
        <v>48</v>
      </c>
      <c s="34" t="s">
        <v>74</v>
      </c>
      <c s="34" t="s">
        <v>4748</v>
      </c>
      <c s="35" t="s">
        <v>4</v>
      </c>
      <c s="6" t="s">
        <v>4749</v>
      </c>
      <c s="36" t="s">
        <v>65</v>
      </c>
      <c s="37">
        <v>360.36</v>
      </c>
      <c s="36">
        <v>0</v>
      </c>
      <c s="36">
        <f>ROUND(G23*H23,6)</f>
      </c>
      <c r="L23" s="38">
        <v>0</v>
      </c>
      <c s="32">
        <f>ROUND(ROUND(L23,2)*ROUND(G23,3),2)</f>
      </c>
      <c s="36" t="s">
        <v>66</v>
      </c>
      <c>
        <f>(M23*21)/100</f>
      </c>
      <c t="s">
        <v>26</v>
      </c>
    </row>
    <row r="24" spans="1:5" ht="12.75">
      <c r="A24" s="35" t="s">
        <v>55</v>
      </c>
      <c r="E24" s="39" t="s">
        <v>4</v>
      </c>
    </row>
    <row r="25" spans="1:5" ht="12.75">
      <c r="A25" s="35" t="s">
        <v>57</v>
      </c>
      <c r="E25" s="40" t="s">
        <v>7775</v>
      </c>
    </row>
    <row r="26" spans="1:5" ht="12.75">
      <c r="A26" t="s">
        <v>59</v>
      </c>
      <c r="E26" s="39" t="s">
        <v>68</v>
      </c>
    </row>
    <row r="27" spans="1:16" ht="12.75">
      <c r="A27" t="s">
        <v>48</v>
      </c>
      <c s="34" t="s">
        <v>77</v>
      </c>
      <c s="34" t="s">
        <v>72</v>
      </c>
      <c s="35" t="s">
        <v>4</v>
      </c>
      <c s="6" t="s">
        <v>73</v>
      </c>
      <c s="36" t="s">
        <v>65</v>
      </c>
      <c s="37">
        <v>211.08</v>
      </c>
      <c s="36">
        <v>0</v>
      </c>
      <c s="36">
        <f>ROUND(G27*H27,6)</f>
      </c>
      <c r="L27" s="38">
        <v>0</v>
      </c>
      <c s="32">
        <f>ROUND(ROUND(L27,2)*ROUND(G27,3),2)</f>
      </c>
      <c s="36" t="s">
        <v>66</v>
      </c>
      <c>
        <f>(M27*21)/100</f>
      </c>
      <c t="s">
        <v>26</v>
      </c>
    </row>
    <row r="28" spans="1:5" ht="12.75">
      <c r="A28" s="35" t="s">
        <v>55</v>
      </c>
      <c r="E28" s="39" t="s">
        <v>4</v>
      </c>
    </row>
    <row r="29" spans="1:5" ht="12.75">
      <c r="A29" s="35" t="s">
        <v>57</v>
      </c>
      <c r="E29" s="40" t="s">
        <v>7776</v>
      </c>
    </row>
    <row r="30" spans="1:5" ht="12.75">
      <c r="A30" t="s">
        <v>59</v>
      </c>
      <c r="E30" s="39" t="s">
        <v>68</v>
      </c>
    </row>
    <row r="31" spans="1:16" ht="12.75">
      <c r="A31" t="s">
        <v>48</v>
      </c>
      <c s="34" t="s">
        <v>80</v>
      </c>
      <c s="34" t="s">
        <v>4571</v>
      </c>
      <c s="35" t="s">
        <v>4</v>
      </c>
      <c s="6" t="s">
        <v>4572</v>
      </c>
      <c s="36" t="s">
        <v>65</v>
      </c>
      <c s="37">
        <v>211.08</v>
      </c>
      <c s="36">
        <v>0</v>
      </c>
      <c s="36">
        <f>ROUND(G31*H31,6)</f>
      </c>
      <c r="L31" s="38">
        <v>0</v>
      </c>
      <c s="32">
        <f>ROUND(ROUND(L31,2)*ROUND(G31,3),2)</f>
      </c>
      <c s="36" t="s">
        <v>66</v>
      </c>
      <c>
        <f>(M31*21)/100</f>
      </c>
      <c t="s">
        <v>26</v>
      </c>
    </row>
    <row r="32" spans="1:5" ht="12.75">
      <c r="A32" s="35" t="s">
        <v>55</v>
      </c>
      <c r="E32" s="39" t="s">
        <v>7737</v>
      </c>
    </row>
    <row r="33" spans="1:5" ht="12.75">
      <c r="A33" s="35" t="s">
        <v>57</v>
      </c>
      <c r="E33" s="40" t="s">
        <v>7776</v>
      </c>
    </row>
    <row r="34" spans="1:5" ht="12.75">
      <c r="A34" t="s">
        <v>59</v>
      </c>
      <c r="E34" s="39" t="s">
        <v>68</v>
      </c>
    </row>
    <row r="35" spans="1:16" ht="12.75">
      <c r="A35" t="s">
        <v>48</v>
      </c>
      <c s="34" t="s">
        <v>83</v>
      </c>
      <c s="34" t="s">
        <v>4575</v>
      </c>
      <c s="35" t="s">
        <v>4</v>
      </c>
      <c s="6" t="s">
        <v>4576</v>
      </c>
      <c s="36" t="s">
        <v>65</v>
      </c>
      <c s="37">
        <v>226.5</v>
      </c>
      <c s="36">
        <v>0</v>
      </c>
      <c s="36">
        <f>ROUND(G35*H35,6)</f>
      </c>
      <c r="L35" s="38">
        <v>0</v>
      </c>
      <c s="32">
        <f>ROUND(ROUND(L35,2)*ROUND(G35,3),2)</f>
      </c>
      <c s="36" t="s">
        <v>66</v>
      </c>
      <c>
        <f>(M35*21)/100</f>
      </c>
      <c t="s">
        <v>26</v>
      </c>
    </row>
    <row r="36" spans="1:5" ht="12.75">
      <c r="A36" s="35" t="s">
        <v>55</v>
      </c>
      <c r="E36" s="39" t="s">
        <v>4</v>
      </c>
    </row>
    <row r="37" spans="1:5" ht="12.75">
      <c r="A37" s="35" t="s">
        <v>57</v>
      </c>
      <c r="E37" s="40" t="s">
        <v>7896</v>
      </c>
    </row>
    <row r="38" spans="1:5" ht="12.75">
      <c r="A38" t="s">
        <v>59</v>
      </c>
      <c r="E38" s="39" t="s">
        <v>68</v>
      </c>
    </row>
    <row r="39" spans="1:13" ht="12.75">
      <c r="A39" t="s">
        <v>45</v>
      </c>
      <c r="C39" s="31" t="s">
        <v>86</v>
      </c>
      <c r="E39" s="33" t="s">
        <v>4634</v>
      </c>
      <c r="J39" s="32">
        <f>0</f>
      </c>
      <c s="32">
        <f>0</f>
      </c>
      <c s="32">
        <f>0+L40+L44+L48+L52+L56+L60+L64+L68</f>
      </c>
      <c s="32">
        <f>0+M40+M44+M48+M52+M56+M60+M64+M68</f>
      </c>
    </row>
    <row r="40" spans="1:16" ht="12.75">
      <c r="A40" t="s">
        <v>48</v>
      </c>
      <c s="34" t="s">
        <v>86</v>
      </c>
      <c s="34" t="s">
        <v>4753</v>
      </c>
      <c s="35" t="s">
        <v>4</v>
      </c>
      <c s="6" t="s">
        <v>4754</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4647</v>
      </c>
      <c s="35" t="s">
        <v>4</v>
      </c>
      <c s="6" t="s">
        <v>4648</v>
      </c>
      <c s="36" t="s">
        <v>71</v>
      </c>
      <c s="37">
        <v>143</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4759</v>
      </c>
      <c s="35" t="s">
        <v>4</v>
      </c>
      <c s="6" t="s">
        <v>4760</v>
      </c>
      <c s="36" t="s">
        <v>92</v>
      </c>
      <c s="37">
        <v>5</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4765</v>
      </c>
      <c s="35" t="s">
        <v>4</v>
      </c>
      <c s="6" t="s">
        <v>4766</v>
      </c>
      <c s="36" t="s">
        <v>71</v>
      </c>
      <c s="37">
        <v>148</v>
      </c>
      <c s="36">
        <v>0</v>
      </c>
      <c s="36">
        <f>ROUND(G52*H52,6)</f>
      </c>
      <c r="L52" s="38">
        <v>0</v>
      </c>
      <c s="32">
        <f>ROUND(ROUND(L52,2)*ROUND(G52,3),2)</f>
      </c>
      <c s="36" t="s">
        <v>66</v>
      </c>
      <c>
        <f>(M52*21)/100</f>
      </c>
      <c t="s">
        <v>26</v>
      </c>
    </row>
    <row r="53" spans="1:5" ht="12.75">
      <c r="A53" s="35" t="s">
        <v>55</v>
      </c>
      <c r="E53" s="39" t="s">
        <v>4</v>
      </c>
    </row>
    <row r="54" spans="1:5" ht="12.75">
      <c r="A54" s="35" t="s">
        <v>57</v>
      </c>
      <c r="E54" s="40" t="s">
        <v>4756</v>
      </c>
    </row>
    <row r="55" spans="1:5" ht="12.75">
      <c r="A55" t="s">
        <v>59</v>
      </c>
      <c r="E55" s="39" t="s">
        <v>68</v>
      </c>
    </row>
    <row r="56" spans="1:16" ht="12.75">
      <c r="A56" t="s">
        <v>48</v>
      </c>
      <c s="34" t="s">
        <v>99</v>
      </c>
      <c s="34" t="s">
        <v>7889</v>
      </c>
      <c s="35" t="s">
        <v>4</v>
      </c>
      <c s="6" t="s">
        <v>7838</v>
      </c>
      <c s="36" t="s">
        <v>92</v>
      </c>
      <c s="37">
        <v>1</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7813</v>
      </c>
      <c s="35" t="s">
        <v>4</v>
      </c>
      <c s="6" t="s">
        <v>7814</v>
      </c>
      <c s="36" t="s">
        <v>71</v>
      </c>
      <c s="37">
        <v>25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4769</v>
      </c>
      <c s="35" t="s">
        <v>4</v>
      </c>
      <c s="6" t="s">
        <v>4770</v>
      </c>
      <c s="36" t="s">
        <v>71</v>
      </c>
      <c s="37">
        <v>143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4773</v>
      </c>
      <c s="35" t="s">
        <v>4</v>
      </c>
      <c s="6" t="s">
        <v>4774</v>
      </c>
      <c s="36" t="s">
        <v>71</v>
      </c>
      <c s="37">
        <v>168</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5.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7899</v>
      </c>
      <c r="E8" s="30" t="s">
        <v>7898</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2434.86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4739</v>
      </c>
      <c s="35" t="s">
        <v>4</v>
      </c>
      <c s="6" t="s">
        <v>4740</v>
      </c>
      <c s="36" t="s">
        <v>65</v>
      </c>
      <c s="37">
        <v>629.4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4744</v>
      </c>
      <c s="35" t="s">
        <v>4</v>
      </c>
      <c s="6" t="s">
        <v>4745</v>
      </c>
      <c s="36" t="s">
        <v>65</v>
      </c>
      <c s="37">
        <v>629.4</v>
      </c>
      <c s="36">
        <v>0</v>
      </c>
      <c s="36">
        <f>ROUND(G19*H19,6)</f>
      </c>
      <c r="L19" s="38">
        <v>0</v>
      </c>
      <c s="32">
        <f>ROUND(ROUND(L19,2)*ROUND(G19,3),2)</f>
      </c>
      <c s="36" t="s">
        <v>66</v>
      </c>
      <c>
        <f>(M19*21)/100</f>
      </c>
      <c t="s">
        <v>26</v>
      </c>
    </row>
    <row r="20" spans="1:5" ht="12.75">
      <c r="A20" s="35" t="s">
        <v>55</v>
      </c>
      <c r="E20" s="39" t="s">
        <v>4746</v>
      </c>
    </row>
    <row r="21" spans="1:5" ht="12.75">
      <c r="A21" s="35" t="s">
        <v>57</v>
      </c>
      <c r="E21" s="40" t="s">
        <v>7900</v>
      </c>
    </row>
    <row r="22" spans="1:5" ht="12.75">
      <c r="A22" t="s">
        <v>59</v>
      </c>
      <c r="E22" s="39" t="s">
        <v>68</v>
      </c>
    </row>
    <row r="23" spans="1:16" ht="12.75">
      <c r="A23" t="s">
        <v>48</v>
      </c>
      <c s="34" t="s">
        <v>74</v>
      </c>
      <c s="34" t="s">
        <v>4748</v>
      </c>
      <c s="35" t="s">
        <v>4</v>
      </c>
      <c s="6" t="s">
        <v>4749</v>
      </c>
      <c s="36" t="s">
        <v>65</v>
      </c>
      <c s="37">
        <v>1352.7</v>
      </c>
      <c s="36">
        <v>0</v>
      </c>
      <c s="36">
        <f>ROUND(G23*H23,6)</f>
      </c>
      <c r="L23" s="38">
        <v>0</v>
      </c>
      <c s="32">
        <f>ROUND(ROUND(L23,2)*ROUND(G23,3),2)</f>
      </c>
      <c s="36" t="s">
        <v>66</v>
      </c>
      <c>
        <f>(M23*21)/100</f>
      </c>
      <c t="s">
        <v>26</v>
      </c>
    </row>
    <row r="24" spans="1:5" ht="12.75">
      <c r="A24" s="35" t="s">
        <v>55</v>
      </c>
      <c r="E24" s="39" t="s">
        <v>4</v>
      </c>
    </row>
    <row r="25" spans="1:5" ht="12.75">
      <c r="A25" s="35" t="s">
        <v>57</v>
      </c>
      <c r="E25" s="40" t="s">
        <v>7775</v>
      </c>
    </row>
    <row r="26" spans="1:5" ht="12.75">
      <c r="A26" t="s">
        <v>59</v>
      </c>
      <c r="E26" s="39" t="s">
        <v>68</v>
      </c>
    </row>
    <row r="27" spans="1:16" ht="12.75">
      <c r="A27" t="s">
        <v>48</v>
      </c>
      <c s="34" t="s">
        <v>77</v>
      </c>
      <c s="34" t="s">
        <v>72</v>
      </c>
      <c s="35" t="s">
        <v>4</v>
      </c>
      <c s="6" t="s">
        <v>73</v>
      </c>
      <c s="36" t="s">
        <v>65</v>
      </c>
      <c s="37">
        <v>629.4</v>
      </c>
      <c s="36">
        <v>0</v>
      </c>
      <c s="36">
        <f>ROUND(G27*H27,6)</f>
      </c>
      <c r="L27" s="38">
        <v>0</v>
      </c>
      <c s="32">
        <f>ROUND(ROUND(L27,2)*ROUND(G27,3),2)</f>
      </c>
      <c s="36" t="s">
        <v>66</v>
      </c>
      <c>
        <f>(M27*21)/100</f>
      </c>
      <c t="s">
        <v>26</v>
      </c>
    </row>
    <row r="28" spans="1:5" ht="12.75">
      <c r="A28" s="35" t="s">
        <v>55</v>
      </c>
      <c r="E28" s="39" t="s">
        <v>4</v>
      </c>
    </row>
    <row r="29" spans="1:5" ht="12.75">
      <c r="A29" s="35" t="s">
        <v>57</v>
      </c>
      <c r="E29" s="40" t="s">
        <v>7776</v>
      </c>
    </row>
    <row r="30" spans="1:5" ht="12.75">
      <c r="A30" t="s">
        <v>59</v>
      </c>
      <c r="E30" s="39" t="s">
        <v>68</v>
      </c>
    </row>
    <row r="31" spans="1:16" ht="12.75">
      <c r="A31" t="s">
        <v>48</v>
      </c>
      <c s="34" t="s">
        <v>80</v>
      </c>
      <c s="34" t="s">
        <v>4571</v>
      </c>
      <c s="35" t="s">
        <v>4</v>
      </c>
      <c s="6" t="s">
        <v>4572</v>
      </c>
      <c s="36" t="s">
        <v>65</v>
      </c>
      <c s="37">
        <v>629.4</v>
      </c>
      <c s="36">
        <v>0</v>
      </c>
      <c s="36">
        <f>ROUND(G31*H31,6)</f>
      </c>
      <c r="L31" s="38">
        <v>0</v>
      </c>
      <c s="32">
        <f>ROUND(ROUND(L31,2)*ROUND(G31,3),2)</f>
      </c>
      <c s="36" t="s">
        <v>66</v>
      </c>
      <c>
        <f>(M31*21)/100</f>
      </c>
      <c t="s">
        <v>26</v>
      </c>
    </row>
    <row r="32" spans="1:5" ht="12.75">
      <c r="A32" s="35" t="s">
        <v>55</v>
      </c>
      <c r="E32" s="39" t="s">
        <v>7737</v>
      </c>
    </row>
    <row r="33" spans="1:5" ht="12.75">
      <c r="A33" s="35" t="s">
        <v>57</v>
      </c>
      <c r="E33" s="40" t="s">
        <v>7776</v>
      </c>
    </row>
    <row r="34" spans="1:5" ht="12.75">
      <c r="A34" t="s">
        <v>59</v>
      </c>
      <c r="E34" s="39" t="s">
        <v>68</v>
      </c>
    </row>
    <row r="35" spans="1:16" ht="12.75">
      <c r="A35" t="s">
        <v>48</v>
      </c>
      <c s="34" t="s">
        <v>83</v>
      </c>
      <c s="34" t="s">
        <v>4575</v>
      </c>
      <c s="35" t="s">
        <v>4</v>
      </c>
      <c s="6" t="s">
        <v>4576</v>
      </c>
      <c s="36" t="s">
        <v>65</v>
      </c>
      <c s="37">
        <v>723.3</v>
      </c>
      <c s="36">
        <v>0</v>
      </c>
      <c s="36">
        <f>ROUND(G35*H35,6)</f>
      </c>
      <c r="L35" s="38">
        <v>0</v>
      </c>
      <c s="32">
        <f>ROUND(ROUND(L35,2)*ROUND(G35,3),2)</f>
      </c>
      <c s="36" t="s">
        <v>66</v>
      </c>
      <c>
        <f>(M35*21)/100</f>
      </c>
      <c t="s">
        <v>26</v>
      </c>
    </row>
    <row r="36" spans="1:5" ht="12.75">
      <c r="A36" s="35" t="s">
        <v>55</v>
      </c>
      <c r="E36" s="39" t="s">
        <v>4</v>
      </c>
    </row>
    <row r="37" spans="1:5" ht="12.75">
      <c r="A37" s="35" t="s">
        <v>57</v>
      </c>
      <c r="E37" s="40" t="s">
        <v>7901</v>
      </c>
    </row>
    <row r="38" spans="1:5" ht="12.75">
      <c r="A38" t="s">
        <v>59</v>
      </c>
      <c r="E38" s="39" t="s">
        <v>68</v>
      </c>
    </row>
    <row r="39" spans="1:13" ht="12.75">
      <c r="A39" t="s">
        <v>45</v>
      </c>
      <c r="C39" s="31" t="s">
        <v>86</v>
      </c>
      <c r="E39" s="33" t="s">
        <v>4634</v>
      </c>
      <c r="J39" s="32">
        <f>0</f>
      </c>
      <c s="32">
        <f>0</f>
      </c>
      <c s="32">
        <f>0+L40+L44+L48+L52+L56+L60+L64+L68+L72+L76+L80</f>
      </c>
      <c s="32">
        <f>0+M40+M44+M48+M52+M56+M60+M64+M68+M72+M76+M80</f>
      </c>
    </row>
    <row r="40" spans="1:16" ht="12.75">
      <c r="A40" t="s">
        <v>48</v>
      </c>
      <c s="34" t="s">
        <v>86</v>
      </c>
      <c s="34" t="s">
        <v>4753</v>
      </c>
      <c s="35" t="s">
        <v>4</v>
      </c>
      <c s="6" t="s">
        <v>4754</v>
      </c>
      <c s="36" t="s">
        <v>71</v>
      </c>
      <c s="37">
        <v>181</v>
      </c>
      <c s="36">
        <v>0</v>
      </c>
      <c s="36">
        <f>ROUND(G40*H40,6)</f>
      </c>
      <c r="L40" s="38">
        <v>0</v>
      </c>
      <c s="32">
        <f>ROUND(ROUND(L40,2)*ROUND(G40,3),2)</f>
      </c>
      <c s="36" t="s">
        <v>66</v>
      </c>
      <c>
        <f>(M40*21)/100</f>
      </c>
      <c t="s">
        <v>26</v>
      </c>
    </row>
    <row r="41" spans="1:5" ht="12.75">
      <c r="A41" s="35" t="s">
        <v>55</v>
      </c>
      <c r="E41" s="39" t="s">
        <v>7902</v>
      </c>
    </row>
    <row r="42" spans="1:5" ht="12.75">
      <c r="A42" s="35" t="s">
        <v>57</v>
      </c>
      <c r="E42" s="40" t="s">
        <v>4</v>
      </c>
    </row>
    <row r="43" spans="1:5" ht="12.75">
      <c r="A43" t="s">
        <v>59</v>
      </c>
      <c r="E43" s="39" t="s">
        <v>68</v>
      </c>
    </row>
    <row r="44" spans="1:16" ht="12.75">
      <c r="A44" t="s">
        <v>48</v>
      </c>
      <c s="34" t="s">
        <v>89</v>
      </c>
      <c s="34" t="s">
        <v>4638</v>
      </c>
      <c s="35" t="s">
        <v>4</v>
      </c>
      <c s="6" t="s">
        <v>4639</v>
      </c>
      <c s="36" t="s">
        <v>71</v>
      </c>
      <c s="37">
        <v>192</v>
      </c>
      <c s="36">
        <v>0</v>
      </c>
      <c s="36">
        <f>ROUND(G44*H44,6)</f>
      </c>
      <c r="L44" s="38">
        <v>0</v>
      </c>
      <c s="32">
        <f>ROUND(ROUND(L44,2)*ROUND(G44,3),2)</f>
      </c>
      <c s="36" t="s">
        <v>66</v>
      </c>
      <c>
        <f>(M44*21)/100</f>
      </c>
      <c t="s">
        <v>26</v>
      </c>
    </row>
    <row r="45" spans="1:5" ht="12.75">
      <c r="A45" s="35" t="s">
        <v>55</v>
      </c>
      <c r="E45" s="39" t="s">
        <v>7902</v>
      </c>
    </row>
    <row r="46" spans="1:5" ht="12.75">
      <c r="A46" s="35" t="s">
        <v>57</v>
      </c>
      <c r="E46" s="40" t="s">
        <v>4</v>
      </c>
    </row>
    <row r="47" spans="1:5" ht="12.75">
      <c r="A47" t="s">
        <v>59</v>
      </c>
      <c r="E47" s="39" t="s">
        <v>68</v>
      </c>
    </row>
    <row r="48" spans="1:16" ht="12.75">
      <c r="A48" t="s">
        <v>48</v>
      </c>
      <c s="34" t="s">
        <v>93</v>
      </c>
      <c s="34" t="s">
        <v>7903</v>
      </c>
      <c s="35" t="s">
        <v>4</v>
      </c>
      <c s="6" t="s">
        <v>7904</v>
      </c>
      <c s="36" t="s">
        <v>71</v>
      </c>
      <c s="37">
        <v>208</v>
      </c>
      <c s="36">
        <v>0</v>
      </c>
      <c s="36">
        <f>ROUND(G48*H48,6)</f>
      </c>
      <c r="L48" s="38">
        <v>0</v>
      </c>
      <c s="32">
        <f>ROUND(ROUND(L48,2)*ROUND(G48,3),2)</f>
      </c>
      <c s="36" t="s">
        <v>66</v>
      </c>
      <c>
        <f>(M48*21)/100</f>
      </c>
      <c t="s">
        <v>26</v>
      </c>
    </row>
    <row r="49" spans="1:5" ht="12.75">
      <c r="A49" s="35" t="s">
        <v>55</v>
      </c>
      <c r="E49" s="39" t="s">
        <v>7905</v>
      </c>
    </row>
    <row r="50" spans="1:5" ht="12.75">
      <c r="A50" s="35" t="s">
        <v>57</v>
      </c>
      <c r="E50" s="40" t="s">
        <v>4</v>
      </c>
    </row>
    <row r="51" spans="1:5" ht="12.75">
      <c r="A51" t="s">
        <v>59</v>
      </c>
      <c r="E51" s="39" t="s">
        <v>68</v>
      </c>
    </row>
    <row r="52" spans="1:16" ht="12.75">
      <c r="A52" t="s">
        <v>48</v>
      </c>
      <c s="34" t="s">
        <v>96</v>
      </c>
      <c s="34" t="s">
        <v>4757</v>
      </c>
      <c s="35" t="s">
        <v>4</v>
      </c>
      <c s="6" t="s">
        <v>4758</v>
      </c>
      <c s="36" t="s">
        <v>92</v>
      </c>
      <c s="37">
        <v>7</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7906</v>
      </c>
      <c s="35" t="s">
        <v>4</v>
      </c>
      <c s="6" t="s">
        <v>7907</v>
      </c>
      <c s="36" t="s">
        <v>92</v>
      </c>
      <c s="37">
        <v>8</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4765</v>
      </c>
      <c s="35" t="s">
        <v>4</v>
      </c>
      <c s="6" t="s">
        <v>4766</v>
      </c>
      <c s="36" t="s">
        <v>71</v>
      </c>
      <c s="37">
        <v>581</v>
      </c>
      <c s="36">
        <v>0</v>
      </c>
      <c s="36">
        <f>ROUND(G60*H60,6)</f>
      </c>
      <c r="L60" s="38">
        <v>0</v>
      </c>
      <c s="32">
        <f>ROUND(ROUND(L60,2)*ROUND(G60,3),2)</f>
      </c>
      <c s="36" t="s">
        <v>66</v>
      </c>
      <c>
        <f>(M60*21)/100</f>
      </c>
      <c t="s">
        <v>26</v>
      </c>
    </row>
    <row r="61" spans="1:5" ht="12.75">
      <c r="A61" s="35" t="s">
        <v>55</v>
      </c>
      <c r="E61" s="39" t="s">
        <v>4</v>
      </c>
    </row>
    <row r="62" spans="1:5" ht="12.75">
      <c r="A62" s="35" t="s">
        <v>57</v>
      </c>
      <c r="E62" s="40" t="s">
        <v>4756</v>
      </c>
    </row>
    <row r="63" spans="1:5" ht="12.75">
      <c r="A63" t="s">
        <v>59</v>
      </c>
      <c r="E63" s="39" t="s">
        <v>68</v>
      </c>
    </row>
    <row r="64" spans="1:16" ht="12.75">
      <c r="A64" t="s">
        <v>48</v>
      </c>
      <c s="34" t="s">
        <v>105</v>
      </c>
      <c s="34" t="s">
        <v>4773</v>
      </c>
      <c s="35" t="s">
        <v>4</v>
      </c>
      <c s="6" t="s">
        <v>4774</v>
      </c>
      <c s="36" t="s">
        <v>71</v>
      </c>
      <c s="37">
        <v>581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7889</v>
      </c>
      <c s="35" t="s">
        <v>4</v>
      </c>
      <c s="6" t="s">
        <v>7908</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7813</v>
      </c>
      <c s="35" t="s">
        <v>4</v>
      </c>
      <c s="6" t="s">
        <v>7814</v>
      </c>
      <c s="36" t="s">
        <v>71</v>
      </c>
      <c s="37">
        <v>181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4767</v>
      </c>
      <c s="35" t="s">
        <v>4</v>
      </c>
      <c s="6" t="s">
        <v>4768</v>
      </c>
      <c s="36" t="s">
        <v>71</v>
      </c>
      <c s="37">
        <v>192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7909</v>
      </c>
      <c s="35" t="s">
        <v>4</v>
      </c>
      <c s="6" t="s">
        <v>7910</v>
      </c>
      <c s="36" t="s">
        <v>71</v>
      </c>
      <c s="37">
        <v>143</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6.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7913</v>
      </c>
      <c r="E8" s="30" t="s">
        <v>7912</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51.75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4739</v>
      </c>
      <c s="35" t="s">
        <v>4</v>
      </c>
      <c s="6" t="s">
        <v>4740</v>
      </c>
      <c s="36" t="s">
        <v>65</v>
      </c>
      <c s="37">
        <v>16.25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4744</v>
      </c>
      <c s="35" t="s">
        <v>4</v>
      </c>
      <c s="6" t="s">
        <v>4745</v>
      </c>
      <c s="36" t="s">
        <v>65</v>
      </c>
      <c s="37">
        <v>16.25</v>
      </c>
      <c s="36">
        <v>0</v>
      </c>
      <c s="36">
        <f>ROUND(G19*H19,6)</f>
      </c>
      <c r="L19" s="38">
        <v>0</v>
      </c>
      <c s="32">
        <f>ROUND(ROUND(L19,2)*ROUND(G19,3),2)</f>
      </c>
      <c s="36" t="s">
        <v>66</v>
      </c>
      <c>
        <f>(M19*21)/100</f>
      </c>
      <c t="s">
        <v>26</v>
      </c>
    </row>
    <row r="20" spans="1:5" ht="12.75">
      <c r="A20" s="35" t="s">
        <v>55</v>
      </c>
      <c r="E20" s="39" t="s">
        <v>4746</v>
      </c>
    </row>
    <row r="21" spans="1:5" ht="12.75">
      <c r="A21" s="35" t="s">
        <v>57</v>
      </c>
      <c r="E21" s="40" t="s">
        <v>7914</v>
      </c>
    </row>
    <row r="22" spans="1:5" ht="12.75">
      <c r="A22" t="s">
        <v>59</v>
      </c>
      <c r="E22" s="39" t="s">
        <v>68</v>
      </c>
    </row>
    <row r="23" spans="1:16" ht="12.75">
      <c r="A23" t="s">
        <v>48</v>
      </c>
      <c s="34" t="s">
        <v>74</v>
      </c>
      <c s="34" t="s">
        <v>4748</v>
      </c>
      <c s="35" t="s">
        <v>4</v>
      </c>
      <c s="6" t="s">
        <v>4749</v>
      </c>
      <c s="36" t="s">
        <v>65</v>
      </c>
      <c s="37">
        <v>28.75</v>
      </c>
      <c s="36">
        <v>0</v>
      </c>
      <c s="36">
        <f>ROUND(G23*H23,6)</f>
      </c>
      <c r="L23" s="38">
        <v>0</v>
      </c>
      <c s="32">
        <f>ROUND(ROUND(L23,2)*ROUND(G23,3),2)</f>
      </c>
      <c s="36" t="s">
        <v>66</v>
      </c>
      <c>
        <f>(M23*21)/100</f>
      </c>
      <c t="s">
        <v>26</v>
      </c>
    </row>
    <row r="24" spans="1:5" ht="12.75">
      <c r="A24" s="35" t="s">
        <v>55</v>
      </c>
      <c r="E24" s="39" t="s">
        <v>4</v>
      </c>
    </row>
    <row r="25" spans="1:5" ht="12.75">
      <c r="A25" s="35" t="s">
        <v>57</v>
      </c>
      <c r="E25" s="40" t="s">
        <v>7775</v>
      </c>
    </row>
    <row r="26" spans="1:5" ht="12.75">
      <c r="A26" t="s">
        <v>59</v>
      </c>
      <c r="E26" s="39" t="s">
        <v>68</v>
      </c>
    </row>
    <row r="27" spans="1:16" ht="12.75">
      <c r="A27" t="s">
        <v>48</v>
      </c>
      <c s="34" t="s">
        <v>77</v>
      </c>
      <c s="34" t="s">
        <v>72</v>
      </c>
      <c s="35" t="s">
        <v>4</v>
      </c>
      <c s="6" t="s">
        <v>73</v>
      </c>
      <c s="36" t="s">
        <v>65</v>
      </c>
      <c s="37">
        <v>79.2</v>
      </c>
      <c s="36">
        <v>0</v>
      </c>
      <c s="36">
        <f>ROUND(G27*H27,6)</f>
      </c>
      <c r="L27" s="38">
        <v>0</v>
      </c>
      <c s="32">
        <f>ROUND(ROUND(L27,2)*ROUND(G27,3),2)</f>
      </c>
      <c s="36" t="s">
        <v>66</v>
      </c>
      <c>
        <f>(M27*21)/100</f>
      </c>
      <c t="s">
        <v>26</v>
      </c>
    </row>
    <row r="28" spans="1:5" ht="12.75">
      <c r="A28" s="35" t="s">
        <v>55</v>
      </c>
      <c r="E28" s="39" t="s">
        <v>4</v>
      </c>
    </row>
    <row r="29" spans="1:5" ht="12.75">
      <c r="A29" s="35" t="s">
        <v>57</v>
      </c>
      <c r="E29" s="40" t="s">
        <v>7776</v>
      </c>
    </row>
    <row r="30" spans="1:5" ht="12.75">
      <c r="A30" t="s">
        <v>59</v>
      </c>
      <c r="E30" s="39" t="s">
        <v>68</v>
      </c>
    </row>
    <row r="31" spans="1:16" ht="12.75">
      <c r="A31" t="s">
        <v>48</v>
      </c>
      <c s="34" t="s">
        <v>80</v>
      </c>
      <c s="34" t="s">
        <v>4571</v>
      </c>
      <c s="35" t="s">
        <v>4</v>
      </c>
      <c s="6" t="s">
        <v>4572</v>
      </c>
      <c s="36" t="s">
        <v>65</v>
      </c>
      <c s="37">
        <v>16.25</v>
      </c>
      <c s="36">
        <v>0</v>
      </c>
      <c s="36">
        <f>ROUND(G31*H31,6)</f>
      </c>
      <c r="L31" s="38">
        <v>0</v>
      </c>
      <c s="32">
        <f>ROUND(ROUND(L31,2)*ROUND(G31,3),2)</f>
      </c>
      <c s="36" t="s">
        <v>66</v>
      </c>
      <c>
        <f>(M31*21)/100</f>
      </c>
      <c t="s">
        <v>26</v>
      </c>
    </row>
    <row r="32" spans="1:5" ht="12.75">
      <c r="A32" s="35" t="s">
        <v>55</v>
      </c>
      <c r="E32" s="39" t="s">
        <v>7737</v>
      </c>
    </row>
    <row r="33" spans="1:5" ht="12.75">
      <c r="A33" s="35" t="s">
        <v>57</v>
      </c>
      <c r="E33" s="40" t="s">
        <v>7776</v>
      </c>
    </row>
    <row r="34" spans="1:5" ht="12.75">
      <c r="A34" t="s">
        <v>59</v>
      </c>
      <c r="E34" s="39" t="s">
        <v>68</v>
      </c>
    </row>
    <row r="35" spans="1:16" ht="12.75">
      <c r="A35" t="s">
        <v>48</v>
      </c>
      <c s="34" t="s">
        <v>83</v>
      </c>
      <c s="34" t="s">
        <v>4575</v>
      </c>
      <c s="35" t="s">
        <v>4</v>
      </c>
      <c s="6" t="s">
        <v>4576</v>
      </c>
      <c s="36" t="s">
        <v>65</v>
      </c>
      <c s="37">
        <v>12.5</v>
      </c>
      <c s="36">
        <v>0</v>
      </c>
      <c s="36">
        <f>ROUND(G35*H35,6)</f>
      </c>
      <c r="L35" s="38">
        <v>0</v>
      </c>
      <c s="32">
        <f>ROUND(ROUND(L35,2)*ROUND(G35,3),2)</f>
      </c>
      <c s="36" t="s">
        <v>66</v>
      </c>
      <c>
        <f>(M35*21)/100</f>
      </c>
      <c t="s">
        <v>26</v>
      </c>
    </row>
    <row r="36" spans="1:5" ht="12.75">
      <c r="A36" s="35" t="s">
        <v>55</v>
      </c>
      <c r="E36" s="39" t="s">
        <v>4</v>
      </c>
    </row>
    <row r="37" spans="1:5" ht="12.75">
      <c r="A37" s="35" t="s">
        <v>57</v>
      </c>
      <c r="E37" s="40" t="s">
        <v>7915</v>
      </c>
    </row>
    <row r="38" spans="1:5" ht="12.75">
      <c r="A38" t="s">
        <v>59</v>
      </c>
      <c r="E38" s="39" t="s">
        <v>68</v>
      </c>
    </row>
    <row r="39" spans="1:13" ht="12.75">
      <c r="A39" t="s">
        <v>45</v>
      </c>
      <c r="C39" s="31" t="s">
        <v>86</v>
      </c>
      <c r="E39" s="33" t="s">
        <v>4634</v>
      </c>
      <c r="J39" s="32">
        <f>0</f>
      </c>
      <c s="32">
        <f>0</f>
      </c>
      <c s="32">
        <f>0+L40+L44+L48</f>
      </c>
      <c s="32">
        <f>0+M40+M44+M48</f>
      </c>
    </row>
    <row r="40" spans="1:16" ht="12.75">
      <c r="A40" t="s">
        <v>48</v>
      </c>
      <c s="34" t="s">
        <v>86</v>
      </c>
      <c s="34" t="s">
        <v>4753</v>
      </c>
      <c s="35" t="s">
        <v>4</v>
      </c>
      <c s="6" t="s">
        <v>4754</v>
      </c>
      <c s="36" t="s">
        <v>71</v>
      </c>
      <c s="37">
        <v>25</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7916</v>
      </c>
      <c s="35" t="s">
        <v>4</v>
      </c>
      <c s="6" t="s">
        <v>7917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4756</v>
      </c>
    </row>
    <row r="47" spans="1:5" ht="12.75">
      <c r="A47" t="s">
        <v>59</v>
      </c>
      <c r="E47" s="39" t="s">
        <v>68</v>
      </c>
    </row>
    <row r="48" spans="1:16" ht="12.75">
      <c r="A48" t="s">
        <v>48</v>
      </c>
      <c s="34" t="s">
        <v>93</v>
      </c>
      <c s="34" t="s">
        <v>4765</v>
      </c>
      <c s="35" t="s">
        <v>4</v>
      </c>
      <c s="6" t="s">
        <v>4766</v>
      </c>
      <c s="36" t="s">
        <v>71</v>
      </c>
      <c s="37">
        <v>25</v>
      </c>
      <c s="36">
        <v>0</v>
      </c>
      <c s="36">
        <f>ROUND(G48*H48,6)</f>
      </c>
      <c r="L48" s="38">
        <v>0</v>
      </c>
      <c s="32">
        <f>ROUND(ROUND(L48,2)*ROUND(G48,3),2)</f>
      </c>
      <c s="36" t="s">
        <v>66</v>
      </c>
      <c>
        <f>(M48*21)/100</f>
      </c>
      <c t="s">
        <v>26</v>
      </c>
    </row>
    <row r="49" spans="1:5" ht="12.75">
      <c r="A49" s="35" t="s">
        <v>55</v>
      </c>
      <c r="E49" s="39" t="s">
        <v>4</v>
      </c>
    </row>
    <row r="50" spans="1:5" ht="12.75">
      <c r="A50" s="35" t="s">
        <v>57</v>
      </c>
      <c r="E50" s="40" t="s">
        <v>4756</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7.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25.5">
      <c r="A8" t="s">
        <v>43</v>
      </c>
      <c r="C8" s="28" t="s">
        <v>7920</v>
      </c>
      <c r="E8" s="30" t="s">
        <v>7919</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72.45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4739</v>
      </c>
      <c s="35" t="s">
        <v>4</v>
      </c>
      <c s="6" t="s">
        <v>4740</v>
      </c>
      <c s="36" t="s">
        <v>65</v>
      </c>
      <c s="37">
        <v>22.75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4744</v>
      </c>
      <c s="35" t="s">
        <v>4</v>
      </c>
      <c s="6" t="s">
        <v>4745</v>
      </c>
      <c s="36" t="s">
        <v>65</v>
      </c>
      <c s="37">
        <v>22.75</v>
      </c>
      <c s="36">
        <v>0</v>
      </c>
      <c s="36">
        <f>ROUND(G19*H19,6)</f>
      </c>
      <c r="L19" s="38">
        <v>0</v>
      </c>
      <c s="32">
        <f>ROUND(ROUND(L19,2)*ROUND(G19,3),2)</f>
      </c>
      <c s="36" t="s">
        <v>66</v>
      </c>
      <c>
        <f>(M19*21)/100</f>
      </c>
      <c t="s">
        <v>26</v>
      </c>
    </row>
    <row r="20" spans="1:5" ht="12.75">
      <c r="A20" s="35" t="s">
        <v>55</v>
      </c>
      <c r="E20" s="39" t="s">
        <v>4746</v>
      </c>
    </row>
    <row r="21" spans="1:5" ht="12.75">
      <c r="A21" s="35" t="s">
        <v>57</v>
      </c>
      <c r="E21" s="40" t="s">
        <v>7921</v>
      </c>
    </row>
    <row r="22" spans="1:5" ht="12.75">
      <c r="A22" t="s">
        <v>59</v>
      </c>
      <c r="E22" s="39" t="s">
        <v>68</v>
      </c>
    </row>
    <row r="23" spans="1:16" ht="12.75">
      <c r="A23" t="s">
        <v>48</v>
      </c>
      <c s="34" t="s">
        <v>74</v>
      </c>
      <c s="34" t="s">
        <v>4748</v>
      </c>
      <c s="35" t="s">
        <v>4</v>
      </c>
      <c s="6" t="s">
        <v>4749</v>
      </c>
      <c s="36" t="s">
        <v>65</v>
      </c>
      <c s="37">
        <v>40.25</v>
      </c>
      <c s="36">
        <v>0</v>
      </c>
      <c s="36">
        <f>ROUND(G23*H23,6)</f>
      </c>
      <c r="L23" s="38">
        <v>0</v>
      </c>
      <c s="32">
        <f>ROUND(ROUND(L23,2)*ROUND(G23,3),2)</f>
      </c>
      <c s="36" t="s">
        <v>66</v>
      </c>
      <c>
        <f>(M23*21)/100</f>
      </c>
      <c t="s">
        <v>26</v>
      </c>
    </row>
    <row r="24" spans="1:5" ht="12.75">
      <c r="A24" s="35" t="s">
        <v>55</v>
      </c>
      <c r="E24" s="39" t="s">
        <v>4</v>
      </c>
    </row>
    <row r="25" spans="1:5" ht="12.75">
      <c r="A25" s="35" t="s">
        <v>57</v>
      </c>
      <c r="E25" s="40" t="s">
        <v>7775</v>
      </c>
    </row>
    <row r="26" spans="1:5" ht="12.75">
      <c r="A26" t="s">
        <v>59</v>
      </c>
      <c r="E26" s="39" t="s">
        <v>68</v>
      </c>
    </row>
    <row r="27" spans="1:16" ht="12.75">
      <c r="A27" t="s">
        <v>48</v>
      </c>
      <c s="34" t="s">
        <v>77</v>
      </c>
      <c s="34" t="s">
        <v>72</v>
      </c>
      <c s="35" t="s">
        <v>4</v>
      </c>
      <c s="6" t="s">
        <v>73</v>
      </c>
      <c s="36" t="s">
        <v>65</v>
      </c>
      <c s="37">
        <v>22.75</v>
      </c>
      <c s="36">
        <v>0</v>
      </c>
      <c s="36">
        <f>ROUND(G27*H27,6)</f>
      </c>
      <c r="L27" s="38">
        <v>0</v>
      </c>
      <c s="32">
        <f>ROUND(ROUND(L27,2)*ROUND(G27,3),2)</f>
      </c>
      <c s="36" t="s">
        <v>66</v>
      </c>
      <c>
        <f>(M27*21)/100</f>
      </c>
      <c t="s">
        <v>26</v>
      </c>
    </row>
    <row r="28" spans="1:5" ht="12.75">
      <c r="A28" s="35" t="s">
        <v>55</v>
      </c>
      <c r="E28" s="39" t="s">
        <v>4</v>
      </c>
    </row>
    <row r="29" spans="1:5" ht="12.75">
      <c r="A29" s="35" t="s">
        <v>57</v>
      </c>
      <c r="E29" s="40" t="s">
        <v>7776</v>
      </c>
    </row>
    <row r="30" spans="1:5" ht="12.75">
      <c r="A30" t="s">
        <v>59</v>
      </c>
      <c r="E30" s="39" t="s">
        <v>68</v>
      </c>
    </row>
    <row r="31" spans="1:16" ht="12.75">
      <c r="A31" t="s">
        <v>48</v>
      </c>
      <c s="34" t="s">
        <v>80</v>
      </c>
      <c s="34" t="s">
        <v>4571</v>
      </c>
      <c s="35" t="s">
        <v>4</v>
      </c>
      <c s="6" t="s">
        <v>4572</v>
      </c>
      <c s="36" t="s">
        <v>65</v>
      </c>
      <c s="37">
        <v>22.75</v>
      </c>
      <c s="36">
        <v>0</v>
      </c>
      <c s="36">
        <f>ROUND(G31*H31,6)</f>
      </c>
      <c r="L31" s="38">
        <v>0</v>
      </c>
      <c s="32">
        <f>ROUND(ROUND(L31,2)*ROUND(G31,3),2)</f>
      </c>
      <c s="36" t="s">
        <v>66</v>
      </c>
      <c>
        <f>(M31*21)/100</f>
      </c>
      <c t="s">
        <v>26</v>
      </c>
    </row>
    <row r="32" spans="1:5" ht="12.75">
      <c r="A32" s="35" t="s">
        <v>55</v>
      </c>
      <c r="E32" s="39" t="s">
        <v>7737</v>
      </c>
    </row>
    <row r="33" spans="1:5" ht="12.75">
      <c r="A33" s="35" t="s">
        <v>57</v>
      </c>
      <c r="E33" s="40" t="s">
        <v>7776</v>
      </c>
    </row>
    <row r="34" spans="1:5" ht="12.75">
      <c r="A34" t="s">
        <v>59</v>
      </c>
      <c r="E34" s="39" t="s">
        <v>68</v>
      </c>
    </row>
    <row r="35" spans="1:16" ht="12.75">
      <c r="A35" t="s">
        <v>48</v>
      </c>
      <c s="34" t="s">
        <v>83</v>
      </c>
      <c s="34" t="s">
        <v>4575</v>
      </c>
      <c s="35" t="s">
        <v>4</v>
      </c>
      <c s="6" t="s">
        <v>4576</v>
      </c>
      <c s="36" t="s">
        <v>65</v>
      </c>
      <c s="37">
        <v>17.5</v>
      </c>
      <c s="36">
        <v>0</v>
      </c>
      <c s="36">
        <f>ROUND(G35*H35,6)</f>
      </c>
      <c r="L35" s="38">
        <v>0</v>
      </c>
      <c s="32">
        <f>ROUND(ROUND(L35,2)*ROUND(G35,3),2)</f>
      </c>
      <c s="36" t="s">
        <v>66</v>
      </c>
      <c>
        <f>(M35*21)/100</f>
      </c>
      <c t="s">
        <v>26</v>
      </c>
    </row>
    <row r="36" spans="1:5" ht="12.75">
      <c r="A36" s="35" t="s">
        <v>55</v>
      </c>
      <c r="E36" s="39" t="s">
        <v>4</v>
      </c>
    </row>
    <row r="37" spans="1:5" ht="12.75">
      <c r="A37" s="35" t="s">
        <v>57</v>
      </c>
      <c r="E37" s="40" t="s">
        <v>7922</v>
      </c>
    </row>
    <row r="38" spans="1:5" ht="12.75">
      <c r="A38" t="s">
        <v>59</v>
      </c>
      <c r="E38" s="39" t="s">
        <v>68</v>
      </c>
    </row>
    <row r="39" spans="1:13" ht="12.75">
      <c r="A39" t="s">
        <v>45</v>
      </c>
      <c r="C39" s="31" t="s">
        <v>86</v>
      </c>
      <c r="E39" s="33" t="s">
        <v>4634</v>
      </c>
      <c r="J39" s="32">
        <f>0</f>
      </c>
      <c s="32">
        <f>0</f>
      </c>
      <c s="32">
        <f>0+L40+L44+L48</f>
      </c>
      <c s="32">
        <f>0+M40+M44+M48</f>
      </c>
    </row>
    <row r="40" spans="1:16" ht="12.75">
      <c r="A40" t="s">
        <v>48</v>
      </c>
      <c s="34" t="s">
        <v>86</v>
      </c>
      <c s="34" t="s">
        <v>7741</v>
      </c>
      <c s="35" t="s">
        <v>4</v>
      </c>
      <c s="6" t="s">
        <v>7742</v>
      </c>
      <c s="36" t="s">
        <v>71</v>
      </c>
      <c s="37">
        <v>35</v>
      </c>
      <c s="36">
        <v>0</v>
      </c>
      <c s="36">
        <f>ROUND(G40*H40,6)</f>
      </c>
      <c r="L40" s="38">
        <v>0</v>
      </c>
      <c s="32">
        <f>ROUND(ROUND(L40,2)*ROUND(G40,3),2)</f>
      </c>
      <c s="36" t="s">
        <v>66</v>
      </c>
      <c>
        <f>(M40*21)/100</f>
      </c>
      <c t="s">
        <v>26</v>
      </c>
    </row>
    <row r="41" spans="1:5" ht="12.75">
      <c r="A41" s="35" t="s">
        <v>55</v>
      </c>
      <c r="E41" s="39" t="s">
        <v>7743</v>
      </c>
    </row>
    <row r="42" spans="1:5" ht="12.75">
      <c r="A42" s="35" t="s">
        <v>57</v>
      </c>
      <c r="E42" s="40" t="s">
        <v>4756</v>
      </c>
    </row>
    <row r="43" spans="1:5" ht="12.75">
      <c r="A43" t="s">
        <v>59</v>
      </c>
      <c r="E43" s="39" t="s">
        <v>68</v>
      </c>
    </row>
    <row r="44" spans="1:16" ht="12.75">
      <c r="A44" t="s">
        <v>48</v>
      </c>
      <c s="34" t="s">
        <v>89</v>
      </c>
      <c s="34" t="s">
        <v>7916</v>
      </c>
      <c s="35" t="s">
        <v>4</v>
      </c>
      <c s="6" t="s">
        <v>7917</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4756</v>
      </c>
    </row>
    <row r="47" spans="1:5" ht="12.75">
      <c r="A47" t="s">
        <v>59</v>
      </c>
      <c r="E47" s="39" t="s">
        <v>68</v>
      </c>
    </row>
    <row r="48" spans="1:16" ht="12.75">
      <c r="A48" t="s">
        <v>48</v>
      </c>
      <c s="34" t="s">
        <v>93</v>
      </c>
      <c s="34" t="s">
        <v>4765</v>
      </c>
      <c s="35" t="s">
        <v>4</v>
      </c>
      <c s="6" t="s">
        <v>4766</v>
      </c>
      <c s="36" t="s">
        <v>71</v>
      </c>
      <c s="37">
        <v>35</v>
      </c>
      <c s="36">
        <v>0</v>
      </c>
      <c s="36">
        <f>ROUND(G48*H48,6)</f>
      </c>
      <c r="L48" s="38">
        <v>0</v>
      </c>
      <c s="32">
        <f>ROUND(ROUND(L48,2)*ROUND(G48,3),2)</f>
      </c>
      <c s="36" t="s">
        <v>66</v>
      </c>
      <c>
        <f>(M48*21)/100</f>
      </c>
      <c t="s">
        <v>26</v>
      </c>
    </row>
    <row r="49" spans="1:5" ht="12.75">
      <c r="A49" s="35" t="s">
        <v>55</v>
      </c>
      <c r="E49" s="39" t="s">
        <v>4</v>
      </c>
    </row>
    <row r="50" spans="1:5" ht="12.75">
      <c r="A50" s="35" t="s">
        <v>57</v>
      </c>
      <c r="E50" s="40" t="s">
        <v>4756</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8.xml><?xml version="1.0" encoding="utf-8"?>
<worksheet xmlns="http://schemas.openxmlformats.org/spreadsheetml/2006/main" xmlns:r="http://schemas.openxmlformats.org/officeDocument/2006/relationships">
  <dimension ref="A1:T12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COUNTIFS(L8:L121,"=0",A8:A121,"P")+COUNTIFS(L8:L121,"",A8:A121,"P")+SUM(Q8:Q121)</f>
      </c>
    </row>
    <row r="8" spans="1:13" ht="12.75">
      <c r="A8" t="s">
        <v>43</v>
      </c>
      <c r="C8" s="28" t="s">
        <v>7924</v>
      </c>
      <c r="E8" s="30" t="s">
        <v>7862</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1918.628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2735.648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7925</v>
      </c>
      <c s="35" t="s">
        <v>4</v>
      </c>
      <c s="6" t="s">
        <v>7926</v>
      </c>
      <c s="36" t="s">
        <v>1128</v>
      </c>
      <c s="37">
        <v>1</v>
      </c>
      <c s="36">
        <v>0</v>
      </c>
      <c s="36">
        <f>ROUND(G18*H18,6)</f>
      </c>
      <c r="L18" s="38">
        <v>0</v>
      </c>
      <c s="32">
        <f>ROUND(ROUND(L18,2)*ROUND(G18,3),2)</f>
      </c>
      <c s="36" t="s">
        <v>66</v>
      </c>
      <c>
        <f>(M18*21)/100</f>
      </c>
      <c t="s">
        <v>26</v>
      </c>
    </row>
    <row r="19" spans="1:5" ht="25.5">
      <c r="A19" s="35" t="s">
        <v>55</v>
      </c>
      <c r="E19" s="39" t="s">
        <v>7927</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4739</v>
      </c>
      <c s="35" t="s">
        <v>4</v>
      </c>
      <c s="6" t="s">
        <v>4740</v>
      </c>
      <c s="36" t="s">
        <v>65</v>
      </c>
      <c s="37">
        <v>407.775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5672</v>
      </c>
      <c s="35" t="s">
        <v>4</v>
      </c>
      <c s="6" t="s">
        <v>5673</v>
      </c>
      <c s="36" t="s">
        <v>65</v>
      </c>
      <c s="37">
        <v>1065.905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4741</v>
      </c>
      <c s="35" t="s">
        <v>4</v>
      </c>
      <c s="6" t="s">
        <v>4742</v>
      </c>
      <c s="36" t="s">
        <v>65</v>
      </c>
      <c s="37">
        <v>849.229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4744</v>
      </c>
      <c s="35" t="s">
        <v>4</v>
      </c>
      <c s="6" t="s">
        <v>4745</v>
      </c>
      <c s="36" t="s">
        <v>65</v>
      </c>
      <c s="37">
        <v>407.775</v>
      </c>
      <c s="36">
        <v>0</v>
      </c>
      <c s="36">
        <f>ROUND(G35*H35,6)</f>
      </c>
      <c r="L35" s="38">
        <v>0</v>
      </c>
      <c s="32">
        <f>ROUND(ROUND(L35,2)*ROUND(G35,3),2)</f>
      </c>
      <c s="36" t="s">
        <v>66</v>
      </c>
      <c>
        <f>(M35*21)/100</f>
      </c>
      <c t="s">
        <v>26</v>
      </c>
    </row>
    <row r="36" spans="1:5" ht="12.75">
      <c r="A36" s="35" t="s">
        <v>55</v>
      </c>
      <c r="E36" s="39" t="s">
        <v>4746</v>
      </c>
    </row>
    <row r="37" spans="1:5" ht="12.75">
      <c r="A37" s="35" t="s">
        <v>57</v>
      </c>
      <c r="E37" s="40" t="s">
        <v>7928</v>
      </c>
    </row>
    <row r="38" spans="1:5" ht="12.75">
      <c r="A38" t="s">
        <v>59</v>
      </c>
      <c r="E38" s="39" t="s">
        <v>68</v>
      </c>
    </row>
    <row r="39" spans="1:16" ht="12.75">
      <c r="A39" t="s">
        <v>48</v>
      </c>
      <c s="34" t="s">
        <v>86</v>
      </c>
      <c s="34" t="s">
        <v>4748</v>
      </c>
      <c s="35" t="s">
        <v>4</v>
      </c>
      <c s="6" t="s">
        <v>4749</v>
      </c>
      <c s="36" t="s">
        <v>65</v>
      </c>
      <c s="37">
        <v>670.575</v>
      </c>
      <c s="36">
        <v>0</v>
      </c>
      <c s="36">
        <f>ROUND(G39*H39,6)</f>
      </c>
      <c r="L39" s="38">
        <v>0</v>
      </c>
      <c s="32">
        <f>ROUND(ROUND(L39,2)*ROUND(G39,3),2)</f>
      </c>
      <c s="36" t="s">
        <v>66</v>
      </c>
      <c>
        <f>(M39*21)/100</f>
      </c>
      <c t="s">
        <v>26</v>
      </c>
    </row>
    <row r="40" spans="1:5" ht="12.75">
      <c r="A40" s="35" t="s">
        <v>55</v>
      </c>
      <c r="E40" s="39" t="s">
        <v>4</v>
      </c>
    </row>
    <row r="41" spans="1:5" ht="12.75">
      <c r="A41" s="35" t="s">
        <v>57</v>
      </c>
      <c r="E41" s="40" t="s">
        <v>7775</v>
      </c>
    </row>
    <row r="42" spans="1:5" ht="12.75">
      <c r="A42" t="s">
        <v>59</v>
      </c>
      <c r="E42" s="39" t="s">
        <v>68</v>
      </c>
    </row>
    <row r="43" spans="1:16" ht="12.75">
      <c r="A43" t="s">
        <v>48</v>
      </c>
      <c s="34" t="s">
        <v>89</v>
      </c>
      <c s="34" t="s">
        <v>72</v>
      </c>
      <c s="35" t="s">
        <v>4</v>
      </c>
      <c s="6" t="s">
        <v>73</v>
      </c>
      <c s="36" t="s">
        <v>65</v>
      </c>
      <c s="37">
        <v>407.775</v>
      </c>
      <c s="36">
        <v>0</v>
      </c>
      <c s="36">
        <f>ROUND(G43*H43,6)</f>
      </c>
      <c r="L43" s="38">
        <v>0</v>
      </c>
      <c s="32">
        <f>ROUND(ROUND(L43,2)*ROUND(G43,3),2)</f>
      </c>
      <c s="36" t="s">
        <v>66</v>
      </c>
      <c>
        <f>(M43*21)/100</f>
      </c>
      <c t="s">
        <v>26</v>
      </c>
    </row>
    <row r="44" spans="1:5" ht="12.75">
      <c r="A44" s="35" t="s">
        <v>55</v>
      </c>
      <c r="E44" s="39" t="s">
        <v>4</v>
      </c>
    </row>
    <row r="45" spans="1:5" ht="12.75">
      <c r="A45" s="35" t="s">
        <v>57</v>
      </c>
      <c r="E45" s="40" t="s">
        <v>7776</v>
      </c>
    </row>
    <row r="46" spans="1:5" ht="12.75">
      <c r="A46" t="s">
        <v>59</v>
      </c>
      <c r="E46" s="39" t="s">
        <v>68</v>
      </c>
    </row>
    <row r="47" spans="1:16" ht="12.75">
      <c r="A47" t="s">
        <v>48</v>
      </c>
      <c s="34" t="s">
        <v>93</v>
      </c>
      <c s="34" t="s">
        <v>4571</v>
      </c>
      <c s="35" t="s">
        <v>4</v>
      </c>
      <c s="6" t="s">
        <v>4572</v>
      </c>
      <c s="36" t="s">
        <v>65</v>
      </c>
      <c s="37">
        <v>407.775</v>
      </c>
      <c s="36">
        <v>0</v>
      </c>
      <c s="36">
        <f>ROUND(G47*H47,6)</f>
      </c>
      <c r="L47" s="38">
        <v>0</v>
      </c>
      <c s="32">
        <f>ROUND(ROUND(L47,2)*ROUND(G47,3),2)</f>
      </c>
      <c s="36" t="s">
        <v>66</v>
      </c>
      <c>
        <f>(M47*21)/100</f>
      </c>
      <c t="s">
        <v>26</v>
      </c>
    </row>
    <row r="48" spans="1:5" ht="12.75">
      <c r="A48" s="35" t="s">
        <v>55</v>
      </c>
      <c r="E48" s="39" t="s">
        <v>7737</v>
      </c>
    </row>
    <row r="49" spans="1:5" ht="12.75">
      <c r="A49" s="35" t="s">
        <v>57</v>
      </c>
      <c r="E49" s="40" t="s">
        <v>7776</v>
      </c>
    </row>
    <row r="50" spans="1:5" ht="12.75">
      <c r="A50" t="s">
        <v>59</v>
      </c>
      <c r="E50" s="39" t="s">
        <v>68</v>
      </c>
    </row>
    <row r="51" spans="1:16" ht="12.75">
      <c r="A51" t="s">
        <v>48</v>
      </c>
      <c s="34" t="s">
        <v>96</v>
      </c>
      <c s="34" t="s">
        <v>4575</v>
      </c>
      <c s="35" t="s">
        <v>4</v>
      </c>
      <c s="6" t="s">
        <v>4576</v>
      </c>
      <c s="36" t="s">
        <v>65</v>
      </c>
      <c s="37">
        <v>262.8</v>
      </c>
      <c s="36">
        <v>0</v>
      </c>
      <c s="36">
        <f>ROUND(G51*H51,6)</f>
      </c>
      <c r="L51" s="38">
        <v>0</v>
      </c>
      <c s="32">
        <f>ROUND(ROUND(L51,2)*ROUND(G51,3),2)</f>
      </c>
      <c s="36" t="s">
        <v>66</v>
      </c>
      <c>
        <f>(M51*21)/100</f>
      </c>
      <c t="s">
        <v>26</v>
      </c>
    </row>
    <row r="52" spans="1:5" ht="12.75">
      <c r="A52" s="35" t="s">
        <v>55</v>
      </c>
      <c r="E52" s="39" t="s">
        <v>4</v>
      </c>
    </row>
    <row r="53" spans="1:5" ht="12.75">
      <c r="A53" s="35" t="s">
        <v>57</v>
      </c>
      <c r="E53" s="40" t="s">
        <v>7929</v>
      </c>
    </row>
    <row r="54" spans="1:5" ht="12.75">
      <c r="A54" t="s">
        <v>59</v>
      </c>
      <c r="E54" s="39" t="s">
        <v>68</v>
      </c>
    </row>
    <row r="55" spans="1:13" ht="12.75">
      <c r="A55" t="s">
        <v>45</v>
      </c>
      <c r="C55" s="31" t="s">
        <v>74</v>
      </c>
      <c r="E55" s="33" t="s">
        <v>4601</v>
      </c>
      <c r="J55" s="32">
        <f>0</f>
      </c>
      <c s="32">
        <f>0</f>
      </c>
      <c s="32">
        <f>0+L56+L60+L64</f>
      </c>
      <c s="32">
        <f>0+M56+M60+M64</f>
      </c>
    </row>
    <row r="56" spans="1:16" ht="12.75">
      <c r="A56" t="s">
        <v>48</v>
      </c>
      <c s="34" t="s">
        <v>99</v>
      </c>
      <c s="34" t="s">
        <v>5732</v>
      </c>
      <c s="35" t="s">
        <v>4</v>
      </c>
      <c s="6" t="s">
        <v>5733</v>
      </c>
      <c s="36" t="s">
        <v>65</v>
      </c>
      <c s="37">
        <v>50.869</v>
      </c>
      <c s="36">
        <v>0</v>
      </c>
      <c s="36">
        <f>ROUND(G56*H56,6)</f>
      </c>
      <c r="L56" s="38">
        <v>0</v>
      </c>
      <c s="32">
        <f>ROUND(ROUND(L56,2)*ROUND(G56,3),2)</f>
      </c>
      <c s="36" t="s">
        <v>66</v>
      </c>
      <c>
        <f>(M56*21)/100</f>
      </c>
      <c t="s">
        <v>26</v>
      </c>
    </row>
    <row r="57" spans="1:5" ht="12.75">
      <c r="A57" s="35" t="s">
        <v>55</v>
      </c>
      <c r="E57" s="39" t="s">
        <v>7930</v>
      </c>
    </row>
    <row r="58" spans="1:5" ht="12.75">
      <c r="A58" s="35" t="s">
        <v>57</v>
      </c>
      <c r="E58" s="40" t="s">
        <v>4</v>
      </c>
    </row>
    <row r="59" spans="1:5" ht="12.75">
      <c r="A59" t="s">
        <v>59</v>
      </c>
      <c r="E59" s="39" t="s">
        <v>68</v>
      </c>
    </row>
    <row r="60" spans="1:16" ht="12.75">
      <c r="A60" t="s">
        <v>48</v>
      </c>
      <c s="34" t="s">
        <v>102</v>
      </c>
      <c s="34" t="s">
        <v>4602</v>
      </c>
      <c s="35" t="s">
        <v>4</v>
      </c>
      <c s="6" t="s">
        <v>4603</v>
      </c>
      <c s="36" t="s">
        <v>65</v>
      </c>
      <c s="37">
        <v>8.225</v>
      </c>
      <c s="36">
        <v>0</v>
      </c>
      <c s="36">
        <f>ROUND(G60*H60,6)</f>
      </c>
      <c r="L60" s="38">
        <v>0</v>
      </c>
      <c s="32">
        <f>ROUND(ROUND(L60,2)*ROUND(G60,3),2)</f>
      </c>
      <c s="36" t="s">
        <v>66</v>
      </c>
      <c>
        <f>(M60*21)/100</f>
      </c>
      <c t="s">
        <v>26</v>
      </c>
    </row>
    <row r="61" spans="1:5" ht="12.75">
      <c r="A61" s="35" t="s">
        <v>55</v>
      </c>
      <c r="E61" s="39" t="s">
        <v>7931</v>
      </c>
    </row>
    <row r="62" spans="1:5" ht="12.75">
      <c r="A62" s="35" t="s">
        <v>57</v>
      </c>
      <c r="E62" s="40" t="s">
        <v>4</v>
      </c>
    </row>
    <row r="63" spans="1:5" ht="12.75">
      <c r="A63" t="s">
        <v>59</v>
      </c>
      <c r="E63" s="39" t="s">
        <v>68</v>
      </c>
    </row>
    <row r="64" spans="1:16" ht="12.75">
      <c r="A64" t="s">
        <v>48</v>
      </c>
      <c s="34" t="s">
        <v>105</v>
      </c>
      <c s="34" t="s">
        <v>4816</v>
      </c>
      <c s="35" t="s">
        <v>4</v>
      </c>
      <c s="6" t="s">
        <v>4817</v>
      </c>
      <c s="36" t="s">
        <v>65</v>
      </c>
      <c s="37">
        <v>8.225</v>
      </c>
      <c s="36">
        <v>0</v>
      </c>
      <c s="36">
        <f>ROUND(G64*H64,6)</f>
      </c>
      <c r="L64" s="38">
        <v>0</v>
      </c>
      <c s="32">
        <f>ROUND(ROUND(L64,2)*ROUND(G64,3),2)</f>
      </c>
      <c s="36" t="s">
        <v>66</v>
      </c>
      <c>
        <f>(M64*21)/100</f>
      </c>
      <c t="s">
        <v>26</v>
      </c>
    </row>
    <row r="65" spans="1:5" ht="12.75">
      <c r="A65" s="35" t="s">
        <v>55</v>
      </c>
      <c r="E65" s="39" t="s">
        <v>7932</v>
      </c>
    </row>
    <row r="66" spans="1:5" ht="12.75">
      <c r="A66" s="35" t="s">
        <v>57</v>
      </c>
      <c r="E66" s="40" t="s">
        <v>4</v>
      </c>
    </row>
    <row r="67" spans="1:5" ht="12.75">
      <c r="A67" t="s">
        <v>59</v>
      </c>
      <c r="E67" s="39" t="s">
        <v>68</v>
      </c>
    </row>
    <row r="68" spans="1:13" ht="12.75">
      <c r="A68" t="s">
        <v>45</v>
      </c>
      <c r="C68" s="31" t="s">
        <v>86</v>
      </c>
      <c r="E68" s="33" t="s">
        <v>4634</v>
      </c>
      <c r="J68" s="32">
        <f>0</f>
      </c>
      <c s="32">
        <f>0</f>
      </c>
      <c s="32">
        <f>0+L69+L73+L77+L81+L85+L89+L93+L97+L101+L105+L109+L113+L117+L121</f>
      </c>
      <c s="32">
        <f>0+M69+M73+M77+M81+M85+M89+M93+M97+M101+M105+M109+M113+M117+M121</f>
      </c>
    </row>
    <row r="69" spans="1:16" ht="12.75">
      <c r="A69" t="s">
        <v>48</v>
      </c>
      <c s="34" t="s">
        <v>108</v>
      </c>
      <c s="34" t="s">
        <v>7933</v>
      </c>
      <c s="35" t="s">
        <v>4</v>
      </c>
      <c s="6" t="s">
        <v>7934</v>
      </c>
      <c s="36" t="s">
        <v>71</v>
      </c>
      <c s="37">
        <v>115</v>
      </c>
      <c s="36">
        <v>0</v>
      </c>
      <c s="36">
        <f>ROUND(G69*H69,6)</f>
      </c>
      <c r="L69" s="38">
        <v>0</v>
      </c>
      <c s="32">
        <f>ROUND(ROUND(L69,2)*ROUND(G69,3),2)</f>
      </c>
      <c s="36" t="s">
        <v>66</v>
      </c>
      <c>
        <f>(M69*21)/100</f>
      </c>
      <c t="s">
        <v>26</v>
      </c>
    </row>
    <row r="70" spans="1:5" ht="12.75">
      <c r="A70" s="35" t="s">
        <v>55</v>
      </c>
      <c r="E70" s="39" t="s">
        <v>7935</v>
      </c>
    </row>
    <row r="71" spans="1:5" ht="12.75">
      <c r="A71" s="35" t="s">
        <v>57</v>
      </c>
      <c r="E71" s="40" t="s">
        <v>4</v>
      </c>
    </row>
    <row r="72" spans="1:5" ht="12.75">
      <c r="A72" t="s">
        <v>59</v>
      </c>
      <c r="E72" s="39" t="s">
        <v>68</v>
      </c>
    </row>
    <row r="73" spans="1:16" ht="12.75">
      <c r="A73" t="s">
        <v>48</v>
      </c>
      <c s="34" t="s">
        <v>111</v>
      </c>
      <c s="34" t="s">
        <v>4753</v>
      </c>
      <c s="35" t="s">
        <v>4</v>
      </c>
      <c s="6" t="s">
        <v>4754</v>
      </c>
      <c s="36" t="s">
        <v>71</v>
      </c>
      <c s="37">
        <v>58.5</v>
      </c>
      <c s="36">
        <v>0</v>
      </c>
      <c s="36">
        <f>ROUND(G73*H73,6)</f>
      </c>
      <c r="L73" s="38">
        <v>0</v>
      </c>
      <c s="32">
        <f>ROUND(ROUND(L73,2)*ROUND(G73,3),2)</f>
      </c>
      <c s="36" t="s">
        <v>66</v>
      </c>
      <c>
        <f>(M73*21)/100</f>
      </c>
      <c t="s">
        <v>26</v>
      </c>
    </row>
    <row r="74" spans="1:5" ht="12.75">
      <c r="A74" s="35" t="s">
        <v>55</v>
      </c>
      <c r="E74" s="39" t="s">
        <v>7936</v>
      </c>
    </row>
    <row r="75" spans="1:5" ht="12.75">
      <c r="A75" s="35" t="s">
        <v>57</v>
      </c>
      <c r="E75" s="40" t="s">
        <v>4</v>
      </c>
    </row>
    <row r="76" spans="1:5" ht="12.75">
      <c r="A76" t="s">
        <v>59</v>
      </c>
      <c r="E76" s="39" t="s">
        <v>68</v>
      </c>
    </row>
    <row r="77" spans="1:16" ht="12.75">
      <c r="A77" t="s">
        <v>48</v>
      </c>
      <c s="34" t="s">
        <v>114</v>
      </c>
      <c s="34" t="s">
        <v>4638</v>
      </c>
      <c s="35" t="s">
        <v>4</v>
      </c>
      <c s="6" t="s">
        <v>4639</v>
      </c>
      <c s="36" t="s">
        <v>71</v>
      </c>
      <c s="37">
        <v>305</v>
      </c>
      <c s="36">
        <v>0</v>
      </c>
      <c s="36">
        <f>ROUND(G77*H77,6)</f>
      </c>
      <c r="L77" s="38">
        <v>0</v>
      </c>
      <c s="32">
        <f>ROUND(ROUND(L77,2)*ROUND(G77,3),2)</f>
      </c>
      <c s="36" t="s">
        <v>66</v>
      </c>
      <c>
        <f>(M77*21)/100</f>
      </c>
      <c t="s">
        <v>26</v>
      </c>
    </row>
    <row r="78" spans="1:5" ht="12.75">
      <c r="A78" s="35" t="s">
        <v>55</v>
      </c>
      <c r="E78" s="39" t="s">
        <v>7937</v>
      </c>
    </row>
    <row r="79" spans="1:5" ht="12.75">
      <c r="A79" s="35" t="s">
        <v>57</v>
      </c>
      <c r="E79" s="40" t="s">
        <v>4</v>
      </c>
    </row>
    <row r="80" spans="1:5" ht="12.75">
      <c r="A80" t="s">
        <v>59</v>
      </c>
      <c r="E80" s="39" t="s">
        <v>68</v>
      </c>
    </row>
    <row r="81" spans="1:16" ht="12.75">
      <c r="A81" t="s">
        <v>48</v>
      </c>
      <c s="34" t="s">
        <v>117</v>
      </c>
      <c s="34" t="s">
        <v>4757</v>
      </c>
      <c s="35" t="s">
        <v>4</v>
      </c>
      <c s="6" t="s">
        <v>4758</v>
      </c>
      <c s="36" t="s">
        <v>92</v>
      </c>
      <c s="37">
        <v>15</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5957</v>
      </c>
      <c s="35" t="s">
        <v>4</v>
      </c>
      <c s="6" t="s">
        <v>5958</v>
      </c>
      <c s="36" t="s">
        <v>92</v>
      </c>
      <c s="37">
        <v>1</v>
      </c>
      <c s="36">
        <v>0</v>
      </c>
      <c s="36">
        <f>ROUND(G85*H85,6)</f>
      </c>
      <c r="L85" s="38">
        <v>0</v>
      </c>
      <c s="32">
        <f>ROUND(ROUND(L85,2)*ROUND(G85,3),2)</f>
      </c>
      <c s="36" t="s">
        <v>66</v>
      </c>
      <c>
        <f>(M85*21)/100</f>
      </c>
      <c t="s">
        <v>26</v>
      </c>
    </row>
    <row r="86" spans="1:5" ht="12.75">
      <c r="A86" s="35" t="s">
        <v>55</v>
      </c>
      <c r="E86" s="39" t="s">
        <v>7878</v>
      </c>
    </row>
    <row r="87" spans="1:5" ht="12.75">
      <c r="A87" s="35" t="s">
        <v>57</v>
      </c>
      <c r="E87" s="40" t="s">
        <v>4</v>
      </c>
    </row>
    <row r="88" spans="1:5" ht="12.75">
      <c r="A88" t="s">
        <v>59</v>
      </c>
      <c r="E88" s="39" t="s">
        <v>68</v>
      </c>
    </row>
    <row r="89" spans="1:16" ht="12.75">
      <c r="A89" t="s">
        <v>48</v>
      </c>
      <c s="34" t="s">
        <v>124</v>
      </c>
      <c s="34" t="s">
        <v>4775</v>
      </c>
      <c s="35" t="s">
        <v>4</v>
      </c>
      <c s="6" t="s">
        <v>7938</v>
      </c>
      <c s="36" t="s">
        <v>92</v>
      </c>
      <c s="37">
        <v>1</v>
      </c>
      <c s="36">
        <v>0</v>
      </c>
      <c s="36">
        <f>ROUND(G89*H89,6)</f>
      </c>
      <c r="L89" s="38">
        <v>0</v>
      </c>
      <c s="32">
        <f>ROUND(ROUND(L89,2)*ROUND(G89,3),2)</f>
      </c>
      <c s="36" t="s">
        <v>54</v>
      </c>
      <c>
        <f>(M89*21)/100</f>
      </c>
      <c t="s">
        <v>26</v>
      </c>
    </row>
    <row r="90" spans="1:5" ht="38.25">
      <c r="A90" s="35" t="s">
        <v>55</v>
      </c>
      <c r="E90" s="39" t="s">
        <v>7939</v>
      </c>
    </row>
    <row r="91" spans="1:5" ht="12.75">
      <c r="A91" s="35" t="s">
        <v>57</v>
      </c>
      <c r="E91" s="40" t="s">
        <v>4</v>
      </c>
    </row>
    <row r="92" spans="1:5" ht="12.75">
      <c r="A92" t="s">
        <v>59</v>
      </c>
      <c r="E92" s="39" t="s">
        <v>4</v>
      </c>
    </row>
    <row r="93" spans="1:16" ht="25.5">
      <c r="A93" t="s">
        <v>48</v>
      </c>
      <c s="34" t="s">
        <v>127</v>
      </c>
      <c s="34" t="s">
        <v>4778</v>
      </c>
      <c s="35" t="s">
        <v>4</v>
      </c>
      <c s="6" t="s">
        <v>7940</v>
      </c>
      <c s="36" t="s">
        <v>92</v>
      </c>
      <c s="37">
        <v>1</v>
      </c>
      <c s="36">
        <v>0</v>
      </c>
      <c s="36">
        <f>ROUND(G93*H93,6)</f>
      </c>
      <c r="L93" s="38">
        <v>0</v>
      </c>
      <c s="32">
        <f>ROUND(ROUND(L93,2)*ROUND(G93,3),2)</f>
      </c>
      <c s="36" t="s">
        <v>54</v>
      </c>
      <c>
        <f>(M93*21)/100</f>
      </c>
      <c t="s">
        <v>26</v>
      </c>
    </row>
    <row r="94" spans="1:5" ht="12.75">
      <c r="A94" s="35" t="s">
        <v>55</v>
      </c>
      <c r="E94" s="39" t="s">
        <v>7941</v>
      </c>
    </row>
    <row r="95" spans="1:5" ht="12.75">
      <c r="A95" s="35" t="s">
        <v>57</v>
      </c>
      <c r="E95" s="40" t="s">
        <v>4</v>
      </c>
    </row>
    <row r="96" spans="1:5" ht="12.75">
      <c r="A96" t="s">
        <v>59</v>
      </c>
      <c r="E96" s="39" t="s">
        <v>4</v>
      </c>
    </row>
    <row r="97" spans="1:16" ht="12.75">
      <c r="A97" t="s">
        <v>48</v>
      </c>
      <c s="34" t="s">
        <v>130</v>
      </c>
      <c s="34" t="s">
        <v>4765</v>
      </c>
      <c s="35" t="s">
        <v>4</v>
      </c>
      <c s="6" t="s">
        <v>4766</v>
      </c>
      <c s="36" t="s">
        <v>71</v>
      </c>
      <c s="37">
        <v>478.5</v>
      </c>
      <c s="36">
        <v>0</v>
      </c>
      <c s="36">
        <f>ROUND(G97*H97,6)</f>
      </c>
      <c r="L97" s="38">
        <v>0</v>
      </c>
      <c s="32">
        <f>ROUND(ROUND(L97,2)*ROUND(G97,3),2)</f>
      </c>
      <c s="36" t="s">
        <v>66</v>
      </c>
      <c>
        <f>(M97*21)/100</f>
      </c>
      <c t="s">
        <v>26</v>
      </c>
    </row>
    <row r="98" spans="1:5" ht="12.75">
      <c r="A98" s="35" t="s">
        <v>55</v>
      </c>
      <c r="E98" s="39" t="s">
        <v>4</v>
      </c>
    </row>
    <row r="99" spans="1:5" ht="12.75">
      <c r="A99" s="35" t="s">
        <v>57</v>
      </c>
      <c r="E99" s="40" t="s">
        <v>4756</v>
      </c>
    </row>
    <row r="100" spans="1:5" ht="12.75">
      <c r="A100" t="s">
        <v>59</v>
      </c>
      <c r="E100" s="39" t="s">
        <v>68</v>
      </c>
    </row>
    <row r="101" spans="1:16" ht="12.75">
      <c r="A101" t="s">
        <v>48</v>
      </c>
      <c s="34" t="s">
        <v>133</v>
      </c>
      <c s="34" t="s">
        <v>7813</v>
      </c>
      <c s="35" t="s">
        <v>4</v>
      </c>
      <c s="6" t="s">
        <v>7814</v>
      </c>
      <c s="36" t="s">
        <v>71</v>
      </c>
      <c s="37">
        <v>58.5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4767</v>
      </c>
      <c s="35" t="s">
        <v>4</v>
      </c>
      <c s="6" t="s">
        <v>4768</v>
      </c>
      <c s="36" t="s">
        <v>71</v>
      </c>
      <c s="37">
        <v>305</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7942</v>
      </c>
      <c s="35" t="s">
        <v>4</v>
      </c>
      <c s="6" t="s">
        <v>7943</v>
      </c>
      <c s="36" t="s">
        <v>71</v>
      </c>
      <c s="37">
        <v>115</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7885</v>
      </c>
      <c s="35" t="s">
        <v>4</v>
      </c>
      <c s="6" t="s">
        <v>7886</v>
      </c>
      <c s="36" t="s">
        <v>71</v>
      </c>
      <c s="37">
        <v>115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4773</v>
      </c>
      <c s="35" t="s">
        <v>4</v>
      </c>
      <c s="6" t="s">
        <v>4774</v>
      </c>
      <c s="36" t="s">
        <v>71</v>
      </c>
      <c s="37">
        <v>363.5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7890</v>
      </c>
      <c s="35" t="s">
        <v>4</v>
      </c>
      <c s="6" t="s">
        <v>7891</v>
      </c>
      <c s="36" t="s">
        <v>92</v>
      </c>
      <c s="37">
        <v>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59.xml><?xml version="1.0" encoding="utf-8"?>
<worksheet xmlns="http://schemas.openxmlformats.org/spreadsheetml/2006/main" xmlns:r="http://schemas.openxmlformats.org/officeDocument/2006/relationships">
  <dimension ref="A1:T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COUNTIFS(L8:L24,"=0",A8:A24,"P")+COUNTIFS(L8:L24,"",A8:A24,"P")+SUM(Q8:Q24)</f>
      </c>
    </row>
    <row r="8" spans="1:13" ht="12.75">
      <c r="A8" t="s">
        <v>43</v>
      </c>
      <c r="C8" s="28" t="s">
        <v>7946</v>
      </c>
      <c r="E8" s="30" t="s">
        <v>7945</v>
      </c>
      <c r="J8" s="29">
        <f>0+J9+J14+J19</f>
      </c>
      <c s="29">
        <f>0+K9+K14+K19</f>
      </c>
      <c s="29">
        <f>0+L9+L14+L19</f>
      </c>
      <c s="29">
        <f>0+M9+M14+M19</f>
      </c>
    </row>
    <row r="9" spans="1:13" ht="12.75">
      <c r="A9" t="s">
        <v>45</v>
      </c>
      <c r="C9" s="31" t="s">
        <v>46</v>
      </c>
      <c r="E9" s="33" t="s">
        <v>47</v>
      </c>
      <c r="J9" s="32">
        <f>0</f>
      </c>
      <c s="32">
        <f>0</f>
      </c>
      <c s="32">
        <f>0+L10</f>
      </c>
      <c s="32">
        <f>0+M10</f>
      </c>
    </row>
    <row r="10" spans="1:16" ht="25.5">
      <c r="A10" t="s">
        <v>48</v>
      </c>
      <c s="34" t="s">
        <v>62</v>
      </c>
      <c s="34" t="s">
        <v>920</v>
      </c>
      <c s="35" t="s">
        <v>921</v>
      </c>
      <c s="6" t="s">
        <v>922</v>
      </c>
      <c s="36" t="s">
        <v>53</v>
      </c>
      <c s="37">
        <v>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4571</v>
      </c>
      <c s="35" t="s">
        <v>4</v>
      </c>
      <c s="6" t="s">
        <v>4572</v>
      </c>
      <c s="36" t="s">
        <v>65</v>
      </c>
      <c s="37">
        <v>35</v>
      </c>
      <c s="36">
        <v>0</v>
      </c>
      <c s="36">
        <f>ROUND(G15*H15,6)</f>
      </c>
      <c r="L15" s="38">
        <v>0</v>
      </c>
      <c s="32">
        <f>ROUND(ROUND(L15,2)*ROUND(G15,3),2)</f>
      </c>
      <c s="36" t="s">
        <v>66</v>
      </c>
      <c>
        <f>(M15*21)/100</f>
      </c>
      <c t="s">
        <v>26</v>
      </c>
    </row>
    <row r="16" spans="1:5" ht="12.75">
      <c r="A16" s="35" t="s">
        <v>55</v>
      </c>
      <c r="E16" s="39" t="s">
        <v>7947</v>
      </c>
    </row>
    <row r="17" spans="1:5" ht="12.75">
      <c r="A17" s="35" t="s">
        <v>57</v>
      </c>
      <c r="E17" s="40" t="s">
        <v>7948</v>
      </c>
    </row>
    <row r="18" spans="1:5" ht="12.75">
      <c r="A18" t="s">
        <v>59</v>
      </c>
      <c r="E18" s="39" t="s">
        <v>68</v>
      </c>
    </row>
    <row r="19" spans="1:13" ht="12.75">
      <c r="A19" t="s">
        <v>45</v>
      </c>
      <c r="C19" s="31" t="s">
        <v>89</v>
      </c>
      <c r="E19" s="33" t="s">
        <v>7949</v>
      </c>
      <c r="J19" s="32">
        <f>0</f>
      </c>
      <c s="32">
        <f>0</f>
      </c>
      <c s="32">
        <f>0+L20+L24</f>
      </c>
      <c s="32">
        <f>0+M20+M24</f>
      </c>
    </row>
    <row r="20" spans="1:16" ht="12.75">
      <c r="A20" t="s">
        <v>48</v>
      </c>
      <c s="34" t="s">
        <v>25</v>
      </c>
      <c s="34" t="s">
        <v>7950</v>
      </c>
      <c s="35" t="s">
        <v>4</v>
      </c>
      <c s="6" t="s">
        <v>7951</v>
      </c>
      <c s="36" t="s">
        <v>92</v>
      </c>
      <c s="37">
        <v>7</v>
      </c>
      <c s="36">
        <v>0</v>
      </c>
      <c s="36">
        <f>ROUND(G20*H20,6)</f>
      </c>
      <c r="L20" s="38">
        <v>0</v>
      </c>
      <c s="32">
        <f>ROUND(ROUND(L20,2)*ROUND(G20,3),2)</f>
      </c>
      <c s="36" t="s">
        <v>66</v>
      </c>
      <c>
        <f>(M20*21)/100</f>
      </c>
      <c t="s">
        <v>26</v>
      </c>
    </row>
    <row r="21" spans="1:5" ht="12.75">
      <c r="A21" s="35" t="s">
        <v>55</v>
      </c>
      <c r="E21" s="39" t="s">
        <v>7952</v>
      </c>
    </row>
    <row r="22" spans="1:5" ht="12.75">
      <c r="A22" s="35" t="s">
        <v>57</v>
      </c>
      <c r="E22" s="40" t="s">
        <v>4</v>
      </c>
    </row>
    <row r="23" spans="1:5" ht="12.75">
      <c r="A23" t="s">
        <v>59</v>
      </c>
      <c r="E23" s="39" t="s">
        <v>68</v>
      </c>
    </row>
    <row r="24" spans="1:16" ht="12.75">
      <c r="A24" t="s">
        <v>48</v>
      </c>
      <c s="34" t="s">
        <v>74</v>
      </c>
      <c s="34" t="s">
        <v>7785</v>
      </c>
      <c s="35" t="s">
        <v>4</v>
      </c>
      <c s="6" t="s">
        <v>7786</v>
      </c>
      <c s="36" t="s">
        <v>71</v>
      </c>
      <c s="37">
        <v>156</v>
      </c>
      <c s="36">
        <v>0</v>
      </c>
      <c s="36">
        <f>ROUND(G24*H24,6)</f>
      </c>
      <c r="L24" s="38">
        <v>0</v>
      </c>
      <c s="32">
        <f>ROUND(ROUND(L24,2)*ROUND(G24,3),2)</f>
      </c>
      <c s="36" t="s">
        <v>66</v>
      </c>
      <c>
        <f>(M24*21)/100</f>
      </c>
      <c t="s">
        <v>26</v>
      </c>
    </row>
    <row r="25" spans="1:5" ht="12.75">
      <c r="A25" s="35" t="s">
        <v>55</v>
      </c>
      <c r="E25" s="39" t="s">
        <v>7953</v>
      </c>
    </row>
    <row r="26" spans="1:5" ht="12.75">
      <c r="A26" s="35" t="s">
        <v>57</v>
      </c>
      <c r="E26" s="40" t="s">
        <v>4</v>
      </c>
    </row>
    <row r="27" spans="1:5" ht="12.75">
      <c r="A27" t="s">
        <v>59</v>
      </c>
      <c r="E2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0.xml><?xml version="1.0" encoding="utf-8"?>
<worksheet xmlns="http://schemas.openxmlformats.org/spreadsheetml/2006/main" xmlns:r="http://schemas.openxmlformats.org/officeDocument/2006/relationships">
  <dimension ref="A1:T17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COUNTIFS(L8:L170,"=0",A8:A170,"P")+COUNTIFS(L8:L170,"",A8:A170,"P")+SUM(Q8:Q170)</f>
      </c>
    </row>
    <row r="8" spans="1:13" ht="12.75">
      <c r="A8" t="s">
        <v>43</v>
      </c>
      <c r="C8" s="28" t="s">
        <v>7956</v>
      </c>
      <c r="E8" s="30" t="s">
        <v>7955</v>
      </c>
      <c r="J8" s="29">
        <f>0+J9+J18+J79+J92+J97</f>
      </c>
      <c s="29">
        <f>0+K9+K18+K79+K92+K97</f>
      </c>
      <c s="29">
        <f>0+L9+L18+L79+L92+L97</f>
      </c>
      <c s="29">
        <f>0+M9+M18+M79+M92+M97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231.66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33.75</v>
      </c>
      <c s="36">
        <v>0</v>
      </c>
      <c s="36">
        <f>ROUND(G14*H14,6)</f>
      </c>
      <c r="L14" s="38">
        <v>0</v>
      </c>
      <c s="32">
        <f>ROUND(ROUND(L14,2)*ROUND(G14,3),2)</f>
      </c>
      <c s="36" t="s">
        <v>54</v>
      </c>
      <c>
        <f>(M14*21)/100</f>
      </c>
      <c t="s">
        <v>26</v>
      </c>
    </row>
    <row r="15" spans="1:5" ht="25.5">
      <c r="A15" s="35" t="s">
        <v>55</v>
      </c>
      <c r="E15" s="39" t="s">
        <v>56</v>
      </c>
    </row>
    <row r="16" spans="1:5" ht="12.75">
      <c r="A16" s="35" t="s">
        <v>57</v>
      </c>
      <c r="E16" s="40" t="s">
        <v>7957</v>
      </c>
    </row>
    <row r="17" spans="1:5" ht="25.5">
      <c r="A17" t="s">
        <v>59</v>
      </c>
      <c r="E17" s="39" t="s">
        <v>56</v>
      </c>
    </row>
    <row r="18" spans="1:13" ht="12.75">
      <c r="A18" t="s">
        <v>45</v>
      </c>
      <c r="C18" s="31" t="s">
        <v>62</v>
      </c>
      <c r="E18" s="33" t="s">
        <v>694</v>
      </c>
      <c r="J18" s="32">
        <f>0</f>
      </c>
      <c s="32">
        <f>0</f>
      </c>
      <c s="32">
        <f>0+L19+L23+L27+L31+L35+L39+L43+L47+L51+L55+L59+L63+L67+L71+L75</f>
      </c>
      <c s="32">
        <f>0+M19+M23+M27+M31+M35+M39+M43+M47+M51+M55+M59+M63+M67+M71+M75</f>
      </c>
    </row>
    <row r="19" spans="1:16" ht="12.75">
      <c r="A19" t="s">
        <v>48</v>
      </c>
      <c s="34" t="s">
        <v>25</v>
      </c>
      <c s="34" t="s">
        <v>7818</v>
      </c>
      <c s="35" t="s">
        <v>4</v>
      </c>
      <c s="6" t="s">
        <v>2392</v>
      </c>
      <c s="36" t="s">
        <v>697</v>
      </c>
      <c s="37">
        <v>168</v>
      </c>
      <c s="36">
        <v>0</v>
      </c>
      <c s="36">
        <f>ROUND(G19*H19,6)</f>
      </c>
      <c r="L19" s="38">
        <v>0</v>
      </c>
      <c s="32">
        <f>ROUND(ROUND(L19,2)*ROUND(G19,3),2)</f>
      </c>
      <c s="36" t="s">
        <v>66</v>
      </c>
      <c>
        <f>(M19*21)/100</f>
      </c>
      <c t="s">
        <v>26</v>
      </c>
    </row>
    <row r="20" spans="1:5" ht="12.75">
      <c r="A20" s="35" t="s">
        <v>55</v>
      </c>
      <c r="E20" s="39" t="s">
        <v>4</v>
      </c>
    </row>
    <row r="21" spans="1:5" ht="12.75">
      <c r="A21" s="35" t="s">
        <v>57</v>
      </c>
      <c r="E21" s="40" t="s">
        <v>7958</v>
      </c>
    </row>
    <row r="22" spans="1:5" ht="12.75">
      <c r="A22" t="s">
        <v>59</v>
      </c>
      <c r="E22" s="39" t="s">
        <v>68</v>
      </c>
    </row>
    <row r="23" spans="1:16" ht="25.5">
      <c r="A23" t="s">
        <v>48</v>
      </c>
      <c s="34" t="s">
        <v>74</v>
      </c>
      <c s="34" t="s">
        <v>3978</v>
      </c>
      <c s="35" t="s">
        <v>4</v>
      </c>
      <c s="6" t="s">
        <v>3979</v>
      </c>
      <c s="36" t="s">
        <v>65</v>
      </c>
      <c s="37">
        <v>0.2</v>
      </c>
      <c s="36">
        <v>0</v>
      </c>
      <c s="36">
        <f>ROUND(G23*H23,6)</f>
      </c>
      <c r="L23" s="38">
        <v>0</v>
      </c>
      <c s="32">
        <f>ROUND(ROUND(L23,2)*ROUND(G23,3),2)</f>
      </c>
      <c s="36" t="s">
        <v>66</v>
      </c>
      <c>
        <f>(M23*21)/100</f>
      </c>
      <c t="s">
        <v>26</v>
      </c>
    </row>
    <row r="24" spans="1:5" ht="12.75">
      <c r="A24" s="35" t="s">
        <v>55</v>
      </c>
      <c r="E24" s="39" t="s">
        <v>4</v>
      </c>
    </row>
    <row r="25" spans="1:5" ht="12.75">
      <c r="A25" s="35" t="s">
        <v>57</v>
      </c>
      <c r="E25" s="40" t="s">
        <v>7959</v>
      </c>
    </row>
    <row r="26" spans="1:5" ht="12.75">
      <c r="A26" t="s">
        <v>59</v>
      </c>
      <c r="E26" s="39" t="s">
        <v>68</v>
      </c>
    </row>
    <row r="27" spans="1:16" ht="12.75">
      <c r="A27" t="s">
        <v>48</v>
      </c>
      <c s="34" t="s">
        <v>77</v>
      </c>
      <c s="34" t="s">
        <v>7960</v>
      </c>
      <c s="35" t="s">
        <v>4</v>
      </c>
      <c s="6" t="s">
        <v>7961</v>
      </c>
      <c s="36" t="s">
        <v>65</v>
      </c>
      <c s="37">
        <v>13.5</v>
      </c>
      <c s="36">
        <v>0</v>
      </c>
      <c s="36">
        <f>ROUND(G27*H27,6)</f>
      </c>
      <c r="L27" s="38">
        <v>0</v>
      </c>
      <c s="32">
        <f>ROUND(ROUND(L27,2)*ROUND(G27,3),2)</f>
      </c>
      <c s="36" t="s">
        <v>66</v>
      </c>
      <c>
        <f>(M27*21)/100</f>
      </c>
      <c t="s">
        <v>26</v>
      </c>
    </row>
    <row r="28" spans="1:5" ht="12.75">
      <c r="A28" s="35" t="s">
        <v>55</v>
      </c>
      <c r="E28" s="39" t="s">
        <v>4</v>
      </c>
    </row>
    <row r="29" spans="1:5" ht="12.75">
      <c r="A29" s="35" t="s">
        <v>57</v>
      </c>
      <c r="E29" s="40" t="s">
        <v>7962</v>
      </c>
    </row>
    <row r="30" spans="1:5" ht="12.75">
      <c r="A30" t="s">
        <v>59</v>
      </c>
      <c r="E30" s="39" t="s">
        <v>68</v>
      </c>
    </row>
    <row r="31" spans="1:16" ht="25.5">
      <c r="A31" t="s">
        <v>48</v>
      </c>
      <c s="34" t="s">
        <v>80</v>
      </c>
      <c s="34" t="s">
        <v>7963</v>
      </c>
      <c s="35" t="s">
        <v>4</v>
      </c>
      <c s="6" t="s">
        <v>7964</v>
      </c>
      <c s="36" t="s">
        <v>65</v>
      </c>
      <c s="37">
        <v>1</v>
      </c>
      <c s="36">
        <v>0</v>
      </c>
      <c s="36">
        <f>ROUND(G31*H31,6)</f>
      </c>
      <c r="L31" s="38">
        <v>0</v>
      </c>
      <c s="32">
        <f>ROUND(ROUND(L31,2)*ROUND(G31,3),2)</f>
      </c>
      <c s="36" t="s">
        <v>66</v>
      </c>
      <c>
        <f>(M31*21)/100</f>
      </c>
      <c t="s">
        <v>26</v>
      </c>
    </row>
    <row r="32" spans="1:5" ht="12.75">
      <c r="A32" s="35" t="s">
        <v>55</v>
      </c>
      <c r="E32" s="39" t="s">
        <v>4</v>
      </c>
    </row>
    <row r="33" spans="1:5" ht="12.75">
      <c r="A33" s="35" t="s">
        <v>57</v>
      </c>
      <c r="E33" s="40" t="s">
        <v>7965</v>
      </c>
    </row>
    <row r="34" spans="1:5" ht="12.75">
      <c r="A34" t="s">
        <v>59</v>
      </c>
      <c r="E34" s="39" t="s">
        <v>68</v>
      </c>
    </row>
    <row r="35" spans="1:16" ht="12.75">
      <c r="A35" t="s">
        <v>48</v>
      </c>
      <c s="34" t="s">
        <v>83</v>
      </c>
      <c s="34" t="s">
        <v>4739</v>
      </c>
      <c s="35" t="s">
        <v>4</v>
      </c>
      <c s="6" t="s">
        <v>4740</v>
      </c>
      <c s="36" t="s">
        <v>65</v>
      </c>
      <c s="37">
        <v>7.6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7107</v>
      </c>
      <c s="35" t="s">
        <v>4</v>
      </c>
      <c s="6" t="s">
        <v>7108</v>
      </c>
      <c s="36" t="s">
        <v>65</v>
      </c>
      <c s="37">
        <v>7.6</v>
      </c>
      <c s="36">
        <v>0</v>
      </c>
      <c s="36">
        <f>ROUND(G39*H39,6)</f>
      </c>
      <c r="L39" s="38">
        <v>0</v>
      </c>
      <c s="32">
        <f>ROUND(ROUND(L39,2)*ROUND(G39,3),2)</f>
      </c>
      <c s="36" t="s">
        <v>66</v>
      </c>
      <c>
        <f>(M39*21)/100</f>
      </c>
      <c t="s">
        <v>26</v>
      </c>
    </row>
    <row r="40" spans="1:5" ht="12.75">
      <c r="A40" s="35" t="s">
        <v>55</v>
      </c>
      <c r="E40" s="39" t="s">
        <v>4746</v>
      </c>
    </row>
    <row r="41" spans="1:5" ht="12.75">
      <c r="A41" s="35" t="s">
        <v>57</v>
      </c>
      <c r="E41" s="40" t="s">
        <v>7966</v>
      </c>
    </row>
    <row r="42" spans="1:5" ht="12.75">
      <c r="A42" t="s">
        <v>59</v>
      </c>
      <c r="E42" s="39" t="s">
        <v>68</v>
      </c>
    </row>
    <row r="43" spans="1:16" ht="12.75">
      <c r="A43" t="s">
        <v>48</v>
      </c>
      <c s="34" t="s">
        <v>89</v>
      </c>
      <c s="34" t="s">
        <v>4741</v>
      </c>
      <c s="35" t="s">
        <v>4</v>
      </c>
      <c s="6" t="s">
        <v>4742</v>
      </c>
      <c s="36" t="s">
        <v>65</v>
      </c>
      <c s="37">
        <v>20</v>
      </c>
      <c s="36">
        <v>0</v>
      </c>
      <c s="36">
        <f>ROUND(G43*H43,6)</f>
      </c>
      <c r="L43" s="38">
        <v>0</v>
      </c>
      <c s="32">
        <f>ROUND(ROUND(L43,2)*ROUND(G43,3),2)</f>
      </c>
      <c s="36" t="s">
        <v>66</v>
      </c>
      <c>
        <f>(M43*21)/100</f>
      </c>
      <c t="s">
        <v>26</v>
      </c>
    </row>
    <row r="44" spans="1:5" ht="12.75">
      <c r="A44" s="35" t="s">
        <v>55</v>
      </c>
      <c r="E44" s="39" t="s">
        <v>4</v>
      </c>
    </row>
    <row r="45" spans="1:5" ht="12.75">
      <c r="A45" s="35" t="s">
        <v>57</v>
      </c>
      <c r="E45" s="40" t="s">
        <v>7967</v>
      </c>
    </row>
    <row r="46" spans="1:5" ht="12.75">
      <c r="A46" t="s">
        <v>59</v>
      </c>
      <c r="E46" s="39" t="s">
        <v>68</v>
      </c>
    </row>
    <row r="47" spans="1:16" ht="12.75">
      <c r="A47" t="s">
        <v>48</v>
      </c>
      <c s="34" t="s">
        <v>93</v>
      </c>
      <c s="34" t="s">
        <v>4744</v>
      </c>
      <c s="35" t="s">
        <v>4</v>
      </c>
      <c s="6" t="s">
        <v>4745</v>
      </c>
      <c s="36" t="s">
        <v>65</v>
      </c>
      <c s="37">
        <v>79.2</v>
      </c>
      <c s="36">
        <v>0</v>
      </c>
      <c s="36">
        <f>ROUND(G47*H47,6)</f>
      </c>
      <c r="L47" s="38">
        <v>0</v>
      </c>
      <c s="32">
        <f>ROUND(ROUND(L47,2)*ROUND(G47,3),2)</f>
      </c>
      <c s="36" t="s">
        <v>66</v>
      </c>
      <c>
        <f>(M47*21)/100</f>
      </c>
      <c t="s">
        <v>26</v>
      </c>
    </row>
    <row r="48" spans="1:5" ht="12.75">
      <c r="A48" s="35" t="s">
        <v>55</v>
      </c>
      <c r="E48" s="39" t="s">
        <v>4746</v>
      </c>
    </row>
    <row r="49" spans="1:5" ht="12.75">
      <c r="A49" s="35" t="s">
        <v>57</v>
      </c>
      <c r="E49" s="40" t="s">
        <v>7968</v>
      </c>
    </row>
    <row r="50" spans="1:5" ht="12.75">
      <c r="A50" t="s">
        <v>59</v>
      </c>
      <c r="E50" s="39" t="s">
        <v>68</v>
      </c>
    </row>
    <row r="51" spans="1:16" ht="12.75">
      <c r="A51" t="s">
        <v>48</v>
      </c>
      <c s="34" t="s">
        <v>96</v>
      </c>
      <c s="34" t="s">
        <v>4748</v>
      </c>
      <c s="35" t="s">
        <v>4</v>
      </c>
      <c s="6" t="s">
        <v>4749</v>
      </c>
      <c s="36" t="s">
        <v>65</v>
      </c>
      <c s="37">
        <v>128.7</v>
      </c>
      <c s="36">
        <v>0</v>
      </c>
      <c s="36">
        <f>ROUND(G51*H51,6)</f>
      </c>
      <c r="L51" s="38">
        <v>0</v>
      </c>
      <c s="32">
        <f>ROUND(ROUND(L51,2)*ROUND(G51,3),2)</f>
      </c>
      <c s="36" t="s">
        <v>66</v>
      </c>
      <c>
        <f>(M51*21)/100</f>
      </c>
      <c t="s">
        <v>26</v>
      </c>
    </row>
    <row r="52" spans="1:5" ht="12.75">
      <c r="A52" s="35" t="s">
        <v>55</v>
      </c>
      <c r="E52" s="39" t="s">
        <v>4</v>
      </c>
    </row>
    <row r="53" spans="1:5" ht="12.75">
      <c r="A53" s="35" t="s">
        <v>57</v>
      </c>
      <c r="E53" s="40" t="s">
        <v>7769</v>
      </c>
    </row>
    <row r="54" spans="1:5" ht="12.75">
      <c r="A54" t="s">
        <v>59</v>
      </c>
      <c r="E54" s="39" t="s">
        <v>68</v>
      </c>
    </row>
    <row r="55" spans="1:16" ht="12.75">
      <c r="A55" t="s">
        <v>48</v>
      </c>
      <c s="34" t="s">
        <v>99</v>
      </c>
      <c s="34" t="s">
        <v>69</v>
      </c>
      <c s="35" t="s">
        <v>4</v>
      </c>
      <c s="6" t="s">
        <v>70</v>
      </c>
      <c s="36" t="s">
        <v>71</v>
      </c>
      <c s="37">
        <v>14</v>
      </c>
      <c s="36">
        <v>0</v>
      </c>
      <c s="36">
        <f>ROUND(G55*H55,6)</f>
      </c>
      <c r="L55" s="38">
        <v>0</v>
      </c>
      <c s="32">
        <f>ROUND(ROUND(L55,2)*ROUND(G55,3),2)</f>
      </c>
      <c s="36" t="s">
        <v>66</v>
      </c>
      <c>
        <f>(M55*21)/100</f>
      </c>
      <c t="s">
        <v>26</v>
      </c>
    </row>
    <row r="56" spans="1:5" ht="12.75">
      <c r="A56" s="35" t="s">
        <v>55</v>
      </c>
      <c r="E56" s="39" t="s">
        <v>4</v>
      </c>
    </row>
    <row r="57" spans="1:5" ht="12.75">
      <c r="A57" s="35" t="s">
        <v>57</v>
      </c>
      <c r="E57" s="40" t="s">
        <v>7969</v>
      </c>
    </row>
    <row r="58" spans="1:5" ht="12.75">
      <c r="A58" t="s">
        <v>59</v>
      </c>
      <c r="E58" s="39" t="s">
        <v>68</v>
      </c>
    </row>
    <row r="59" spans="1:16" ht="12.75">
      <c r="A59" t="s">
        <v>48</v>
      </c>
      <c s="34" t="s">
        <v>102</v>
      </c>
      <c s="34" t="s">
        <v>7855</v>
      </c>
      <c s="35" t="s">
        <v>4</v>
      </c>
      <c s="6" t="s">
        <v>7856</v>
      </c>
      <c s="36" t="s">
        <v>71</v>
      </c>
      <c s="37">
        <v>77</v>
      </c>
      <c s="36">
        <v>0</v>
      </c>
      <c s="36">
        <f>ROUND(G59*H59,6)</f>
      </c>
      <c r="L59" s="38">
        <v>0</v>
      </c>
      <c s="32">
        <f>ROUND(ROUND(L59,2)*ROUND(G59,3),2)</f>
      </c>
      <c s="36" t="s">
        <v>66</v>
      </c>
      <c>
        <f>(M59*21)/100</f>
      </c>
      <c t="s">
        <v>26</v>
      </c>
    </row>
    <row r="60" spans="1:5" ht="12.75">
      <c r="A60" s="35" t="s">
        <v>55</v>
      </c>
      <c r="E60" s="39" t="s">
        <v>4</v>
      </c>
    </row>
    <row r="61" spans="1:5" ht="12.75">
      <c r="A61" s="35" t="s">
        <v>57</v>
      </c>
      <c r="E61" s="40" t="s">
        <v>7969</v>
      </c>
    </row>
    <row r="62" spans="1:5" ht="12.75">
      <c r="A62" t="s">
        <v>59</v>
      </c>
      <c r="E62" s="39" t="s">
        <v>68</v>
      </c>
    </row>
    <row r="63" spans="1:16" ht="12.75">
      <c r="A63" t="s">
        <v>48</v>
      </c>
      <c s="34" t="s">
        <v>105</v>
      </c>
      <c s="34" t="s">
        <v>72</v>
      </c>
      <c s="35" t="s">
        <v>4</v>
      </c>
      <c s="6" t="s">
        <v>73</v>
      </c>
      <c s="36" t="s">
        <v>65</v>
      </c>
      <c s="37">
        <v>79.2</v>
      </c>
      <c s="36">
        <v>0</v>
      </c>
      <c s="36">
        <f>ROUND(G63*H63,6)</f>
      </c>
      <c r="L63" s="38">
        <v>0</v>
      </c>
      <c s="32">
        <f>ROUND(ROUND(L63,2)*ROUND(G63,3),2)</f>
      </c>
      <c s="36" t="s">
        <v>66</v>
      </c>
      <c>
        <f>(M63*21)/100</f>
      </c>
      <c t="s">
        <v>26</v>
      </c>
    </row>
    <row r="64" spans="1:5" ht="12.75">
      <c r="A64" s="35" t="s">
        <v>55</v>
      </c>
      <c r="E64" s="39" t="s">
        <v>4</v>
      </c>
    </row>
    <row r="65" spans="1:5" ht="12.75">
      <c r="A65" s="35" t="s">
        <v>57</v>
      </c>
      <c r="E65" s="40" t="s">
        <v>7753</v>
      </c>
    </row>
    <row r="66" spans="1:5" ht="12.75">
      <c r="A66" t="s">
        <v>59</v>
      </c>
      <c r="E66" s="39" t="s">
        <v>68</v>
      </c>
    </row>
    <row r="67" spans="1:16" ht="12.75">
      <c r="A67" t="s">
        <v>48</v>
      </c>
      <c s="34" t="s">
        <v>108</v>
      </c>
      <c s="34" t="s">
        <v>4571</v>
      </c>
      <c s="35" t="s">
        <v>4</v>
      </c>
      <c s="6" t="s">
        <v>4572</v>
      </c>
      <c s="36" t="s">
        <v>65</v>
      </c>
      <c s="37">
        <v>79.2</v>
      </c>
      <c s="36">
        <v>0</v>
      </c>
      <c s="36">
        <f>ROUND(G67*H67,6)</f>
      </c>
      <c r="L67" s="38">
        <v>0</v>
      </c>
      <c s="32">
        <f>ROUND(ROUND(L67,2)*ROUND(G67,3),2)</f>
      </c>
      <c s="36" t="s">
        <v>66</v>
      </c>
      <c>
        <f>(M67*21)/100</f>
      </c>
      <c t="s">
        <v>26</v>
      </c>
    </row>
    <row r="68" spans="1:5" ht="12.75">
      <c r="A68" s="35" t="s">
        <v>55</v>
      </c>
      <c r="E68" s="39" t="s">
        <v>7737</v>
      </c>
    </row>
    <row r="69" spans="1:5" ht="12.75">
      <c r="A69" s="35" t="s">
        <v>57</v>
      </c>
      <c r="E69" s="40" t="s">
        <v>7753</v>
      </c>
    </row>
    <row r="70" spans="1:5" ht="12.75">
      <c r="A70" t="s">
        <v>59</v>
      </c>
      <c r="E70" s="39" t="s">
        <v>68</v>
      </c>
    </row>
    <row r="71" spans="1:16" ht="12.75">
      <c r="A71" t="s">
        <v>48</v>
      </c>
      <c s="34" t="s">
        <v>111</v>
      </c>
      <c s="34" t="s">
        <v>4575</v>
      </c>
      <c s="35" t="s">
        <v>4</v>
      </c>
      <c s="6" t="s">
        <v>4576</v>
      </c>
      <c s="36" t="s">
        <v>65</v>
      </c>
      <c s="37">
        <v>49.5</v>
      </c>
      <c s="36">
        <v>0</v>
      </c>
      <c s="36">
        <f>ROUND(G71*H71,6)</f>
      </c>
      <c r="L71" s="38">
        <v>0</v>
      </c>
      <c s="32">
        <f>ROUND(ROUND(L71,2)*ROUND(G71,3),2)</f>
      </c>
      <c s="36" t="s">
        <v>66</v>
      </c>
      <c>
        <f>(M71*21)/100</f>
      </c>
      <c t="s">
        <v>26</v>
      </c>
    </row>
    <row r="72" spans="1:5" ht="12.75">
      <c r="A72" s="35" t="s">
        <v>55</v>
      </c>
      <c r="E72" s="39" t="s">
        <v>4</v>
      </c>
    </row>
    <row r="73" spans="1:5" ht="12.75">
      <c r="A73" s="35" t="s">
        <v>57</v>
      </c>
      <c r="E73" s="40" t="s">
        <v>7970</v>
      </c>
    </row>
    <row r="74" spans="1:5" ht="12.75">
      <c r="A74" t="s">
        <v>59</v>
      </c>
      <c r="E74" s="39" t="s">
        <v>68</v>
      </c>
    </row>
    <row r="75" spans="1:16" ht="12.75">
      <c r="A75" t="s">
        <v>48</v>
      </c>
      <c s="34" t="s">
        <v>114</v>
      </c>
      <c s="34" t="s">
        <v>7971</v>
      </c>
      <c s="35" t="s">
        <v>4</v>
      </c>
      <c s="6" t="s">
        <v>7972</v>
      </c>
      <c s="36" t="s">
        <v>697</v>
      </c>
      <c s="37">
        <v>168</v>
      </c>
      <c s="36">
        <v>0</v>
      </c>
      <c s="36">
        <f>ROUND(G75*H75,6)</f>
      </c>
      <c r="L75" s="38">
        <v>0</v>
      </c>
      <c s="32">
        <f>ROUND(ROUND(L75,2)*ROUND(G75,3),2)</f>
      </c>
      <c s="36" t="s">
        <v>66</v>
      </c>
      <c>
        <f>(M75*21)/100</f>
      </c>
      <c t="s">
        <v>26</v>
      </c>
    </row>
    <row r="76" spans="1:5" ht="12.75">
      <c r="A76" s="35" t="s">
        <v>55</v>
      </c>
      <c r="E76" s="39" t="s">
        <v>4</v>
      </c>
    </row>
    <row r="77" spans="1:5" ht="12.75">
      <c r="A77" s="35" t="s">
        <v>57</v>
      </c>
      <c r="E77" s="40" t="s">
        <v>7973</v>
      </c>
    </row>
    <row r="78" spans="1:5" ht="12.75">
      <c r="A78" t="s">
        <v>59</v>
      </c>
      <c r="E78" s="39" t="s">
        <v>68</v>
      </c>
    </row>
    <row r="79" spans="1:13" ht="12.75">
      <c r="A79" t="s">
        <v>45</v>
      </c>
      <c r="C79" s="31" t="s">
        <v>77</v>
      </c>
      <c r="E79" s="33" t="s">
        <v>4117</v>
      </c>
      <c r="J79" s="32">
        <f>0</f>
      </c>
      <c s="32">
        <f>0</f>
      </c>
      <c s="32">
        <f>0+L80+L84+L88</f>
      </c>
      <c s="32">
        <f>0+M80+M84+M88</f>
      </c>
    </row>
    <row r="80" spans="1:16" ht="12.75">
      <c r="A80" t="s">
        <v>48</v>
      </c>
      <c s="34" t="s">
        <v>117</v>
      </c>
      <c s="34" t="s">
        <v>7974</v>
      </c>
      <c s="35" t="s">
        <v>4</v>
      </c>
      <c s="6" t="s">
        <v>7975</v>
      </c>
      <c s="36" t="s">
        <v>697</v>
      </c>
      <c s="37">
        <v>4</v>
      </c>
      <c s="36">
        <v>0</v>
      </c>
      <c s="36">
        <f>ROUND(G80*H80,6)</f>
      </c>
      <c r="L80" s="38">
        <v>0</v>
      </c>
      <c s="32">
        <f>ROUND(ROUND(L80,2)*ROUND(G80,3),2)</f>
      </c>
      <c s="36" t="s">
        <v>66</v>
      </c>
      <c>
        <f>(M80*21)/100</f>
      </c>
      <c t="s">
        <v>26</v>
      </c>
    </row>
    <row r="81" spans="1:5" ht="12.75">
      <c r="A81" s="35" t="s">
        <v>55</v>
      </c>
      <c r="E81" s="39" t="s">
        <v>4</v>
      </c>
    </row>
    <row r="82" spans="1:5" ht="12.75">
      <c r="A82" s="35" t="s">
        <v>57</v>
      </c>
      <c r="E82" s="40" t="s">
        <v>4756</v>
      </c>
    </row>
    <row r="83" spans="1:5" ht="12.75">
      <c r="A83" t="s">
        <v>59</v>
      </c>
      <c r="E83" s="39" t="s">
        <v>68</v>
      </c>
    </row>
    <row r="84" spans="1:16" ht="12.75">
      <c r="A84" t="s">
        <v>48</v>
      </c>
      <c s="34" t="s">
        <v>121</v>
      </c>
      <c s="34" t="s">
        <v>7871</v>
      </c>
      <c s="35" t="s">
        <v>4</v>
      </c>
      <c s="6" t="s">
        <v>7872</v>
      </c>
      <c s="36" t="s">
        <v>697</v>
      </c>
      <c s="37">
        <v>4</v>
      </c>
      <c s="36">
        <v>0</v>
      </c>
      <c s="36">
        <f>ROUND(G84*H84,6)</f>
      </c>
      <c r="L84" s="38">
        <v>0</v>
      </c>
      <c s="32">
        <f>ROUND(ROUND(L84,2)*ROUND(G84,3),2)</f>
      </c>
      <c s="36" t="s">
        <v>66</v>
      </c>
      <c>
        <f>(M84*21)/100</f>
      </c>
      <c t="s">
        <v>26</v>
      </c>
    </row>
    <row r="85" spans="1:5" ht="12.75">
      <c r="A85" s="35" t="s">
        <v>55</v>
      </c>
      <c r="E85" s="39" t="s">
        <v>4</v>
      </c>
    </row>
    <row r="86" spans="1:5" ht="12.75">
      <c r="A86" s="35" t="s">
        <v>57</v>
      </c>
      <c r="E86" s="40" t="s">
        <v>4756</v>
      </c>
    </row>
    <row r="87" spans="1:5" ht="12.75">
      <c r="A87" t="s">
        <v>59</v>
      </c>
      <c r="E87" s="39" t="s">
        <v>68</v>
      </c>
    </row>
    <row r="88" spans="1:16" ht="12.75">
      <c r="A88" t="s">
        <v>48</v>
      </c>
      <c s="34" t="s">
        <v>124</v>
      </c>
      <c s="34" t="s">
        <v>7976</v>
      </c>
      <c s="35" t="s">
        <v>4</v>
      </c>
      <c s="6" t="s">
        <v>7977</v>
      </c>
      <c s="36" t="s">
        <v>697</v>
      </c>
      <c s="37">
        <v>90</v>
      </c>
      <c s="36">
        <v>0</v>
      </c>
      <c s="36">
        <f>ROUND(G88*H88,6)</f>
      </c>
      <c r="L88" s="38">
        <v>0</v>
      </c>
      <c s="32">
        <f>ROUND(ROUND(L88,2)*ROUND(G88,3),2)</f>
      </c>
      <c s="36" t="s">
        <v>66</v>
      </c>
      <c>
        <f>(M88*21)/100</f>
      </c>
      <c t="s">
        <v>26</v>
      </c>
    </row>
    <row r="89" spans="1:5" ht="12.75">
      <c r="A89" s="35" t="s">
        <v>55</v>
      </c>
      <c r="E89" s="39" t="s">
        <v>4</v>
      </c>
    </row>
    <row r="90" spans="1:5" ht="12.75">
      <c r="A90" s="35" t="s">
        <v>57</v>
      </c>
      <c r="E90" s="40" t="s">
        <v>4756</v>
      </c>
    </row>
    <row r="91" spans="1:5" ht="12.75">
      <c r="A91" t="s">
        <v>59</v>
      </c>
      <c r="E91" s="39" t="s">
        <v>68</v>
      </c>
    </row>
    <row r="92" spans="1:13" ht="12.75">
      <c r="A92" t="s">
        <v>45</v>
      </c>
      <c r="C92" s="31" t="s">
        <v>86</v>
      </c>
      <c r="E92" s="33" t="s">
        <v>4634</v>
      </c>
      <c r="J92" s="32">
        <f>0</f>
      </c>
      <c s="32">
        <f>0</f>
      </c>
      <c s="32">
        <f>0+L93</f>
      </c>
      <c s="32">
        <f>0+M93</f>
      </c>
    </row>
    <row r="93" spans="1:16" ht="12.75">
      <c r="A93" t="s">
        <v>48</v>
      </c>
      <c s="34" t="s">
        <v>127</v>
      </c>
      <c s="34" t="s">
        <v>7978</v>
      </c>
      <c s="35" t="s">
        <v>4</v>
      </c>
      <c s="6" t="s">
        <v>7979</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4756</v>
      </c>
    </row>
    <row r="96" spans="1:5" ht="12.75">
      <c r="A96" t="s">
        <v>59</v>
      </c>
      <c r="E96" s="39" t="s">
        <v>68</v>
      </c>
    </row>
    <row r="97" spans="1:13" ht="12.75">
      <c r="A97" t="s">
        <v>45</v>
      </c>
      <c r="C97" s="31" t="s">
        <v>89</v>
      </c>
      <c r="E97" s="33" t="s">
        <v>4267</v>
      </c>
      <c r="J97" s="32">
        <f>0</f>
      </c>
      <c s="32">
        <f>0</f>
      </c>
      <c s="32">
        <f>0+L98+L102+L106+L110+L114+L118+L122+L126+L130+L134+L138+L142+L146+L150+L154+L158+L162+L166+L170</f>
      </c>
      <c s="32">
        <f>0+M98+M102+M106+M110+M114+M118+M122+M126+M130+M134+M138+M142+M146+M150+M154+M158+M162+M166+M170</f>
      </c>
    </row>
    <row r="98" spans="1:16" ht="12.75">
      <c r="A98" t="s">
        <v>48</v>
      </c>
      <c s="34" t="s">
        <v>130</v>
      </c>
      <c s="34" t="s">
        <v>7980</v>
      </c>
      <c s="35" t="s">
        <v>4</v>
      </c>
      <c s="6" t="s">
        <v>7981</v>
      </c>
      <c s="36" t="s">
        <v>71</v>
      </c>
      <c s="37">
        <v>77</v>
      </c>
      <c s="36">
        <v>0</v>
      </c>
      <c s="36">
        <f>ROUND(G98*H98,6)</f>
      </c>
      <c r="L98" s="38">
        <v>0</v>
      </c>
      <c s="32">
        <f>ROUND(ROUND(L98,2)*ROUND(G98,3),2)</f>
      </c>
      <c s="36" t="s">
        <v>66</v>
      </c>
      <c>
        <f>(M98*21)/100</f>
      </c>
      <c t="s">
        <v>26</v>
      </c>
    </row>
    <row r="99" spans="1:5" ht="12.75">
      <c r="A99" s="35" t="s">
        <v>55</v>
      </c>
      <c r="E99" s="39" t="s">
        <v>4</v>
      </c>
    </row>
    <row r="100" spans="1:5" ht="12.75">
      <c r="A100" s="35" t="s">
        <v>57</v>
      </c>
      <c r="E100" s="40" t="s">
        <v>4756</v>
      </c>
    </row>
    <row r="101" spans="1:5" ht="12.75">
      <c r="A101" t="s">
        <v>59</v>
      </c>
      <c r="E101" s="39" t="s">
        <v>68</v>
      </c>
    </row>
    <row r="102" spans="1:16" ht="25.5">
      <c r="A102" t="s">
        <v>48</v>
      </c>
      <c s="34" t="s">
        <v>133</v>
      </c>
      <c s="34" t="s">
        <v>7982</v>
      </c>
      <c s="35" t="s">
        <v>4</v>
      </c>
      <c s="6" t="s">
        <v>7983</v>
      </c>
      <c s="36" t="s">
        <v>71</v>
      </c>
      <c s="37">
        <v>77</v>
      </c>
      <c s="36">
        <v>0</v>
      </c>
      <c s="36">
        <f>ROUND(G102*H102,6)</f>
      </c>
      <c r="L102" s="38">
        <v>0</v>
      </c>
      <c s="32">
        <f>ROUND(ROUND(L102,2)*ROUND(G102,3),2)</f>
      </c>
      <c s="36" t="s">
        <v>66</v>
      </c>
      <c>
        <f>(M102*21)/100</f>
      </c>
      <c t="s">
        <v>26</v>
      </c>
    </row>
    <row r="103" spans="1:5" ht="12.75">
      <c r="A103" s="35" t="s">
        <v>55</v>
      </c>
      <c r="E103" s="39" t="s">
        <v>4</v>
      </c>
    </row>
    <row r="104" spans="1:5" ht="12.75">
      <c r="A104" s="35" t="s">
        <v>57</v>
      </c>
      <c r="E104" s="40" t="s">
        <v>4756</v>
      </c>
    </row>
    <row r="105" spans="1:5" ht="12.75">
      <c r="A105" t="s">
        <v>59</v>
      </c>
      <c r="E105" s="39" t="s">
        <v>68</v>
      </c>
    </row>
    <row r="106" spans="1:16" ht="12.75">
      <c r="A106" t="s">
        <v>48</v>
      </c>
      <c s="34" t="s">
        <v>136</v>
      </c>
      <c s="34" t="s">
        <v>7984</v>
      </c>
      <c s="35" t="s">
        <v>4</v>
      </c>
      <c s="6" t="s">
        <v>7985</v>
      </c>
      <c s="36" t="s">
        <v>71</v>
      </c>
      <c s="37">
        <v>190</v>
      </c>
      <c s="36">
        <v>0</v>
      </c>
      <c s="36">
        <f>ROUND(G106*H106,6)</f>
      </c>
      <c r="L106" s="38">
        <v>0</v>
      </c>
      <c s="32">
        <f>ROUND(ROUND(L106,2)*ROUND(G106,3),2)</f>
      </c>
      <c s="36" t="s">
        <v>66</v>
      </c>
      <c>
        <f>(M106*21)/100</f>
      </c>
      <c t="s">
        <v>26</v>
      </c>
    </row>
    <row r="107" spans="1:5" ht="12.75">
      <c r="A107" s="35" t="s">
        <v>55</v>
      </c>
      <c r="E107" s="39" t="s">
        <v>4</v>
      </c>
    </row>
    <row r="108" spans="1:5" ht="12.75">
      <c r="A108" s="35" t="s">
        <v>57</v>
      </c>
      <c r="E108" s="40" t="s">
        <v>4756</v>
      </c>
    </row>
    <row r="109" spans="1:5" ht="12.75">
      <c r="A109" t="s">
        <v>59</v>
      </c>
      <c r="E109" s="39" t="s">
        <v>68</v>
      </c>
    </row>
    <row r="110" spans="1:16" ht="12.75">
      <c r="A110" t="s">
        <v>48</v>
      </c>
      <c s="34" t="s">
        <v>139</v>
      </c>
      <c s="34" t="s">
        <v>5844</v>
      </c>
      <c s="35" t="s">
        <v>4</v>
      </c>
      <c s="6" t="s">
        <v>5845</v>
      </c>
      <c s="36" t="s">
        <v>71</v>
      </c>
      <c s="37">
        <v>5</v>
      </c>
      <c s="36">
        <v>0</v>
      </c>
      <c s="36">
        <f>ROUND(G110*H110,6)</f>
      </c>
      <c r="L110" s="38">
        <v>0</v>
      </c>
      <c s="32">
        <f>ROUND(ROUND(L110,2)*ROUND(G110,3),2)</f>
      </c>
      <c s="36" t="s">
        <v>66</v>
      </c>
      <c>
        <f>(M110*21)/100</f>
      </c>
      <c t="s">
        <v>26</v>
      </c>
    </row>
    <row r="111" spans="1:5" ht="12.75">
      <c r="A111" s="35" t="s">
        <v>55</v>
      </c>
      <c r="E111" s="39" t="s">
        <v>4</v>
      </c>
    </row>
    <row r="112" spans="1:5" ht="12.75">
      <c r="A112" s="35" t="s">
        <v>57</v>
      </c>
      <c r="E112" s="40" t="s">
        <v>4756</v>
      </c>
    </row>
    <row r="113" spans="1:5" ht="12.75">
      <c r="A113" t="s">
        <v>59</v>
      </c>
      <c r="E113" s="39" t="s">
        <v>68</v>
      </c>
    </row>
    <row r="114" spans="1:16" ht="12.75">
      <c r="A114" t="s">
        <v>48</v>
      </c>
      <c s="34" t="s">
        <v>142</v>
      </c>
      <c s="34" t="s">
        <v>7986</v>
      </c>
      <c s="35" t="s">
        <v>4</v>
      </c>
      <c s="6" t="s">
        <v>7987</v>
      </c>
      <c s="36" t="s">
        <v>71</v>
      </c>
      <c s="37">
        <v>91</v>
      </c>
      <c s="36">
        <v>0</v>
      </c>
      <c s="36">
        <f>ROUND(G114*H114,6)</f>
      </c>
      <c r="L114" s="38">
        <v>0</v>
      </c>
      <c s="32">
        <f>ROUND(ROUND(L114,2)*ROUND(G114,3),2)</f>
      </c>
      <c s="36" t="s">
        <v>66</v>
      </c>
      <c>
        <f>(M114*21)/100</f>
      </c>
      <c t="s">
        <v>26</v>
      </c>
    </row>
    <row r="115" spans="1:5" ht="12.75">
      <c r="A115" s="35" t="s">
        <v>55</v>
      </c>
      <c r="E115" s="39" t="s">
        <v>4</v>
      </c>
    </row>
    <row r="116" spans="1:5" ht="12.75">
      <c r="A116" s="35" t="s">
        <v>57</v>
      </c>
      <c r="E116" s="40" t="s">
        <v>4756</v>
      </c>
    </row>
    <row r="117" spans="1:5" ht="12.75">
      <c r="A117" t="s">
        <v>59</v>
      </c>
      <c r="E117" s="39" t="s">
        <v>68</v>
      </c>
    </row>
    <row r="118" spans="1:16" ht="12.75">
      <c r="A118" t="s">
        <v>48</v>
      </c>
      <c s="34" t="s">
        <v>145</v>
      </c>
      <c s="34" t="s">
        <v>7988</v>
      </c>
      <c s="35" t="s">
        <v>4</v>
      </c>
      <c s="6" t="s">
        <v>7989</v>
      </c>
      <c s="36" t="s">
        <v>92</v>
      </c>
      <c s="37">
        <v>1</v>
      </c>
      <c s="36">
        <v>0</v>
      </c>
      <c s="36">
        <f>ROUND(G118*H118,6)</f>
      </c>
      <c r="L118" s="38">
        <v>0</v>
      </c>
      <c s="32">
        <f>ROUND(ROUND(L118,2)*ROUND(G118,3),2)</f>
      </c>
      <c s="36" t="s">
        <v>66</v>
      </c>
      <c>
        <f>(M118*21)/100</f>
      </c>
      <c t="s">
        <v>26</v>
      </c>
    </row>
    <row r="119" spans="1:5" ht="12.75">
      <c r="A119" s="35" t="s">
        <v>55</v>
      </c>
      <c r="E119" s="39" t="s">
        <v>4</v>
      </c>
    </row>
    <row r="120" spans="1:5" ht="12.75">
      <c r="A120" s="35" t="s">
        <v>57</v>
      </c>
      <c r="E120" s="40" t="s">
        <v>4756</v>
      </c>
    </row>
    <row r="121" spans="1:5" ht="12.75">
      <c r="A121" t="s">
        <v>59</v>
      </c>
      <c r="E121" s="39" t="s">
        <v>68</v>
      </c>
    </row>
    <row r="122" spans="1:16" ht="12.75">
      <c r="A122" t="s">
        <v>48</v>
      </c>
      <c s="34" t="s">
        <v>148</v>
      </c>
      <c s="34" t="s">
        <v>7990</v>
      </c>
      <c s="35" t="s">
        <v>4</v>
      </c>
      <c s="6" t="s">
        <v>7991</v>
      </c>
      <c s="36" t="s">
        <v>92</v>
      </c>
      <c s="37">
        <v>3</v>
      </c>
      <c s="36">
        <v>0</v>
      </c>
      <c s="36">
        <f>ROUND(G122*H122,6)</f>
      </c>
      <c r="L122" s="38">
        <v>0</v>
      </c>
      <c s="32">
        <f>ROUND(ROUND(L122,2)*ROUND(G122,3),2)</f>
      </c>
      <c s="36" t="s">
        <v>66</v>
      </c>
      <c>
        <f>(M122*21)/100</f>
      </c>
      <c t="s">
        <v>26</v>
      </c>
    </row>
    <row r="123" spans="1:5" ht="12.75">
      <c r="A123" s="35" t="s">
        <v>55</v>
      </c>
      <c r="E123" s="39" t="s">
        <v>4</v>
      </c>
    </row>
    <row r="124" spans="1:5" ht="12.75">
      <c r="A124" s="35" t="s">
        <v>57</v>
      </c>
      <c r="E124" s="40" t="s">
        <v>4756</v>
      </c>
    </row>
    <row r="125" spans="1:5" ht="12.75">
      <c r="A125" t="s">
        <v>59</v>
      </c>
      <c r="E125" s="39" t="s">
        <v>68</v>
      </c>
    </row>
    <row r="126" spans="1:16" ht="12.75">
      <c r="A126" t="s">
        <v>48</v>
      </c>
      <c s="34" t="s">
        <v>151</v>
      </c>
      <c s="34" t="s">
        <v>7992</v>
      </c>
      <c s="35" t="s">
        <v>4</v>
      </c>
      <c s="6" t="s">
        <v>7993</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4756</v>
      </c>
    </row>
    <row r="129" spans="1:5" ht="12.75">
      <c r="A129" t="s">
        <v>59</v>
      </c>
      <c r="E129" s="39" t="s">
        <v>68</v>
      </c>
    </row>
    <row r="130" spans="1:16" ht="12.75">
      <c r="A130" t="s">
        <v>48</v>
      </c>
      <c s="34" t="s">
        <v>154</v>
      </c>
      <c s="34" t="s">
        <v>7994</v>
      </c>
      <c s="35" t="s">
        <v>4</v>
      </c>
      <c s="6" t="s">
        <v>7995</v>
      </c>
      <c s="36" t="s">
        <v>92</v>
      </c>
      <c s="37">
        <v>3</v>
      </c>
      <c s="36">
        <v>0</v>
      </c>
      <c s="36">
        <f>ROUND(G130*H130,6)</f>
      </c>
      <c r="L130" s="38">
        <v>0</v>
      </c>
      <c s="32">
        <f>ROUND(ROUND(L130,2)*ROUND(G130,3),2)</f>
      </c>
      <c s="36" t="s">
        <v>66</v>
      </c>
      <c>
        <f>(M130*21)/100</f>
      </c>
      <c t="s">
        <v>26</v>
      </c>
    </row>
    <row r="131" spans="1:5" ht="12.75">
      <c r="A131" s="35" t="s">
        <v>55</v>
      </c>
      <c r="E131" s="39" t="s">
        <v>4</v>
      </c>
    </row>
    <row r="132" spans="1:5" ht="12.75">
      <c r="A132" s="35" t="s">
        <v>57</v>
      </c>
      <c r="E132" s="40" t="s">
        <v>4756</v>
      </c>
    </row>
    <row r="133" spans="1:5" ht="12.75">
      <c r="A133" t="s">
        <v>59</v>
      </c>
      <c r="E133" s="39" t="s">
        <v>68</v>
      </c>
    </row>
    <row r="134" spans="1:16" ht="12.75">
      <c r="A134" t="s">
        <v>48</v>
      </c>
      <c s="34" t="s">
        <v>157</v>
      </c>
      <c s="34" t="s">
        <v>7996</v>
      </c>
      <c s="35" t="s">
        <v>4</v>
      </c>
      <c s="6" t="s">
        <v>7997</v>
      </c>
      <c s="36" t="s">
        <v>92</v>
      </c>
      <c s="37">
        <v>1</v>
      </c>
      <c s="36">
        <v>0</v>
      </c>
      <c s="36">
        <f>ROUND(G134*H134,6)</f>
      </c>
      <c r="L134" s="38">
        <v>0</v>
      </c>
      <c s="32">
        <f>ROUND(ROUND(L134,2)*ROUND(G134,3),2)</f>
      </c>
      <c s="36" t="s">
        <v>66</v>
      </c>
      <c>
        <f>(M134*21)/100</f>
      </c>
      <c t="s">
        <v>26</v>
      </c>
    </row>
    <row r="135" spans="1:5" ht="12.75">
      <c r="A135" s="35" t="s">
        <v>55</v>
      </c>
      <c r="E135" s="39" t="s">
        <v>4</v>
      </c>
    </row>
    <row r="136" spans="1:5" ht="12.75">
      <c r="A136" s="35" t="s">
        <v>57</v>
      </c>
      <c r="E136" s="40" t="s">
        <v>4756</v>
      </c>
    </row>
    <row r="137" spans="1:5" ht="12.75">
      <c r="A137" t="s">
        <v>59</v>
      </c>
      <c r="E137" s="39" t="s">
        <v>68</v>
      </c>
    </row>
    <row r="138" spans="1:16" ht="12.75">
      <c r="A138" t="s">
        <v>48</v>
      </c>
      <c s="34" t="s">
        <v>160</v>
      </c>
      <c s="34" t="s">
        <v>7998</v>
      </c>
      <c s="35" t="s">
        <v>4</v>
      </c>
      <c s="6" t="s">
        <v>7999</v>
      </c>
      <c s="36" t="s">
        <v>92</v>
      </c>
      <c s="37">
        <v>1</v>
      </c>
      <c s="36">
        <v>0</v>
      </c>
      <c s="36">
        <f>ROUND(G138*H138,6)</f>
      </c>
      <c r="L138" s="38">
        <v>0</v>
      </c>
      <c s="32">
        <f>ROUND(ROUND(L138,2)*ROUND(G138,3),2)</f>
      </c>
      <c s="36" t="s">
        <v>66</v>
      </c>
      <c>
        <f>(M138*21)/100</f>
      </c>
      <c t="s">
        <v>26</v>
      </c>
    </row>
    <row r="139" spans="1:5" ht="12.75">
      <c r="A139" s="35" t="s">
        <v>55</v>
      </c>
      <c r="E139" s="39" t="s">
        <v>4</v>
      </c>
    </row>
    <row r="140" spans="1:5" ht="12.75">
      <c r="A140" s="35" t="s">
        <v>57</v>
      </c>
      <c r="E140" s="40" t="s">
        <v>4756</v>
      </c>
    </row>
    <row r="141" spans="1:5" ht="12.75">
      <c r="A141" t="s">
        <v>59</v>
      </c>
      <c r="E141" s="39" t="s">
        <v>68</v>
      </c>
    </row>
    <row r="142" spans="1:16" ht="12.75">
      <c r="A142" t="s">
        <v>48</v>
      </c>
      <c s="34" t="s">
        <v>163</v>
      </c>
      <c s="34" t="s">
        <v>8000</v>
      </c>
      <c s="35" t="s">
        <v>4</v>
      </c>
      <c s="6" t="s">
        <v>8001</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4756</v>
      </c>
    </row>
    <row r="145" spans="1:5" ht="12.75">
      <c r="A145" t="s">
        <v>59</v>
      </c>
      <c r="E145" s="39" t="s">
        <v>68</v>
      </c>
    </row>
    <row r="146" spans="1:16" ht="12.75">
      <c r="A146" t="s">
        <v>48</v>
      </c>
      <c s="34" t="s">
        <v>166</v>
      </c>
      <c s="34" t="s">
        <v>7885</v>
      </c>
      <c s="35" t="s">
        <v>4</v>
      </c>
      <c s="6" t="s">
        <v>7886</v>
      </c>
      <c s="36" t="s">
        <v>71</v>
      </c>
      <c s="37">
        <v>190</v>
      </c>
      <c s="36">
        <v>0</v>
      </c>
      <c s="36">
        <f>ROUND(G146*H146,6)</f>
      </c>
      <c r="L146" s="38">
        <v>0</v>
      </c>
      <c s="32">
        <f>ROUND(ROUND(L146,2)*ROUND(G146,3),2)</f>
      </c>
      <c s="36" t="s">
        <v>66</v>
      </c>
      <c>
        <f>(M146*21)/100</f>
      </c>
      <c t="s">
        <v>26</v>
      </c>
    </row>
    <row r="147" spans="1:5" ht="12.75">
      <c r="A147" s="35" t="s">
        <v>55</v>
      </c>
      <c r="E147" s="39" t="s">
        <v>4</v>
      </c>
    </row>
    <row r="148" spans="1:5" ht="12.75">
      <c r="A148" s="35" t="s">
        <v>57</v>
      </c>
      <c r="E148" s="40" t="s">
        <v>4756</v>
      </c>
    </row>
    <row r="149" spans="1:5" ht="12.75">
      <c r="A149" t="s">
        <v>59</v>
      </c>
      <c r="E149" s="39" t="s">
        <v>68</v>
      </c>
    </row>
    <row r="150" spans="1:16" ht="12.75">
      <c r="A150" t="s">
        <v>48</v>
      </c>
      <c s="34" t="s">
        <v>169</v>
      </c>
      <c s="34" t="s">
        <v>4765</v>
      </c>
      <c s="35" t="s">
        <v>4</v>
      </c>
      <c s="6" t="s">
        <v>4766</v>
      </c>
      <c s="36" t="s">
        <v>71</v>
      </c>
      <c s="37">
        <v>99</v>
      </c>
      <c s="36">
        <v>0</v>
      </c>
      <c s="36">
        <f>ROUND(G150*H150,6)</f>
      </c>
      <c r="L150" s="38">
        <v>0</v>
      </c>
      <c s="32">
        <f>ROUND(ROUND(L150,2)*ROUND(G150,3),2)</f>
      </c>
      <c s="36" t="s">
        <v>66</v>
      </c>
      <c>
        <f>(M150*21)/100</f>
      </c>
      <c t="s">
        <v>26</v>
      </c>
    </row>
    <row r="151" spans="1:5" ht="12.75">
      <c r="A151" s="35" t="s">
        <v>55</v>
      </c>
      <c r="E151" s="39" t="s">
        <v>4</v>
      </c>
    </row>
    <row r="152" spans="1:5" ht="12.75">
      <c r="A152" s="35" t="s">
        <v>57</v>
      </c>
      <c r="E152" s="40" t="s">
        <v>4756</v>
      </c>
    </row>
    <row r="153" spans="1:5" ht="12.75">
      <c r="A153" t="s">
        <v>59</v>
      </c>
      <c r="E153" s="39" t="s">
        <v>68</v>
      </c>
    </row>
    <row r="154" spans="1:16" ht="12.75">
      <c r="A154" t="s">
        <v>48</v>
      </c>
      <c s="34" t="s">
        <v>172</v>
      </c>
      <c s="34" t="s">
        <v>8002</v>
      </c>
      <c s="35" t="s">
        <v>4</v>
      </c>
      <c s="6" t="s">
        <v>8003</v>
      </c>
      <c s="36" t="s">
        <v>92</v>
      </c>
      <c s="37">
        <v>1</v>
      </c>
      <c s="36">
        <v>0</v>
      </c>
      <c s="36">
        <f>ROUND(G154*H154,6)</f>
      </c>
      <c r="L154" s="38">
        <v>0</v>
      </c>
      <c s="32">
        <f>ROUND(ROUND(L154,2)*ROUND(G154,3),2)</f>
      </c>
      <c s="36" t="s">
        <v>66</v>
      </c>
      <c>
        <f>(M154*21)/100</f>
      </c>
      <c t="s">
        <v>26</v>
      </c>
    </row>
    <row r="155" spans="1:5" ht="12.75">
      <c r="A155" s="35" t="s">
        <v>55</v>
      </c>
      <c r="E155" s="39" t="s">
        <v>8004</v>
      </c>
    </row>
    <row r="156" spans="1:5" ht="12.75">
      <c r="A156" s="35" t="s">
        <v>57</v>
      </c>
      <c r="E156" s="40" t="s">
        <v>4756</v>
      </c>
    </row>
    <row r="157" spans="1:5" ht="12.75">
      <c r="A157" t="s">
        <v>59</v>
      </c>
      <c r="E157" s="39" t="s">
        <v>68</v>
      </c>
    </row>
    <row r="158" spans="1:16" ht="12.75">
      <c r="A158" t="s">
        <v>48</v>
      </c>
      <c s="34" t="s">
        <v>175</v>
      </c>
      <c s="34" t="s">
        <v>7883</v>
      </c>
      <c s="35" t="s">
        <v>4</v>
      </c>
      <c s="6" t="s">
        <v>7884</v>
      </c>
      <c s="36" t="s">
        <v>71</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4756</v>
      </c>
    </row>
    <row r="161" spans="1:5" ht="12.75">
      <c r="A161" t="s">
        <v>59</v>
      </c>
      <c r="E161" s="39" t="s">
        <v>68</v>
      </c>
    </row>
    <row r="162" spans="1:16" ht="12.75">
      <c r="A162" t="s">
        <v>48</v>
      </c>
      <c s="34" t="s">
        <v>178</v>
      </c>
      <c s="34" t="s">
        <v>8005</v>
      </c>
      <c s="35" t="s">
        <v>4</v>
      </c>
      <c s="6" t="s">
        <v>8006</v>
      </c>
      <c s="36" t="s">
        <v>71</v>
      </c>
      <c s="37">
        <v>190</v>
      </c>
      <c s="36">
        <v>0</v>
      </c>
      <c s="36">
        <f>ROUND(G162*H162,6)</f>
      </c>
      <c r="L162" s="38">
        <v>0</v>
      </c>
      <c s="32">
        <f>ROUND(ROUND(L162,2)*ROUND(G162,3),2)</f>
      </c>
      <c s="36" t="s">
        <v>66</v>
      </c>
      <c>
        <f>(M162*21)/100</f>
      </c>
      <c t="s">
        <v>26</v>
      </c>
    </row>
    <row r="163" spans="1:5" ht="12.75">
      <c r="A163" s="35" t="s">
        <v>55</v>
      </c>
      <c r="E163" s="39" t="s">
        <v>4</v>
      </c>
    </row>
    <row r="164" spans="1:5" ht="12.75">
      <c r="A164" s="35" t="s">
        <v>57</v>
      </c>
      <c r="E164" s="40" t="s">
        <v>4756</v>
      </c>
    </row>
    <row r="165" spans="1:5" ht="12.75">
      <c r="A165" t="s">
        <v>59</v>
      </c>
      <c r="E165" s="39" t="s">
        <v>68</v>
      </c>
    </row>
    <row r="166" spans="1:16" ht="12.75">
      <c r="A166" t="s">
        <v>48</v>
      </c>
      <c s="34" t="s">
        <v>181</v>
      </c>
      <c s="34" t="s">
        <v>8007</v>
      </c>
      <c s="35" t="s">
        <v>4</v>
      </c>
      <c s="6" t="s">
        <v>8008</v>
      </c>
      <c s="36" t="s">
        <v>71</v>
      </c>
      <c s="37">
        <v>5</v>
      </c>
      <c s="36">
        <v>0</v>
      </c>
      <c s="36">
        <f>ROUND(G166*H166,6)</f>
      </c>
      <c r="L166" s="38">
        <v>0</v>
      </c>
      <c s="32">
        <f>ROUND(ROUND(L166,2)*ROUND(G166,3),2)</f>
      </c>
      <c s="36" t="s">
        <v>66</v>
      </c>
      <c>
        <f>(M166*21)/100</f>
      </c>
      <c t="s">
        <v>26</v>
      </c>
    </row>
    <row r="167" spans="1:5" ht="12.75">
      <c r="A167" s="35" t="s">
        <v>55</v>
      </c>
      <c r="E167" s="39" t="s">
        <v>4</v>
      </c>
    </row>
    <row r="168" spans="1:5" ht="12.75">
      <c r="A168" s="35" t="s">
        <v>57</v>
      </c>
      <c r="E168" s="40" t="s">
        <v>4756</v>
      </c>
    </row>
    <row r="169" spans="1:5" ht="12.75">
      <c r="A169" t="s">
        <v>59</v>
      </c>
      <c r="E169" s="39" t="s">
        <v>68</v>
      </c>
    </row>
    <row r="170" spans="1:16" ht="12.75">
      <c r="A170" t="s">
        <v>48</v>
      </c>
      <c s="34" t="s">
        <v>184</v>
      </c>
      <c s="34" t="s">
        <v>8009</v>
      </c>
      <c s="35" t="s">
        <v>4</v>
      </c>
      <c s="6" t="s">
        <v>8010</v>
      </c>
      <c s="36" t="s">
        <v>71</v>
      </c>
      <c s="37">
        <v>190</v>
      </c>
      <c s="36">
        <v>0</v>
      </c>
      <c s="36">
        <f>ROUND(G170*H170,6)</f>
      </c>
      <c r="L170" s="38">
        <v>0</v>
      </c>
      <c s="32">
        <f>ROUND(ROUND(L170,2)*ROUND(G170,3),2)</f>
      </c>
      <c s="36" t="s">
        <v>66</v>
      </c>
      <c>
        <f>(M170*21)/100</f>
      </c>
      <c t="s">
        <v>26</v>
      </c>
    </row>
    <row r="171" spans="1:5" ht="12.75">
      <c r="A171" s="35" t="s">
        <v>55</v>
      </c>
      <c r="E171" s="39" t="s">
        <v>4</v>
      </c>
    </row>
    <row r="172" spans="1:5" ht="12.75">
      <c r="A172" s="35" t="s">
        <v>57</v>
      </c>
      <c r="E172" s="40" t="s">
        <v>4756</v>
      </c>
    </row>
    <row r="173" spans="1:5" ht="12.75">
      <c r="A173" t="s">
        <v>59</v>
      </c>
      <c r="E17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1.xml><?xml version="1.0" encoding="utf-8"?>
<worksheet xmlns="http://schemas.openxmlformats.org/spreadsheetml/2006/main" xmlns:r="http://schemas.openxmlformats.org/officeDocument/2006/relationships">
  <dimension ref="A1:T13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COUNTIFS(L8:L133,"=0",A8:A133,"P")+COUNTIFS(L8:L133,"",A8:A133,"P")+SUM(Q8:Q133)</f>
      </c>
    </row>
    <row r="8" spans="1:13" ht="12.75">
      <c r="A8" t="s">
        <v>43</v>
      </c>
      <c r="C8" s="28" t="s">
        <v>8013</v>
      </c>
      <c r="E8" s="30" t="s">
        <v>8012</v>
      </c>
      <c r="J8" s="29">
        <f>0+J9+J22+J59+J68</f>
      </c>
      <c s="29">
        <f>0+K9+K22+K59+K68</f>
      </c>
      <c s="29">
        <f>0+L9+L22+L59+L68</f>
      </c>
      <c s="29">
        <f>0+M9+M22+M59+M68</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589.32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49.5</v>
      </c>
      <c s="36">
        <v>0</v>
      </c>
      <c s="36">
        <f>ROUND(G14*H14,6)</f>
      </c>
      <c r="L14" s="38">
        <v>0</v>
      </c>
      <c s="32">
        <f>ROUND(ROUND(L14,2)*ROUND(G14,3),2)</f>
      </c>
      <c s="36" t="s">
        <v>54</v>
      </c>
      <c>
        <f>(M14*21)/100</f>
      </c>
      <c t="s">
        <v>26</v>
      </c>
    </row>
    <row r="15" spans="1:5" ht="25.5">
      <c r="A15" s="35" t="s">
        <v>55</v>
      </c>
      <c r="E15" s="39" t="s">
        <v>56</v>
      </c>
    </row>
    <row r="16" spans="1:5" ht="12.75">
      <c r="A16" s="35" t="s">
        <v>57</v>
      </c>
      <c r="E16" s="40" t="s">
        <v>7957</v>
      </c>
    </row>
    <row r="17" spans="1:5" ht="25.5">
      <c r="A17" t="s">
        <v>59</v>
      </c>
      <c r="E17" s="39" t="s">
        <v>56</v>
      </c>
    </row>
    <row r="18" spans="1:16" ht="12.75">
      <c r="A18" t="s">
        <v>48</v>
      </c>
      <c s="34" t="s">
        <v>25</v>
      </c>
      <c s="34" t="s">
        <v>8014</v>
      </c>
      <c s="35" t="s">
        <v>4</v>
      </c>
      <c s="6" t="s">
        <v>8015</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7818</v>
      </c>
      <c s="35" t="s">
        <v>4</v>
      </c>
      <c s="6" t="s">
        <v>2392</v>
      </c>
      <c s="36" t="s">
        <v>697</v>
      </c>
      <c s="37">
        <v>99</v>
      </c>
      <c s="36">
        <v>0</v>
      </c>
      <c s="36">
        <f>ROUND(G23*H23,6)</f>
      </c>
      <c r="L23" s="38">
        <v>0</v>
      </c>
      <c s="32">
        <f>ROUND(ROUND(L23,2)*ROUND(G23,3),2)</f>
      </c>
      <c s="36" t="s">
        <v>66</v>
      </c>
      <c>
        <f>(M23*21)/100</f>
      </c>
      <c t="s">
        <v>26</v>
      </c>
    </row>
    <row r="24" spans="1:5" ht="12.75">
      <c r="A24" s="35" t="s">
        <v>55</v>
      </c>
      <c r="E24" s="39" t="s">
        <v>8016</v>
      </c>
    </row>
    <row r="25" spans="1:5" ht="12.75">
      <c r="A25" s="35" t="s">
        <v>57</v>
      </c>
      <c r="E25" s="40" t="s">
        <v>8017</v>
      </c>
    </row>
    <row r="26" spans="1:5" ht="12.75">
      <c r="A26" t="s">
        <v>59</v>
      </c>
      <c r="E26" s="39" t="s">
        <v>68</v>
      </c>
    </row>
    <row r="27" spans="1:16" ht="25.5">
      <c r="A27" t="s">
        <v>48</v>
      </c>
      <c s="34" t="s">
        <v>77</v>
      </c>
      <c s="34" t="s">
        <v>3978</v>
      </c>
      <c s="35" t="s">
        <v>4</v>
      </c>
      <c s="6" t="s">
        <v>3979</v>
      </c>
      <c s="36" t="s">
        <v>65</v>
      </c>
      <c s="37">
        <v>3.3</v>
      </c>
      <c s="36">
        <v>0</v>
      </c>
      <c s="36">
        <f>ROUND(G27*H27,6)</f>
      </c>
      <c r="L27" s="38">
        <v>0</v>
      </c>
      <c s="32">
        <f>ROUND(ROUND(L27,2)*ROUND(G27,3),2)</f>
      </c>
      <c s="36" t="s">
        <v>66</v>
      </c>
      <c>
        <f>(M27*21)/100</f>
      </c>
      <c t="s">
        <v>26</v>
      </c>
    </row>
    <row r="28" spans="1:5" ht="12.75">
      <c r="A28" s="35" t="s">
        <v>55</v>
      </c>
      <c r="E28" s="39" t="s">
        <v>8018</v>
      </c>
    </row>
    <row r="29" spans="1:5" ht="12.75">
      <c r="A29" s="35" t="s">
        <v>57</v>
      </c>
      <c r="E29" s="40" t="s">
        <v>8019</v>
      </c>
    </row>
    <row r="30" spans="1:5" ht="12.75">
      <c r="A30" t="s">
        <v>59</v>
      </c>
      <c r="E30" s="39" t="s">
        <v>68</v>
      </c>
    </row>
    <row r="31" spans="1:16" ht="25.5">
      <c r="A31" t="s">
        <v>48</v>
      </c>
      <c s="34" t="s">
        <v>80</v>
      </c>
      <c s="34" t="s">
        <v>7963</v>
      </c>
      <c s="35" t="s">
        <v>4</v>
      </c>
      <c s="6" t="s">
        <v>7964</v>
      </c>
      <c s="36" t="s">
        <v>65</v>
      </c>
      <c s="37">
        <v>16.5</v>
      </c>
      <c s="36">
        <v>0</v>
      </c>
      <c s="36">
        <f>ROUND(G31*H31,6)</f>
      </c>
      <c r="L31" s="38">
        <v>0</v>
      </c>
      <c s="32">
        <f>ROUND(ROUND(L31,2)*ROUND(G31,3),2)</f>
      </c>
      <c s="36" t="s">
        <v>66</v>
      </c>
      <c>
        <f>(M31*21)/100</f>
      </c>
      <c t="s">
        <v>26</v>
      </c>
    </row>
    <row r="32" spans="1:5" ht="12.75">
      <c r="A32" s="35" t="s">
        <v>55</v>
      </c>
      <c r="E32" s="39" t="s">
        <v>8018</v>
      </c>
    </row>
    <row r="33" spans="1:5" ht="12.75">
      <c r="A33" s="35" t="s">
        <v>57</v>
      </c>
      <c r="E33" s="40" t="s">
        <v>8020</v>
      </c>
    </row>
    <row r="34" spans="1:5" ht="12.75">
      <c r="A34" t="s">
        <v>59</v>
      </c>
      <c r="E34" s="39" t="s">
        <v>68</v>
      </c>
    </row>
    <row r="35" spans="1:16" ht="12.75">
      <c r="A35" t="s">
        <v>48</v>
      </c>
      <c s="34" t="s">
        <v>83</v>
      </c>
      <c s="34" t="s">
        <v>4739</v>
      </c>
      <c s="35" t="s">
        <v>4</v>
      </c>
      <c s="6" t="s">
        <v>4740</v>
      </c>
      <c s="36" t="s">
        <v>65</v>
      </c>
      <c s="37">
        <v>172.85</v>
      </c>
      <c s="36">
        <v>0</v>
      </c>
      <c s="36">
        <f>ROUND(G35*H35,6)</f>
      </c>
      <c r="L35" s="38">
        <v>0</v>
      </c>
      <c s="32">
        <f>ROUND(ROUND(L35,2)*ROUND(G35,3),2)</f>
      </c>
      <c s="36" t="s">
        <v>66</v>
      </c>
      <c>
        <f>(M35*21)/100</f>
      </c>
      <c t="s">
        <v>26</v>
      </c>
    </row>
    <row r="36" spans="1:5" ht="12.75">
      <c r="A36" s="35" t="s">
        <v>55</v>
      </c>
      <c r="E36" s="39" t="s">
        <v>4</v>
      </c>
    </row>
    <row r="37" spans="1:5" ht="12.75">
      <c r="A37" s="35" t="s">
        <v>57</v>
      </c>
      <c r="E37" s="40" t="s">
        <v>8021</v>
      </c>
    </row>
    <row r="38" spans="1:5" ht="12.75">
      <c r="A38" t="s">
        <v>59</v>
      </c>
      <c r="E38" s="39" t="s">
        <v>68</v>
      </c>
    </row>
    <row r="39" spans="1:16" ht="12.75">
      <c r="A39" t="s">
        <v>48</v>
      </c>
      <c s="34" t="s">
        <v>86</v>
      </c>
      <c s="34" t="s">
        <v>4744</v>
      </c>
      <c s="35" t="s">
        <v>4</v>
      </c>
      <c s="6" t="s">
        <v>4745</v>
      </c>
      <c s="36" t="s">
        <v>65</v>
      </c>
      <c s="37">
        <v>172.85</v>
      </c>
      <c s="36">
        <v>0</v>
      </c>
      <c s="36">
        <f>ROUND(G39*H39,6)</f>
      </c>
      <c r="L39" s="38">
        <v>0</v>
      </c>
      <c s="32">
        <f>ROUND(ROUND(L39,2)*ROUND(G39,3),2)</f>
      </c>
      <c s="36" t="s">
        <v>66</v>
      </c>
      <c>
        <f>(M39*21)/100</f>
      </c>
      <c t="s">
        <v>26</v>
      </c>
    </row>
    <row r="40" spans="1:5" ht="12.75">
      <c r="A40" s="35" t="s">
        <v>55</v>
      </c>
      <c r="E40" s="39" t="s">
        <v>4746</v>
      </c>
    </row>
    <row r="41" spans="1:5" ht="12.75">
      <c r="A41" s="35" t="s">
        <v>57</v>
      </c>
      <c r="E41" s="40" t="s">
        <v>8022</v>
      </c>
    </row>
    <row r="42" spans="1:5" ht="12.75">
      <c r="A42" t="s">
        <v>59</v>
      </c>
      <c r="E42" s="39" t="s">
        <v>68</v>
      </c>
    </row>
    <row r="43" spans="1:16" ht="12.75">
      <c r="A43" t="s">
        <v>48</v>
      </c>
      <c s="34" t="s">
        <v>89</v>
      </c>
      <c s="34" t="s">
        <v>4748</v>
      </c>
      <c s="35" t="s">
        <v>4</v>
      </c>
      <c s="6" t="s">
        <v>4749</v>
      </c>
      <c s="36" t="s">
        <v>65</v>
      </c>
      <c s="37">
        <v>327.4</v>
      </c>
      <c s="36">
        <v>0</v>
      </c>
      <c s="36">
        <f>ROUND(G43*H43,6)</f>
      </c>
      <c r="L43" s="38">
        <v>0</v>
      </c>
      <c s="32">
        <f>ROUND(ROUND(L43,2)*ROUND(G43,3),2)</f>
      </c>
      <c s="36" t="s">
        <v>66</v>
      </c>
      <c>
        <f>(M43*21)/100</f>
      </c>
      <c t="s">
        <v>26</v>
      </c>
    </row>
    <row r="44" spans="1:5" ht="12.75">
      <c r="A44" s="35" t="s">
        <v>55</v>
      </c>
      <c r="E44" s="39" t="s">
        <v>4</v>
      </c>
    </row>
    <row r="45" spans="1:5" ht="12.75">
      <c r="A45" s="35" t="s">
        <v>57</v>
      </c>
      <c r="E45" s="40" t="s">
        <v>8023</v>
      </c>
    </row>
    <row r="46" spans="1:5" ht="12.75">
      <c r="A46" t="s">
        <v>59</v>
      </c>
      <c r="E46" s="39" t="s">
        <v>68</v>
      </c>
    </row>
    <row r="47" spans="1:16" ht="12.75">
      <c r="A47" t="s">
        <v>48</v>
      </c>
      <c s="34" t="s">
        <v>93</v>
      </c>
      <c s="34" t="s">
        <v>72</v>
      </c>
      <c s="35" t="s">
        <v>4</v>
      </c>
      <c s="6" t="s">
        <v>73</v>
      </c>
      <c s="36" t="s">
        <v>65</v>
      </c>
      <c s="37">
        <v>172.85</v>
      </c>
      <c s="36">
        <v>0</v>
      </c>
      <c s="36">
        <f>ROUND(G47*H47,6)</f>
      </c>
      <c r="L47" s="38">
        <v>0</v>
      </c>
      <c s="32">
        <f>ROUND(ROUND(L47,2)*ROUND(G47,3),2)</f>
      </c>
      <c s="36" t="s">
        <v>66</v>
      </c>
      <c>
        <f>(M47*21)/100</f>
      </c>
      <c t="s">
        <v>26</v>
      </c>
    </row>
    <row r="48" spans="1:5" ht="12.75">
      <c r="A48" s="35" t="s">
        <v>55</v>
      </c>
      <c r="E48" s="39" t="s">
        <v>4</v>
      </c>
    </row>
    <row r="49" spans="1:5" ht="12.75">
      <c r="A49" s="35" t="s">
        <v>57</v>
      </c>
      <c r="E49" s="40" t="s">
        <v>8024</v>
      </c>
    </row>
    <row r="50" spans="1:5" ht="12.75">
      <c r="A50" t="s">
        <v>59</v>
      </c>
      <c r="E50" s="39" t="s">
        <v>68</v>
      </c>
    </row>
    <row r="51" spans="1:16" ht="12.75">
      <c r="A51" t="s">
        <v>48</v>
      </c>
      <c s="34" t="s">
        <v>96</v>
      </c>
      <c s="34" t="s">
        <v>4571</v>
      </c>
      <c s="35" t="s">
        <v>4</v>
      </c>
      <c s="6" t="s">
        <v>4572</v>
      </c>
      <c s="36" t="s">
        <v>65</v>
      </c>
      <c s="37">
        <v>172.85</v>
      </c>
      <c s="36">
        <v>0</v>
      </c>
      <c s="36">
        <f>ROUND(G51*H51,6)</f>
      </c>
      <c r="L51" s="38">
        <v>0</v>
      </c>
      <c s="32">
        <f>ROUND(ROUND(L51,2)*ROUND(G51,3),2)</f>
      </c>
      <c s="36" t="s">
        <v>66</v>
      </c>
      <c>
        <f>(M51*21)/100</f>
      </c>
      <c t="s">
        <v>26</v>
      </c>
    </row>
    <row r="52" spans="1:5" ht="12.75">
      <c r="A52" s="35" t="s">
        <v>55</v>
      </c>
      <c r="E52" s="39" t="s">
        <v>7737</v>
      </c>
    </row>
    <row r="53" spans="1:5" ht="12.75">
      <c r="A53" s="35" t="s">
        <v>57</v>
      </c>
      <c r="E53" s="40" t="s">
        <v>8024</v>
      </c>
    </row>
    <row r="54" spans="1:5" ht="12.75">
      <c r="A54" t="s">
        <v>59</v>
      </c>
      <c r="E54" s="39" t="s">
        <v>68</v>
      </c>
    </row>
    <row r="55" spans="1:16" ht="12.75">
      <c r="A55" t="s">
        <v>48</v>
      </c>
      <c s="34" t="s">
        <v>99</v>
      </c>
      <c s="34" t="s">
        <v>4575</v>
      </c>
      <c s="35" t="s">
        <v>4</v>
      </c>
      <c s="6" t="s">
        <v>4576</v>
      </c>
      <c s="36" t="s">
        <v>65</v>
      </c>
      <c s="37">
        <v>154.55</v>
      </c>
      <c s="36">
        <v>0</v>
      </c>
      <c s="36">
        <f>ROUND(G55*H55,6)</f>
      </c>
      <c r="L55" s="38">
        <v>0</v>
      </c>
      <c s="32">
        <f>ROUND(ROUND(L55,2)*ROUND(G55,3),2)</f>
      </c>
      <c s="36" t="s">
        <v>66</v>
      </c>
      <c>
        <f>(M55*21)/100</f>
      </c>
      <c t="s">
        <v>26</v>
      </c>
    </row>
    <row r="56" spans="1:5" ht="12.75">
      <c r="A56" s="35" t="s">
        <v>55</v>
      </c>
      <c r="E56" s="39" t="s">
        <v>4</v>
      </c>
    </row>
    <row r="57" spans="1:5" ht="12.75">
      <c r="A57" s="35" t="s">
        <v>57</v>
      </c>
      <c r="E57" s="40" t="s">
        <v>8025</v>
      </c>
    </row>
    <row r="58" spans="1:5" ht="12.75">
      <c r="A58" t="s">
        <v>59</v>
      </c>
      <c r="E58" s="39" t="s">
        <v>68</v>
      </c>
    </row>
    <row r="59" spans="1:13" ht="12.75">
      <c r="A59" t="s">
        <v>45</v>
      </c>
      <c r="C59" s="31" t="s">
        <v>77</v>
      </c>
      <c r="E59" s="33" t="s">
        <v>4117</v>
      </c>
      <c r="J59" s="32">
        <f>0</f>
      </c>
      <c s="32">
        <f>0</f>
      </c>
      <c s="32">
        <f>0+L60+L64</f>
      </c>
      <c s="32">
        <f>0+M60+M64</f>
      </c>
    </row>
    <row r="60" spans="1:16" ht="12.75">
      <c r="A60" t="s">
        <v>48</v>
      </c>
      <c s="34" t="s">
        <v>102</v>
      </c>
      <c s="34" t="s">
        <v>7974</v>
      </c>
      <c s="35" t="s">
        <v>4</v>
      </c>
      <c s="6" t="s">
        <v>7975</v>
      </c>
      <c s="36" t="s">
        <v>697</v>
      </c>
      <c s="37">
        <v>66</v>
      </c>
      <c s="36">
        <v>0</v>
      </c>
      <c s="36">
        <f>ROUND(G60*H60,6)</f>
      </c>
      <c r="L60" s="38">
        <v>0</v>
      </c>
      <c s="32">
        <f>ROUND(ROUND(L60,2)*ROUND(G60,3),2)</f>
      </c>
      <c s="36" t="s">
        <v>66</v>
      </c>
      <c>
        <f>(M60*21)/100</f>
      </c>
      <c t="s">
        <v>26</v>
      </c>
    </row>
    <row r="61" spans="1:5" ht="12.75">
      <c r="A61" s="35" t="s">
        <v>55</v>
      </c>
      <c r="E61" s="39" t="s">
        <v>4</v>
      </c>
    </row>
    <row r="62" spans="1:5" ht="12.75">
      <c r="A62" s="35" t="s">
        <v>57</v>
      </c>
      <c r="E62" s="40" t="s">
        <v>8026</v>
      </c>
    </row>
    <row r="63" spans="1:5" ht="12.75">
      <c r="A63" t="s">
        <v>59</v>
      </c>
      <c r="E63" s="39" t="s">
        <v>68</v>
      </c>
    </row>
    <row r="64" spans="1:16" ht="12.75">
      <c r="A64" t="s">
        <v>48</v>
      </c>
      <c s="34" t="s">
        <v>105</v>
      </c>
      <c s="34" t="s">
        <v>7871</v>
      </c>
      <c s="35" t="s">
        <v>4</v>
      </c>
      <c s="6" t="s">
        <v>7872</v>
      </c>
      <c s="36" t="s">
        <v>697</v>
      </c>
      <c s="37">
        <v>66</v>
      </c>
      <c s="36">
        <v>0</v>
      </c>
      <c s="36">
        <f>ROUND(G64*H64,6)</f>
      </c>
      <c r="L64" s="38">
        <v>0</v>
      </c>
      <c s="32">
        <f>ROUND(ROUND(L64,2)*ROUND(G64,3),2)</f>
      </c>
      <c s="36" t="s">
        <v>66</v>
      </c>
      <c>
        <f>(M64*21)/100</f>
      </c>
      <c t="s">
        <v>26</v>
      </c>
    </row>
    <row r="65" spans="1:5" ht="12.75">
      <c r="A65" s="35" t="s">
        <v>55</v>
      </c>
      <c r="E65" s="39" t="s">
        <v>4</v>
      </c>
    </row>
    <row r="66" spans="1:5" ht="12.75">
      <c r="A66" s="35" t="s">
        <v>57</v>
      </c>
      <c r="E66" s="40" t="s">
        <v>8026</v>
      </c>
    </row>
    <row r="67" spans="1:5" ht="12.75">
      <c r="A67" t="s">
        <v>59</v>
      </c>
      <c r="E67" s="39" t="s">
        <v>68</v>
      </c>
    </row>
    <row r="68" spans="1:13" ht="12.75">
      <c r="A68" t="s">
        <v>45</v>
      </c>
      <c r="C68" s="31" t="s">
        <v>86</v>
      </c>
      <c r="E68" s="33" t="s">
        <v>4634</v>
      </c>
      <c r="J68" s="32">
        <f>0</f>
      </c>
      <c s="32">
        <f>0</f>
      </c>
      <c s="32">
        <f>0+L69+L73+L77+L81+L85+L89+L93+L97+L101+L105+L109+L113+L117+L121+L125+L129+L133</f>
      </c>
      <c s="32">
        <f>0+M69+M73+M77+M81+M85+M89+M93+M97+M101+M105+M109+M113+M117+M121+M125+M129+M133</f>
      </c>
    </row>
    <row r="69" spans="1:16" ht="12.75">
      <c r="A69" t="s">
        <v>48</v>
      </c>
      <c s="34" t="s">
        <v>108</v>
      </c>
      <c s="34" t="s">
        <v>8027</v>
      </c>
      <c s="35" t="s">
        <v>4</v>
      </c>
      <c s="6" t="s">
        <v>8028</v>
      </c>
      <c s="36" t="s">
        <v>71</v>
      </c>
      <c s="37">
        <v>70</v>
      </c>
      <c s="36">
        <v>0</v>
      </c>
      <c s="36">
        <f>ROUND(G69*H69,6)</f>
      </c>
      <c r="L69" s="38">
        <v>0</v>
      </c>
      <c s="32">
        <f>ROUND(ROUND(L69,2)*ROUND(G69,3),2)</f>
      </c>
      <c s="36" t="s">
        <v>66</v>
      </c>
      <c>
        <f>(M69*21)/100</f>
      </c>
      <c t="s">
        <v>26</v>
      </c>
    </row>
    <row r="70" spans="1:5" ht="25.5">
      <c r="A70" s="35" t="s">
        <v>55</v>
      </c>
      <c r="E70" s="39" t="s">
        <v>8029</v>
      </c>
    </row>
    <row r="71" spans="1:5" ht="12.75">
      <c r="A71" s="35" t="s">
        <v>57</v>
      </c>
      <c r="E71" s="40" t="s">
        <v>4756</v>
      </c>
    </row>
    <row r="72" spans="1:5" ht="12.75">
      <c r="A72" t="s">
        <v>59</v>
      </c>
      <c r="E72" s="39" t="s">
        <v>68</v>
      </c>
    </row>
    <row r="73" spans="1:16" ht="12.75">
      <c r="A73" t="s">
        <v>48</v>
      </c>
      <c s="34" t="s">
        <v>111</v>
      </c>
      <c s="34" t="s">
        <v>8030</v>
      </c>
      <c s="35" t="s">
        <v>4</v>
      </c>
      <c s="6" t="s">
        <v>8031</v>
      </c>
      <c s="36" t="s">
        <v>71</v>
      </c>
      <c s="37">
        <v>349</v>
      </c>
      <c s="36">
        <v>0</v>
      </c>
      <c s="36">
        <f>ROUND(G73*H73,6)</f>
      </c>
      <c r="L73" s="38">
        <v>0</v>
      </c>
      <c s="32">
        <f>ROUND(ROUND(L73,2)*ROUND(G73,3),2)</f>
      </c>
      <c s="36" t="s">
        <v>66</v>
      </c>
      <c>
        <f>(M73*21)/100</f>
      </c>
      <c t="s">
        <v>26</v>
      </c>
    </row>
    <row r="74" spans="1:5" ht="25.5">
      <c r="A74" s="35" t="s">
        <v>55</v>
      </c>
      <c r="E74" s="39" t="s">
        <v>8032</v>
      </c>
    </row>
    <row r="75" spans="1:5" ht="12.75">
      <c r="A75" s="35" t="s">
        <v>57</v>
      </c>
      <c r="E75" s="40" t="s">
        <v>4756</v>
      </c>
    </row>
    <row r="76" spans="1:5" ht="12.75">
      <c r="A76" t="s">
        <v>59</v>
      </c>
      <c r="E76" s="39" t="s">
        <v>68</v>
      </c>
    </row>
    <row r="77" spans="1:16" ht="12.75">
      <c r="A77" t="s">
        <v>48</v>
      </c>
      <c s="34" t="s">
        <v>114</v>
      </c>
      <c s="34" t="s">
        <v>5844</v>
      </c>
      <c s="35" t="s">
        <v>4</v>
      </c>
      <c s="6" t="s">
        <v>5845</v>
      </c>
      <c s="36" t="s">
        <v>71</v>
      </c>
      <c s="37">
        <v>33</v>
      </c>
      <c s="36">
        <v>0</v>
      </c>
      <c s="36">
        <f>ROUND(G77*H77,6)</f>
      </c>
      <c r="L77" s="38">
        <v>0</v>
      </c>
      <c s="32">
        <f>ROUND(ROUND(L77,2)*ROUND(G77,3),2)</f>
      </c>
      <c s="36" t="s">
        <v>66</v>
      </c>
      <c>
        <f>(M77*21)/100</f>
      </c>
      <c t="s">
        <v>26</v>
      </c>
    </row>
    <row r="78" spans="1:5" ht="12.75">
      <c r="A78" s="35" t="s">
        <v>55</v>
      </c>
      <c r="E78" s="39" t="s">
        <v>8033</v>
      </c>
    </row>
    <row r="79" spans="1:5" ht="12.75">
      <c r="A79" s="35" t="s">
        <v>57</v>
      </c>
      <c r="E79" s="40" t="s">
        <v>4756</v>
      </c>
    </row>
    <row r="80" spans="1:5" ht="12.75">
      <c r="A80" t="s">
        <v>59</v>
      </c>
      <c r="E80" s="39" t="s">
        <v>68</v>
      </c>
    </row>
    <row r="81" spans="1:16" ht="12.75">
      <c r="A81" t="s">
        <v>48</v>
      </c>
      <c s="34" t="s">
        <v>117</v>
      </c>
      <c s="34" t="s">
        <v>7990</v>
      </c>
      <c s="35" t="s">
        <v>4</v>
      </c>
      <c s="6" t="s">
        <v>7991</v>
      </c>
      <c s="36" t="s">
        <v>92</v>
      </c>
      <c s="37">
        <v>5</v>
      </c>
      <c s="36">
        <v>0</v>
      </c>
      <c s="36">
        <f>ROUND(G81*H81,6)</f>
      </c>
      <c r="L81" s="38">
        <v>0</v>
      </c>
      <c s="32">
        <f>ROUND(ROUND(L81,2)*ROUND(G81,3),2)</f>
      </c>
      <c s="36" t="s">
        <v>66</v>
      </c>
      <c>
        <f>(M81*21)/100</f>
      </c>
      <c t="s">
        <v>26</v>
      </c>
    </row>
    <row r="82" spans="1:5" ht="12.75">
      <c r="A82" s="35" t="s">
        <v>55</v>
      </c>
      <c r="E82" s="39" t="s">
        <v>4</v>
      </c>
    </row>
    <row r="83" spans="1:5" ht="12.75">
      <c r="A83" s="35" t="s">
        <v>57</v>
      </c>
      <c r="E83" s="40" t="s">
        <v>4756</v>
      </c>
    </row>
    <row r="84" spans="1:5" ht="12.75">
      <c r="A84" t="s">
        <v>59</v>
      </c>
      <c r="E84" s="39" t="s">
        <v>68</v>
      </c>
    </row>
    <row r="85" spans="1:16" ht="12.75">
      <c r="A85" t="s">
        <v>48</v>
      </c>
      <c s="34" t="s">
        <v>121</v>
      </c>
      <c s="34" t="s">
        <v>8034</v>
      </c>
      <c s="35" t="s">
        <v>4</v>
      </c>
      <c s="6" t="s">
        <v>8035</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4756</v>
      </c>
    </row>
    <row r="88" spans="1:5" ht="12.75">
      <c r="A88" t="s">
        <v>59</v>
      </c>
      <c r="E88" s="39" t="s">
        <v>68</v>
      </c>
    </row>
    <row r="89" spans="1:16" ht="12.75">
      <c r="A89" t="s">
        <v>48</v>
      </c>
      <c s="34" t="s">
        <v>124</v>
      </c>
      <c s="34" t="s">
        <v>7988</v>
      </c>
      <c s="35" t="s">
        <v>4</v>
      </c>
      <c s="6" t="s">
        <v>7989</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4756</v>
      </c>
    </row>
    <row r="92" spans="1:5" ht="12.75">
      <c r="A92" t="s">
        <v>59</v>
      </c>
      <c r="E92" s="39" t="s">
        <v>68</v>
      </c>
    </row>
    <row r="93" spans="1:16" ht="12.75">
      <c r="A93" t="s">
        <v>48</v>
      </c>
      <c s="34" t="s">
        <v>127</v>
      </c>
      <c s="34" t="s">
        <v>7996</v>
      </c>
      <c s="35" t="s">
        <v>4</v>
      </c>
      <c s="6" t="s">
        <v>7997</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4756</v>
      </c>
    </row>
    <row r="96" spans="1:5" ht="12.75">
      <c r="A96" t="s">
        <v>59</v>
      </c>
      <c r="E96" s="39" t="s">
        <v>68</v>
      </c>
    </row>
    <row r="97" spans="1:16" ht="12.75">
      <c r="A97" t="s">
        <v>48</v>
      </c>
      <c s="34" t="s">
        <v>130</v>
      </c>
      <c s="34" t="s">
        <v>8036</v>
      </c>
      <c s="35" t="s">
        <v>4</v>
      </c>
      <c s="6" t="s">
        <v>8037</v>
      </c>
      <c s="36" t="s">
        <v>92</v>
      </c>
      <c s="37">
        <v>5</v>
      </c>
      <c s="36">
        <v>0</v>
      </c>
      <c s="36">
        <f>ROUND(G97*H97,6)</f>
      </c>
      <c r="L97" s="38">
        <v>0</v>
      </c>
      <c s="32">
        <f>ROUND(ROUND(L97,2)*ROUND(G97,3),2)</f>
      </c>
      <c s="36" t="s">
        <v>66</v>
      </c>
      <c>
        <f>(M97*21)/100</f>
      </c>
      <c t="s">
        <v>26</v>
      </c>
    </row>
    <row r="98" spans="1:5" ht="12.75">
      <c r="A98" s="35" t="s">
        <v>55</v>
      </c>
      <c r="E98" s="39" t="s">
        <v>4</v>
      </c>
    </row>
    <row r="99" spans="1:5" ht="12.75">
      <c r="A99" s="35" t="s">
        <v>57</v>
      </c>
      <c r="E99" s="40" t="s">
        <v>4756</v>
      </c>
    </row>
    <row r="100" spans="1:5" ht="12.75">
      <c r="A100" t="s">
        <v>59</v>
      </c>
      <c r="E100" s="39" t="s">
        <v>68</v>
      </c>
    </row>
    <row r="101" spans="1:16" ht="12.75">
      <c r="A101" t="s">
        <v>48</v>
      </c>
      <c s="34" t="s">
        <v>133</v>
      </c>
      <c s="34" t="s">
        <v>7994</v>
      </c>
      <c s="35" t="s">
        <v>4</v>
      </c>
      <c s="6" t="s">
        <v>7995</v>
      </c>
      <c s="36" t="s">
        <v>92</v>
      </c>
      <c s="37">
        <v>2</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4756</v>
      </c>
    </row>
    <row r="104" spans="1:5" ht="12.75">
      <c r="A104" t="s">
        <v>59</v>
      </c>
      <c r="E104" s="39" t="s">
        <v>68</v>
      </c>
    </row>
    <row r="105" spans="1:16" ht="12.75">
      <c r="A105" t="s">
        <v>48</v>
      </c>
      <c s="34" t="s">
        <v>136</v>
      </c>
      <c s="34" t="s">
        <v>7998</v>
      </c>
      <c s="35" t="s">
        <v>4</v>
      </c>
      <c s="6" t="s">
        <v>7999</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4756</v>
      </c>
    </row>
    <row r="108" spans="1:5" ht="12.75">
      <c r="A108" t="s">
        <v>59</v>
      </c>
      <c r="E108" s="39" t="s">
        <v>68</v>
      </c>
    </row>
    <row r="109" spans="1:16" ht="12.75">
      <c r="A109" t="s">
        <v>48</v>
      </c>
      <c s="34" t="s">
        <v>139</v>
      </c>
      <c s="34" t="s">
        <v>7992</v>
      </c>
      <c s="35" t="s">
        <v>4</v>
      </c>
      <c s="6" t="s">
        <v>7993</v>
      </c>
      <c s="36" t="s">
        <v>92</v>
      </c>
      <c s="37">
        <v>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4756</v>
      </c>
    </row>
    <row r="112" spans="1:5" ht="12.75">
      <c r="A112" t="s">
        <v>59</v>
      </c>
      <c r="E112" s="39" t="s">
        <v>68</v>
      </c>
    </row>
    <row r="113" spans="1:16" ht="12.75">
      <c r="A113" t="s">
        <v>48</v>
      </c>
      <c s="34" t="s">
        <v>142</v>
      </c>
      <c s="34" t="s">
        <v>4765</v>
      </c>
      <c s="35" t="s">
        <v>4</v>
      </c>
      <c s="6" t="s">
        <v>4766</v>
      </c>
      <c s="36" t="s">
        <v>71</v>
      </c>
      <c s="37">
        <v>352</v>
      </c>
      <c s="36">
        <v>0</v>
      </c>
      <c s="36">
        <f>ROUND(G113*H113,6)</f>
      </c>
      <c r="L113" s="38">
        <v>0</v>
      </c>
      <c s="32">
        <f>ROUND(ROUND(L113,2)*ROUND(G113,3),2)</f>
      </c>
      <c s="36" t="s">
        <v>66</v>
      </c>
      <c>
        <f>(M113*21)/100</f>
      </c>
      <c t="s">
        <v>26</v>
      </c>
    </row>
    <row r="114" spans="1:5" ht="12.75">
      <c r="A114" s="35" t="s">
        <v>55</v>
      </c>
      <c r="E114" s="39" t="s">
        <v>4</v>
      </c>
    </row>
    <row r="115" spans="1:5" ht="12.75">
      <c r="A115" s="35" t="s">
        <v>57</v>
      </c>
      <c r="E115" s="40" t="s">
        <v>4756</v>
      </c>
    </row>
    <row r="116" spans="1:5" ht="12.75">
      <c r="A116" t="s">
        <v>59</v>
      </c>
      <c r="E116" s="39" t="s">
        <v>68</v>
      </c>
    </row>
    <row r="117" spans="1:16" ht="12.75">
      <c r="A117" t="s">
        <v>48</v>
      </c>
      <c s="34" t="s">
        <v>145</v>
      </c>
      <c s="34" t="s">
        <v>8005</v>
      </c>
      <c s="35" t="s">
        <v>4</v>
      </c>
      <c s="6" t="s">
        <v>8006</v>
      </c>
      <c s="36" t="s">
        <v>71</v>
      </c>
      <c s="37">
        <v>349</v>
      </c>
      <c s="36">
        <v>0</v>
      </c>
      <c s="36">
        <f>ROUND(G117*H117,6)</f>
      </c>
      <c r="L117" s="38">
        <v>0</v>
      </c>
      <c s="32">
        <f>ROUND(ROUND(L117,2)*ROUND(G117,3),2)</f>
      </c>
      <c s="36" t="s">
        <v>66</v>
      </c>
      <c>
        <f>(M117*21)/100</f>
      </c>
      <c t="s">
        <v>26</v>
      </c>
    </row>
    <row r="118" spans="1:5" ht="12.75">
      <c r="A118" s="35" t="s">
        <v>55</v>
      </c>
      <c r="E118" s="39" t="s">
        <v>4</v>
      </c>
    </row>
    <row r="119" spans="1:5" ht="12.75">
      <c r="A119" s="35" t="s">
        <v>57</v>
      </c>
      <c r="E119" s="40" t="s">
        <v>4756</v>
      </c>
    </row>
    <row r="120" spans="1:5" ht="12.75">
      <c r="A120" t="s">
        <v>59</v>
      </c>
      <c r="E120" s="39" t="s">
        <v>68</v>
      </c>
    </row>
    <row r="121" spans="1:16" ht="12.75">
      <c r="A121" t="s">
        <v>48</v>
      </c>
      <c s="34" t="s">
        <v>148</v>
      </c>
      <c s="34" t="s">
        <v>7883</v>
      </c>
      <c s="35" t="s">
        <v>4</v>
      </c>
      <c s="6" t="s">
        <v>7884</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4756</v>
      </c>
    </row>
    <row r="124" spans="1:5" ht="12.75">
      <c r="A124" t="s">
        <v>59</v>
      </c>
      <c r="E124" s="39" t="s">
        <v>68</v>
      </c>
    </row>
    <row r="125" spans="1:16" ht="12.75">
      <c r="A125" t="s">
        <v>48</v>
      </c>
      <c s="34" t="s">
        <v>151</v>
      </c>
      <c s="34" t="s">
        <v>8007</v>
      </c>
      <c s="35" t="s">
        <v>4</v>
      </c>
      <c s="6" t="s">
        <v>8008</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4756</v>
      </c>
    </row>
    <row r="128" spans="1:5" ht="12.75">
      <c r="A128" t="s">
        <v>59</v>
      </c>
      <c r="E128" s="39" t="s">
        <v>68</v>
      </c>
    </row>
    <row r="129" spans="1:16" ht="12.75">
      <c r="A129" t="s">
        <v>48</v>
      </c>
      <c s="34" t="s">
        <v>154</v>
      </c>
      <c s="34" t="s">
        <v>8009</v>
      </c>
      <c s="35" t="s">
        <v>4</v>
      </c>
      <c s="6" t="s">
        <v>8010</v>
      </c>
      <c s="36" t="s">
        <v>71</v>
      </c>
      <c s="37">
        <v>349</v>
      </c>
      <c s="36">
        <v>0</v>
      </c>
      <c s="36">
        <f>ROUND(G129*H129,6)</f>
      </c>
      <c r="L129" s="38">
        <v>0</v>
      </c>
      <c s="32">
        <f>ROUND(ROUND(L129,2)*ROUND(G129,3),2)</f>
      </c>
      <c s="36" t="s">
        <v>66</v>
      </c>
      <c>
        <f>(M129*21)/100</f>
      </c>
      <c t="s">
        <v>26</v>
      </c>
    </row>
    <row r="130" spans="1:5" ht="12.75">
      <c r="A130" s="35" t="s">
        <v>55</v>
      </c>
      <c r="E130" s="39" t="s">
        <v>4</v>
      </c>
    </row>
    <row r="131" spans="1:5" ht="12.75">
      <c r="A131" s="35" t="s">
        <v>57</v>
      </c>
      <c r="E131" s="40" t="s">
        <v>4756</v>
      </c>
    </row>
    <row r="132" spans="1:5" ht="12.75">
      <c r="A132" t="s">
        <v>59</v>
      </c>
      <c r="E132" s="39" t="s">
        <v>68</v>
      </c>
    </row>
    <row r="133" spans="1:16" ht="12.75">
      <c r="A133" t="s">
        <v>48</v>
      </c>
      <c s="34" t="s">
        <v>157</v>
      </c>
      <c s="34" t="s">
        <v>8038</v>
      </c>
      <c s="35" t="s">
        <v>4</v>
      </c>
      <c s="6" t="s">
        <v>8039</v>
      </c>
      <c s="36" t="s">
        <v>71</v>
      </c>
      <c s="37">
        <v>237</v>
      </c>
      <c s="36">
        <v>0</v>
      </c>
      <c s="36">
        <f>ROUND(G133*H133,6)</f>
      </c>
      <c r="L133" s="38">
        <v>0</v>
      </c>
      <c s="32">
        <f>ROUND(ROUND(L133,2)*ROUND(G133,3),2)</f>
      </c>
      <c s="36" t="s">
        <v>66</v>
      </c>
      <c>
        <f>(M133*21)/100</f>
      </c>
      <c t="s">
        <v>26</v>
      </c>
    </row>
    <row r="134" spans="1:5" ht="12.75">
      <c r="A134" s="35" t="s">
        <v>55</v>
      </c>
      <c r="E134" s="39" t="s">
        <v>4</v>
      </c>
    </row>
    <row r="135" spans="1:5" ht="12.75">
      <c r="A135" s="35" t="s">
        <v>57</v>
      </c>
      <c r="E135" s="40" t="s">
        <v>8040</v>
      </c>
    </row>
    <row r="136" spans="1:5" ht="12.75">
      <c r="A136" t="s">
        <v>59</v>
      </c>
      <c r="E13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2.xml><?xml version="1.0" encoding="utf-8"?>
<worksheet xmlns="http://schemas.openxmlformats.org/spreadsheetml/2006/main" xmlns:r="http://schemas.openxmlformats.org/officeDocument/2006/relationships">
  <dimension ref="A1:T7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COUNTIFS(L8:L73,"=0",A8:A73,"P")+COUNTIFS(L8:L73,"",A8:A73,"P")+SUM(Q8:Q73)</f>
      </c>
    </row>
    <row r="8" spans="1:13" ht="12.75">
      <c r="A8" t="s">
        <v>43</v>
      </c>
      <c r="C8" s="28" t="s">
        <v>8043</v>
      </c>
      <c r="E8" s="30" t="s">
        <v>8042</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56.43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4739</v>
      </c>
      <c s="35" t="s">
        <v>4</v>
      </c>
      <c s="6" t="s">
        <v>4740</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8021</v>
      </c>
    </row>
    <row r="18" spans="1:5" ht="12.75">
      <c r="A18" t="s">
        <v>59</v>
      </c>
      <c r="E18" s="39" t="s">
        <v>68</v>
      </c>
    </row>
    <row r="19" spans="1:16" ht="12.75">
      <c r="A19" t="s">
        <v>48</v>
      </c>
      <c s="34" t="s">
        <v>25</v>
      </c>
      <c s="34" t="s">
        <v>4744</v>
      </c>
      <c s="35" t="s">
        <v>4</v>
      </c>
      <c s="6" t="s">
        <v>4745</v>
      </c>
      <c s="36" t="s">
        <v>65</v>
      </c>
      <c s="37">
        <v>18.15</v>
      </c>
      <c s="36">
        <v>0</v>
      </c>
      <c s="36">
        <f>ROUND(G19*H19,6)</f>
      </c>
      <c r="L19" s="38">
        <v>0</v>
      </c>
      <c s="32">
        <f>ROUND(ROUND(L19,2)*ROUND(G19,3),2)</f>
      </c>
      <c s="36" t="s">
        <v>66</v>
      </c>
      <c>
        <f>(M19*21)/100</f>
      </c>
      <c t="s">
        <v>26</v>
      </c>
    </row>
    <row r="20" spans="1:5" ht="12.75">
      <c r="A20" s="35" t="s">
        <v>55</v>
      </c>
      <c r="E20" s="39" t="s">
        <v>4746</v>
      </c>
    </row>
    <row r="21" spans="1:5" ht="12.75">
      <c r="A21" s="35" t="s">
        <v>57</v>
      </c>
      <c r="E21" s="40" t="s">
        <v>8044</v>
      </c>
    </row>
    <row r="22" spans="1:5" ht="12.75">
      <c r="A22" t="s">
        <v>59</v>
      </c>
      <c r="E22" s="39" t="s">
        <v>68</v>
      </c>
    </row>
    <row r="23" spans="1:16" ht="12.75">
      <c r="A23" t="s">
        <v>48</v>
      </c>
      <c s="34" t="s">
        <v>74</v>
      </c>
      <c s="34" t="s">
        <v>4748</v>
      </c>
      <c s="35" t="s">
        <v>4</v>
      </c>
      <c s="6" t="s">
        <v>4749</v>
      </c>
      <c s="36" t="s">
        <v>65</v>
      </c>
      <c s="37">
        <v>31.35</v>
      </c>
      <c s="36">
        <v>0</v>
      </c>
      <c s="36">
        <f>ROUND(G23*H23,6)</f>
      </c>
      <c r="L23" s="38">
        <v>0</v>
      </c>
      <c s="32">
        <f>ROUND(ROUND(L23,2)*ROUND(G23,3),2)</f>
      </c>
      <c s="36" t="s">
        <v>66</v>
      </c>
      <c>
        <f>(M23*21)/100</f>
      </c>
      <c t="s">
        <v>26</v>
      </c>
    </row>
    <row r="24" spans="1:5" ht="12.75">
      <c r="A24" s="35" t="s">
        <v>55</v>
      </c>
      <c r="E24" s="39" t="s">
        <v>4</v>
      </c>
    </row>
    <row r="25" spans="1:5" ht="12.75">
      <c r="A25" s="35" t="s">
        <v>57</v>
      </c>
      <c r="E25" s="40" t="s">
        <v>8045</v>
      </c>
    </row>
    <row r="26" spans="1:5" ht="12.75">
      <c r="A26" t="s">
        <v>59</v>
      </c>
      <c r="E26" s="39" t="s">
        <v>68</v>
      </c>
    </row>
    <row r="27" spans="1:16" ht="12.75">
      <c r="A27" t="s">
        <v>48</v>
      </c>
      <c s="34" t="s">
        <v>77</v>
      </c>
      <c s="34" t="s">
        <v>72</v>
      </c>
      <c s="35" t="s">
        <v>4</v>
      </c>
      <c s="6" t="s">
        <v>73</v>
      </c>
      <c s="36" t="s">
        <v>65</v>
      </c>
      <c s="37">
        <v>18.15</v>
      </c>
      <c s="36">
        <v>0</v>
      </c>
      <c s="36">
        <f>ROUND(G27*H27,6)</f>
      </c>
      <c r="L27" s="38">
        <v>0</v>
      </c>
      <c s="32">
        <f>ROUND(ROUND(L27,2)*ROUND(G27,3),2)</f>
      </c>
      <c s="36" t="s">
        <v>66</v>
      </c>
      <c>
        <f>(M27*21)/100</f>
      </c>
      <c t="s">
        <v>26</v>
      </c>
    </row>
    <row r="28" spans="1:5" ht="12.75">
      <c r="A28" s="35" t="s">
        <v>55</v>
      </c>
      <c r="E28" s="39" t="s">
        <v>4</v>
      </c>
    </row>
    <row r="29" spans="1:5" ht="12.75">
      <c r="A29" s="35" t="s">
        <v>57</v>
      </c>
      <c r="E29" s="40" t="s">
        <v>8024</v>
      </c>
    </row>
    <row r="30" spans="1:5" ht="12.75">
      <c r="A30" t="s">
        <v>59</v>
      </c>
      <c r="E30" s="39" t="s">
        <v>68</v>
      </c>
    </row>
    <row r="31" spans="1:16" ht="12.75">
      <c r="A31" t="s">
        <v>48</v>
      </c>
      <c s="34" t="s">
        <v>80</v>
      </c>
      <c s="34" t="s">
        <v>4571</v>
      </c>
      <c s="35" t="s">
        <v>4</v>
      </c>
      <c s="6" t="s">
        <v>4572</v>
      </c>
      <c s="36" t="s">
        <v>65</v>
      </c>
      <c s="37">
        <v>18.15</v>
      </c>
      <c s="36">
        <v>0</v>
      </c>
      <c s="36">
        <f>ROUND(G31*H31,6)</f>
      </c>
      <c r="L31" s="38">
        <v>0</v>
      </c>
      <c s="32">
        <f>ROUND(ROUND(L31,2)*ROUND(G31,3),2)</f>
      </c>
      <c s="36" t="s">
        <v>66</v>
      </c>
      <c>
        <f>(M31*21)/100</f>
      </c>
      <c t="s">
        <v>26</v>
      </c>
    </row>
    <row r="32" spans="1:5" ht="12.75">
      <c r="A32" s="35" t="s">
        <v>55</v>
      </c>
      <c r="E32" s="39" t="s">
        <v>7737</v>
      </c>
    </row>
    <row r="33" spans="1:5" ht="12.75">
      <c r="A33" s="35" t="s">
        <v>57</v>
      </c>
      <c r="E33" s="40" t="s">
        <v>8024</v>
      </c>
    </row>
    <row r="34" spans="1:5" ht="12.75">
      <c r="A34" t="s">
        <v>59</v>
      </c>
      <c r="E34" s="39" t="s">
        <v>68</v>
      </c>
    </row>
    <row r="35" spans="1:16" ht="12.75">
      <c r="A35" t="s">
        <v>48</v>
      </c>
      <c s="34" t="s">
        <v>83</v>
      </c>
      <c s="34" t="s">
        <v>4575</v>
      </c>
      <c s="35" t="s">
        <v>4</v>
      </c>
      <c s="6" t="s">
        <v>4576</v>
      </c>
      <c s="36" t="s">
        <v>65</v>
      </c>
      <c s="37">
        <v>13.2</v>
      </c>
      <c s="36">
        <v>0</v>
      </c>
      <c s="36">
        <f>ROUND(G35*H35,6)</f>
      </c>
      <c r="L35" s="38">
        <v>0</v>
      </c>
      <c s="32">
        <f>ROUND(ROUND(L35,2)*ROUND(G35,3),2)</f>
      </c>
      <c s="36" t="s">
        <v>66</v>
      </c>
      <c>
        <f>(M35*21)/100</f>
      </c>
      <c t="s">
        <v>26</v>
      </c>
    </row>
    <row r="36" spans="1:5" ht="12.75">
      <c r="A36" s="35" t="s">
        <v>55</v>
      </c>
      <c r="E36" s="39" t="s">
        <v>4</v>
      </c>
    </row>
    <row r="37" spans="1:5" ht="12.75">
      <c r="A37" s="35" t="s">
        <v>57</v>
      </c>
      <c r="E37" s="40" t="s">
        <v>8046</v>
      </c>
    </row>
    <row r="38" spans="1:5" ht="12.75">
      <c r="A38" t="s">
        <v>59</v>
      </c>
      <c r="E38" s="39" t="s">
        <v>68</v>
      </c>
    </row>
    <row r="39" spans="1:13" ht="12.75">
      <c r="A39" t="s">
        <v>45</v>
      </c>
      <c r="C39" s="31" t="s">
        <v>86</v>
      </c>
      <c r="E39" s="33" t="s">
        <v>4634</v>
      </c>
      <c r="J39" s="32">
        <f>0</f>
      </c>
      <c s="32">
        <f>0</f>
      </c>
      <c s="32">
        <f>0+L40</f>
      </c>
      <c s="32">
        <f>0+M40</f>
      </c>
    </row>
    <row r="40" spans="1:16" ht="12.75">
      <c r="A40" t="s">
        <v>48</v>
      </c>
      <c s="34" t="s">
        <v>86</v>
      </c>
      <c s="34" t="s">
        <v>7978</v>
      </c>
      <c s="35" t="s">
        <v>4</v>
      </c>
      <c s="6" t="s">
        <v>7979</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4756</v>
      </c>
    </row>
    <row r="43" spans="1:5" ht="12.75">
      <c r="A43" t="s">
        <v>59</v>
      </c>
      <c r="E43" s="39" t="s">
        <v>68</v>
      </c>
    </row>
    <row r="44" spans="1:13" ht="12.75">
      <c r="A44" t="s">
        <v>45</v>
      </c>
      <c r="C44" s="31" t="s">
        <v>89</v>
      </c>
      <c r="E44" s="33" t="s">
        <v>4267</v>
      </c>
      <c r="J44" s="32">
        <f>0</f>
      </c>
      <c s="32">
        <f>0</f>
      </c>
      <c s="32">
        <f>0+L45+L49+L53+L57+L61+L65+L69+L73</f>
      </c>
      <c s="32">
        <f>0+M45+M49+M53+M57+M61+M65+M69+M73</f>
      </c>
    </row>
    <row r="45" spans="1:16" ht="12.75">
      <c r="A45" t="s">
        <v>48</v>
      </c>
      <c s="34" t="s">
        <v>89</v>
      </c>
      <c s="34" t="s">
        <v>5844</v>
      </c>
      <c s="35" t="s">
        <v>4</v>
      </c>
      <c s="6" t="s">
        <v>5845</v>
      </c>
      <c s="36" t="s">
        <v>71</v>
      </c>
      <c s="37">
        <v>33</v>
      </c>
      <c s="36">
        <v>0</v>
      </c>
      <c s="36">
        <f>ROUND(G45*H45,6)</f>
      </c>
      <c r="L45" s="38">
        <v>0</v>
      </c>
      <c s="32">
        <f>ROUND(ROUND(L45,2)*ROUND(G45,3),2)</f>
      </c>
      <c s="36" t="s">
        <v>66</v>
      </c>
      <c>
        <f>(M45*21)/100</f>
      </c>
      <c t="s">
        <v>26</v>
      </c>
    </row>
    <row r="46" spans="1:5" ht="12.75">
      <c r="A46" s="35" t="s">
        <v>55</v>
      </c>
      <c r="E46" s="39" t="s">
        <v>8033</v>
      </c>
    </row>
    <row r="47" spans="1:5" ht="12.75">
      <c r="A47" s="35" t="s">
        <v>57</v>
      </c>
      <c r="E47" s="40" t="s">
        <v>4756</v>
      </c>
    </row>
    <row r="48" spans="1:5" ht="12.75">
      <c r="A48" t="s">
        <v>59</v>
      </c>
      <c r="E48" s="39" t="s">
        <v>68</v>
      </c>
    </row>
    <row r="49" spans="1:16" ht="12.75">
      <c r="A49" t="s">
        <v>48</v>
      </c>
      <c s="34" t="s">
        <v>93</v>
      </c>
      <c s="34" t="s">
        <v>7988</v>
      </c>
      <c s="35" t="s">
        <v>4</v>
      </c>
      <c s="6" t="s">
        <v>7989</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4756</v>
      </c>
    </row>
    <row r="52" spans="1:5" ht="12.75">
      <c r="A52" t="s">
        <v>59</v>
      </c>
      <c r="E52" s="39" t="s">
        <v>68</v>
      </c>
    </row>
    <row r="53" spans="1:16" ht="12.75">
      <c r="A53" t="s">
        <v>48</v>
      </c>
      <c s="34" t="s">
        <v>96</v>
      </c>
      <c s="34" t="s">
        <v>7996</v>
      </c>
      <c s="35" t="s">
        <v>4</v>
      </c>
      <c s="6" t="s">
        <v>7997</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4756</v>
      </c>
    </row>
    <row r="56" spans="1:5" ht="12.75">
      <c r="A56" t="s">
        <v>59</v>
      </c>
      <c r="E56" s="39" t="s">
        <v>68</v>
      </c>
    </row>
    <row r="57" spans="1:16" ht="12.75">
      <c r="A57" t="s">
        <v>48</v>
      </c>
      <c s="34" t="s">
        <v>99</v>
      </c>
      <c s="34" t="s">
        <v>7998</v>
      </c>
      <c s="35" t="s">
        <v>4</v>
      </c>
      <c s="6" t="s">
        <v>7999</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4756</v>
      </c>
    </row>
    <row r="60" spans="1:5" ht="12.75">
      <c r="A60" t="s">
        <v>59</v>
      </c>
      <c r="E60" s="39" t="s">
        <v>68</v>
      </c>
    </row>
    <row r="61" spans="1:16" ht="12.75">
      <c r="A61" t="s">
        <v>48</v>
      </c>
      <c s="34" t="s">
        <v>102</v>
      </c>
      <c s="34" t="s">
        <v>7885</v>
      </c>
      <c s="35" t="s">
        <v>4</v>
      </c>
      <c s="6" t="s">
        <v>7886</v>
      </c>
      <c s="36" t="s">
        <v>71</v>
      </c>
      <c s="37">
        <v>33</v>
      </c>
      <c s="36">
        <v>0</v>
      </c>
      <c s="36">
        <f>ROUND(G61*H61,6)</f>
      </c>
      <c r="L61" s="38">
        <v>0</v>
      </c>
      <c s="32">
        <f>ROUND(ROUND(L61,2)*ROUND(G61,3),2)</f>
      </c>
      <c s="36" t="s">
        <v>66</v>
      </c>
      <c>
        <f>(M61*21)/100</f>
      </c>
      <c t="s">
        <v>26</v>
      </c>
    </row>
    <row r="62" spans="1:5" ht="12.75">
      <c r="A62" s="35" t="s">
        <v>55</v>
      </c>
      <c r="E62" s="39" t="s">
        <v>4</v>
      </c>
    </row>
    <row r="63" spans="1:5" ht="12.75">
      <c r="A63" s="35" t="s">
        <v>57</v>
      </c>
      <c r="E63" s="40" t="s">
        <v>4756</v>
      </c>
    </row>
    <row r="64" spans="1:5" ht="12.75">
      <c r="A64" t="s">
        <v>59</v>
      </c>
      <c r="E64" s="39" t="s">
        <v>68</v>
      </c>
    </row>
    <row r="65" spans="1:16" ht="12.75">
      <c r="A65" t="s">
        <v>48</v>
      </c>
      <c s="34" t="s">
        <v>105</v>
      </c>
      <c s="34" t="s">
        <v>4765</v>
      </c>
      <c s="35" t="s">
        <v>4</v>
      </c>
      <c s="6" t="s">
        <v>4766</v>
      </c>
      <c s="36" t="s">
        <v>71</v>
      </c>
      <c s="37">
        <v>33</v>
      </c>
      <c s="36">
        <v>0</v>
      </c>
      <c s="36">
        <f>ROUND(G65*H65,6)</f>
      </c>
      <c r="L65" s="38">
        <v>0</v>
      </c>
      <c s="32">
        <f>ROUND(ROUND(L65,2)*ROUND(G65,3),2)</f>
      </c>
      <c s="36" t="s">
        <v>66</v>
      </c>
      <c>
        <f>(M65*21)/100</f>
      </c>
      <c t="s">
        <v>26</v>
      </c>
    </row>
    <row r="66" spans="1:5" ht="12.75">
      <c r="A66" s="35" t="s">
        <v>55</v>
      </c>
      <c r="E66" s="39" t="s">
        <v>4</v>
      </c>
    </row>
    <row r="67" spans="1:5" ht="12.75">
      <c r="A67" s="35" t="s">
        <v>57</v>
      </c>
      <c r="E67" s="40" t="s">
        <v>4756</v>
      </c>
    </row>
    <row r="68" spans="1:5" ht="12.75">
      <c r="A68" t="s">
        <v>59</v>
      </c>
      <c r="E68" s="39" t="s">
        <v>68</v>
      </c>
    </row>
    <row r="69" spans="1:16" ht="12.75">
      <c r="A69" t="s">
        <v>48</v>
      </c>
      <c s="34" t="s">
        <v>108</v>
      </c>
      <c s="34" t="s">
        <v>7883</v>
      </c>
      <c s="35" t="s">
        <v>4</v>
      </c>
      <c s="6" t="s">
        <v>7884</v>
      </c>
      <c s="36" t="s">
        <v>71</v>
      </c>
      <c s="37">
        <v>33</v>
      </c>
      <c s="36">
        <v>0</v>
      </c>
      <c s="36">
        <f>ROUND(G69*H69,6)</f>
      </c>
      <c r="L69" s="38">
        <v>0</v>
      </c>
      <c s="32">
        <f>ROUND(ROUND(L69,2)*ROUND(G69,3),2)</f>
      </c>
      <c s="36" t="s">
        <v>66</v>
      </c>
      <c>
        <f>(M69*21)/100</f>
      </c>
      <c t="s">
        <v>26</v>
      </c>
    </row>
    <row r="70" spans="1:5" ht="12.75">
      <c r="A70" s="35" t="s">
        <v>55</v>
      </c>
      <c r="E70" s="39" t="s">
        <v>4</v>
      </c>
    </row>
    <row r="71" spans="1:5" ht="12.75">
      <c r="A71" s="35" t="s">
        <v>57</v>
      </c>
      <c r="E71" s="40" t="s">
        <v>4756</v>
      </c>
    </row>
    <row r="72" spans="1:5" ht="12.75">
      <c r="A72" t="s">
        <v>59</v>
      </c>
      <c r="E72" s="39" t="s">
        <v>68</v>
      </c>
    </row>
    <row r="73" spans="1:16" ht="12.75">
      <c r="A73" t="s">
        <v>48</v>
      </c>
      <c s="34" t="s">
        <v>111</v>
      </c>
      <c s="34" t="s">
        <v>8007</v>
      </c>
      <c s="35" t="s">
        <v>4</v>
      </c>
      <c s="6" t="s">
        <v>8008</v>
      </c>
      <c s="36" t="s">
        <v>71</v>
      </c>
      <c s="37">
        <v>33</v>
      </c>
      <c s="36">
        <v>0</v>
      </c>
      <c s="36">
        <f>ROUND(G73*H73,6)</f>
      </c>
      <c r="L73" s="38">
        <v>0</v>
      </c>
      <c s="32">
        <f>ROUND(ROUND(L73,2)*ROUND(G73,3),2)</f>
      </c>
      <c s="36" t="s">
        <v>66</v>
      </c>
      <c>
        <f>(M73*21)/100</f>
      </c>
      <c t="s">
        <v>26</v>
      </c>
    </row>
    <row r="74" spans="1:5" ht="12.75">
      <c r="A74" s="35" t="s">
        <v>55</v>
      </c>
      <c r="E74" s="39" t="s">
        <v>4</v>
      </c>
    </row>
    <row r="75" spans="1:5" ht="12.75">
      <c r="A75" s="35" t="s">
        <v>57</v>
      </c>
      <c r="E75" s="40" t="s">
        <v>4756</v>
      </c>
    </row>
    <row r="76" spans="1:5" ht="12.75">
      <c r="A76" t="s">
        <v>59</v>
      </c>
      <c r="E7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3.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8049</v>
      </c>
      <c r="E8" s="30" t="s">
        <v>8048</v>
      </c>
      <c r="J8" s="29">
        <f>0+J9+J22+J59</f>
      </c>
      <c s="29">
        <f>0+K9+K22+K59</f>
      </c>
      <c s="29">
        <f>0+L9+L22+L59</f>
      </c>
      <c s="29">
        <f>0+M9+M22+M59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622.917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225</v>
      </c>
      <c s="36">
        <v>0</v>
      </c>
      <c s="36">
        <f>ROUND(G14*H14,6)</f>
      </c>
      <c r="L14" s="38">
        <v>0</v>
      </c>
      <c s="32">
        <f>ROUND(ROUND(L14,2)*ROUND(G14,3),2)</f>
      </c>
      <c s="36" t="s">
        <v>54</v>
      </c>
      <c>
        <f>(M14*21)/100</f>
      </c>
      <c t="s">
        <v>26</v>
      </c>
    </row>
    <row r="15" spans="1:5" ht="25.5">
      <c r="A15" s="35" t="s">
        <v>55</v>
      </c>
      <c r="E15" s="39" t="s">
        <v>56</v>
      </c>
    </row>
    <row r="16" spans="1:5" ht="12.75">
      <c r="A16" s="35" t="s">
        <v>57</v>
      </c>
      <c r="E16" s="40" t="s">
        <v>7957</v>
      </c>
    </row>
    <row r="17" spans="1:5" ht="25.5">
      <c r="A17" t="s">
        <v>59</v>
      </c>
      <c r="E17" s="39" t="s">
        <v>56</v>
      </c>
    </row>
    <row r="18" spans="1:16" ht="12.75">
      <c r="A18" t="s">
        <v>48</v>
      </c>
      <c s="34" t="s">
        <v>25</v>
      </c>
      <c s="34" t="s">
        <v>8014</v>
      </c>
      <c s="35" t="s">
        <v>4</v>
      </c>
      <c s="6" t="s">
        <v>8015</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f>
      </c>
      <c s="32">
        <f>0+M23+M27+M31+M35+M39+M43+M47+M51+M55</f>
      </c>
    </row>
    <row r="23" spans="1:16" ht="12.75">
      <c r="A23" t="s">
        <v>48</v>
      </c>
      <c s="34" t="s">
        <v>74</v>
      </c>
      <c s="34" t="s">
        <v>7818</v>
      </c>
      <c s="35" t="s">
        <v>4</v>
      </c>
      <c s="6" t="s">
        <v>2392</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8050</v>
      </c>
    </row>
    <row r="26" spans="1:5" ht="12.75">
      <c r="A26" t="s">
        <v>59</v>
      </c>
      <c r="E26" s="39" t="s">
        <v>68</v>
      </c>
    </row>
    <row r="27" spans="1:16" ht="25.5">
      <c r="A27" t="s">
        <v>48</v>
      </c>
      <c s="34" t="s">
        <v>77</v>
      </c>
      <c s="34" t="s">
        <v>3978</v>
      </c>
      <c s="35" t="s">
        <v>4</v>
      </c>
      <c s="6" t="s">
        <v>3979</v>
      </c>
      <c s="36" t="s">
        <v>65</v>
      </c>
      <c s="37">
        <v>15</v>
      </c>
      <c s="36">
        <v>0</v>
      </c>
      <c s="36">
        <f>ROUND(G27*H27,6)</f>
      </c>
      <c r="L27" s="38">
        <v>0</v>
      </c>
      <c s="32">
        <f>ROUND(ROUND(L27,2)*ROUND(G27,3),2)</f>
      </c>
      <c s="36" t="s">
        <v>66</v>
      </c>
      <c>
        <f>(M27*21)/100</f>
      </c>
      <c t="s">
        <v>26</v>
      </c>
    </row>
    <row r="28" spans="1:5" ht="12.75">
      <c r="A28" s="35" t="s">
        <v>55</v>
      </c>
      <c r="E28" s="39" t="s">
        <v>4</v>
      </c>
    </row>
    <row r="29" spans="1:5" ht="12.75">
      <c r="A29" s="35" t="s">
        <v>57</v>
      </c>
      <c r="E29" s="40" t="s">
        <v>8051</v>
      </c>
    </row>
    <row r="30" spans="1:5" ht="12.75">
      <c r="A30" t="s">
        <v>59</v>
      </c>
      <c r="E30" s="39" t="s">
        <v>68</v>
      </c>
    </row>
    <row r="31" spans="1:16" ht="25.5">
      <c r="A31" t="s">
        <v>48</v>
      </c>
      <c s="34" t="s">
        <v>80</v>
      </c>
      <c s="34" t="s">
        <v>7963</v>
      </c>
      <c s="35" t="s">
        <v>4</v>
      </c>
      <c s="6" t="s">
        <v>7964</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8052</v>
      </c>
    </row>
    <row r="34" spans="1:5" ht="12.75">
      <c r="A34" t="s">
        <v>59</v>
      </c>
      <c r="E34" s="39" t="s">
        <v>68</v>
      </c>
    </row>
    <row r="35" spans="1:16" ht="12.75">
      <c r="A35" t="s">
        <v>48</v>
      </c>
      <c s="34" t="s">
        <v>83</v>
      </c>
      <c s="34" t="s">
        <v>4739</v>
      </c>
      <c s="35" t="s">
        <v>4</v>
      </c>
      <c s="6" t="s">
        <v>4740</v>
      </c>
      <c s="36" t="s">
        <v>65</v>
      </c>
      <c s="37">
        <v>346.065</v>
      </c>
      <c s="36">
        <v>0</v>
      </c>
      <c s="36">
        <f>ROUND(G35*H35,6)</f>
      </c>
      <c r="L35" s="38">
        <v>0</v>
      </c>
      <c s="32">
        <f>ROUND(ROUND(L35,2)*ROUND(G35,3),2)</f>
      </c>
      <c s="36" t="s">
        <v>66</v>
      </c>
      <c>
        <f>(M35*21)/100</f>
      </c>
      <c t="s">
        <v>26</v>
      </c>
    </row>
    <row r="36" spans="1:5" ht="12.75">
      <c r="A36" s="35" t="s">
        <v>55</v>
      </c>
      <c r="E36" s="39" t="s">
        <v>4</v>
      </c>
    </row>
    <row r="37" spans="1:5" ht="12.75">
      <c r="A37" s="35" t="s">
        <v>57</v>
      </c>
      <c r="E37" s="40" t="s">
        <v>8053</v>
      </c>
    </row>
    <row r="38" spans="1:5" ht="12.75">
      <c r="A38" t="s">
        <v>59</v>
      </c>
      <c r="E38" s="39" t="s">
        <v>68</v>
      </c>
    </row>
    <row r="39" spans="1:16" ht="12.75">
      <c r="A39" t="s">
        <v>48</v>
      </c>
      <c s="34" t="s">
        <v>86</v>
      </c>
      <c s="34" t="s">
        <v>5675</v>
      </c>
      <c s="35" t="s">
        <v>4</v>
      </c>
      <c s="6" t="s">
        <v>5676</v>
      </c>
      <c s="36" t="s">
        <v>65</v>
      </c>
      <c s="37">
        <v>235.185</v>
      </c>
      <c s="36">
        <v>0</v>
      </c>
      <c s="36">
        <f>ROUND(G39*H39,6)</f>
      </c>
      <c r="L39" s="38">
        <v>0</v>
      </c>
      <c s="32">
        <f>ROUND(ROUND(L39,2)*ROUND(G39,3),2)</f>
      </c>
      <c s="36" t="s">
        <v>66</v>
      </c>
      <c>
        <f>(M39*21)/100</f>
      </c>
      <c t="s">
        <v>26</v>
      </c>
    </row>
    <row r="40" spans="1:5" ht="12.75">
      <c r="A40" s="35" t="s">
        <v>55</v>
      </c>
      <c r="E40" s="39" t="s">
        <v>8054</v>
      </c>
    </row>
    <row r="41" spans="1:5" ht="12.75">
      <c r="A41" s="35" t="s">
        <v>57</v>
      </c>
      <c r="E41" s="40" t="s">
        <v>8055</v>
      </c>
    </row>
    <row r="42" spans="1:5" ht="12.75">
      <c r="A42" t="s">
        <v>59</v>
      </c>
      <c r="E42" s="39" t="s">
        <v>68</v>
      </c>
    </row>
    <row r="43" spans="1:16" ht="12.75">
      <c r="A43" t="s">
        <v>48</v>
      </c>
      <c s="34" t="s">
        <v>89</v>
      </c>
      <c s="34" t="s">
        <v>5672</v>
      </c>
      <c s="35" t="s">
        <v>4</v>
      </c>
      <c s="6" t="s">
        <v>5673</v>
      </c>
      <c s="36" t="s">
        <v>65</v>
      </c>
      <c s="37">
        <v>346.065</v>
      </c>
      <c s="36">
        <v>0</v>
      </c>
      <c s="36">
        <f>ROUND(G43*H43,6)</f>
      </c>
      <c r="L43" s="38">
        <v>0</v>
      </c>
      <c s="32">
        <f>ROUND(ROUND(L43,2)*ROUND(G43,3),2)</f>
      </c>
      <c s="36" t="s">
        <v>66</v>
      </c>
      <c>
        <f>(M43*21)/100</f>
      </c>
      <c t="s">
        <v>26</v>
      </c>
    </row>
    <row r="44" spans="1:5" ht="12.75">
      <c r="A44" s="35" t="s">
        <v>55</v>
      </c>
      <c r="E44" s="39" t="s">
        <v>8054</v>
      </c>
    </row>
    <row r="45" spans="1:5" ht="12.75">
      <c r="A45" s="35" t="s">
        <v>57</v>
      </c>
      <c r="E45" s="40" t="s">
        <v>8056</v>
      </c>
    </row>
    <row r="46" spans="1:5" ht="12.75">
      <c r="A46" t="s">
        <v>59</v>
      </c>
      <c r="E46" s="39" t="s">
        <v>68</v>
      </c>
    </row>
    <row r="47" spans="1:16" ht="12.75">
      <c r="A47" t="s">
        <v>48</v>
      </c>
      <c s="34" t="s">
        <v>93</v>
      </c>
      <c s="34" t="s">
        <v>72</v>
      </c>
      <c s="35" t="s">
        <v>4</v>
      </c>
      <c s="6" t="s">
        <v>73</v>
      </c>
      <c s="36" t="s">
        <v>65</v>
      </c>
      <c s="37">
        <v>235.185</v>
      </c>
      <c s="36">
        <v>0</v>
      </c>
      <c s="36">
        <f>ROUND(G47*H47,6)</f>
      </c>
      <c r="L47" s="38">
        <v>0</v>
      </c>
      <c s="32">
        <f>ROUND(ROUND(L47,2)*ROUND(G47,3),2)</f>
      </c>
      <c s="36" t="s">
        <v>66</v>
      </c>
      <c>
        <f>(M47*21)/100</f>
      </c>
      <c t="s">
        <v>26</v>
      </c>
    </row>
    <row r="48" spans="1:5" ht="12.75">
      <c r="A48" s="35" t="s">
        <v>55</v>
      </c>
      <c r="E48" s="39" t="s">
        <v>4</v>
      </c>
    </row>
    <row r="49" spans="1:5" ht="12.75">
      <c r="A49" s="35" t="s">
        <v>57</v>
      </c>
      <c r="E49" s="40" t="s">
        <v>8057</v>
      </c>
    </row>
    <row r="50" spans="1:5" ht="12.75">
      <c r="A50" t="s">
        <v>59</v>
      </c>
      <c r="E50" s="39" t="s">
        <v>68</v>
      </c>
    </row>
    <row r="51" spans="1:16" ht="12.75">
      <c r="A51" t="s">
        <v>48</v>
      </c>
      <c s="34" t="s">
        <v>96</v>
      </c>
      <c s="34" t="s">
        <v>4571</v>
      </c>
      <c s="35" t="s">
        <v>4</v>
      </c>
      <c s="6" t="s">
        <v>4572</v>
      </c>
      <c s="36" t="s">
        <v>65</v>
      </c>
      <c s="37">
        <v>235.185</v>
      </c>
      <c s="36">
        <v>0</v>
      </c>
      <c s="36">
        <f>ROUND(G51*H51,6)</f>
      </c>
      <c r="L51" s="38">
        <v>0</v>
      </c>
      <c s="32">
        <f>ROUND(ROUND(L51,2)*ROUND(G51,3),2)</f>
      </c>
      <c s="36" t="s">
        <v>66</v>
      </c>
      <c>
        <f>(M51*21)/100</f>
      </c>
      <c t="s">
        <v>26</v>
      </c>
    </row>
    <row r="52" spans="1:5" ht="12.75">
      <c r="A52" s="35" t="s">
        <v>55</v>
      </c>
      <c r="E52" s="39" t="s">
        <v>7737</v>
      </c>
    </row>
    <row r="53" spans="1:5" ht="12.75">
      <c r="A53" s="35" t="s">
        <v>57</v>
      </c>
      <c r="E53" s="40" t="s">
        <v>8057</v>
      </c>
    </row>
    <row r="54" spans="1:5" ht="12.75">
      <c r="A54" t="s">
        <v>59</v>
      </c>
      <c r="E54" s="39" t="s">
        <v>68</v>
      </c>
    </row>
    <row r="55" spans="1:16" ht="12.75">
      <c r="A55" t="s">
        <v>48</v>
      </c>
      <c s="34" t="s">
        <v>99</v>
      </c>
      <c s="34" t="s">
        <v>4575</v>
      </c>
      <c s="35" t="s">
        <v>4</v>
      </c>
      <c s="6" t="s">
        <v>4576</v>
      </c>
      <c s="36" t="s">
        <v>65</v>
      </c>
      <c s="37">
        <v>110.88</v>
      </c>
      <c s="36">
        <v>0</v>
      </c>
      <c s="36">
        <f>ROUND(G55*H55,6)</f>
      </c>
      <c r="L55" s="38">
        <v>0</v>
      </c>
      <c s="32">
        <f>ROUND(ROUND(L55,2)*ROUND(G55,3),2)</f>
      </c>
      <c s="36" t="s">
        <v>66</v>
      </c>
      <c>
        <f>(M55*21)/100</f>
      </c>
      <c t="s">
        <v>26</v>
      </c>
    </row>
    <row r="56" spans="1:5" ht="12.75">
      <c r="A56" s="35" t="s">
        <v>55</v>
      </c>
      <c r="E56" s="39" t="s">
        <v>8058</v>
      </c>
    </row>
    <row r="57" spans="1:5" ht="12.75">
      <c r="A57" s="35" t="s">
        <v>57</v>
      </c>
      <c r="E57" s="40" t="s">
        <v>8059</v>
      </c>
    </row>
    <row r="58" spans="1:5" ht="12.75">
      <c r="A58" t="s">
        <v>59</v>
      </c>
      <c r="E58" s="39" t="s">
        <v>68</v>
      </c>
    </row>
    <row r="59" spans="1:13" ht="12.75">
      <c r="A59" t="s">
        <v>45</v>
      </c>
      <c r="C59" s="31" t="s">
        <v>86</v>
      </c>
      <c r="E59" s="33" t="s">
        <v>4634</v>
      </c>
      <c r="J59" s="32">
        <f>0</f>
      </c>
      <c s="32">
        <f>0</f>
      </c>
      <c s="32">
        <f>0+L60+L64+L68+L72+L76+L80+L84+L88+L92+L96+L100+L104</f>
      </c>
      <c s="32">
        <f>0+M60+M64+M68+M72+M76+M80+M84+M88+M92+M96+M100+M104</f>
      </c>
    </row>
    <row r="60" spans="1:16" ht="12.75">
      <c r="A60" t="s">
        <v>48</v>
      </c>
      <c s="34" t="s">
        <v>102</v>
      </c>
      <c s="34" t="s">
        <v>8060</v>
      </c>
      <c s="35" t="s">
        <v>4</v>
      </c>
      <c s="6" t="s">
        <v>8061</v>
      </c>
      <c s="36" t="s">
        <v>71</v>
      </c>
      <c s="37">
        <v>27</v>
      </c>
      <c s="36">
        <v>0</v>
      </c>
      <c s="36">
        <f>ROUND(G60*H60,6)</f>
      </c>
      <c r="L60" s="38">
        <v>0</v>
      </c>
      <c s="32">
        <f>ROUND(ROUND(L60,2)*ROUND(G60,3),2)</f>
      </c>
      <c s="36" t="s">
        <v>66</v>
      </c>
      <c>
        <f>(M60*21)/100</f>
      </c>
      <c t="s">
        <v>26</v>
      </c>
    </row>
    <row r="61" spans="1:5" ht="12.75">
      <c r="A61" s="35" t="s">
        <v>55</v>
      </c>
      <c r="E61" s="39" t="s">
        <v>8062</v>
      </c>
    </row>
    <row r="62" spans="1:5" ht="12.75">
      <c r="A62" s="35" t="s">
        <v>57</v>
      </c>
      <c r="E62" s="40" t="s">
        <v>4756</v>
      </c>
    </row>
    <row r="63" spans="1:5" ht="12.75">
      <c r="A63" t="s">
        <v>59</v>
      </c>
      <c r="E63" s="39" t="s">
        <v>68</v>
      </c>
    </row>
    <row r="64" spans="1:16" ht="12.75">
      <c r="A64" t="s">
        <v>48</v>
      </c>
      <c s="34" t="s">
        <v>105</v>
      </c>
      <c s="34" t="s">
        <v>8063</v>
      </c>
      <c s="35" t="s">
        <v>4</v>
      </c>
      <c s="6" t="s">
        <v>8064</v>
      </c>
      <c s="36" t="s">
        <v>71</v>
      </c>
      <c s="37">
        <v>27</v>
      </c>
      <c s="36">
        <v>0</v>
      </c>
      <c s="36">
        <f>ROUND(G64*H64,6)</f>
      </c>
      <c r="L64" s="38">
        <v>0</v>
      </c>
      <c s="32">
        <f>ROUND(ROUND(L64,2)*ROUND(G64,3),2)</f>
      </c>
      <c s="36" t="s">
        <v>54</v>
      </c>
      <c>
        <f>(M64*21)/100</f>
      </c>
      <c t="s">
        <v>26</v>
      </c>
    </row>
    <row r="65" spans="1:5" ht="12.75">
      <c r="A65" s="35" t="s">
        <v>55</v>
      </c>
      <c r="E65" s="39" t="s">
        <v>4</v>
      </c>
    </row>
    <row r="66" spans="1:5" ht="12.75">
      <c r="A66" s="35" t="s">
        <v>57</v>
      </c>
      <c r="E66" s="40" t="s">
        <v>4756</v>
      </c>
    </row>
    <row r="67" spans="1:5" ht="12.75">
      <c r="A67" t="s">
        <v>59</v>
      </c>
      <c r="E67" s="39" t="s">
        <v>1048</v>
      </c>
    </row>
    <row r="68" spans="1:16" ht="12.75">
      <c r="A68" t="s">
        <v>48</v>
      </c>
      <c s="34" t="s">
        <v>108</v>
      </c>
      <c s="34" t="s">
        <v>8065</v>
      </c>
      <c s="35" t="s">
        <v>4</v>
      </c>
      <c s="6" t="s">
        <v>8066</v>
      </c>
      <c s="36" t="s">
        <v>71</v>
      </c>
      <c s="37">
        <v>93</v>
      </c>
      <c s="36">
        <v>0</v>
      </c>
      <c s="36">
        <f>ROUND(G68*H68,6)</f>
      </c>
      <c r="L68" s="38">
        <v>0</v>
      </c>
      <c s="32">
        <f>ROUND(ROUND(L68,2)*ROUND(G68,3),2)</f>
      </c>
      <c s="36" t="s">
        <v>54</v>
      </c>
      <c>
        <f>(M68*21)/100</f>
      </c>
      <c t="s">
        <v>26</v>
      </c>
    </row>
    <row r="69" spans="1:5" ht="12.75">
      <c r="A69" s="35" t="s">
        <v>55</v>
      </c>
      <c r="E69" s="39" t="s">
        <v>8067</v>
      </c>
    </row>
    <row r="70" spans="1:5" ht="12.75">
      <c r="A70" s="35" t="s">
        <v>57</v>
      </c>
      <c r="E70" s="40" t="s">
        <v>4756</v>
      </c>
    </row>
    <row r="71" spans="1:5" ht="12.75">
      <c r="A71" t="s">
        <v>59</v>
      </c>
      <c r="E71" s="39" t="s">
        <v>1048</v>
      </c>
    </row>
    <row r="72" spans="1:16" ht="12.75">
      <c r="A72" t="s">
        <v>48</v>
      </c>
      <c s="34" t="s">
        <v>111</v>
      </c>
      <c s="34" t="s">
        <v>8068</v>
      </c>
      <c s="35" t="s">
        <v>4</v>
      </c>
      <c s="6" t="s">
        <v>8069</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4756</v>
      </c>
    </row>
    <row r="75" spans="1:5" ht="12.75">
      <c r="A75" t="s">
        <v>59</v>
      </c>
      <c r="E75" s="39" t="s">
        <v>68</v>
      </c>
    </row>
    <row r="76" spans="1:16" ht="12.75">
      <c r="A76" t="s">
        <v>48</v>
      </c>
      <c s="34" t="s">
        <v>114</v>
      </c>
      <c s="34" t="s">
        <v>8070</v>
      </c>
      <c s="35" t="s">
        <v>4</v>
      </c>
      <c s="6" t="s">
        <v>8071</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4756</v>
      </c>
    </row>
    <row r="79" spans="1:5" ht="12.75">
      <c r="A79" t="s">
        <v>59</v>
      </c>
      <c r="E79" s="39" t="s">
        <v>68</v>
      </c>
    </row>
    <row r="80" spans="1:16" ht="12.75">
      <c r="A80" t="s">
        <v>48</v>
      </c>
      <c s="34" t="s">
        <v>117</v>
      </c>
      <c s="34" t="s">
        <v>7885</v>
      </c>
      <c s="35" t="s">
        <v>4</v>
      </c>
      <c s="6" t="s">
        <v>7886</v>
      </c>
      <c s="36" t="s">
        <v>71</v>
      </c>
      <c s="37">
        <v>93</v>
      </c>
      <c s="36">
        <v>0</v>
      </c>
      <c s="36">
        <f>ROUND(G80*H80,6)</f>
      </c>
      <c r="L80" s="38">
        <v>0</v>
      </c>
      <c s="32">
        <f>ROUND(ROUND(L80,2)*ROUND(G80,3),2)</f>
      </c>
      <c s="36" t="s">
        <v>66</v>
      </c>
      <c>
        <f>(M80*21)/100</f>
      </c>
      <c t="s">
        <v>26</v>
      </c>
    </row>
    <row r="81" spans="1:5" ht="12.75">
      <c r="A81" s="35" t="s">
        <v>55</v>
      </c>
      <c r="E81" s="39" t="s">
        <v>4</v>
      </c>
    </row>
    <row r="82" spans="1:5" ht="12.75">
      <c r="A82" s="35" t="s">
        <v>57</v>
      </c>
      <c r="E82" s="40" t="s">
        <v>4756</v>
      </c>
    </row>
    <row r="83" spans="1:5" ht="12.75">
      <c r="A83" t="s">
        <v>59</v>
      </c>
      <c r="E83" s="39" t="s">
        <v>68</v>
      </c>
    </row>
    <row r="84" spans="1:16" ht="12.75">
      <c r="A84" t="s">
        <v>48</v>
      </c>
      <c s="34" t="s">
        <v>121</v>
      </c>
      <c s="34" t="s">
        <v>4765</v>
      </c>
      <c s="35" t="s">
        <v>4</v>
      </c>
      <c s="6" t="s">
        <v>4766</v>
      </c>
      <c s="36" t="s">
        <v>71</v>
      </c>
      <c s="37">
        <v>93</v>
      </c>
      <c s="36">
        <v>0</v>
      </c>
      <c s="36">
        <f>ROUND(G84*H84,6)</f>
      </c>
      <c r="L84" s="38">
        <v>0</v>
      </c>
      <c s="32">
        <f>ROUND(ROUND(L84,2)*ROUND(G84,3),2)</f>
      </c>
      <c s="36" t="s">
        <v>66</v>
      </c>
      <c>
        <f>(M84*21)/100</f>
      </c>
      <c t="s">
        <v>26</v>
      </c>
    </row>
    <row r="85" spans="1:5" ht="12.75">
      <c r="A85" s="35" t="s">
        <v>55</v>
      </c>
      <c r="E85" s="39" t="s">
        <v>4</v>
      </c>
    </row>
    <row r="86" spans="1:5" ht="12.75">
      <c r="A86" s="35" t="s">
        <v>57</v>
      </c>
      <c r="E86" s="40" t="s">
        <v>4756</v>
      </c>
    </row>
    <row r="87" spans="1:5" ht="12.75">
      <c r="A87" t="s">
        <v>59</v>
      </c>
      <c r="E87" s="39" t="s">
        <v>68</v>
      </c>
    </row>
    <row r="88" spans="1:16" ht="12.75">
      <c r="A88" t="s">
        <v>48</v>
      </c>
      <c s="34" t="s">
        <v>124</v>
      </c>
      <c s="34" t="s">
        <v>8072</v>
      </c>
      <c s="35" t="s">
        <v>4</v>
      </c>
      <c s="6" t="s">
        <v>8073</v>
      </c>
      <c s="36" t="s">
        <v>92</v>
      </c>
      <c s="37">
        <v>3</v>
      </c>
      <c s="36">
        <v>0</v>
      </c>
      <c s="36">
        <f>ROUND(G88*H88,6)</f>
      </c>
      <c r="L88" s="38">
        <v>0</v>
      </c>
      <c s="32">
        <f>ROUND(ROUND(L88,2)*ROUND(G88,3),2)</f>
      </c>
      <c s="36" t="s">
        <v>54</v>
      </c>
      <c>
        <f>(M88*21)/100</f>
      </c>
      <c t="s">
        <v>26</v>
      </c>
    </row>
    <row r="89" spans="1:5" ht="12.75">
      <c r="A89" s="35" t="s">
        <v>55</v>
      </c>
      <c r="E89" s="39" t="s">
        <v>8074</v>
      </c>
    </row>
    <row r="90" spans="1:5" ht="12.75">
      <c r="A90" s="35" t="s">
        <v>57</v>
      </c>
      <c r="E90" s="40" t="s">
        <v>4756</v>
      </c>
    </row>
    <row r="91" spans="1:5" ht="25.5">
      <c r="A91" t="s">
        <v>59</v>
      </c>
      <c r="E91" s="39" t="s">
        <v>8075</v>
      </c>
    </row>
    <row r="92" spans="1:16" ht="12.75">
      <c r="A92" t="s">
        <v>48</v>
      </c>
      <c s="34" t="s">
        <v>127</v>
      </c>
      <c s="34" t="s">
        <v>8076</v>
      </c>
      <c s="35" t="s">
        <v>4</v>
      </c>
      <c s="6" t="s">
        <v>8077</v>
      </c>
      <c s="36" t="s">
        <v>71</v>
      </c>
      <c s="37">
        <v>93</v>
      </c>
      <c s="36">
        <v>0</v>
      </c>
      <c s="36">
        <f>ROUND(G92*H92,6)</f>
      </c>
      <c r="L92" s="38">
        <v>0</v>
      </c>
      <c s="32">
        <f>ROUND(ROUND(L92,2)*ROUND(G92,3),2)</f>
      </c>
      <c s="36" t="s">
        <v>66</v>
      </c>
      <c>
        <f>(M92*21)/100</f>
      </c>
      <c t="s">
        <v>26</v>
      </c>
    </row>
    <row r="93" spans="1:5" ht="12.75">
      <c r="A93" s="35" t="s">
        <v>55</v>
      </c>
      <c r="E93" s="39" t="s">
        <v>4</v>
      </c>
    </row>
    <row r="94" spans="1:5" ht="12.75">
      <c r="A94" s="35" t="s">
        <v>57</v>
      </c>
      <c r="E94" s="40" t="s">
        <v>4756</v>
      </c>
    </row>
    <row r="95" spans="1:5" ht="12.75">
      <c r="A95" t="s">
        <v>59</v>
      </c>
      <c r="E95" s="39" t="s">
        <v>68</v>
      </c>
    </row>
    <row r="96" spans="1:16" ht="12.75">
      <c r="A96" t="s">
        <v>48</v>
      </c>
      <c s="34" t="s">
        <v>130</v>
      </c>
      <c s="34" t="s">
        <v>8078</v>
      </c>
      <c s="35" t="s">
        <v>4</v>
      </c>
      <c s="6" t="s">
        <v>8079</v>
      </c>
      <c s="36" t="s">
        <v>71</v>
      </c>
      <c s="37">
        <v>93</v>
      </c>
      <c s="36">
        <v>0</v>
      </c>
      <c s="36">
        <f>ROUND(G96*H96,6)</f>
      </c>
      <c r="L96" s="38">
        <v>0</v>
      </c>
      <c s="32">
        <f>ROUND(ROUND(L96,2)*ROUND(G96,3),2)</f>
      </c>
      <c s="36" t="s">
        <v>66</v>
      </c>
      <c>
        <f>(M96*21)/100</f>
      </c>
      <c t="s">
        <v>26</v>
      </c>
    </row>
    <row r="97" spans="1:5" ht="12.75">
      <c r="A97" s="35" t="s">
        <v>55</v>
      </c>
      <c r="E97" s="39" t="s">
        <v>4</v>
      </c>
    </row>
    <row r="98" spans="1:5" ht="12.75">
      <c r="A98" s="35" t="s">
        <v>57</v>
      </c>
      <c r="E98" s="40" t="s">
        <v>4756</v>
      </c>
    </row>
    <row r="99" spans="1:5" ht="12.75">
      <c r="A99" t="s">
        <v>59</v>
      </c>
      <c r="E99" s="39" t="s">
        <v>68</v>
      </c>
    </row>
    <row r="100" spans="1:16" ht="12.75">
      <c r="A100" t="s">
        <v>48</v>
      </c>
      <c s="34" t="s">
        <v>133</v>
      </c>
      <c s="34" t="s">
        <v>4773</v>
      </c>
      <c s="35" t="s">
        <v>4</v>
      </c>
      <c s="6" t="s">
        <v>4774</v>
      </c>
      <c s="36" t="s">
        <v>71</v>
      </c>
      <c s="37">
        <v>93</v>
      </c>
      <c s="36">
        <v>0</v>
      </c>
      <c s="36">
        <f>ROUND(G100*H100,6)</f>
      </c>
      <c r="L100" s="38">
        <v>0</v>
      </c>
      <c s="32">
        <f>ROUND(ROUND(L100,2)*ROUND(G100,3),2)</f>
      </c>
      <c s="36" t="s">
        <v>66</v>
      </c>
      <c>
        <f>(M100*21)/100</f>
      </c>
      <c t="s">
        <v>26</v>
      </c>
    </row>
    <row r="101" spans="1:5" ht="12.75">
      <c r="A101" s="35" t="s">
        <v>55</v>
      </c>
      <c r="E101" s="39" t="s">
        <v>4</v>
      </c>
    </row>
    <row r="102" spans="1:5" ht="12.75">
      <c r="A102" s="35" t="s">
        <v>57</v>
      </c>
      <c r="E102" s="40" t="s">
        <v>4756</v>
      </c>
    </row>
    <row r="103" spans="1:5" ht="12.75">
      <c r="A103" t="s">
        <v>59</v>
      </c>
      <c r="E103" s="39" t="s">
        <v>68</v>
      </c>
    </row>
    <row r="104" spans="1:16" ht="12.75">
      <c r="A104" t="s">
        <v>48</v>
      </c>
      <c s="34" t="s">
        <v>136</v>
      </c>
      <c s="34" t="s">
        <v>8080</v>
      </c>
      <c s="35" t="s">
        <v>4</v>
      </c>
      <c s="6" t="s">
        <v>8081</v>
      </c>
      <c s="36" t="s">
        <v>71</v>
      </c>
      <c s="37">
        <v>72</v>
      </c>
      <c s="36">
        <v>0</v>
      </c>
      <c s="36">
        <f>ROUND(G104*H104,6)</f>
      </c>
      <c r="L104" s="38">
        <v>0</v>
      </c>
      <c s="32">
        <f>ROUND(ROUND(L104,2)*ROUND(G104,3),2)</f>
      </c>
      <c s="36" t="s">
        <v>66</v>
      </c>
      <c>
        <f>(M104*21)/100</f>
      </c>
      <c t="s">
        <v>26</v>
      </c>
    </row>
    <row r="105" spans="1:5" ht="12.75">
      <c r="A105" s="35" t="s">
        <v>55</v>
      </c>
      <c r="E105" s="39" t="s">
        <v>8082</v>
      </c>
    </row>
    <row r="106" spans="1:5" ht="12.75">
      <c r="A106" s="35" t="s">
        <v>57</v>
      </c>
      <c r="E106" s="40" t="s">
        <v>4</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4.xml><?xml version="1.0" encoding="utf-8"?>
<worksheet xmlns="http://schemas.openxmlformats.org/spreadsheetml/2006/main" xmlns:r="http://schemas.openxmlformats.org/officeDocument/2006/relationships">
  <dimension ref="A1:T1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COUNTIFS(L8:L126,"=0",A8:A126,"P")+COUNTIFS(L8:L126,"",A8:A126,"P")+SUM(Q8:Q126)</f>
      </c>
    </row>
    <row r="8" spans="1:13" ht="12.75">
      <c r="A8" t="s">
        <v>43</v>
      </c>
      <c r="C8" s="28" t="s">
        <v>8085</v>
      </c>
      <c r="E8" s="30" t="s">
        <v>8084</v>
      </c>
      <c r="J8" s="29">
        <f>0+J9+J22+J63+J72+J125</f>
      </c>
      <c s="29">
        <f>0+K9+K22+K63+K72+K125</f>
      </c>
      <c s="29">
        <f>0+L9+L22+L63+L72+L125</f>
      </c>
      <c s="29">
        <f>0+M9+M22+M63+M72+M125</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315</v>
      </c>
      <c s="36">
        <v>0</v>
      </c>
      <c s="36">
        <f>ROUND(G14*H14,6)</f>
      </c>
      <c r="L14" s="38">
        <v>0</v>
      </c>
      <c s="32">
        <f>ROUND(ROUND(L14,2)*ROUND(G14,3),2)</f>
      </c>
      <c s="36" t="s">
        <v>54</v>
      </c>
      <c>
        <f>(M14*21)/100</f>
      </c>
      <c t="s">
        <v>26</v>
      </c>
    </row>
    <row r="15" spans="1:5" ht="25.5">
      <c r="A15" s="35" t="s">
        <v>55</v>
      </c>
      <c r="E15" s="39" t="s">
        <v>56</v>
      </c>
    </row>
    <row r="16" spans="1:5" ht="12.75">
      <c r="A16" s="35" t="s">
        <v>57</v>
      </c>
      <c r="E16" s="40" t="s">
        <v>7957</v>
      </c>
    </row>
    <row r="17" spans="1:5" ht="25.5">
      <c r="A17" t="s">
        <v>59</v>
      </c>
      <c r="E17" s="39" t="s">
        <v>56</v>
      </c>
    </row>
    <row r="18" spans="1:16" ht="12.75">
      <c r="A18" t="s">
        <v>48</v>
      </c>
      <c s="34" t="s">
        <v>25</v>
      </c>
      <c s="34" t="s">
        <v>8014</v>
      </c>
      <c s="35" t="s">
        <v>4</v>
      </c>
      <c s="6" t="s">
        <v>8015</v>
      </c>
      <c s="36" t="s">
        <v>1128</v>
      </c>
      <c s="37">
        <v>1</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f>
      </c>
      <c s="32">
        <f>0+M23+M27+M31+M35+M39+M43+M47+M51+M55+M59</f>
      </c>
    </row>
    <row r="23" spans="1:16" ht="12.75">
      <c r="A23" t="s">
        <v>48</v>
      </c>
      <c s="34" t="s">
        <v>74</v>
      </c>
      <c s="34" t="s">
        <v>7818</v>
      </c>
      <c s="35" t="s">
        <v>4</v>
      </c>
      <c s="6" t="s">
        <v>2392</v>
      </c>
      <c s="36" t="s">
        <v>697</v>
      </c>
      <c s="37">
        <v>705</v>
      </c>
      <c s="36">
        <v>0</v>
      </c>
      <c s="36">
        <f>ROUND(G23*H23,6)</f>
      </c>
      <c r="L23" s="38">
        <v>0</v>
      </c>
      <c s="32">
        <f>ROUND(ROUND(L23,2)*ROUND(G23,3),2)</f>
      </c>
      <c s="36" t="s">
        <v>66</v>
      </c>
      <c>
        <f>(M23*21)/100</f>
      </c>
      <c t="s">
        <v>26</v>
      </c>
    </row>
    <row r="24" spans="1:5" ht="12.75">
      <c r="A24" s="35" t="s">
        <v>55</v>
      </c>
      <c r="E24" s="39" t="s">
        <v>4</v>
      </c>
    </row>
    <row r="25" spans="1:5" ht="12.75">
      <c r="A25" s="35" t="s">
        <v>57</v>
      </c>
      <c r="E25" s="40" t="s">
        <v>8086</v>
      </c>
    </row>
    <row r="26" spans="1:5" ht="12.75">
      <c r="A26" t="s">
        <v>59</v>
      </c>
      <c r="E26" s="39" t="s">
        <v>68</v>
      </c>
    </row>
    <row r="27" spans="1:16" ht="25.5">
      <c r="A27" t="s">
        <v>48</v>
      </c>
      <c s="34" t="s">
        <v>77</v>
      </c>
      <c s="34" t="s">
        <v>3978</v>
      </c>
      <c s="35" t="s">
        <v>4</v>
      </c>
      <c s="6" t="s">
        <v>3979</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8087</v>
      </c>
    </row>
    <row r="30" spans="1:5" ht="12.75">
      <c r="A30" t="s">
        <v>59</v>
      </c>
      <c r="E30" s="39" t="s">
        <v>68</v>
      </c>
    </row>
    <row r="31" spans="1:16" ht="25.5">
      <c r="A31" t="s">
        <v>48</v>
      </c>
      <c s="34" t="s">
        <v>80</v>
      </c>
      <c s="34" t="s">
        <v>7963</v>
      </c>
      <c s="35" t="s">
        <v>4</v>
      </c>
      <c s="6" t="s">
        <v>7964</v>
      </c>
      <c s="36" t="s">
        <v>65</v>
      </c>
      <c s="37">
        <v>105</v>
      </c>
      <c s="36">
        <v>0</v>
      </c>
      <c s="36">
        <f>ROUND(G31*H31,6)</f>
      </c>
      <c r="L31" s="38">
        <v>0</v>
      </c>
      <c s="32">
        <f>ROUND(ROUND(L31,2)*ROUND(G31,3),2)</f>
      </c>
      <c s="36" t="s">
        <v>66</v>
      </c>
      <c>
        <f>(M31*21)/100</f>
      </c>
      <c t="s">
        <v>26</v>
      </c>
    </row>
    <row r="32" spans="1:5" ht="12.75">
      <c r="A32" s="35" t="s">
        <v>55</v>
      </c>
      <c r="E32" s="39" t="s">
        <v>4</v>
      </c>
    </row>
    <row r="33" spans="1:5" ht="12.75">
      <c r="A33" s="35" t="s">
        <v>57</v>
      </c>
      <c r="E33" s="40" t="s">
        <v>8088</v>
      </c>
    </row>
    <row r="34" spans="1:5" ht="12.75">
      <c r="A34" t="s">
        <v>59</v>
      </c>
      <c r="E34" s="39" t="s">
        <v>68</v>
      </c>
    </row>
    <row r="35" spans="1:16" ht="12.75">
      <c r="A35" t="s">
        <v>48</v>
      </c>
      <c s="34" t="s">
        <v>83</v>
      </c>
      <c s="34" t="s">
        <v>4739</v>
      </c>
      <c s="35" t="s">
        <v>4</v>
      </c>
      <c s="6" t="s">
        <v>4740</v>
      </c>
      <c s="36" t="s">
        <v>65</v>
      </c>
      <c s="37">
        <v>262.5</v>
      </c>
      <c s="36">
        <v>0</v>
      </c>
      <c s="36">
        <f>ROUND(G35*H35,6)</f>
      </c>
      <c r="L35" s="38">
        <v>0</v>
      </c>
      <c s="32">
        <f>ROUND(ROUND(L35,2)*ROUND(G35,3),2)</f>
      </c>
      <c s="36" t="s">
        <v>66</v>
      </c>
      <c>
        <f>(M35*21)/100</f>
      </c>
      <c t="s">
        <v>26</v>
      </c>
    </row>
    <row r="36" spans="1:5" ht="12.75">
      <c r="A36" s="35" t="s">
        <v>55</v>
      </c>
      <c r="E36" s="39" t="s">
        <v>4</v>
      </c>
    </row>
    <row r="37" spans="1:5" ht="12.75">
      <c r="A37" s="35" t="s">
        <v>57</v>
      </c>
      <c r="E37" s="40" t="s">
        <v>8053</v>
      </c>
    </row>
    <row r="38" spans="1:5" ht="12.75">
      <c r="A38" t="s">
        <v>59</v>
      </c>
      <c r="E38" s="39" t="s">
        <v>68</v>
      </c>
    </row>
    <row r="39" spans="1:16" ht="12.75">
      <c r="A39" t="s">
        <v>48</v>
      </c>
      <c s="34" t="s">
        <v>86</v>
      </c>
      <c s="34" t="s">
        <v>8089</v>
      </c>
      <c s="35" t="s">
        <v>4</v>
      </c>
      <c s="6" t="s">
        <v>8090</v>
      </c>
      <c s="36" t="s">
        <v>65</v>
      </c>
      <c s="37">
        <v>136.5</v>
      </c>
      <c s="36">
        <v>0</v>
      </c>
      <c s="36">
        <f>ROUND(G39*H39,6)</f>
      </c>
      <c r="L39" s="38">
        <v>0</v>
      </c>
      <c s="32">
        <f>ROUND(ROUND(L39,2)*ROUND(G39,3),2)</f>
      </c>
      <c s="36" t="s">
        <v>66</v>
      </c>
      <c>
        <f>(M39*21)/100</f>
      </c>
      <c t="s">
        <v>26</v>
      </c>
    </row>
    <row r="40" spans="1:5" ht="12.75">
      <c r="A40" s="35" t="s">
        <v>55</v>
      </c>
      <c r="E40" s="39" t="s">
        <v>8091</v>
      </c>
    </row>
    <row r="41" spans="1:5" ht="12.75">
      <c r="A41" s="35" t="s">
        <v>57</v>
      </c>
      <c r="E41" s="40" t="s">
        <v>8092</v>
      </c>
    </row>
    <row r="42" spans="1:5" ht="12.75">
      <c r="A42" t="s">
        <v>59</v>
      </c>
      <c r="E42" s="39" t="s">
        <v>68</v>
      </c>
    </row>
    <row r="43" spans="1:16" ht="12.75">
      <c r="A43" t="s">
        <v>48</v>
      </c>
      <c s="34" t="s">
        <v>89</v>
      </c>
      <c s="34" t="s">
        <v>3987</v>
      </c>
      <c s="35" t="s">
        <v>4</v>
      </c>
      <c s="6" t="s">
        <v>3988</v>
      </c>
      <c s="36" t="s">
        <v>65</v>
      </c>
      <c s="37">
        <v>262.5</v>
      </c>
      <c s="36">
        <v>0</v>
      </c>
      <c s="36">
        <f>ROUND(G43*H43,6)</f>
      </c>
      <c r="L43" s="38">
        <v>0</v>
      </c>
      <c s="32">
        <f>ROUND(ROUND(L43,2)*ROUND(G43,3),2)</f>
      </c>
      <c s="36" t="s">
        <v>66</v>
      </c>
      <c>
        <f>(M43*21)/100</f>
      </c>
      <c t="s">
        <v>26</v>
      </c>
    </row>
    <row r="44" spans="1:5" ht="12.75">
      <c r="A44" s="35" t="s">
        <v>55</v>
      </c>
      <c r="E44" s="39" t="s">
        <v>8093</v>
      </c>
    </row>
    <row r="45" spans="1:5" ht="12.75">
      <c r="A45" s="35" t="s">
        <v>57</v>
      </c>
      <c r="E45" s="40" t="s">
        <v>8094</v>
      </c>
    </row>
    <row r="46" spans="1:5" ht="12.75">
      <c r="A46" t="s">
        <v>59</v>
      </c>
      <c r="E46" s="39" t="s">
        <v>68</v>
      </c>
    </row>
    <row r="47" spans="1:16" ht="12.75">
      <c r="A47" t="s">
        <v>48</v>
      </c>
      <c s="34" t="s">
        <v>93</v>
      </c>
      <c s="34" t="s">
        <v>72</v>
      </c>
      <c s="35" t="s">
        <v>4</v>
      </c>
      <c s="6" t="s">
        <v>73</v>
      </c>
      <c s="36" t="s">
        <v>65</v>
      </c>
      <c s="37">
        <v>136.5</v>
      </c>
      <c s="36">
        <v>0</v>
      </c>
      <c s="36">
        <f>ROUND(G47*H47,6)</f>
      </c>
      <c r="L47" s="38">
        <v>0</v>
      </c>
      <c s="32">
        <f>ROUND(ROUND(L47,2)*ROUND(G47,3),2)</f>
      </c>
      <c s="36" t="s">
        <v>66</v>
      </c>
      <c>
        <f>(M47*21)/100</f>
      </c>
      <c t="s">
        <v>26</v>
      </c>
    </row>
    <row r="48" spans="1:5" ht="12.75">
      <c r="A48" s="35" t="s">
        <v>55</v>
      </c>
      <c r="E48" s="39" t="s">
        <v>4</v>
      </c>
    </row>
    <row r="49" spans="1:5" ht="12.75">
      <c r="A49" s="35" t="s">
        <v>57</v>
      </c>
      <c r="E49" s="40" t="s">
        <v>8057</v>
      </c>
    </row>
    <row r="50" spans="1:5" ht="12.75">
      <c r="A50" t="s">
        <v>59</v>
      </c>
      <c r="E50" s="39" t="s">
        <v>68</v>
      </c>
    </row>
    <row r="51" spans="1:16" ht="12.75">
      <c r="A51" t="s">
        <v>48</v>
      </c>
      <c s="34" t="s">
        <v>96</v>
      </c>
      <c s="34" t="s">
        <v>4571</v>
      </c>
      <c s="35" t="s">
        <v>4</v>
      </c>
      <c s="6" t="s">
        <v>4572</v>
      </c>
      <c s="36" t="s">
        <v>65</v>
      </c>
      <c s="37">
        <v>136.5</v>
      </c>
      <c s="36">
        <v>0</v>
      </c>
      <c s="36">
        <f>ROUND(G51*H51,6)</f>
      </c>
      <c r="L51" s="38">
        <v>0</v>
      </c>
      <c s="32">
        <f>ROUND(ROUND(L51,2)*ROUND(G51,3),2)</f>
      </c>
      <c s="36" t="s">
        <v>66</v>
      </c>
      <c>
        <f>(M51*21)/100</f>
      </c>
      <c t="s">
        <v>26</v>
      </c>
    </row>
    <row r="52" spans="1:5" ht="12.75">
      <c r="A52" s="35" t="s">
        <v>55</v>
      </c>
      <c r="E52" s="39" t="s">
        <v>8095</v>
      </c>
    </row>
    <row r="53" spans="1:5" ht="12.75">
      <c r="A53" s="35" t="s">
        <v>57</v>
      </c>
      <c r="E53" s="40" t="s">
        <v>8057</v>
      </c>
    </row>
    <row r="54" spans="1:5" ht="12.75">
      <c r="A54" t="s">
        <v>59</v>
      </c>
      <c r="E54" s="39" t="s">
        <v>68</v>
      </c>
    </row>
    <row r="55" spans="1:16" ht="12.75">
      <c r="A55" t="s">
        <v>48</v>
      </c>
      <c s="34" t="s">
        <v>99</v>
      </c>
      <c s="34" t="s">
        <v>4575</v>
      </c>
      <c s="35" t="s">
        <v>4</v>
      </c>
      <c s="6" t="s">
        <v>4576</v>
      </c>
      <c s="36" t="s">
        <v>65</v>
      </c>
      <c s="37">
        <v>126</v>
      </c>
      <c s="36">
        <v>0</v>
      </c>
      <c s="36">
        <f>ROUND(G55*H55,6)</f>
      </c>
      <c r="L55" s="38">
        <v>0</v>
      </c>
      <c s="32">
        <f>ROUND(ROUND(L55,2)*ROUND(G55,3),2)</f>
      </c>
      <c s="36" t="s">
        <v>66</v>
      </c>
      <c>
        <f>(M55*21)/100</f>
      </c>
      <c t="s">
        <v>26</v>
      </c>
    </row>
    <row r="56" spans="1:5" ht="12.75">
      <c r="A56" s="35" t="s">
        <v>55</v>
      </c>
      <c r="E56" s="39" t="s">
        <v>8058</v>
      </c>
    </row>
    <row r="57" spans="1:5" ht="12.75">
      <c r="A57" s="35" t="s">
        <v>57</v>
      </c>
      <c r="E57" s="40" t="s">
        <v>8096</v>
      </c>
    </row>
    <row r="58" spans="1:5" ht="12.75">
      <c r="A58" t="s">
        <v>59</v>
      </c>
      <c r="E58" s="39" t="s">
        <v>68</v>
      </c>
    </row>
    <row r="59" spans="1:16" ht="12.75">
      <c r="A59" t="s">
        <v>48</v>
      </c>
      <c s="34" t="s">
        <v>102</v>
      </c>
      <c s="34" t="s">
        <v>8097</v>
      </c>
      <c s="35" t="s">
        <v>4</v>
      </c>
      <c s="6" t="s">
        <v>8098</v>
      </c>
      <c s="36" t="s">
        <v>71</v>
      </c>
      <c s="37">
        <v>28</v>
      </c>
      <c s="36">
        <v>0</v>
      </c>
      <c s="36">
        <f>ROUND(G59*H59,6)</f>
      </c>
      <c r="L59" s="38">
        <v>0</v>
      </c>
      <c s="32">
        <f>ROUND(ROUND(L59,2)*ROUND(G59,3),2)</f>
      </c>
      <c s="36" t="s">
        <v>66</v>
      </c>
      <c>
        <f>(M59*21)/100</f>
      </c>
      <c t="s">
        <v>26</v>
      </c>
    </row>
    <row r="60" spans="1:5" ht="12.75">
      <c r="A60" s="35" t="s">
        <v>55</v>
      </c>
      <c r="E60" s="39" t="s">
        <v>4</v>
      </c>
    </row>
    <row r="61" spans="1:5" ht="12.75">
      <c r="A61" s="35" t="s">
        <v>57</v>
      </c>
      <c r="E61" s="40" t="s">
        <v>4756</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7974</v>
      </c>
      <c s="35" t="s">
        <v>4</v>
      </c>
      <c s="6" t="s">
        <v>7975</v>
      </c>
      <c s="36" t="s">
        <v>697</v>
      </c>
      <c s="37">
        <v>420</v>
      </c>
      <c s="36">
        <v>0</v>
      </c>
      <c s="36">
        <f>ROUND(G64*H64,6)</f>
      </c>
      <c r="L64" s="38">
        <v>0</v>
      </c>
      <c s="32">
        <f>ROUND(ROUND(L64,2)*ROUND(G64,3),2)</f>
      </c>
      <c s="36" t="s">
        <v>66</v>
      </c>
      <c>
        <f>(M64*21)/100</f>
      </c>
      <c t="s">
        <v>26</v>
      </c>
    </row>
    <row r="65" spans="1:5" ht="12.75">
      <c r="A65" s="35" t="s">
        <v>55</v>
      </c>
      <c r="E65" s="39" t="s">
        <v>8099</v>
      </c>
    </row>
    <row r="66" spans="1:5" ht="12.75">
      <c r="A66" s="35" t="s">
        <v>57</v>
      </c>
      <c r="E66" s="40" t="s">
        <v>8100</v>
      </c>
    </row>
    <row r="67" spans="1:5" ht="12.75">
      <c r="A67" t="s">
        <v>59</v>
      </c>
      <c r="E67" s="39" t="s">
        <v>68</v>
      </c>
    </row>
    <row r="68" spans="1:16" ht="12.75">
      <c r="A68" t="s">
        <v>48</v>
      </c>
      <c s="34" t="s">
        <v>108</v>
      </c>
      <c s="34" t="s">
        <v>7871</v>
      </c>
      <c s="35" t="s">
        <v>4</v>
      </c>
      <c s="6" t="s">
        <v>7872</v>
      </c>
      <c s="36" t="s">
        <v>697</v>
      </c>
      <c s="37">
        <v>420</v>
      </c>
      <c s="36">
        <v>0</v>
      </c>
      <c s="36">
        <f>ROUND(G68*H68,6)</f>
      </c>
      <c r="L68" s="38">
        <v>0</v>
      </c>
      <c s="32">
        <f>ROUND(ROUND(L68,2)*ROUND(G68,3),2)</f>
      </c>
      <c s="36" t="s">
        <v>66</v>
      </c>
      <c>
        <f>(M68*21)/100</f>
      </c>
      <c t="s">
        <v>26</v>
      </c>
    </row>
    <row r="69" spans="1:5" ht="12.75">
      <c r="A69" s="35" t="s">
        <v>55</v>
      </c>
      <c r="E69" s="39" t="s">
        <v>8099</v>
      </c>
    </row>
    <row r="70" spans="1:5" ht="12.75">
      <c r="A70" s="35" t="s">
        <v>57</v>
      </c>
      <c r="E70" s="40" t="s">
        <v>8100</v>
      </c>
    </row>
    <row r="71" spans="1:5" ht="12.75">
      <c r="A71" t="s">
        <v>59</v>
      </c>
      <c r="E71" s="39" t="s">
        <v>68</v>
      </c>
    </row>
    <row r="72" spans="1:13" ht="12.75">
      <c r="A72" t="s">
        <v>45</v>
      </c>
      <c r="C72" s="31" t="s">
        <v>86</v>
      </c>
      <c r="E72" s="33" t="s">
        <v>4634</v>
      </c>
      <c r="J72" s="32">
        <f>0</f>
      </c>
      <c s="32">
        <f>0</f>
      </c>
      <c s="32">
        <f>0+L73+L77+L81+L85+L89+L93+L97+L101+L105+L109+L113+L117+L121</f>
      </c>
      <c s="32">
        <f>0+M73+M77+M81+M85+M89+M93+M97+M101+M105+M109+M113+M117+M121</f>
      </c>
    </row>
    <row r="73" spans="1:16" ht="12.75">
      <c r="A73" t="s">
        <v>48</v>
      </c>
      <c s="34" t="s">
        <v>111</v>
      </c>
      <c s="34" t="s">
        <v>8101</v>
      </c>
      <c s="35" t="s">
        <v>4</v>
      </c>
      <c s="6" t="s">
        <v>8102</v>
      </c>
      <c s="36" t="s">
        <v>71</v>
      </c>
      <c s="37">
        <v>28</v>
      </c>
      <c s="36">
        <v>0</v>
      </c>
      <c s="36">
        <f>ROUND(G73*H73,6)</f>
      </c>
      <c r="L73" s="38">
        <v>0</v>
      </c>
      <c s="32">
        <f>ROUND(ROUND(L73,2)*ROUND(G73,3),2)</f>
      </c>
      <c s="36" t="s">
        <v>66</v>
      </c>
      <c>
        <f>(M73*21)/100</f>
      </c>
      <c t="s">
        <v>26</v>
      </c>
    </row>
    <row r="74" spans="1:5" ht="12.75">
      <c r="A74" s="35" t="s">
        <v>55</v>
      </c>
      <c r="E74" s="39" t="s">
        <v>8103</v>
      </c>
    </row>
    <row r="75" spans="1:5" ht="12.75">
      <c r="A75" s="35" t="s">
        <v>57</v>
      </c>
      <c r="E75" s="40" t="s">
        <v>7736</v>
      </c>
    </row>
    <row r="76" spans="1:5" ht="12.75">
      <c r="A76" t="s">
        <v>59</v>
      </c>
      <c r="E76" s="39" t="s">
        <v>68</v>
      </c>
    </row>
    <row r="77" spans="1:16" ht="25.5">
      <c r="A77" t="s">
        <v>48</v>
      </c>
      <c s="34" t="s">
        <v>114</v>
      </c>
      <c s="34" t="s">
        <v>8104</v>
      </c>
      <c s="35" t="s">
        <v>4</v>
      </c>
      <c s="6" t="s">
        <v>8105</v>
      </c>
      <c s="36" t="s">
        <v>71</v>
      </c>
      <c s="37">
        <v>28</v>
      </c>
      <c s="36">
        <v>0</v>
      </c>
      <c s="36">
        <f>ROUND(G77*H77,6)</f>
      </c>
      <c r="L77" s="38">
        <v>0</v>
      </c>
      <c s="32">
        <f>ROUND(ROUND(L77,2)*ROUND(G77,3),2)</f>
      </c>
      <c s="36" t="s">
        <v>66</v>
      </c>
      <c>
        <f>(M77*21)/100</f>
      </c>
      <c t="s">
        <v>26</v>
      </c>
    </row>
    <row r="78" spans="1:5" ht="12.75">
      <c r="A78" s="35" t="s">
        <v>55</v>
      </c>
      <c r="E78" s="39" t="s">
        <v>4</v>
      </c>
    </row>
    <row r="79" spans="1:5" ht="12.75">
      <c r="A79" s="35" t="s">
        <v>57</v>
      </c>
      <c r="E79" s="40" t="s">
        <v>7736</v>
      </c>
    </row>
    <row r="80" spans="1:5" ht="12.75">
      <c r="A80" t="s">
        <v>59</v>
      </c>
      <c r="E80" s="39" t="s">
        <v>68</v>
      </c>
    </row>
    <row r="81" spans="1:16" ht="12.75">
      <c r="A81" t="s">
        <v>48</v>
      </c>
      <c s="34" t="s">
        <v>117</v>
      </c>
      <c s="34" t="s">
        <v>8106</v>
      </c>
      <c s="35" t="s">
        <v>4</v>
      </c>
      <c s="6" t="s">
        <v>8107</v>
      </c>
      <c s="36" t="s">
        <v>71</v>
      </c>
      <c s="37">
        <v>235</v>
      </c>
      <c s="36">
        <v>0</v>
      </c>
      <c s="36">
        <f>ROUND(G81*H81,6)</f>
      </c>
      <c r="L81" s="38">
        <v>0</v>
      </c>
      <c s="32">
        <f>ROUND(ROUND(L81,2)*ROUND(G81,3),2)</f>
      </c>
      <c s="36" t="s">
        <v>66</v>
      </c>
      <c>
        <f>(M81*21)/100</f>
      </c>
      <c t="s">
        <v>26</v>
      </c>
    </row>
    <row r="82" spans="1:5" ht="12.75">
      <c r="A82" s="35" t="s">
        <v>55</v>
      </c>
      <c r="E82" s="39" t="s">
        <v>8108</v>
      </c>
    </row>
    <row r="83" spans="1:5" ht="12.75">
      <c r="A83" s="35" t="s">
        <v>57</v>
      </c>
      <c r="E83" s="40" t="s">
        <v>7736</v>
      </c>
    </row>
    <row r="84" spans="1:5" ht="12.75">
      <c r="A84" t="s">
        <v>59</v>
      </c>
      <c r="E84" s="39" t="s">
        <v>68</v>
      </c>
    </row>
    <row r="85" spans="1:16" ht="12.75">
      <c r="A85" t="s">
        <v>48</v>
      </c>
      <c s="34" t="s">
        <v>121</v>
      </c>
      <c s="34" t="s">
        <v>8109</v>
      </c>
      <c s="35" t="s">
        <v>4</v>
      </c>
      <c s="6" t="s">
        <v>8110</v>
      </c>
      <c s="36" t="s">
        <v>71</v>
      </c>
      <c s="37">
        <v>28</v>
      </c>
      <c s="36">
        <v>0</v>
      </c>
      <c s="36">
        <f>ROUND(G85*H85,6)</f>
      </c>
      <c r="L85" s="38">
        <v>0</v>
      </c>
      <c s="32">
        <f>ROUND(ROUND(L85,2)*ROUND(G85,3),2)</f>
      </c>
      <c s="36" t="s">
        <v>66</v>
      </c>
      <c>
        <f>(M85*21)/100</f>
      </c>
      <c t="s">
        <v>26</v>
      </c>
    </row>
    <row r="86" spans="1:5" ht="12.75">
      <c r="A86" s="35" t="s">
        <v>55</v>
      </c>
      <c r="E86" s="39" t="s">
        <v>4</v>
      </c>
    </row>
    <row r="87" spans="1:5" ht="12.75">
      <c r="A87" s="35" t="s">
        <v>57</v>
      </c>
      <c r="E87" s="40" t="s">
        <v>7736</v>
      </c>
    </row>
    <row r="88" spans="1:5" ht="12.75">
      <c r="A88" t="s">
        <v>59</v>
      </c>
      <c r="E88" s="39" t="s">
        <v>68</v>
      </c>
    </row>
    <row r="89" spans="1:16" ht="12.75">
      <c r="A89" t="s">
        <v>48</v>
      </c>
      <c s="34" t="s">
        <v>124</v>
      </c>
      <c s="34" t="s">
        <v>7990</v>
      </c>
      <c s="35" t="s">
        <v>4</v>
      </c>
      <c s="6" t="s">
        <v>7991</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7736</v>
      </c>
    </row>
    <row r="92" spans="1:5" ht="12.75">
      <c r="A92" t="s">
        <v>59</v>
      </c>
      <c r="E92" s="39" t="s">
        <v>68</v>
      </c>
    </row>
    <row r="93" spans="1:16" ht="12.75">
      <c r="A93" t="s">
        <v>48</v>
      </c>
      <c s="34" t="s">
        <v>127</v>
      </c>
      <c s="34" t="s">
        <v>8111</v>
      </c>
      <c s="35" t="s">
        <v>4</v>
      </c>
      <c s="6" t="s">
        <v>8112</v>
      </c>
      <c s="36" t="s">
        <v>92</v>
      </c>
      <c s="37">
        <v>3</v>
      </c>
      <c s="36">
        <v>0</v>
      </c>
      <c s="36">
        <f>ROUND(G93*H93,6)</f>
      </c>
      <c r="L93" s="38">
        <v>0</v>
      </c>
      <c s="32">
        <f>ROUND(ROUND(L93,2)*ROUND(G93,3),2)</f>
      </c>
      <c s="36" t="s">
        <v>66</v>
      </c>
      <c>
        <f>(M93*21)/100</f>
      </c>
      <c t="s">
        <v>26</v>
      </c>
    </row>
    <row r="94" spans="1:5" ht="12.75">
      <c r="A94" s="35" t="s">
        <v>55</v>
      </c>
      <c r="E94" s="39" t="s">
        <v>4</v>
      </c>
    </row>
    <row r="95" spans="1:5" ht="12.75">
      <c r="A95" s="35" t="s">
        <v>57</v>
      </c>
      <c r="E95" s="40" t="s">
        <v>7736</v>
      </c>
    </row>
    <row r="96" spans="1:5" ht="12.75">
      <c r="A96" t="s">
        <v>59</v>
      </c>
      <c r="E96" s="39" t="s">
        <v>68</v>
      </c>
    </row>
    <row r="97" spans="1:16" ht="12.75">
      <c r="A97" t="s">
        <v>48</v>
      </c>
      <c s="34" t="s">
        <v>130</v>
      </c>
      <c s="34" t="s">
        <v>7992</v>
      </c>
      <c s="35" t="s">
        <v>4</v>
      </c>
      <c s="6" t="s">
        <v>7993</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7736</v>
      </c>
    </row>
    <row r="100" spans="1:5" ht="12.75">
      <c r="A100" t="s">
        <v>59</v>
      </c>
      <c r="E100" s="39" t="s">
        <v>68</v>
      </c>
    </row>
    <row r="101" spans="1:16" ht="12.75">
      <c r="A101" t="s">
        <v>48</v>
      </c>
      <c s="34" t="s">
        <v>133</v>
      </c>
      <c s="34" t="s">
        <v>8036</v>
      </c>
      <c s="35" t="s">
        <v>4</v>
      </c>
      <c s="6" t="s">
        <v>8037</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8113</v>
      </c>
      <c s="35" t="s">
        <v>4</v>
      </c>
      <c s="6" t="s">
        <v>8114</v>
      </c>
      <c s="36" t="s">
        <v>92</v>
      </c>
      <c s="37">
        <v>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7885</v>
      </c>
      <c s="35" t="s">
        <v>4</v>
      </c>
      <c s="6" t="s">
        <v>7886</v>
      </c>
      <c s="36" t="s">
        <v>71</v>
      </c>
      <c s="37">
        <v>235</v>
      </c>
      <c s="36">
        <v>0</v>
      </c>
      <c s="36">
        <f>ROUND(G109*H109,6)</f>
      </c>
      <c r="L109" s="38">
        <v>0</v>
      </c>
      <c s="32">
        <f>ROUND(ROUND(L109,2)*ROUND(G109,3),2)</f>
      </c>
      <c s="36" t="s">
        <v>66</v>
      </c>
      <c>
        <f>(M109*21)/100</f>
      </c>
      <c t="s">
        <v>26</v>
      </c>
    </row>
    <row r="110" spans="1:5" ht="12.75">
      <c r="A110" s="35" t="s">
        <v>55</v>
      </c>
      <c r="E110" s="39" t="s">
        <v>4</v>
      </c>
    </row>
    <row r="111" spans="1:5" ht="12.75">
      <c r="A111" s="35" t="s">
        <v>57</v>
      </c>
      <c r="E111" s="40" t="s">
        <v>7736</v>
      </c>
    </row>
    <row r="112" spans="1:5" ht="12.75">
      <c r="A112" t="s">
        <v>59</v>
      </c>
      <c r="E112" s="39" t="s">
        <v>68</v>
      </c>
    </row>
    <row r="113" spans="1:16" ht="12.75">
      <c r="A113" t="s">
        <v>48</v>
      </c>
      <c s="34" t="s">
        <v>142</v>
      </c>
      <c s="34" t="s">
        <v>4765</v>
      </c>
      <c s="35" t="s">
        <v>4</v>
      </c>
      <c s="6" t="s">
        <v>4766</v>
      </c>
      <c s="36" t="s">
        <v>71</v>
      </c>
      <c s="37">
        <v>210</v>
      </c>
      <c s="36">
        <v>0</v>
      </c>
      <c s="36">
        <f>ROUND(G113*H113,6)</f>
      </c>
      <c r="L113" s="38">
        <v>0</v>
      </c>
      <c s="32">
        <f>ROUND(ROUND(L113,2)*ROUND(G113,3),2)</f>
      </c>
      <c s="36" t="s">
        <v>66</v>
      </c>
      <c>
        <f>(M113*21)/100</f>
      </c>
      <c t="s">
        <v>26</v>
      </c>
    </row>
    <row r="114" spans="1:5" ht="12.75">
      <c r="A114" s="35" t="s">
        <v>55</v>
      </c>
      <c r="E114" s="39" t="s">
        <v>4</v>
      </c>
    </row>
    <row r="115" spans="1:5" ht="12.75">
      <c r="A115" s="35" t="s">
        <v>57</v>
      </c>
      <c r="E115" s="40" t="s">
        <v>7736</v>
      </c>
    </row>
    <row r="116" spans="1:5" ht="12.75">
      <c r="A116" t="s">
        <v>59</v>
      </c>
      <c r="E116" s="39" t="s">
        <v>68</v>
      </c>
    </row>
    <row r="117" spans="1:16" ht="12.75">
      <c r="A117" t="s">
        <v>48</v>
      </c>
      <c s="34" t="s">
        <v>145</v>
      </c>
      <c s="34" t="s">
        <v>7942</v>
      </c>
      <c s="35" t="s">
        <v>4</v>
      </c>
      <c s="6" t="s">
        <v>7943</v>
      </c>
      <c s="36" t="s">
        <v>71</v>
      </c>
      <c s="37">
        <v>235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8115</v>
      </c>
      <c s="35" t="s">
        <v>4</v>
      </c>
      <c s="6" t="s">
        <v>8116</v>
      </c>
      <c s="36" t="s">
        <v>71</v>
      </c>
      <c s="37">
        <v>235</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89</v>
      </c>
      <c r="E125" s="33" t="s">
        <v>4267</v>
      </c>
      <c r="J125" s="32">
        <f>0</f>
      </c>
      <c s="32">
        <f>0</f>
      </c>
      <c s="32">
        <f>0+L126</f>
      </c>
      <c s="32">
        <f>0+M126</f>
      </c>
    </row>
    <row r="126" spans="1:16" ht="12.75">
      <c r="A126" t="s">
        <v>48</v>
      </c>
      <c s="34" t="s">
        <v>151</v>
      </c>
      <c s="34" t="s">
        <v>8117</v>
      </c>
      <c s="35" t="s">
        <v>4</v>
      </c>
      <c s="6" t="s">
        <v>8118</v>
      </c>
      <c s="36" t="s">
        <v>71</v>
      </c>
      <c s="37">
        <v>200</v>
      </c>
      <c s="36">
        <v>0</v>
      </c>
      <c s="36">
        <f>ROUND(G126*H126,6)</f>
      </c>
      <c r="L126" s="38">
        <v>0</v>
      </c>
      <c s="32">
        <f>ROUND(ROUND(L126,2)*ROUND(G126,3),2)</f>
      </c>
      <c s="36" t="s">
        <v>66</v>
      </c>
      <c>
        <f>(M126*21)/100</f>
      </c>
      <c t="s">
        <v>26</v>
      </c>
    </row>
    <row r="127" spans="1:5" ht="12.75">
      <c r="A127" s="35" t="s">
        <v>55</v>
      </c>
      <c r="E127" s="39" t="s">
        <v>8119</v>
      </c>
    </row>
    <row r="128" spans="1:5" ht="12.75">
      <c r="A128" s="35" t="s">
        <v>57</v>
      </c>
      <c r="E128" s="40" t="s">
        <v>4</v>
      </c>
    </row>
    <row r="129" spans="1:5" ht="12.75">
      <c r="A129" t="s">
        <v>59</v>
      </c>
      <c r="E12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5.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8122</v>
      </c>
      <c r="E8" s="30" t="s">
        <v>8121</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33.66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4739</v>
      </c>
      <c s="35" t="s">
        <v>4</v>
      </c>
      <c s="6" t="s">
        <v>4740</v>
      </c>
      <c s="36" t="s">
        <v>65</v>
      </c>
      <c s="37">
        <v>36.3</v>
      </c>
      <c s="36">
        <v>0</v>
      </c>
      <c s="36">
        <f>ROUND(G15*H15,6)</f>
      </c>
      <c r="L15" s="38">
        <v>0</v>
      </c>
      <c s="32">
        <f>ROUND(ROUND(L15,2)*ROUND(G15,3),2)</f>
      </c>
      <c s="36" t="s">
        <v>66</v>
      </c>
      <c>
        <f>(M15*21)/100</f>
      </c>
      <c t="s">
        <v>26</v>
      </c>
    </row>
    <row r="16" spans="1:5" ht="12.75">
      <c r="A16" s="35" t="s">
        <v>55</v>
      </c>
      <c r="E16" s="39" t="s">
        <v>4</v>
      </c>
    </row>
    <row r="17" spans="1:5" ht="12.75">
      <c r="A17" s="35" t="s">
        <v>57</v>
      </c>
      <c r="E17" s="40" t="s">
        <v>8021</v>
      </c>
    </row>
    <row r="18" spans="1:5" ht="12.75">
      <c r="A18" t="s">
        <v>59</v>
      </c>
      <c r="E18" s="39" t="s">
        <v>68</v>
      </c>
    </row>
    <row r="19" spans="1:16" ht="12.75">
      <c r="A19" t="s">
        <v>48</v>
      </c>
      <c s="34" t="s">
        <v>25</v>
      </c>
      <c s="34" t="s">
        <v>4744</v>
      </c>
      <c s="35" t="s">
        <v>4</v>
      </c>
      <c s="6" t="s">
        <v>4745</v>
      </c>
      <c s="36" t="s">
        <v>65</v>
      </c>
      <c s="37">
        <v>9.9</v>
      </c>
      <c s="36">
        <v>0</v>
      </c>
      <c s="36">
        <f>ROUND(G19*H19,6)</f>
      </c>
      <c r="L19" s="38">
        <v>0</v>
      </c>
      <c s="32">
        <f>ROUND(ROUND(L19,2)*ROUND(G19,3),2)</f>
      </c>
      <c s="36" t="s">
        <v>66</v>
      </c>
      <c>
        <f>(M19*21)/100</f>
      </c>
      <c t="s">
        <v>26</v>
      </c>
    </row>
    <row r="20" spans="1:5" ht="12.75">
      <c r="A20" s="35" t="s">
        <v>55</v>
      </c>
      <c r="E20" s="39" t="s">
        <v>4746</v>
      </c>
    </row>
    <row r="21" spans="1:5" ht="12.75">
      <c r="A21" s="35" t="s">
        <v>57</v>
      </c>
      <c r="E21" s="40" t="s">
        <v>8123</v>
      </c>
    </row>
    <row r="22" spans="1:5" ht="12.75">
      <c r="A22" t="s">
        <v>59</v>
      </c>
      <c r="E22" s="39" t="s">
        <v>68</v>
      </c>
    </row>
    <row r="23" spans="1:16" ht="12.75">
      <c r="A23" t="s">
        <v>48</v>
      </c>
      <c s="34" t="s">
        <v>74</v>
      </c>
      <c s="34" t="s">
        <v>4748</v>
      </c>
      <c s="35" t="s">
        <v>4</v>
      </c>
      <c s="6" t="s">
        <v>4749</v>
      </c>
      <c s="36" t="s">
        <v>65</v>
      </c>
      <c s="37">
        <v>18.7</v>
      </c>
      <c s="36">
        <v>0</v>
      </c>
      <c s="36">
        <f>ROUND(G23*H23,6)</f>
      </c>
      <c r="L23" s="38">
        <v>0</v>
      </c>
      <c s="32">
        <f>ROUND(ROUND(L23,2)*ROUND(G23,3),2)</f>
      </c>
      <c s="36" t="s">
        <v>66</v>
      </c>
      <c>
        <f>(M23*21)/100</f>
      </c>
      <c t="s">
        <v>26</v>
      </c>
    </row>
    <row r="24" spans="1:5" ht="12.75">
      <c r="A24" s="35" t="s">
        <v>55</v>
      </c>
      <c r="E24" s="39" t="s">
        <v>4</v>
      </c>
    </row>
    <row r="25" spans="1:5" ht="12.75">
      <c r="A25" s="35" t="s">
        <v>57</v>
      </c>
      <c r="E25" s="40" t="s">
        <v>8124</v>
      </c>
    </row>
    <row r="26" spans="1:5" ht="12.75">
      <c r="A26" t="s">
        <v>59</v>
      </c>
      <c r="E26" s="39" t="s">
        <v>68</v>
      </c>
    </row>
    <row r="27" spans="1:16" ht="12.75">
      <c r="A27" t="s">
        <v>48</v>
      </c>
      <c s="34" t="s">
        <v>77</v>
      </c>
      <c s="34" t="s">
        <v>72</v>
      </c>
      <c s="35" t="s">
        <v>4</v>
      </c>
      <c s="6" t="s">
        <v>73</v>
      </c>
      <c s="36" t="s">
        <v>65</v>
      </c>
      <c s="37">
        <v>9.9</v>
      </c>
      <c s="36">
        <v>0</v>
      </c>
      <c s="36">
        <f>ROUND(G27*H27,6)</f>
      </c>
      <c r="L27" s="38">
        <v>0</v>
      </c>
      <c s="32">
        <f>ROUND(ROUND(L27,2)*ROUND(G27,3),2)</f>
      </c>
      <c s="36" t="s">
        <v>66</v>
      </c>
      <c>
        <f>(M27*21)/100</f>
      </c>
      <c t="s">
        <v>26</v>
      </c>
    </row>
    <row r="28" spans="1:5" ht="12.75">
      <c r="A28" s="35" t="s">
        <v>55</v>
      </c>
      <c r="E28" s="39" t="s">
        <v>4</v>
      </c>
    </row>
    <row r="29" spans="1:5" ht="12.75">
      <c r="A29" s="35" t="s">
        <v>57</v>
      </c>
      <c r="E29" s="40" t="s">
        <v>7776</v>
      </c>
    </row>
    <row r="30" spans="1:5" ht="12.75">
      <c r="A30" t="s">
        <v>59</v>
      </c>
      <c r="E30" s="39" t="s">
        <v>68</v>
      </c>
    </row>
    <row r="31" spans="1:16" ht="12.75">
      <c r="A31" t="s">
        <v>48</v>
      </c>
      <c s="34" t="s">
        <v>80</v>
      </c>
      <c s="34" t="s">
        <v>4571</v>
      </c>
      <c s="35" t="s">
        <v>4</v>
      </c>
      <c s="6" t="s">
        <v>4572</v>
      </c>
      <c s="36" t="s">
        <v>65</v>
      </c>
      <c s="37">
        <v>9.9</v>
      </c>
      <c s="36">
        <v>0</v>
      </c>
      <c s="36">
        <f>ROUND(G31*H31,6)</f>
      </c>
      <c r="L31" s="38">
        <v>0</v>
      </c>
      <c s="32">
        <f>ROUND(ROUND(L31,2)*ROUND(G31,3),2)</f>
      </c>
      <c s="36" t="s">
        <v>66</v>
      </c>
      <c>
        <f>(M31*21)/100</f>
      </c>
      <c t="s">
        <v>26</v>
      </c>
    </row>
    <row r="32" spans="1:5" ht="12.75">
      <c r="A32" s="35" t="s">
        <v>55</v>
      </c>
      <c r="E32" s="39" t="s">
        <v>7737</v>
      </c>
    </row>
    <row r="33" spans="1:5" ht="12.75">
      <c r="A33" s="35" t="s">
        <v>57</v>
      </c>
      <c r="E33" s="40" t="s">
        <v>7776</v>
      </c>
    </row>
    <row r="34" spans="1:5" ht="12.75">
      <c r="A34" t="s">
        <v>59</v>
      </c>
      <c r="E34" s="39" t="s">
        <v>68</v>
      </c>
    </row>
    <row r="35" spans="1:16" ht="12.75">
      <c r="A35" t="s">
        <v>48</v>
      </c>
      <c s="34" t="s">
        <v>83</v>
      </c>
      <c s="34" t="s">
        <v>4575</v>
      </c>
      <c s="35" t="s">
        <v>4</v>
      </c>
      <c s="6" t="s">
        <v>4576</v>
      </c>
      <c s="36" t="s">
        <v>65</v>
      </c>
      <c s="37">
        <v>8.8</v>
      </c>
      <c s="36">
        <v>0</v>
      </c>
      <c s="36">
        <f>ROUND(G35*H35,6)</f>
      </c>
      <c r="L35" s="38">
        <v>0</v>
      </c>
      <c s="32">
        <f>ROUND(ROUND(L35,2)*ROUND(G35,3),2)</f>
      </c>
      <c s="36" t="s">
        <v>66</v>
      </c>
      <c>
        <f>(M35*21)/100</f>
      </c>
      <c t="s">
        <v>26</v>
      </c>
    </row>
    <row r="36" spans="1:5" ht="12.75">
      <c r="A36" s="35" t="s">
        <v>55</v>
      </c>
      <c r="E36" s="39" t="s">
        <v>4</v>
      </c>
    </row>
    <row r="37" spans="1:5" ht="12.75">
      <c r="A37" s="35" t="s">
        <v>57</v>
      </c>
      <c r="E37" s="40" t="s">
        <v>8046</v>
      </c>
    </row>
    <row r="38" spans="1:5" ht="12.75">
      <c r="A38" t="s">
        <v>59</v>
      </c>
      <c r="E38" s="39" t="s">
        <v>68</v>
      </c>
    </row>
    <row r="39" spans="1:13" ht="12.75">
      <c r="A39" t="s">
        <v>45</v>
      </c>
      <c r="C39" s="31" t="s">
        <v>86</v>
      </c>
      <c r="E39" s="33" t="s">
        <v>4634</v>
      </c>
      <c r="J39" s="32">
        <f>0</f>
      </c>
      <c s="32">
        <f>0</f>
      </c>
      <c s="32">
        <f>0+L40</f>
      </c>
      <c s="32">
        <f>0+M40</f>
      </c>
    </row>
    <row r="40" spans="1:16" ht="12.75">
      <c r="A40" t="s">
        <v>48</v>
      </c>
      <c s="34" t="s">
        <v>86</v>
      </c>
      <c s="34" t="s">
        <v>7978</v>
      </c>
      <c s="35" t="s">
        <v>4</v>
      </c>
      <c s="6" t="s">
        <v>7979</v>
      </c>
      <c s="36" t="s">
        <v>92</v>
      </c>
      <c s="37">
        <v>1</v>
      </c>
      <c s="36">
        <v>0</v>
      </c>
      <c s="36">
        <f>ROUND(G40*H40,6)</f>
      </c>
      <c r="L40" s="38">
        <v>0</v>
      </c>
      <c s="32">
        <f>ROUND(ROUND(L40,2)*ROUND(G40,3),2)</f>
      </c>
      <c s="36" t="s">
        <v>66</v>
      </c>
      <c>
        <f>(M40*21)/100</f>
      </c>
      <c t="s">
        <v>26</v>
      </c>
    </row>
    <row r="41" spans="1:5" ht="12.75">
      <c r="A41" s="35" t="s">
        <v>55</v>
      </c>
      <c r="E41" s="39" t="s">
        <v>8125</v>
      </c>
    </row>
    <row r="42" spans="1:5" ht="12.75">
      <c r="A42" s="35" t="s">
        <v>57</v>
      </c>
      <c r="E42" s="40" t="s">
        <v>4756</v>
      </c>
    </row>
    <row r="43" spans="1:5" ht="12.75">
      <c r="A43" t="s">
        <v>59</v>
      </c>
      <c r="E43" s="39" t="s">
        <v>68</v>
      </c>
    </row>
    <row r="44" spans="1:13" ht="12.75">
      <c r="A44" t="s">
        <v>45</v>
      </c>
      <c r="C44" s="31" t="s">
        <v>89</v>
      </c>
      <c r="E44" s="33" t="s">
        <v>4267</v>
      </c>
      <c r="J44" s="32">
        <f>0</f>
      </c>
      <c s="32">
        <f>0</f>
      </c>
      <c s="32">
        <f>0+L45+L49+L53+L57+L61+L65+L69+L73+L77</f>
      </c>
      <c s="32">
        <f>0+M45+M49+M53+M57+M61+M65+M69+M73+M77</f>
      </c>
    </row>
    <row r="45" spans="1:16" ht="12.75">
      <c r="A45" t="s">
        <v>48</v>
      </c>
      <c s="34" t="s">
        <v>89</v>
      </c>
      <c s="34" t="s">
        <v>5844</v>
      </c>
      <c s="35" t="s">
        <v>4</v>
      </c>
      <c s="6" t="s">
        <v>5845</v>
      </c>
      <c s="36" t="s">
        <v>71</v>
      </c>
      <c s="37">
        <v>22</v>
      </c>
      <c s="36">
        <v>0</v>
      </c>
      <c s="36">
        <f>ROUND(G45*H45,6)</f>
      </c>
      <c r="L45" s="38">
        <v>0</v>
      </c>
      <c s="32">
        <f>ROUND(ROUND(L45,2)*ROUND(G45,3),2)</f>
      </c>
      <c s="36" t="s">
        <v>66</v>
      </c>
      <c>
        <f>(M45*21)/100</f>
      </c>
      <c t="s">
        <v>26</v>
      </c>
    </row>
    <row r="46" spans="1:5" ht="12.75">
      <c r="A46" s="35" t="s">
        <v>55</v>
      </c>
      <c r="E46" s="39" t="s">
        <v>8033</v>
      </c>
    </row>
    <row r="47" spans="1:5" ht="12.75">
      <c r="A47" s="35" t="s">
        <v>57</v>
      </c>
      <c r="E47" s="40" t="s">
        <v>4756</v>
      </c>
    </row>
    <row r="48" spans="1:5" ht="12.75">
      <c r="A48" t="s">
        <v>59</v>
      </c>
      <c r="E48" s="39" t="s">
        <v>68</v>
      </c>
    </row>
    <row r="49" spans="1:16" ht="12.75">
      <c r="A49" t="s">
        <v>48</v>
      </c>
      <c s="34" t="s">
        <v>93</v>
      </c>
      <c s="34" t="s">
        <v>7988</v>
      </c>
      <c s="35" t="s">
        <v>4</v>
      </c>
      <c s="6" t="s">
        <v>7989</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4756</v>
      </c>
    </row>
    <row r="52" spans="1:5" ht="12.75">
      <c r="A52" t="s">
        <v>59</v>
      </c>
      <c r="E52" s="39" t="s">
        <v>68</v>
      </c>
    </row>
    <row r="53" spans="1:16" ht="12.75">
      <c r="A53" t="s">
        <v>48</v>
      </c>
      <c s="34" t="s">
        <v>96</v>
      </c>
      <c s="34" t="s">
        <v>7996</v>
      </c>
      <c s="35" t="s">
        <v>4</v>
      </c>
      <c s="6" t="s">
        <v>7997</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4756</v>
      </c>
    </row>
    <row r="56" spans="1:5" ht="12.75">
      <c r="A56" t="s">
        <v>59</v>
      </c>
      <c r="E56" s="39" t="s">
        <v>68</v>
      </c>
    </row>
    <row r="57" spans="1:16" ht="12.75">
      <c r="A57" t="s">
        <v>48</v>
      </c>
      <c s="34" t="s">
        <v>99</v>
      </c>
      <c s="34" t="s">
        <v>7998</v>
      </c>
      <c s="35" t="s">
        <v>4</v>
      </c>
      <c s="6" t="s">
        <v>7999</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4756</v>
      </c>
    </row>
    <row r="60" spans="1:5" ht="12.75">
      <c r="A60" t="s">
        <v>59</v>
      </c>
      <c r="E60" s="39" t="s">
        <v>68</v>
      </c>
    </row>
    <row r="61" spans="1:16" ht="12.75">
      <c r="A61" t="s">
        <v>48</v>
      </c>
      <c s="34" t="s">
        <v>102</v>
      </c>
      <c s="34" t="s">
        <v>7200</v>
      </c>
      <c s="35" t="s">
        <v>4</v>
      </c>
      <c s="6" t="s">
        <v>7201</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7885</v>
      </c>
      <c s="35" t="s">
        <v>4</v>
      </c>
      <c s="6" t="s">
        <v>7886</v>
      </c>
      <c s="36" t="s">
        <v>71</v>
      </c>
      <c s="37">
        <v>22</v>
      </c>
      <c s="36">
        <v>0</v>
      </c>
      <c s="36">
        <f>ROUND(G65*H65,6)</f>
      </c>
      <c r="L65" s="38">
        <v>0</v>
      </c>
      <c s="32">
        <f>ROUND(ROUND(L65,2)*ROUND(G65,3),2)</f>
      </c>
      <c s="36" t="s">
        <v>66</v>
      </c>
      <c>
        <f>(M65*21)/100</f>
      </c>
      <c t="s">
        <v>26</v>
      </c>
    </row>
    <row r="66" spans="1:5" ht="12.75">
      <c r="A66" s="35" t="s">
        <v>55</v>
      </c>
      <c r="E66" s="39" t="s">
        <v>4</v>
      </c>
    </row>
    <row r="67" spans="1:5" ht="12.75">
      <c r="A67" s="35" t="s">
        <v>57</v>
      </c>
      <c r="E67" s="40" t="s">
        <v>4756</v>
      </c>
    </row>
    <row r="68" spans="1:5" ht="12.75">
      <c r="A68" t="s">
        <v>59</v>
      </c>
      <c r="E68" s="39" t="s">
        <v>68</v>
      </c>
    </row>
    <row r="69" spans="1:16" ht="12.75">
      <c r="A69" t="s">
        <v>48</v>
      </c>
      <c s="34" t="s">
        <v>108</v>
      </c>
      <c s="34" t="s">
        <v>4765</v>
      </c>
      <c s="35" t="s">
        <v>4</v>
      </c>
      <c s="6" t="s">
        <v>4766</v>
      </c>
      <c s="36" t="s">
        <v>71</v>
      </c>
      <c s="37">
        <v>22</v>
      </c>
      <c s="36">
        <v>0</v>
      </c>
      <c s="36">
        <f>ROUND(G69*H69,6)</f>
      </c>
      <c r="L69" s="38">
        <v>0</v>
      </c>
      <c s="32">
        <f>ROUND(ROUND(L69,2)*ROUND(G69,3),2)</f>
      </c>
      <c s="36" t="s">
        <v>66</v>
      </c>
      <c>
        <f>(M69*21)/100</f>
      </c>
      <c t="s">
        <v>26</v>
      </c>
    </row>
    <row r="70" spans="1:5" ht="12.75">
      <c r="A70" s="35" t="s">
        <v>55</v>
      </c>
      <c r="E70" s="39" t="s">
        <v>4</v>
      </c>
    </row>
    <row r="71" spans="1:5" ht="12.75">
      <c r="A71" s="35" t="s">
        <v>57</v>
      </c>
      <c r="E71" s="40" t="s">
        <v>4756</v>
      </c>
    </row>
    <row r="72" spans="1:5" ht="12.75">
      <c r="A72" t="s">
        <v>59</v>
      </c>
      <c r="E72" s="39" t="s">
        <v>68</v>
      </c>
    </row>
    <row r="73" spans="1:16" ht="12.75">
      <c r="A73" t="s">
        <v>48</v>
      </c>
      <c s="34" t="s">
        <v>111</v>
      </c>
      <c s="34" t="s">
        <v>7883</v>
      </c>
      <c s="35" t="s">
        <v>4</v>
      </c>
      <c s="6" t="s">
        <v>7884</v>
      </c>
      <c s="36" t="s">
        <v>71</v>
      </c>
      <c s="37">
        <v>22</v>
      </c>
      <c s="36">
        <v>0</v>
      </c>
      <c s="36">
        <f>ROUND(G73*H73,6)</f>
      </c>
      <c r="L73" s="38">
        <v>0</v>
      </c>
      <c s="32">
        <f>ROUND(ROUND(L73,2)*ROUND(G73,3),2)</f>
      </c>
      <c s="36" t="s">
        <v>66</v>
      </c>
      <c>
        <f>(M73*21)/100</f>
      </c>
      <c t="s">
        <v>26</v>
      </c>
    </row>
    <row r="74" spans="1:5" ht="12.75">
      <c r="A74" s="35" t="s">
        <v>55</v>
      </c>
      <c r="E74" s="39" t="s">
        <v>4</v>
      </c>
    </row>
    <row r="75" spans="1:5" ht="12.75">
      <c r="A75" s="35" t="s">
        <v>57</v>
      </c>
      <c r="E75" s="40" t="s">
        <v>4756</v>
      </c>
    </row>
    <row r="76" spans="1:5" ht="12.75">
      <c r="A76" t="s">
        <v>59</v>
      </c>
      <c r="E76" s="39" t="s">
        <v>68</v>
      </c>
    </row>
    <row r="77" spans="1:16" ht="12.75">
      <c r="A77" t="s">
        <v>48</v>
      </c>
      <c s="34" t="s">
        <v>114</v>
      </c>
      <c s="34" t="s">
        <v>8007</v>
      </c>
      <c s="35" t="s">
        <v>4</v>
      </c>
      <c s="6" t="s">
        <v>8008</v>
      </c>
      <c s="36" t="s">
        <v>71</v>
      </c>
      <c s="37">
        <v>22</v>
      </c>
      <c s="36">
        <v>0</v>
      </c>
      <c s="36">
        <f>ROUND(G77*H77,6)</f>
      </c>
      <c r="L77" s="38">
        <v>0</v>
      </c>
      <c s="32">
        <f>ROUND(ROUND(L77,2)*ROUND(G77,3),2)</f>
      </c>
      <c s="36" t="s">
        <v>66</v>
      </c>
      <c>
        <f>(M77*21)/100</f>
      </c>
      <c t="s">
        <v>26</v>
      </c>
    </row>
    <row r="78" spans="1:5" ht="12.75">
      <c r="A78" s="35" t="s">
        <v>55</v>
      </c>
      <c r="E78" s="39" t="s">
        <v>4</v>
      </c>
    </row>
    <row r="79" spans="1:5" ht="12.75">
      <c r="A79" s="35" t="s">
        <v>57</v>
      </c>
      <c r="E79" s="40" t="s">
        <v>4756</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6.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8128</v>
      </c>
      <c r="E8" s="30" t="s">
        <v>8127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3299.454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4739</v>
      </c>
      <c s="35" t="s">
        <v>4</v>
      </c>
      <c s="6" t="s">
        <v>4740</v>
      </c>
      <c s="36" t="s">
        <v>65</v>
      </c>
      <c s="37">
        <v>753.77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4744</v>
      </c>
      <c s="35" t="s">
        <v>4</v>
      </c>
      <c s="6" t="s">
        <v>4745</v>
      </c>
      <c s="36" t="s">
        <v>65</v>
      </c>
      <c s="37">
        <v>753.77</v>
      </c>
      <c s="36">
        <v>0</v>
      </c>
      <c s="36">
        <f>ROUND(G19*H19,6)</f>
      </c>
      <c r="L19" s="38">
        <v>0</v>
      </c>
      <c s="32">
        <f>ROUND(ROUND(L19,2)*ROUND(G19,3),2)</f>
      </c>
      <c s="36" t="s">
        <v>66</v>
      </c>
      <c>
        <f>(M19*21)/100</f>
      </c>
      <c t="s">
        <v>26</v>
      </c>
    </row>
    <row r="20" spans="1:5" ht="12.75">
      <c r="A20" s="35" t="s">
        <v>55</v>
      </c>
      <c r="E20" s="39" t="s">
        <v>4746</v>
      </c>
    </row>
    <row r="21" spans="1:5" ht="12.75">
      <c r="A21" s="35" t="s">
        <v>57</v>
      </c>
      <c r="E21" s="40" t="s">
        <v>8129</v>
      </c>
    </row>
    <row r="22" spans="1:5" ht="12.75">
      <c r="A22" t="s">
        <v>59</v>
      </c>
      <c r="E22" s="39" t="s">
        <v>68</v>
      </c>
    </row>
    <row r="23" spans="1:16" ht="12.75">
      <c r="A23" t="s">
        <v>48</v>
      </c>
      <c s="34" t="s">
        <v>74</v>
      </c>
      <c s="34" t="s">
        <v>4748</v>
      </c>
      <c s="35" t="s">
        <v>4</v>
      </c>
      <c s="6" t="s">
        <v>4749</v>
      </c>
      <c s="36" t="s">
        <v>65</v>
      </c>
      <c s="37">
        <v>1833.03</v>
      </c>
      <c s="36">
        <v>0</v>
      </c>
      <c s="36">
        <f>ROUND(G23*H23,6)</f>
      </c>
      <c r="L23" s="38">
        <v>0</v>
      </c>
      <c s="32">
        <f>ROUND(ROUND(L23,2)*ROUND(G23,3),2)</f>
      </c>
      <c s="36" t="s">
        <v>66</v>
      </c>
      <c>
        <f>(M23*21)/100</f>
      </c>
      <c t="s">
        <v>26</v>
      </c>
    </row>
    <row r="24" spans="1:5" ht="12.75">
      <c r="A24" s="35" t="s">
        <v>55</v>
      </c>
      <c r="E24" s="39" t="s">
        <v>4</v>
      </c>
    </row>
    <row r="25" spans="1:5" ht="12.75">
      <c r="A25" s="35" t="s">
        <v>57</v>
      </c>
      <c r="E25" s="40" t="s">
        <v>7775</v>
      </c>
    </row>
    <row r="26" spans="1:5" ht="12.75">
      <c r="A26" t="s">
        <v>59</v>
      </c>
      <c r="E26" s="39" t="s">
        <v>68</v>
      </c>
    </row>
    <row r="27" spans="1:16" ht="12.75">
      <c r="A27" t="s">
        <v>48</v>
      </c>
      <c s="34" t="s">
        <v>77</v>
      </c>
      <c s="34" t="s">
        <v>72</v>
      </c>
      <c s="35" t="s">
        <v>4</v>
      </c>
      <c s="6" t="s">
        <v>73</v>
      </c>
      <c s="36" t="s">
        <v>65</v>
      </c>
      <c s="37">
        <v>753.77</v>
      </c>
      <c s="36">
        <v>0</v>
      </c>
      <c s="36">
        <f>ROUND(G27*H27,6)</f>
      </c>
      <c r="L27" s="38">
        <v>0</v>
      </c>
      <c s="32">
        <f>ROUND(ROUND(L27,2)*ROUND(G27,3),2)</f>
      </c>
      <c s="36" t="s">
        <v>66</v>
      </c>
      <c>
        <f>(M27*21)/100</f>
      </c>
      <c t="s">
        <v>26</v>
      </c>
    </row>
    <row r="28" spans="1:5" ht="12.75">
      <c r="A28" s="35" t="s">
        <v>55</v>
      </c>
      <c r="E28" s="39" t="s">
        <v>4</v>
      </c>
    </row>
    <row r="29" spans="1:5" ht="12.75">
      <c r="A29" s="35" t="s">
        <v>57</v>
      </c>
      <c r="E29" s="40" t="s">
        <v>7776</v>
      </c>
    </row>
    <row r="30" spans="1:5" ht="12.75">
      <c r="A30" t="s">
        <v>59</v>
      </c>
      <c r="E30" s="39" t="s">
        <v>68</v>
      </c>
    </row>
    <row r="31" spans="1:16" ht="12.75">
      <c r="A31" t="s">
        <v>48</v>
      </c>
      <c s="34" t="s">
        <v>80</v>
      </c>
      <c s="34" t="s">
        <v>4571</v>
      </c>
      <c s="35" t="s">
        <v>4</v>
      </c>
      <c s="6" t="s">
        <v>4572</v>
      </c>
      <c s="36" t="s">
        <v>65</v>
      </c>
      <c s="37">
        <v>753.77</v>
      </c>
      <c s="36">
        <v>0</v>
      </c>
      <c s="36">
        <f>ROUND(G31*H31,6)</f>
      </c>
      <c r="L31" s="38">
        <v>0</v>
      </c>
      <c s="32">
        <f>ROUND(ROUND(L31,2)*ROUND(G31,3),2)</f>
      </c>
      <c s="36" t="s">
        <v>66</v>
      </c>
      <c>
        <f>(M31*21)/100</f>
      </c>
      <c t="s">
        <v>26</v>
      </c>
    </row>
    <row r="32" spans="1:5" ht="12.75">
      <c r="A32" s="35" t="s">
        <v>55</v>
      </c>
      <c r="E32" s="39" t="s">
        <v>7737</v>
      </c>
    </row>
    <row r="33" spans="1:5" ht="12.75">
      <c r="A33" s="35" t="s">
        <v>57</v>
      </c>
      <c r="E33" s="40" t="s">
        <v>7776</v>
      </c>
    </row>
    <row r="34" spans="1:5" ht="12.75">
      <c r="A34" t="s">
        <v>59</v>
      </c>
      <c r="E34" s="39" t="s">
        <v>68</v>
      </c>
    </row>
    <row r="35" spans="1:16" ht="12.75">
      <c r="A35" t="s">
        <v>48</v>
      </c>
      <c s="34" t="s">
        <v>83</v>
      </c>
      <c s="34" t="s">
        <v>4575</v>
      </c>
      <c s="35" t="s">
        <v>4</v>
      </c>
      <c s="6" t="s">
        <v>4576</v>
      </c>
      <c s="36" t="s">
        <v>65</v>
      </c>
      <c s="37">
        <v>1079.26</v>
      </c>
      <c s="36">
        <v>0</v>
      </c>
      <c s="36">
        <f>ROUND(G35*H35,6)</f>
      </c>
      <c r="L35" s="38">
        <v>0</v>
      </c>
      <c s="32">
        <f>ROUND(ROUND(L35,2)*ROUND(G35,3),2)</f>
      </c>
      <c s="36" t="s">
        <v>66</v>
      </c>
      <c>
        <f>(M35*21)/100</f>
      </c>
      <c t="s">
        <v>26</v>
      </c>
    </row>
    <row r="36" spans="1:5" ht="12.75">
      <c r="A36" s="35" t="s">
        <v>55</v>
      </c>
      <c r="E36" s="39" t="s">
        <v>4</v>
      </c>
    </row>
    <row r="37" spans="1:5" ht="12.75">
      <c r="A37" s="35" t="s">
        <v>57</v>
      </c>
      <c r="E37" s="40" t="s">
        <v>8130</v>
      </c>
    </row>
    <row r="38" spans="1:5" ht="12.75">
      <c r="A38" t="s">
        <v>59</v>
      </c>
      <c r="E38" s="39" t="s">
        <v>68</v>
      </c>
    </row>
    <row r="39" spans="1:13" ht="12.75">
      <c r="A39" t="s">
        <v>45</v>
      </c>
      <c r="C39" s="31" t="s">
        <v>86</v>
      </c>
      <c r="E39" s="33" t="s">
        <v>4634</v>
      </c>
      <c r="J39" s="32">
        <f>0</f>
      </c>
      <c s="32">
        <f>0</f>
      </c>
      <c s="32">
        <f>0+L40+L44+L48+L52+L56+L60+L64+L68+L72+L76+L80+L84+L88+L92+L96+L100</f>
      </c>
      <c s="32">
        <f>0+M40+M44+M48+M52+M56+M60+M64+M68+M72+M76+M80+M84+M88+M92+M96+M100</f>
      </c>
    </row>
    <row r="40" spans="1:16" ht="12.75">
      <c r="A40" t="s">
        <v>48</v>
      </c>
      <c s="34" t="s">
        <v>86</v>
      </c>
      <c s="34" t="s">
        <v>4753</v>
      </c>
      <c s="35" t="s">
        <v>4</v>
      </c>
      <c s="6" t="s">
        <v>4754</v>
      </c>
      <c s="36" t="s">
        <v>71</v>
      </c>
      <c s="37">
        <v>164</v>
      </c>
      <c s="36">
        <v>0</v>
      </c>
      <c s="36">
        <f>ROUND(G40*H40,6)</f>
      </c>
      <c r="L40" s="38">
        <v>0</v>
      </c>
      <c s="32">
        <f>ROUND(ROUND(L40,2)*ROUND(G40,3),2)</f>
      </c>
      <c s="36" t="s">
        <v>66</v>
      </c>
      <c>
        <f>(M40*21)/100</f>
      </c>
      <c t="s">
        <v>26</v>
      </c>
    </row>
    <row r="41" spans="1:5" ht="12.75">
      <c r="A41" s="35" t="s">
        <v>55</v>
      </c>
      <c r="E41" s="39" t="s">
        <v>7902</v>
      </c>
    </row>
    <row r="42" spans="1:5" ht="12.75">
      <c r="A42" s="35" t="s">
        <v>57</v>
      </c>
      <c r="E42" s="40" t="s">
        <v>4</v>
      </c>
    </row>
    <row r="43" spans="1:5" ht="12.75">
      <c r="A43" t="s">
        <v>59</v>
      </c>
      <c r="E43" s="39" t="s">
        <v>68</v>
      </c>
    </row>
    <row r="44" spans="1:16" ht="12.75">
      <c r="A44" t="s">
        <v>48</v>
      </c>
      <c s="34" t="s">
        <v>89</v>
      </c>
      <c s="34" t="s">
        <v>4638</v>
      </c>
      <c s="35" t="s">
        <v>4</v>
      </c>
      <c s="6" t="s">
        <v>4639</v>
      </c>
      <c s="36" t="s">
        <v>71</v>
      </c>
      <c s="37">
        <v>253</v>
      </c>
      <c s="36">
        <v>0</v>
      </c>
      <c s="36">
        <f>ROUND(G44*H44,6)</f>
      </c>
      <c r="L44" s="38">
        <v>0</v>
      </c>
      <c s="32">
        <f>ROUND(ROUND(L44,2)*ROUND(G44,3),2)</f>
      </c>
      <c s="36" t="s">
        <v>66</v>
      </c>
      <c>
        <f>(M44*21)/100</f>
      </c>
      <c t="s">
        <v>26</v>
      </c>
    </row>
    <row r="45" spans="1:5" ht="12.75">
      <c r="A45" s="35" t="s">
        <v>55</v>
      </c>
      <c r="E45" s="39" t="s">
        <v>7902</v>
      </c>
    </row>
    <row r="46" spans="1:5" ht="12.75">
      <c r="A46" s="35" t="s">
        <v>57</v>
      </c>
      <c r="E46" s="40" t="s">
        <v>4</v>
      </c>
    </row>
    <row r="47" spans="1:5" ht="12.75">
      <c r="A47" t="s">
        <v>59</v>
      </c>
      <c r="E47" s="39" t="s">
        <v>68</v>
      </c>
    </row>
    <row r="48" spans="1:16" ht="12.75">
      <c r="A48" t="s">
        <v>48</v>
      </c>
      <c s="34" t="s">
        <v>93</v>
      </c>
      <c s="34" t="s">
        <v>7903</v>
      </c>
      <c s="35" t="s">
        <v>4</v>
      </c>
      <c s="6" t="s">
        <v>7904</v>
      </c>
      <c s="36" t="s">
        <v>71</v>
      </c>
      <c s="37">
        <v>17</v>
      </c>
      <c s="36">
        <v>0</v>
      </c>
      <c s="36">
        <f>ROUND(G48*H48,6)</f>
      </c>
      <c r="L48" s="38">
        <v>0</v>
      </c>
      <c s="32">
        <f>ROUND(ROUND(L48,2)*ROUND(G48,3),2)</f>
      </c>
      <c s="36" t="s">
        <v>66</v>
      </c>
      <c>
        <f>(M48*21)/100</f>
      </c>
      <c t="s">
        <v>26</v>
      </c>
    </row>
    <row r="49" spans="1:5" ht="12.75">
      <c r="A49" s="35" t="s">
        <v>55</v>
      </c>
      <c r="E49" s="39" t="s">
        <v>8131</v>
      </c>
    </row>
    <row r="50" spans="1:5" ht="12.75">
      <c r="A50" s="35" t="s">
        <v>57</v>
      </c>
      <c r="E50" s="40" t="s">
        <v>4</v>
      </c>
    </row>
    <row r="51" spans="1:5" ht="12.75">
      <c r="A51" t="s">
        <v>59</v>
      </c>
      <c r="E51" s="39" t="s">
        <v>68</v>
      </c>
    </row>
    <row r="52" spans="1:16" ht="12.75">
      <c r="A52" t="s">
        <v>48</v>
      </c>
      <c s="34" t="s">
        <v>96</v>
      </c>
      <c s="34" t="s">
        <v>8132</v>
      </c>
      <c s="35" t="s">
        <v>4</v>
      </c>
      <c s="6" t="s">
        <v>8133</v>
      </c>
      <c s="36" t="s">
        <v>71</v>
      </c>
      <c s="37">
        <v>161</v>
      </c>
      <c s="36">
        <v>0</v>
      </c>
      <c s="36">
        <f>ROUND(G52*H52,6)</f>
      </c>
      <c r="L52" s="38">
        <v>0</v>
      </c>
      <c s="32">
        <f>ROUND(ROUND(L52,2)*ROUND(G52,3),2)</f>
      </c>
      <c s="36" t="s">
        <v>54</v>
      </c>
      <c>
        <f>(M52*21)/100</f>
      </c>
      <c t="s">
        <v>26</v>
      </c>
    </row>
    <row r="53" spans="1:5" ht="12.75">
      <c r="A53" s="35" t="s">
        <v>55</v>
      </c>
      <c r="E53" s="39" t="s">
        <v>8134</v>
      </c>
    </row>
    <row r="54" spans="1:5" ht="12.75">
      <c r="A54" s="35" t="s">
        <v>57</v>
      </c>
      <c r="E54" s="40" t="s">
        <v>4</v>
      </c>
    </row>
    <row r="55" spans="1:5" ht="12.75">
      <c r="A55" t="s">
        <v>59</v>
      </c>
      <c r="E55" s="39" t="s">
        <v>4</v>
      </c>
    </row>
    <row r="56" spans="1:16" ht="12.75">
      <c r="A56" t="s">
        <v>48</v>
      </c>
      <c s="34" t="s">
        <v>99</v>
      </c>
      <c s="34" t="s">
        <v>4757</v>
      </c>
      <c s="35" t="s">
        <v>4</v>
      </c>
      <c s="6" t="s">
        <v>4758</v>
      </c>
      <c s="36" t="s">
        <v>92</v>
      </c>
      <c s="37">
        <v>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7834</v>
      </c>
      <c s="35" t="s">
        <v>4</v>
      </c>
      <c s="6" t="s">
        <v>7835</v>
      </c>
      <c s="36" t="s">
        <v>92</v>
      </c>
      <c s="37">
        <v>3</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7831</v>
      </c>
      <c s="35" t="s">
        <v>4</v>
      </c>
      <c s="6" t="s">
        <v>7832</v>
      </c>
      <c s="36" t="s">
        <v>92</v>
      </c>
      <c s="37">
        <v>6</v>
      </c>
      <c s="36">
        <v>0</v>
      </c>
      <c s="36">
        <f>ROUND(G64*H64,6)</f>
      </c>
      <c r="L64" s="38">
        <v>0</v>
      </c>
      <c s="32">
        <f>ROUND(ROUND(L64,2)*ROUND(G64,3),2)</f>
      </c>
      <c s="36" t="s">
        <v>66</v>
      </c>
      <c>
        <f>(M64*21)/100</f>
      </c>
      <c t="s">
        <v>26</v>
      </c>
    </row>
    <row r="65" spans="1:5" ht="25.5">
      <c r="A65" s="35" t="s">
        <v>55</v>
      </c>
      <c r="E65" s="39" t="s">
        <v>8135</v>
      </c>
    </row>
    <row r="66" spans="1:5" ht="12.75">
      <c r="A66" s="35" t="s">
        <v>57</v>
      </c>
      <c r="E66" s="40" t="s">
        <v>4</v>
      </c>
    </row>
    <row r="67" spans="1:5" ht="12.75">
      <c r="A67" t="s">
        <v>59</v>
      </c>
      <c r="E67" s="39" t="s">
        <v>68</v>
      </c>
    </row>
    <row r="68" spans="1:16" ht="12.75">
      <c r="A68" t="s">
        <v>48</v>
      </c>
      <c s="34" t="s">
        <v>108</v>
      </c>
      <c s="34" t="s">
        <v>4765</v>
      </c>
      <c s="35" t="s">
        <v>4</v>
      </c>
      <c s="6" t="s">
        <v>4766</v>
      </c>
      <c s="36" t="s">
        <v>71</v>
      </c>
      <c s="37">
        <v>595</v>
      </c>
      <c s="36">
        <v>0</v>
      </c>
      <c s="36">
        <f>ROUND(G68*H68,6)</f>
      </c>
      <c r="L68" s="38">
        <v>0</v>
      </c>
      <c s="32">
        <f>ROUND(ROUND(L68,2)*ROUND(G68,3),2)</f>
      </c>
      <c s="36" t="s">
        <v>66</v>
      </c>
      <c>
        <f>(M68*21)/100</f>
      </c>
      <c t="s">
        <v>26</v>
      </c>
    </row>
    <row r="69" spans="1:5" ht="12.75">
      <c r="A69" s="35" t="s">
        <v>55</v>
      </c>
      <c r="E69" s="39" t="s">
        <v>4</v>
      </c>
    </row>
    <row r="70" spans="1:5" ht="12.75">
      <c r="A70" s="35" t="s">
        <v>57</v>
      </c>
      <c r="E70" s="40" t="s">
        <v>4756</v>
      </c>
    </row>
    <row r="71" spans="1:5" ht="12.75">
      <c r="A71" t="s">
        <v>59</v>
      </c>
      <c r="E71" s="39" t="s">
        <v>68</v>
      </c>
    </row>
    <row r="72" spans="1:16" ht="12.75">
      <c r="A72" t="s">
        <v>48</v>
      </c>
      <c s="34" t="s">
        <v>111</v>
      </c>
      <c s="34" t="s">
        <v>4773</v>
      </c>
      <c s="35" t="s">
        <v>4</v>
      </c>
      <c s="6" t="s">
        <v>4774</v>
      </c>
      <c s="36" t="s">
        <v>71</v>
      </c>
      <c s="37">
        <v>595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7889</v>
      </c>
      <c s="35" t="s">
        <v>4</v>
      </c>
      <c s="6" t="s">
        <v>7908</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7813</v>
      </c>
      <c s="35" t="s">
        <v>4</v>
      </c>
      <c s="6" t="s">
        <v>7814</v>
      </c>
      <c s="36" t="s">
        <v>71</v>
      </c>
      <c s="37">
        <v>164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4767</v>
      </c>
      <c s="35" t="s">
        <v>4</v>
      </c>
      <c s="6" t="s">
        <v>4768</v>
      </c>
      <c s="36" t="s">
        <v>71</v>
      </c>
      <c s="37">
        <v>253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7909</v>
      </c>
      <c s="35" t="s">
        <v>4</v>
      </c>
      <c s="6" t="s">
        <v>7910</v>
      </c>
      <c s="36" t="s">
        <v>71</v>
      </c>
      <c s="37">
        <v>177</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4771</v>
      </c>
      <c s="35" t="s">
        <v>4</v>
      </c>
      <c s="6" t="s">
        <v>4772</v>
      </c>
      <c s="36" t="s">
        <v>71</v>
      </c>
      <c s="37">
        <v>111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8136</v>
      </c>
      <c s="35" t="s">
        <v>4</v>
      </c>
      <c s="6" t="s">
        <v>8137</v>
      </c>
      <c s="36" t="s">
        <v>92</v>
      </c>
      <c s="37">
        <v>9</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8138</v>
      </c>
      <c s="35" t="s">
        <v>4</v>
      </c>
      <c s="6" t="s">
        <v>8139</v>
      </c>
      <c s="36" t="s">
        <v>92</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7.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8142</v>
      </c>
      <c r="E8" s="30" t="s">
        <v>8141</v>
      </c>
      <c r="J8" s="29">
        <f>0+J9+J30</f>
      </c>
      <c s="29">
        <f>0+K9+K30</f>
      </c>
      <c s="29">
        <f>0+L9+L30</f>
      </c>
      <c s="29">
        <f>0+M9+M30</f>
      </c>
    </row>
    <row r="9" spans="1:13" ht="12.75">
      <c r="A9" t="s">
        <v>45</v>
      </c>
      <c r="C9" s="31" t="s">
        <v>62</v>
      </c>
      <c r="E9" s="33" t="s">
        <v>694</v>
      </c>
      <c r="J9" s="32">
        <f>0</f>
      </c>
      <c s="32">
        <f>0</f>
      </c>
      <c s="32">
        <f>0+L10+L14+L18+L22+L26</f>
      </c>
      <c s="32">
        <f>0+M10+M14+M18+M22+M26</f>
      </c>
    </row>
    <row r="10" spans="1:16" ht="12.75">
      <c r="A10" t="s">
        <v>48</v>
      </c>
      <c s="34" t="s">
        <v>62</v>
      </c>
      <c s="34" t="s">
        <v>7818</v>
      </c>
      <c s="35" t="s">
        <v>4</v>
      </c>
      <c s="6" t="s">
        <v>2392</v>
      </c>
      <c s="36" t="s">
        <v>697</v>
      </c>
      <c s="37">
        <v>48</v>
      </c>
      <c s="36">
        <v>0</v>
      </c>
      <c s="36">
        <f>ROUND(G10*H10,6)</f>
      </c>
      <c r="L10" s="38">
        <v>0</v>
      </c>
      <c s="32">
        <f>ROUND(ROUND(L10,2)*ROUND(G10,3),2)</f>
      </c>
      <c s="36" t="s">
        <v>66</v>
      </c>
      <c>
        <f>(M10*21)/100</f>
      </c>
      <c t="s">
        <v>26</v>
      </c>
    </row>
    <row r="11" spans="1:5" ht="12.75">
      <c r="A11" s="35" t="s">
        <v>55</v>
      </c>
      <c r="E11" s="39" t="s">
        <v>4</v>
      </c>
    </row>
    <row r="12" spans="1:5" ht="12.75">
      <c r="A12" s="35" t="s">
        <v>57</v>
      </c>
      <c r="E12" s="40" t="s">
        <v>8143</v>
      </c>
    </row>
    <row r="13" spans="1:5" ht="12.75">
      <c r="A13" t="s">
        <v>59</v>
      </c>
      <c r="E13" s="39" t="s">
        <v>68</v>
      </c>
    </row>
    <row r="14" spans="1:16" ht="12.75">
      <c r="A14" t="s">
        <v>48</v>
      </c>
      <c s="34" t="s">
        <v>26</v>
      </c>
      <c s="34" t="s">
        <v>7793</v>
      </c>
      <c s="35" t="s">
        <v>4</v>
      </c>
      <c s="6" t="s">
        <v>7794</v>
      </c>
      <c s="36" t="s">
        <v>697</v>
      </c>
      <c s="37">
        <v>48</v>
      </c>
      <c s="36">
        <v>0</v>
      </c>
      <c s="36">
        <f>ROUND(G14*H14,6)</f>
      </c>
      <c r="L14" s="38">
        <v>0</v>
      </c>
      <c s="32">
        <f>ROUND(ROUND(L14,2)*ROUND(G14,3),2)</f>
      </c>
      <c s="36" t="s">
        <v>66</v>
      </c>
      <c>
        <f>(M14*21)/100</f>
      </c>
      <c t="s">
        <v>26</v>
      </c>
    </row>
    <row r="15" spans="1:5" ht="12.75">
      <c r="A15" s="35" t="s">
        <v>55</v>
      </c>
      <c r="E15" s="39" t="s">
        <v>4</v>
      </c>
    </row>
    <row r="16" spans="1:5" ht="12.75">
      <c r="A16" s="35" t="s">
        <v>57</v>
      </c>
      <c r="E16" s="40" t="s">
        <v>8143</v>
      </c>
    </row>
    <row r="17" spans="1:5" ht="12.75">
      <c r="A17" t="s">
        <v>59</v>
      </c>
      <c r="E17" s="39" t="s">
        <v>68</v>
      </c>
    </row>
    <row r="18" spans="1:16" ht="12.75">
      <c r="A18" t="s">
        <v>48</v>
      </c>
      <c s="34" t="s">
        <v>25</v>
      </c>
      <c s="34" t="s">
        <v>2389</v>
      </c>
      <c s="35" t="s">
        <v>4</v>
      </c>
      <c s="6" t="s">
        <v>2390</v>
      </c>
      <c s="36" t="s">
        <v>697</v>
      </c>
      <c s="37">
        <v>48</v>
      </c>
      <c s="36">
        <v>0</v>
      </c>
      <c s="36">
        <f>ROUND(G18*H18,6)</f>
      </c>
      <c r="L18" s="38">
        <v>0</v>
      </c>
      <c s="32">
        <f>ROUND(ROUND(L18,2)*ROUND(G18,3),2)</f>
      </c>
      <c s="36" t="s">
        <v>66</v>
      </c>
      <c>
        <f>(M18*21)/100</f>
      </c>
      <c t="s">
        <v>26</v>
      </c>
    </row>
    <row r="19" spans="1:5" ht="12.75">
      <c r="A19" s="35" t="s">
        <v>55</v>
      </c>
      <c r="E19" s="39" t="s">
        <v>4</v>
      </c>
    </row>
    <row r="20" spans="1:5" ht="12.75">
      <c r="A20" s="35" t="s">
        <v>57</v>
      </c>
      <c r="E20" s="40" t="s">
        <v>8143</v>
      </c>
    </row>
    <row r="21" spans="1:5" ht="12.75">
      <c r="A21" t="s">
        <v>59</v>
      </c>
      <c r="E21" s="39" t="s">
        <v>68</v>
      </c>
    </row>
    <row r="22" spans="1:16" ht="12.75">
      <c r="A22" t="s">
        <v>48</v>
      </c>
      <c s="34" t="s">
        <v>74</v>
      </c>
      <c s="34" t="s">
        <v>8097</v>
      </c>
      <c s="35" t="s">
        <v>4</v>
      </c>
      <c s="6" t="s">
        <v>8098</v>
      </c>
      <c s="36" t="s">
        <v>71</v>
      </c>
      <c s="37">
        <v>48</v>
      </c>
      <c s="36">
        <v>0</v>
      </c>
      <c s="36">
        <f>ROUND(G22*H22,6)</f>
      </c>
      <c r="L22" s="38">
        <v>0</v>
      </c>
      <c s="32">
        <f>ROUND(ROUND(L22,2)*ROUND(G22,3),2)</f>
      </c>
      <c s="36" t="s">
        <v>66</v>
      </c>
      <c>
        <f>(M22*21)/100</f>
      </c>
      <c t="s">
        <v>26</v>
      </c>
    </row>
    <row r="23" spans="1:5" ht="12.75">
      <c r="A23" s="35" t="s">
        <v>55</v>
      </c>
      <c r="E23" s="39" t="s">
        <v>4</v>
      </c>
    </row>
    <row r="24" spans="1:5" ht="12.75">
      <c r="A24" s="35" t="s">
        <v>57</v>
      </c>
      <c r="E24" s="40" t="s">
        <v>4756</v>
      </c>
    </row>
    <row r="25" spans="1:5" ht="12.75">
      <c r="A25" t="s">
        <v>59</v>
      </c>
      <c r="E25" s="39" t="s">
        <v>68</v>
      </c>
    </row>
    <row r="26" spans="1:16" ht="12.75">
      <c r="A26" t="s">
        <v>48</v>
      </c>
      <c s="34" t="s">
        <v>77</v>
      </c>
      <c s="34" t="s">
        <v>8144</v>
      </c>
      <c s="35" t="s">
        <v>4</v>
      </c>
      <c s="6" t="s">
        <v>8145</v>
      </c>
      <c s="36" t="s">
        <v>71</v>
      </c>
      <c s="37">
        <v>35</v>
      </c>
      <c s="36">
        <v>0</v>
      </c>
      <c s="36">
        <f>ROUND(G26*H26,6)</f>
      </c>
      <c r="L26" s="38">
        <v>0</v>
      </c>
      <c s="32">
        <f>ROUND(ROUND(L26,2)*ROUND(G26,3),2)</f>
      </c>
      <c s="36" t="s">
        <v>66</v>
      </c>
      <c>
        <f>(M26*21)/100</f>
      </c>
      <c t="s">
        <v>26</v>
      </c>
    </row>
    <row r="27" spans="1:5" ht="12.75">
      <c r="A27" s="35" t="s">
        <v>55</v>
      </c>
      <c r="E27" s="39" t="s">
        <v>4</v>
      </c>
    </row>
    <row r="28" spans="1:5" ht="12.75">
      <c r="A28" s="35" t="s">
        <v>57</v>
      </c>
      <c r="E28" s="40" t="s">
        <v>4756</v>
      </c>
    </row>
    <row r="29" spans="1:5" ht="12.75">
      <c r="A29" t="s">
        <v>59</v>
      </c>
      <c r="E29" s="39" t="s">
        <v>68</v>
      </c>
    </row>
    <row r="30" spans="1:13" ht="12.75">
      <c r="A30" t="s">
        <v>45</v>
      </c>
      <c r="C30" s="31" t="s">
        <v>86</v>
      </c>
      <c r="E30" s="33" t="s">
        <v>4634</v>
      </c>
      <c r="J30" s="32">
        <f>0</f>
      </c>
      <c s="32">
        <f>0</f>
      </c>
      <c s="32">
        <f>0+L31+L35+L39+L43+L47+L51</f>
      </c>
      <c s="32">
        <f>0+M31+M35+M39+M43+M47+M51</f>
      </c>
    </row>
    <row r="31" spans="1:16" ht="12.75">
      <c r="A31" t="s">
        <v>48</v>
      </c>
      <c s="34" t="s">
        <v>80</v>
      </c>
      <c s="34" t="s">
        <v>8146</v>
      </c>
      <c s="35" t="s">
        <v>4</v>
      </c>
      <c s="6" t="s">
        <v>8147</v>
      </c>
      <c s="36" t="s">
        <v>71</v>
      </c>
      <c s="37">
        <v>83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8104</v>
      </c>
      <c s="35" t="s">
        <v>4</v>
      </c>
      <c s="6" t="s">
        <v>8105</v>
      </c>
      <c s="36" t="s">
        <v>71</v>
      </c>
      <c s="37">
        <v>35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4753</v>
      </c>
      <c s="35" t="s">
        <v>4</v>
      </c>
      <c s="6" t="s">
        <v>4754</v>
      </c>
      <c s="36" t="s">
        <v>71</v>
      </c>
      <c s="37">
        <v>83</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5957</v>
      </c>
      <c s="35" t="s">
        <v>4</v>
      </c>
      <c s="6" t="s">
        <v>5958</v>
      </c>
      <c s="36" t="s">
        <v>92</v>
      </c>
      <c s="37">
        <v>3</v>
      </c>
      <c s="36">
        <v>0</v>
      </c>
      <c s="36">
        <f>ROUND(G43*H43,6)</f>
      </c>
      <c r="L43" s="38">
        <v>0</v>
      </c>
      <c s="32">
        <f>ROUND(ROUND(L43,2)*ROUND(G43,3),2)</f>
      </c>
      <c s="36" t="s">
        <v>66</v>
      </c>
      <c>
        <f>(M43*21)/100</f>
      </c>
      <c t="s">
        <v>26</v>
      </c>
    </row>
    <row r="44" spans="1:5" ht="12.75">
      <c r="A44" s="35" t="s">
        <v>55</v>
      </c>
      <c r="E44" s="39" t="s">
        <v>8148</v>
      </c>
    </row>
    <row r="45" spans="1:5" ht="12.75">
      <c r="A45" s="35" t="s">
        <v>57</v>
      </c>
      <c r="E45" s="40" t="s">
        <v>4</v>
      </c>
    </row>
    <row r="46" spans="1:5" ht="12.75">
      <c r="A46" t="s">
        <v>59</v>
      </c>
      <c r="E46" s="39" t="s">
        <v>68</v>
      </c>
    </row>
    <row r="47" spans="1:16" ht="12.75">
      <c r="A47" t="s">
        <v>48</v>
      </c>
      <c s="34" t="s">
        <v>93</v>
      </c>
      <c s="34" t="s">
        <v>7813</v>
      </c>
      <c s="35" t="s">
        <v>4</v>
      </c>
      <c s="6" t="s">
        <v>7814</v>
      </c>
      <c s="36" t="s">
        <v>71</v>
      </c>
      <c s="37">
        <v>83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4773</v>
      </c>
      <c s="35" t="s">
        <v>4</v>
      </c>
      <c s="6" t="s">
        <v>4774</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4756</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8.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8151</v>
      </c>
      <c r="E8" s="30" t="s">
        <v>8150</v>
      </c>
      <c r="J8" s="29">
        <f>0+J9+J14+J51</f>
      </c>
      <c s="29">
        <f>0+K9+K14+K51</f>
      </c>
      <c s="29">
        <f>0+L9+L14+L51</f>
      </c>
      <c s="29">
        <f>0+M9+M14+M51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7818</v>
      </c>
      <c s="35" t="s">
        <v>4</v>
      </c>
      <c s="6" t="s">
        <v>2392</v>
      </c>
      <c s="36" t="s">
        <v>697</v>
      </c>
      <c s="37">
        <v>26</v>
      </c>
      <c s="36">
        <v>0</v>
      </c>
      <c s="36">
        <f>ROUND(G15*H15,6)</f>
      </c>
      <c r="L15" s="38">
        <v>0</v>
      </c>
      <c s="32">
        <f>ROUND(ROUND(L15,2)*ROUND(G15,3),2)</f>
      </c>
      <c s="36" t="s">
        <v>66</v>
      </c>
      <c>
        <f>(M15*21)/100</f>
      </c>
      <c t="s">
        <v>26</v>
      </c>
    </row>
    <row r="16" spans="1:5" ht="12.75">
      <c r="A16" s="35" t="s">
        <v>55</v>
      </c>
      <c r="E16" s="39" t="s">
        <v>4</v>
      </c>
    </row>
    <row r="17" spans="1:5" ht="12.75">
      <c r="A17" s="35" t="s">
        <v>57</v>
      </c>
      <c r="E17" s="40" t="s">
        <v>8152</v>
      </c>
    </row>
    <row r="18" spans="1:5" ht="12.75">
      <c r="A18" t="s">
        <v>59</v>
      </c>
      <c r="E18" s="39" t="s">
        <v>68</v>
      </c>
    </row>
    <row r="19" spans="1:16" ht="12.75">
      <c r="A19" t="s">
        <v>48</v>
      </c>
      <c s="34" t="s">
        <v>25</v>
      </c>
      <c s="34" t="s">
        <v>5669</v>
      </c>
      <c s="35" t="s">
        <v>4</v>
      </c>
      <c s="6" t="s">
        <v>5670</v>
      </c>
      <c s="36" t="s">
        <v>65</v>
      </c>
      <c s="37">
        <v>46.8</v>
      </c>
      <c s="36">
        <v>0</v>
      </c>
      <c s="36">
        <f>ROUND(G19*H19,6)</f>
      </c>
      <c r="L19" s="38">
        <v>0</v>
      </c>
      <c s="32">
        <f>ROUND(ROUND(L19,2)*ROUND(G19,3),2)</f>
      </c>
      <c s="36" t="s">
        <v>66</v>
      </c>
      <c>
        <f>(M19*21)/100</f>
      </c>
      <c t="s">
        <v>26</v>
      </c>
    </row>
    <row r="20" spans="1:5" ht="12.75">
      <c r="A20" s="35" t="s">
        <v>55</v>
      </c>
      <c r="E20" s="39" t="s">
        <v>4</v>
      </c>
    </row>
    <row r="21" spans="1:5" ht="12.75">
      <c r="A21" s="35" t="s">
        <v>57</v>
      </c>
      <c r="E21" s="40" t="s">
        <v>4756</v>
      </c>
    </row>
    <row r="22" spans="1:5" ht="12.75">
      <c r="A22" t="s">
        <v>59</v>
      </c>
      <c r="E22" s="39" t="s">
        <v>68</v>
      </c>
    </row>
    <row r="23" spans="1:16" ht="12.75">
      <c r="A23" t="s">
        <v>48</v>
      </c>
      <c s="34" t="s">
        <v>74</v>
      </c>
      <c s="34" t="s">
        <v>8089</v>
      </c>
      <c s="35" t="s">
        <v>4</v>
      </c>
      <c s="6" t="s">
        <v>8090</v>
      </c>
      <c s="36" t="s">
        <v>65</v>
      </c>
      <c s="37">
        <v>19.5</v>
      </c>
      <c s="36">
        <v>0</v>
      </c>
      <c s="36">
        <f>ROUND(G23*H23,6)</f>
      </c>
      <c r="L23" s="38">
        <v>0</v>
      </c>
      <c s="32">
        <f>ROUND(ROUND(L23,2)*ROUND(G23,3),2)</f>
      </c>
      <c s="36" t="s">
        <v>66</v>
      </c>
      <c>
        <f>(M23*21)/100</f>
      </c>
      <c t="s">
        <v>26</v>
      </c>
    </row>
    <row r="24" spans="1:5" ht="12.75">
      <c r="A24" s="35" t="s">
        <v>55</v>
      </c>
      <c r="E24" s="39" t="s">
        <v>4</v>
      </c>
    </row>
    <row r="25" spans="1:5" ht="12.75">
      <c r="A25" s="35" t="s">
        <v>57</v>
      </c>
      <c r="E25" s="40" t="s">
        <v>8153</v>
      </c>
    </row>
    <row r="26" spans="1:5" ht="12.75">
      <c r="A26" t="s">
        <v>59</v>
      </c>
      <c r="E26" s="39" t="s">
        <v>68</v>
      </c>
    </row>
    <row r="27" spans="1:16" ht="12.75">
      <c r="A27" t="s">
        <v>48</v>
      </c>
      <c s="34" t="s">
        <v>77</v>
      </c>
      <c s="34" t="s">
        <v>3987</v>
      </c>
      <c s="35" t="s">
        <v>4</v>
      </c>
      <c s="6" t="s">
        <v>3988</v>
      </c>
      <c s="36" t="s">
        <v>65</v>
      </c>
      <c s="37">
        <v>9.5</v>
      </c>
      <c s="36">
        <v>0</v>
      </c>
      <c s="36">
        <f>ROUND(G27*H27,6)</f>
      </c>
      <c r="L27" s="38">
        <v>0</v>
      </c>
      <c s="32">
        <f>ROUND(ROUND(L27,2)*ROUND(G27,3),2)</f>
      </c>
      <c s="36" t="s">
        <v>66</v>
      </c>
      <c>
        <f>(M27*21)/100</f>
      </c>
      <c t="s">
        <v>26</v>
      </c>
    </row>
    <row r="28" spans="1:5" ht="12.75">
      <c r="A28" s="35" t="s">
        <v>55</v>
      </c>
      <c r="E28" s="39" t="s">
        <v>4</v>
      </c>
    </row>
    <row r="29" spans="1:5" ht="12.75">
      <c r="A29" s="35" t="s">
        <v>57</v>
      </c>
      <c r="E29" s="40" t="s">
        <v>8154</v>
      </c>
    </row>
    <row r="30" spans="1:5" ht="12.75">
      <c r="A30" t="s">
        <v>59</v>
      </c>
      <c r="E30" s="39" t="s">
        <v>68</v>
      </c>
    </row>
    <row r="31" spans="1:16" ht="12.75">
      <c r="A31" t="s">
        <v>48</v>
      </c>
      <c s="34" t="s">
        <v>80</v>
      </c>
      <c s="34" t="s">
        <v>72</v>
      </c>
      <c s="35" t="s">
        <v>4</v>
      </c>
      <c s="6" t="s">
        <v>73</v>
      </c>
      <c s="36" t="s">
        <v>65</v>
      </c>
      <c s="37">
        <v>19.5</v>
      </c>
      <c s="36">
        <v>0</v>
      </c>
      <c s="36">
        <f>ROUND(G31*H31,6)</f>
      </c>
      <c r="L31" s="38">
        <v>0</v>
      </c>
      <c s="32">
        <f>ROUND(ROUND(L31,2)*ROUND(G31,3),2)</f>
      </c>
      <c s="36" t="s">
        <v>66</v>
      </c>
      <c>
        <f>(M31*21)/100</f>
      </c>
      <c t="s">
        <v>26</v>
      </c>
    </row>
    <row r="32" spans="1:5" ht="12.75">
      <c r="A32" s="35" t="s">
        <v>55</v>
      </c>
      <c r="E32" s="39" t="s">
        <v>4</v>
      </c>
    </row>
    <row r="33" spans="1:5" ht="12.75">
      <c r="A33" s="35" t="s">
        <v>57</v>
      </c>
      <c r="E33" s="40" t="s">
        <v>8155</v>
      </c>
    </row>
    <row r="34" spans="1:5" ht="12.75">
      <c r="A34" t="s">
        <v>59</v>
      </c>
      <c r="E34" s="39" t="s">
        <v>68</v>
      </c>
    </row>
    <row r="35" spans="1:16" ht="12.75">
      <c r="A35" t="s">
        <v>48</v>
      </c>
      <c s="34" t="s">
        <v>83</v>
      </c>
      <c s="34" t="s">
        <v>4571</v>
      </c>
      <c s="35" t="s">
        <v>4</v>
      </c>
      <c s="6" t="s">
        <v>4572</v>
      </c>
      <c s="36" t="s">
        <v>65</v>
      </c>
      <c s="37">
        <v>19.5</v>
      </c>
      <c s="36">
        <v>0</v>
      </c>
      <c s="36">
        <f>ROUND(G35*H35,6)</f>
      </c>
      <c r="L35" s="38">
        <v>0</v>
      </c>
      <c s="32">
        <f>ROUND(ROUND(L35,2)*ROUND(G35,3),2)</f>
      </c>
      <c s="36" t="s">
        <v>66</v>
      </c>
      <c>
        <f>(M35*21)/100</f>
      </c>
      <c t="s">
        <v>26</v>
      </c>
    </row>
    <row r="36" spans="1:5" ht="12.75">
      <c r="A36" s="35" t="s">
        <v>55</v>
      </c>
      <c r="E36" s="39" t="s">
        <v>8156</v>
      </c>
    </row>
    <row r="37" spans="1:5" ht="12.75">
      <c r="A37" s="35" t="s">
        <v>57</v>
      </c>
      <c r="E37" s="40" t="s">
        <v>8155</v>
      </c>
    </row>
    <row r="38" spans="1:5" ht="12.75">
      <c r="A38" t="s">
        <v>59</v>
      </c>
      <c r="E38" s="39" t="s">
        <v>68</v>
      </c>
    </row>
    <row r="39" spans="1:16" ht="12.75">
      <c r="A39" t="s">
        <v>48</v>
      </c>
      <c s="34" t="s">
        <v>86</v>
      </c>
      <c s="34" t="s">
        <v>4575</v>
      </c>
      <c s="35" t="s">
        <v>4</v>
      </c>
      <c s="6" t="s">
        <v>4576</v>
      </c>
      <c s="36" t="s">
        <v>65</v>
      </c>
      <c s="37">
        <v>7.8</v>
      </c>
      <c s="36">
        <v>0</v>
      </c>
      <c s="36">
        <f>ROUND(G39*H39,6)</f>
      </c>
      <c r="L39" s="38">
        <v>0</v>
      </c>
      <c s="32">
        <f>ROUND(ROUND(L39,2)*ROUND(G39,3),2)</f>
      </c>
      <c s="36" t="s">
        <v>66</v>
      </c>
      <c>
        <f>(M39*21)/100</f>
      </c>
      <c t="s">
        <v>26</v>
      </c>
    </row>
    <row r="40" spans="1:5" ht="12.75">
      <c r="A40" s="35" t="s">
        <v>55</v>
      </c>
      <c r="E40" s="39" t="s">
        <v>4</v>
      </c>
    </row>
    <row r="41" spans="1:5" ht="12.75">
      <c r="A41" s="35" t="s">
        <v>57</v>
      </c>
      <c r="E41" s="40" t="s">
        <v>8157</v>
      </c>
    </row>
    <row r="42" spans="1:5" ht="12.75">
      <c r="A42" t="s">
        <v>59</v>
      </c>
      <c r="E42" s="39" t="s">
        <v>68</v>
      </c>
    </row>
    <row r="43" spans="1:16" ht="12.75">
      <c r="A43" t="s">
        <v>48</v>
      </c>
      <c s="34" t="s">
        <v>89</v>
      </c>
      <c s="34" t="s">
        <v>7793</v>
      </c>
      <c s="35" t="s">
        <v>4</v>
      </c>
      <c s="6" t="s">
        <v>7794</v>
      </c>
      <c s="36" t="s">
        <v>697</v>
      </c>
      <c s="37">
        <v>26</v>
      </c>
      <c s="36">
        <v>0</v>
      </c>
      <c s="36">
        <f>ROUND(G43*H43,6)</f>
      </c>
      <c r="L43" s="38">
        <v>0</v>
      </c>
      <c s="32">
        <f>ROUND(ROUND(L43,2)*ROUND(G43,3),2)</f>
      </c>
      <c s="36" t="s">
        <v>66</v>
      </c>
      <c>
        <f>(M43*21)/100</f>
      </c>
      <c t="s">
        <v>26</v>
      </c>
    </row>
    <row r="44" spans="1:5" ht="12.75">
      <c r="A44" s="35" t="s">
        <v>55</v>
      </c>
      <c r="E44" s="39" t="s">
        <v>4</v>
      </c>
    </row>
    <row r="45" spans="1:5" ht="12.75">
      <c r="A45" s="35" t="s">
        <v>57</v>
      </c>
      <c r="E45" s="40" t="s">
        <v>8152</v>
      </c>
    </row>
    <row r="46" spans="1:5" ht="12.75">
      <c r="A46" t="s">
        <v>59</v>
      </c>
      <c r="E46" s="39" t="s">
        <v>68</v>
      </c>
    </row>
    <row r="47" spans="1:16" ht="12.75">
      <c r="A47" t="s">
        <v>48</v>
      </c>
      <c s="34" t="s">
        <v>93</v>
      </c>
      <c s="34" t="s">
        <v>2389</v>
      </c>
      <c s="35" t="s">
        <v>4</v>
      </c>
      <c s="6" t="s">
        <v>2390</v>
      </c>
      <c s="36" t="s">
        <v>697</v>
      </c>
      <c s="37">
        <v>26</v>
      </c>
      <c s="36">
        <v>0</v>
      </c>
      <c s="36">
        <f>ROUND(G47*H47,6)</f>
      </c>
      <c r="L47" s="38">
        <v>0</v>
      </c>
      <c s="32">
        <f>ROUND(ROUND(L47,2)*ROUND(G47,3),2)</f>
      </c>
      <c s="36" t="s">
        <v>66</v>
      </c>
      <c>
        <f>(M47*21)/100</f>
      </c>
      <c t="s">
        <v>26</v>
      </c>
    </row>
    <row r="48" spans="1:5" ht="12.75">
      <c r="A48" s="35" t="s">
        <v>55</v>
      </c>
      <c r="E48" s="39" t="s">
        <v>4</v>
      </c>
    </row>
    <row r="49" spans="1:5" ht="12.75">
      <c r="A49" s="35" t="s">
        <v>57</v>
      </c>
      <c r="E49" s="40" t="s">
        <v>8152</v>
      </c>
    </row>
    <row r="50" spans="1:5" ht="12.75">
      <c r="A50" t="s">
        <v>59</v>
      </c>
      <c r="E50" s="39" t="s">
        <v>68</v>
      </c>
    </row>
    <row r="51" spans="1:13" ht="12.75">
      <c r="A51" t="s">
        <v>45</v>
      </c>
      <c r="C51" s="31" t="s">
        <v>86</v>
      </c>
      <c r="E51" s="33" t="s">
        <v>4634</v>
      </c>
      <c r="J51" s="32">
        <f>0</f>
      </c>
      <c s="32">
        <f>0</f>
      </c>
      <c s="32">
        <f>0+L52+L56+L60</f>
      </c>
      <c s="32">
        <f>0+M52+M56+M60</f>
      </c>
    </row>
    <row r="52" spans="1:16" ht="12.75">
      <c r="A52" t="s">
        <v>48</v>
      </c>
      <c s="34" t="s">
        <v>96</v>
      </c>
      <c s="34" t="s">
        <v>4753</v>
      </c>
      <c s="35" t="s">
        <v>4</v>
      </c>
      <c s="6" t="s">
        <v>4754</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4756</v>
      </c>
    </row>
    <row r="55" spans="1:5" ht="12.75">
      <c r="A55" t="s">
        <v>59</v>
      </c>
      <c r="E55" s="39" t="s">
        <v>68</v>
      </c>
    </row>
    <row r="56" spans="1:16" ht="12.75">
      <c r="A56" t="s">
        <v>48</v>
      </c>
      <c s="34" t="s">
        <v>99</v>
      </c>
      <c s="34" t="s">
        <v>7813</v>
      </c>
      <c s="35" t="s">
        <v>4</v>
      </c>
      <c s="6" t="s">
        <v>7814</v>
      </c>
      <c s="36" t="s">
        <v>71</v>
      </c>
      <c s="37">
        <v>13</v>
      </c>
      <c s="36">
        <v>0</v>
      </c>
      <c s="36">
        <f>ROUND(G56*H56,6)</f>
      </c>
      <c r="L56" s="38">
        <v>0</v>
      </c>
      <c s="32">
        <f>ROUND(ROUND(L56,2)*ROUND(G56,3),2)</f>
      </c>
      <c s="36" t="s">
        <v>66</v>
      </c>
      <c>
        <f>(M56*21)/100</f>
      </c>
      <c t="s">
        <v>26</v>
      </c>
    </row>
    <row r="57" spans="1:5" ht="12.75">
      <c r="A57" s="35" t="s">
        <v>55</v>
      </c>
      <c r="E57" s="39" t="s">
        <v>4</v>
      </c>
    </row>
    <row r="58" spans="1:5" ht="12.75">
      <c r="A58" s="35" t="s">
        <v>57</v>
      </c>
      <c r="E58" s="40" t="s">
        <v>4756</v>
      </c>
    </row>
    <row r="59" spans="1:5" ht="12.75">
      <c r="A59" t="s">
        <v>59</v>
      </c>
      <c r="E59" s="39" t="s">
        <v>68</v>
      </c>
    </row>
    <row r="60" spans="1:16" ht="12.75">
      <c r="A60" t="s">
        <v>48</v>
      </c>
      <c s="34" t="s">
        <v>102</v>
      </c>
      <c s="34" t="s">
        <v>4773</v>
      </c>
      <c s="35" t="s">
        <v>4</v>
      </c>
      <c s="6" t="s">
        <v>4774</v>
      </c>
      <c s="36" t="s">
        <v>71</v>
      </c>
      <c s="37">
        <v>13</v>
      </c>
      <c s="36">
        <v>0</v>
      </c>
      <c s="36">
        <f>ROUND(G60*H60,6)</f>
      </c>
      <c r="L60" s="38">
        <v>0</v>
      </c>
      <c s="32">
        <f>ROUND(ROUND(L60,2)*ROUND(G60,3),2)</f>
      </c>
      <c s="36" t="s">
        <v>66</v>
      </c>
      <c>
        <f>(M60*21)/100</f>
      </c>
      <c t="s">
        <v>26</v>
      </c>
    </row>
    <row r="61" spans="1:5" ht="12.75">
      <c r="A61" s="35" t="s">
        <v>55</v>
      </c>
      <c r="E61" s="39" t="s">
        <v>4</v>
      </c>
    </row>
    <row r="62" spans="1:5" ht="12.75">
      <c r="A62" s="35" t="s">
        <v>57</v>
      </c>
      <c r="E62" s="40" t="s">
        <v>4756</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69.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8160</v>
      </c>
      <c r="E8" s="30" t="s">
        <v>8159</v>
      </c>
      <c r="J8" s="29">
        <f>0+J9+J14+J59</f>
      </c>
      <c s="29">
        <f>0+K9+K14+K59</f>
      </c>
      <c s="29">
        <f>0+L9+L14+L59</f>
      </c>
      <c s="29">
        <f>0+M9+M14+M59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f>
      </c>
      <c s="32">
        <f>0+M15+M19+M23+M27+M31+M35+M39+M43+M47+M51+M55</f>
      </c>
    </row>
    <row r="15" spans="1:16" ht="12.75">
      <c r="A15" t="s">
        <v>48</v>
      </c>
      <c s="34" t="s">
        <v>26</v>
      </c>
      <c s="34" t="s">
        <v>7818</v>
      </c>
      <c s="35" t="s">
        <v>4</v>
      </c>
      <c s="6" t="s">
        <v>2392</v>
      </c>
      <c s="36" t="s">
        <v>697</v>
      </c>
      <c s="37">
        <v>14</v>
      </c>
      <c s="36">
        <v>0</v>
      </c>
      <c s="36">
        <f>ROUND(G15*H15,6)</f>
      </c>
      <c r="L15" s="38">
        <v>0</v>
      </c>
      <c s="32">
        <f>ROUND(ROUND(L15,2)*ROUND(G15,3),2)</f>
      </c>
      <c s="36" t="s">
        <v>66</v>
      </c>
      <c>
        <f>(M15*21)/100</f>
      </c>
      <c t="s">
        <v>26</v>
      </c>
    </row>
    <row r="16" spans="1:5" ht="12.75">
      <c r="A16" s="35" t="s">
        <v>55</v>
      </c>
      <c r="E16" s="39" t="s">
        <v>4</v>
      </c>
    </row>
    <row r="17" spans="1:5" ht="12.75">
      <c r="A17" s="35" t="s">
        <v>57</v>
      </c>
      <c r="E17" s="40" t="s">
        <v>8152</v>
      </c>
    </row>
    <row r="18" spans="1:5" ht="12.75">
      <c r="A18" t="s">
        <v>59</v>
      </c>
      <c r="E18" s="39" t="s">
        <v>68</v>
      </c>
    </row>
    <row r="19" spans="1:16" ht="12.75">
      <c r="A19" t="s">
        <v>48</v>
      </c>
      <c s="34" t="s">
        <v>25</v>
      </c>
      <c s="34" t="s">
        <v>5669</v>
      </c>
      <c s="35" t="s">
        <v>4</v>
      </c>
      <c s="6" t="s">
        <v>5670</v>
      </c>
      <c s="36" t="s">
        <v>65</v>
      </c>
      <c s="37">
        <v>18.9</v>
      </c>
      <c s="36">
        <v>0</v>
      </c>
      <c s="36">
        <f>ROUND(G19*H19,6)</f>
      </c>
      <c r="L19" s="38">
        <v>0</v>
      </c>
      <c s="32">
        <f>ROUND(ROUND(L19,2)*ROUND(G19,3),2)</f>
      </c>
      <c s="36" t="s">
        <v>66</v>
      </c>
      <c>
        <f>(M19*21)/100</f>
      </c>
      <c t="s">
        <v>26</v>
      </c>
    </row>
    <row r="20" spans="1:5" ht="12.75">
      <c r="A20" s="35" t="s">
        <v>55</v>
      </c>
      <c r="E20" s="39" t="s">
        <v>4</v>
      </c>
    </row>
    <row r="21" spans="1:5" ht="12.75">
      <c r="A21" s="35" t="s">
        <v>57</v>
      </c>
      <c r="E21" s="40" t="s">
        <v>4756</v>
      </c>
    </row>
    <row r="22" spans="1:5" ht="12.75">
      <c r="A22" t="s">
        <v>59</v>
      </c>
      <c r="E22" s="39" t="s">
        <v>68</v>
      </c>
    </row>
    <row r="23" spans="1:16" ht="12.75">
      <c r="A23" t="s">
        <v>48</v>
      </c>
      <c s="34" t="s">
        <v>74</v>
      </c>
      <c s="34" t="s">
        <v>8089</v>
      </c>
      <c s="35" t="s">
        <v>4</v>
      </c>
      <c s="6" t="s">
        <v>8090</v>
      </c>
      <c s="36" t="s">
        <v>65</v>
      </c>
      <c s="37">
        <v>7.35</v>
      </c>
      <c s="36">
        <v>0</v>
      </c>
      <c s="36">
        <f>ROUND(G23*H23,6)</f>
      </c>
      <c r="L23" s="38">
        <v>0</v>
      </c>
      <c s="32">
        <f>ROUND(ROUND(L23,2)*ROUND(G23,3),2)</f>
      </c>
      <c s="36" t="s">
        <v>66</v>
      </c>
      <c>
        <f>(M23*21)/100</f>
      </c>
      <c t="s">
        <v>26</v>
      </c>
    </row>
    <row r="24" spans="1:5" ht="12.75">
      <c r="A24" s="35" t="s">
        <v>55</v>
      </c>
      <c r="E24" s="39" t="s">
        <v>4</v>
      </c>
    </row>
    <row r="25" spans="1:5" ht="12.75">
      <c r="A25" s="35" t="s">
        <v>57</v>
      </c>
      <c r="E25" s="40" t="s">
        <v>8161</v>
      </c>
    </row>
    <row r="26" spans="1:5" ht="12.75">
      <c r="A26" t="s">
        <v>59</v>
      </c>
      <c r="E26" s="39" t="s">
        <v>68</v>
      </c>
    </row>
    <row r="27" spans="1:16" ht="12.75">
      <c r="A27" t="s">
        <v>48</v>
      </c>
      <c s="34" t="s">
        <v>77</v>
      </c>
      <c s="34" t="s">
        <v>3987</v>
      </c>
      <c s="35" t="s">
        <v>4</v>
      </c>
      <c s="6" t="s">
        <v>3988</v>
      </c>
      <c s="36" t="s">
        <v>65</v>
      </c>
      <c s="37">
        <v>7.7</v>
      </c>
      <c s="36">
        <v>0</v>
      </c>
      <c s="36">
        <f>ROUND(G27*H27,6)</f>
      </c>
      <c r="L27" s="38">
        <v>0</v>
      </c>
      <c s="32">
        <f>ROUND(ROUND(L27,2)*ROUND(G27,3),2)</f>
      </c>
      <c s="36" t="s">
        <v>66</v>
      </c>
      <c>
        <f>(M27*21)/100</f>
      </c>
      <c t="s">
        <v>26</v>
      </c>
    </row>
    <row r="28" spans="1:5" ht="12.75">
      <c r="A28" s="35" t="s">
        <v>55</v>
      </c>
      <c r="E28" s="39" t="s">
        <v>4</v>
      </c>
    </row>
    <row r="29" spans="1:5" ht="12.75">
      <c r="A29" s="35" t="s">
        <v>57</v>
      </c>
      <c r="E29" s="40" t="s">
        <v>8162</v>
      </c>
    </row>
    <row r="30" spans="1:5" ht="12.75">
      <c r="A30" t="s">
        <v>59</v>
      </c>
      <c r="E30" s="39" t="s">
        <v>68</v>
      </c>
    </row>
    <row r="31" spans="1:16" ht="12.75">
      <c r="A31" t="s">
        <v>48</v>
      </c>
      <c s="34" t="s">
        <v>80</v>
      </c>
      <c s="34" t="s">
        <v>4870</v>
      </c>
      <c s="35" t="s">
        <v>4</v>
      </c>
      <c s="6" t="s">
        <v>4871</v>
      </c>
      <c s="36" t="s">
        <v>65</v>
      </c>
      <c s="37">
        <v>7.35</v>
      </c>
      <c s="36">
        <v>0</v>
      </c>
      <c s="36">
        <f>ROUND(G31*H31,6)</f>
      </c>
      <c r="L31" s="38">
        <v>0</v>
      </c>
      <c s="32">
        <f>ROUND(ROUND(L31,2)*ROUND(G31,3),2)</f>
      </c>
      <c s="36" t="s">
        <v>66</v>
      </c>
      <c>
        <f>(M31*21)/100</f>
      </c>
      <c t="s">
        <v>26</v>
      </c>
    </row>
    <row r="32" spans="1:5" ht="12.75">
      <c r="A32" s="35" t="s">
        <v>55</v>
      </c>
      <c r="E32" s="39" t="s">
        <v>4</v>
      </c>
    </row>
    <row r="33" spans="1:5" ht="12.75">
      <c r="A33" s="35" t="s">
        <v>57</v>
      </c>
      <c r="E33" s="40" t="s">
        <v>7752</v>
      </c>
    </row>
    <row r="34" spans="1:5" ht="12.75">
      <c r="A34" t="s">
        <v>59</v>
      </c>
      <c r="E34" s="39" t="s">
        <v>68</v>
      </c>
    </row>
    <row r="35" spans="1:16" ht="12.75">
      <c r="A35" t="s">
        <v>48</v>
      </c>
      <c s="34" t="s">
        <v>83</v>
      </c>
      <c s="34" t="s">
        <v>4875</v>
      </c>
      <c s="35" t="s">
        <v>4</v>
      </c>
      <c s="6" t="s">
        <v>4876</v>
      </c>
      <c s="36" t="s">
        <v>65</v>
      </c>
      <c s="37">
        <v>7.35</v>
      </c>
      <c s="36">
        <v>0</v>
      </c>
      <c s="36">
        <f>ROUND(G35*H35,6)</f>
      </c>
      <c r="L35" s="38">
        <v>0</v>
      </c>
      <c s="32">
        <f>ROUND(ROUND(L35,2)*ROUND(G35,3),2)</f>
      </c>
      <c s="36" t="s">
        <v>66</v>
      </c>
      <c>
        <f>(M35*21)/100</f>
      </c>
      <c t="s">
        <v>26</v>
      </c>
    </row>
    <row r="36" spans="1:5" ht="12.75">
      <c r="A36" s="35" t="s">
        <v>55</v>
      </c>
      <c r="E36" s="39" t="s">
        <v>7737</v>
      </c>
    </row>
    <row r="37" spans="1:5" ht="12.75">
      <c r="A37" s="35" t="s">
        <v>57</v>
      </c>
      <c r="E37" s="40" t="s">
        <v>8155</v>
      </c>
    </row>
    <row r="38" spans="1:5" ht="12.75">
      <c r="A38" t="s">
        <v>59</v>
      </c>
      <c r="E38" s="39" t="s">
        <v>68</v>
      </c>
    </row>
    <row r="39" spans="1:16" ht="12.75">
      <c r="A39" t="s">
        <v>48</v>
      </c>
      <c s="34" t="s">
        <v>86</v>
      </c>
      <c s="34" t="s">
        <v>72</v>
      </c>
      <c s="35" t="s">
        <v>4</v>
      </c>
      <c s="6" t="s">
        <v>73</v>
      </c>
      <c s="36" t="s">
        <v>65</v>
      </c>
      <c s="37">
        <v>7.35</v>
      </c>
      <c s="36">
        <v>0</v>
      </c>
      <c s="36">
        <f>ROUND(G39*H39,6)</f>
      </c>
      <c r="L39" s="38">
        <v>0</v>
      </c>
      <c s="32">
        <f>ROUND(ROUND(L39,2)*ROUND(G39,3),2)</f>
      </c>
      <c s="36" t="s">
        <v>66</v>
      </c>
      <c>
        <f>(M39*21)/100</f>
      </c>
      <c t="s">
        <v>26</v>
      </c>
    </row>
    <row r="40" spans="1:5" ht="12.75">
      <c r="A40" s="35" t="s">
        <v>55</v>
      </c>
      <c r="E40" s="39" t="s">
        <v>4</v>
      </c>
    </row>
    <row r="41" spans="1:5" ht="12.75">
      <c r="A41" s="35" t="s">
        <v>57</v>
      </c>
      <c r="E41" s="40" t="s">
        <v>8155</v>
      </c>
    </row>
    <row r="42" spans="1:5" ht="12.75">
      <c r="A42" t="s">
        <v>59</v>
      </c>
      <c r="E42" s="39" t="s">
        <v>68</v>
      </c>
    </row>
    <row r="43" spans="1:16" ht="12.75">
      <c r="A43" t="s">
        <v>48</v>
      </c>
      <c s="34" t="s">
        <v>89</v>
      </c>
      <c s="34" t="s">
        <v>4571</v>
      </c>
      <c s="35" t="s">
        <v>4</v>
      </c>
      <c s="6" t="s">
        <v>4572</v>
      </c>
      <c s="36" t="s">
        <v>65</v>
      </c>
      <c s="37">
        <v>7.35</v>
      </c>
      <c s="36">
        <v>0</v>
      </c>
      <c s="36">
        <f>ROUND(G43*H43,6)</f>
      </c>
      <c r="L43" s="38">
        <v>0</v>
      </c>
      <c s="32">
        <f>ROUND(ROUND(L43,2)*ROUND(G43,3),2)</f>
      </c>
      <c s="36" t="s">
        <v>66</v>
      </c>
      <c>
        <f>(M43*21)/100</f>
      </c>
      <c t="s">
        <v>26</v>
      </c>
    </row>
    <row r="44" spans="1:5" ht="12.75">
      <c r="A44" s="35" t="s">
        <v>55</v>
      </c>
      <c r="E44" s="39" t="s">
        <v>8156</v>
      </c>
    </row>
    <row r="45" spans="1:5" ht="12.75">
      <c r="A45" s="35" t="s">
        <v>57</v>
      </c>
      <c r="E45" s="40" t="s">
        <v>8155</v>
      </c>
    </row>
    <row r="46" spans="1:5" ht="12.75">
      <c r="A46" t="s">
        <v>59</v>
      </c>
      <c r="E46" s="39" t="s">
        <v>68</v>
      </c>
    </row>
    <row r="47" spans="1:16" ht="12.75">
      <c r="A47" t="s">
        <v>48</v>
      </c>
      <c s="34" t="s">
        <v>93</v>
      </c>
      <c s="34" t="s">
        <v>4575</v>
      </c>
      <c s="35" t="s">
        <v>4</v>
      </c>
      <c s="6" t="s">
        <v>4576</v>
      </c>
      <c s="36" t="s">
        <v>65</v>
      </c>
      <c s="37">
        <v>4.2</v>
      </c>
      <c s="36">
        <v>0</v>
      </c>
      <c s="36">
        <f>ROUND(G47*H47,6)</f>
      </c>
      <c r="L47" s="38">
        <v>0</v>
      </c>
      <c s="32">
        <f>ROUND(ROUND(L47,2)*ROUND(G47,3),2)</f>
      </c>
      <c s="36" t="s">
        <v>66</v>
      </c>
      <c>
        <f>(M47*21)/100</f>
      </c>
      <c t="s">
        <v>26</v>
      </c>
    </row>
    <row r="48" spans="1:5" ht="12.75">
      <c r="A48" s="35" t="s">
        <v>55</v>
      </c>
      <c r="E48" s="39" t="s">
        <v>4</v>
      </c>
    </row>
    <row r="49" spans="1:5" ht="12.75">
      <c r="A49" s="35" t="s">
        <v>57</v>
      </c>
      <c r="E49" s="40" t="s">
        <v>8163</v>
      </c>
    </row>
    <row r="50" spans="1:5" ht="12.75">
      <c r="A50" t="s">
        <v>59</v>
      </c>
      <c r="E50" s="39" t="s">
        <v>68</v>
      </c>
    </row>
    <row r="51" spans="1:16" ht="12.75">
      <c r="A51" t="s">
        <v>48</v>
      </c>
      <c s="34" t="s">
        <v>96</v>
      </c>
      <c s="34" t="s">
        <v>7793</v>
      </c>
      <c s="35" t="s">
        <v>4</v>
      </c>
      <c s="6" t="s">
        <v>7794</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8152</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8152</v>
      </c>
    </row>
    <row r="58" spans="1:5" ht="12.75">
      <c r="A58" t="s">
        <v>59</v>
      </c>
      <c r="E58" s="39" t="s">
        <v>68</v>
      </c>
    </row>
    <row r="59" spans="1:13" ht="12.75">
      <c r="A59" t="s">
        <v>45</v>
      </c>
      <c r="C59" s="31" t="s">
        <v>86</v>
      </c>
      <c r="E59" s="33" t="s">
        <v>4634</v>
      </c>
      <c r="J59" s="32">
        <f>0</f>
      </c>
      <c s="32">
        <f>0</f>
      </c>
      <c s="32">
        <f>0+L60+L64+L68</f>
      </c>
      <c s="32">
        <f>0+M60+M64+M68</f>
      </c>
    </row>
    <row r="60" spans="1:16" ht="12.75">
      <c r="A60" t="s">
        <v>48</v>
      </c>
      <c s="34" t="s">
        <v>102</v>
      </c>
      <c s="34" t="s">
        <v>4753</v>
      </c>
      <c s="35" t="s">
        <v>4</v>
      </c>
      <c s="6" t="s">
        <v>4754</v>
      </c>
      <c s="36" t="s">
        <v>71</v>
      </c>
      <c s="37">
        <v>7</v>
      </c>
      <c s="36">
        <v>0</v>
      </c>
      <c s="36">
        <f>ROUND(G60*H60,6)</f>
      </c>
      <c r="L60" s="38">
        <v>0</v>
      </c>
      <c s="32">
        <f>ROUND(ROUND(L60,2)*ROUND(G60,3),2)</f>
      </c>
      <c s="36" t="s">
        <v>66</v>
      </c>
      <c>
        <f>(M60*21)/100</f>
      </c>
      <c t="s">
        <v>26</v>
      </c>
    </row>
    <row r="61" spans="1:5" ht="12.75">
      <c r="A61" s="35" t="s">
        <v>55</v>
      </c>
      <c r="E61" s="39" t="s">
        <v>4</v>
      </c>
    </row>
    <row r="62" spans="1:5" ht="12.75">
      <c r="A62" s="35" t="s">
        <v>57</v>
      </c>
      <c r="E62" s="40" t="s">
        <v>4756</v>
      </c>
    </row>
    <row r="63" spans="1:5" ht="12.75">
      <c r="A63" t="s">
        <v>59</v>
      </c>
      <c r="E63" s="39" t="s">
        <v>68</v>
      </c>
    </row>
    <row r="64" spans="1:16" ht="12.75">
      <c r="A64" t="s">
        <v>48</v>
      </c>
      <c s="34" t="s">
        <v>105</v>
      </c>
      <c s="34" t="s">
        <v>7813</v>
      </c>
      <c s="35" t="s">
        <v>4</v>
      </c>
      <c s="6" t="s">
        <v>7814</v>
      </c>
      <c s="36" t="s">
        <v>71</v>
      </c>
      <c s="37">
        <v>7</v>
      </c>
      <c s="36">
        <v>0</v>
      </c>
      <c s="36">
        <f>ROUND(G64*H64,6)</f>
      </c>
      <c r="L64" s="38">
        <v>0</v>
      </c>
      <c s="32">
        <f>ROUND(ROUND(L64,2)*ROUND(G64,3),2)</f>
      </c>
      <c s="36" t="s">
        <v>66</v>
      </c>
      <c>
        <f>(M64*21)/100</f>
      </c>
      <c t="s">
        <v>26</v>
      </c>
    </row>
    <row r="65" spans="1:5" ht="12.75">
      <c r="A65" s="35" t="s">
        <v>55</v>
      </c>
      <c r="E65" s="39" t="s">
        <v>4</v>
      </c>
    </row>
    <row r="66" spans="1:5" ht="12.75">
      <c r="A66" s="35" t="s">
        <v>57</v>
      </c>
      <c r="E66" s="40" t="s">
        <v>4756</v>
      </c>
    </row>
    <row r="67" spans="1:5" ht="12.75">
      <c r="A67" t="s">
        <v>59</v>
      </c>
      <c r="E67" s="39" t="s">
        <v>68</v>
      </c>
    </row>
    <row r="68" spans="1:16" ht="12.75">
      <c r="A68" t="s">
        <v>48</v>
      </c>
      <c s="34" t="s">
        <v>108</v>
      </c>
      <c s="34" t="s">
        <v>4773</v>
      </c>
      <c s="35" t="s">
        <v>4</v>
      </c>
      <c s="6" t="s">
        <v>4774</v>
      </c>
      <c s="36" t="s">
        <v>71</v>
      </c>
      <c s="37">
        <v>7</v>
      </c>
      <c s="36">
        <v>0</v>
      </c>
      <c s="36">
        <f>ROUND(G68*H68,6)</f>
      </c>
      <c r="L68" s="38">
        <v>0</v>
      </c>
      <c s="32">
        <f>ROUND(ROUND(L68,2)*ROUND(G68,3),2)</f>
      </c>
      <c s="36" t="s">
        <v>66</v>
      </c>
      <c>
        <f>(M68*21)/100</f>
      </c>
      <c t="s">
        <v>26</v>
      </c>
    </row>
    <row r="69" spans="1:5" ht="12.75">
      <c r="A69" s="35" t="s">
        <v>55</v>
      </c>
      <c r="E69" s="39" t="s">
        <v>4</v>
      </c>
    </row>
    <row r="70" spans="1:5" ht="12.75">
      <c r="A70" s="35" t="s">
        <v>57</v>
      </c>
      <c r="E70" s="40" t="s">
        <v>4756</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0.xml><?xml version="1.0" encoding="utf-8"?>
<worksheet xmlns="http://schemas.openxmlformats.org/spreadsheetml/2006/main" xmlns:r="http://schemas.openxmlformats.org/officeDocument/2006/relationships">
  <dimension ref="A1:T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COUNTIFS(L8:L56,"=0",A8:A56,"P")+COUNTIFS(L8:L56,"",A8:A56,"P")+SUM(Q8:Q56)</f>
      </c>
    </row>
    <row r="8" spans="1:13" ht="12.75">
      <c r="A8" t="s">
        <v>43</v>
      </c>
      <c r="C8" s="28" t="s">
        <v>8166</v>
      </c>
      <c r="E8" s="30" t="s">
        <v>8165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201.6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4739</v>
      </c>
      <c s="35" t="s">
        <v>4</v>
      </c>
      <c s="6" t="s">
        <v>4740</v>
      </c>
      <c s="36" t="s">
        <v>65</v>
      </c>
      <c s="37">
        <v>84</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4744</v>
      </c>
      <c s="35" t="s">
        <v>4</v>
      </c>
      <c s="6" t="s">
        <v>4745</v>
      </c>
      <c s="36" t="s">
        <v>65</v>
      </c>
      <c s="37">
        <v>84</v>
      </c>
      <c s="36">
        <v>0</v>
      </c>
      <c s="36">
        <f>ROUND(G19*H19,6)</f>
      </c>
      <c r="L19" s="38">
        <v>0</v>
      </c>
      <c s="32">
        <f>ROUND(ROUND(L19,2)*ROUND(G19,3),2)</f>
      </c>
      <c s="36" t="s">
        <v>66</v>
      </c>
      <c>
        <f>(M19*21)/100</f>
      </c>
      <c t="s">
        <v>26</v>
      </c>
    </row>
    <row r="20" spans="1:5" ht="12.75">
      <c r="A20" s="35" t="s">
        <v>55</v>
      </c>
      <c r="E20" s="39" t="s">
        <v>4746</v>
      </c>
    </row>
    <row r="21" spans="1:5" ht="12.75">
      <c r="A21" s="35" t="s">
        <v>57</v>
      </c>
      <c r="E21" s="40" t="s">
        <v>8167</v>
      </c>
    </row>
    <row r="22" spans="1:5" ht="12.75">
      <c r="A22" t="s">
        <v>59</v>
      </c>
      <c r="E22" s="39" t="s">
        <v>68</v>
      </c>
    </row>
    <row r="23" spans="1:16" ht="12.75">
      <c r="A23" t="s">
        <v>48</v>
      </c>
      <c s="34" t="s">
        <v>74</v>
      </c>
      <c s="34" t="s">
        <v>4748</v>
      </c>
      <c s="35" t="s">
        <v>4</v>
      </c>
      <c s="6" t="s">
        <v>4749</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7775</v>
      </c>
    </row>
    <row r="26" spans="1:5" ht="12.75">
      <c r="A26" t="s">
        <v>59</v>
      </c>
      <c r="E26" s="39" t="s">
        <v>68</v>
      </c>
    </row>
    <row r="27" spans="1:16" ht="12.75">
      <c r="A27" t="s">
        <v>48</v>
      </c>
      <c s="34" t="s">
        <v>77</v>
      </c>
      <c s="34" t="s">
        <v>72</v>
      </c>
      <c s="35" t="s">
        <v>4</v>
      </c>
      <c s="6" t="s">
        <v>73</v>
      </c>
      <c s="36" t="s">
        <v>65</v>
      </c>
      <c s="37">
        <v>84</v>
      </c>
      <c s="36">
        <v>0</v>
      </c>
      <c s="36">
        <f>ROUND(G27*H27,6)</f>
      </c>
      <c r="L27" s="38">
        <v>0</v>
      </c>
      <c s="32">
        <f>ROUND(ROUND(L27,2)*ROUND(G27,3),2)</f>
      </c>
      <c s="36" t="s">
        <v>66</v>
      </c>
      <c>
        <f>(M27*21)/100</f>
      </c>
      <c t="s">
        <v>26</v>
      </c>
    </row>
    <row r="28" spans="1:5" ht="12.75">
      <c r="A28" s="35" t="s">
        <v>55</v>
      </c>
      <c r="E28" s="39" t="s">
        <v>4</v>
      </c>
    </row>
    <row r="29" spans="1:5" ht="12.75">
      <c r="A29" s="35" t="s">
        <v>57</v>
      </c>
      <c r="E29" s="40" t="s">
        <v>7776</v>
      </c>
    </row>
    <row r="30" spans="1:5" ht="12.75">
      <c r="A30" t="s">
        <v>59</v>
      </c>
      <c r="E30" s="39" t="s">
        <v>68</v>
      </c>
    </row>
    <row r="31" spans="1:16" ht="12.75">
      <c r="A31" t="s">
        <v>48</v>
      </c>
      <c s="34" t="s">
        <v>80</v>
      </c>
      <c s="34" t="s">
        <v>4571</v>
      </c>
      <c s="35" t="s">
        <v>4</v>
      </c>
      <c s="6" t="s">
        <v>4572</v>
      </c>
      <c s="36" t="s">
        <v>65</v>
      </c>
      <c s="37">
        <v>84</v>
      </c>
      <c s="36">
        <v>0</v>
      </c>
      <c s="36">
        <f>ROUND(G31*H31,6)</f>
      </c>
      <c r="L31" s="38">
        <v>0</v>
      </c>
      <c s="32">
        <f>ROUND(ROUND(L31,2)*ROUND(G31,3),2)</f>
      </c>
      <c s="36" t="s">
        <v>66</v>
      </c>
      <c>
        <f>(M31*21)/100</f>
      </c>
      <c t="s">
        <v>26</v>
      </c>
    </row>
    <row r="32" spans="1:5" ht="12.75">
      <c r="A32" s="35" t="s">
        <v>55</v>
      </c>
      <c r="E32" s="39" t="s">
        <v>7737</v>
      </c>
    </row>
    <row r="33" spans="1:5" ht="12.75">
      <c r="A33" s="35" t="s">
        <v>57</v>
      </c>
      <c r="E33" s="40" t="s">
        <v>7776</v>
      </c>
    </row>
    <row r="34" spans="1:5" ht="12.75">
      <c r="A34" t="s">
        <v>59</v>
      </c>
      <c r="E34" s="39" t="s">
        <v>68</v>
      </c>
    </row>
    <row r="35" spans="1:16" ht="12.75">
      <c r="A35" t="s">
        <v>48</v>
      </c>
      <c s="34" t="s">
        <v>83</v>
      </c>
      <c s="34" t="s">
        <v>4575</v>
      </c>
      <c s="35" t="s">
        <v>4</v>
      </c>
      <c s="6" t="s">
        <v>4576</v>
      </c>
      <c s="36" t="s">
        <v>65</v>
      </c>
      <c s="37">
        <v>28</v>
      </c>
      <c s="36">
        <v>0</v>
      </c>
      <c s="36">
        <f>ROUND(G35*H35,6)</f>
      </c>
      <c r="L35" s="38">
        <v>0</v>
      </c>
      <c s="32">
        <f>ROUND(ROUND(L35,2)*ROUND(G35,3),2)</f>
      </c>
      <c s="36" t="s">
        <v>66</v>
      </c>
      <c>
        <f>(M35*21)/100</f>
      </c>
      <c t="s">
        <v>26</v>
      </c>
    </row>
    <row r="36" spans="1:5" ht="12.75">
      <c r="A36" s="35" t="s">
        <v>55</v>
      </c>
      <c r="E36" s="39" t="s">
        <v>4</v>
      </c>
    </row>
    <row r="37" spans="1:5" ht="12.75">
      <c r="A37" s="35" t="s">
        <v>57</v>
      </c>
      <c r="E37" s="40" t="s">
        <v>8168</v>
      </c>
    </row>
    <row r="38" spans="1:5" ht="12.75">
      <c r="A38" t="s">
        <v>59</v>
      </c>
      <c r="E38" s="39" t="s">
        <v>68</v>
      </c>
    </row>
    <row r="39" spans="1:13" ht="12.75">
      <c r="A39" t="s">
        <v>45</v>
      </c>
      <c r="C39" s="31" t="s">
        <v>86</v>
      </c>
      <c r="E39" s="33" t="s">
        <v>4634</v>
      </c>
      <c r="J39" s="32">
        <f>0</f>
      </c>
      <c s="32">
        <f>0</f>
      </c>
      <c s="32">
        <f>0+L40+L44+L48+L52+L56</f>
      </c>
      <c s="32">
        <f>0+M40+M44+M48+M52+M56</f>
      </c>
    </row>
    <row r="40" spans="1:16" ht="12.75">
      <c r="A40" t="s">
        <v>48</v>
      </c>
      <c s="34" t="s">
        <v>86</v>
      </c>
      <c s="34" t="s">
        <v>7741</v>
      </c>
      <c s="35" t="s">
        <v>4</v>
      </c>
      <c s="6" t="s">
        <v>7742</v>
      </c>
      <c s="36" t="s">
        <v>71</v>
      </c>
      <c s="37">
        <v>11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4753</v>
      </c>
      <c s="35" t="s">
        <v>4</v>
      </c>
      <c s="6" t="s">
        <v>4754</v>
      </c>
      <c s="36" t="s">
        <v>71</v>
      </c>
      <c s="37">
        <v>45</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5957</v>
      </c>
      <c s="35" t="s">
        <v>4</v>
      </c>
      <c s="6" t="s">
        <v>5958</v>
      </c>
      <c s="36" t="s">
        <v>92</v>
      </c>
      <c s="37">
        <v>2</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4765</v>
      </c>
      <c s="35" t="s">
        <v>4</v>
      </c>
      <c s="6" t="s">
        <v>4766</v>
      </c>
      <c s="36" t="s">
        <v>71</v>
      </c>
      <c s="37">
        <v>35</v>
      </c>
      <c s="36">
        <v>0</v>
      </c>
      <c s="36">
        <f>ROUND(G52*H52,6)</f>
      </c>
      <c r="L52" s="38">
        <v>0</v>
      </c>
      <c s="32">
        <f>ROUND(ROUND(L52,2)*ROUND(G52,3),2)</f>
      </c>
      <c s="36" t="s">
        <v>66</v>
      </c>
      <c>
        <f>(M52*21)/100</f>
      </c>
      <c t="s">
        <v>26</v>
      </c>
    </row>
    <row r="53" spans="1:5" ht="12.75">
      <c r="A53" s="35" t="s">
        <v>55</v>
      </c>
      <c r="E53" s="39" t="s">
        <v>4</v>
      </c>
    </row>
    <row r="54" spans="1:5" ht="12.75">
      <c r="A54" s="35" t="s">
        <v>57</v>
      </c>
      <c r="E54" s="40" t="s">
        <v>4756</v>
      </c>
    </row>
    <row r="55" spans="1:5" ht="12.75">
      <c r="A55" t="s">
        <v>59</v>
      </c>
      <c r="E55" s="39" t="s">
        <v>68</v>
      </c>
    </row>
    <row r="56" spans="1:16" ht="12.75">
      <c r="A56" t="s">
        <v>48</v>
      </c>
      <c s="34" t="s">
        <v>99</v>
      </c>
      <c s="34" t="s">
        <v>8169</v>
      </c>
      <c s="35" t="s">
        <v>4</v>
      </c>
      <c s="6" t="s">
        <v>8170</v>
      </c>
      <c s="36" t="s">
        <v>92</v>
      </c>
      <c s="37">
        <v>1</v>
      </c>
      <c s="36">
        <v>0</v>
      </c>
      <c s="36">
        <f>ROUND(G56*H56,6)</f>
      </c>
      <c r="L56" s="38">
        <v>0</v>
      </c>
      <c s="32">
        <f>ROUND(ROUND(L56,2)*ROUND(G56,3),2)</f>
      </c>
      <c s="36" t="s">
        <v>66</v>
      </c>
      <c>
        <f>(M56*21)/100</f>
      </c>
      <c t="s">
        <v>26</v>
      </c>
    </row>
    <row r="57" spans="1:5" ht="12.75">
      <c r="A57" s="35" t="s">
        <v>55</v>
      </c>
      <c r="E57" s="39" t="s">
        <v>8171</v>
      </c>
    </row>
    <row r="58" spans="1:5" ht="12.75">
      <c r="A58" s="35" t="s">
        <v>57</v>
      </c>
      <c r="E58" s="40" t="s">
        <v>4</v>
      </c>
    </row>
    <row r="59" spans="1:5" ht="12.75">
      <c r="A59" t="s">
        <v>59</v>
      </c>
      <c r="E5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1.xml><?xml version="1.0" encoding="utf-8"?>
<worksheet xmlns="http://schemas.openxmlformats.org/spreadsheetml/2006/main" xmlns:r="http://schemas.openxmlformats.org/officeDocument/2006/relationships">
  <dimension ref="A1:T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COUNTIFS(L8:L77,"=0",A8:A77,"P")+COUNTIFS(L8:L77,"",A8:A77,"P")+SUM(Q8:Q77)</f>
      </c>
    </row>
    <row r="8" spans="1:13" ht="12.75">
      <c r="A8" t="s">
        <v>43</v>
      </c>
      <c r="C8" s="28" t="s">
        <v>8174</v>
      </c>
      <c r="E8" s="30" t="s">
        <v>8173</v>
      </c>
      <c r="J8" s="29">
        <f>0+J9+J14+J39+J44</f>
      </c>
      <c s="29">
        <f>0+K9+K14+K39+K44</f>
      </c>
      <c s="29">
        <f>0+L9+L14+L39+L44</f>
      </c>
      <c s="29">
        <f>0+M9+M14+M39+M44</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4739</v>
      </c>
      <c s="35" t="s">
        <v>4</v>
      </c>
      <c s="6" t="s">
        <v>4740</v>
      </c>
      <c s="36" t="s">
        <v>65</v>
      </c>
      <c s="37">
        <v>5.3</v>
      </c>
      <c s="36">
        <v>0</v>
      </c>
      <c s="36">
        <f>ROUND(G15*H15,6)</f>
      </c>
      <c r="L15" s="38">
        <v>0</v>
      </c>
      <c s="32">
        <f>ROUND(ROUND(L15,2)*ROUND(G15,3),2)</f>
      </c>
      <c s="36" t="s">
        <v>66</v>
      </c>
      <c>
        <f>(M15*21)/100</f>
      </c>
      <c t="s">
        <v>26</v>
      </c>
    </row>
    <row r="16" spans="1:5" ht="12.75">
      <c r="A16" s="35" t="s">
        <v>55</v>
      </c>
      <c r="E16" s="39" t="s">
        <v>4</v>
      </c>
    </row>
    <row r="17" spans="1:5" ht="12.75">
      <c r="A17" s="35" t="s">
        <v>57</v>
      </c>
      <c r="E17" s="40" t="s">
        <v>8021</v>
      </c>
    </row>
    <row r="18" spans="1:5" ht="12.75">
      <c r="A18" t="s">
        <v>59</v>
      </c>
      <c r="E18" s="39" t="s">
        <v>68</v>
      </c>
    </row>
    <row r="19" spans="1:16" ht="12.75">
      <c r="A19" t="s">
        <v>48</v>
      </c>
      <c s="34" t="s">
        <v>25</v>
      </c>
      <c s="34" t="s">
        <v>4744</v>
      </c>
      <c s="35" t="s">
        <v>4</v>
      </c>
      <c s="6" t="s">
        <v>4745</v>
      </c>
      <c s="36" t="s">
        <v>65</v>
      </c>
      <c s="37">
        <v>5.3</v>
      </c>
      <c s="36">
        <v>0</v>
      </c>
      <c s="36">
        <f>ROUND(G19*H19,6)</f>
      </c>
      <c r="L19" s="38">
        <v>0</v>
      </c>
      <c s="32">
        <f>ROUND(ROUND(L19,2)*ROUND(G19,3),2)</f>
      </c>
      <c s="36" t="s">
        <v>66</v>
      </c>
      <c>
        <f>(M19*21)/100</f>
      </c>
      <c t="s">
        <v>26</v>
      </c>
    </row>
    <row r="20" spans="1:5" ht="12.75">
      <c r="A20" s="35" t="s">
        <v>55</v>
      </c>
      <c r="E20" s="39" t="s">
        <v>4746</v>
      </c>
    </row>
    <row r="21" spans="1:5" ht="12.75">
      <c r="A21" s="35" t="s">
        <v>57</v>
      </c>
      <c r="E21" s="40" t="s">
        <v>8175</v>
      </c>
    </row>
    <row r="22" spans="1:5" ht="12.75">
      <c r="A22" t="s">
        <v>59</v>
      </c>
      <c r="E22" s="39" t="s">
        <v>68</v>
      </c>
    </row>
    <row r="23" spans="1:16" ht="12.75">
      <c r="A23" t="s">
        <v>48</v>
      </c>
      <c s="34" t="s">
        <v>74</v>
      </c>
      <c s="34" t="s">
        <v>4748</v>
      </c>
      <c s="35" t="s">
        <v>4</v>
      </c>
      <c s="6" t="s">
        <v>4749</v>
      </c>
      <c s="36" t="s">
        <v>65</v>
      </c>
      <c s="37">
        <v>38.25</v>
      </c>
      <c s="36">
        <v>0</v>
      </c>
      <c s="36">
        <f>ROUND(G23*H23,6)</f>
      </c>
      <c r="L23" s="38">
        <v>0</v>
      </c>
      <c s="32">
        <f>ROUND(ROUND(L23,2)*ROUND(G23,3),2)</f>
      </c>
      <c s="36" t="s">
        <v>66</v>
      </c>
      <c>
        <f>(M23*21)/100</f>
      </c>
      <c t="s">
        <v>26</v>
      </c>
    </row>
    <row r="24" spans="1:5" ht="12.75">
      <c r="A24" s="35" t="s">
        <v>55</v>
      </c>
      <c r="E24" s="39" t="s">
        <v>4</v>
      </c>
    </row>
    <row r="25" spans="1:5" ht="12.75">
      <c r="A25" s="35" t="s">
        <v>57</v>
      </c>
      <c r="E25" s="40" t="s">
        <v>8176</v>
      </c>
    </row>
    <row r="26" spans="1:5" ht="12.75">
      <c r="A26" t="s">
        <v>59</v>
      </c>
      <c r="E26" s="39" t="s">
        <v>68</v>
      </c>
    </row>
    <row r="27" spans="1:16" ht="12.75">
      <c r="A27" t="s">
        <v>48</v>
      </c>
      <c s="34" t="s">
        <v>77</v>
      </c>
      <c s="34" t="s">
        <v>72</v>
      </c>
      <c s="35" t="s">
        <v>4</v>
      </c>
      <c s="6" t="s">
        <v>73</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7776</v>
      </c>
    </row>
    <row r="30" spans="1:5" ht="12.75">
      <c r="A30" t="s">
        <v>59</v>
      </c>
      <c r="E30" s="39" t="s">
        <v>68</v>
      </c>
    </row>
    <row r="31" spans="1:16" ht="12.75">
      <c r="A31" t="s">
        <v>48</v>
      </c>
      <c s="34" t="s">
        <v>80</v>
      </c>
      <c s="34" t="s">
        <v>4571</v>
      </c>
      <c s="35" t="s">
        <v>4</v>
      </c>
      <c s="6" t="s">
        <v>4572</v>
      </c>
      <c s="36" t="s">
        <v>65</v>
      </c>
      <c s="37">
        <v>5.3</v>
      </c>
      <c s="36">
        <v>0</v>
      </c>
      <c s="36">
        <f>ROUND(G31*H31,6)</f>
      </c>
      <c r="L31" s="38">
        <v>0</v>
      </c>
      <c s="32">
        <f>ROUND(ROUND(L31,2)*ROUND(G31,3),2)</f>
      </c>
      <c s="36" t="s">
        <v>66</v>
      </c>
      <c>
        <f>(M31*21)/100</f>
      </c>
      <c t="s">
        <v>26</v>
      </c>
    </row>
    <row r="32" spans="1:5" ht="12.75">
      <c r="A32" s="35" t="s">
        <v>55</v>
      </c>
      <c r="E32" s="39" t="s">
        <v>7737</v>
      </c>
    </row>
    <row r="33" spans="1:5" ht="12.75">
      <c r="A33" s="35" t="s">
        <v>57</v>
      </c>
      <c r="E33" s="40" t="s">
        <v>7776</v>
      </c>
    </row>
    <row r="34" spans="1:5" ht="12.75">
      <c r="A34" t="s">
        <v>59</v>
      </c>
      <c r="E34" s="39" t="s">
        <v>68</v>
      </c>
    </row>
    <row r="35" spans="1:16" ht="12.75">
      <c r="A35" t="s">
        <v>48</v>
      </c>
      <c s="34" t="s">
        <v>83</v>
      </c>
      <c s="34" t="s">
        <v>4575</v>
      </c>
      <c s="35" t="s">
        <v>4</v>
      </c>
      <c s="6" t="s">
        <v>4576</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8177</v>
      </c>
    </row>
    <row r="38" spans="1:5" ht="12.75">
      <c r="A38" t="s">
        <v>59</v>
      </c>
      <c r="E38" s="39" t="s">
        <v>68</v>
      </c>
    </row>
    <row r="39" spans="1:13" ht="12.75">
      <c r="A39" t="s">
        <v>45</v>
      </c>
      <c r="C39" s="31" t="s">
        <v>83</v>
      </c>
      <c r="E39" s="33" t="s">
        <v>2777</v>
      </c>
      <c r="J39" s="32">
        <f>0</f>
      </c>
      <c s="32">
        <f>0</f>
      </c>
      <c s="32">
        <f>0+L40</f>
      </c>
      <c s="32">
        <f>0+M40</f>
      </c>
    </row>
    <row r="40" spans="1:16" ht="12.75">
      <c r="A40" t="s">
        <v>48</v>
      </c>
      <c s="34" t="s">
        <v>86</v>
      </c>
      <c s="34" t="s">
        <v>7978</v>
      </c>
      <c s="35" t="s">
        <v>4</v>
      </c>
      <c s="6" t="s">
        <v>7979</v>
      </c>
      <c s="36" t="s">
        <v>92</v>
      </c>
      <c s="37">
        <v>1</v>
      </c>
      <c s="36">
        <v>0</v>
      </c>
      <c s="36">
        <f>ROUND(G40*H40,6)</f>
      </c>
      <c r="L40" s="38">
        <v>0</v>
      </c>
      <c s="32">
        <f>ROUND(ROUND(L40,2)*ROUND(G40,3),2)</f>
      </c>
      <c s="36" t="s">
        <v>66</v>
      </c>
      <c>
        <f>(M40*21)/100</f>
      </c>
      <c t="s">
        <v>26</v>
      </c>
    </row>
    <row r="41" spans="1:5" ht="12.75">
      <c r="A41" s="35" t="s">
        <v>55</v>
      </c>
      <c r="E41" s="39" t="s">
        <v>8125</v>
      </c>
    </row>
    <row r="42" spans="1:5" ht="12.75">
      <c r="A42" s="35" t="s">
        <v>57</v>
      </c>
      <c r="E42" s="40" t="s">
        <v>4756</v>
      </c>
    </row>
    <row r="43" spans="1:5" ht="12.75">
      <c r="A43" t="s">
        <v>59</v>
      </c>
      <c r="E43" s="39" t="s">
        <v>68</v>
      </c>
    </row>
    <row r="44" spans="1:13" ht="12.75">
      <c r="A44" t="s">
        <v>45</v>
      </c>
      <c r="C44" s="31" t="s">
        <v>86</v>
      </c>
      <c r="E44" s="33" t="s">
        <v>4634</v>
      </c>
      <c r="J44" s="32">
        <f>0</f>
      </c>
      <c s="32">
        <f>0</f>
      </c>
      <c s="32">
        <f>0+L45+L49+L53+L57+L61+L65+L69+L73+L77</f>
      </c>
      <c s="32">
        <f>0+M45+M49+M53+M57+M61+M65+M69+M73+M77</f>
      </c>
    </row>
    <row r="45" spans="1:16" ht="12.75">
      <c r="A45" t="s">
        <v>48</v>
      </c>
      <c s="34" t="s">
        <v>89</v>
      </c>
      <c s="34" t="s">
        <v>5844</v>
      </c>
      <c s="35" t="s">
        <v>4</v>
      </c>
      <c s="6" t="s">
        <v>5845</v>
      </c>
      <c s="36" t="s">
        <v>71</v>
      </c>
      <c s="37">
        <v>45</v>
      </c>
      <c s="36">
        <v>0</v>
      </c>
      <c s="36">
        <f>ROUND(G45*H45,6)</f>
      </c>
      <c r="L45" s="38">
        <v>0</v>
      </c>
      <c s="32">
        <f>ROUND(ROUND(L45,2)*ROUND(G45,3),2)</f>
      </c>
      <c s="36" t="s">
        <v>66</v>
      </c>
      <c>
        <f>(M45*21)/100</f>
      </c>
      <c t="s">
        <v>26</v>
      </c>
    </row>
    <row r="46" spans="1:5" ht="12.75">
      <c r="A46" s="35" t="s">
        <v>55</v>
      </c>
      <c r="E46" s="39" t="s">
        <v>8033</v>
      </c>
    </row>
    <row r="47" spans="1:5" ht="12.75">
      <c r="A47" s="35" t="s">
        <v>57</v>
      </c>
      <c r="E47" s="40" t="s">
        <v>4756</v>
      </c>
    </row>
    <row r="48" spans="1:5" ht="12.75">
      <c r="A48" t="s">
        <v>59</v>
      </c>
      <c r="E48" s="39" t="s">
        <v>68</v>
      </c>
    </row>
    <row r="49" spans="1:16" ht="12.75">
      <c r="A49" t="s">
        <v>48</v>
      </c>
      <c s="34" t="s">
        <v>93</v>
      </c>
      <c s="34" t="s">
        <v>7988</v>
      </c>
      <c s="35" t="s">
        <v>4</v>
      </c>
      <c s="6" t="s">
        <v>7989</v>
      </c>
      <c s="36" t="s">
        <v>92</v>
      </c>
      <c s="37">
        <v>1</v>
      </c>
      <c s="36">
        <v>0</v>
      </c>
      <c s="36">
        <f>ROUND(G49*H49,6)</f>
      </c>
      <c r="L49" s="38">
        <v>0</v>
      </c>
      <c s="32">
        <f>ROUND(ROUND(L49,2)*ROUND(G49,3),2)</f>
      </c>
      <c s="36" t="s">
        <v>66</v>
      </c>
      <c>
        <f>(M49*21)/100</f>
      </c>
      <c t="s">
        <v>26</v>
      </c>
    </row>
    <row r="50" spans="1:5" ht="12.75">
      <c r="A50" s="35" t="s">
        <v>55</v>
      </c>
      <c r="E50" s="39" t="s">
        <v>4</v>
      </c>
    </row>
    <row r="51" spans="1:5" ht="12.75">
      <c r="A51" s="35" t="s">
        <v>57</v>
      </c>
      <c r="E51" s="40" t="s">
        <v>4756</v>
      </c>
    </row>
    <row r="52" spans="1:5" ht="12.75">
      <c r="A52" t="s">
        <v>59</v>
      </c>
      <c r="E52" s="39" t="s">
        <v>68</v>
      </c>
    </row>
    <row r="53" spans="1:16" ht="12.75">
      <c r="A53" t="s">
        <v>48</v>
      </c>
      <c s="34" t="s">
        <v>96</v>
      </c>
      <c s="34" t="s">
        <v>7996</v>
      </c>
      <c s="35" t="s">
        <v>4</v>
      </c>
      <c s="6" t="s">
        <v>7997</v>
      </c>
      <c s="36" t="s">
        <v>92</v>
      </c>
      <c s="37">
        <v>1</v>
      </c>
      <c s="36">
        <v>0</v>
      </c>
      <c s="36">
        <f>ROUND(G53*H53,6)</f>
      </c>
      <c r="L53" s="38">
        <v>0</v>
      </c>
      <c s="32">
        <f>ROUND(ROUND(L53,2)*ROUND(G53,3),2)</f>
      </c>
      <c s="36" t="s">
        <v>66</v>
      </c>
      <c>
        <f>(M53*21)/100</f>
      </c>
      <c t="s">
        <v>26</v>
      </c>
    </row>
    <row r="54" spans="1:5" ht="12.75">
      <c r="A54" s="35" t="s">
        <v>55</v>
      </c>
      <c r="E54" s="39" t="s">
        <v>4</v>
      </c>
    </row>
    <row r="55" spans="1:5" ht="12.75">
      <c r="A55" s="35" t="s">
        <v>57</v>
      </c>
      <c r="E55" s="40" t="s">
        <v>4756</v>
      </c>
    </row>
    <row r="56" spans="1:5" ht="12.75">
      <c r="A56" t="s">
        <v>59</v>
      </c>
      <c r="E56" s="39" t="s">
        <v>68</v>
      </c>
    </row>
    <row r="57" spans="1:16" ht="12.75">
      <c r="A57" t="s">
        <v>48</v>
      </c>
      <c s="34" t="s">
        <v>99</v>
      </c>
      <c s="34" t="s">
        <v>7998</v>
      </c>
      <c s="35" t="s">
        <v>4</v>
      </c>
      <c s="6" t="s">
        <v>7999</v>
      </c>
      <c s="36" t="s">
        <v>92</v>
      </c>
      <c s="37">
        <v>1</v>
      </c>
      <c s="36">
        <v>0</v>
      </c>
      <c s="36">
        <f>ROUND(G57*H57,6)</f>
      </c>
      <c r="L57" s="38">
        <v>0</v>
      </c>
      <c s="32">
        <f>ROUND(ROUND(L57,2)*ROUND(G57,3),2)</f>
      </c>
      <c s="36" t="s">
        <v>66</v>
      </c>
      <c>
        <f>(M57*21)/100</f>
      </c>
      <c t="s">
        <v>26</v>
      </c>
    </row>
    <row r="58" spans="1:5" ht="12.75">
      <c r="A58" s="35" t="s">
        <v>55</v>
      </c>
      <c r="E58" s="39" t="s">
        <v>4</v>
      </c>
    </row>
    <row r="59" spans="1:5" ht="12.75">
      <c r="A59" s="35" t="s">
        <v>57</v>
      </c>
      <c r="E59" s="40" t="s">
        <v>4756</v>
      </c>
    </row>
    <row r="60" spans="1:5" ht="12.75">
      <c r="A60" t="s">
        <v>59</v>
      </c>
      <c r="E60" s="39" t="s">
        <v>68</v>
      </c>
    </row>
    <row r="61" spans="1:16" ht="12.75">
      <c r="A61" t="s">
        <v>48</v>
      </c>
      <c s="34" t="s">
        <v>102</v>
      </c>
      <c s="34" t="s">
        <v>7200</v>
      </c>
      <c s="35" t="s">
        <v>4</v>
      </c>
      <c s="6" t="s">
        <v>7201</v>
      </c>
      <c s="36" t="s">
        <v>92</v>
      </c>
      <c s="37">
        <v>1</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7885</v>
      </c>
      <c s="35" t="s">
        <v>4</v>
      </c>
      <c s="6" t="s">
        <v>7886</v>
      </c>
      <c s="36" t="s">
        <v>71</v>
      </c>
      <c s="37">
        <v>45</v>
      </c>
      <c s="36">
        <v>0</v>
      </c>
      <c s="36">
        <f>ROUND(G65*H65,6)</f>
      </c>
      <c r="L65" s="38">
        <v>0</v>
      </c>
      <c s="32">
        <f>ROUND(ROUND(L65,2)*ROUND(G65,3),2)</f>
      </c>
      <c s="36" t="s">
        <v>66</v>
      </c>
      <c>
        <f>(M65*21)/100</f>
      </c>
      <c t="s">
        <v>26</v>
      </c>
    </row>
    <row r="66" spans="1:5" ht="12.75">
      <c r="A66" s="35" t="s">
        <v>55</v>
      </c>
      <c r="E66" s="39" t="s">
        <v>4</v>
      </c>
    </row>
    <row r="67" spans="1:5" ht="12.75">
      <c r="A67" s="35" t="s">
        <v>57</v>
      </c>
      <c r="E67" s="40" t="s">
        <v>4756</v>
      </c>
    </row>
    <row r="68" spans="1:5" ht="12.75">
      <c r="A68" t="s">
        <v>59</v>
      </c>
      <c r="E68" s="39" t="s">
        <v>68</v>
      </c>
    </row>
    <row r="69" spans="1:16" ht="12.75">
      <c r="A69" t="s">
        <v>48</v>
      </c>
      <c s="34" t="s">
        <v>108</v>
      </c>
      <c s="34" t="s">
        <v>4765</v>
      </c>
      <c s="35" t="s">
        <v>4</v>
      </c>
      <c s="6" t="s">
        <v>4766</v>
      </c>
      <c s="36" t="s">
        <v>71</v>
      </c>
      <c s="37">
        <v>45</v>
      </c>
      <c s="36">
        <v>0</v>
      </c>
      <c s="36">
        <f>ROUND(G69*H69,6)</f>
      </c>
      <c r="L69" s="38">
        <v>0</v>
      </c>
      <c s="32">
        <f>ROUND(ROUND(L69,2)*ROUND(G69,3),2)</f>
      </c>
      <c s="36" t="s">
        <v>66</v>
      </c>
      <c>
        <f>(M69*21)/100</f>
      </c>
      <c t="s">
        <v>26</v>
      </c>
    </row>
    <row r="70" spans="1:5" ht="12.75">
      <c r="A70" s="35" t="s">
        <v>55</v>
      </c>
      <c r="E70" s="39" t="s">
        <v>4</v>
      </c>
    </row>
    <row r="71" spans="1:5" ht="12.75">
      <c r="A71" s="35" t="s">
        <v>57</v>
      </c>
      <c r="E71" s="40" t="s">
        <v>4756</v>
      </c>
    </row>
    <row r="72" spans="1:5" ht="12.75">
      <c r="A72" t="s">
        <v>59</v>
      </c>
      <c r="E72" s="39" t="s">
        <v>68</v>
      </c>
    </row>
    <row r="73" spans="1:16" ht="12.75">
      <c r="A73" t="s">
        <v>48</v>
      </c>
      <c s="34" t="s">
        <v>111</v>
      </c>
      <c s="34" t="s">
        <v>7883</v>
      </c>
      <c s="35" t="s">
        <v>4</v>
      </c>
      <c s="6" t="s">
        <v>7884</v>
      </c>
      <c s="36" t="s">
        <v>71</v>
      </c>
      <c s="37">
        <v>45</v>
      </c>
      <c s="36">
        <v>0</v>
      </c>
      <c s="36">
        <f>ROUND(G73*H73,6)</f>
      </c>
      <c r="L73" s="38">
        <v>0</v>
      </c>
      <c s="32">
        <f>ROUND(ROUND(L73,2)*ROUND(G73,3),2)</f>
      </c>
      <c s="36" t="s">
        <v>66</v>
      </c>
      <c>
        <f>(M73*21)/100</f>
      </c>
      <c t="s">
        <v>26</v>
      </c>
    </row>
    <row r="74" spans="1:5" ht="12.75">
      <c r="A74" s="35" t="s">
        <v>55</v>
      </c>
      <c r="E74" s="39" t="s">
        <v>4</v>
      </c>
    </row>
    <row r="75" spans="1:5" ht="12.75">
      <c r="A75" s="35" t="s">
        <v>57</v>
      </c>
      <c r="E75" s="40" t="s">
        <v>4756</v>
      </c>
    </row>
    <row r="76" spans="1:5" ht="12.75">
      <c r="A76" t="s">
        <v>59</v>
      </c>
      <c r="E76" s="39" t="s">
        <v>68</v>
      </c>
    </row>
    <row r="77" spans="1:16" ht="12.75">
      <c r="A77" t="s">
        <v>48</v>
      </c>
      <c s="34" t="s">
        <v>114</v>
      </c>
      <c s="34" t="s">
        <v>8007</v>
      </c>
      <c s="35" t="s">
        <v>4</v>
      </c>
      <c s="6" t="s">
        <v>8008</v>
      </c>
      <c s="36" t="s">
        <v>71</v>
      </c>
      <c s="37">
        <v>45</v>
      </c>
      <c s="36">
        <v>0</v>
      </c>
      <c s="36">
        <f>ROUND(G77*H77,6)</f>
      </c>
      <c r="L77" s="38">
        <v>0</v>
      </c>
      <c s="32">
        <f>ROUND(ROUND(L77,2)*ROUND(G77,3),2)</f>
      </c>
      <c s="36" t="s">
        <v>66</v>
      </c>
      <c>
        <f>(M77*21)/100</f>
      </c>
      <c t="s">
        <v>26</v>
      </c>
    </row>
    <row r="78" spans="1:5" ht="12.75">
      <c r="A78" s="35" t="s">
        <v>55</v>
      </c>
      <c r="E78" s="39" t="s">
        <v>4</v>
      </c>
    </row>
    <row r="79" spans="1:5" ht="12.75">
      <c r="A79" s="35" t="s">
        <v>57</v>
      </c>
      <c r="E79" s="40" t="s">
        <v>4756</v>
      </c>
    </row>
    <row r="80" spans="1:5" ht="12.75">
      <c r="A80" t="s">
        <v>59</v>
      </c>
      <c r="E8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25.5">
      <c r="A8" t="s">
        <v>43</v>
      </c>
      <c r="C8" s="28" t="s">
        <v>8180</v>
      </c>
      <c r="E8" s="30" t="s">
        <v>8179</v>
      </c>
      <c r="J8" s="29">
        <f>0+J9+J14+J43+J52</f>
      </c>
      <c s="29">
        <f>0+K9+K14+K43+K52</f>
      </c>
      <c s="29">
        <f>0+L9+L14+L43+L52</f>
      </c>
      <c s="29">
        <f>0+M9+M14+M43+M52</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659.295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f>
      </c>
      <c s="32">
        <f>0+M15+M19+M23+M27+M31+M35+M39</f>
      </c>
    </row>
    <row r="15" spans="1:16" ht="12.75">
      <c r="A15" t="s">
        <v>48</v>
      </c>
      <c s="34" t="s">
        <v>26</v>
      </c>
      <c s="34" t="s">
        <v>4739</v>
      </c>
      <c s="35" t="s">
        <v>4</v>
      </c>
      <c s="6" t="s">
        <v>4740</v>
      </c>
      <c s="36" t="s">
        <v>65</v>
      </c>
      <c s="37">
        <v>203.175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4744</v>
      </c>
      <c s="35" t="s">
        <v>4</v>
      </c>
      <c s="6" t="s">
        <v>4745</v>
      </c>
      <c s="36" t="s">
        <v>65</v>
      </c>
      <c s="37">
        <v>203.175</v>
      </c>
      <c s="36">
        <v>0</v>
      </c>
      <c s="36">
        <f>ROUND(G19*H19,6)</f>
      </c>
      <c r="L19" s="38">
        <v>0</v>
      </c>
      <c s="32">
        <f>ROUND(ROUND(L19,2)*ROUND(G19,3),2)</f>
      </c>
      <c s="36" t="s">
        <v>66</v>
      </c>
      <c>
        <f>(M19*21)/100</f>
      </c>
      <c t="s">
        <v>26</v>
      </c>
    </row>
    <row r="20" spans="1:5" ht="12.75">
      <c r="A20" s="35" t="s">
        <v>55</v>
      </c>
      <c r="E20" s="39" t="s">
        <v>4746</v>
      </c>
    </row>
    <row r="21" spans="1:5" ht="12.75">
      <c r="A21" s="35" t="s">
        <v>57</v>
      </c>
      <c r="E21" s="40" t="s">
        <v>8181</v>
      </c>
    </row>
    <row r="22" spans="1:5" ht="12.75">
      <c r="A22" t="s">
        <v>59</v>
      </c>
      <c r="E22" s="39" t="s">
        <v>68</v>
      </c>
    </row>
    <row r="23" spans="1:16" ht="12.75">
      <c r="A23" t="s">
        <v>48</v>
      </c>
      <c s="34" t="s">
        <v>74</v>
      </c>
      <c s="34" t="s">
        <v>4748</v>
      </c>
      <c s="35" t="s">
        <v>4</v>
      </c>
      <c s="6" t="s">
        <v>4749</v>
      </c>
      <c s="36" t="s">
        <v>65</v>
      </c>
      <c s="37">
        <v>366.275</v>
      </c>
      <c s="36">
        <v>0</v>
      </c>
      <c s="36">
        <f>ROUND(G23*H23,6)</f>
      </c>
      <c r="L23" s="38">
        <v>0</v>
      </c>
      <c s="32">
        <f>ROUND(ROUND(L23,2)*ROUND(G23,3),2)</f>
      </c>
      <c s="36" t="s">
        <v>66</v>
      </c>
      <c>
        <f>(M23*21)/100</f>
      </c>
      <c t="s">
        <v>26</v>
      </c>
    </row>
    <row r="24" spans="1:5" ht="12.75">
      <c r="A24" s="35" t="s">
        <v>55</v>
      </c>
      <c r="E24" s="39" t="s">
        <v>4</v>
      </c>
    </row>
    <row r="25" spans="1:5" ht="12.75">
      <c r="A25" s="35" t="s">
        <v>57</v>
      </c>
      <c r="E25" s="40" t="s">
        <v>7775</v>
      </c>
    </row>
    <row r="26" spans="1:5" ht="12.75">
      <c r="A26" t="s">
        <v>59</v>
      </c>
      <c r="E26" s="39" t="s">
        <v>68</v>
      </c>
    </row>
    <row r="27" spans="1:16" ht="12.75">
      <c r="A27" t="s">
        <v>48</v>
      </c>
      <c s="34" t="s">
        <v>77</v>
      </c>
      <c s="34" t="s">
        <v>72</v>
      </c>
      <c s="35" t="s">
        <v>4</v>
      </c>
      <c s="6" t="s">
        <v>73</v>
      </c>
      <c s="36" t="s">
        <v>65</v>
      </c>
      <c s="37">
        <v>203.175</v>
      </c>
      <c s="36">
        <v>0</v>
      </c>
      <c s="36">
        <f>ROUND(G27*H27,6)</f>
      </c>
      <c r="L27" s="38">
        <v>0</v>
      </c>
      <c s="32">
        <f>ROUND(ROUND(L27,2)*ROUND(G27,3),2)</f>
      </c>
      <c s="36" t="s">
        <v>66</v>
      </c>
      <c>
        <f>(M27*21)/100</f>
      </c>
      <c t="s">
        <v>26</v>
      </c>
    </row>
    <row r="28" spans="1:5" ht="12.75">
      <c r="A28" s="35" t="s">
        <v>55</v>
      </c>
      <c r="E28" s="39" t="s">
        <v>4</v>
      </c>
    </row>
    <row r="29" spans="1:5" ht="12.75">
      <c r="A29" s="35" t="s">
        <v>57</v>
      </c>
      <c r="E29" s="40" t="s">
        <v>7776</v>
      </c>
    </row>
    <row r="30" spans="1:5" ht="12.75">
      <c r="A30" t="s">
        <v>59</v>
      </c>
      <c r="E30" s="39" t="s">
        <v>68</v>
      </c>
    </row>
    <row r="31" spans="1:16" ht="12.75">
      <c r="A31" t="s">
        <v>48</v>
      </c>
      <c s="34" t="s">
        <v>80</v>
      </c>
      <c s="34" t="s">
        <v>4571</v>
      </c>
      <c s="35" t="s">
        <v>4</v>
      </c>
      <c s="6" t="s">
        <v>4572</v>
      </c>
      <c s="36" t="s">
        <v>65</v>
      </c>
      <c s="37">
        <v>203.175</v>
      </c>
      <c s="36">
        <v>0</v>
      </c>
      <c s="36">
        <f>ROUND(G31*H31,6)</f>
      </c>
      <c r="L31" s="38">
        <v>0</v>
      </c>
      <c s="32">
        <f>ROUND(ROUND(L31,2)*ROUND(G31,3),2)</f>
      </c>
      <c s="36" t="s">
        <v>66</v>
      </c>
      <c>
        <f>(M31*21)/100</f>
      </c>
      <c t="s">
        <v>26</v>
      </c>
    </row>
    <row r="32" spans="1:5" ht="12.75">
      <c r="A32" s="35" t="s">
        <v>55</v>
      </c>
      <c r="E32" s="39" t="s">
        <v>7737</v>
      </c>
    </row>
    <row r="33" spans="1:5" ht="12.75">
      <c r="A33" s="35" t="s">
        <v>57</v>
      </c>
      <c r="E33" s="40" t="s">
        <v>7776</v>
      </c>
    </row>
    <row r="34" spans="1:5" ht="12.75">
      <c r="A34" t="s">
        <v>59</v>
      </c>
      <c r="E34" s="39" t="s">
        <v>68</v>
      </c>
    </row>
    <row r="35" spans="1:16" ht="12.75">
      <c r="A35" t="s">
        <v>48</v>
      </c>
      <c s="34" t="s">
        <v>83</v>
      </c>
      <c s="34" t="s">
        <v>4575</v>
      </c>
      <c s="35" t="s">
        <v>4</v>
      </c>
      <c s="6" t="s">
        <v>4576</v>
      </c>
      <c s="36" t="s">
        <v>65</v>
      </c>
      <c s="37">
        <v>163.1</v>
      </c>
      <c s="36">
        <v>0</v>
      </c>
      <c s="36">
        <f>ROUND(G35*H35,6)</f>
      </c>
      <c r="L35" s="38">
        <v>0</v>
      </c>
      <c s="32">
        <f>ROUND(ROUND(L35,2)*ROUND(G35,3),2)</f>
      </c>
      <c s="36" t="s">
        <v>66</v>
      </c>
      <c>
        <f>(M35*21)/100</f>
      </c>
      <c t="s">
        <v>26</v>
      </c>
    </row>
    <row r="36" spans="1:5" ht="12.75">
      <c r="A36" s="35" t="s">
        <v>55</v>
      </c>
      <c r="E36" s="39" t="s">
        <v>4</v>
      </c>
    </row>
    <row r="37" spans="1:5" ht="12.75">
      <c r="A37" s="35" t="s">
        <v>57</v>
      </c>
      <c r="E37" s="40" t="s">
        <v>8182</v>
      </c>
    </row>
    <row r="38" spans="1:5" ht="12.75">
      <c r="A38" t="s">
        <v>59</v>
      </c>
      <c r="E38" s="39" t="s">
        <v>68</v>
      </c>
    </row>
    <row r="39" spans="1:16" ht="12.75">
      <c r="A39" t="s">
        <v>48</v>
      </c>
      <c s="34" t="s">
        <v>86</v>
      </c>
      <c s="34" t="s">
        <v>8183</v>
      </c>
      <c s="35" t="s">
        <v>4</v>
      </c>
      <c s="6" t="s">
        <v>8184</v>
      </c>
      <c s="36" t="s">
        <v>71</v>
      </c>
      <c s="37">
        <v>9</v>
      </c>
      <c s="36">
        <v>0</v>
      </c>
      <c s="36">
        <f>ROUND(G39*H39,6)</f>
      </c>
      <c r="L39" s="38">
        <v>0</v>
      </c>
      <c s="32">
        <f>ROUND(ROUND(L39,2)*ROUND(G39,3),2)</f>
      </c>
      <c s="36" t="s">
        <v>54</v>
      </c>
      <c>
        <f>(M39*21)/100</f>
      </c>
      <c t="s">
        <v>26</v>
      </c>
    </row>
    <row r="40" spans="1:5" ht="12.75">
      <c r="A40" s="35" t="s">
        <v>55</v>
      </c>
      <c r="E40" s="39" t="s">
        <v>8185</v>
      </c>
    </row>
    <row r="41" spans="1:5" ht="12.75">
      <c r="A41" s="35" t="s">
        <v>57</v>
      </c>
      <c r="E41" s="40" t="s">
        <v>4</v>
      </c>
    </row>
    <row r="42" spans="1:5" ht="12.75">
      <c r="A42" t="s">
        <v>59</v>
      </c>
      <c r="E42" s="39" t="s">
        <v>4</v>
      </c>
    </row>
    <row r="43" spans="1:13" ht="12.75">
      <c r="A43" t="s">
        <v>45</v>
      </c>
      <c r="C43" s="31" t="s">
        <v>77</v>
      </c>
      <c r="E43" s="33" t="s">
        <v>4117</v>
      </c>
      <c r="J43" s="32">
        <f>0</f>
      </c>
      <c s="32">
        <f>0</f>
      </c>
      <c s="32">
        <f>0+L44+L48</f>
      </c>
      <c s="32">
        <f>0+M44+M48</f>
      </c>
    </row>
    <row r="44" spans="1:16" ht="12.75">
      <c r="A44" t="s">
        <v>48</v>
      </c>
      <c s="34" t="s">
        <v>89</v>
      </c>
      <c s="34" t="s">
        <v>7974</v>
      </c>
      <c s="35" t="s">
        <v>4</v>
      </c>
      <c s="6" t="s">
        <v>7975</v>
      </c>
      <c s="36" t="s">
        <v>697</v>
      </c>
      <c s="37">
        <v>40</v>
      </c>
      <c s="36">
        <v>0</v>
      </c>
      <c s="36">
        <f>ROUND(G44*H44,6)</f>
      </c>
      <c r="L44" s="38">
        <v>0</v>
      </c>
      <c s="32">
        <f>ROUND(ROUND(L44,2)*ROUND(G44,3),2)</f>
      </c>
      <c s="36" t="s">
        <v>66</v>
      </c>
      <c>
        <f>(M44*21)/100</f>
      </c>
      <c t="s">
        <v>26</v>
      </c>
    </row>
    <row r="45" spans="1:5" ht="12.75">
      <c r="A45" s="35" t="s">
        <v>55</v>
      </c>
      <c r="E45" s="39" t="s">
        <v>4</v>
      </c>
    </row>
    <row r="46" spans="1:5" ht="12.75">
      <c r="A46" s="35" t="s">
        <v>57</v>
      </c>
      <c r="E46" s="40" t="s">
        <v>8186</v>
      </c>
    </row>
    <row r="47" spans="1:5" ht="12.75">
      <c r="A47" t="s">
        <v>59</v>
      </c>
      <c r="E47" s="39" t="s">
        <v>68</v>
      </c>
    </row>
    <row r="48" spans="1:16" ht="12.75">
      <c r="A48" t="s">
        <v>48</v>
      </c>
      <c s="34" t="s">
        <v>93</v>
      </c>
      <c s="34" t="s">
        <v>7871</v>
      </c>
      <c s="35" t="s">
        <v>4</v>
      </c>
      <c s="6" t="s">
        <v>7872</v>
      </c>
      <c s="36" t="s">
        <v>697</v>
      </c>
      <c s="37">
        <v>40</v>
      </c>
      <c s="36">
        <v>0</v>
      </c>
      <c s="36">
        <f>ROUND(G48*H48,6)</f>
      </c>
      <c r="L48" s="38">
        <v>0</v>
      </c>
      <c s="32">
        <f>ROUND(ROUND(L48,2)*ROUND(G48,3),2)</f>
      </c>
      <c s="36" t="s">
        <v>66</v>
      </c>
      <c>
        <f>(M48*21)/100</f>
      </c>
      <c t="s">
        <v>26</v>
      </c>
    </row>
    <row r="49" spans="1:5" ht="12.75">
      <c r="A49" s="35" t="s">
        <v>55</v>
      </c>
      <c r="E49" s="39" t="s">
        <v>4</v>
      </c>
    </row>
    <row r="50" spans="1:5" ht="12.75">
      <c r="A50" s="35" t="s">
        <v>57</v>
      </c>
      <c r="E50" s="40" t="s">
        <v>8186</v>
      </c>
    </row>
    <row r="51" spans="1:5" ht="12.75">
      <c r="A51" t="s">
        <v>59</v>
      </c>
      <c r="E51" s="39" t="s">
        <v>68</v>
      </c>
    </row>
    <row r="52" spans="1:13" ht="12.75">
      <c r="A52" t="s">
        <v>45</v>
      </c>
      <c r="C52" s="31" t="s">
        <v>86</v>
      </c>
      <c r="E52" s="33" t="s">
        <v>4634</v>
      </c>
      <c r="J52" s="32">
        <f>0</f>
      </c>
      <c s="32">
        <f>0</f>
      </c>
      <c s="32">
        <f>0+L53+L57+L61+L65+L69+L73+L77+L81+L85+L89+L93</f>
      </c>
      <c s="32">
        <f>0+M53+M57+M61+M65+M69+M73+M77+M81+M85+M89+M93</f>
      </c>
    </row>
    <row r="53" spans="1:16" ht="12.75">
      <c r="A53" t="s">
        <v>48</v>
      </c>
      <c s="34" t="s">
        <v>96</v>
      </c>
      <c s="34" t="s">
        <v>4753</v>
      </c>
      <c s="35" t="s">
        <v>4</v>
      </c>
      <c s="6" t="s">
        <v>4754</v>
      </c>
      <c s="36" t="s">
        <v>71</v>
      </c>
      <c s="37">
        <v>94.5</v>
      </c>
      <c s="36">
        <v>0</v>
      </c>
      <c s="36">
        <f>ROUND(G53*H53,6)</f>
      </c>
      <c r="L53" s="38">
        <v>0</v>
      </c>
      <c s="32">
        <f>ROUND(ROUND(L53,2)*ROUND(G53,3),2)</f>
      </c>
      <c s="36" t="s">
        <v>66</v>
      </c>
      <c>
        <f>(M53*21)/100</f>
      </c>
      <c t="s">
        <v>26</v>
      </c>
    </row>
    <row r="54" spans="1:5" ht="12.75">
      <c r="A54" s="35" t="s">
        <v>55</v>
      </c>
      <c r="E54" s="39" t="s">
        <v>8187</v>
      </c>
    </row>
    <row r="55" spans="1:5" ht="12.75">
      <c r="A55" s="35" t="s">
        <v>57</v>
      </c>
      <c r="E55" s="40" t="s">
        <v>4</v>
      </c>
    </row>
    <row r="56" spans="1:5" ht="12.75">
      <c r="A56" t="s">
        <v>59</v>
      </c>
      <c r="E56" s="39" t="s">
        <v>68</v>
      </c>
    </row>
    <row r="57" spans="1:16" ht="12.75">
      <c r="A57" t="s">
        <v>48</v>
      </c>
      <c s="34" t="s">
        <v>99</v>
      </c>
      <c s="34" t="s">
        <v>4638</v>
      </c>
      <c s="35" t="s">
        <v>4</v>
      </c>
      <c s="6" t="s">
        <v>4639</v>
      </c>
      <c s="36" t="s">
        <v>71</v>
      </c>
      <c s="37">
        <v>152</v>
      </c>
      <c s="36">
        <v>0</v>
      </c>
      <c s="36">
        <f>ROUND(G57*H57,6)</f>
      </c>
      <c r="L57" s="38">
        <v>0</v>
      </c>
      <c s="32">
        <f>ROUND(ROUND(L57,2)*ROUND(G57,3),2)</f>
      </c>
      <c s="36" t="s">
        <v>66</v>
      </c>
      <c>
        <f>(M57*21)/100</f>
      </c>
      <c t="s">
        <v>26</v>
      </c>
    </row>
    <row r="58" spans="1:5" ht="12.75">
      <c r="A58" s="35" t="s">
        <v>55</v>
      </c>
      <c r="E58" s="39" t="s">
        <v>8188</v>
      </c>
    </row>
    <row r="59" spans="1:5" ht="12.75">
      <c r="A59" s="35" t="s">
        <v>57</v>
      </c>
      <c r="E59" s="40" t="s">
        <v>4</v>
      </c>
    </row>
    <row r="60" spans="1:5" ht="12.75">
      <c r="A60" t="s">
        <v>59</v>
      </c>
      <c r="E60" s="39" t="s">
        <v>68</v>
      </c>
    </row>
    <row r="61" spans="1:16" ht="12.75">
      <c r="A61" t="s">
        <v>48</v>
      </c>
      <c s="34" t="s">
        <v>102</v>
      </c>
      <c s="34" t="s">
        <v>4757</v>
      </c>
      <c s="35" t="s">
        <v>4</v>
      </c>
      <c s="6" t="s">
        <v>4758</v>
      </c>
      <c s="36" t="s">
        <v>92</v>
      </c>
      <c s="37">
        <v>4</v>
      </c>
      <c s="36">
        <v>0</v>
      </c>
      <c s="36">
        <f>ROUND(G61*H61,6)</f>
      </c>
      <c r="L61" s="38">
        <v>0</v>
      </c>
      <c s="32">
        <f>ROUND(ROUND(L61,2)*ROUND(G61,3),2)</f>
      </c>
      <c s="36" t="s">
        <v>66</v>
      </c>
      <c>
        <f>(M61*21)/100</f>
      </c>
      <c t="s">
        <v>26</v>
      </c>
    </row>
    <row r="62" spans="1:5" ht="12.75">
      <c r="A62" s="35" t="s">
        <v>55</v>
      </c>
      <c r="E62" s="39" t="s">
        <v>4</v>
      </c>
    </row>
    <row r="63" spans="1:5" ht="12.75">
      <c r="A63" s="35" t="s">
        <v>57</v>
      </c>
      <c r="E63" s="40" t="s">
        <v>4</v>
      </c>
    </row>
    <row r="64" spans="1:5" ht="12.75">
      <c r="A64" t="s">
        <v>59</v>
      </c>
      <c r="E64" s="39" t="s">
        <v>68</v>
      </c>
    </row>
    <row r="65" spans="1:16" ht="12.75">
      <c r="A65" t="s">
        <v>48</v>
      </c>
      <c s="34" t="s">
        <v>105</v>
      </c>
      <c s="34" t="s">
        <v>4765</v>
      </c>
      <c s="35" t="s">
        <v>4</v>
      </c>
      <c s="6" t="s">
        <v>4766</v>
      </c>
      <c s="36" t="s">
        <v>71</v>
      </c>
      <c s="37">
        <v>240.5</v>
      </c>
      <c s="36">
        <v>0</v>
      </c>
      <c s="36">
        <f>ROUND(G65*H65,6)</f>
      </c>
      <c r="L65" s="38">
        <v>0</v>
      </c>
      <c s="32">
        <f>ROUND(ROUND(L65,2)*ROUND(G65,3),2)</f>
      </c>
      <c s="36" t="s">
        <v>66</v>
      </c>
      <c>
        <f>(M65*21)/100</f>
      </c>
      <c t="s">
        <v>26</v>
      </c>
    </row>
    <row r="66" spans="1:5" ht="12.75">
      <c r="A66" s="35" t="s">
        <v>55</v>
      </c>
      <c r="E66" s="39" t="s">
        <v>4</v>
      </c>
    </row>
    <row r="67" spans="1:5" ht="12.75">
      <c r="A67" s="35" t="s">
        <v>57</v>
      </c>
      <c r="E67" s="40" t="s">
        <v>4756</v>
      </c>
    </row>
    <row r="68" spans="1:5" ht="12.75">
      <c r="A68" t="s">
        <v>59</v>
      </c>
      <c r="E68" s="39" t="s">
        <v>68</v>
      </c>
    </row>
    <row r="69" spans="1:16" ht="12.75">
      <c r="A69" t="s">
        <v>48</v>
      </c>
      <c s="34" t="s">
        <v>108</v>
      </c>
      <c s="34" t="s">
        <v>4773</v>
      </c>
      <c s="35" t="s">
        <v>4</v>
      </c>
      <c s="6" t="s">
        <v>4774</v>
      </c>
      <c s="36" t="s">
        <v>71</v>
      </c>
      <c s="37">
        <v>246.5</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7813</v>
      </c>
      <c s="35" t="s">
        <v>4</v>
      </c>
      <c s="6" t="s">
        <v>7814</v>
      </c>
      <c s="36" t="s">
        <v>71</v>
      </c>
      <c s="37">
        <v>94.5</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4767</v>
      </c>
      <c s="35" t="s">
        <v>4</v>
      </c>
      <c s="6" t="s">
        <v>4768</v>
      </c>
      <c s="36" t="s">
        <v>71</v>
      </c>
      <c s="37">
        <v>152</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8136</v>
      </c>
      <c s="35" t="s">
        <v>4</v>
      </c>
      <c s="6" t="s">
        <v>8137</v>
      </c>
      <c s="36" t="s">
        <v>92</v>
      </c>
      <c s="37">
        <v>3</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8189</v>
      </c>
      <c s="35" t="s">
        <v>4</v>
      </c>
      <c s="6" t="s">
        <v>8190</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8191</v>
      </c>
      <c s="35" t="s">
        <v>4</v>
      </c>
      <c s="6" t="s">
        <v>8192</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8138</v>
      </c>
      <c s="35" t="s">
        <v>4</v>
      </c>
      <c s="6" t="s">
        <v>8193</v>
      </c>
      <c s="36" t="s">
        <v>92</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3.xml><?xml version="1.0" encoding="utf-8"?>
<worksheet xmlns="http://schemas.openxmlformats.org/spreadsheetml/2006/main" xmlns:r="http://schemas.openxmlformats.org/officeDocument/2006/relationships">
  <dimension ref="A1:T9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COUNTIFS(L8:L89,"=0",A8:A89,"P")+COUNTIFS(L8:L89,"",A8:A89,"P")+SUM(Q8:Q89)</f>
      </c>
    </row>
    <row r="8" spans="1:13" ht="12.75">
      <c r="A8" t="s">
        <v>43</v>
      </c>
      <c r="C8" s="28" t="s">
        <v>8196</v>
      </c>
      <c r="E8" s="30" t="s">
        <v>8195</v>
      </c>
      <c r="J8" s="29">
        <f>0+J9+J18+J55+J84</f>
      </c>
      <c s="29">
        <f>0+K9+K18+K55+K84</f>
      </c>
      <c s="29">
        <f>0+L9+L18+L55+L84</f>
      </c>
      <c s="29">
        <f>0+M9+M18+M55+M84</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1558.8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8197</v>
      </c>
      <c s="35" t="s">
        <v>4</v>
      </c>
      <c s="6" t="s">
        <v>8198</v>
      </c>
      <c s="36" t="s">
        <v>697</v>
      </c>
      <c s="37">
        <v>250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8199</v>
      </c>
      <c s="35" t="s">
        <v>4</v>
      </c>
      <c s="6" t="s">
        <v>8200</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8201</v>
      </c>
      <c s="35" t="s">
        <v>4</v>
      </c>
      <c s="6" t="s">
        <v>8202</v>
      </c>
      <c s="36" t="s">
        <v>92</v>
      </c>
      <c s="37">
        <v>15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7791</v>
      </c>
      <c s="35" t="s">
        <v>4</v>
      </c>
      <c s="6" t="s">
        <v>7792</v>
      </c>
      <c s="36" t="s">
        <v>65</v>
      </c>
      <c s="37">
        <v>75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4739</v>
      </c>
      <c s="35" t="s">
        <v>4</v>
      </c>
      <c s="6" t="s">
        <v>4740</v>
      </c>
      <c s="36" t="s">
        <v>65</v>
      </c>
      <c s="37">
        <v>319.5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7107</v>
      </c>
      <c s="35" t="s">
        <v>4</v>
      </c>
      <c s="6" t="s">
        <v>7108</v>
      </c>
      <c s="36" t="s">
        <v>65</v>
      </c>
      <c s="37">
        <v>319.5</v>
      </c>
      <c s="36">
        <v>0</v>
      </c>
      <c s="36">
        <f>ROUND(G39*H39,6)</f>
      </c>
      <c r="L39" s="38">
        <v>0</v>
      </c>
      <c s="32">
        <f>ROUND(ROUND(L39,2)*ROUND(G39,3),2)</f>
      </c>
      <c s="36" t="s">
        <v>66</v>
      </c>
      <c>
        <f>(M39*21)/100</f>
      </c>
      <c t="s">
        <v>26</v>
      </c>
    </row>
    <row r="40" spans="1:5" ht="12.75">
      <c r="A40" s="35" t="s">
        <v>55</v>
      </c>
      <c r="E40" s="39" t="s">
        <v>4746</v>
      </c>
    </row>
    <row r="41" spans="1:5" ht="12.75">
      <c r="A41" s="35" t="s">
        <v>57</v>
      </c>
      <c r="E41" s="40" t="s">
        <v>4</v>
      </c>
    </row>
    <row r="42" spans="1:5" ht="12.75">
      <c r="A42" t="s">
        <v>59</v>
      </c>
      <c r="E42" s="39" t="s">
        <v>68</v>
      </c>
    </row>
    <row r="43" spans="1:16" ht="12.75">
      <c r="A43" t="s">
        <v>48</v>
      </c>
      <c s="34" t="s">
        <v>89</v>
      </c>
      <c s="34" t="s">
        <v>4741</v>
      </c>
      <c s="35" t="s">
        <v>4</v>
      </c>
      <c s="6" t="s">
        <v>4742</v>
      </c>
      <c s="36" t="s">
        <v>65</v>
      </c>
      <c s="37">
        <v>866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72</v>
      </c>
      <c s="35" t="s">
        <v>4</v>
      </c>
      <c s="6" t="s">
        <v>73</v>
      </c>
      <c s="36" t="s">
        <v>65</v>
      </c>
      <c s="37">
        <v>319.5</v>
      </c>
      <c s="36">
        <v>0</v>
      </c>
      <c s="36">
        <f>ROUND(G47*H47,6)</f>
      </c>
      <c r="L47" s="38">
        <v>0</v>
      </c>
      <c s="32">
        <f>ROUND(ROUND(L47,2)*ROUND(G47,3),2)</f>
      </c>
      <c s="36" t="s">
        <v>66</v>
      </c>
      <c>
        <f>(M47*21)/100</f>
      </c>
      <c t="s">
        <v>26</v>
      </c>
    </row>
    <row r="48" spans="1:5" ht="12.75">
      <c r="A48" s="35" t="s">
        <v>55</v>
      </c>
      <c r="E48" s="39" t="s">
        <v>4</v>
      </c>
    </row>
    <row r="49" spans="1:5" ht="12.75">
      <c r="A49" s="35" t="s">
        <v>57</v>
      </c>
      <c r="E49" s="40" t="s">
        <v>7776</v>
      </c>
    </row>
    <row r="50" spans="1:5" ht="12.75">
      <c r="A50" t="s">
        <v>59</v>
      </c>
      <c r="E50" s="39" t="s">
        <v>68</v>
      </c>
    </row>
    <row r="51" spans="1:16" ht="12.75">
      <c r="A51" t="s">
        <v>48</v>
      </c>
      <c s="34" t="s">
        <v>96</v>
      </c>
      <c s="34" t="s">
        <v>4571</v>
      </c>
      <c s="35" t="s">
        <v>4</v>
      </c>
      <c s="6" t="s">
        <v>4572</v>
      </c>
      <c s="36" t="s">
        <v>65</v>
      </c>
      <c s="37">
        <v>319.5</v>
      </c>
      <c s="36">
        <v>0</v>
      </c>
      <c s="36">
        <f>ROUND(G51*H51,6)</f>
      </c>
      <c r="L51" s="38">
        <v>0</v>
      </c>
      <c s="32">
        <f>ROUND(ROUND(L51,2)*ROUND(G51,3),2)</f>
      </c>
      <c s="36" t="s">
        <v>66</v>
      </c>
      <c>
        <f>(M51*21)/100</f>
      </c>
      <c t="s">
        <v>26</v>
      </c>
    </row>
    <row r="52" spans="1:5" ht="12.75">
      <c r="A52" s="35" t="s">
        <v>55</v>
      </c>
      <c r="E52" s="39" t="s">
        <v>7737</v>
      </c>
    </row>
    <row r="53" spans="1:5" ht="12.75">
      <c r="A53" s="35" t="s">
        <v>57</v>
      </c>
      <c r="E53" s="40" t="s">
        <v>7776</v>
      </c>
    </row>
    <row r="54" spans="1:5" ht="12.75">
      <c r="A54" t="s">
        <v>59</v>
      </c>
      <c r="E54" s="39" t="s">
        <v>68</v>
      </c>
    </row>
    <row r="55" spans="1:13" ht="12.75">
      <c r="A55" t="s">
        <v>45</v>
      </c>
      <c r="C55" s="31" t="s">
        <v>26</v>
      </c>
      <c r="E55" s="33" t="s">
        <v>4594</v>
      </c>
      <c r="J55" s="32">
        <f>0</f>
      </c>
      <c s="32">
        <f>0</f>
      </c>
      <c s="32">
        <f>0+L56+L60+L64+L68+L72+L76+L80</f>
      </c>
      <c s="32">
        <f>0+M56+M60+M64+M68+M72+M76+M80</f>
      </c>
    </row>
    <row r="56" spans="1:16" ht="12.75">
      <c r="A56" t="s">
        <v>48</v>
      </c>
      <c s="34" t="s">
        <v>99</v>
      </c>
      <c s="34" t="s">
        <v>7800</v>
      </c>
      <c s="35" t="s">
        <v>4</v>
      </c>
      <c s="6" t="s">
        <v>7801</v>
      </c>
      <c s="36" t="s">
        <v>71</v>
      </c>
      <c s="37">
        <v>505.6</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5689</v>
      </c>
      <c s="35" t="s">
        <v>4</v>
      </c>
      <c s="6" t="s">
        <v>5690</v>
      </c>
      <c s="36" t="s">
        <v>71</v>
      </c>
      <c s="37">
        <v>1024</v>
      </c>
      <c s="36">
        <v>0</v>
      </c>
      <c s="36">
        <f>ROUND(G60*H60,6)</f>
      </c>
      <c r="L60" s="38">
        <v>0</v>
      </c>
      <c s="32">
        <f>ROUND(ROUND(L60,2)*ROUND(G60,3),2)</f>
      </c>
      <c s="36" t="s">
        <v>66</v>
      </c>
      <c>
        <f>(M60*21)/100</f>
      </c>
      <c t="s">
        <v>26</v>
      </c>
    </row>
    <row r="61" spans="1:5" ht="12.75">
      <c r="A61" s="35" t="s">
        <v>55</v>
      </c>
      <c r="E61" s="39" t="s">
        <v>5691</v>
      </c>
    </row>
    <row r="62" spans="1:5" ht="12.75">
      <c r="A62" s="35" t="s">
        <v>57</v>
      </c>
      <c r="E62" s="40" t="s">
        <v>4</v>
      </c>
    </row>
    <row r="63" spans="1:5" ht="12.75">
      <c r="A63" t="s">
        <v>59</v>
      </c>
      <c r="E63" s="39" t="s">
        <v>68</v>
      </c>
    </row>
    <row r="64" spans="1:16" ht="12.75">
      <c r="A64" t="s">
        <v>48</v>
      </c>
      <c s="34" t="s">
        <v>105</v>
      </c>
      <c s="34" t="s">
        <v>5693</v>
      </c>
      <c s="35" t="s">
        <v>4</v>
      </c>
      <c s="6" t="s">
        <v>5694</v>
      </c>
      <c s="36" t="s">
        <v>53</v>
      </c>
      <c s="37">
        <v>33.046</v>
      </c>
      <c s="36">
        <v>0</v>
      </c>
      <c s="36">
        <f>ROUND(G64*H64,6)</f>
      </c>
      <c r="L64" s="38">
        <v>0</v>
      </c>
      <c s="32">
        <f>ROUND(ROUND(L64,2)*ROUND(G64,3),2)</f>
      </c>
      <c s="36" t="s">
        <v>66</v>
      </c>
      <c>
        <f>(M64*21)/100</f>
      </c>
      <c t="s">
        <v>26</v>
      </c>
    </row>
    <row r="65" spans="1:5" ht="12.75">
      <c r="A65" s="35" t="s">
        <v>55</v>
      </c>
      <c r="E65" s="39" t="s">
        <v>5695</v>
      </c>
    </row>
    <row r="66" spans="1:5" ht="12.75">
      <c r="A66" s="35" t="s">
        <v>57</v>
      </c>
      <c r="E66" s="40" t="s">
        <v>4</v>
      </c>
    </row>
    <row r="67" spans="1:5" ht="12.75">
      <c r="A67" t="s">
        <v>59</v>
      </c>
      <c r="E67" s="39" t="s">
        <v>68</v>
      </c>
    </row>
    <row r="68" spans="1:16" ht="12.75">
      <c r="A68" t="s">
        <v>48</v>
      </c>
      <c s="34" t="s">
        <v>108</v>
      </c>
      <c s="34" t="s">
        <v>6393</v>
      </c>
      <c s="35" t="s">
        <v>4</v>
      </c>
      <c s="6" t="s">
        <v>6394</v>
      </c>
      <c s="36" t="s">
        <v>697</v>
      </c>
      <c s="37">
        <v>237.1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5709</v>
      </c>
      <c s="35" t="s">
        <v>4</v>
      </c>
      <c s="6" t="s">
        <v>5710</v>
      </c>
      <c s="36" t="s">
        <v>71</v>
      </c>
      <c s="37">
        <v>1024</v>
      </c>
      <c s="36">
        <v>0</v>
      </c>
      <c s="36">
        <f>ROUND(G72*H72,6)</f>
      </c>
      <c r="L72" s="38">
        <v>0</v>
      </c>
      <c s="32">
        <f>ROUND(ROUND(L72,2)*ROUND(G72,3),2)</f>
      </c>
      <c s="36" t="s">
        <v>54</v>
      </c>
      <c>
        <f>(M72*21)/100</f>
      </c>
      <c t="s">
        <v>26</v>
      </c>
    </row>
    <row r="73" spans="1:5" ht="12.75">
      <c r="A73" s="35" t="s">
        <v>55</v>
      </c>
      <c r="E73" s="39" t="s">
        <v>7803</v>
      </c>
    </row>
    <row r="74" spans="1:5" ht="12.75">
      <c r="A74" s="35" t="s">
        <v>57</v>
      </c>
      <c r="E74" s="40" t="s">
        <v>4</v>
      </c>
    </row>
    <row r="75" spans="1:5" ht="12.75">
      <c r="A75" t="s">
        <v>59</v>
      </c>
      <c r="E75" s="39" t="s">
        <v>1048</v>
      </c>
    </row>
    <row r="76" spans="1:16" ht="12.75">
      <c r="A76" t="s">
        <v>48</v>
      </c>
      <c s="34" t="s">
        <v>114</v>
      </c>
      <c s="34" t="s">
        <v>7518</v>
      </c>
      <c s="35" t="s">
        <v>4</v>
      </c>
      <c s="6" t="s">
        <v>7519</v>
      </c>
      <c s="36" t="s">
        <v>65</v>
      </c>
      <c s="37">
        <v>42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6570</v>
      </c>
      <c s="35" t="s">
        <v>4</v>
      </c>
      <c s="6" t="s">
        <v>6571</v>
      </c>
      <c s="36" t="s">
        <v>53</v>
      </c>
      <c s="37">
        <v>3.4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86</v>
      </c>
      <c r="E84" s="33" t="s">
        <v>4634</v>
      </c>
      <c r="J84" s="32">
        <f>0</f>
      </c>
      <c s="32">
        <f>0</f>
      </c>
      <c s="32">
        <f>0+L85+L89</f>
      </c>
      <c s="32">
        <f>0+M85+M89</f>
      </c>
    </row>
    <row r="85" spans="1:16" ht="12.75">
      <c r="A85" t="s">
        <v>48</v>
      </c>
      <c s="34" t="s">
        <v>121</v>
      </c>
      <c s="34" t="s">
        <v>8203</v>
      </c>
      <c s="35" t="s">
        <v>4</v>
      </c>
      <c s="6" t="s">
        <v>8204</v>
      </c>
      <c s="36" t="s">
        <v>92</v>
      </c>
      <c s="37">
        <v>1</v>
      </c>
      <c s="36">
        <v>0</v>
      </c>
      <c s="36">
        <f>ROUND(G85*H85,6)</f>
      </c>
      <c r="L85" s="38">
        <v>0</v>
      </c>
      <c s="32">
        <f>ROUND(ROUND(L85,2)*ROUND(G85,3),2)</f>
      </c>
      <c s="36" t="s">
        <v>54</v>
      </c>
      <c>
        <f>(M85*21)/100</f>
      </c>
      <c t="s">
        <v>26</v>
      </c>
    </row>
    <row r="86" spans="1:5" ht="38.25">
      <c r="A86" s="35" t="s">
        <v>55</v>
      </c>
      <c r="E86" s="39" t="s">
        <v>8205</v>
      </c>
    </row>
    <row r="87" spans="1:5" ht="12.75">
      <c r="A87" s="35" t="s">
        <v>57</v>
      </c>
      <c r="E87" s="40" t="s">
        <v>4</v>
      </c>
    </row>
    <row r="88" spans="1:5" ht="12.75">
      <c r="A88" t="s">
        <v>59</v>
      </c>
      <c r="E88" s="39" t="s">
        <v>4</v>
      </c>
    </row>
    <row r="89" spans="1:16" ht="12.75">
      <c r="A89" t="s">
        <v>48</v>
      </c>
      <c s="34" t="s">
        <v>124</v>
      </c>
      <c s="34" t="s">
        <v>8206</v>
      </c>
      <c s="35" t="s">
        <v>4</v>
      </c>
      <c s="6" t="s">
        <v>8207</v>
      </c>
      <c s="36" t="s">
        <v>92</v>
      </c>
      <c s="37">
        <v>1</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4.xml><?xml version="1.0" encoding="utf-8"?>
<worksheet xmlns="http://schemas.openxmlformats.org/spreadsheetml/2006/main" xmlns:r="http://schemas.openxmlformats.org/officeDocument/2006/relationships">
  <dimension ref="A1:T13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COUNTIFS(L8:L136,"=0",A8:A136,"P")+COUNTIFS(L8:L136,"",A8:A136,"P")+SUM(Q8:Q136)</f>
      </c>
    </row>
    <row r="8" spans="1:13" ht="12.75">
      <c r="A8" t="s">
        <v>43</v>
      </c>
      <c r="C8" s="28" t="s">
        <v>8210</v>
      </c>
      <c r="E8" s="30" t="s">
        <v>8209</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3802</v>
      </c>
      <c s="35" t="s">
        <v>3803</v>
      </c>
      <c s="6" t="s">
        <v>3804</v>
      </c>
      <c s="36" t="s">
        <v>53</v>
      </c>
      <c s="37">
        <v>6543.39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8197</v>
      </c>
      <c s="35" t="s">
        <v>4</v>
      </c>
      <c s="6" t="s">
        <v>8198</v>
      </c>
      <c s="36" t="s">
        <v>697</v>
      </c>
      <c s="37">
        <v>1675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8199</v>
      </c>
      <c s="35" t="s">
        <v>4</v>
      </c>
      <c s="6" t="s">
        <v>8200</v>
      </c>
      <c s="36" t="s">
        <v>697</v>
      </c>
      <c s="37">
        <v>1340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25.5">
      <c r="A23" t="s">
        <v>48</v>
      </c>
      <c s="34" t="s">
        <v>74</v>
      </c>
      <c s="34" t="s">
        <v>8201</v>
      </c>
      <c s="35" t="s">
        <v>4</v>
      </c>
      <c s="6" t="s">
        <v>8202</v>
      </c>
      <c s="36" t="s">
        <v>92</v>
      </c>
      <c s="37">
        <v>50</v>
      </c>
      <c s="36">
        <v>0</v>
      </c>
      <c s="36">
        <f>ROUND(G23*H23,6)</f>
      </c>
      <c r="L23" s="38">
        <v>0</v>
      </c>
      <c s="32">
        <f>ROUND(ROUND(L23,2)*ROUND(G23,3),2)</f>
      </c>
      <c s="36" t="s">
        <v>66</v>
      </c>
      <c>
        <f>(M23*21)/100</f>
      </c>
      <c t="s">
        <v>26</v>
      </c>
    </row>
    <row r="24" spans="1:5" ht="12.75">
      <c r="A24" s="35" t="s">
        <v>55</v>
      </c>
      <c r="E24" s="39" t="s">
        <v>8211</v>
      </c>
    </row>
    <row r="25" spans="1:5" ht="12.75">
      <c r="A25" s="35" t="s">
        <v>57</v>
      </c>
      <c r="E25" s="40" t="s">
        <v>4</v>
      </c>
    </row>
    <row r="26" spans="1:5" ht="12.75">
      <c r="A26" t="s">
        <v>59</v>
      </c>
      <c r="E26" s="39" t="s">
        <v>68</v>
      </c>
    </row>
    <row r="27" spans="1:16" ht="12.75">
      <c r="A27" t="s">
        <v>48</v>
      </c>
      <c s="34" t="s">
        <v>77</v>
      </c>
      <c s="34" t="s">
        <v>7791</v>
      </c>
      <c s="35" t="s">
        <v>4</v>
      </c>
      <c s="6" t="s">
        <v>7792</v>
      </c>
      <c s="36" t="s">
        <v>65</v>
      </c>
      <c s="37">
        <v>402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7114</v>
      </c>
      <c s="35" t="s">
        <v>4</v>
      </c>
      <c s="6" t="s">
        <v>7115</v>
      </c>
      <c s="36" t="s">
        <v>65</v>
      </c>
      <c s="37">
        <v>3115.9</v>
      </c>
      <c s="36">
        <v>0</v>
      </c>
      <c s="36">
        <f>ROUND(G31*H31,6)</f>
      </c>
      <c r="L31" s="38">
        <v>0</v>
      </c>
      <c s="32">
        <f>ROUND(ROUND(L31,2)*ROUND(G31,3),2)</f>
      </c>
      <c s="36" t="s">
        <v>66</v>
      </c>
      <c>
        <f>(M31*21)/100</f>
      </c>
      <c t="s">
        <v>26</v>
      </c>
    </row>
    <row r="32" spans="1:5" ht="12.75">
      <c r="A32" s="35" t="s">
        <v>55</v>
      </c>
      <c r="E32" s="39" t="s">
        <v>4</v>
      </c>
    </row>
    <row r="33" spans="1:5" ht="38.25">
      <c r="A33" s="35" t="s">
        <v>57</v>
      </c>
      <c r="E33" s="40" t="s">
        <v>8212</v>
      </c>
    </row>
    <row r="34" spans="1:5" ht="12.75">
      <c r="A34" t="s">
        <v>59</v>
      </c>
      <c r="E34" s="39" t="s">
        <v>68</v>
      </c>
    </row>
    <row r="35" spans="1:16" ht="12.75">
      <c r="A35" t="s">
        <v>48</v>
      </c>
      <c s="34" t="s">
        <v>83</v>
      </c>
      <c s="34" t="s">
        <v>4571</v>
      </c>
      <c s="35" t="s">
        <v>4</v>
      </c>
      <c s="6" t="s">
        <v>4572</v>
      </c>
      <c s="36" t="s">
        <v>65</v>
      </c>
      <c s="37">
        <v>2657.18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4575</v>
      </c>
      <c s="35" t="s">
        <v>4</v>
      </c>
      <c s="6" t="s">
        <v>4576</v>
      </c>
      <c s="36" t="s">
        <v>65</v>
      </c>
      <c s="37">
        <v>458.72</v>
      </c>
      <c s="36">
        <v>0</v>
      </c>
      <c s="36">
        <f>ROUND(G39*H39,6)</f>
      </c>
      <c r="L39" s="38">
        <v>0</v>
      </c>
      <c s="32">
        <f>ROUND(ROUND(L39,2)*ROUND(G39,3),2)</f>
      </c>
      <c s="36" t="s">
        <v>66</v>
      </c>
      <c>
        <f>(M39*21)/100</f>
      </c>
      <c t="s">
        <v>26</v>
      </c>
    </row>
    <row r="40" spans="1:5" ht="12.75">
      <c r="A40" s="35" t="s">
        <v>55</v>
      </c>
      <c r="E40" s="39" t="s">
        <v>8213</v>
      </c>
    </row>
    <row r="41" spans="1:5" ht="12.75">
      <c r="A41" s="35" t="s">
        <v>57</v>
      </c>
      <c r="E41" s="40" t="s">
        <v>8214</v>
      </c>
    </row>
    <row r="42" spans="1:5" ht="12.75">
      <c r="A42" t="s">
        <v>59</v>
      </c>
      <c r="E42" s="39" t="s">
        <v>68</v>
      </c>
    </row>
    <row r="43" spans="1:16" ht="12.75">
      <c r="A43" t="s">
        <v>48</v>
      </c>
      <c s="34" t="s">
        <v>89</v>
      </c>
      <c s="34" t="s">
        <v>8215</v>
      </c>
      <c s="35" t="s">
        <v>4</v>
      </c>
      <c s="6" t="s">
        <v>8216</v>
      </c>
      <c s="36" t="s">
        <v>71</v>
      </c>
      <c s="37">
        <v>31</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8097</v>
      </c>
      <c s="35" t="s">
        <v>4</v>
      </c>
      <c s="6" t="s">
        <v>8098</v>
      </c>
      <c s="36" t="s">
        <v>71</v>
      </c>
      <c s="37">
        <v>40</v>
      </c>
      <c s="36">
        <v>0</v>
      </c>
      <c s="36">
        <f>ROUND(G47*H47,6)</f>
      </c>
      <c r="L47" s="38">
        <v>0</v>
      </c>
      <c s="32">
        <f>ROUND(ROUND(L47,2)*ROUND(G47,3),2)</f>
      </c>
      <c s="36" t="s">
        <v>66</v>
      </c>
      <c>
        <f>(M47*21)/100</f>
      </c>
      <c t="s">
        <v>26</v>
      </c>
    </row>
    <row r="48" spans="1:5" ht="12.75">
      <c r="A48" s="35" t="s">
        <v>55</v>
      </c>
      <c r="E48" s="39" t="s">
        <v>8217</v>
      </c>
    </row>
    <row r="49" spans="1:5" ht="12.75">
      <c r="A49" s="35" t="s">
        <v>57</v>
      </c>
      <c r="E49" s="40" t="s">
        <v>4</v>
      </c>
    </row>
    <row r="50" spans="1:5" ht="12.75">
      <c r="A50" t="s">
        <v>59</v>
      </c>
      <c r="E50" s="39" t="s">
        <v>68</v>
      </c>
    </row>
    <row r="51" spans="1:16" ht="12.75">
      <c r="A51" t="s">
        <v>48</v>
      </c>
      <c s="34" t="s">
        <v>96</v>
      </c>
      <c s="34" t="s">
        <v>8218</v>
      </c>
      <c s="35" t="s">
        <v>4</v>
      </c>
      <c s="6" t="s">
        <v>8219</v>
      </c>
      <c s="36" t="s">
        <v>71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12.75">
      <c r="A54" t="s">
        <v>59</v>
      </c>
      <c r="E54" s="39" t="s">
        <v>4</v>
      </c>
    </row>
    <row r="55" spans="1:16" ht="12.75">
      <c r="A55" t="s">
        <v>48</v>
      </c>
      <c s="34" t="s">
        <v>99</v>
      </c>
      <c s="34" t="s">
        <v>8220</v>
      </c>
      <c s="35" t="s">
        <v>4</v>
      </c>
      <c s="6" t="s">
        <v>8221</v>
      </c>
      <c s="36" t="s">
        <v>65</v>
      </c>
      <c s="37">
        <v>402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2389</v>
      </c>
      <c s="35" t="s">
        <v>4</v>
      </c>
      <c s="6" t="s">
        <v>2390</v>
      </c>
      <c s="36" t="s">
        <v>697</v>
      </c>
      <c s="37">
        <v>1340</v>
      </c>
      <c s="36">
        <v>0</v>
      </c>
      <c s="36">
        <f>ROUND(G59*H59,6)</f>
      </c>
      <c r="L59" s="38">
        <v>0</v>
      </c>
      <c s="32">
        <f>ROUND(ROUND(L59,2)*ROUND(G59,3),2)</f>
      </c>
      <c s="36" t="s">
        <v>66</v>
      </c>
      <c>
        <f>(M59*21)/100</f>
      </c>
      <c t="s">
        <v>26</v>
      </c>
    </row>
    <row r="60" spans="1:5" ht="12.75">
      <c r="A60" s="35" t="s">
        <v>55</v>
      </c>
      <c r="E60" s="39" t="s">
        <v>8222</v>
      </c>
    </row>
    <row r="61" spans="1:5" ht="12.75">
      <c r="A61" s="35" t="s">
        <v>57</v>
      </c>
      <c r="E61" s="40" t="s">
        <v>4</v>
      </c>
    </row>
    <row r="62" spans="1:5" ht="12.75">
      <c r="A62" t="s">
        <v>59</v>
      </c>
      <c r="E62" s="39" t="s">
        <v>68</v>
      </c>
    </row>
    <row r="63" spans="1:13" ht="12.75">
      <c r="A63" t="s">
        <v>45</v>
      </c>
      <c r="C63" s="31" t="s">
        <v>86</v>
      </c>
      <c r="E63" s="33" t="s">
        <v>4634</v>
      </c>
      <c r="J63" s="32">
        <f>0</f>
      </c>
      <c s="32">
        <f>0</f>
      </c>
      <c s="32">
        <f>0+L64+L68+L72+L76+L80+L84+L88+L92+L96+L100+L104+L108+L112+L116+L120+L124+L128+L132+L136</f>
      </c>
      <c s="32">
        <f>0+M64+M68+M72+M76+M80+M84+M88+M92+M96+M100+M104+M108+M112+M116+M120+M124+M128+M132+M136</f>
      </c>
    </row>
    <row r="64" spans="1:16" ht="12.75">
      <c r="A64" t="s">
        <v>48</v>
      </c>
      <c s="34" t="s">
        <v>105</v>
      </c>
      <c s="34" t="s">
        <v>8223</v>
      </c>
      <c s="35" t="s">
        <v>4</v>
      </c>
      <c s="6" t="s">
        <v>8224</v>
      </c>
      <c s="36" t="s">
        <v>71</v>
      </c>
      <c s="37">
        <v>16</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25.5">
      <c r="A68" t="s">
        <v>48</v>
      </c>
      <c s="34" t="s">
        <v>108</v>
      </c>
      <c s="34" t="s">
        <v>8225</v>
      </c>
      <c s="35" t="s">
        <v>4</v>
      </c>
      <c s="6" t="s">
        <v>8226</v>
      </c>
      <c s="36" t="s">
        <v>71</v>
      </c>
      <c s="37">
        <v>16</v>
      </c>
      <c s="36">
        <v>0</v>
      </c>
      <c s="36">
        <f>ROUND(G68*H68,6)</f>
      </c>
      <c r="L68" s="38">
        <v>0</v>
      </c>
      <c s="32">
        <f>ROUND(ROUND(L68,2)*ROUND(G68,3),2)</f>
      </c>
      <c s="36" t="s">
        <v>66</v>
      </c>
      <c>
        <f>(M68*21)/100</f>
      </c>
      <c t="s">
        <v>26</v>
      </c>
    </row>
    <row r="69" spans="1:5" ht="12.75">
      <c r="A69" s="35" t="s">
        <v>55</v>
      </c>
      <c r="E69" s="39" t="s">
        <v>8227</v>
      </c>
    </row>
    <row r="70" spans="1:5" ht="12.75">
      <c r="A70" s="35" t="s">
        <v>57</v>
      </c>
      <c r="E70" s="40" t="s">
        <v>4</v>
      </c>
    </row>
    <row r="71" spans="1:5" ht="12.75">
      <c r="A71" t="s">
        <v>59</v>
      </c>
      <c r="E71" s="39" t="s">
        <v>68</v>
      </c>
    </row>
    <row r="72" spans="1:16" ht="12.75">
      <c r="A72" t="s">
        <v>48</v>
      </c>
      <c s="34" t="s">
        <v>111</v>
      </c>
      <c s="34" t="s">
        <v>8146</v>
      </c>
      <c s="35" t="s">
        <v>4</v>
      </c>
      <c s="6" t="s">
        <v>8147</v>
      </c>
      <c s="36" t="s">
        <v>71</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8104</v>
      </c>
      <c s="35" t="s">
        <v>4</v>
      </c>
      <c s="6" t="s">
        <v>8105</v>
      </c>
      <c s="36" t="s">
        <v>71</v>
      </c>
      <c s="37">
        <v>15</v>
      </c>
      <c s="36">
        <v>0</v>
      </c>
      <c s="36">
        <f>ROUND(G76*H76,6)</f>
      </c>
      <c r="L76" s="38">
        <v>0</v>
      </c>
      <c s="32">
        <f>ROUND(ROUND(L76,2)*ROUND(G76,3),2)</f>
      </c>
      <c s="36" t="s">
        <v>66</v>
      </c>
      <c>
        <f>(M76*21)/100</f>
      </c>
      <c t="s">
        <v>26</v>
      </c>
    </row>
    <row r="77" spans="1:5" ht="12.75">
      <c r="A77" s="35" t="s">
        <v>55</v>
      </c>
      <c r="E77" s="39" t="s">
        <v>8227</v>
      </c>
    </row>
    <row r="78" spans="1:5" ht="12.75">
      <c r="A78" s="35" t="s">
        <v>57</v>
      </c>
      <c r="E78" s="40" t="s">
        <v>4</v>
      </c>
    </row>
    <row r="79" spans="1:5" ht="12.75">
      <c r="A79" t="s">
        <v>59</v>
      </c>
      <c r="E79" s="39" t="s">
        <v>68</v>
      </c>
    </row>
    <row r="80" spans="1:16" ht="12.75">
      <c r="A80" t="s">
        <v>48</v>
      </c>
      <c s="34" t="s">
        <v>117</v>
      </c>
      <c s="34" t="s">
        <v>4753</v>
      </c>
      <c s="35" t="s">
        <v>4</v>
      </c>
      <c s="6" t="s">
        <v>4754</v>
      </c>
      <c s="36" t="s">
        <v>71</v>
      </c>
      <c s="37">
        <v>48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8228</v>
      </c>
      <c s="35" t="s">
        <v>4</v>
      </c>
      <c s="6" t="s">
        <v>8229</v>
      </c>
      <c s="36" t="s">
        <v>71</v>
      </c>
      <c s="37">
        <v>43</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4638</v>
      </c>
      <c s="35" t="s">
        <v>4</v>
      </c>
      <c s="6" t="s">
        <v>4639</v>
      </c>
      <c s="36" t="s">
        <v>71</v>
      </c>
      <c s="37">
        <v>304</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8230</v>
      </c>
      <c s="35" t="s">
        <v>4</v>
      </c>
      <c s="6" t="s">
        <v>8231</v>
      </c>
      <c s="36" t="s">
        <v>71</v>
      </c>
      <c s="37">
        <v>16</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12.75">
      <c r="A96" t="s">
        <v>48</v>
      </c>
      <c s="34" t="s">
        <v>130</v>
      </c>
      <c s="34" t="s">
        <v>4641</v>
      </c>
      <c s="35" t="s">
        <v>4</v>
      </c>
      <c s="6" t="s">
        <v>4642</v>
      </c>
      <c s="36" t="s">
        <v>71</v>
      </c>
      <c s="37">
        <v>185</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8232</v>
      </c>
      <c s="35" t="s">
        <v>4</v>
      </c>
      <c s="6" t="s">
        <v>8233</v>
      </c>
      <c s="36" t="s">
        <v>71</v>
      </c>
      <c s="37">
        <v>15</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12.75">
      <c r="A104" t="s">
        <v>48</v>
      </c>
      <c s="34" t="s">
        <v>136</v>
      </c>
      <c s="34" t="s">
        <v>4757</v>
      </c>
      <c s="35" t="s">
        <v>4</v>
      </c>
      <c s="6" t="s">
        <v>4758</v>
      </c>
      <c s="36" t="s">
        <v>92</v>
      </c>
      <c s="37">
        <v>14</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139</v>
      </c>
      <c s="34" t="s">
        <v>7834</v>
      </c>
      <c s="35" t="s">
        <v>4</v>
      </c>
      <c s="6" t="s">
        <v>7835</v>
      </c>
      <c s="36" t="s">
        <v>92</v>
      </c>
      <c s="37">
        <v>11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8234</v>
      </c>
      <c s="35" t="s">
        <v>4</v>
      </c>
      <c s="6" t="s">
        <v>8235</v>
      </c>
      <c s="36" t="s">
        <v>92</v>
      </c>
      <c s="37">
        <v>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4765</v>
      </c>
      <c s="35" t="s">
        <v>4</v>
      </c>
      <c s="6" t="s">
        <v>4766</v>
      </c>
      <c s="36" t="s">
        <v>71</v>
      </c>
      <c s="37">
        <v>563</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7890</v>
      </c>
      <c s="35" t="s">
        <v>4</v>
      </c>
      <c s="6" t="s">
        <v>7891</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7813</v>
      </c>
      <c s="35" t="s">
        <v>4</v>
      </c>
      <c s="6" t="s">
        <v>7814</v>
      </c>
      <c s="36" t="s">
        <v>71</v>
      </c>
      <c s="37">
        <v>91</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4767</v>
      </c>
      <c s="35" t="s">
        <v>4</v>
      </c>
      <c s="6" t="s">
        <v>4768</v>
      </c>
      <c s="36" t="s">
        <v>71</v>
      </c>
      <c s="37">
        <v>320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4771</v>
      </c>
      <c s="35" t="s">
        <v>4</v>
      </c>
      <c s="6" t="s">
        <v>4772</v>
      </c>
      <c s="36" t="s">
        <v>71</v>
      </c>
      <c s="37">
        <v>200</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4773</v>
      </c>
      <c s="35" t="s">
        <v>4</v>
      </c>
      <c s="6" t="s">
        <v>4774</v>
      </c>
      <c s="36" t="s">
        <v>71</v>
      </c>
      <c s="37">
        <v>563</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5.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8238</v>
      </c>
      <c r="E8" s="30" t="s">
        <v>8237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540.72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8239</v>
      </c>
      <c s="35" t="s">
        <v>4</v>
      </c>
      <c s="6" t="s">
        <v>8240</v>
      </c>
      <c s="36" t="s">
        <v>65</v>
      </c>
      <c s="37">
        <v>145.6</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4744</v>
      </c>
      <c s="35" t="s">
        <v>4</v>
      </c>
      <c s="6" t="s">
        <v>4745</v>
      </c>
      <c s="36" t="s">
        <v>65</v>
      </c>
      <c s="37">
        <v>145.6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300.4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4875</v>
      </c>
      <c s="35" t="s">
        <v>4</v>
      </c>
      <c s="6" t="s">
        <v>4876</v>
      </c>
      <c s="36" t="s">
        <v>65</v>
      </c>
      <c s="37">
        <v>145.6</v>
      </c>
      <c s="36">
        <v>0</v>
      </c>
      <c s="36">
        <f>ROUND(G27*H27,6)</f>
      </c>
      <c r="L27" s="38">
        <v>0</v>
      </c>
      <c s="32">
        <f>ROUND(ROUND(L27,2)*ROUND(G27,3),2)</f>
      </c>
      <c s="36" t="s">
        <v>66</v>
      </c>
      <c>
        <f>(M27*21)/100</f>
      </c>
      <c t="s">
        <v>26</v>
      </c>
    </row>
    <row r="28" spans="1:5" ht="12.75">
      <c r="A28" s="35" t="s">
        <v>55</v>
      </c>
      <c r="E28" s="39" t="s">
        <v>4</v>
      </c>
    </row>
    <row r="29" spans="1:5" ht="12.75">
      <c r="A29" s="35" t="s">
        <v>57</v>
      </c>
      <c r="E29" s="40" t="s">
        <v>7776</v>
      </c>
    </row>
    <row r="30" spans="1:5" ht="12.75">
      <c r="A30" t="s">
        <v>59</v>
      </c>
      <c r="E30" s="39" t="s">
        <v>68</v>
      </c>
    </row>
    <row r="31" spans="1:16" ht="12.75">
      <c r="A31" t="s">
        <v>48</v>
      </c>
      <c s="34" t="s">
        <v>80</v>
      </c>
      <c s="34" t="s">
        <v>4571</v>
      </c>
      <c s="35" t="s">
        <v>4</v>
      </c>
      <c s="6" t="s">
        <v>4572</v>
      </c>
      <c s="36" t="s">
        <v>65</v>
      </c>
      <c s="37">
        <v>145.6</v>
      </c>
      <c s="36">
        <v>0</v>
      </c>
      <c s="36">
        <f>ROUND(G31*H31,6)</f>
      </c>
      <c r="L31" s="38">
        <v>0</v>
      </c>
      <c s="32">
        <f>ROUND(ROUND(L31,2)*ROUND(G31,3),2)</f>
      </c>
      <c s="36" t="s">
        <v>66</v>
      </c>
      <c>
        <f>(M31*21)/100</f>
      </c>
      <c t="s">
        <v>26</v>
      </c>
    </row>
    <row r="32" spans="1:5" ht="12.75">
      <c r="A32" s="35" t="s">
        <v>55</v>
      </c>
      <c r="E32" s="39" t="s">
        <v>4</v>
      </c>
    </row>
    <row r="33" spans="1:5" ht="12.75">
      <c r="A33" s="35" t="s">
        <v>57</v>
      </c>
      <c r="E33" s="40" t="s">
        <v>7776</v>
      </c>
    </row>
    <row r="34" spans="1:5" ht="12.75">
      <c r="A34" t="s">
        <v>59</v>
      </c>
      <c r="E34" s="39" t="s">
        <v>68</v>
      </c>
    </row>
    <row r="35" spans="1:16" ht="12.75">
      <c r="A35" t="s">
        <v>48</v>
      </c>
      <c s="34" t="s">
        <v>83</v>
      </c>
      <c s="34" t="s">
        <v>4575</v>
      </c>
      <c s="35" t="s">
        <v>4</v>
      </c>
      <c s="6" t="s">
        <v>4576</v>
      </c>
      <c s="36" t="s">
        <v>65</v>
      </c>
      <c s="37">
        <v>154.8</v>
      </c>
      <c s="36">
        <v>0</v>
      </c>
      <c s="36">
        <f>ROUND(G35*H35,6)</f>
      </c>
      <c r="L35" s="38">
        <v>0</v>
      </c>
      <c s="32">
        <f>ROUND(ROUND(L35,2)*ROUND(G35,3),2)</f>
      </c>
      <c s="36" t="s">
        <v>66</v>
      </c>
      <c>
        <f>(M35*21)/100</f>
      </c>
      <c t="s">
        <v>26</v>
      </c>
    </row>
    <row r="36" spans="1:5" ht="12.75">
      <c r="A36" s="35" t="s">
        <v>55</v>
      </c>
      <c r="E36" s="39" t="s">
        <v>8213</v>
      </c>
    </row>
    <row r="37" spans="1:5" ht="12.75">
      <c r="A37" s="35" t="s">
        <v>57</v>
      </c>
      <c r="E37" s="40" t="s">
        <v>8214</v>
      </c>
    </row>
    <row r="38" spans="1:5" ht="12.75">
      <c r="A38" t="s">
        <v>59</v>
      </c>
      <c r="E38" s="39" t="s">
        <v>68</v>
      </c>
    </row>
    <row r="39" spans="1:13" ht="12.75">
      <c r="A39" t="s">
        <v>45</v>
      </c>
      <c r="C39" s="31" t="s">
        <v>86</v>
      </c>
      <c r="E39" s="33" t="s">
        <v>4634</v>
      </c>
      <c r="J39" s="32">
        <f>0</f>
      </c>
      <c s="32">
        <f>0</f>
      </c>
      <c s="32">
        <f>0+L40+L44+L48+L52+L56+L60+L64</f>
      </c>
      <c s="32">
        <f>0+M40+M44+M48+M52+M56+M60+M64</f>
      </c>
    </row>
    <row r="40" spans="1:16" ht="12.75">
      <c r="A40" t="s">
        <v>48</v>
      </c>
      <c s="34" t="s">
        <v>86</v>
      </c>
      <c s="34" t="s">
        <v>4753</v>
      </c>
      <c s="35" t="s">
        <v>62</v>
      </c>
      <c s="6" t="s">
        <v>4754</v>
      </c>
      <c s="36" t="s">
        <v>71</v>
      </c>
      <c s="37">
        <v>104</v>
      </c>
      <c s="36">
        <v>0</v>
      </c>
      <c s="36">
        <f>ROUND(G40*H40,6)</f>
      </c>
      <c r="L40" s="38">
        <v>0</v>
      </c>
      <c s="32">
        <f>ROUND(ROUND(L40,2)*ROUND(G40,3),2)</f>
      </c>
      <c s="36" t="s">
        <v>66</v>
      </c>
      <c>
        <f>(M40*21)/100</f>
      </c>
      <c t="s">
        <v>26</v>
      </c>
    </row>
    <row r="41" spans="1:5" ht="12.75">
      <c r="A41" s="35" t="s">
        <v>55</v>
      </c>
      <c r="E41" s="39" t="s">
        <v>8241</v>
      </c>
    </row>
    <row r="42" spans="1:5" ht="12.75">
      <c r="A42" s="35" t="s">
        <v>57</v>
      </c>
      <c r="E42" s="40" t="s">
        <v>4</v>
      </c>
    </row>
    <row r="43" spans="1:5" ht="12.75">
      <c r="A43" t="s">
        <v>59</v>
      </c>
      <c r="E43" s="39" t="s">
        <v>68</v>
      </c>
    </row>
    <row r="44" spans="1:16" ht="12.75">
      <c r="A44" t="s">
        <v>48</v>
      </c>
      <c s="34" t="s">
        <v>89</v>
      </c>
      <c s="34" t="s">
        <v>4753</v>
      </c>
      <c s="35" t="s">
        <v>26</v>
      </c>
      <c s="6" t="s">
        <v>4754</v>
      </c>
      <c s="36" t="s">
        <v>71</v>
      </c>
      <c s="37">
        <v>154</v>
      </c>
      <c s="36">
        <v>0</v>
      </c>
      <c s="36">
        <f>ROUND(G44*H44,6)</f>
      </c>
      <c r="L44" s="38">
        <v>0</v>
      </c>
      <c s="32">
        <f>ROUND(ROUND(L44,2)*ROUND(G44,3),2)</f>
      </c>
      <c s="36" t="s">
        <v>66</v>
      </c>
      <c>
        <f>(M44*21)/100</f>
      </c>
      <c t="s">
        <v>26</v>
      </c>
    </row>
    <row r="45" spans="1:5" ht="12.75">
      <c r="A45" s="35" t="s">
        <v>55</v>
      </c>
      <c r="E45" s="39" t="s">
        <v>8242</v>
      </c>
    </row>
    <row r="46" spans="1:5" ht="12.75">
      <c r="A46" s="35" t="s">
        <v>57</v>
      </c>
      <c r="E46" s="40" t="s">
        <v>4</v>
      </c>
    </row>
    <row r="47" spans="1:5" ht="12.75">
      <c r="A47" t="s">
        <v>59</v>
      </c>
      <c r="E47" s="39" t="s">
        <v>68</v>
      </c>
    </row>
    <row r="48" spans="1:16" ht="12.75">
      <c r="A48" t="s">
        <v>48</v>
      </c>
      <c s="34" t="s">
        <v>93</v>
      </c>
      <c s="34" t="s">
        <v>4658</v>
      </c>
      <c s="35" t="s">
        <v>4</v>
      </c>
      <c s="6" t="s">
        <v>4659</v>
      </c>
      <c s="36" t="s">
        <v>92</v>
      </c>
      <c s="37">
        <v>11</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7849</v>
      </c>
      <c s="35" t="s">
        <v>4</v>
      </c>
      <c s="6" t="s">
        <v>7850</v>
      </c>
      <c s="36" t="s">
        <v>92</v>
      </c>
      <c s="37">
        <v>15</v>
      </c>
      <c s="36">
        <v>0</v>
      </c>
      <c s="36">
        <f>ROUND(G52*H52,6)</f>
      </c>
      <c r="L52" s="38">
        <v>0</v>
      </c>
      <c s="32">
        <f>ROUND(ROUND(L52,2)*ROUND(G52,3),2)</f>
      </c>
      <c s="36" t="s">
        <v>66</v>
      </c>
      <c>
        <f>(M52*21)/100</f>
      </c>
      <c t="s">
        <v>26</v>
      </c>
    </row>
    <row r="53" spans="1:5" ht="12.75">
      <c r="A53" s="35" t="s">
        <v>55</v>
      </c>
      <c r="E53" s="39" t="s">
        <v>8243</v>
      </c>
    </row>
    <row r="54" spans="1:5" ht="12.75">
      <c r="A54" s="35" t="s">
        <v>57</v>
      </c>
      <c r="E54" s="40" t="s">
        <v>4</v>
      </c>
    </row>
    <row r="55" spans="1:5" ht="12.75">
      <c r="A55" t="s">
        <v>59</v>
      </c>
      <c r="E55" s="39" t="s">
        <v>68</v>
      </c>
    </row>
    <row r="56" spans="1:16" ht="12.75">
      <c r="A56" t="s">
        <v>48</v>
      </c>
      <c s="34" t="s">
        <v>99</v>
      </c>
      <c s="34" t="s">
        <v>8244</v>
      </c>
      <c s="35" t="s">
        <v>4</v>
      </c>
      <c s="6" t="s">
        <v>8245</v>
      </c>
      <c s="36" t="s">
        <v>92</v>
      </c>
      <c s="37">
        <v>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7813</v>
      </c>
      <c s="35" t="s">
        <v>4</v>
      </c>
      <c s="6" t="s">
        <v>7814</v>
      </c>
      <c s="36" t="s">
        <v>71</v>
      </c>
      <c s="37">
        <v>258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4773</v>
      </c>
      <c s="35" t="s">
        <v>4</v>
      </c>
      <c s="6" t="s">
        <v>4774</v>
      </c>
      <c s="36" t="s">
        <v>71</v>
      </c>
      <c s="37">
        <v>258</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6.xml><?xml version="1.0" encoding="utf-8"?>
<worksheet xmlns="http://schemas.openxmlformats.org/spreadsheetml/2006/main" xmlns:r="http://schemas.openxmlformats.org/officeDocument/2006/relationships">
  <dimension ref="A1:T6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COUNTIFS(L8:L60,"=0",A8:A60,"P")+COUNTIFS(L8:L60,"",A8:A60,"P")+SUM(Q8:Q60)</f>
      </c>
    </row>
    <row r="8" spans="1:13" ht="12.75">
      <c r="A8" t="s">
        <v>43</v>
      </c>
      <c r="C8" s="28" t="s">
        <v>8248</v>
      </c>
      <c r="E8" s="30" t="s">
        <v>8247</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218.25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4739</v>
      </c>
      <c s="35" t="s">
        <v>4</v>
      </c>
      <c s="6" t="s">
        <v>4740</v>
      </c>
      <c s="36" t="s">
        <v>65</v>
      </c>
      <c s="37">
        <v>67.25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4744</v>
      </c>
      <c s="35" t="s">
        <v>4</v>
      </c>
      <c s="6" t="s">
        <v>4745</v>
      </c>
      <c s="36" t="s">
        <v>65</v>
      </c>
      <c s="37">
        <v>67.25</v>
      </c>
      <c s="36">
        <v>0</v>
      </c>
      <c s="36">
        <f>ROUND(G19*H19,6)</f>
      </c>
      <c r="L19" s="38">
        <v>0</v>
      </c>
      <c s="32">
        <f>ROUND(ROUND(L19,2)*ROUND(G19,3),2)</f>
      </c>
      <c s="36" t="s">
        <v>66</v>
      </c>
      <c>
        <f>(M19*21)/100</f>
      </c>
      <c t="s">
        <v>26</v>
      </c>
    </row>
    <row r="20" spans="1:5" ht="12.75">
      <c r="A20" s="35" t="s">
        <v>55</v>
      </c>
      <c r="E20" s="39" t="s">
        <v>4746</v>
      </c>
    </row>
    <row r="21" spans="1:5" ht="12.75">
      <c r="A21" s="35" t="s">
        <v>57</v>
      </c>
      <c r="E21" s="40" t="s">
        <v>8249</v>
      </c>
    </row>
    <row r="22" spans="1:5" ht="12.75">
      <c r="A22" t="s">
        <v>59</v>
      </c>
      <c r="E22" s="39" t="s">
        <v>68</v>
      </c>
    </row>
    <row r="23" spans="1:16" ht="12.75">
      <c r="A23" t="s">
        <v>48</v>
      </c>
      <c s="34" t="s">
        <v>74</v>
      </c>
      <c s="34" t="s">
        <v>4748</v>
      </c>
      <c s="35" t="s">
        <v>4</v>
      </c>
      <c s="6" t="s">
        <v>4749</v>
      </c>
      <c s="36" t="s">
        <v>65</v>
      </c>
      <c s="37">
        <v>121.25</v>
      </c>
      <c s="36">
        <v>0</v>
      </c>
      <c s="36">
        <f>ROUND(G23*H23,6)</f>
      </c>
      <c r="L23" s="38">
        <v>0</v>
      </c>
      <c s="32">
        <f>ROUND(ROUND(L23,2)*ROUND(G23,3),2)</f>
      </c>
      <c s="36" t="s">
        <v>66</v>
      </c>
      <c>
        <f>(M23*21)/100</f>
      </c>
      <c t="s">
        <v>26</v>
      </c>
    </row>
    <row r="24" spans="1:5" ht="12.75">
      <c r="A24" s="35" t="s">
        <v>55</v>
      </c>
      <c r="E24" s="39" t="s">
        <v>8250</v>
      </c>
    </row>
    <row r="25" spans="1:5" ht="12.75">
      <c r="A25" s="35" t="s">
        <v>57</v>
      </c>
      <c r="E25" s="40" t="s">
        <v>7775</v>
      </c>
    </row>
    <row r="26" spans="1:5" ht="12.75">
      <c r="A26" t="s">
        <v>59</v>
      </c>
      <c r="E26" s="39" t="s">
        <v>68</v>
      </c>
    </row>
    <row r="27" spans="1:16" ht="12.75">
      <c r="A27" t="s">
        <v>48</v>
      </c>
      <c s="34" t="s">
        <v>77</v>
      </c>
      <c s="34" t="s">
        <v>72</v>
      </c>
      <c s="35" t="s">
        <v>4</v>
      </c>
      <c s="6" t="s">
        <v>73</v>
      </c>
      <c s="36" t="s">
        <v>65</v>
      </c>
      <c s="37">
        <v>67.25</v>
      </c>
      <c s="36">
        <v>0</v>
      </c>
      <c s="36">
        <f>ROUND(G27*H27,6)</f>
      </c>
      <c r="L27" s="38">
        <v>0</v>
      </c>
      <c s="32">
        <f>ROUND(ROUND(L27,2)*ROUND(G27,3),2)</f>
      </c>
      <c s="36" t="s">
        <v>66</v>
      </c>
      <c>
        <f>(M27*21)/100</f>
      </c>
      <c t="s">
        <v>26</v>
      </c>
    </row>
    <row r="28" spans="1:5" ht="12.75">
      <c r="A28" s="35" t="s">
        <v>55</v>
      </c>
      <c r="E28" s="39" t="s">
        <v>4</v>
      </c>
    </row>
    <row r="29" spans="1:5" ht="12.75">
      <c r="A29" s="35" t="s">
        <v>57</v>
      </c>
      <c r="E29" s="40" t="s">
        <v>7776</v>
      </c>
    </row>
    <row r="30" spans="1:5" ht="12.75">
      <c r="A30" t="s">
        <v>59</v>
      </c>
      <c r="E30" s="39" t="s">
        <v>68</v>
      </c>
    </row>
    <row r="31" spans="1:16" ht="12.75">
      <c r="A31" t="s">
        <v>48</v>
      </c>
      <c s="34" t="s">
        <v>80</v>
      </c>
      <c s="34" t="s">
        <v>4571</v>
      </c>
      <c s="35" t="s">
        <v>4</v>
      </c>
      <c s="6" t="s">
        <v>4572</v>
      </c>
      <c s="36" t="s">
        <v>65</v>
      </c>
      <c s="37">
        <v>67.25</v>
      </c>
      <c s="36">
        <v>0</v>
      </c>
      <c s="36">
        <f>ROUND(G31*H31,6)</f>
      </c>
      <c r="L31" s="38">
        <v>0</v>
      </c>
      <c s="32">
        <f>ROUND(ROUND(L31,2)*ROUND(G31,3),2)</f>
      </c>
      <c s="36" t="s">
        <v>66</v>
      </c>
      <c>
        <f>(M31*21)/100</f>
      </c>
      <c t="s">
        <v>26</v>
      </c>
    </row>
    <row r="32" spans="1:5" ht="12.75">
      <c r="A32" s="35" t="s">
        <v>55</v>
      </c>
      <c r="E32" s="39" t="s">
        <v>7737</v>
      </c>
    </row>
    <row r="33" spans="1:5" ht="12.75">
      <c r="A33" s="35" t="s">
        <v>57</v>
      </c>
      <c r="E33" s="40" t="s">
        <v>7776</v>
      </c>
    </row>
    <row r="34" spans="1:5" ht="12.75">
      <c r="A34" t="s">
        <v>59</v>
      </c>
      <c r="E34" s="39" t="s">
        <v>68</v>
      </c>
    </row>
    <row r="35" spans="1:16" ht="12.75">
      <c r="A35" t="s">
        <v>48</v>
      </c>
      <c s="34" t="s">
        <v>83</v>
      </c>
      <c s="34" t="s">
        <v>4575</v>
      </c>
      <c s="35" t="s">
        <v>4</v>
      </c>
      <c s="6" t="s">
        <v>4576</v>
      </c>
      <c s="36" t="s">
        <v>65</v>
      </c>
      <c s="37">
        <v>54</v>
      </c>
      <c s="36">
        <v>0</v>
      </c>
      <c s="36">
        <f>ROUND(G35*H35,6)</f>
      </c>
      <c r="L35" s="38">
        <v>0</v>
      </c>
      <c s="32">
        <f>ROUND(ROUND(L35,2)*ROUND(G35,3),2)</f>
      </c>
      <c s="36" t="s">
        <v>66</v>
      </c>
      <c>
        <f>(M35*21)/100</f>
      </c>
      <c t="s">
        <v>26</v>
      </c>
    </row>
    <row r="36" spans="1:5" ht="12.75">
      <c r="A36" s="35" t="s">
        <v>55</v>
      </c>
      <c r="E36" s="39" t="s">
        <v>8213</v>
      </c>
    </row>
    <row r="37" spans="1:5" ht="12.75">
      <c r="A37" s="35" t="s">
        <v>57</v>
      </c>
      <c r="E37" s="40" t="s">
        <v>8251</v>
      </c>
    </row>
    <row r="38" spans="1:5" ht="12.75">
      <c r="A38" t="s">
        <v>59</v>
      </c>
      <c r="E38" s="39" t="s">
        <v>68</v>
      </c>
    </row>
    <row r="39" spans="1:13" ht="12.75">
      <c r="A39" t="s">
        <v>45</v>
      </c>
      <c r="C39" s="31" t="s">
        <v>86</v>
      </c>
      <c r="E39" s="33" t="s">
        <v>4634</v>
      </c>
      <c r="J39" s="32">
        <f>0</f>
      </c>
      <c s="32">
        <f>0</f>
      </c>
      <c s="32">
        <f>0+L40+L44+L48+L52+L56+L60</f>
      </c>
      <c s="32">
        <f>0+M40+M44+M48+M52+M56+M60</f>
      </c>
    </row>
    <row r="40" spans="1:16" ht="12.75">
      <c r="A40" t="s">
        <v>48</v>
      </c>
      <c s="34" t="s">
        <v>86</v>
      </c>
      <c s="34" t="s">
        <v>4753</v>
      </c>
      <c s="35" t="s">
        <v>4</v>
      </c>
      <c s="6" t="s">
        <v>4754</v>
      </c>
      <c s="36" t="s">
        <v>71</v>
      </c>
      <c s="37">
        <v>91.5</v>
      </c>
      <c s="36">
        <v>0</v>
      </c>
      <c s="36">
        <f>ROUND(G40*H40,6)</f>
      </c>
      <c r="L40" s="38">
        <v>0</v>
      </c>
      <c s="32">
        <f>ROUND(ROUND(L40,2)*ROUND(G40,3),2)</f>
      </c>
      <c s="36" t="s">
        <v>66</v>
      </c>
      <c>
        <f>(M40*21)/100</f>
      </c>
      <c t="s">
        <v>26</v>
      </c>
    </row>
    <row r="41" spans="1:5" ht="12.75">
      <c r="A41" s="35" t="s">
        <v>55</v>
      </c>
      <c r="E41" s="39" t="s">
        <v>8252</v>
      </c>
    </row>
    <row r="42" spans="1:5" ht="12.75">
      <c r="A42" s="35" t="s">
        <v>57</v>
      </c>
      <c r="E42" s="40" t="s">
        <v>4</v>
      </c>
    </row>
    <row r="43" spans="1:5" ht="12.75">
      <c r="A43" t="s">
        <v>59</v>
      </c>
      <c r="E43" s="39" t="s">
        <v>68</v>
      </c>
    </row>
    <row r="44" spans="1:16" ht="12.75">
      <c r="A44" t="s">
        <v>48</v>
      </c>
      <c s="34" t="s">
        <v>89</v>
      </c>
      <c s="34" t="s">
        <v>5957</v>
      </c>
      <c s="35" t="s">
        <v>4</v>
      </c>
      <c s="6" t="s">
        <v>5958</v>
      </c>
      <c s="36" t="s">
        <v>92</v>
      </c>
      <c s="37">
        <v>2</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6" ht="12.75">
      <c r="A48" t="s">
        <v>48</v>
      </c>
      <c s="34" t="s">
        <v>93</v>
      </c>
      <c s="34" t="s">
        <v>4765</v>
      </c>
      <c s="35" t="s">
        <v>4</v>
      </c>
      <c s="6" t="s">
        <v>4766</v>
      </c>
      <c s="36" t="s">
        <v>71</v>
      </c>
      <c s="37">
        <v>91.5</v>
      </c>
      <c s="36">
        <v>0</v>
      </c>
      <c s="36">
        <f>ROUND(G48*H48,6)</f>
      </c>
      <c r="L48" s="38">
        <v>0</v>
      </c>
      <c s="32">
        <f>ROUND(ROUND(L48,2)*ROUND(G48,3),2)</f>
      </c>
      <c s="36" t="s">
        <v>66</v>
      </c>
      <c>
        <f>(M48*21)/100</f>
      </c>
      <c t="s">
        <v>26</v>
      </c>
    </row>
    <row r="49" spans="1:5" ht="12.75">
      <c r="A49" s="35" t="s">
        <v>55</v>
      </c>
      <c r="E49" s="39" t="s">
        <v>4</v>
      </c>
    </row>
    <row r="50" spans="1:5" ht="12.75">
      <c r="A50" s="35" t="s">
        <v>57</v>
      </c>
      <c r="E50" s="40" t="s">
        <v>4756</v>
      </c>
    </row>
    <row r="51" spans="1:5" ht="12.75">
      <c r="A51" t="s">
        <v>59</v>
      </c>
      <c r="E51" s="39" t="s">
        <v>68</v>
      </c>
    </row>
    <row r="52" spans="1:16" ht="12.75">
      <c r="A52" t="s">
        <v>48</v>
      </c>
      <c s="34" t="s">
        <v>96</v>
      </c>
      <c s="34" t="s">
        <v>4773</v>
      </c>
      <c s="35" t="s">
        <v>4</v>
      </c>
      <c s="6" t="s">
        <v>4774</v>
      </c>
      <c s="36" t="s">
        <v>71</v>
      </c>
      <c s="37">
        <v>91.5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7813</v>
      </c>
      <c s="35" t="s">
        <v>4</v>
      </c>
      <c s="6" t="s">
        <v>7814</v>
      </c>
      <c s="36" t="s">
        <v>71</v>
      </c>
      <c s="37">
        <v>91.5</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8136</v>
      </c>
      <c s="35" t="s">
        <v>4</v>
      </c>
      <c s="6" t="s">
        <v>8137</v>
      </c>
      <c s="36" t="s">
        <v>92</v>
      </c>
      <c s="37">
        <v>6</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7.xml><?xml version="1.0" encoding="utf-8"?>
<worksheet xmlns="http://schemas.openxmlformats.org/spreadsheetml/2006/main" xmlns:r="http://schemas.openxmlformats.org/officeDocument/2006/relationships">
  <dimension ref="A1:T13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COUNTIFS(L8:L129,"=0",A8:A129,"P")+COUNTIFS(L8:L129,"",A8:A129,"P")+SUM(Q8:Q129)</f>
      </c>
    </row>
    <row r="8" spans="1:13" ht="12.75">
      <c r="A8" t="s">
        <v>43</v>
      </c>
      <c r="C8" s="28" t="s">
        <v>8255</v>
      </c>
      <c r="E8" s="30" t="s">
        <v>8254</v>
      </c>
      <c r="J8" s="29">
        <f>0+J9+J22+J55+J68</f>
      </c>
      <c s="29">
        <f>0+K9+K22+K55+K68</f>
      </c>
      <c s="29">
        <f>0+L9+L22+L55+L68</f>
      </c>
      <c s="29">
        <f>0+M9+M22+M55+M68</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185.401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3799</v>
      </c>
      <c s="35" t="s">
        <v>3800</v>
      </c>
      <c s="6" t="s">
        <v>3801</v>
      </c>
      <c s="36" t="s">
        <v>53</v>
      </c>
      <c s="37">
        <v>670.332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7925</v>
      </c>
      <c s="35" t="s">
        <v>4</v>
      </c>
      <c s="6" t="s">
        <v>7926</v>
      </c>
      <c s="36" t="s">
        <v>1128</v>
      </c>
      <c s="37">
        <v>1</v>
      </c>
      <c s="36">
        <v>0</v>
      </c>
      <c s="36">
        <f>ROUND(G18*H18,6)</f>
      </c>
      <c r="L18" s="38">
        <v>0</v>
      </c>
      <c s="32">
        <f>ROUND(ROUND(L18,2)*ROUND(G18,3),2)</f>
      </c>
      <c s="36" t="s">
        <v>66</v>
      </c>
      <c>
        <f>(M18*21)/100</f>
      </c>
      <c t="s">
        <v>26</v>
      </c>
    </row>
    <row r="19" spans="1:5" ht="25.5">
      <c r="A19" s="35" t="s">
        <v>55</v>
      </c>
      <c r="E19" s="39" t="s">
        <v>8256</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f>
      </c>
      <c s="32">
        <f>0+M23+M27+M31+M35+M39+M43+M47+M51</f>
      </c>
    </row>
    <row r="23" spans="1:16" ht="12.75">
      <c r="A23" t="s">
        <v>48</v>
      </c>
      <c s="34" t="s">
        <v>74</v>
      </c>
      <c s="34" t="s">
        <v>4739</v>
      </c>
      <c s="35" t="s">
        <v>4</v>
      </c>
      <c s="6" t="s">
        <v>4740</v>
      </c>
      <c s="36" t="s">
        <v>65</v>
      </c>
      <c s="37">
        <v>181.44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5672</v>
      </c>
      <c s="35" t="s">
        <v>4</v>
      </c>
      <c s="6" t="s">
        <v>5673</v>
      </c>
      <c s="36" t="s">
        <v>65</v>
      </c>
      <c s="37">
        <v>103.001</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4741</v>
      </c>
      <c s="35" t="s">
        <v>4</v>
      </c>
      <c s="6" t="s">
        <v>4742</v>
      </c>
      <c s="36" t="s">
        <v>65</v>
      </c>
      <c s="37">
        <v>65.147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4744</v>
      </c>
      <c s="35" t="s">
        <v>4</v>
      </c>
      <c s="6" t="s">
        <v>4745</v>
      </c>
      <c s="36" t="s">
        <v>65</v>
      </c>
      <c s="37">
        <v>181.44</v>
      </c>
      <c s="36">
        <v>0</v>
      </c>
      <c s="36">
        <f>ROUND(G35*H35,6)</f>
      </c>
      <c r="L35" s="38">
        <v>0</v>
      </c>
      <c s="32">
        <f>ROUND(ROUND(L35,2)*ROUND(G35,3),2)</f>
      </c>
      <c s="36" t="s">
        <v>66</v>
      </c>
      <c>
        <f>(M35*21)/100</f>
      </c>
      <c t="s">
        <v>26</v>
      </c>
    </row>
    <row r="36" spans="1:5" ht="12.75">
      <c r="A36" s="35" t="s">
        <v>55</v>
      </c>
      <c r="E36" s="39" t="s">
        <v>4746</v>
      </c>
    </row>
    <row r="37" spans="1:5" ht="12.75">
      <c r="A37" s="35" t="s">
        <v>57</v>
      </c>
      <c r="E37" s="40" t="s">
        <v>7928</v>
      </c>
    </row>
    <row r="38" spans="1:5" ht="12.75">
      <c r="A38" t="s">
        <v>59</v>
      </c>
      <c r="E38" s="39" t="s">
        <v>68</v>
      </c>
    </row>
    <row r="39" spans="1:16" ht="12.75">
      <c r="A39" t="s">
        <v>48</v>
      </c>
      <c s="34" t="s">
        <v>86</v>
      </c>
      <c s="34" t="s">
        <v>4748</v>
      </c>
      <c s="35" t="s">
        <v>4</v>
      </c>
      <c s="6" t="s">
        <v>4749</v>
      </c>
      <c s="36" t="s">
        <v>65</v>
      </c>
      <c s="37">
        <v>307.26</v>
      </c>
      <c s="36">
        <v>0</v>
      </c>
      <c s="36">
        <f>ROUND(G39*H39,6)</f>
      </c>
      <c r="L39" s="38">
        <v>0</v>
      </c>
      <c s="32">
        <f>ROUND(ROUND(L39,2)*ROUND(G39,3),2)</f>
      </c>
      <c s="36" t="s">
        <v>66</v>
      </c>
      <c>
        <f>(M39*21)/100</f>
      </c>
      <c t="s">
        <v>26</v>
      </c>
    </row>
    <row r="40" spans="1:5" ht="12.75">
      <c r="A40" s="35" t="s">
        <v>55</v>
      </c>
      <c r="E40" s="39" t="s">
        <v>4</v>
      </c>
    </row>
    <row r="41" spans="1:5" ht="12.75">
      <c r="A41" s="35" t="s">
        <v>57</v>
      </c>
      <c r="E41" s="40" t="s">
        <v>7775</v>
      </c>
    </row>
    <row r="42" spans="1:5" ht="12.75">
      <c r="A42" t="s">
        <v>59</v>
      </c>
      <c r="E42" s="39" t="s">
        <v>68</v>
      </c>
    </row>
    <row r="43" spans="1:16" ht="12.75">
      <c r="A43" t="s">
        <v>48</v>
      </c>
      <c s="34" t="s">
        <v>89</v>
      </c>
      <c s="34" t="s">
        <v>72</v>
      </c>
      <c s="35" t="s">
        <v>4</v>
      </c>
      <c s="6" t="s">
        <v>73</v>
      </c>
      <c s="36" t="s">
        <v>65</v>
      </c>
      <c s="37">
        <v>181.44</v>
      </c>
      <c s="36">
        <v>0</v>
      </c>
      <c s="36">
        <f>ROUND(G43*H43,6)</f>
      </c>
      <c r="L43" s="38">
        <v>0</v>
      </c>
      <c s="32">
        <f>ROUND(ROUND(L43,2)*ROUND(G43,3),2)</f>
      </c>
      <c s="36" t="s">
        <v>66</v>
      </c>
      <c>
        <f>(M43*21)/100</f>
      </c>
      <c t="s">
        <v>26</v>
      </c>
    </row>
    <row r="44" spans="1:5" ht="12.75">
      <c r="A44" s="35" t="s">
        <v>55</v>
      </c>
      <c r="E44" s="39" t="s">
        <v>4</v>
      </c>
    </row>
    <row r="45" spans="1:5" ht="12.75">
      <c r="A45" s="35" t="s">
        <v>57</v>
      </c>
      <c r="E45" s="40" t="s">
        <v>8257</v>
      </c>
    </row>
    <row r="46" spans="1:5" ht="12.75">
      <c r="A46" t="s">
        <v>59</v>
      </c>
      <c r="E46" s="39" t="s">
        <v>68</v>
      </c>
    </row>
    <row r="47" spans="1:16" ht="12.75">
      <c r="A47" t="s">
        <v>48</v>
      </c>
      <c s="34" t="s">
        <v>93</v>
      </c>
      <c s="34" t="s">
        <v>4571</v>
      </c>
      <c s="35" t="s">
        <v>4</v>
      </c>
      <c s="6" t="s">
        <v>4572</v>
      </c>
      <c s="36" t="s">
        <v>65</v>
      </c>
      <c s="37">
        <v>211.44</v>
      </c>
      <c s="36">
        <v>0</v>
      </c>
      <c s="36">
        <f>ROUND(G47*H47,6)</f>
      </c>
      <c r="L47" s="38">
        <v>0</v>
      </c>
      <c s="32">
        <f>ROUND(ROUND(L47,2)*ROUND(G47,3),2)</f>
      </c>
      <c s="36" t="s">
        <v>66</v>
      </c>
      <c>
        <f>(M47*21)/100</f>
      </c>
      <c t="s">
        <v>26</v>
      </c>
    </row>
    <row r="48" spans="1:5" ht="12.75">
      <c r="A48" s="35" t="s">
        <v>55</v>
      </c>
      <c r="E48" s="39" t="s">
        <v>7737</v>
      </c>
    </row>
    <row r="49" spans="1:5" ht="12.75">
      <c r="A49" s="35" t="s">
        <v>57</v>
      </c>
      <c r="E49" s="40" t="s">
        <v>8258</v>
      </c>
    </row>
    <row r="50" spans="1:5" ht="12.75">
      <c r="A50" t="s">
        <v>59</v>
      </c>
      <c r="E50" s="39" t="s">
        <v>68</v>
      </c>
    </row>
    <row r="51" spans="1:16" ht="12.75">
      <c r="A51" t="s">
        <v>48</v>
      </c>
      <c s="34" t="s">
        <v>96</v>
      </c>
      <c s="34" t="s">
        <v>4575</v>
      </c>
      <c s="35" t="s">
        <v>4</v>
      </c>
      <c s="6" t="s">
        <v>4576</v>
      </c>
      <c s="36" t="s">
        <v>65</v>
      </c>
      <c s="37">
        <v>125.82</v>
      </c>
      <c s="36">
        <v>0</v>
      </c>
      <c s="36">
        <f>ROUND(G51*H51,6)</f>
      </c>
      <c r="L51" s="38">
        <v>0</v>
      </c>
      <c s="32">
        <f>ROUND(ROUND(L51,2)*ROUND(G51,3),2)</f>
      </c>
      <c s="36" t="s">
        <v>66</v>
      </c>
      <c>
        <f>(M51*21)/100</f>
      </c>
      <c t="s">
        <v>26</v>
      </c>
    </row>
    <row r="52" spans="1:5" ht="12.75">
      <c r="A52" s="35" t="s">
        <v>55</v>
      </c>
      <c r="E52" s="39" t="s">
        <v>8259</v>
      </c>
    </row>
    <row r="53" spans="1:5" ht="12.75">
      <c r="A53" s="35" t="s">
        <v>57</v>
      </c>
      <c r="E53" s="40" t="s">
        <v>8260</v>
      </c>
    </row>
    <row r="54" spans="1:5" ht="12.75">
      <c r="A54" t="s">
        <v>59</v>
      </c>
      <c r="E54" s="39" t="s">
        <v>68</v>
      </c>
    </row>
    <row r="55" spans="1:13" ht="12.75">
      <c r="A55" t="s">
        <v>45</v>
      </c>
      <c r="C55" s="31" t="s">
        <v>74</v>
      </c>
      <c r="E55" s="33" t="s">
        <v>4601</v>
      </c>
      <c r="J55" s="32">
        <f>0</f>
      </c>
      <c s="32">
        <f>0</f>
      </c>
      <c s="32">
        <f>0+L56+L60+L64</f>
      </c>
      <c s="32">
        <f>0+M56+M60+M64</f>
      </c>
    </row>
    <row r="56" spans="1:16" ht="12.75">
      <c r="A56" t="s">
        <v>48</v>
      </c>
      <c s="34" t="s">
        <v>99</v>
      </c>
      <c s="34" t="s">
        <v>5732</v>
      </c>
      <c s="35" t="s">
        <v>4</v>
      </c>
      <c s="6" t="s">
        <v>5733</v>
      </c>
      <c s="36" t="s">
        <v>65</v>
      </c>
      <c s="37">
        <v>45.473</v>
      </c>
      <c s="36">
        <v>0</v>
      </c>
      <c s="36">
        <f>ROUND(G56*H56,6)</f>
      </c>
      <c r="L56" s="38">
        <v>0</v>
      </c>
      <c s="32">
        <f>ROUND(ROUND(L56,2)*ROUND(G56,3),2)</f>
      </c>
      <c s="36" t="s">
        <v>66</v>
      </c>
      <c>
        <f>(M56*21)/100</f>
      </c>
      <c t="s">
        <v>26</v>
      </c>
    </row>
    <row r="57" spans="1:5" ht="12.75">
      <c r="A57" s="35" t="s">
        <v>55</v>
      </c>
      <c r="E57" s="39" t="s">
        <v>7930</v>
      </c>
    </row>
    <row r="58" spans="1:5" ht="12.75">
      <c r="A58" s="35" t="s">
        <v>57</v>
      </c>
      <c r="E58" s="40" t="s">
        <v>4</v>
      </c>
    </row>
    <row r="59" spans="1:5" ht="12.75">
      <c r="A59" t="s">
        <v>59</v>
      </c>
      <c r="E59" s="39" t="s">
        <v>68</v>
      </c>
    </row>
    <row r="60" spans="1:16" ht="12.75">
      <c r="A60" t="s">
        <v>48</v>
      </c>
      <c s="34" t="s">
        <v>102</v>
      </c>
      <c s="34" t="s">
        <v>4602</v>
      </c>
      <c s="35" t="s">
        <v>4</v>
      </c>
      <c s="6" t="s">
        <v>4603</v>
      </c>
      <c s="36" t="s">
        <v>65</v>
      </c>
      <c s="37">
        <v>3.377</v>
      </c>
      <c s="36">
        <v>0</v>
      </c>
      <c s="36">
        <f>ROUND(G60*H60,6)</f>
      </c>
      <c r="L60" s="38">
        <v>0</v>
      </c>
      <c s="32">
        <f>ROUND(ROUND(L60,2)*ROUND(G60,3),2)</f>
      </c>
      <c s="36" t="s">
        <v>66</v>
      </c>
      <c>
        <f>(M60*21)/100</f>
      </c>
      <c t="s">
        <v>26</v>
      </c>
    </row>
    <row r="61" spans="1:5" ht="12.75">
      <c r="A61" s="35" t="s">
        <v>55</v>
      </c>
      <c r="E61" s="39" t="s">
        <v>7931</v>
      </c>
    </row>
    <row r="62" spans="1:5" ht="12.75">
      <c r="A62" s="35" t="s">
        <v>57</v>
      </c>
      <c r="E62" s="40" t="s">
        <v>4</v>
      </c>
    </row>
    <row r="63" spans="1:5" ht="12.75">
      <c r="A63" t="s">
        <v>59</v>
      </c>
      <c r="E63" s="39" t="s">
        <v>68</v>
      </c>
    </row>
    <row r="64" spans="1:16" ht="12.75">
      <c r="A64" t="s">
        <v>48</v>
      </c>
      <c s="34" t="s">
        <v>105</v>
      </c>
      <c s="34" t="s">
        <v>4816</v>
      </c>
      <c s="35" t="s">
        <v>4</v>
      </c>
      <c s="6" t="s">
        <v>4817</v>
      </c>
      <c s="36" t="s">
        <v>65</v>
      </c>
      <c s="37">
        <v>3.377</v>
      </c>
      <c s="36">
        <v>0</v>
      </c>
      <c s="36">
        <f>ROUND(G64*H64,6)</f>
      </c>
      <c r="L64" s="38">
        <v>0</v>
      </c>
      <c s="32">
        <f>ROUND(ROUND(L64,2)*ROUND(G64,3),2)</f>
      </c>
      <c s="36" t="s">
        <v>66</v>
      </c>
      <c>
        <f>(M64*21)/100</f>
      </c>
      <c t="s">
        <v>26</v>
      </c>
    </row>
    <row r="65" spans="1:5" ht="12.75">
      <c r="A65" s="35" t="s">
        <v>55</v>
      </c>
      <c r="E65" s="39" t="s">
        <v>7932</v>
      </c>
    </row>
    <row r="66" spans="1:5" ht="12.75">
      <c r="A66" s="35" t="s">
        <v>57</v>
      </c>
      <c r="E66" s="40" t="s">
        <v>4</v>
      </c>
    </row>
    <row r="67" spans="1:5" ht="12.75">
      <c r="A67" t="s">
        <v>59</v>
      </c>
      <c r="E67" s="39" t="s">
        <v>68</v>
      </c>
    </row>
    <row r="68" spans="1:13" ht="12.75">
      <c r="A68" t="s">
        <v>45</v>
      </c>
      <c r="C68" s="31" t="s">
        <v>86</v>
      </c>
      <c r="E68" s="33" t="s">
        <v>4634</v>
      </c>
      <c r="J68" s="32">
        <f>0</f>
      </c>
      <c s="32">
        <f>0</f>
      </c>
      <c s="32">
        <f>0+L69+L73+L77+L81+L85+L89+L93+L97+L101+L105+L109+L113+L117+L121+L125+L129</f>
      </c>
      <c s="32">
        <f>0+M69+M73+M77+M81+M85+M89+M93+M97+M101+M105+M109+M113+M117+M121+M125+M129</f>
      </c>
    </row>
    <row r="69" spans="1:16" ht="12.75">
      <c r="A69" t="s">
        <v>48</v>
      </c>
      <c s="34" t="s">
        <v>108</v>
      </c>
      <c s="34" t="s">
        <v>7984</v>
      </c>
      <c s="35" t="s">
        <v>4</v>
      </c>
      <c s="6" t="s">
        <v>7985</v>
      </c>
      <c s="36" t="s">
        <v>71</v>
      </c>
      <c s="37">
        <v>144</v>
      </c>
      <c s="36">
        <v>0</v>
      </c>
      <c s="36">
        <f>ROUND(G69*H69,6)</f>
      </c>
      <c r="L69" s="38">
        <v>0</v>
      </c>
      <c s="32">
        <f>ROUND(ROUND(L69,2)*ROUND(G69,3),2)</f>
      </c>
      <c s="36" t="s">
        <v>66</v>
      </c>
      <c>
        <f>(M69*21)/100</f>
      </c>
      <c t="s">
        <v>26</v>
      </c>
    </row>
    <row r="70" spans="1:5" ht="12.75">
      <c r="A70" s="35" t="s">
        <v>55</v>
      </c>
      <c r="E70" s="39" t="s">
        <v>8261</v>
      </c>
    </row>
    <row r="71" spans="1:5" ht="12.75">
      <c r="A71" s="35" t="s">
        <v>57</v>
      </c>
      <c r="E71" s="40" t="s">
        <v>4</v>
      </c>
    </row>
    <row r="72" spans="1:5" ht="12.75">
      <c r="A72" t="s">
        <v>59</v>
      </c>
      <c r="E72" s="39" t="s">
        <v>68</v>
      </c>
    </row>
    <row r="73" spans="1:16" ht="12.75">
      <c r="A73" t="s">
        <v>48</v>
      </c>
      <c s="34" t="s">
        <v>111</v>
      </c>
      <c s="34" t="s">
        <v>4753</v>
      </c>
      <c s="35" t="s">
        <v>4</v>
      </c>
      <c s="6" t="s">
        <v>4754</v>
      </c>
      <c s="36" t="s">
        <v>71</v>
      </c>
      <c s="37">
        <v>30</v>
      </c>
      <c s="36">
        <v>0</v>
      </c>
      <c s="36">
        <f>ROUND(G73*H73,6)</f>
      </c>
      <c r="L73" s="38">
        <v>0</v>
      </c>
      <c s="32">
        <f>ROUND(ROUND(L73,2)*ROUND(G73,3),2)</f>
      </c>
      <c s="36" t="s">
        <v>66</v>
      </c>
      <c>
        <f>(M73*21)/100</f>
      </c>
      <c t="s">
        <v>26</v>
      </c>
    </row>
    <row r="74" spans="1:5" ht="12.75">
      <c r="A74" s="35" t="s">
        <v>55</v>
      </c>
      <c r="E74" s="39" t="s">
        <v>8262</v>
      </c>
    </row>
    <row r="75" spans="1:5" ht="12.75">
      <c r="A75" s="35" t="s">
        <v>57</v>
      </c>
      <c r="E75" s="40" t="s">
        <v>4</v>
      </c>
    </row>
    <row r="76" spans="1:5" ht="12.75">
      <c r="A76" t="s">
        <v>59</v>
      </c>
      <c r="E76" s="39" t="s">
        <v>68</v>
      </c>
    </row>
    <row r="77" spans="1:16" ht="12.75">
      <c r="A77" t="s">
        <v>48</v>
      </c>
      <c s="34" t="s">
        <v>114</v>
      </c>
      <c s="34" t="s">
        <v>4638</v>
      </c>
      <c s="35" t="s">
        <v>4</v>
      </c>
      <c s="6" t="s">
        <v>4639</v>
      </c>
      <c s="36" t="s">
        <v>71</v>
      </c>
      <c s="37">
        <v>93</v>
      </c>
      <c s="36">
        <v>0</v>
      </c>
      <c s="36">
        <f>ROUND(G77*H77,6)</f>
      </c>
      <c r="L77" s="38">
        <v>0</v>
      </c>
      <c s="32">
        <f>ROUND(ROUND(L77,2)*ROUND(G77,3),2)</f>
      </c>
      <c s="36" t="s">
        <v>66</v>
      </c>
      <c>
        <f>(M77*21)/100</f>
      </c>
      <c t="s">
        <v>26</v>
      </c>
    </row>
    <row r="78" spans="1:5" ht="12.75">
      <c r="A78" s="35" t="s">
        <v>55</v>
      </c>
      <c r="E78" s="39" t="s">
        <v>8263</v>
      </c>
    </row>
    <row r="79" spans="1:5" ht="12.75">
      <c r="A79" s="35" t="s">
        <v>57</v>
      </c>
      <c r="E79" s="40" t="s">
        <v>4</v>
      </c>
    </row>
    <row r="80" spans="1:5" ht="12.75">
      <c r="A80" t="s">
        <v>59</v>
      </c>
      <c r="E80" s="39" t="s">
        <v>68</v>
      </c>
    </row>
    <row r="81" spans="1:16" ht="12.75">
      <c r="A81" t="s">
        <v>48</v>
      </c>
      <c s="34" t="s">
        <v>117</v>
      </c>
      <c s="34" t="s">
        <v>4757</v>
      </c>
      <c s="35" t="s">
        <v>4</v>
      </c>
      <c s="6" t="s">
        <v>4758</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5957</v>
      </c>
      <c s="35" t="s">
        <v>4</v>
      </c>
      <c s="6" t="s">
        <v>5958</v>
      </c>
      <c s="36" t="s">
        <v>92</v>
      </c>
      <c s="37">
        <v>4</v>
      </c>
      <c s="36">
        <v>0</v>
      </c>
      <c s="36">
        <f>ROUND(G85*H85,6)</f>
      </c>
      <c r="L85" s="38">
        <v>0</v>
      </c>
      <c s="32">
        <f>ROUND(ROUND(L85,2)*ROUND(G85,3),2)</f>
      </c>
      <c s="36" t="s">
        <v>66</v>
      </c>
      <c>
        <f>(M85*21)/100</f>
      </c>
      <c t="s">
        <v>26</v>
      </c>
    </row>
    <row r="86" spans="1:5" ht="12.75">
      <c r="A86" s="35" t="s">
        <v>55</v>
      </c>
      <c r="E86" s="39" t="s">
        <v>8264</v>
      </c>
    </row>
    <row r="87" spans="1:5" ht="12.75">
      <c r="A87" s="35" t="s">
        <v>57</v>
      </c>
      <c r="E87" s="40" t="s">
        <v>4</v>
      </c>
    </row>
    <row r="88" spans="1:5" ht="12.75">
      <c r="A88" t="s">
        <v>59</v>
      </c>
      <c r="E88" s="39" t="s">
        <v>68</v>
      </c>
    </row>
    <row r="89" spans="1:16" ht="12.75">
      <c r="A89" t="s">
        <v>48</v>
      </c>
      <c s="34" t="s">
        <v>124</v>
      </c>
      <c s="34" t="s">
        <v>8265</v>
      </c>
      <c s="35" t="s">
        <v>4</v>
      </c>
      <c s="6" t="s">
        <v>8266</v>
      </c>
      <c s="36" t="s">
        <v>92</v>
      </c>
      <c s="37">
        <v>1</v>
      </c>
      <c s="36">
        <v>0</v>
      </c>
      <c s="36">
        <f>ROUND(G89*H89,6)</f>
      </c>
      <c r="L89" s="38">
        <v>0</v>
      </c>
      <c s="32">
        <f>ROUND(ROUND(L89,2)*ROUND(G89,3),2)</f>
      </c>
      <c s="36" t="s">
        <v>54</v>
      </c>
      <c>
        <f>(M89*21)/100</f>
      </c>
      <c t="s">
        <v>26</v>
      </c>
    </row>
    <row r="90" spans="1:5" ht="25.5">
      <c r="A90" s="35" t="s">
        <v>55</v>
      </c>
      <c r="E90" s="39" t="s">
        <v>8267</v>
      </c>
    </row>
    <row r="91" spans="1:5" ht="12.75">
      <c r="A91" s="35" t="s">
        <v>57</v>
      </c>
      <c r="E91" s="40" t="s">
        <v>4</v>
      </c>
    </row>
    <row r="92" spans="1:5" ht="12.75">
      <c r="A92" t="s">
        <v>59</v>
      </c>
      <c r="E92" s="39" t="s">
        <v>4</v>
      </c>
    </row>
    <row r="93" spans="1:16" ht="12.75">
      <c r="A93" t="s">
        <v>48</v>
      </c>
      <c s="34" t="s">
        <v>127</v>
      </c>
      <c s="34" t="s">
        <v>4957</v>
      </c>
      <c s="35" t="s">
        <v>4</v>
      </c>
      <c s="6" t="s">
        <v>4958</v>
      </c>
      <c s="36" t="s">
        <v>65</v>
      </c>
      <c s="37">
        <v>127.248</v>
      </c>
      <c s="36">
        <v>0</v>
      </c>
      <c s="36">
        <f>ROUND(G93*H93,6)</f>
      </c>
      <c r="L93" s="38">
        <v>0</v>
      </c>
      <c s="32">
        <f>ROUND(ROUND(L93,2)*ROUND(G93,3),2)</f>
      </c>
      <c s="36" t="s">
        <v>66</v>
      </c>
      <c>
        <f>(M93*21)/100</f>
      </c>
      <c t="s">
        <v>26</v>
      </c>
    </row>
    <row r="94" spans="1:5" ht="12.75">
      <c r="A94" s="35" t="s">
        <v>55</v>
      </c>
      <c r="E94" s="39" t="s">
        <v>8268</v>
      </c>
    </row>
    <row r="95" spans="1:5" ht="12.75">
      <c r="A95" s="35" t="s">
        <v>57</v>
      </c>
      <c r="E95" s="40" t="s">
        <v>4</v>
      </c>
    </row>
    <row r="96" spans="1:5" ht="12.75">
      <c r="A96" t="s">
        <v>59</v>
      </c>
      <c r="E96" s="39" t="s">
        <v>68</v>
      </c>
    </row>
    <row r="97" spans="1:16" ht="25.5">
      <c r="A97" t="s">
        <v>48</v>
      </c>
      <c s="34" t="s">
        <v>130</v>
      </c>
      <c s="34" t="s">
        <v>8269</v>
      </c>
      <c s="35" t="s">
        <v>4</v>
      </c>
      <c s="6" t="s">
        <v>7940</v>
      </c>
      <c s="36" t="s">
        <v>92</v>
      </c>
      <c s="37">
        <v>1</v>
      </c>
      <c s="36">
        <v>0</v>
      </c>
      <c s="36">
        <f>ROUND(G97*H97,6)</f>
      </c>
      <c r="L97" s="38">
        <v>0</v>
      </c>
      <c s="32">
        <f>ROUND(ROUND(L97,2)*ROUND(G97,3),2)</f>
      </c>
      <c s="36" t="s">
        <v>54</v>
      </c>
      <c>
        <f>(M97*21)/100</f>
      </c>
      <c t="s">
        <v>26</v>
      </c>
    </row>
    <row r="98" spans="1:5" ht="12.75">
      <c r="A98" s="35" t="s">
        <v>55</v>
      </c>
      <c r="E98" s="39" t="s">
        <v>8270</v>
      </c>
    </row>
    <row r="99" spans="1:5" ht="12.75">
      <c r="A99" s="35" t="s">
        <v>57</v>
      </c>
      <c r="E99" s="40" t="s">
        <v>4</v>
      </c>
    </row>
    <row r="100" spans="1:5" ht="12.75">
      <c r="A100" t="s">
        <v>59</v>
      </c>
      <c r="E100" s="39" t="s">
        <v>4</v>
      </c>
    </row>
    <row r="101" spans="1:16" ht="12.75">
      <c r="A101" t="s">
        <v>48</v>
      </c>
      <c s="34" t="s">
        <v>133</v>
      </c>
      <c s="34" t="s">
        <v>4765</v>
      </c>
      <c s="35" t="s">
        <v>4</v>
      </c>
      <c s="6" t="s">
        <v>4766</v>
      </c>
      <c s="36" t="s">
        <v>71</v>
      </c>
      <c s="37">
        <v>267</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4756</v>
      </c>
    </row>
    <row r="104" spans="1:5" ht="12.75">
      <c r="A104" t="s">
        <v>59</v>
      </c>
      <c r="E104" s="39" t="s">
        <v>68</v>
      </c>
    </row>
    <row r="105" spans="1:16" ht="12.75">
      <c r="A105" t="s">
        <v>48</v>
      </c>
      <c s="34" t="s">
        <v>136</v>
      </c>
      <c s="34" t="s">
        <v>7813</v>
      </c>
      <c s="35" t="s">
        <v>4</v>
      </c>
      <c s="6" t="s">
        <v>7814</v>
      </c>
      <c s="36" t="s">
        <v>71</v>
      </c>
      <c s="37">
        <v>110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4767</v>
      </c>
      <c s="35" t="s">
        <v>4</v>
      </c>
      <c s="6" t="s">
        <v>4768</v>
      </c>
      <c s="36" t="s">
        <v>71</v>
      </c>
      <c s="37">
        <v>13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7942</v>
      </c>
      <c s="35" t="s">
        <v>4</v>
      </c>
      <c s="6" t="s">
        <v>7943</v>
      </c>
      <c s="36" t="s">
        <v>71</v>
      </c>
      <c s="37">
        <v>144</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7885</v>
      </c>
      <c s="35" t="s">
        <v>4</v>
      </c>
      <c s="6" t="s">
        <v>7886</v>
      </c>
      <c s="36" t="s">
        <v>71</v>
      </c>
      <c s="37">
        <v>144</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4773</v>
      </c>
      <c s="35" t="s">
        <v>4</v>
      </c>
      <c s="6" t="s">
        <v>4774</v>
      </c>
      <c s="36" t="s">
        <v>71</v>
      </c>
      <c s="37">
        <v>123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8271</v>
      </c>
      <c s="35" t="s">
        <v>4</v>
      </c>
      <c s="6" t="s">
        <v>7888</v>
      </c>
      <c s="36" t="s">
        <v>92</v>
      </c>
      <c s="37">
        <v>1</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5868</v>
      </c>
      <c s="35" t="s">
        <v>4</v>
      </c>
      <c s="6" t="s">
        <v>5869</v>
      </c>
      <c s="36" t="s">
        <v>71</v>
      </c>
      <c s="37">
        <v>70</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8.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8274</v>
      </c>
      <c r="E8" s="30" t="s">
        <v>8273</v>
      </c>
      <c r="J8" s="29">
        <f>0+J9+J22+J75+J84+J141</f>
      </c>
      <c s="29">
        <f>0+K9+K22+K75+K84+K141</f>
      </c>
      <c s="29">
        <f>0+L9+L22+L75+L84+L141</f>
      </c>
      <c s="29">
        <f>0+M9+M22+M75+M84+M141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263.952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5.75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8014</v>
      </c>
      <c s="35" t="s">
        <v>4</v>
      </c>
      <c s="6" t="s">
        <v>8015</v>
      </c>
      <c s="36" t="s">
        <v>1128</v>
      </c>
      <c s="37">
        <v>10</v>
      </c>
      <c s="36">
        <v>0</v>
      </c>
      <c s="36">
        <f>ROUND(G18*H18,6)</f>
      </c>
      <c r="L18" s="38">
        <v>0</v>
      </c>
      <c s="32">
        <f>ROUND(ROUND(L18,2)*ROUND(G18,3),2)</f>
      </c>
      <c s="36" t="s">
        <v>66</v>
      </c>
      <c>
        <f>(M18*21)/100</f>
      </c>
      <c t="s">
        <v>26</v>
      </c>
    </row>
    <row r="19" spans="1:5" ht="12.75">
      <c r="A19" s="35" t="s">
        <v>55</v>
      </c>
      <c r="E19" s="39" t="s">
        <v>8275</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8197</v>
      </c>
      <c s="35" t="s">
        <v>4</v>
      </c>
      <c s="6" t="s">
        <v>8198</v>
      </c>
      <c s="36" t="s">
        <v>697</v>
      </c>
      <c s="37">
        <v>126</v>
      </c>
      <c s="36">
        <v>0</v>
      </c>
      <c s="36">
        <f>ROUND(G23*H23,6)</f>
      </c>
      <c r="L23" s="38">
        <v>0</v>
      </c>
      <c s="32">
        <f>ROUND(ROUND(L23,2)*ROUND(G23,3),2)</f>
      </c>
      <c s="36" t="s">
        <v>66</v>
      </c>
      <c>
        <f>(M23*21)/100</f>
      </c>
      <c t="s">
        <v>26</v>
      </c>
    </row>
    <row r="24" spans="1:5" ht="12.75">
      <c r="A24" s="35" t="s">
        <v>55</v>
      </c>
      <c r="E24" s="39" t="s">
        <v>4</v>
      </c>
    </row>
    <row r="25" spans="1:5" ht="12.75">
      <c r="A25" s="35" t="s">
        <v>57</v>
      </c>
      <c r="E25" s="40" t="s">
        <v>8276</v>
      </c>
    </row>
    <row r="26" spans="1:5" ht="12.75">
      <c r="A26" t="s">
        <v>59</v>
      </c>
      <c r="E26" s="39" t="s">
        <v>68</v>
      </c>
    </row>
    <row r="27" spans="1:16" ht="12.75">
      <c r="A27" t="s">
        <v>48</v>
      </c>
      <c s="34" t="s">
        <v>77</v>
      </c>
      <c s="34" t="s">
        <v>7673</v>
      </c>
      <c s="35" t="s">
        <v>4</v>
      </c>
      <c s="6" t="s">
        <v>7674</v>
      </c>
      <c s="36" t="s">
        <v>697</v>
      </c>
      <c s="37">
        <v>35</v>
      </c>
      <c s="36">
        <v>0</v>
      </c>
      <c s="36">
        <f>ROUND(G27*H27,6)</f>
      </c>
      <c r="L27" s="38">
        <v>0</v>
      </c>
      <c s="32">
        <f>ROUND(ROUND(L27,2)*ROUND(G27,3),2)</f>
      </c>
      <c s="36" t="s">
        <v>66</v>
      </c>
      <c>
        <f>(M27*21)/100</f>
      </c>
      <c t="s">
        <v>26</v>
      </c>
    </row>
    <row r="28" spans="1:5" ht="12.75">
      <c r="A28" s="35" t="s">
        <v>55</v>
      </c>
      <c r="E28" s="39" t="s">
        <v>4</v>
      </c>
    </row>
    <row r="29" spans="1:5" ht="12.75">
      <c r="A29" s="35" t="s">
        <v>57</v>
      </c>
      <c r="E29" s="40" t="s">
        <v>4756</v>
      </c>
    </row>
    <row r="30" spans="1:5" ht="12.75">
      <c r="A30" t="s">
        <v>59</v>
      </c>
      <c r="E30" s="39" t="s">
        <v>68</v>
      </c>
    </row>
    <row r="31" spans="1:16" ht="12.75">
      <c r="A31" t="s">
        <v>48</v>
      </c>
      <c s="34" t="s">
        <v>80</v>
      </c>
      <c s="34" t="s">
        <v>695</v>
      </c>
      <c s="35" t="s">
        <v>4</v>
      </c>
      <c s="6" t="s">
        <v>696</v>
      </c>
      <c s="36" t="s">
        <v>697</v>
      </c>
      <c s="37">
        <v>35</v>
      </c>
      <c s="36">
        <v>0</v>
      </c>
      <c s="36">
        <f>ROUND(G31*H31,6)</f>
      </c>
      <c r="L31" s="38">
        <v>0</v>
      </c>
      <c s="32">
        <f>ROUND(ROUND(L31,2)*ROUND(G31,3),2)</f>
      </c>
      <c s="36" t="s">
        <v>66</v>
      </c>
      <c>
        <f>(M31*21)/100</f>
      </c>
      <c t="s">
        <v>26</v>
      </c>
    </row>
    <row r="32" spans="1:5" ht="12.75">
      <c r="A32" s="35" t="s">
        <v>55</v>
      </c>
      <c r="E32" s="39" t="s">
        <v>4</v>
      </c>
    </row>
    <row r="33" spans="1:5" ht="12.75">
      <c r="A33" s="35" t="s">
        <v>57</v>
      </c>
      <c r="E33" s="40" t="s">
        <v>4756</v>
      </c>
    </row>
    <row r="34" spans="1:5" ht="12.75">
      <c r="A34" t="s">
        <v>59</v>
      </c>
      <c r="E34" s="39" t="s">
        <v>68</v>
      </c>
    </row>
    <row r="35" spans="1:16" ht="12.75">
      <c r="A35" t="s">
        <v>48</v>
      </c>
      <c s="34" t="s">
        <v>83</v>
      </c>
      <c s="34" t="s">
        <v>2377</v>
      </c>
      <c s="35" t="s">
        <v>4</v>
      </c>
      <c s="6" t="s">
        <v>2378</v>
      </c>
      <c s="36" t="s">
        <v>92</v>
      </c>
      <c s="37">
        <v>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8277</v>
      </c>
      <c s="35" t="s">
        <v>4</v>
      </c>
      <c s="6" t="s">
        <v>8278</v>
      </c>
      <c s="36" t="s">
        <v>65</v>
      </c>
      <c s="37">
        <v>37.8</v>
      </c>
      <c s="36">
        <v>0</v>
      </c>
      <c s="36">
        <f>ROUND(G39*H39,6)</f>
      </c>
      <c r="L39" s="38">
        <v>0</v>
      </c>
      <c s="32">
        <f>ROUND(ROUND(L39,2)*ROUND(G39,3),2)</f>
      </c>
      <c s="36" t="s">
        <v>66</v>
      </c>
      <c>
        <f>(M39*21)/100</f>
      </c>
      <c t="s">
        <v>26</v>
      </c>
    </row>
    <row r="40" spans="1:5" ht="12.75">
      <c r="A40" s="35" t="s">
        <v>55</v>
      </c>
      <c r="E40" s="39" t="s">
        <v>4</v>
      </c>
    </row>
    <row r="41" spans="1:5" ht="12.75">
      <c r="A41" s="35" t="s">
        <v>57</v>
      </c>
      <c r="E41" s="40" t="s">
        <v>8279</v>
      </c>
    </row>
    <row r="42" spans="1:5" ht="12.75">
      <c r="A42" t="s">
        <v>59</v>
      </c>
      <c r="E42" s="39" t="s">
        <v>68</v>
      </c>
    </row>
    <row r="43" spans="1:16" ht="12.75">
      <c r="A43" t="s">
        <v>48</v>
      </c>
      <c s="34" t="s">
        <v>89</v>
      </c>
      <c s="34" t="s">
        <v>5669</v>
      </c>
      <c s="35" t="s">
        <v>4</v>
      </c>
      <c s="6" t="s">
        <v>5670</v>
      </c>
      <c s="36" t="s">
        <v>65</v>
      </c>
      <c s="37">
        <v>19.44</v>
      </c>
      <c s="36">
        <v>0</v>
      </c>
      <c s="36">
        <f>ROUND(G43*H43,6)</f>
      </c>
      <c r="L43" s="38">
        <v>0</v>
      </c>
      <c s="32">
        <f>ROUND(ROUND(L43,2)*ROUND(G43,3),2)</f>
      </c>
      <c s="36" t="s">
        <v>66</v>
      </c>
      <c>
        <f>(M43*21)/100</f>
      </c>
      <c t="s">
        <v>26</v>
      </c>
    </row>
    <row r="44" spans="1:5" ht="12.75">
      <c r="A44" s="35" t="s">
        <v>55</v>
      </c>
      <c r="E44" s="39" t="s">
        <v>4</v>
      </c>
    </row>
    <row r="45" spans="1:5" ht="12.75">
      <c r="A45" s="35" t="s">
        <v>57</v>
      </c>
      <c r="E45" s="40" t="s">
        <v>8280</v>
      </c>
    </row>
    <row r="46" spans="1:5" ht="12.75">
      <c r="A46" t="s">
        <v>59</v>
      </c>
      <c r="E46" s="39" t="s">
        <v>68</v>
      </c>
    </row>
    <row r="47" spans="1:16" ht="12.75">
      <c r="A47" t="s">
        <v>48</v>
      </c>
      <c s="34" t="s">
        <v>93</v>
      </c>
      <c s="34" t="s">
        <v>5672</v>
      </c>
      <c s="35" t="s">
        <v>4</v>
      </c>
      <c s="6" t="s">
        <v>5673</v>
      </c>
      <c s="36" t="s">
        <v>65</v>
      </c>
      <c s="37">
        <v>72</v>
      </c>
      <c s="36">
        <v>0</v>
      </c>
      <c s="36">
        <f>ROUND(G47*H47,6)</f>
      </c>
      <c r="L47" s="38">
        <v>0</v>
      </c>
      <c s="32">
        <f>ROUND(ROUND(L47,2)*ROUND(G47,3),2)</f>
      </c>
      <c s="36" t="s">
        <v>66</v>
      </c>
      <c>
        <f>(M47*21)/100</f>
      </c>
      <c t="s">
        <v>26</v>
      </c>
    </row>
    <row r="48" spans="1:5" ht="12.75">
      <c r="A48" s="35" t="s">
        <v>55</v>
      </c>
      <c r="E48" s="39" t="s">
        <v>8281</v>
      </c>
    </row>
    <row r="49" spans="1:5" ht="12.75">
      <c r="A49" s="35" t="s">
        <v>57</v>
      </c>
      <c r="E49" s="40" t="s">
        <v>8282</v>
      </c>
    </row>
    <row r="50" spans="1:5" ht="12.75">
      <c r="A50" t="s">
        <v>59</v>
      </c>
      <c r="E50" s="39" t="s">
        <v>68</v>
      </c>
    </row>
    <row r="51" spans="1:16" ht="12.75">
      <c r="A51" t="s">
        <v>48</v>
      </c>
      <c s="34" t="s">
        <v>96</v>
      </c>
      <c s="34" t="s">
        <v>8089</v>
      </c>
      <c s="35" t="s">
        <v>4</v>
      </c>
      <c s="6" t="s">
        <v>8090</v>
      </c>
      <c s="36" t="s">
        <v>65</v>
      </c>
      <c s="37">
        <v>19.44</v>
      </c>
      <c s="36">
        <v>0</v>
      </c>
      <c s="36">
        <f>ROUND(G51*H51,6)</f>
      </c>
      <c r="L51" s="38">
        <v>0</v>
      </c>
      <c s="32">
        <f>ROUND(ROUND(L51,2)*ROUND(G51,3),2)</f>
      </c>
      <c s="36" t="s">
        <v>66</v>
      </c>
      <c>
        <f>(M51*21)/100</f>
      </c>
      <c t="s">
        <v>26</v>
      </c>
    </row>
    <row r="52" spans="1:5" ht="12.75">
      <c r="A52" s="35" t="s">
        <v>55</v>
      </c>
      <c r="E52" s="39" t="s">
        <v>4</v>
      </c>
    </row>
    <row r="53" spans="1:5" ht="12.75">
      <c r="A53" s="35" t="s">
        <v>57</v>
      </c>
      <c r="E53" s="40" t="s">
        <v>8283</v>
      </c>
    </row>
    <row r="54" spans="1:5" ht="12.75">
      <c r="A54" t="s">
        <v>59</v>
      </c>
      <c r="E54" s="39" t="s">
        <v>68</v>
      </c>
    </row>
    <row r="55" spans="1:16" ht="12.75">
      <c r="A55" t="s">
        <v>48</v>
      </c>
      <c s="34" t="s">
        <v>99</v>
      </c>
      <c s="34" t="s">
        <v>3987</v>
      </c>
      <c s="35" t="s">
        <v>4</v>
      </c>
      <c s="6" t="s">
        <v>3988</v>
      </c>
      <c s="36" t="s">
        <v>65</v>
      </c>
      <c s="37">
        <v>74.64</v>
      </c>
      <c s="36">
        <v>0</v>
      </c>
      <c s="36">
        <f>ROUND(G55*H55,6)</f>
      </c>
      <c r="L55" s="38">
        <v>0</v>
      </c>
      <c s="32">
        <f>ROUND(ROUND(L55,2)*ROUND(G55,3),2)</f>
      </c>
      <c s="36" t="s">
        <v>66</v>
      </c>
      <c>
        <f>(M55*21)/100</f>
      </c>
      <c t="s">
        <v>26</v>
      </c>
    </row>
    <row r="56" spans="1:5" ht="12.75">
      <c r="A56" s="35" t="s">
        <v>55</v>
      </c>
      <c r="E56" s="39" t="s">
        <v>4</v>
      </c>
    </row>
    <row r="57" spans="1:5" ht="12.75">
      <c r="A57" s="35" t="s">
        <v>57</v>
      </c>
      <c r="E57" s="40" t="s">
        <v>8284</v>
      </c>
    </row>
    <row r="58" spans="1:5" ht="12.75">
      <c r="A58" t="s">
        <v>59</v>
      </c>
      <c r="E58" s="39" t="s">
        <v>68</v>
      </c>
    </row>
    <row r="59" spans="1:16" ht="12.75">
      <c r="A59" t="s">
        <v>48</v>
      </c>
      <c s="34" t="s">
        <v>102</v>
      </c>
      <c s="34" t="s">
        <v>72</v>
      </c>
      <c s="35" t="s">
        <v>4</v>
      </c>
      <c s="6" t="s">
        <v>73</v>
      </c>
      <c s="36" t="s">
        <v>65</v>
      </c>
      <c s="37">
        <v>19.44</v>
      </c>
      <c s="36">
        <v>0</v>
      </c>
      <c s="36">
        <f>ROUND(G59*H59,6)</f>
      </c>
      <c r="L59" s="38">
        <v>0</v>
      </c>
      <c s="32">
        <f>ROUND(ROUND(L59,2)*ROUND(G59,3),2)</f>
      </c>
      <c s="36" t="s">
        <v>66</v>
      </c>
      <c>
        <f>(M59*21)/100</f>
      </c>
      <c t="s">
        <v>26</v>
      </c>
    </row>
    <row r="60" spans="1:5" ht="12.75">
      <c r="A60" s="35" t="s">
        <v>55</v>
      </c>
      <c r="E60" s="39" t="s">
        <v>4</v>
      </c>
    </row>
    <row r="61" spans="1:5" ht="12.75">
      <c r="A61" s="35" t="s">
        <v>57</v>
      </c>
      <c r="E61" s="40" t="s">
        <v>8024</v>
      </c>
    </row>
    <row r="62" spans="1:5" ht="12.75">
      <c r="A62" t="s">
        <v>59</v>
      </c>
      <c r="E62" s="39" t="s">
        <v>68</v>
      </c>
    </row>
    <row r="63" spans="1:16" ht="12.75">
      <c r="A63" t="s">
        <v>48</v>
      </c>
      <c s="34" t="s">
        <v>105</v>
      </c>
      <c s="34" t="s">
        <v>4571</v>
      </c>
      <c s="35" t="s">
        <v>4</v>
      </c>
      <c s="6" t="s">
        <v>4572</v>
      </c>
      <c s="36" t="s">
        <v>65</v>
      </c>
      <c s="37">
        <v>19.44</v>
      </c>
      <c s="36">
        <v>0</v>
      </c>
      <c s="36">
        <f>ROUND(G63*H63,6)</f>
      </c>
      <c r="L63" s="38">
        <v>0</v>
      </c>
      <c s="32">
        <f>ROUND(ROUND(L63,2)*ROUND(G63,3),2)</f>
      </c>
      <c s="36" t="s">
        <v>66</v>
      </c>
      <c>
        <f>(M63*21)/100</f>
      </c>
      <c t="s">
        <v>26</v>
      </c>
    </row>
    <row r="64" spans="1:5" ht="12.75">
      <c r="A64" s="35" t="s">
        <v>55</v>
      </c>
      <c r="E64" s="39" t="s">
        <v>7737</v>
      </c>
    </row>
    <row r="65" spans="1:5" ht="12.75">
      <c r="A65" s="35" t="s">
        <v>57</v>
      </c>
      <c r="E65" s="40" t="s">
        <v>8024</v>
      </c>
    </row>
    <row r="66" spans="1:5" ht="12.75">
      <c r="A66" t="s">
        <v>59</v>
      </c>
      <c r="E66" s="39" t="s">
        <v>68</v>
      </c>
    </row>
    <row r="67" spans="1:16" ht="12.75">
      <c r="A67" t="s">
        <v>48</v>
      </c>
      <c s="34" t="s">
        <v>108</v>
      </c>
      <c s="34" t="s">
        <v>4575</v>
      </c>
      <c s="35" t="s">
        <v>4</v>
      </c>
      <c s="6" t="s">
        <v>4576</v>
      </c>
      <c s="36" t="s">
        <v>65</v>
      </c>
      <c s="37">
        <v>55.2</v>
      </c>
      <c s="36">
        <v>0</v>
      </c>
      <c s="36">
        <f>ROUND(G67*H67,6)</f>
      </c>
      <c r="L67" s="38">
        <v>0</v>
      </c>
      <c s="32">
        <f>ROUND(ROUND(L67,2)*ROUND(G67,3),2)</f>
      </c>
      <c s="36" t="s">
        <v>66</v>
      </c>
      <c>
        <f>(M67*21)/100</f>
      </c>
      <c t="s">
        <v>26</v>
      </c>
    </row>
    <row r="68" spans="1:5" ht="12.75">
      <c r="A68" s="35" t="s">
        <v>55</v>
      </c>
      <c r="E68" s="39" t="s">
        <v>8285</v>
      </c>
    </row>
    <row r="69" spans="1:5" ht="12.75">
      <c r="A69" s="35" t="s">
        <v>57</v>
      </c>
      <c r="E69" s="40" t="s">
        <v>8286</v>
      </c>
    </row>
    <row r="70" spans="1:5" ht="12.75">
      <c r="A70" t="s">
        <v>59</v>
      </c>
      <c r="E70" s="39" t="s">
        <v>68</v>
      </c>
    </row>
    <row r="71" spans="1:16" ht="12.75">
      <c r="A71" t="s">
        <v>48</v>
      </c>
      <c s="34" t="s">
        <v>111</v>
      </c>
      <c s="34" t="s">
        <v>8215</v>
      </c>
      <c s="35" t="s">
        <v>4</v>
      </c>
      <c s="6" t="s">
        <v>8216</v>
      </c>
      <c s="36" t="s">
        <v>71</v>
      </c>
      <c s="37">
        <v>20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77</v>
      </c>
      <c r="E75" s="33" t="s">
        <v>4117</v>
      </c>
      <c r="J75" s="32">
        <f>0</f>
      </c>
      <c s="32">
        <f>0</f>
      </c>
      <c s="32">
        <f>0+L76+L80</f>
      </c>
      <c s="32">
        <f>0+M76+M80</f>
      </c>
    </row>
    <row r="76" spans="1:16" ht="12.75">
      <c r="A76" t="s">
        <v>48</v>
      </c>
      <c s="34" t="s">
        <v>114</v>
      </c>
      <c s="34" t="s">
        <v>7974</v>
      </c>
      <c s="35" t="s">
        <v>4</v>
      </c>
      <c s="6" t="s">
        <v>7975</v>
      </c>
      <c s="36" t="s">
        <v>697</v>
      </c>
      <c s="37">
        <v>66</v>
      </c>
      <c s="36">
        <v>0</v>
      </c>
      <c s="36">
        <f>ROUND(G76*H76,6)</f>
      </c>
      <c r="L76" s="38">
        <v>0</v>
      </c>
      <c s="32">
        <f>ROUND(ROUND(L76,2)*ROUND(G76,3),2)</f>
      </c>
      <c s="36" t="s">
        <v>66</v>
      </c>
      <c>
        <f>(M76*21)/100</f>
      </c>
      <c t="s">
        <v>26</v>
      </c>
    </row>
    <row r="77" spans="1:5" ht="12.75">
      <c r="A77" s="35" t="s">
        <v>55</v>
      </c>
      <c r="E77" s="39" t="s">
        <v>4</v>
      </c>
    </row>
    <row r="78" spans="1:5" ht="12.75">
      <c r="A78" s="35" t="s">
        <v>57</v>
      </c>
      <c r="E78" s="40" t="s">
        <v>8026</v>
      </c>
    </row>
    <row r="79" spans="1:5" ht="12.75">
      <c r="A79" t="s">
        <v>59</v>
      </c>
      <c r="E79" s="39" t="s">
        <v>68</v>
      </c>
    </row>
    <row r="80" spans="1:16" ht="12.75">
      <c r="A80" t="s">
        <v>48</v>
      </c>
      <c s="34" t="s">
        <v>117</v>
      </c>
      <c s="34" t="s">
        <v>7871</v>
      </c>
      <c s="35" t="s">
        <v>4</v>
      </c>
      <c s="6" t="s">
        <v>7872</v>
      </c>
      <c s="36" t="s">
        <v>697</v>
      </c>
      <c s="37">
        <v>66</v>
      </c>
      <c s="36">
        <v>0</v>
      </c>
      <c s="36">
        <f>ROUND(G80*H80,6)</f>
      </c>
      <c r="L80" s="38">
        <v>0</v>
      </c>
      <c s="32">
        <f>ROUND(ROUND(L80,2)*ROUND(G80,3),2)</f>
      </c>
      <c s="36" t="s">
        <v>66</v>
      </c>
      <c>
        <f>(M80*21)/100</f>
      </c>
      <c t="s">
        <v>26</v>
      </c>
    </row>
    <row r="81" spans="1:5" ht="12.75">
      <c r="A81" s="35" t="s">
        <v>55</v>
      </c>
      <c r="E81" s="39" t="s">
        <v>4</v>
      </c>
    </row>
    <row r="82" spans="1:5" ht="12.75">
      <c r="A82" s="35" t="s">
        <v>57</v>
      </c>
      <c r="E82" s="40" t="s">
        <v>8026</v>
      </c>
    </row>
    <row r="83" spans="1:5" ht="12.75">
      <c r="A83" t="s">
        <v>59</v>
      </c>
      <c r="E83" s="39" t="s">
        <v>68</v>
      </c>
    </row>
    <row r="84" spans="1:13" ht="12.75">
      <c r="A84" t="s">
        <v>45</v>
      </c>
      <c r="C84" s="31" t="s">
        <v>86</v>
      </c>
      <c r="E84" s="33" t="s">
        <v>4634</v>
      </c>
      <c r="J84" s="32">
        <f>0</f>
      </c>
      <c s="32">
        <f>0</f>
      </c>
      <c s="32">
        <f>0+L85+L89+L93+L97+L101+L105+L109+L113+L117+L121+L125+L129+L133+L137</f>
      </c>
      <c s="32">
        <f>0+M85+M89+M93+M97+M101+M105+M109+M113+M117+M121+M125+M129+M133+M137</f>
      </c>
    </row>
    <row r="85" spans="1:16" ht="25.5">
      <c r="A85" t="s">
        <v>48</v>
      </c>
      <c s="34" t="s">
        <v>121</v>
      </c>
      <c s="34" t="s">
        <v>8287</v>
      </c>
      <c s="35" t="s">
        <v>4</v>
      </c>
      <c s="6" t="s">
        <v>8288</v>
      </c>
      <c s="36" t="s">
        <v>71</v>
      </c>
      <c s="37">
        <v>47</v>
      </c>
      <c s="36">
        <v>0</v>
      </c>
      <c s="36">
        <f>ROUND(G85*H85,6)</f>
      </c>
      <c r="L85" s="38">
        <v>0</v>
      </c>
      <c s="32">
        <f>ROUND(ROUND(L85,2)*ROUND(G85,3),2)</f>
      </c>
      <c s="36" t="s">
        <v>54</v>
      </c>
      <c>
        <f>(M85*21)/100</f>
      </c>
      <c t="s">
        <v>26</v>
      </c>
    </row>
    <row r="86" spans="1:5" ht="12.75">
      <c r="A86" s="35" t="s">
        <v>55</v>
      </c>
      <c r="E86" s="39" t="s">
        <v>8289</v>
      </c>
    </row>
    <row r="87" spans="1:5" ht="12.75">
      <c r="A87" s="35" t="s">
        <v>57</v>
      </c>
      <c r="E87" s="40" t="s">
        <v>4</v>
      </c>
    </row>
    <row r="88" spans="1:5" ht="12.75">
      <c r="A88" t="s">
        <v>59</v>
      </c>
      <c r="E88" s="39" t="s">
        <v>1048</v>
      </c>
    </row>
    <row r="89" spans="1:16" ht="12.75">
      <c r="A89" t="s">
        <v>48</v>
      </c>
      <c s="34" t="s">
        <v>124</v>
      </c>
      <c s="34" t="s">
        <v>8290</v>
      </c>
      <c s="35" t="s">
        <v>4</v>
      </c>
      <c s="6" t="s">
        <v>8291</v>
      </c>
      <c s="36" t="s">
        <v>71</v>
      </c>
      <c s="37">
        <v>7</v>
      </c>
      <c s="36">
        <v>0</v>
      </c>
      <c s="36">
        <f>ROUND(G89*H89,6)</f>
      </c>
      <c r="L89" s="38">
        <v>0</v>
      </c>
      <c s="32">
        <f>ROUND(ROUND(L89,2)*ROUND(G89,3),2)</f>
      </c>
      <c s="36" t="s">
        <v>66</v>
      </c>
      <c>
        <f>(M89*21)/100</f>
      </c>
      <c t="s">
        <v>26</v>
      </c>
    </row>
    <row r="90" spans="1:5" ht="12.75">
      <c r="A90" s="35" t="s">
        <v>55</v>
      </c>
      <c r="E90" s="39" t="s">
        <v>8292</v>
      </c>
    </row>
    <row r="91" spans="1:5" ht="12.75">
      <c r="A91" s="35" t="s">
        <v>57</v>
      </c>
      <c r="E91" s="40" t="s">
        <v>4</v>
      </c>
    </row>
    <row r="92" spans="1:5" ht="12.75">
      <c r="A92" t="s">
        <v>59</v>
      </c>
      <c r="E92" s="39" t="s">
        <v>68</v>
      </c>
    </row>
    <row r="93" spans="1:16" ht="12.75">
      <c r="A93" t="s">
        <v>48</v>
      </c>
      <c s="34" t="s">
        <v>127</v>
      </c>
      <c s="34" t="s">
        <v>8293</v>
      </c>
      <c s="35" t="s">
        <v>4</v>
      </c>
      <c s="6" t="s">
        <v>8294</v>
      </c>
      <c s="36" t="s">
        <v>92</v>
      </c>
      <c s="37">
        <v>2</v>
      </c>
      <c s="36">
        <v>0</v>
      </c>
      <c s="36">
        <f>ROUND(G93*H93,6)</f>
      </c>
      <c r="L93" s="38">
        <v>0</v>
      </c>
      <c s="32">
        <f>ROUND(ROUND(L93,2)*ROUND(G93,3),2)</f>
      </c>
      <c s="36" t="s">
        <v>66</v>
      </c>
      <c>
        <f>(M93*21)/100</f>
      </c>
      <c t="s">
        <v>26</v>
      </c>
    </row>
    <row r="94" spans="1:5" ht="12.75">
      <c r="A94" s="35" t="s">
        <v>55</v>
      </c>
      <c r="E94" s="39" t="s">
        <v>8295</v>
      </c>
    </row>
    <row r="95" spans="1:5" ht="12.75">
      <c r="A95" s="35" t="s">
        <v>57</v>
      </c>
      <c r="E95" s="40" t="s">
        <v>4</v>
      </c>
    </row>
    <row r="96" spans="1:5" ht="12.75">
      <c r="A96" t="s">
        <v>59</v>
      </c>
      <c r="E96" s="39" t="s">
        <v>68</v>
      </c>
    </row>
    <row r="97" spans="1:16" ht="12.75">
      <c r="A97" t="s">
        <v>48</v>
      </c>
      <c s="34" t="s">
        <v>130</v>
      </c>
      <c s="34" t="s">
        <v>8296</v>
      </c>
      <c s="35" t="s">
        <v>4</v>
      </c>
      <c s="6" t="s">
        <v>8297</v>
      </c>
      <c s="36" t="s">
        <v>71</v>
      </c>
      <c s="37">
        <v>20</v>
      </c>
      <c s="36">
        <v>0</v>
      </c>
      <c s="36">
        <f>ROUND(G97*H97,6)</f>
      </c>
      <c r="L97" s="38">
        <v>0</v>
      </c>
      <c s="32">
        <f>ROUND(ROUND(L97,2)*ROUND(G97,3),2)</f>
      </c>
      <c s="36" t="s">
        <v>66</v>
      </c>
      <c>
        <f>(M97*21)/100</f>
      </c>
      <c t="s">
        <v>26</v>
      </c>
    </row>
    <row r="98" spans="1:5" ht="12.75">
      <c r="A98" s="35" t="s">
        <v>55</v>
      </c>
      <c r="E98" s="39" t="s">
        <v>8103</v>
      </c>
    </row>
    <row r="99" spans="1:5" ht="12.75">
      <c r="A99" s="35" t="s">
        <v>57</v>
      </c>
      <c r="E99" s="40" t="s">
        <v>4</v>
      </c>
    </row>
    <row r="100" spans="1:5" ht="12.75">
      <c r="A100" t="s">
        <v>59</v>
      </c>
      <c r="E100" s="39" t="s">
        <v>68</v>
      </c>
    </row>
    <row r="101" spans="1:16" ht="12.75">
      <c r="A101" t="s">
        <v>48</v>
      </c>
      <c s="34" t="s">
        <v>133</v>
      </c>
      <c s="34" t="s">
        <v>8223</v>
      </c>
      <c s="35" t="s">
        <v>4</v>
      </c>
      <c s="6" t="s">
        <v>8224</v>
      </c>
      <c s="36" t="s">
        <v>71</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25.5">
      <c r="A105" t="s">
        <v>48</v>
      </c>
      <c s="34" t="s">
        <v>136</v>
      </c>
      <c s="34" t="s">
        <v>8225</v>
      </c>
      <c s="35" t="s">
        <v>4</v>
      </c>
      <c s="6" t="s">
        <v>8226</v>
      </c>
      <c s="36" t="s">
        <v>71</v>
      </c>
      <c s="37">
        <v>20</v>
      </c>
      <c s="36">
        <v>0</v>
      </c>
      <c s="36">
        <f>ROUND(G105*H105,6)</f>
      </c>
      <c r="L105" s="38">
        <v>0</v>
      </c>
      <c s="32">
        <f>ROUND(ROUND(L105,2)*ROUND(G105,3),2)</f>
      </c>
      <c s="36" t="s">
        <v>66</v>
      </c>
      <c>
        <f>(M105*21)/100</f>
      </c>
      <c t="s">
        <v>26</v>
      </c>
    </row>
    <row r="106" spans="1:5" ht="12.75">
      <c r="A106" s="35" t="s">
        <v>55</v>
      </c>
      <c r="E106" s="39" t="s">
        <v>8298</v>
      </c>
    </row>
    <row r="107" spans="1:5" ht="12.75">
      <c r="A107" s="35" t="s">
        <v>57</v>
      </c>
      <c r="E107" s="40" t="s">
        <v>4</v>
      </c>
    </row>
    <row r="108" spans="1:5" ht="12.75">
      <c r="A108" t="s">
        <v>59</v>
      </c>
      <c r="E108" s="39" t="s">
        <v>68</v>
      </c>
    </row>
    <row r="109" spans="1:16" ht="12.75">
      <c r="A109" t="s">
        <v>48</v>
      </c>
      <c s="34" t="s">
        <v>139</v>
      </c>
      <c s="34" t="s">
        <v>8299</v>
      </c>
      <c s="35" t="s">
        <v>4</v>
      </c>
      <c s="6" t="s">
        <v>8300</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1048</v>
      </c>
    </row>
    <row r="113" spans="1:16" ht="12.75">
      <c r="A113" t="s">
        <v>48</v>
      </c>
      <c s="34" t="s">
        <v>142</v>
      </c>
      <c s="34" t="s">
        <v>8301</v>
      </c>
      <c s="35" t="s">
        <v>4</v>
      </c>
      <c s="6" t="s">
        <v>8302</v>
      </c>
      <c s="36" t="s">
        <v>92</v>
      </c>
      <c s="37">
        <v>2</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7885</v>
      </c>
      <c s="35" t="s">
        <v>4</v>
      </c>
      <c s="6" t="s">
        <v>7886</v>
      </c>
      <c s="36" t="s">
        <v>71</v>
      </c>
      <c s="37">
        <v>51</v>
      </c>
      <c s="36">
        <v>0</v>
      </c>
      <c s="36">
        <f>ROUND(G117*H117,6)</f>
      </c>
      <c r="L117" s="38">
        <v>0</v>
      </c>
      <c s="32">
        <f>ROUND(ROUND(L117,2)*ROUND(G117,3),2)</f>
      </c>
      <c s="36" t="s">
        <v>66</v>
      </c>
      <c>
        <f>(M117*21)/100</f>
      </c>
      <c t="s">
        <v>26</v>
      </c>
    </row>
    <row r="118" spans="1:5" ht="12.75">
      <c r="A118" s="35" t="s">
        <v>55</v>
      </c>
      <c r="E118" s="39" t="s">
        <v>4</v>
      </c>
    </row>
    <row r="119" spans="1:5" ht="12.75">
      <c r="A119" s="35" t="s">
        <v>57</v>
      </c>
      <c r="E119" s="40" t="s">
        <v>4756</v>
      </c>
    </row>
    <row r="120" spans="1:5" ht="12.75">
      <c r="A120" t="s">
        <v>59</v>
      </c>
      <c r="E120" s="39" t="s">
        <v>68</v>
      </c>
    </row>
    <row r="121" spans="1:16" ht="12.75">
      <c r="A121" t="s">
        <v>48</v>
      </c>
      <c s="34" t="s">
        <v>148</v>
      </c>
      <c s="34" t="s">
        <v>4765</v>
      </c>
      <c s="35" t="s">
        <v>4</v>
      </c>
      <c s="6" t="s">
        <v>4766</v>
      </c>
      <c s="36" t="s">
        <v>71</v>
      </c>
      <c s="37">
        <v>26</v>
      </c>
      <c s="36">
        <v>0</v>
      </c>
      <c s="36">
        <f>ROUND(G121*H121,6)</f>
      </c>
      <c r="L121" s="38">
        <v>0</v>
      </c>
      <c s="32">
        <f>ROUND(ROUND(L121,2)*ROUND(G121,3),2)</f>
      </c>
      <c s="36" t="s">
        <v>66</v>
      </c>
      <c>
        <f>(M121*21)/100</f>
      </c>
      <c t="s">
        <v>26</v>
      </c>
    </row>
    <row r="122" spans="1:5" ht="12.75">
      <c r="A122" s="35" t="s">
        <v>55</v>
      </c>
      <c r="E122" s="39" t="s">
        <v>4</v>
      </c>
    </row>
    <row r="123" spans="1:5" ht="12.75">
      <c r="A123" s="35" t="s">
        <v>57</v>
      </c>
      <c r="E123" s="40" t="s">
        <v>4756</v>
      </c>
    </row>
    <row r="124" spans="1:5" ht="12.75">
      <c r="A124" t="s">
        <v>59</v>
      </c>
      <c r="E124" s="39" t="s">
        <v>68</v>
      </c>
    </row>
    <row r="125" spans="1:16" ht="12.75">
      <c r="A125" t="s">
        <v>48</v>
      </c>
      <c s="34" t="s">
        <v>151</v>
      </c>
      <c s="34" t="s">
        <v>8303</v>
      </c>
      <c s="35" t="s">
        <v>4</v>
      </c>
      <c s="6" t="s">
        <v>8304</v>
      </c>
      <c s="36" t="s">
        <v>71</v>
      </c>
      <c s="37">
        <v>51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8305</v>
      </c>
      <c s="35" t="s">
        <v>4</v>
      </c>
      <c s="6" t="s">
        <v>8306</v>
      </c>
      <c s="36" t="s">
        <v>71</v>
      </c>
      <c s="37">
        <v>51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4773</v>
      </c>
      <c s="35" t="s">
        <v>4</v>
      </c>
      <c s="6" t="s">
        <v>4774</v>
      </c>
      <c s="36" t="s">
        <v>71</v>
      </c>
      <c s="37">
        <v>51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7890</v>
      </c>
      <c s="35" t="s">
        <v>4</v>
      </c>
      <c s="6" t="s">
        <v>7891</v>
      </c>
      <c s="36" t="s">
        <v>92</v>
      </c>
      <c s="37">
        <v>1</v>
      </c>
      <c s="36">
        <v>0</v>
      </c>
      <c s="36">
        <f>ROUND(G137*H137,6)</f>
      </c>
      <c r="L137" s="38">
        <v>0</v>
      </c>
      <c s="32">
        <f>ROUND(ROUND(L137,2)*ROUND(G137,3),2)</f>
      </c>
      <c s="36" t="s">
        <v>66</v>
      </c>
      <c>
        <f>(M137*21)/100</f>
      </c>
      <c t="s">
        <v>26</v>
      </c>
    </row>
    <row r="138" spans="1:5" ht="12.75">
      <c r="A138" s="35" t="s">
        <v>55</v>
      </c>
      <c r="E138" s="39" t="s">
        <v>8307</v>
      </c>
    </row>
    <row r="139" spans="1:5" ht="12.75">
      <c r="A139" s="35" t="s">
        <v>57</v>
      </c>
      <c r="E139" s="40" t="s">
        <v>4</v>
      </c>
    </row>
    <row r="140" spans="1:5" ht="12.75">
      <c r="A140" t="s">
        <v>59</v>
      </c>
      <c r="E140" s="39" t="s">
        <v>68</v>
      </c>
    </row>
    <row r="141" spans="1:13" ht="12.75">
      <c r="A141" t="s">
        <v>45</v>
      </c>
      <c r="C141" s="31" t="s">
        <v>89</v>
      </c>
      <c r="E141" s="33" t="s">
        <v>4267</v>
      </c>
      <c r="J141" s="32">
        <f>0</f>
      </c>
      <c s="32">
        <f>0</f>
      </c>
      <c s="32">
        <f>0+L142+L146+L150</f>
      </c>
      <c s="32">
        <f>0+M142+M146+M150</f>
      </c>
    </row>
    <row r="142" spans="1:16" ht="12.75">
      <c r="A142" t="s">
        <v>48</v>
      </c>
      <c s="34" t="s">
        <v>163</v>
      </c>
      <c s="34" t="s">
        <v>8308</v>
      </c>
      <c s="35" t="s">
        <v>4</v>
      </c>
      <c s="6" t="s">
        <v>8309</v>
      </c>
      <c s="36" t="s">
        <v>71</v>
      </c>
      <c s="37">
        <v>10</v>
      </c>
      <c s="36">
        <v>0</v>
      </c>
      <c s="36">
        <f>ROUND(G142*H142,6)</f>
      </c>
      <c r="L142" s="38">
        <v>0</v>
      </c>
      <c s="32">
        <f>ROUND(ROUND(L142,2)*ROUND(G142,3),2)</f>
      </c>
      <c s="36" t="s">
        <v>54</v>
      </c>
      <c>
        <f>(M142*21)/100</f>
      </c>
      <c t="s">
        <v>26</v>
      </c>
    </row>
    <row r="143" spans="1:5" ht="12.75">
      <c r="A143" s="35" t="s">
        <v>55</v>
      </c>
      <c r="E143" s="39" t="s">
        <v>8310</v>
      </c>
    </row>
    <row r="144" spans="1:5" ht="12.75">
      <c r="A144" s="35" t="s">
        <v>57</v>
      </c>
      <c r="E144" s="40" t="s">
        <v>4</v>
      </c>
    </row>
    <row r="145" spans="1:5" ht="89.25">
      <c r="A145" t="s">
        <v>59</v>
      </c>
      <c r="E145" s="39" t="s">
        <v>8311</v>
      </c>
    </row>
    <row r="146" spans="1:16" ht="12.75">
      <c r="A146" t="s">
        <v>48</v>
      </c>
      <c s="34" t="s">
        <v>166</v>
      </c>
      <c s="34" t="s">
        <v>8312</v>
      </c>
      <c s="35" t="s">
        <v>4</v>
      </c>
      <c s="6" t="s">
        <v>8313</v>
      </c>
      <c s="36" t="s">
        <v>71</v>
      </c>
      <c s="37">
        <v>10</v>
      </c>
      <c s="36">
        <v>0</v>
      </c>
      <c s="36">
        <f>ROUND(G146*H146,6)</f>
      </c>
      <c r="L146" s="38">
        <v>0</v>
      </c>
      <c s="32">
        <f>ROUND(ROUND(L146,2)*ROUND(G146,3),2)</f>
      </c>
      <c s="36" t="s">
        <v>54</v>
      </c>
      <c>
        <f>(M146*21)/100</f>
      </c>
      <c t="s">
        <v>26</v>
      </c>
    </row>
    <row r="147" spans="1:5" ht="12.75">
      <c r="A147" s="35" t="s">
        <v>55</v>
      </c>
      <c r="E147" s="39" t="s">
        <v>8310</v>
      </c>
    </row>
    <row r="148" spans="1:5" ht="12.75">
      <c r="A148" s="35" t="s">
        <v>57</v>
      </c>
      <c r="E148" s="40" t="s">
        <v>4</v>
      </c>
    </row>
    <row r="149" spans="1:5" ht="38.25">
      <c r="A149" t="s">
        <v>59</v>
      </c>
      <c r="E149" s="39" t="s">
        <v>8314</v>
      </c>
    </row>
    <row r="150" spans="1:16" ht="12.75">
      <c r="A150" t="s">
        <v>48</v>
      </c>
      <c s="34" t="s">
        <v>169</v>
      </c>
      <c s="34" t="s">
        <v>8315</v>
      </c>
      <c s="35" t="s">
        <v>4</v>
      </c>
      <c s="6" t="s">
        <v>8316</v>
      </c>
      <c s="36" t="s">
        <v>71</v>
      </c>
      <c s="37">
        <v>45</v>
      </c>
      <c s="36">
        <v>0</v>
      </c>
      <c s="36">
        <f>ROUND(G150*H150,6)</f>
      </c>
      <c r="L150" s="38">
        <v>0</v>
      </c>
      <c s="32">
        <f>ROUND(ROUND(L150,2)*ROUND(G150,3),2)</f>
      </c>
      <c s="36" t="s">
        <v>66</v>
      </c>
      <c>
        <f>(M150*21)/100</f>
      </c>
      <c t="s">
        <v>26</v>
      </c>
    </row>
    <row r="151" spans="1:5" ht="12.75">
      <c r="A151" s="35" t="s">
        <v>55</v>
      </c>
      <c r="E151" s="39" t="s">
        <v>8317</v>
      </c>
    </row>
    <row r="152" spans="1:5" ht="12.75">
      <c r="A152" s="35" t="s">
        <v>57</v>
      </c>
      <c r="E152" s="40" t="s">
        <v>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79.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8320</v>
      </c>
      <c r="E8" s="30" t="s">
        <v>8319</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8321</v>
      </c>
      <c s="35" t="s">
        <v>4</v>
      </c>
      <c s="6" t="s">
        <v>8322</v>
      </c>
      <c s="36" t="s">
        <v>65</v>
      </c>
      <c s="37">
        <v>231.035</v>
      </c>
      <c s="36">
        <v>0</v>
      </c>
      <c s="36">
        <f>ROUND(G10*H10,6)</f>
      </c>
      <c r="L10" s="38">
        <v>0</v>
      </c>
      <c s="32">
        <f>ROUND(ROUND(L10,2)*ROUND(G10,3),2)</f>
      </c>
      <c s="36" t="s">
        <v>8323</v>
      </c>
      <c>
        <f>(M10*21)/100</f>
      </c>
      <c t="s">
        <v>26</v>
      </c>
    </row>
    <row r="11" spans="1:5" ht="12.75">
      <c r="A11" s="35" t="s">
        <v>55</v>
      </c>
      <c r="E11" s="39" t="s">
        <v>4</v>
      </c>
    </row>
    <row r="12" spans="1:5" ht="12.75">
      <c r="A12" s="35" t="s">
        <v>57</v>
      </c>
      <c r="E12" s="40" t="s">
        <v>8324</v>
      </c>
    </row>
    <row r="13" spans="1:5" ht="12.75">
      <c r="A13" t="s">
        <v>59</v>
      </c>
      <c r="E13" s="39" t="s">
        <v>4</v>
      </c>
    </row>
    <row r="14" spans="1:16" ht="12.75">
      <c r="A14" t="s">
        <v>48</v>
      </c>
      <c s="34" t="s">
        <v>26</v>
      </c>
      <c s="34" t="s">
        <v>8325</v>
      </c>
      <c s="35" t="s">
        <v>4</v>
      </c>
      <c s="6" t="s">
        <v>8326</v>
      </c>
      <c s="36" t="s">
        <v>65</v>
      </c>
      <c s="37">
        <v>231.035</v>
      </c>
      <c s="36">
        <v>0</v>
      </c>
      <c s="36">
        <f>ROUND(G14*H14,6)</f>
      </c>
      <c r="L14" s="38">
        <v>0</v>
      </c>
      <c s="32">
        <f>ROUND(ROUND(L14,2)*ROUND(G14,3),2)</f>
      </c>
      <c s="36" t="s">
        <v>8323</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8327</v>
      </c>
      <c s="35" t="s">
        <v>4</v>
      </c>
      <c s="6" t="s">
        <v>8328</v>
      </c>
      <c s="36" t="s">
        <v>65</v>
      </c>
      <c s="37">
        <v>171.614</v>
      </c>
      <c s="36">
        <v>0</v>
      </c>
      <c s="36">
        <f>ROUND(G18*H18,6)</f>
      </c>
      <c r="L18" s="38">
        <v>0</v>
      </c>
      <c s="32">
        <f>ROUND(ROUND(L18,2)*ROUND(G18,3),2)</f>
      </c>
      <c s="36" t="s">
        <v>8323</v>
      </c>
      <c>
        <f>(M18*21)/100</f>
      </c>
      <c t="s">
        <v>26</v>
      </c>
    </row>
    <row r="19" spans="1:5" ht="12.75">
      <c r="A19" s="35" t="s">
        <v>55</v>
      </c>
      <c r="E19" s="39" t="s">
        <v>4</v>
      </c>
    </row>
    <row r="20" spans="1:5" ht="25.5">
      <c r="A20" s="35" t="s">
        <v>57</v>
      </c>
      <c r="E20" s="40" t="s">
        <v>8329</v>
      </c>
    </row>
    <row r="21" spans="1:5" ht="12.75">
      <c r="A21" t="s">
        <v>59</v>
      </c>
      <c r="E21" s="39" t="s">
        <v>4</v>
      </c>
    </row>
    <row r="22" spans="1:16" ht="12.75">
      <c r="A22" t="s">
        <v>48</v>
      </c>
      <c s="34" t="s">
        <v>74</v>
      </c>
      <c s="34" t="s">
        <v>8330</v>
      </c>
      <c s="35" t="s">
        <v>4</v>
      </c>
      <c s="6" t="s">
        <v>8331</v>
      </c>
      <c s="36" t="s">
        <v>65</v>
      </c>
      <c s="37">
        <v>12.133</v>
      </c>
      <c s="36">
        <v>0</v>
      </c>
      <c s="36">
        <f>ROUND(G22*H22,6)</f>
      </c>
      <c r="L22" s="38">
        <v>0</v>
      </c>
      <c s="32">
        <f>ROUND(ROUND(L22,2)*ROUND(G22,3),2)</f>
      </c>
      <c s="36" t="s">
        <v>8323</v>
      </c>
      <c>
        <f>(M22*21)/100</f>
      </c>
      <c t="s">
        <v>26</v>
      </c>
    </row>
    <row r="23" spans="1:5" ht="12.75">
      <c r="A23" s="35" t="s">
        <v>55</v>
      </c>
      <c r="E23" s="39" t="s">
        <v>4</v>
      </c>
    </row>
    <row r="24" spans="1:5" ht="12.75">
      <c r="A24" s="35" t="s">
        <v>57</v>
      </c>
      <c r="E24" s="40" t="s">
        <v>8332</v>
      </c>
    </row>
    <row r="25" spans="1:5" ht="12.75">
      <c r="A25" t="s">
        <v>59</v>
      </c>
      <c r="E25" s="39" t="s">
        <v>4</v>
      </c>
    </row>
    <row r="26" spans="1:16" ht="25.5">
      <c r="A26" t="s">
        <v>48</v>
      </c>
      <c s="34" t="s">
        <v>80</v>
      </c>
      <c s="34" t="s">
        <v>917</v>
      </c>
      <c s="35" t="s">
        <v>918</v>
      </c>
      <c s="6" t="s">
        <v>919</v>
      </c>
      <c s="36" t="s">
        <v>53</v>
      </c>
      <c s="37">
        <v>106.958</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6" ht="12.75">
      <c r="A30" t="s">
        <v>48</v>
      </c>
      <c s="34" t="s">
        <v>83</v>
      </c>
      <c s="34" t="s">
        <v>8333</v>
      </c>
      <c s="35" t="s">
        <v>4</v>
      </c>
      <c s="6" t="s">
        <v>8334</v>
      </c>
      <c s="36" t="s">
        <v>71</v>
      </c>
      <c s="37">
        <v>191.4</v>
      </c>
      <c s="36">
        <v>0</v>
      </c>
      <c s="36">
        <f>ROUND(G30*H30,6)</f>
      </c>
      <c r="L30" s="38">
        <v>0</v>
      </c>
      <c s="32">
        <f>ROUND(ROUND(L30,2)*ROUND(G30,3),2)</f>
      </c>
      <c s="36" t="s">
        <v>8323</v>
      </c>
      <c>
        <f>(M30*21)/100</f>
      </c>
      <c t="s">
        <v>26</v>
      </c>
    </row>
    <row r="31" spans="1:5" ht="12.75">
      <c r="A31" s="35" t="s">
        <v>55</v>
      </c>
      <c r="E31" s="39" t="s">
        <v>4</v>
      </c>
    </row>
    <row r="32" spans="1:5" ht="12.75">
      <c r="A32" s="35" t="s">
        <v>57</v>
      </c>
      <c r="E32" s="40" t="s">
        <v>8335</v>
      </c>
    </row>
    <row r="33" spans="1:5" ht="12.75">
      <c r="A33" t="s">
        <v>59</v>
      </c>
      <c r="E33" s="39" t="s">
        <v>4</v>
      </c>
    </row>
    <row r="34" spans="1:16" ht="12.75">
      <c r="A34" t="s">
        <v>48</v>
      </c>
      <c s="34" t="s">
        <v>86</v>
      </c>
      <c s="34" t="s">
        <v>8336</v>
      </c>
      <c s="35" t="s">
        <v>62</v>
      </c>
      <c s="6" t="s">
        <v>8337</v>
      </c>
      <c s="36" t="s">
        <v>53</v>
      </c>
      <c s="37">
        <v>12.464</v>
      </c>
      <c s="36">
        <v>0</v>
      </c>
      <c s="36">
        <f>ROUND(G34*H34,6)</f>
      </c>
      <c r="L34" s="38">
        <v>0</v>
      </c>
      <c s="32">
        <f>ROUND(ROUND(L34,2)*ROUND(G34,3),2)</f>
      </c>
      <c s="36" t="s">
        <v>8323</v>
      </c>
      <c>
        <f>(M34*21)/100</f>
      </c>
      <c t="s">
        <v>26</v>
      </c>
    </row>
    <row r="35" spans="1:5" ht="12.75">
      <c r="A35" s="35" t="s">
        <v>55</v>
      </c>
      <c r="E35" s="39" t="s">
        <v>4</v>
      </c>
    </row>
    <row r="36" spans="1:5" ht="12.75">
      <c r="A36" s="35" t="s">
        <v>57</v>
      </c>
      <c r="E36" s="40" t="s">
        <v>8338</v>
      </c>
    </row>
    <row r="37" spans="1:5" ht="12.75">
      <c r="A37" t="s">
        <v>59</v>
      </c>
      <c r="E37" s="39" t="s">
        <v>4</v>
      </c>
    </row>
    <row r="38" spans="1:16" ht="12.75">
      <c r="A38" t="s">
        <v>48</v>
      </c>
      <c s="34" t="s">
        <v>89</v>
      </c>
      <c s="34" t="s">
        <v>8339</v>
      </c>
      <c s="35" t="s">
        <v>4</v>
      </c>
      <c s="6" t="s">
        <v>8340</v>
      </c>
      <c s="36" t="s">
        <v>71</v>
      </c>
      <c s="37">
        <v>67.92</v>
      </c>
      <c s="36">
        <v>0</v>
      </c>
      <c s="36">
        <f>ROUND(G38*H38,6)</f>
      </c>
      <c r="L38" s="38">
        <v>0</v>
      </c>
      <c s="32">
        <f>ROUND(ROUND(L38,2)*ROUND(G38,3),2)</f>
      </c>
      <c s="36" t="s">
        <v>8323</v>
      </c>
      <c>
        <f>(M38*21)/100</f>
      </c>
      <c t="s">
        <v>26</v>
      </c>
    </row>
    <row r="39" spans="1:5" ht="12.75">
      <c r="A39" s="35" t="s">
        <v>55</v>
      </c>
      <c r="E39" s="39" t="s">
        <v>8341</v>
      </c>
    </row>
    <row r="40" spans="1:5" ht="12.75">
      <c r="A40" s="35" t="s">
        <v>57</v>
      </c>
      <c r="E40" s="40" t="s">
        <v>8342</v>
      </c>
    </row>
    <row r="41" spans="1:5" ht="12.75">
      <c r="A41" t="s">
        <v>59</v>
      </c>
      <c r="E41" s="39" t="s">
        <v>4</v>
      </c>
    </row>
    <row r="42" spans="1:16" ht="12.75">
      <c r="A42" t="s">
        <v>48</v>
      </c>
      <c s="34" t="s">
        <v>93</v>
      </c>
      <c s="34" t="s">
        <v>8336</v>
      </c>
      <c s="35" t="s">
        <v>26</v>
      </c>
      <c s="6" t="s">
        <v>8337</v>
      </c>
      <c s="36" t="s">
        <v>53</v>
      </c>
      <c s="37">
        <v>4.424</v>
      </c>
      <c s="36">
        <v>0</v>
      </c>
      <c s="36">
        <f>ROUND(G42*H42,6)</f>
      </c>
      <c r="L42" s="38">
        <v>0</v>
      </c>
      <c s="32">
        <f>ROUND(ROUND(L42,2)*ROUND(G42,3),2)</f>
      </c>
      <c s="36" t="s">
        <v>8323</v>
      </c>
      <c>
        <f>(M42*21)/100</f>
      </c>
      <c t="s">
        <v>26</v>
      </c>
    </row>
    <row r="43" spans="1:5" ht="12.75">
      <c r="A43" s="35" t="s">
        <v>55</v>
      </c>
      <c r="E43" s="39" t="s">
        <v>4</v>
      </c>
    </row>
    <row r="44" spans="1:5" ht="12.75">
      <c r="A44" s="35" t="s">
        <v>57</v>
      </c>
      <c r="E44" s="40" t="s">
        <v>8343</v>
      </c>
    </row>
    <row r="45" spans="1:5" ht="12.75">
      <c r="A45" t="s">
        <v>59</v>
      </c>
      <c r="E45" s="39" t="s">
        <v>4</v>
      </c>
    </row>
    <row r="46" spans="1:16" ht="12.75">
      <c r="A46" t="s">
        <v>48</v>
      </c>
      <c s="34" t="s">
        <v>96</v>
      </c>
      <c s="34" t="s">
        <v>8344</v>
      </c>
      <c s="35" t="s">
        <v>4</v>
      </c>
      <c s="6" t="s">
        <v>8345</v>
      </c>
      <c s="36" t="s">
        <v>71</v>
      </c>
      <c s="37">
        <v>191.4</v>
      </c>
      <c s="36">
        <v>0</v>
      </c>
      <c s="36">
        <f>ROUND(G46*H46,6)</f>
      </c>
      <c r="L46" s="38">
        <v>0</v>
      </c>
      <c s="32">
        <f>ROUND(ROUND(L46,2)*ROUND(G46,3),2)</f>
      </c>
      <c s="36" t="s">
        <v>8323</v>
      </c>
      <c>
        <f>(M46*21)/100</f>
      </c>
      <c t="s">
        <v>26</v>
      </c>
    </row>
    <row r="47" spans="1:5" ht="12.75">
      <c r="A47" s="35" t="s">
        <v>55</v>
      </c>
      <c r="E47" s="39" t="s">
        <v>4</v>
      </c>
    </row>
    <row r="48" spans="1:5" ht="12.75">
      <c r="A48" s="35" t="s">
        <v>57</v>
      </c>
      <c r="E48" s="40" t="s">
        <v>4</v>
      </c>
    </row>
    <row r="49" spans="1:5" ht="12.75">
      <c r="A49" t="s">
        <v>59</v>
      </c>
      <c r="E49" s="39" t="s">
        <v>4</v>
      </c>
    </row>
    <row r="50" spans="1:13" ht="12.75">
      <c r="A50" t="s">
        <v>45</v>
      </c>
      <c r="C50" s="31" t="s">
        <v>26</v>
      </c>
      <c r="E50" s="33" t="s">
        <v>5031</v>
      </c>
      <c r="J50" s="32">
        <f>0</f>
      </c>
      <c s="32">
        <f>0</f>
      </c>
      <c s="32">
        <f>0+L51+L55+L59</f>
      </c>
      <c s="32">
        <f>0+M51+M55+M59</f>
      </c>
    </row>
    <row r="51" spans="1:16" ht="12.75">
      <c r="A51" t="s">
        <v>48</v>
      </c>
      <c s="34" t="s">
        <v>99</v>
      </c>
      <c s="34" t="s">
        <v>8346</v>
      </c>
      <c s="35" t="s">
        <v>4</v>
      </c>
      <c s="6" t="s">
        <v>8347</v>
      </c>
      <c s="36" t="s">
        <v>697</v>
      </c>
      <c s="37">
        <v>38.64</v>
      </c>
      <c s="36">
        <v>0</v>
      </c>
      <c s="36">
        <f>ROUND(G51*H51,6)</f>
      </c>
      <c r="L51" s="38">
        <v>0</v>
      </c>
      <c s="32">
        <f>ROUND(ROUND(L51,2)*ROUND(G51,3),2)</f>
      </c>
      <c s="36" t="s">
        <v>8323</v>
      </c>
      <c>
        <f>(M51*21)/100</f>
      </c>
      <c t="s">
        <v>26</v>
      </c>
    </row>
    <row r="52" spans="1:5" ht="12.75">
      <c r="A52" s="35" t="s">
        <v>55</v>
      </c>
      <c r="E52" s="39" t="s">
        <v>8348</v>
      </c>
    </row>
    <row r="53" spans="1:5" ht="12.75">
      <c r="A53" s="35" t="s">
        <v>57</v>
      </c>
      <c r="E53" s="40" t="s">
        <v>8349</v>
      </c>
    </row>
    <row r="54" spans="1:5" ht="12.75">
      <c r="A54" t="s">
        <v>59</v>
      </c>
      <c r="E54" s="39" t="s">
        <v>4</v>
      </c>
    </row>
    <row r="55" spans="1:16" ht="12.75">
      <c r="A55" t="s">
        <v>48</v>
      </c>
      <c s="34" t="s">
        <v>102</v>
      </c>
      <c s="34" t="s">
        <v>8350</v>
      </c>
      <c s="35" t="s">
        <v>4</v>
      </c>
      <c s="6" t="s">
        <v>8351</v>
      </c>
      <c s="36" t="s">
        <v>65</v>
      </c>
      <c s="37">
        <v>1.144</v>
      </c>
      <c s="36">
        <v>0</v>
      </c>
      <c s="36">
        <f>ROUND(G55*H55,6)</f>
      </c>
      <c r="L55" s="38">
        <v>0</v>
      </c>
      <c s="32">
        <f>ROUND(ROUND(L55,2)*ROUND(G55,3),2)</f>
      </c>
      <c s="36" t="s">
        <v>8323</v>
      </c>
      <c>
        <f>(M55*21)/100</f>
      </c>
      <c t="s">
        <v>26</v>
      </c>
    </row>
    <row r="56" spans="1:5" ht="12.75">
      <c r="A56" s="35" t="s">
        <v>55</v>
      </c>
      <c r="E56" s="39" t="s">
        <v>4</v>
      </c>
    </row>
    <row r="57" spans="1:5" ht="12.75">
      <c r="A57" s="35" t="s">
        <v>57</v>
      </c>
      <c r="E57" s="40" t="s">
        <v>8352</v>
      </c>
    </row>
    <row r="58" spans="1:5" ht="12.75">
      <c r="A58" t="s">
        <v>59</v>
      </c>
      <c r="E58" s="39" t="s">
        <v>4</v>
      </c>
    </row>
    <row r="59" spans="1:16" ht="12.75">
      <c r="A59" t="s">
        <v>48</v>
      </c>
      <c s="34" t="s">
        <v>105</v>
      </c>
      <c s="34" t="s">
        <v>8353</v>
      </c>
      <c s="35" t="s">
        <v>4</v>
      </c>
      <c s="6" t="s">
        <v>8354</v>
      </c>
      <c s="36" t="s">
        <v>53</v>
      </c>
      <c s="37">
        <v>0.05</v>
      </c>
      <c s="36">
        <v>0</v>
      </c>
      <c s="36">
        <f>ROUND(G59*H59,6)</f>
      </c>
      <c r="L59" s="38">
        <v>0</v>
      </c>
      <c s="32">
        <f>ROUND(ROUND(L59,2)*ROUND(G59,3),2)</f>
      </c>
      <c s="36" t="s">
        <v>8323</v>
      </c>
      <c>
        <f>(M59*21)/100</f>
      </c>
      <c t="s">
        <v>26</v>
      </c>
    </row>
    <row r="60" spans="1:5" ht="12.75">
      <c r="A60" s="35" t="s">
        <v>55</v>
      </c>
      <c r="E60" s="39" t="s">
        <v>8355</v>
      </c>
    </row>
    <row r="61" spans="1:5" ht="12.75">
      <c r="A61" s="35" t="s">
        <v>57</v>
      </c>
      <c r="E61" s="40" t="s">
        <v>8356</v>
      </c>
    </row>
    <row r="62" spans="1:5" ht="12.75">
      <c r="A62" t="s">
        <v>59</v>
      </c>
      <c r="E62" s="39" t="s">
        <v>4</v>
      </c>
    </row>
    <row r="63" spans="1:13" ht="12.75">
      <c r="A63" t="s">
        <v>45</v>
      </c>
      <c r="C63" s="31" t="s">
        <v>25</v>
      </c>
      <c r="E63" s="33" t="s">
        <v>4598</v>
      </c>
      <c r="J63" s="32">
        <f>0</f>
      </c>
      <c s="32">
        <f>0</f>
      </c>
      <c s="32">
        <f>0+L64+L68+L72+L76</f>
      </c>
      <c s="32">
        <f>0+M64+M68+M72+M76</f>
      </c>
    </row>
    <row r="64" spans="1:16" ht="12.75">
      <c r="A64" t="s">
        <v>48</v>
      </c>
      <c s="34" t="s">
        <v>108</v>
      </c>
      <c s="34" t="s">
        <v>8357</v>
      </c>
      <c s="35" t="s">
        <v>4</v>
      </c>
      <c s="6" t="s">
        <v>8358</v>
      </c>
      <c s="36" t="s">
        <v>65</v>
      </c>
      <c s="37">
        <v>30.98</v>
      </c>
      <c s="36">
        <v>0</v>
      </c>
      <c s="36">
        <f>ROUND(G64*H64,6)</f>
      </c>
      <c r="L64" s="38">
        <v>0</v>
      </c>
      <c s="32">
        <f>ROUND(ROUND(L64,2)*ROUND(G64,3),2)</f>
      </c>
      <c s="36" t="s">
        <v>8323</v>
      </c>
      <c>
        <f>(M64*21)/100</f>
      </c>
      <c t="s">
        <v>26</v>
      </c>
    </row>
    <row r="65" spans="1:5" ht="12.75">
      <c r="A65" s="35" t="s">
        <v>55</v>
      </c>
      <c r="E65" s="39" t="s">
        <v>8359</v>
      </c>
    </row>
    <row r="66" spans="1:5" ht="38.25">
      <c r="A66" s="35" t="s">
        <v>57</v>
      </c>
      <c r="E66" s="40" t="s">
        <v>8360</v>
      </c>
    </row>
    <row r="67" spans="1:5" ht="12.75">
      <c r="A67" t="s">
        <v>59</v>
      </c>
      <c r="E67" s="39" t="s">
        <v>4</v>
      </c>
    </row>
    <row r="68" spans="1:16" ht="12.75">
      <c r="A68" t="s">
        <v>48</v>
      </c>
      <c s="34" t="s">
        <v>111</v>
      </c>
      <c s="34" t="s">
        <v>8361</v>
      </c>
      <c s="35" t="s">
        <v>4</v>
      </c>
      <c s="6" t="s">
        <v>8362</v>
      </c>
      <c s="36" t="s">
        <v>697</v>
      </c>
      <c s="37">
        <v>187.94</v>
      </c>
      <c s="36">
        <v>0</v>
      </c>
      <c s="36">
        <f>ROUND(G68*H68,6)</f>
      </c>
      <c r="L68" s="38">
        <v>0</v>
      </c>
      <c s="32">
        <f>ROUND(ROUND(L68,2)*ROUND(G68,3),2)</f>
      </c>
      <c s="36" t="s">
        <v>8323</v>
      </c>
      <c>
        <f>(M68*21)/100</f>
      </c>
      <c t="s">
        <v>26</v>
      </c>
    </row>
    <row r="69" spans="1:5" ht="12.75">
      <c r="A69" s="35" t="s">
        <v>55</v>
      </c>
      <c r="E69" s="39" t="s">
        <v>4</v>
      </c>
    </row>
    <row r="70" spans="1:5" ht="38.25">
      <c r="A70" s="35" t="s">
        <v>57</v>
      </c>
      <c r="E70" s="40" t="s">
        <v>8363</v>
      </c>
    </row>
    <row r="71" spans="1:5" ht="12.75">
      <c r="A71" t="s">
        <v>59</v>
      </c>
      <c r="E71" s="39" t="s">
        <v>4</v>
      </c>
    </row>
    <row r="72" spans="1:16" ht="12.75">
      <c r="A72" t="s">
        <v>48</v>
      </c>
      <c s="34" t="s">
        <v>114</v>
      </c>
      <c s="34" t="s">
        <v>8364</v>
      </c>
      <c s="35" t="s">
        <v>4</v>
      </c>
      <c s="6" t="s">
        <v>8365</v>
      </c>
      <c s="36" t="s">
        <v>697</v>
      </c>
      <c s="37">
        <v>187.94</v>
      </c>
      <c s="36">
        <v>0</v>
      </c>
      <c s="36">
        <f>ROUND(G72*H72,6)</f>
      </c>
      <c r="L72" s="38">
        <v>0</v>
      </c>
      <c s="32">
        <f>ROUND(ROUND(L72,2)*ROUND(G72,3),2)</f>
      </c>
      <c s="36" t="s">
        <v>8323</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117</v>
      </c>
      <c s="34" t="s">
        <v>8366</v>
      </c>
      <c s="35" t="s">
        <v>4</v>
      </c>
      <c s="6" t="s">
        <v>8367</v>
      </c>
      <c s="36" t="s">
        <v>53</v>
      </c>
      <c s="37">
        <v>4.647</v>
      </c>
      <c s="36">
        <v>0</v>
      </c>
      <c s="36">
        <f>ROUND(G76*H76,6)</f>
      </c>
      <c r="L76" s="38">
        <v>0</v>
      </c>
      <c s="32">
        <f>ROUND(ROUND(L76,2)*ROUND(G76,3),2)</f>
      </c>
      <c s="36" t="s">
        <v>8323</v>
      </c>
      <c>
        <f>(M76*21)/100</f>
      </c>
      <c t="s">
        <v>26</v>
      </c>
    </row>
    <row r="77" spans="1:5" ht="12.75">
      <c r="A77" s="35" t="s">
        <v>55</v>
      </c>
      <c r="E77" s="39" t="s">
        <v>4</v>
      </c>
    </row>
    <row r="78" spans="1:5" ht="12.75">
      <c r="A78" s="35" t="s">
        <v>57</v>
      </c>
      <c r="E78" s="40" t="s">
        <v>8368</v>
      </c>
    </row>
    <row r="79" spans="1:5" ht="12.75">
      <c r="A79" t="s">
        <v>59</v>
      </c>
      <c r="E79" s="39" t="s">
        <v>4</v>
      </c>
    </row>
    <row r="80" spans="1:13" ht="12.75">
      <c r="A80" t="s">
        <v>45</v>
      </c>
      <c r="C80" s="31" t="s">
        <v>80</v>
      </c>
      <c r="E80" s="33" t="s">
        <v>8369</v>
      </c>
      <c r="J80" s="32">
        <f>0</f>
      </c>
      <c s="32">
        <f>0</f>
      </c>
      <c s="32">
        <f>0+L81</f>
      </c>
      <c s="32">
        <f>0+M81</f>
      </c>
    </row>
    <row r="81" spans="1:16" ht="12.75">
      <c r="A81" t="s">
        <v>48</v>
      </c>
      <c s="34" t="s">
        <v>121</v>
      </c>
      <c s="34" t="s">
        <v>8370</v>
      </c>
      <c s="35" t="s">
        <v>4</v>
      </c>
      <c s="6" t="s">
        <v>8371</v>
      </c>
      <c s="36" t="s">
        <v>65</v>
      </c>
      <c s="37">
        <v>0.707</v>
      </c>
      <c s="36">
        <v>0</v>
      </c>
      <c s="36">
        <f>ROUND(G81*H81,6)</f>
      </c>
      <c r="L81" s="38">
        <v>0</v>
      </c>
      <c s="32">
        <f>ROUND(ROUND(L81,2)*ROUND(G81,3),2)</f>
      </c>
      <c s="36" t="s">
        <v>8323</v>
      </c>
      <c>
        <f>(M81*21)/100</f>
      </c>
      <c t="s">
        <v>26</v>
      </c>
    </row>
    <row r="82" spans="1:5" ht="12.75">
      <c r="A82" s="35" t="s">
        <v>55</v>
      </c>
      <c r="E82" s="39" t="s">
        <v>8372</v>
      </c>
    </row>
    <row r="83" spans="1:5" ht="12.75">
      <c r="A83" s="35" t="s">
        <v>57</v>
      </c>
      <c r="E83" s="40" t="s">
        <v>8373</v>
      </c>
    </row>
    <row r="84" spans="1:5" ht="12.75">
      <c r="A84" t="s">
        <v>59</v>
      </c>
      <c r="E84" s="39" t="s">
        <v>4</v>
      </c>
    </row>
    <row r="85" spans="1:13" ht="12.75">
      <c r="A85" t="s">
        <v>45</v>
      </c>
      <c r="C85" s="31" t="s">
        <v>6196</v>
      </c>
      <c r="E85" s="33" t="s">
        <v>6434</v>
      </c>
      <c r="J85" s="32">
        <f>0</f>
      </c>
      <c s="32">
        <f>0</f>
      </c>
      <c s="32">
        <f>0+L86+L90+L94+L98</f>
      </c>
      <c s="32">
        <f>0+M86+M90+M94+M98</f>
      </c>
    </row>
    <row r="86" spans="1:16" ht="12.75">
      <c r="A86" t="s">
        <v>48</v>
      </c>
      <c s="34" t="s">
        <v>124</v>
      </c>
      <c s="34" t="s">
        <v>8374</v>
      </c>
      <c s="35" t="s">
        <v>4</v>
      </c>
      <c s="6" t="s">
        <v>8375</v>
      </c>
      <c s="36" t="s">
        <v>697</v>
      </c>
      <c s="37">
        <v>20.8</v>
      </c>
      <c s="36">
        <v>0</v>
      </c>
      <c s="36">
        <f>ROUND(G86*H86,6)</f>
      </c>
      <c r="L86" s="38">
        <v>0</v>
      </c>
      <c s="32">
        <f>ROUND(ROUND(L86,2)*ROUND(G86,3),2)</f>
      </c>
      <c s="36" t="s">
        <v>8323</v>
      </c>
      <c>
        <f>(M86*21)/100</f>
      </c>
      <c t="s">
        <v>26</v>
      </c>
    </row>
    <row r="87" spans="1:5" ht="12.75">
      <c r="A87" s="35" t="s">
        <v>55</v>
      </c>
      <c r="E87" s="39" t="s">
        <v>8376</v>
      </c>
    </row>
    <row r="88" spans="1:5" ht="12.75">
      <c r="A88" s="35" t="s">
        <v>57</v>
      </c>
      <c r="E88" s="40" t="s">
        <v>8377</v>
      </c>
    </row>
    <row r="89" spans="1:5" ht="12.75">
      <c r="A89" t="s">
        <v>59</v>
      </c>
      <c r="E89" s="39" t="s">
        <v>4</v>
      </c>
    </row>
    <row r="90" spans="1:16" ht="12.75">
      <c r="A90" t="s">
        <v>48</v>
      </c>
      <c s="34" t="s">
        <v>127</v>
      </c>
      <c s="34" t="s">
        <v>8378</v>
      </c>
      <c s="35" t="s">
        <v>4</v>
      </c>
      <c s="6" t="s">
        <v>8379</v>
      </c>
      <c s="36" t="s">
        <v>697</v>
      </c>
      <c s="37">
        <v>14.66</v>
      </c>
      <c s="36">
        <v>0</v>
      </c>
      <c s="36">
        <f>ROUND(G90*H90,6)</f>
      </c>
      <c r="L90" s="38">
        <v>0</v>
      </c>
      <c s="32">
        <f>ROUND(ROUND(L90,2)*ROUND(G90,3),2)</f>
      </c>
      <c s="36" t="s">
        <v>8323</v>
      </c>
      <c>
        <f>(M90*21)/100</f>
      </c>
      <c t="s">
        <v>26</v>
      </c>
    </row>
    <row r="91" spans="1:5" ht="12.75">
      <c r="A91" s="35" t="s">
        <v>55</v>
      </c>
      <c r="E91" s="39" t="s">
        <v>8380</v>
      </c>
    </row>
    <row r="92" spans="1:5" ht="12.75">
      <c r="A92" s="35" t="s">
        <v>57</v>
      </c>
      <c r="E92" s="40" t="s">
        <v>8381</v>
      </c>
    </row>
    <row r="93" spans="1:5" ht="12.75">
      <c r="A93" t="s">
        <v>59</v>
      </c>
      <c r="E93" s="39" t="s">
        <v>4</v>
      </c>
    </row>
    <row r="94" spans="1:16" ht="12.75">
      <c r="A94" t="s">
        <v>48</v>
      </c>
      <c s="34" t="s">
        <v>130</v>
      </c>
      <c s="34" t="s">
        <v>8382</v>
      </c>
      <c s="35" t="s">
        <v>4</v>
      </c>
      <c s="6" t="s">
        <v>8383</v>
      </c>
      <c s="36" t="s">
        <v>697</v>
      </c>
      <c s="37">
        <v>32.86</v>
      </c>
      <c s="36">
        <v>0</v>
      </c>
      <c s="36">
        <f>ROUND(G94*H94,6)</f>
      </c>
      <c r="L94" s="38">
        <v>0</v>
      </c>
      <c s="32">
        <f>ROUND(ROUND(L94,2)*ROUND(G94,3),2)</f>
      </c>
      <c s="36" t="s">
        <v>8323</v>
      </c>
      <c>
        <f>(M94*21)/100</f>
      </c>
      <c t="s">
        <v>26</v>
      </c>
    </row>
    <row r="95" spans="1:5" ht="12.75">
      <c r="A95" s="35" t="s">
        <v>55</v>
      </c>
      <c r="E95" s="39" t="s">
        <v>8384</v>
      </c>
    </row>
    <row r="96" spans="1:5" ht="25.5">
      <c r="A96" s="35" t="s">
        <v>57</v>
      </c>
      <c r="E96" s="40" t="s">
        <v>8385</v>
      </c>
    </row>
    <row r="97" spans="1:5" ht="12.75">
      <c r="A97" t="s">
        <v>59</v>
      </c>
      <c r="E97" s="39" t="s">
        <v>4</v>
      </c>
    </row>
    <row r="98" spans="1:16" ht="12.75">
      <c r="A98" t="s">
        <v>48</v>
      </c>
      <c s="34" t="s">
        <v>133</v>
      </c>
      <c s="34" t="s">
        <v>8386</v>
      </c>
      <c s="35" t="s">
        <v>4</v>
      </c>
      <c s="6" t="s">
        <v>8387</v>
      </c>
      <c s="36" t="s">
        <v>697</v>
      </c>
      <c s="37">
        <v>98.688</v>
      </c>
      <c s="36">
        <v>0</v>
      </c>
      <c s="36">
        <f>ROUND(G98*H98,6)</f>
      </c>
      <c r="L98" s="38">
        <v>0</v>
      </c>
      <c s="32">
        <f>ROUND(ROUND(L98,2)*ROUND(G98,3),2)</f>
      </c>
      <c s="36" t="s">
        <v>8323</v>
      </c>
      <c>
        <f>(M98*21)/100</f>
      </c>
      <c t="s">
        <v>26</v>
      </c>
    </row>
    <row r="99" spans="1:5" ht="12.75">
      <c r="A99" s="35" t="s">
        <v>55</v>
      </c>
      <c r="E99" s="39" t="s">
        <v>8388</v>
      </c>
    </row>
    <row r="100" spans="1:5" ht="12.75">
      <c r="A100" s="35" t="s">
        <v>57</v>
      </c>
      <c r="E100" s="40" t="s">
        <v>8389</v>
      </c>
    </row>
    <row r="101" spans="1:5" ht="12.75">
      <c r="A101" t="s">
        <v>59</v>
      </c>
      <c r="E101" s="39" t="s">
        <v>4</v>
      </c>
    </row>
    <row r="102" spans="1:13" ht="12.75">
      <c r="A102" t="s">
        <v>45</v>
      </c>
      <c r="C102" s="31" t="s">
        <v>86</v>
      </c>
      <c r="E102" s="33" t="s">
        <v>4634</v>
      </c>
      <c r="J102" s="32">
        <f>0</f>
      </c>
      <c s="32">
        <f>0</f>
      </c>
      <c s="32">
        <f>0+L103+L107+L111+L115+L119</f>
      </c>
      <c s="32">
        <f>0+M103+M107+M111+M115+M119</f>
      </c>
    </row>
    <row r="103" spans="1:16" ht="12.75">
      <c r="A103" t="s">
        <v>48</v>
      </c>
      <c s="34" t="s">
        <v>136</v>
      </c>
      <c s="34" t="s">
        <v>8390</v>
      </c>
      <c s="35" t="s">
        <v>4</v>
      </c>
      <c s="6" t="s">
        <v>8391</v>
      </c>
      <c s="36" t="s">
        <v>92</v>
      </c>
      <c s="37">
        <v>1</v>
      </c>
      <c s="36">
        <v>0</v>
      </c>
      <c s="36">
        <f>ROUND(G103*H103,6)</f>
      </c>
      <c r="L103" s="38">
        <v>0</v>
      </c>
      <c s="32">
        <f>ROUND(ROUND(L103,2)*ROUND(G103,3),2)</f>
      </c>
      <c s="36" t="s">
        <v>8323</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8392</v>
      </c>
      <c s="35" t="s">
        <v>4</v>
      </c>
      <c s="6" t="s">
        <v>8393</v>
      </c>
      <c s="36" t="s">
        <v>92</v>
      </c>
      <c s="37">
        <v>1</v>
      </c>
      <c s="36">
        <v>0</v>
      </c>
      <c s="36">
        <f>ROUND(G107*H107,6)</f>
      </c>
      <c r="L107" s="38">
        <v>0</v>
      </c>
      <c s="32">
        <f>ROUND(ROUND(L107,2)*ROUND(G107,3),2)</f>
      </c>
      <c s="36" t="s">
        <v>8323</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8394</v>
      </c>
      <c s="35" t="s">
        <v>4</v>
      </c>
      <c s="6" t="s">
        <v>8395</v>
      </c>
      <c s="36" t="s">
        <v>92</v>
      </c>
      <c s="37">
        <v>1</v>
      </c>
      <c s="36">
        <v>0</v>
      </c>
      <c s="36">
        <f>ROUND(G111*H111,6)</f>
      </c>
      <c r="L111" s="38">
        <v>0</v>
      </c>
      <c s="32">
        <f>ROUND(ROUND(L111,2)*ROUND(G111,3),2)</f>
      </c>
      <c s="36" t="s">
        <v>8323</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8396</v>
      </c>
      <c s="35" t="s">
        <v>4</v>
      </c>
      <c s="6" t="s">
        <v>8397</v>
      </c>
      <c s="36" t="s">
        <v>92</v>
      </c>
      <c s="37">
        <v>1</v>
      </c>
      <c s="36">
        <v>0</v>
      </c>
      <c s="36">
        <f>ROUND(G115*H115,6)</f>
      </c>
      <c r="L115" s="38">
        <v>0</v>
      </c>
      <c s="32">
        <f>ROUND(ROUND(L115,2)*ROUND(G115,3),2)</f>
      </c>
      <c s="36" t="s">
        <v>8323</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8398</v>
      </c>
      <c s="35" t="s">
        <v>4</v>
      </c>
      <c s="6" t="s">
        <v>8399</v>
      </c>
      <c s="36" t="s">
        <v>92</v>
      </c>
      <c s="37">
        <v>50</v>
      </c>
      <c s="36">
        <v>0</v>
      </c>
      <c s="36">
        <f>ROUND(G119*H119,6)</f>
      </c>
      <c r="L119" s="38">
        <v>0</v>
      </c>
      <c s="32">
        <f>ROUND(ROUND(L119,2)*ROUND(G119,3),2)</f>
      </c>
      <c s="36" t="s">
        <v>8323</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0.xml><?xml version="1.0" encoding="utf-8"?>
<worksheet xmlns="http://schemas.openxmlformats.org/spreadsheetml/2006/main" xmlns:r="http://schemas.openxmlformats.org/officeDocument/2006/relationships">
  <dimension ref="A1:T11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COUNTIFS(L8:L109,"=0",A8:A109,"P")+COUNTIFS(L8:L109,"",A8:A109,"P")+SUM(Q8:Q109)</f>
      </c>
    </row>
    <row r="8" spans="1:13" ht="12.75">
      <c r="A8" t="s">
        <v>43</v>
      </c>
      <c r="C8" s="28" t="s">
        <v>8402</v>
      </c>
      <c r="E8" s="30" t="s">
        <v>8401</v>
      </c>
      <c r="J8" s="29">
        <f>0+J9+J18+J67+J76</f>
      </c>
      <c s="29">
        <f>0+K9+K18+K67+K76</f>
      </c>
      <c s="29">
        <f>0+L9+L18+L67+L76</f>
      </c>
      <c s="29">
        <f>0+M9+M18+M67+M76</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15.345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7957</v>
      </c>
    </row>
    <row r="17" spans="1:5" ht="25.5">
      <c r="A17" t="s">
        <v>59</v>
      </c>
      <c r="E17" s="39" t="s">
        <v>56</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7818</v>
      </c>
      <c s="35" t="s">
        <v>4</v>
      </c>
      <c s="6" t="s">
        <v>2392</v>
      </c>
      <c s="36" t="s">
        <v>697</v>
      </c>
      <c s="37">
        <v>18</v>
      </c>
      <c s="36">
        <v>0</v>
      </c>
      <c s="36">
        <f>ROUND(G19*H19,6)</f>
      </c>
      <c r="L19" s="38">
        <v>0</v>
      </c>
      <c s="32">
        <f>ROUND(ROUND(L19,2)*ROUND(G19,3),2)</f>
      </c>
      <c s="36" t="s">
        <v>66</v>
      </c>
      <c>
        <f>(M19*21)/100</f>
      </c>
      <c t="s">
        <v>26</v>
      </c>
    </row>
    <row r="20" spans="1:5" ht="12.75">
      <c r="A20" s="35" t="s">
        <v>55</v>
      </c>
      <c r="E20" s="39" t="s">
        <v>4</v>
      </c>
    </row>
    <row r="21" spans="1:5" ht="12.75">
      <c r="A21" s="35" t="s">
        <v>57</v>
      </c>
      <c r="E21" s="40" t="s">
        <v>7958</v>
      </c>
    </row>
    <row r="22" spans="1:5" ht="12.75">
      <c r="A22" t="s">
        <v>59</v>
      </c>
      <c r="E22" s="39" t="s">
        <v>68</v>
      </c>
    </row>
    <row r="23" spans="1:16" ht="25.5">
      <c r="A23" t="s">
        <v>48</v>
      </c>
      <c s="34" t="s">
        <v>74</v>
      </c>
      <c s="34" t="s">
        <v>3978</v>
      </c>
      <c s="35" t="s">
        <v>4</v>
      </c>
      <c s="6" t="s">
        <v>3979</v>
      </c>
      <c s="36" t="s">
        <v>65</v>
      </c>
      <c s="37">
        <v>0.6</v>
      </c>
      <c s="36">
        <v>0</v>
      </c>
      <c s="36">
        <f>ROUND(G23*H23,6)</f>
      </c>
      <c r="L23" s="38">
        <v>0</v>
      </c>
      <c s="32">
        <f>ROUND(ROUND(L23,2)*ROUND(G23,3),2)</f>
      </c>
      <c s="36" t="s">
        <v>66</v>
      </c>
      <c>
        <f>(M23*21)/100</f>
      </c>
      <c t="s">
        <v>26</v>
      </c>
    </row>
    <row r="24" spans="1:5" ht="12.75">
      <c r="A24" s="35" t="s">
        <v>55</v>
      </c>
      <c r="E24" s="39" t="s">
        <v>4</v>
      </c>
    </row>
    <row r="25" spans="1:5" ht="12.75">
      <c r="A25" s="35" t="s">
        <v>57</v>
      </c>
      <c r="E25" s="40" t="s">
        <v>8403</v>
      </c>
    </row>
    <row r="26" spans="1:5" ht="12.75">
      <c r="A26" t="s">
        <v>59</v>
      </c>
      <c r="E26" s="39" t="s">
        <v>68</v>
      </c>
    </row>
    <row r="27" spans="1:16" ht="25.5">
      <c r="A27" t="s">
        <v>48</v>
      </c>
      <c s="34" t="s">
        <v>77</v>
      </c>
      <c s="34" t="s">
        <v>7963</v>
      </c>
      <c s="35" t="s">
        <v>4</v>
      </c>
      <c s="6" t="s">
        <v>7964</v>
      </c>
      <c s="36" t="s">
        <v>65</v>
      </c>
      <c s="37">
        <v>3</v>
      </c>
      <c s="36">
        <v>0</v>
      </c>
      <c s="36">
        <f>ROUND(G27*H27,6)</f>
      </c>
      <c r="L27" s="38">
        <v>0</v>
      </c>
      <c s="32">
        <f>ROUND(ROUND(L27,2)*ROUND(G27,3),2)</f>
      </c>
      <c s="36" t="s">
        <v>66</v>
      </c>
      <c>
        <f>(M27*21)/100</f>
      </c>
      <c t="s">
        <v>26</v>
      </c>
    </row>
    <row r="28" spans="1:5" ht="12.75">
      <c r="A28" s="35" t="s">
        <v>55</v>
      </c>
      <c r="E28" s="39" t="s">
        <v>4</v>
      </c>
    </row>
    <row r="29" spans="1:5" ht="12.75">
      <c r="A29" s="35" t="s">
        <v>57</v>
      </c>
      <c r="E29" s="40" t="s">
        <v>8404</v>
      </c>
    </row>
    <row r="30" spans="1:5" ht="12.75">
      <c r="A30" t="s">
        <v>59</v>
      </c>
      <c r="E30" s="39" t="s">
        <v>68</v>
      </c>
    </row>
    <row r="31" spans="1:16" ht="12.75">
      <c r="A31" t="s">
        <v>48</v>
      </c>
      <c s="34" t="s">
        <v>80</v>
      </c>
      <c s="34" t="s">
        <v>5669</v>
      </c>
      <c s="35" t="s">
        <v>4</v>
      </c>
      <c s="6" t="s">
        <v>5670</v>
      </c>
      <c s="36" t="s">
        <v>65</v>
      </c>
      <c s="37">
        <v>13.75</v>
      </c>
      <c s="36">
        <v>0</v>
      </c>
      <c s="36">
        <f>ROUND(G31*H31,6)</f>
      </c>
      <c r="L31" s="38">
        <v>0</v>
      </c>
      <c s="32">
        <f>ROUND(ROUND(L31,2)*ROUND(G31,3),2)</f>
      </c>
      <c s="36" t="s">
        <v>66</v>
      </c>
      <c>
        <f>(M31*21)/100</f>
      </c>
      <c t="s">
        <v>26</v>
      </c>
    </row>
    <row r="32" spans="1:5" ht="12.75">
      <c r="A32" s="35" t="s">
        <v>55</v>
      </c>
      <c r="E32" s="39" t="s">
        <v>4</v>
      </c>
    </row>
    <row r="33" spans="1:5" ht="12.75">
      <c r="A33" s="35" t="s">
        <v>57</v>
      </c>
      <c r="E33" s="40" t="s">
        <v>4756</v>
      </c>
    </row>
    <row r="34" spans="1:5" ht="12.75">
      <c r="A34" t="s">
        <v>59</v>
      </c>
      <c r="E34" s="39" t="s">
        <v>68</v>
      </c>
    </row>
    <row r="35" spans="1:16" ht="12.75">
      <c r="A35" t="s">
        <v>48</v>
      </c>
      <c s="34" t="s">
        <v>83</v>
      </c>
      <c s="34" t="s">
        <v>8089</v>
      </c>
      <c s="35" t="s">
        <v>4</v>
      </c>
      <c s="6" t="s">
        <v>8090</v>
      </c>
      <c s="36" t="s">
        <v>65</v>
      </c>
      <c s="37">
        <v>5.225</v>
      </c>
      <c s="36">
        <v>0</v>
      </c>
      <c s="36">
        <f>ROUND(G35*H35,6)</f>
      </c>
      <c r="L35" s="38">
        <v>0</v>
      </c>
      <c s="32">
        <f>ROUND(ROUND(L35,2)*ROUND(G35,3),2)</f>
      </c>
      <c s="36" t="s">
        <v>66</v>
      </c>
      <c>
        <f>(M35*21)/100</f>
      </c>
      <c t="s">
        <v>26</v>
      </c>
    </row>
    <row r="36" spans="1:5" ht="12.75">
      <c r="A36" s="35" t="s">
        <v>55</v>
      </c>
      <c r="E36" s="39" t="s">
        <v>4</v>
      </c>
    </row>
    <row r="37" spans="1:5" ht="12.75">
      <c r="A37" s="35" t="s">
        <v>57</v>
      </c>
      <c r="E37" s="40" t="s">
        <v>8405</v>
      </c>
    </row>
    <row r="38" spans="1:5" ht="12.75">
      <c r="A38" t="s">
        <v>59</v>
      </c>
      <c r="E38" s="39" t="s">
        <v>68</v>
      </c>
    </row>
    <row r="39" spans="1:16" ht="12.75">
      <c r="A39" t="s">
        <v>48</v>
      </c>
      <c s="34" t="s">
        <v>86</v>
      </c>
      <c s="34" t="s">
        <v>3987</v>
      </c>
      <c s="35" t="s">
        <v>4</v>
      </c>
      <c s="6" t="s">
        <v>3988</v>
      </c>
      <c s="36" t="s">
        <v>65</v>
      </c>
      <c s="37">
        <v>8.525</v>
      </c>
      <c s="36">
        <v>0</v>
      </c>
      <c s="36">
        <f>ROUND(G39*H39,6)</f>
      </c>
      <c r="L39" s="38">
        <v>0</v>
      </c>
      <c s="32">
        <f>ROUND(ROUND(L39,2)*ROUND(G39,3),2)</f>
      </c>
      <c s="36" t="s">
        <v>66</v>
      </c>
      <c>
        <f>(M39*21)/100</f>
      </c>
      <c t="s">
        <v>26</v>
      </c>
    </row>
    <row r="40" spans="1:5" ht="12.75">
      <c r="A40" s="35" t="s">
        <v>55</v>
      </c>
      <c r="E40" s="39" t="s">
        <v>4</v>
      </c>
    </row>
    <row r="41" spans="1:5" ht="12.75">
      <c r="A41" s="35" t="s">
        <v>57</v>
      </c>
      <c r="E41" s="40" t="s">
        <v>8406</v>
      </c>
    </row>
    <row r="42" spans="1:5" ht="12.75">
      <c r="A42" t="s">
        <v>59</v>
      </c>
      <c r="E42" s="39" t="s">
        <v>68</v>
      </c>
    </row>
    <row r="43" spans="1:16" ht="12.75">
      <c r="A43" t="s">
        <v>48</v>
      </c>
      <c s="34" t="s">
        <v>89</v>
      </c>
      <c s="34" t="s">
        <v>4870</v>
      </c>
      <c s="35" t="s">
        <v>4</v>
      </c>
      <c s="6" t="s">
        <v>4871</v>
      </c>
      <c s="36" t="s">
        <v>65</v>
      </c>
      <c s="37">
        <v>5.3</v>
      </c>
      <c s="36">
        <v>0</v>
      </c>
      <c s="36">
        <f>ROUND(G43*H43,6)</f>
      </c>
      <c r="L43" s="38">
        <v>0</v>
      </c>
      <c s="32">
        <f>ROUND(ROUND(L43,2)*ROUND(G43,3),2)</f>
      </c>
      <c s="36" t="s">
        <v>66</v>
      </c>
      <c>
        <f>(M43*21)/100</f>
      </c>
      <c t="s">
        <v>26</v>
      </c>
    </row>
    <row r="44" spans="1:5" ht="12.75">
      <c r="A44" s="35" t="s">
        <v>55</v>
      </c>
      <c r="E44" s="39" t="s">
        <v>4</v>
      </c>
    </row>
    <row r="45" spans="1:5" ht="12.75">
      <c r="A45" s="35" t="s">
        <v>57</v>
      </c>
      <c r="E45" s="40" t="s">
        <v>7752</v>
      </c>
    </row>
    <row r="46" spans="1:5" ht="12.75">
      <c r="A46" t="s">
        <v>59</v>
      </c>
      <c r="E46" s="39" t="s">
        <v>68</v>
      </c>
    </row>
    <row r="47" spans="1:16" ht="12.75">
      <c r="A47" t="s">
        <v>48</v>
      </c>
      <c s="34" t="s">
        <v>93</v>
      </c>
      <c s="34" t="s">
        <v>4875</v>
      </c>
      <c s="35" t="s">
        <v>4</v>
      </c>
      <c s="6" t="s">
        <v>4876</v>
      </c>
      <c s="36" t="s">
        <v>65</v>
      </c>
      <c s="37">
        <v>5.3</v>
      </c>
      <c s="36">
        <v>0</v>
      </c>
      <c s="36">
        <f>ROUND(G47*H47,6)</f>
      </c>
      <c r="L47" s="38">
        <v>0</v>
      </c>
      <c s="32">
        <f>ROUND(ROUND(L47,2)*ROUND(G47,3),2)</f>
      </c>
      <c s="36" t="s">
        <v>66</v>
      </c>
      <c>
        <f>(M47*21)/100</f>
      </c>
      <c t="s">
        <v>26</v>
      </c>
    </row>
    <row r="48" spans="1:5" ht="12.75">
      <c r="A48" s="35" t="s">
        <v>55</v>
      </c>
      <c r="E48" s="39" t="s">
        <v>7737</v>
      </c>
    </row>
    <row r="49" spans="1:5" ht="12.75">
      <c r="A49" s="35" t="s">
        <v>57</v>
      </c>
      <c r="E49" s="40" t="s">
        <v>8057</v>
      </c>
    </row>
    <row r="50" spans="1:5" ht="12.75">
      <c r="A50" t="s">
        <v>59</v>
      </c>
      <c r="E50" s="39" t="s">
        <v>68</v>
      </c>
    </row>
    <row r="51" spans="1:16" ht="12.75">
      <c r="A51" t="s">
        <v>48</v>
      </c>
      <c s="34" t="s">
        <v>96</v>
      </c>
      <c s="34" t="s">
        <v>72</v>
      </c>
      <c s="35" t="s">
        <v>4</v>
      </c>
      <c s="6" t="s">
        <v>73</v>
      </c>
      <c s="36" t="s">
        <v>65</v>
      </c>
      <c s="37">
        <v>79.2</v>
      </c>
      <c s="36">
        <v>0</v>
      </c>
      <c s="36">
        <f>ROUND(G51*H51,6)</f>
      </c>
      <c r="L51" s="38">
        <v>0</v>
      </c>
      <c s="32">
        <f>ROUND(ROUND(L51,2)*ROUND(G51,3),2)</f>
      </c>
      <c s="36" t="s">
        <v>66</v>
      </c>
      <c>
        <f>(M51*21)/100</f>
      </c>
      <c t="s">
        <v>26</v>
      </c>
    </row>
    <row r="52" spans="1:5" ht="12.75">
      <c r="A52" s="35" t="s">
        <v>55</v>
      </c>
      <c r="E52" s="39" t="s">
        <v>4</v>
      </c>
    </row>
    <row r="53" spans="1:5" ht="12.75">
      <c r="A53" s="35" t="s">
        <v>57</v>
      </c>
      <c r="E53" s="40" t="s">
        <v>7753</v>
      </c>
    </row>
    <row r="54" spans="1:5" ht="12.75">
      <c r="A54" t="s">
        <v>59</v>
      </c>
      <c r="E54" s="39" t="s">
        <v>68</v>
      </c>
    </row>
    <row r="55" spans="1:16" ht="12.75">
      <c r="A55" t="s">
        <v>48</v>
      </c>
      <c s="34" t="s">
        <v>99</v>
      </c>
      <c s="34" t="s">
        <v>4571</v>
      </c>
      <c s="35" t="s">
        <v>4</v>
      </c>
      <c s="6" t="s">
        <v>4572</v>
      </c>
      <c s="36" t="s">
        <v>65</v>
      </c>
      <c s="37">
        <v>79.2</v>
      </c>
      <c s="36">
        <v>0</v>
      </c>
      <c s="36">
        <f>ROUND(G55*H55,6)</f>
      </c>
      <c r="L55" s="38">
        <v>0</v>
      </c>
      <c s="32">
        <f>ROUND(ROUND(L55,2)*ROUND(G55,3),2)</f>
      </c>
      <c s="36" t="s">
        <v>66</v>
      </c>
      <c>
        <f>(M55*21)/100</f>
      </c>
      <c t="s">
        <v>26</v>
      </c>
    </row>
    <row r="56" spans="1:5" ht="12.75">
      <c r="A56" s="35" t="s">
        <v>55</v>
      </c>
      <c r="E56" s="39" t="s">
        <v>8156</v>
      </c>
    </row>
    <row r="57" spans="1:5" ht="12.75">
      <c r="A57" s="35" t="s">
        <v>57</v>
      </c>
      <c r="E57" s="40" t="s">
        <v>7753</v>
      </c>
    </row>
    <row r="58" spans="1:5" ht="12.75">
      <c r="A58" t="s">
        <v>59</v>
      </c>
      <c r="E58" s="39" t="s">
        <v>68</v>
      </c>
    </row>
    <row r="59" spans="1:16" ht="12.75">
      <c r="A59" t="s">
        <v>48</v>
      </c>
      <c s="34" t="s">
        <v>102</v>
      </c>
      <c s="34" t="s">
        <v>4575</v>
      </c>
      <c s="35" t="s">
        <v>4</v>
      </c>
      <c s="6" t="s">
        <v>4576</v>
      </c>
      <c s="36" t="s">
        <v>65</v>
      </c>
      <c s="37">
        <v>3.3</v>
      </c>
      <c s="36">
        <v>0</v>
      </c>
      <c s="36">
        <f>ROUND(G59*H59,6)</f>
      </c>
      <c r="L59" s="38">
        <v>0</v>
      </c>
      <c s="32">
        <f>ROUND(ROUND(L59,2)*ROUND(G59,3),2)</f>
      </c>
      <c s="36" t="s">
        <v>66</v>
      </c>
      <c>
        <f>(M59*21)/100</f>
      </c>
      <c t="s">
        <v>26</v>
      </c>
    </row>
    <row r="60" spans="1:5" ht="12.75">
      <c r="A60" s="35" t="s">
        <v>55</v>
      </c>
      <c r="E60" s="39" t="s">
        <v>4</v>
      </c>
    </row>
    <row r="61" spans="1:5" ht="12.75">
      <c r="A61" s="35" t="s">
        <v>57</v>
      </c>
      <c r="E61" s="40" t="s">
        <v>8407</v>
      </c>
    </row>
    <row r="62" spans="1:5" ht="12.75">
      <c r="A62" t="s">
        <v>59</v>
      </c>
      <c r="E62" s="39" t="s">
        <v>68</v>
      </c>
    </row>
    <row r="63" spans="1:16" ht="12.75">
      <c r="A63" t="s">
        <v>48</v>
      </c>
      <c s="34" t="s">
        <v>105</v>
      </c>
      <c s="34" t="s">
        <v>7971</v>
      </c>
      <c s="35" t="s">
        <v>4</v>
      </c>
      <c s="6" t="s">
        <v>7972</v>
      </c>
      <c s="36" t="s">
        <v>697</v>
      </c>
      <c s="37">
        <v>18</v>
      </c>
      <c s="36">
        <v>0</v>
      </c>
      <c s="36">
        <f>ROUND(G63*H63,6)</f>
      </c>
      <c r="L63" s="38">
        <v>0</v>
      </c>
      <c s="32">
        <f>ROUND(ROUND(L63,2)*ROUND(G63,3),2)</f>
      </c>
      <c s="36" t="s">
        <v>66</v>
      </c>
      <c>
        <f>(M63*21)/100</f>
      </c>
      <c t="s">
        <v>26</v>
      </c>
    </row>
    <row r="64" spans="1:5" ht="12.75">
      <c r="A64" s="35" t="s">
        <v>55</v>
      </c>
      <c r="E64" s="39" t="s">
        <v>4</v>
      </c>
    </row>
    <row r="65" spans="1:5" ht="12.75">
      <c r="A65" s="35" t="s">
        <v>57</v>
      </c>
      <c r="E65" s="40" t="s">
        <v>8408</v>
      </c>
    </row>
    <row r="66" spans="1:5" ht="12.75">
      <c r="A66" t="s">
        <v>59</v>
      </c>
      <c r="E66" s="39" t="s">
        <v>68</v>
      </c>
    </row>
    <row r="67" spans="1:13" ht="12.75">
      <c r="A67" t="s">
        <v>45</v>
      </c>
      <c r="C67" s="31" t="s">
        <v>77</v>
      </c>
      <c r="E67" s="33" t="s">
        <v>4117</v>
      </c>
      <c r="J67" s="32">
        <f>0</f>
      </c>
      <c s="32">
        <f>0</f>
      </c>
      <c s="32">
        <f>0+L68+L72</f>
      </c>
      <c s="32">
        <f>0+M68+M72</f>
      </c>
    </row>
    <row r="68" spans="1:16" ht="12.75">
      <c r="A68" t="s">
        <v>48</v>
      </c>
      <c s="34" t="s">
        <v>108</v>
      </c>
      <c s="34" t="s">
        <v>7974</v>
      </c>
      <c s="35" t="s">
        <v>4</v>
      </c>
      <c s="6" t="s">
        <v>7975</v>
      </c>
      <c s="36" t="s">
        <v>697</v>
      </c>
      <c s="37">
        <v>12</v>
      </c>
      <c s="36">
        <v>0</v>
      </c>
      <c s="36">
        <f>ROUND(G68*H68,6)</f>
      </c>
      <c r="L68" s="38">
        <v>0</v>
      </c>
      <c s="32">
        <f>ROUND(ROUND(L68,2)*ROUND(G68,3),2)</f>
      </c>
      <c s="36" t="s">
        <v>66</v>
      </c>
      <c>
        <f>(M68*21)/100</f>
      </c>
      <c t="s">
        <v>26</v>
      </c>
    </row>
    <row r="69" spans="1:5" ht="12.75">
      <c r="A69" s="35" t="s">
        <v>55</v>
      </c>
      <c r="E69" s="39" t="s">
        <v>4</v>
      </c>
    </row>
    <row r="70" spans="1:5" ht="12.75">
      <c r="A70" s="35" t="s">
        <v>57</v>
      </c>
      <c r="E70" s="40" t="s">
        <v>4756</v>
      </c>
    </row>
    <row r="71" spans="1:5" ht="12.75">
      <c r="A71" t="s">
        <v>59</v>
      </c>
      <c r="E71" s="39" t="s">
        <v>68</v>
      </c>
    </row>
    <row r="72" spans="1:16" ht="12.75">
      <c r="A72" t="s">
        <v>48</v>
      </c>
      <c s="34" t="s">
        <v>111</v>
      </c>
      <c s="34" t="s">
        <v>7871</v>
      </c>
      <c s="35" t="s">
        <v>4</v>
      </c>
      <c s="6" t="s">
        <v>7872</v>
      </c>
      <c s="36" t="s">
        <v>697</v>
      </c>
      <c s="37">
        <v>12</v>
      </c>
      <c s="36">
        <v>0</v>
      </c>
      <c s="36">
        <f>ROUND(G72*H72,6)</f>
      </c>
      <c r="L72" s="38">
        <v>0</v>
      </c>
      <c s="32">
        <f>ROUND(ROUND(L72,2)*ROUND(G72,3),2)</f>
      </c>
      <c s="36" t="s">
        <v>66</v>
      </c>
      <c>
        <f>(M72*21)/100</f>
      </c>
      <c t="s">
        <v>26</v>
      </c>
    </row>
    <row r="73" spans="1:5" ht="12.75">
      <c r="A73" s="35" t="s">
        <v>55</v>
      </c>
      <c r="E73" s="39" t="s">
        <v>4</v>
      </c>
    </row>
    <row r="74" spans="1:5" ht="12.75">
      <c r="A74" s="35" t="s">
        <v>57</v>
      </c>
      <c r="E74" s="40" t="s">
        <v>4756</v>
      </c>
    </row>
    <row r="75" spans="1:5" ht="12.75">
      <c r="A75" t="s">
        <v>59</v>
      </c>
      <c r="E75" s="39" t="s">
        <v>68</v>
      </c>
    </row>
    <row r="76" spans="1:13" ht="12.75">
      <c r="A76" t="s">
        <v>45</v>
      </c>
      <c r="C76" s="31" t="s">
        <v>86</v>
      </c>
      <c r="E76" s="33" t="s">
        <v>4634</v>
      </c>
      <c r="J76" s="32">
        <f>0</f>
      </c>
      <c s="32">
        <f>0</f>
      </c>
      <c s="32">
        <f>0+L77+L81+L85+L89+L93+L97+L101+L105+L109</f>
      </c>
      <c s="32">
        <f>0+M77+M81+M85+M89+M93+M97+M101+M105+M109</f>
      </c>
    </row>
    <row r="77" spans="1:16" ht="12.75">
      <c r="A77" t="s">
        <v>48</v>
      </c>
      <c s="34" t="s">
        <v>114</v>
      </c>
      <c s="34" t="s">
        <v>7984</v>
      </c>
      <c s="35" t="s">
        <v>4</v>
      </c>
      <c s="6" t="s">
        <v>7985</v>
      </c>
      <c s="36" t="s">
        <v>71</v>
      </c>
      <c s="37">
        <v>6</v>
      </c>
      <c s="36">
        <v>0</v>
      </c>
      <c s="36">
        <f>ROUND(G77*H77,6)</f>
      </c>
      <c r="L77" s="38">
        <v>0</v>
      </c>
      <c s="32">
        <f>ROUND(ROUND(L77,2)*ROUND(G77,3),2)</f>
      </c>
      <c s="36" t="s">
        <v>66</v>
      </c>
      <c>
        <f>(M77*21)/100</f>
      </c>
      <c t="s">
        <v>26</v>
      </c>
    </row>
    <row r="78" spans="1:5" ht="12.75">
      <c r="A78" s="35" t="s">
        <v>55</v>
      </c>
      <c r="E78" s="39" t="s">
        <v>8409</v>
      </c>
    </row>
    <row r="79" spans="1:5" ht="12.75">
      <c r="A79" s="35" t="s">
        <v>57</v>
      </c>
      <c r="E79" s="40" t="s">
        <v>4756</v>
      </c>
    </row>
    <row r="80" spans="1:5" ht="12.75">
      <c r="A80" t="s">
        <v>59</v>
      </c>
      <c r="E80" s="39" t="s">
        <v>68</v>
      </c>
    </row>
    <row r="81" spans="1:16" ht="12.75">
      <c r="A81" t="s">
        <v>48</v>
      </c>
      <c s="34" t="s">
        <v>117</v>
      </c>
      <c s="34" t="s">
        <v>7990</v>
      </c>
      <c s="35" t="s">
        <v>4</v>
      </c>
      <c s="6" t="s">
        <v>7991</v>
      </c>
      <c s="36" t="s">
        <v>92</v>
      </c>
      <c s="37">
        <v>2</v>
      </c>
      <c s="36">
        <v>0</v>
      </c>
      <c s="36">
        <f>ROUND(G81*H81,6)</f>
      </c>
      <c r="L81" s="38">
        <v>0</v>
      </c>
      <c s="32">
        <f>ROUND(ROUND(L81,2)*ROUND(G81,3),2)</f>
      </c>
      <c s="36" t="s">
        <v>66</v>
      </c>
      <c>
        <f>(M81*21)/100</f>
      </c>
      <c t="s">
        <v>26</v>
      </c>
    </row>
    <row r="82" spans="1:5" ht="12.75">
      <c r="A82" s="35" t="s">
        <v>55</v>
      </c>
      <c r="E82" s="39" t="s">
        <v>4</v>
      </c>
    </row>
    <row r="83" spans="1:5" ht="12.75">
      <c r="A83" s="35" t="s">
        <v>57</v>
      </c>
      <c r="E83" s="40" t="s">
        <v>4756</v>
      </c>
    </row>
    <row r="84" spans="1:5" ht="12.75">
      <c r="A84" t="s">
        <v>59</v>
      </c>
      <c r="E84" s="39" t="s">
        <v>68</v>
      </c>
    </row>
    <row r="85" spans="1:16" ht="12.75">
      <c r="A85" t="s">
        <v>48</v>
      </c>
      <c s="34" t="s">
        <v>121</v>
      </c>
      <c s="34" t="s">
        <v>7992</v>
      </c>
      <c s="35" t="s">
        <v>4</v>
      </c>
      <c s="6" t="s">
        <v>7993</v>
      </c>
      <c s="36" t="s">
        <v>92</v>
      </c>
      <c s="37">
        <v>1</v>
      </c>
      <c s="36">
        <v>0</v>
      </c>
      <c s="36">
        <f>ROUND(G85*H85,6)</f>
      </c>
      <c r="L85" s="38">
        <v>0</v>
      </c>
      <c s="32">
        <f>ROUND(ROUND(L85,2)*ROUND(G85,3),2)</f>
      </c>
      <c s="36" t="s">
        <v>66</v>
      </c>
      <c>
        <f>(M85*21)/100</f>
      </c>
      <c t="s">
        <v>26</v>
      </c>
    </row>
    <row r="86" spans="1:5" ht="12.75">
      <c r="A86" s="35" t="s">
        <v>55</v>
      </c>
      <c r="E86" s="39" t="s">
        <v>4</v>
      </c>
    </row>
    <row r="87" spans="1:5" ht="12.75">
      <c r="A87" s="35" t="s">
        <v>57</v>
      </c>
      <c r="E87" s="40" t="s">
        <v>4756</v>
      </c>
    </row>
    <row r="88" spans="1:5" ht="12.75">
      <c r="A88" t="s">
        <v>59</v>
      </c>
      <c r="E88" s="39" t="s">
        <v>68</v>
      </c>
    </row>
    <row r="89" spans="1:16" ht="12.75">
      <c r="A89" t="s">
        <v>48</v>
      </c>
      <c s="34" t="s">
        <v>124</v>
      </c>
      <c s="34" t="s">
        <v>7994</v>
      </c>
      <c s="35" t="s">
        <v>4</v>
      </c>
      <c s="6" t="s">
        <v>7995</v>
      </c>
      <c s="36" t="s">
        <v>92</v>
      </c>
      <c s="37">
        <v>2</v>
      </c>
      <c s="36">
        <v>0</v>
      </c>
      <c s="36">
        <f>ROUND(G89*H89,6)</f>
      </c>
      <c r="L89" s="38">
        <v>0</v>
      </c>
      <c s="32">
        <f>ROUND(ROUND(L89,2)*ROUND(G89,3),2)</f>
      </c>
      <c s="36" t="s">
        <v>66</v>
      </c>
      <c>
        <f>(M89*21)/100</f>
      </c>
      <c t="s">
        <v>26</v>
      </c>
    </row>
    <row r="90" spans="1:5" ht="12.75">
      <c r="A90" s="35" t="s">
        <v>55</v>
      </c>
      <c r="E90" s="39" t="s">
        <v>4</v>
      </c>
    </row>
    <row r="91" spans="1:5" ht="12.75">
      <c r="A91" s="35" t="s">
        <v>57</v>
      </c>
      <c r="E91" s="40" t="s">
        <v>4756</v>
      </c>
    </row>
    <row r="92" spans="1:5" ht="12.75">
      <c r="A92" t="s">
        <v>59</v>
      </c>
      <c r="E92" s="39" t="s">
        <v>68</v>
      </c>
    </row>
    <row r="93" spans="1:16" ht="12.75">
      <c r="A93" t="s">
        <v>48</v>
      </c>
      <c s="34" t="s">
        <v>127</v>
      </c>
      <c s="34" t="s">
        <v>7885</v>
      </c>
      <c s="35" t="s">
        <v>4</v>
      </c>
      <c s="6" t="s">
        <v>7886</v>
      </c>
      <c s="36" t="s">
        <v>71</v>
      </c>
      <c s="37">
        <v>6</v>
      </c>
      <c s="36">
        <v>0</v>
      </c>
      <c s="36">
        <f>ROUND(G93*H93,6)</f>
      </c>
      <c r="L93" s="38">
        <v>0</v>
      </c>
      <c s="32">
        <f>ROUND(ROUND(L93,2)*ROUND(G93,3),2)</f>
      </c>
      <c s="36" t="s">
        <v>66</v>
      </c>
      <c>
        <f>(M93*21)/100</f>
      </c>
      <c t="s">
        <v>26</v>
      </c>
    </row>
    <row r="94" spans="1:5" ht="12.75">
      <c r="A94" s="35" t="s">
        <v>55</v>
      </c>
      <c r="E94" s="39" t="s">
        <v>4</v>
      </c>
    </row>
    <row r="95" spans="1:5" ht="12.75">
      <c r="A95" s="35" t="s">
        <v>57</v>
      </c>
      <c r="E95" s="40" t="s">
        <v>4756</v>
      </c>
    </row>
    <row r="96" spans="1:5" ht="12.75">
      <c r="A96" t="s">
        <v>59</v>
      </c>
      <c r="E96" s="39" t="s">
        <v>68</v>
      </c>
    </row>
    <row r="97" spans="1:16" ht="12.75">
      <c r="A97" t="s">
        <v>48</v>
      </c>
      <c s="34" t="s">
        <v>130</v>
      </c>
      <c s="34" t="s">
        <v>4765</v>
      </c>
      <c s="35" t="s">
        <v>4</v>
      </c>
      <c s="6" t="s">
        <v>4766</v>
      </c>
      <c s="36" t="s">
        <v>71</v>
      </c>
      <c s="37">
        <v>6</v>
      </c>
      <c s="36">
        <v>0</v>
      </c>
      <c s="36">
        <f>ROUND(G97*H97,6)</f>
      </c>
      <c r="L97" s="38">
        <v>0</v>
      </c>
      <c s="32">
        <f>ROUND(ROUND(L97,2)*ROUND(G97,3),2)</f>
      </c>
      <c s="36" t="s">
        <v>66</v>
      </c>
      <c>
        <f>(M97*21)/100</f>
      </c>
      <c t="s">
        <v>26</v>
      </c>
    </row>
    <row r="98" spans="1:5" ht="12.75">
      <c r="A98" s="35" t="s">
        <v>55</v>
      </c>
      <c r="E98" s="39" t="s">
        <v>4</v>
      </c>
    </row>
    <row r="99" spans="1:5" ht="12.75">
      <c r="A99" s="35" t="s">
        <v>57</v>
      </c>
      <c r="E99" s="40" t="s">
        <v>4756</v>
      </c>
    </row>
    <row r="100" spans="1:5" ht="12.75">
      <c r="A100" t="s">
        <v>59</v>
      </c>
      <c r="E100" s="39" t="s">
        <v>68</v>
      </c>
    </row>
    <row r="101" spans="1:16" ht="12.75">
      <c r="A101" t="s">
        <v>48</v>
      </c>
      <c s="34" t="s">
        <v>133</v>
      </c>
      <c s="34" t="s">
        <v>8002</v>
      </c>
      <c s="35" t="s">
        <v>4</v>
      </c>
      <c s="6" t="s">
        <v>8003</v>
      </c>
      <c s="36" t="s">
        <v>92</v>
      </c>
      <c s="37">
        <v>1</v>
      </c>
      <c s="36">
        <v>0</v>
      </c>
      <c s="36">
        <f>ROUND(G101*H101,6)</f>
      </c>
      <c r="L101" s="38">
        <v>0</v>
      </c>
      <c s="32">
        <f>ROUND(ROUND(L101,2)*ROUND(G101,3),2)</f>
      </c>
      <c s="36" t="s">
        <v>66</v>
      </c>
      <c>
        <f>(M101*21)/100</f>
      </c>
      <c t="s">
        <v>26</v>
      </c>
    </row>
    <row r="102" spans="1:5" ht="12.75">
      <c r="A102" s="35" t="s">
        <v>55</v>
      </c>
      <c r="E102" s="39" t="s">
        <v>8004</v>
      </c>
    </row>
    <row r="103" spans="1:5" ht="12.75">
      <c r="A103" s="35" t="s">
        <v>57</v>
      </c>
      <c r="E103" s="40" t="s">
        <v>4756</v>
      </c>
    </row>
    <row r="104" spans="1:5" ht="12.75">
      <c r="A104" t="s">
        <v>59</v>
      </c>
      <c r="E104" s="39" t="s">
        <v>68</v>
      </c>
    </row>
    <row r="105" spans="1:16" ht="12.75">
      <c r="A105" t="s">
        <v>48</v>
      </c>
      <c s="34" t="s">
        <v>136</v>
      </c>
      <c s="34" t="s">
        <v>7883</v>
      </c>
      <c s="35" t="s">
        <v>4</v>
      </c>
      <c s="6" t="s">
        <v>7884</v>
      </c>
      <c s="36" t="s">
        <v>71</v>
      </c>
      <c s="37">
        <v>6</v>
      </c>
      <c s="36">
        <v>0</v>
      </c>
      <c s="36">
        <f>ROUND(G105*H105,6)</f>
      </c>
      <c r="L105" s="38">
        <v>0</v>
      </c>
      <c s="32">
        <f>ROUND(ROUND(L105,2)*ROUND(G105,3),2)</f>
      </c>
      <c s="36" t="s">
        <v>66</v>
      </c>
      <c>
        <f>(M105*21)/100</f>
      </c>
      <c t="s">
        <v>26</v>
      </c>
    </row>
    <row r="106" spans="1:5" ht="12.75">
      <c r="A106" s="35" t="s">
        <v>55</v>
      </c>
      <c r="E106" s="39" t="s">
        <v>4</v>
      </c>
    </row>
    <row r="107" spans="1:5" ht="12.75">
      <c r="A107" s="35" t="s">
        <v>57</v>
      </c>
      <c r="E107" s="40" t="s">
        <v>4756</v>
      </c>
    </row>
    <row r="108" spans="1:5" ht="12.75">
      <c r="A108" t="s">
        <v>59</v>
      </c>
      <c r="E108" s="39" t="s">
        <v>68</v>
      </c>
    </row>
    <row r="109" spans="1:16" ht="12.75">
      <c r="A109" t="s">
        <v>48</v>
      </c>
      <c s="34" t="s">
        <v>139</v>
      </c>
      <c s="34" t="s">
        <v>8009</v>
      </c>
      <c s="35" t="s">
        <v>4</v>
      </c>
      <c s="6" t="s">
        <v>8010</v>
      </c>
      <c s="36" t="s">
        <v>71</v>
      </c>
      <c s="37">
        <v>6</v>
      </c>
      <c s="36">
        <v>0</v>
      </c>
      <c s="36">
        <f>ROUND(G109*H109,6)</f>
      </c>
      <c r="L109" s="38">
        <v>0</v>
      </c>
      <c s="32">
        <f>ROUND(ROUND(L109,2)*ROUND(G109,3),2)</f>
      </c>
      <c s="36" t="s">
        <v>66</v>
      </c>
      <c>
        <f>(M109*21)/100</f>
      </c>
      <c t="s">
        <v>26</v>
      </c>
    </row>
    <row r="110" spans="1:5" ht="12.75">
      <c r="A110" s="35" t="s">
        <v>55</v>
      </c>
      <c r="E110" s="39" t="s">
        <v>4</v>
      </c>
    </row>
    <row r="111" spans="1:5" ht="12.75">
      <c r="A111" s="35" t="s">
        <v>57</v>
      </c>
      <c r="E111" s="40" t="s">
        <v>4756</v>
      </c>
    </row>
    <row r="112" spans="1:5" ht="12.75">
      <c r="A112" t="s">
        <v>59</v>
      </c>
      <c r="E11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1.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8412</v>
      </c>
      <c r="E8" s="30" t="s">
        <v>8411</v>
      </c>
      <c r="J8" s="29">
        <f>0+J9+J30+J83+J92+J133</f>
      </c>
      <c s="29">
        <f>0+K9+K30+K83+K92+K133</f>
      </c>
      <c s="29">
        <f>0+L9+L30+L83+L92+L133</f>
      </c>
      <c s="29">
        <f>0+M9+M30+M83+M92+M133</f>
      </c>
    </row>
    <row r="9" spans="1:13" ht="12.75">
      <c r="A9" t="s">
        <v>45</v>
      </c>
      <c r="C9" s="31" t="s">
        <v>8413</v>
      </c>
      <c r="E9" s="33" t="s">
        <v>47</v>
      </c>
      <c r="J9" s="32">
        <f>0</f>
      </c>
      <c s="32">
        <f>0</f>
      </c>
      <c s="32">
        <f>0+L10+L14+L18+L22+L26</f>
      </c>
      <c s="32">
        <f>0+M10+M14+M18+M22+M26</f>
      </c>
    </row>
    <row r="10" spans="1:16" ht="25.5">
      <c r="A10" t="s">
        <v>48</v>
      </c>
      <c s="34" t="s">
        <v>62</v>
      </c>
      <c s="34" t="s">
        <v>3799</v>
      </c>
      <c s="35" t="s">
        <v>3800</v>
      </c>
      <c s="6" t="s">
        <v>3801</v>
      </c>
      <c s="36" t="s">
        <v>53</v>
      </c>
      <c s="37">
        <v>365.49</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v>
      </c>
      <c s="36">
        <v>0</v>
      </c>
      <c s="36">
        <f>ROUND(G14*H14,6)</f>
      </c>
      <c r="L14" s="38">
        <v>0</v>
      </c>
      <c s="32">
        <f>ROUND(ROUND(L14,2)*ROUND(G14,3),2)</f>
      </c>
      <c s="36" t="s">
        <v>54</v>
      </c>
      <c>
        <f>(M14*21)/100</f>
      </c>
      <c t="s">
        <v>26</v>
      </c>
    </row>
    <row r="15" spans="1:5" ht="25.5">
      <c r="A15" s="35" t="s">
        <v>55</v>
      </c>
      <c r="E15" s="39" t="s">
        <v>56</v>
      </c>
    </row>
    <row r="16" spans="1:5" ht="12.75">
      <c r="A16" s="35" t="s">
        <v>57</v>
      </c>
      <c r="E16" s="40" t="s">
        <v>7957</v>
      </c>
    </row>
    <row r="17" spans="1:5" ht="25.5">
      <c r="A17" t="s">
        <v>59</v>
      </c>
      <c r="E17" s="39" t="s">
        <v>56</v>
      </c>
    </row>
    <row r="18" spans="1:16" ht="25.5">
      <c r="A18" t="s">
        <v>48</v>
      </c>
      <c s="34" t="s">
        <v>25</v>
      </c>
      <c s="34" t="s">
        <v>2178</v>
      </c>
      <c s="35" t="s">
        <v>2179</v>
      </c>
      <c s="6" t="s">
        <v>2180</v>
      </c>
      <c s="36" t="s">
        <v>53</v>
      </c>
      <c s="37">
        <v>9.5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8414</v>
      </c>
      <c s="35" t="s">
        <v>4</v>
      </c>
      <c s="6" t="s">
        <v>2364</v>
      </c>
      <c s="36" t="s">
        <v>697</v>
      </c>
      <c s="37">
        <v>190</v>
      </c>
      <c s="36">
        <v>0</v>
      </c>
      <c s="36">
        <f>ROUND(G22*H22,6)</f>
      </c>
      <c r="L22" s="38">
        <v>0</v>
      </c>
      <c s="32">
        <f>ROUND(ROUND(L22,2)*ROUND(G22,3),2)</f>
      </c>
      <c s="36" t="s">
        <v>66</v>
      </c>
      <c>
        <f>(M22*21)/100</f>
      </c>
      <c t="s">
        <v>26</v>
      </c>
    </row>
    <row r="23" spans="1:5" ht="12.75">
      <c r="A23" s="35" t="s">
        <v>55</v>
      </c>
      <c r="E23" s="39" t="s">
        <v>8415</v>
      </c>
    </row>
    <row r="24" spans="1:5" ht="12.75">
      <c r="A24" s="35" t="s">
        <v>57</v>
      </c>
      <c r="E24" s="40" t="s">
        <v>8416</v>
      </c>
    </row>
    <row r="25" spans="1:5" ht="12.75">
      <c r="A25" t="s">
        <v>59</v>
      </c>
      <c r="E25" s="39" t="s">
        <v>68</v>
      </c>
    </row>
    <row r="26" spans="1:16" ht="12.75">
      <c r="A26" t="s">
        <v>48</v>
      </c>
      <c s="34" t="s">
        <v>77</v>
      </c>
      <c s="34" t="s">
        <v>8417</v>
      </c>
      <c s="35" t="s">
        <v>4</v>
      </c>
      <c s="6" t="s">
        <v>2367</v>
      </c>
      <c s="36" t="s">
        <v>697</v>
      </c>
      <c s="37">
        <v>190</v>
      </c>
      <c s="36">
        <v>0</v>
      </c>
      <c s="36">
        <f>ROUND(G26*H26,6)</f>
      </c>
      <c r="L26" s="38">
        <v>0</v>
      </c>
      <c s="32">
        <f>ROUND(ROUND(L26,2)*ROUND(G26,3),2)</f>
      </c>
      <c s="36" t="s">
        <v>66</v>
      </c>
      <c>
        <f>(M26*21)/100</f>
      </c>
      <c t="s">
        <v>26</v>
      </c>
    </row>
    <row r="27" spans="1:5" ht="12.75">
      <c r="A27" s="35" t="s">
        <v>55</v>
      </c>
      <c r="E27" s="39" t="s">
        <v>8418</v>
      </c>
    </row>
    <row r="28" spans="1:5" ht="12.75">
      <c r="A28" s="35" t="s">
        <v>57</v>
      </c>
      <c r="E28" s="40" t="s">
        <v>8416</v>
      </c>
    </row>
    <row r="29" spans="1:5" ht="12.75">
      <c r="A29" t="s">
        <v>59</v>
      </c>
      <c r="E29" s="39" t="s">
        <v>68</v>
      </c>
    </row>
    <row r="30" spans="1:13" ht="12.75">
      <c r="A30" t="s">
        <v>45</v>
      </c>
      <c r="C30" s="31" t="s">
        <v>7747</v>
      </c>
      <c r="E30" s="33" t="s">
        <v>694</v>
      </c>
      <c r="J30" s="32">
        <f>0</f>
      </c>
      <c s="32">
        <f>0</f>
      </c>
      <c s="32">
        <f>0+L31+L35+L39+L43+L47+L51+L55+L59+L63+L67+L71+L75+L79</f>
      </c>
      <c s="32">
        <f>0+M31+M35+M39+M43+M47+M51+M55+M59+M63+M67+M71+M75+M79</f>
      </c>
    </row>
    <row r="31" spans="1:16" ht="12.75">
      <c r="A31" t="s">
        <v>48</v>
      </c>
      <c s="34" t="s">
        <v>80</v>
      </c>
      <c s="34" t="s">
        <v>7673</v>
      </c>
      <c s="35" t="s">
        <v>4</v>
      </c>
      <c s="6" t="s">
        <v>7674</v>
      </c>
      <c s="36" t="s">
        <v>697</v>
      </c>
      <c s="37">
        <v>190</v>
      </c>
      <c s="36">
        <v>0</v>
      </c>
      <c s="36">
        <f>ROUND(G31*H31,6)</f>
      </c>
      <c r="L31" s="38">
        <v>0</v>
      </c>
      <c s="32">
        <f>ROUND(ROUND(L31,2)*ROUND(G31,3),2)</f>
      </c>
      <c s="36" t="s">
        <v>66</v>
      </c>
      <c>
        <f>(M31*21)/100</f>
      </c>
      <c t="s">
        <v>26</v>
      </c>
    </row>
    <row r="32" spans="1:5" ht="12.75">
      <c r="A32" s="35" t="s">
        <v>55</v>
      </c>
      <c r="E32" s="39" t="s">
        <v>4</v>
      </c>
    </row>
    <row r="33" spans="1:5" ht="12.75">
      <c r="A33" s="35" t="s">
        <v>57</v>
      </c>
      <c r="E33" s="40" t="s">
        <v>8416</v>
      </c>
    </row>
    <row r="34" spans="1:5" ht="12.75">
      <c r="A34" t="s">
        <v>59</v>
      </c>
      <c r="E34" s="39" t="s">
        <v>68</v>
      </c>
    </row>
    <row r="35" spans="1:16" ht="12.75">
      <c r="A35" t="s">
        <v>48</v>
      </c>
      <c s="34" t="s">
        <v>83</v>
      </c>
      <c s="34" t="s">
        <v>695</v>
      </c>
      <c s="35" t="s">
        <v>4</v>
      </c>
      <c s="6" t="s">
        <v>696</v>
      </c>
      <c s="36" t="s">
        <v>697</v>
      </c>
      <c s="37">
        <v>190</v>
      </c>
      <c s="36">
        <v>0</v>
      </c>
      <c s="36">
        <f>ROUND(G35*H35,6)</f>
      </c>
      <c r="L35" s="38">
        <v>0</v>
      </c>
      <c s="32">
        <f>ROUND(ROUND(L35,2)*ROUND(G35,3),2)</f>
      </c>
      <c s="36" t="s">
        <v>66</v>
      </c>
      <c>
        <f>(M35*21)/100</f>
      </c>
      <c t="s">
        <v>26</v>
      </c>
    </row>
    <row r="36" spans="1:5" ht="12.75">
      <c r="A36" s="35" t="s">
        <v>55</v>
      </c>
      <c r="E36" s="39" t="s">
        <v>4</v>
      </c>
    </row>
    <row r="37" spans="1:5" ht="12.75">
      <c r="A37" s="35" t="s">
        <v>57</v>
      </c>
      <c r="E37" s="40" t="s">
        <v>8416</v>
      </c>
    </row>
    <row r="38" spans="1:5" ht="12.75">
      <c r="A38" t="s">
        <v>59</v>
      </c>
      <c r="E38" s="39" t="s">
        <v>68</v>
      </c>
    </row>
    <row r="39" spans="1:16" ht="12.75">
      <c r="A39" t="s">
        <v>48</v>
      </c>
      <c s="34" t="s">
        <v>86</v>
      </c>
      <c s="34" t="s">
        <v>7818</v>
      </c>
      <c s="35" t="s">
        <v>4</v>
      </c>
      <c s="6" t="s">
        <v>2392</v>
      </c>
      <c s="36" t="s">
        <v>697</v>
      </c>
      <c s="37">
        <v>206</v>
      </c>
      <c s="36">
        <v>0</v>
      </c>
      <c s="36">
        <f>ROUND(G39*H39,6)</f>
      </c>
      <c r="L39" s="38">
        <v>0</v>
      </c>
      <c s="32">
        <f>ROUND(ROUND(L39,2)*ROUND(G39,3),2)</f>
      </c>
      <c s="36" t="s">
        <v>66</v>
      </c>
      <c>
        <f>(M39*21)/100</f>
      </c>
      <c t="s">
        <v>26</v>
      </c>
    </row>
    <row r="40" spans="1:5" ht="12.75">
      <c r="A40" s="35" t="s">
        <v>55</v>
      </c>
      <c r="E40" s="39" t="s">
        <v>4</v>
      </c>
    </row>
    <row r="41" spans="1:5" ht="12.75">
      <c r="A41" s="35" t="s">
        <v>57</v>
      </c>
      <c r="E41" s="40" t="s">
        <v>8419</v>
      </c>
    </row>
    <row r="42" spans="1:5" ht="12.75">
      <c r="A42" t="s">
        <v>59</v>
      </c>
      <c r="E42" s="39" t="s">
        <v>68</v>
      </c>
    </row>
    <row r="43" spans="1:16" ht="25.5">
      <c r="A43" t="s">
        <v>48</v>
      </c>
      <c s="34" t="s">
        <v>89</v>
      </c>
      <c s="34" t="s">
        <v>3978</v>
      </c>
      <c s="35" t="s">
        <v>4</v>
      </c>
      <c s="6" t="s">
        <v>3979</v>
      </c>
      <c s="36" t="s">
        <v>65</v>
      </c>
      <c s="37">
        <v>0.6</v>
      </c>
      <c s="36">
        <v>0</v>
      </c>
      <c s="36">
        <f>ROUND(G43*H43,6)</f>
      </c>
      <c r="L43" s="38">
        <v>0</v>
      </c>
      <c s="32">
        <f>ROUND(ROUND(L43,2)*ROUND(G43,3),2)</f>
      </c>
      <c s="36" t="s">
        <v>66</v>
      </c>
      <c>
        <f>(M43*21)/100</f>
      </c>
      <c t="s">
        <v>26</v>
      </c>
    </row>
    <row r="44" spans="1:5" ht="12.75">
      <c r="A44" s="35" t="s">
        <v>55</v>
      </c>
      <c r="E44" s="39" t="s">
        <v>4</v>
      </c>
    </row>
    <row r="45" spans="1:5" ht="12.75">
      <c r="A45" s="35" t="s">
        <v>57</v>
      </c>
      <c r="E45" s="40" t="s">
        <v>8420</v>
      </c>
    </row>
    <row r="46" spans="1:5" ht="12.75">
      <c r="A46" t="s">
        <v>59</v>
      </c>
      <c r="E46" s="39" t="s">
        <v>68</v>
      </c>
    </row>
    <row r="47" spans="1:16" ht="25.5">
      <c r="A47" t="s">
        <v>48</v>
      </c>
      <c s="34" t="s">
        <v>93</v>
      </c>
      <c s="34" t="s">
        <v>7963</v>
      </c>
      <c s="35" t="s">
        <v>4</v>
      </c>
      <c s="6" t="s">
        <v>7964</v>
      </c>
      <c s="36" t="s">
        <v>65</v>
      </c>
      <c s="37">
        <v>3</v>
      </c>
      <c s="36">
        <v>0</v>
      </c>
      <c s="36">
        <f>ROUND(G47*H47,6)</f>
      </c>
      <c r="L47" s="38">
        <v>0</v>
      </c>
      <c s="32">
        <f>ROUND(ROUND(L47,2)*ROUND(G47,3),2)</f>
      </c>
      <c s="36" t="s">
        <v>66</v>
      </c>
      <c>
        <f>(M47*21)/100</f>
      </c>
      <c t="s">
        <v>26</v>
      </c>
    </row>
    <row r="48" spans="1:5" ht="12.75">
      <c r="A48" s="35" t="s">
        <v>55</v>
      </c>
      <c r="E48" s="39" t="s">
        <v>4</v>
      </c>
    </row>
    <row r="49" spans="1:5" ht="12.75">
      <c r="A49" s="35" t="s">
        <v>57</v>
      </c>
      <c r="E49" s="40" t="s">
        <v>8421</v>
      </c>
    </row>
    <row r="50" spans="1:5" ht="12.75">
      <c r="A50" t="s">
        <v>59</v>
      </c>
      <c r="E50" s="39" t="s">
        <v>68</v>
      </c>
    </row>
    <row r="51" spans="1:16" ht="12.75">
      <c r="A51" t="s">
        <v>48</v>
      </c>
      <c s="34" t="s">
        <v>96</v>
      </c>
      <c s="34" t="s">
        <v>4739</v>
      </c>
      <c s="35" t="s">
        <v>4</v>
      </c>
      <c s="6" t="s">
        <v>4740</v>
      </c>
      <c s="36" t="s">
        <v>65</v>
      </c>
      <c s="37">
        <v>51.5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4741</v>
      </c>
      <c s="35" t="s">
        <v>4</v>
      </c>
      <c s="6" t="s">
        <v>4742</v>
      </c>
      <c s="36" t="s">
        <v>65</v>
      </c>
      <c s="37">
        <v>22.8</v>
      </c>
      <c s="36">
        <v>0</v>
      </c>
      <c s="36">
        <f>ROUND(G55*H55,6)</f>
      </c>
      <c r="L55" s="38">
        <v>0</v>
      </c>
      <c s="32">
        <f>ROUND(ROUND(L55,2)*ROUND(G55,3),2)</f>
      </c>
      <c s="36" t="s">
        <v>66</v>
      </c>
      <c>
        <f>(M55*21)/100</f>
      </c>
      <c t="s">
        <v>26</v>
      </c>
    </row>
    <row r="56" spans="1:5" ht="12.75">
      <c r="A56" s="35" t="s">
        <v>55</v>
      </c>
      <c r="E56" s="39" t="s">
        <v>4</v>
      </c>
    </row>
    <row r="57" spans="1:5" ht="12.75">
      <c r="A57" s="35" t="s">
        <v>57</v>
      </c>
      <c r="E57" s="40" t="s">
        <v>8422</v>
      </c>
    </row>
    <row r="58" spans="1:5" ht="12.75">
      <c r="A58" t="s">
        <v>59</v>
      </c>
      <c r="E58" s="39" t="s">
        <v>68</v>
      </c>
    </row>
    <row r="59" spans="1:16" ht="12.75">
      <c r="A59" t="s">
        <v>48</v>
      </c>
      <c s="34" t="s">
        <v>102</v>
      </c>
      <c s="34" t="s">
        <v>4744</v>
      </c>
      <c s="35" t="s">
        <v>4</v>
      </c>
      <c s="6" t="s">
        <v>4745</v>
      </c>
      <c s="36" t="s">
        <v>65</v>
      </c>
      <c s="37">
        <v>51.5</v>
      </c>
      <c s="36">
        <v>0</v>
      </c>
      <c s="36">
        <f>ROUND(G59*H59,6)</f>
      </c>
      <c r="L59" s="38">
        <v>0</v>
      </c>
      <c s="32">
        <f>ROUND(ROUND(L59,2)*ROUND(G59,3),2)</f>
      </c>
      <c s="36" t="s">
        <v>66</v>
      </c>
      <c>
        <f>(M59*21)/100</f>
      </c>
      <c t="s">
        <v>26</v>
      </c>
    </row>
    <row r="60" spans="1:5" ht="12.75">
      <c r="A60" s="35" t="s">
        <v>55</v>
      </c>
      <c r="E60" s="39" t="s">
        <v>4746</v>
      </c>
    </row>
    <row r="61" spans="1:5" ht="12.75">
      <c r="A61" s="35" t="s">
        <v>57</v>
      </c>
      <c r="E61" s="40" t="s">
        <v>8423</v>
      </c>
    </row>
    <row r="62" spans="1:5" ht="12.75">
      <c r="A62" t="s">
        <v>59</v>
      </c>
      <c r="E62" s="39" t="s">
        <v>68</v>
      </c>
    </row>
    <row r="63" spans="1:16" ht="12.75">
      <c r="A63" t="s">
        <v>48</v>
      </c>
      <c s="34" t="s">
        <v>105</v>
      </c>
      <c s="34" t="s">
        <v>4748</v>
      </c>
      <c s="35" t="s">
        <v>4</v>
      </c>
      <c s="6" t="s">
        <v>4749</v>
      </c>
      <c s="36" t="s">
        <v>65</v>
      </c>
      <c s="37">
        <v>180.25</v>
      </c>
      <c s="36">
        <v>0</v>
      </c>
      <c s="36">
        <f>ROUND(G63*H63,6)</f>
      </c>
      <c r="L63" s="38">
        <v>0</v>
      </c>
      <c s="32">
        <f>ROUND(ROUND(L63,2)*ROUND(G63,3),2)</f>
      </c>
      <c s="36" t="s">
        <v>66</v>
      </c>
      <c>
        <f>(M63*21)/100</f>
      </c>
      <c t="s">
        <v>26</v>
      </c>
    </row>
    <row r="64" spans="1:5" ht="12.75">
      <c r="A64" s="35" t="s">
        <v>55</v>
      </c>
      <c r="E64" s="39" t="s">
        <v>8093</v>
      </c>
    </row>
    <row r="65" spans="1:5" ht="12.75">
      <c r="A65" s="35" t="s">
        <v>57</v>
      </c>
      <c r="E65" s="40" t="s">
        <v>8424</v>
      </c>
    </row>
    <row r="66" spans="1:5" ht="12.75">
      <c r="A66" t="s">
        <v>59</v>
      </c>
      <c r="E66" s="39" t="s">
        <v>68</v>
      </c>
    </row>
    <row r="67" spans="1:16" ht="12.75">
      <c r="A67" t="s">
        <v>48</v>
      </c>
      <c s="34" t="s">
        <v>108</v>
      </c>
      <c s="34" t="s">
        <v>72</v>
      </c>
      <c s="35" t="s">
        <v>4</v>
      </c>
      <c s="6" t="s">
        <v>73</v>
      </c>
      <c s="36" t="s">
        <v>65</v>
      </c>
      <c s="37">
        <v>51.5</v>
      </c>
      <c s="36">
        <v>0</v>
      </c>
      <c s="36">
        <f>ROUND(G67*H67,6)</f>
      </c>
      <c r="L67" s="38">
        <v>0</v>
      </c>
      <c s="32">
        <f>ROUND(ROUND(L67,2)*ROUND(G67,3),2)</f>
      </c>
      <c s="36" t="s">
        <v>66</v>
      </c>
      <c>
        <f>(M67*21)/100</f>
      </c>
      <c t="s">
        <v>26</v>
      </c>
    </row>
    <row r="68" spans="1:5" ht="12.75">
      <c r="A68" s="35" t="s">
        <v>55</v>
      </c>
      <c r="E68" s="39" t="s">
        <v>4</v>
      </c>
    </row>
    <row r="69" spans="1:5" ht="12.75">
      <c r="A69" s="35" t="s">
        <v>57</v>
      </c>
      <c r="E69" s="40" t="s">
        <v>8425</v>
      </c>
    </row>
    <row r="70" spans="1:5" ht="12.75">
      <c r="A70" t="s">
        <v>59</v>
      </c>
      <c r="E70" s="39" t="s">
        <v>68</v>
      </c>
    </row>
    <row r="71" spans="1:16" ht="12.75">
      <c r="A71" t="s">
        <v>48</v>
      </c>
      <c s="34" t="s">
        <v>111</v>
      </c>
      <c s="34" t="s">
        <v>4571</v>
      </c>
      <c s="35" t="s">
        <v>4</v>
      </c>
      <c s="6" t="s">
        <v>4572</v>
      </c>
      <c s="36" t="s">
        <v>65</v>
      </c>
      <c s="37">
        <v>51.5</v>
      </c>
      <c s="36">
        <v>0</v>
      </c>
      <c s="36">
        <f>ROUND(G71*H71,6)</f>
      </c>
      <c r="L71" s="38">
        <v>0</v>
      </c>
      <c s="32">
        <f>ROUND(ROUND(L71,2)*ROUND(G71,3),2)</f>
      </c>
      <c s="36" t="s">
        <v>66</v>
      </c>
      <c>
        <f>(M71*21)/100</f>
      </c>
      <c t="s">
        <v>26</v>
      </c>
    </row>
    <row r="72" spans="1:5" ht="12.75">
      <c r="A72" s="35" t="s">
        <v>55</v>
      </c>
      <c r="E72" s="39" t="s">
        <v>7737</v>
      </c>
    </row>
    <row r="73" spans="1:5" ht="12.75">
      <c r="A73" s="35" t="s">
        <v>57</v>
      </c>
      <c r="E73" s="40" t="s">
        <v>8425</v>
      </c>
    </row>
    <row r="74" spans="1:5" ht="12.75">
      <c r="A74" t="s">
        <v>59</v>
      </c>
      <c r="E74" s="39" t="s">
        <v>68</v>
      </c>
    </row>
    <row r="75" spans="1:16" ht="12.75">
      <c r="A75" t="s">
        <v>48</v>
      </c>
      <c s="34" t="s">
        <v>114</v>
      </c>
      <c s="34" t="s">
        <v>4575</v>
      </c>
      <c s="35" t="s">
        <v>4</v>
      </c>
      <c s="6" t="s">
        <v>4576</v>
      </c>
      <c s="36" t="s">
        <v>65</v>
      </c>
      <c s="37">
        <v>51.5</v>
      </c>
      <c s="36">
        <v>0</v>
      </c>
      <c s="36">
        <f>ROUND(G75*H75,6)</f>
      </c>
      <c r="L75" s="38">
        <v>0</v>
      </c>
      <c s="32">
        <f>ROUND(ROUND(L75,2)*ROUND(G75,3),2)</f>
      </c>
      <c s="36" t="s">
        <v>66</v>
      </c>
      <c>
        <f>(M75*21)/100</f>
      </c>
      <c t="s">
        <v>26</v>
      </c>
    </row>
    <row r="76" spans="1:5" ht="12.75">
      <c r="A76" s="35" t="s">
        <v>55</v>
      </c>
      <c r="E76" s="39" t="s">
        <v>4</v>
      </c>
    </row>
    <row r="77" spans="1:5" ht="12.75">
      <c r="A77" s="35" t="s">
        <v>57</v>
      </c>
      <c r="E77" s="40" t="s">
        <v>8426</v>
      </c>
    </row>
    <row r="78" spans="1:5" ht="12.75">
      <c r="A78" t="s">
        <v>59</v>
      </c>
      <c r="E78" s="39" t="s">
        <v>68</v>
      </c>
    </row>
    <row r="79" spans="1:16" ht="12.75">
      <c r="A79" t="s">
        <v>48</v>
      </c>
      <c s="34" t="s">
        <v>117</v>
      </c>
      <c s="34" t="s">
        <v>7971</v>
      </c>
      <c s="35" t="s">
        <v>4</v>
      </c>
      <c s="6" t="s">
        <v>7972</v>
      </c>
      <c s="36" t="s">
        <v>697</v>
      </c>
      <c s="37">
        <v>206</v>
      </c>
      <c s="36">
        <v>0</v>
      </c>
      <c s="36">
        <f>ROUND(G79*H79,6)</f>
      </c>
      <c r="L79" s="38">
        <v>0</v>
      </c>
      <c s="32">
        <f>ROUND(ROUND(L79,2)*ROUND(G79,3),2)</f>
      </c>
      <c s="36" t="s">
        <v>66</v>
      </c>
      <c>
        <f>(M79*21)/100</f>
      </c>
      <c t="s">
        <v>26</v>
      </c>
    </row>
    <row r="80" spans="1:5" ht="12.75">
      <c r="A80" s="35" t="s">
        <v>55</v>
      </c>
      <c r="E80" s="39" t="s">
        <v>4</v>
      </c>
    </row>
    <row r="81" spans="1:5" ht="12.75">
      <c r="A81" s="35" t="s">
        <v>57</v>
      </c>
      <c r="E81" s="40" t="s">
        <v>8427</v>
      </c>
    </row>
    <row r="82" spans="1:5" ht="12.75">
      <c r="A82" t="s">
        <v>59</v>
      </c>
      <c r="E82" s="39" t="s">
        <v>68</v>
      </c>
    </row>
    <row r="83" spans="1:13" ht="12.75">
      <c r="A83" t="s">
        <v>45</v>
      </c>
      <c r="C83" s="31" t="s">
        <v>8428</v>
      </c>
      <c r="E83" s="33" t="s">
        <v>4117</v>
      </c>
      <c r="J83" s="32">
        <f>0</f>
      </c>
      <c s="32">
        <f>0</f>
      </c>
      <c s="32">
        <f>0+L84+L88</f>
      </c>
      <c s="32">
        <f>0+M84+M88</f>
      </c>
    </row>
    <row r="84" spans="1:16" ht="12.75">
      <c r="A84" t="s">
        <v>48</v>
      </c>
      <c s="34" t="s">
        <v>121</v>
      </c>
      <c s="34" t="s">
        <v>7974</v>
      </c>
      <c s="35" t="s">
        <v>4</v>
      </c>
      <c s="6" t="s">
        <v>7975</v>
      </c>
      <c s="36" t="s">
        <v>697</v>
      </c>
      <c s="37">
        <v>12</v>
      </c>
      <c s="36">
        <v>0</v>
      </c>
      <c s="36">
        <f>ROUND(G84*H84,6)</f>
      </c>
      <c r="L84" s="38">
        <v>0</v>
      </c>
      <c s="32">
        <f>ROUND(ROUND(L84,2)*ROUND(G84,3),2)</f>
      </c>
      <c s="36" t="s">
        <v>66</v>
      </c>
      <c>
        <f>(M84*21)/100</f>
      </c>
      <c t="s">
        <v>26</v>
      </c>
    </row>
    <row r="85" spans="1:5" ht="12.75">
      <c r="A85" s="35" t="s">
        <v>55</v>
      </c>
      <c r="E85" s="39" t="s">
        <v>4</v>
      </c>
    </row>
    <row r="86" spans="1:5" ht="12.75">
      <c r="A86" s="35" t="s">
        <v>57</v>
      </c>
      <c r="E86" s="40" t="s">
        <v>8429</v>
      </c>
    </row>
    <row r="87" spans="1:5" ht="12.75">
      <c r="A87" t="s">
        <v>59</v>
      </c>
      <c r="E87" s="39" t="s">
        <v>68</v>
      </c>
    </row>
    <row r="88" spans="1:16" ht="12.75">
      <c r="A88" t="s">
        <v>48</v>
      </c>
      <c s="34" t="s">
        <v>124</v>
      </c>
      <c s="34" t="s">
        <v>7871</v>
      </c>
      <c s="35" t="s">
        <v>4</v>
      </c>
      <c s="6" t="s">
        <v>7872</v>
      </c>
      <c s="36" t="s">
        <v>697</v>
      </c>
      <c s="37">
        <v>12</v>
      </c>
      <c s="36">
        <v>0</v>
      </c>
      <c s="36">
        <f>ROUND(G88*H88,6)</f>
      </c>
      <c r="L88" s="38">
        <v>0</v>
      </c>
      <c s="32">
        <f>ROUND(ROUND(L88,2)*ROUND(G88,3),2)</f>
      </c>
      <c s="36" t="s">
        <v>66</v>
      </c>
      <c>
        <f>(M88*21)/100</f>
      </c>
      <c t="s">
        <v>26</v>
      </c>
    </row>
    <row r="89" spans="1:5" ht="12.75">
      <c r="A89" s="35" t="s">
        <v>55</v>
      </c>
      <c r="E89" s="39" t="s">
        <v>4</v>
      </c>
    </row>
    <row r="90" spans="1:5" ht="12.75">
      <c r="A90" s="35" t="s">
        <v>57</v>
      </c>
      <c r="E90" s="40" t="s">
        <v>8429</v>
      </c>
    </row>
    <row r="91" spans="1:5" ht="12.75">
      <c r="A91" t="s">
        <v>59</v>
      </c>
      <c r="E91" s="39" t="s">
        <v>68</v>
      </c>
    </row>
    <row r="92" spans="1:13" ht="12.75">
      <c r="A92" t="s">
        <v>45</v>
      </c>
      <c r="C92" s="31" t="s">
        <v>7754</v>
      </c>
      <c r="E92" s="33" t="s">
        <v>4634</v>
      </c>
      <c r="J92" s="32">
        <f>0</f>
      </c>
      <c s="32">
        <f>0</f>
      </c>
      <c s="32">
        <f>0+L93+L97+L101+L105+L109+L113+L117+L121+L125+L129</f>
      </c>
      <c s="32">
        <f>0+M93+M97+M101+M105+M109+M113+M117+M121+M125+M129</f>
      </c>
    </row>
    <row r="93" spans="1:16" ht="12.75">
      <c r="A93" t="s">
        <v>48</v>
      </c>
      <c s="34" t="s">
        <v>127</v>
      </c>
      <c s="34" t="s">
        <v>7984</v>
      </c>
      <c s="35" t="s">
        <v>4</v>
      </c>
      <c s="6" t="s">
        <v>7985</v>
      </c>
      <c s="36" t="s">
        <v>71</v>
      </c>
      <c s="37">
        <v>103</v>
      </c>
      <c s="36">
        <v>0</v>
      </c>
      <c s="36">
        <f>ROUND(G93*H93,6)</f>
      </c>
      <c r="L93" s="38">
        <v>0</v>
      </c>
      <c s="32">
        <f>ROUND(ROUND(L93,2)*ROUND(G93,3),2)</f>
      </c>
      <c s="36" t="s">
        <v>66</v>
      </c>
      <c>
        <f>(M93*21)/100</f>
      </c>
      <c t="s">
        <v>26</v>
      </c>
    </row>
    <row r="94" spans="1:5" ht="12.75">
      <c r="A94" s="35" t="s">
        <v>55</v>
      </c>
      <c r="E94" s="39" t="s">
        <v>8409</v>
      </c>
    </row>
    <row r="95" spans="1:5" ht="12.75">
      <c r="A95" s="35" t="s">
        <v>57</v>
      </c>
      <c r="E95" s="40" t="s">
        <v>4756</v>
      </c>
    </row>
    <row r="96" spans="1:5" ht="12.75">
      <c r="A96" t="s">
        <v>59</v>
      </c>
      <c r="E96" s="39" t="s">
        <v>68</v>
      </c>
    </row>
    <row r="97" spans="1:16" ht="12.75">
      <c r="A97" t="s">
        <v>48</v>
      </c>
      <c s="34" t="s">
        <v>130</v>
      </c>
      <c s="34" t="s">
        <v>7990</v>
      </c>
      <c s="35" t="s">
        <v>4</v>
      </c>
      <c s="6" t="s">
        <v>7991</v>
      </c>
      <c s="36" t="s">
        <v>92</v>
      </c>
      <c s="37">
        <v>2</v>
      </c>
      <c s="36">
        <v>0</v>
      </c>
      <c s="36">
        <f>ROUND(G97*H97,6)</f>
      </c>
      <c r="L97" s="38">
        <v>0</v>
      </c>
      <c s="32">
        <f>ROUND(ROUND(L97,2)*ROUND(G97,3),2)</f>
      </c>
      <c s="36" t="s">
        <v>66</v>
      </c>
      <c>
        <f>(M97*21)/100</f>
      </c>
      <c t="s">
        <v>26</v>
      </c>
    </row>
    <row r="98" spans="1:5" ht="12.75">
      <c r="A98" s="35" t="s">
        <v>55</v>
      </c>
      <c r="E98" s="39" t="s">
        <v>4</v>
      </c>
    </row>
    <row r="99" spans="1:5" ht="12.75">
      <c r="A99" s="35" t="s">
        <v>57</v>
      </c>
      <c r="E99" s="40" t="s">
        <v>4756</v>
      </c>
    </row>
    <row r="100" spans="1:5" ht="12.75">
      <c r="A100" t="s">
        <v>59</v>
      </c>
      <c r="E100" s="39" t="s">
        <v>68</v>
      </c>
    </row>
    <row r="101" spans="1:16" ht="12.75">
      <c r="A101" t="s">
        <v>48</v>
      </c>
      <c s="34" t="s">
        <v>133</v>
      </c>
      <c s="34" t="s">
        <v>7992</v>
      </c>
      <c s="35" t="s">
        <v>4</v>
      </c>
      <c s="6" t="s">
        <v>7993</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4756</v>
      </c>
    </row>
    <row r="104" spans="1:5" ht="12.75">
      <c r="A104" t="s">
        <v>59</v>
      </c>
      <c r="E104" s="39" t="s">
        <v>68</v>
      </c>
    </row>
    <row r="105" spans="1:16" ht="12.75">
      <c r="A105" t="s">
        <v>48</v>
      </c>
      <c s="34" t="s">
        <v>136</v>
      </c>
      <c s="34" t="s">
        <v>7994</v>
      </c>
      <c s="35" t="s">
        <v>4</v>
      </c>
      <c s="6" t="s">
        <v>7995</v>
      </c>
      <c s="36" t="s">
        <v>92</v>
      </c>
      <c s="37">
        <v>2</v>
      </c>
      <c s="36">
        <v>0</v>
      </c>
      <c s="36">
        <f>ROUND(G105*H105,6)</f>
      </c>
      <c r="L105" s="38">
        <v>0</v>
      </c>
      <c s="32">
        <f>ROUND(ROUND(L105,2)*ROUND(G105,3),2)</f>
      </c>
      <c s="36" t="s">
        <v>66</v>
      </c>
      <c>
        <f>(M105*21)/100</f>
      </c>
      <c t="s">
        <v>26</v>
      </c>
    </row>
    <row r="106" spans="1:5" ht="12.75">
      <c r="A106" s="35" t="s">
        <v>55</v>
      </c>
      <c r="E106" s="39" t="s">
        <v>4</v>
      </c>
    </row>
    <row r="107" spans="1:5" ht="12.75">
      <c r="A107" s="35" t="s">
        <v>57</v>
      </c>
      <c r="E107" s="40" t="s">
        <v>4756</v>
      </c>
    </row>
    <row r="108" spans="1:5" ht="12.75">
      <c r="A108" t="s">
        <v>59</v>
      </c>
      <c r="E108" s="39" t="s">
        <v>68</v>
      </c>
    </row>
    <row r="109" spans="1:16" ht="12.75">
      <c r="A109" t="s">
        <v>48</v>
      </c>
      <c s="34" t="s">
        <v>139</v>
      </c>
      <c s="34" t="s">
        <v>7885</v>
      </c>
      <c s="35" t="s">
        <v>4</v>
      </c>
      <c s="6" t="s">
        <v>7886</v>
      </c>
      <c s="36" t="s">
        <v>71</v>
      </c>
      <c s="37">
        <v>103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4756</v>
      </c>
    </row>
    <row r="112" spans="1:5" ht="12.75">
      <c r="A112" t="s">
        <v>59</v>
      </c>
      <c r="E112" s="39" t="s">
        <v>68</v>
      </c>
    </row>
    <row r="113" spans="1:16" ht="12.75">
      <c r="A113" t="s">
        <v>48</v>
      </c>
      <c s="34" t="s">
        <v>142</v>
      </c>
      <c s="34" t="s">
        <v>4765</v>
      </c>
      <c s="35" t="s">
        <v>4</v>
      </c>
      <c s="6" t="s">
        <v>4766</v>
      </c>
      <c s="36" t="s">
        <v>71</v>
      </c>
      <c s="37">
        <v>103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4756</v>
      </c>
    </row>
    <row r="116" spans="1:5" ht="12.75">
      <c r="A116" t="s">
        <v>59</v>
      </c>
      <c r="E116" s="39" t="s">
        <v>68</v>
      </c>
    </row>
    <row r="117" spans="1:16" ht="12.75">
      <c r="A117" t="s">
        <v>48</v>
      </c>
      <c s="34" t="s">
        <v>145</v>
      </c>
      <c s="34" t="s">
        <v>8002</v>
      </c>
      <c s="35" t="s">
        <v>4</v>
      </c>
      <c s="6" t="s">
        <v>8003</v>
      </c>
      <c s="36" t="s">
        <v>92</v>
      </c>
      <c s="37">
        <v>1</v>
      </c>
      <c s="36">
        <v>0</v>
      </c>
      <c s="36">
        <f>ROUND(G117*H117,6)</f>
      </c>
      <c r="L117" s="38">
        <v>0</v>
      </c>
      <c s="32">
        <f>ROUND(ROUND(L117,2)*ROUND(G117,3),2)</f>
      </c>
      <c s="36" t="s">
        <v>66</v>
      </c>
      <c>
        <f>(M117*21)/100</f>
      </c>
      <c t="s">
        <v>26</v>
      </c>
    </row>
    <row r="118" spans="1:5" ht="12.75">
      <c r="A118" s="35" t="s">
        <v>55</v>
      </c>
      <c r="E118" s="39" t="s">
        <v>8004</v>
      </c>
    </row>
    <row r="119" spans="1:5" ht="12.75">
      <c r="A119" s="35" t="s">
        <v>57</v>
      </c>
      <c r="E119" s="40" t="s">
        <v>4756</v>
      </c>
    </row>
    <row r="120" spans="1:5" ht="12.75">
      <c r="A120" t="s">
        <v>59</v>
      </c>
      <c r="E120" s="39" t="s">
        <v>68</v>
      </c>
    </row>
    <row r="121" spans="1:16" ht="12.75">
      <c r="A121" t="s">
        <v>48</v>
      </c>
      <c s="34" t="s">
        <v>148</v>
      </c>
      <c s="34" t="s">
        <v>7883</v>
      </c>
      <c s="35" t="s">
        <v>4</v>
      </c>
      <c s="6" t="s">
        <v>7884</v>
      </c>
      <c s="36" t="s">
        <v>71</v>
      </c>
      <c s="37">
        <v>103</v>
      </c>
      <c s="36">
        <v>0</v>
      </c>
      <c s="36">
        <f>ROUND(G121*H121,6)</f>
      </c>
      <c r="L121" s="38">
        <v>0</v>
      </c>
      <c s="32">
        <f>ROUND(ROUND(L121,2)*ROUND(G121,3),2)</f>
      </c>
      <c s="36" t="s">
        <v>66</v>
      </c>
      <c>
        <f>(M121*21)/100</f>
      </c>
      <c t="s">
        <v>26</v>
      </c>
    </row>
    <row r="122" spans="1:5" ht="12.75">
      <c r="A122" s="35" t="s">
        <v>55</v>
      </c>
      <c r="E122" s="39" t="s">
        <v>4</v>
      </c>
    </row>
    <row r="123" spans="1:5" ht="12.75">
      <c r="A123" s="35" t="s">
        <v>57</v>
      </c>
      <c r="E123" s="40" t="s">
        <v>4756</v>
      </c>
    </row>
    <row r="124" spans="1:5" ht="12.75">
      <c r="A124" t="s">
        <v>59</v>
      </c>
      <c r="E124" s="39" t="s">
        <v>68</v>
      </c>
    </row>
    <row r="125" spans="1:16" ht="12.75">
      <c r="A125" t="s">
        <v>48</v>
      </c>
      <c s="34" t="s">
        <v>151</v>
      </c>
      <c s="34" t="s">
        <v>8009</v>
      </c>
      <c s="35" t="s">
        <v>4</v>
      </c>
      <c s="6" t="s">
        <v>8010</v>
      </c>
      <c s="36" t="s">
        <v>71</v>
      </c>
      <c s="37">
        <v>103</v>
      </c>
      <c s="36">
        <v>0</v>
      </c>
      <c s="36">
        <f>ROUND(G125*H125,6)</f>
      </c>
      <c r="L125" s="38">
        <v>0</v>
      </c>
      <c s="32">
        <f>ROUND(ROUND(L125,2)*ROUND(G125,3),2)</f>
      </c>
      <c s="36" t="s">
        <v>66</v>
      </c>
      <c>
        <f>(M125*21)/100</f>
      </c>
      <c t="s">
        <v>26</v>
      </c>
    </row>
    <row r="126" spans="1:5" ht="12.75">
      <c r="A126" s="35" t="s">
        <v>55</v>
      </c>
      <c r="E126" s="39" t="s">
        <v>4</v>
      </c>
    </row>
    <row r="127" spans="1:5" ht="12.75">
      <c r="A127" s="35" t="s">
        <v>57</v>
      </c>
      <c r="E127" s="40" t="s">
        <v>4756</v>
      </c>
    </row>
    <row r="128" spans="1:5" ht="12.75">
      <c r="A128" t="s">
        <v>59</v>
      </c>
      <c r="E128" s="39" t="s">
        <v>68</v>
      </c>
    </row>
    <row r="129" spans="1:16" ht="12.75">
      <c r="A129" t="s">
        <v>48</v>
      </c>
      <c s="34" t="s">
        <v>154</v>
      </c>
      <c s="34" t="s">
        <v>8000</v>
      </c>
      <c s="35" t="s">
        <v>4</v>
      </c>
      <c s="6" t="s">
        <v>8001</v>
      </c>
      <c s="36" t="s">
        <v>92</v>
      </c>
      <c s="37">
        <v>1</v>
      </c>
      <c s="36">
        <v>0</v>
      </c>
      <c s="36">
        <f>ROUND(G129*H129,6)</f>
      </c>
      <c r="L129" s="38">
        <v>0</v>
      </c>
      <c s="32">
        <f>ROUND(ROUND(L129,2)*ROUND(G129,3),2)</f>
      </c>
      <c s="36" t="s">
        <v>66</v>
      </c>
      <c>
        <f>(M129*21)/100</f>
      </c>
      <c t="s">
        <v>26</v>
      </c>
    </row>
    <row r="130" spans="1:5" ht="12.75">
      <c r="A130" s="35" t="s">
        <v>55</v>
      </c>
      <c r="E130" s="39" t="s">
        <v>8430</v>
      </c>
    </row>
    <row r="131" spans="1:5" ht="12.75">
      <c r="A131" s="35" t="s">
        <v>57</v>
      </c>
      <c r="E131" s="40" t="s">
        <v>4756</v>
      </c>
    </row>
    <row r="132" spans="1:5" ht="12.75">
      <c r="A132" t="s">
        <v>59</v>
      </c>
      <c r="E132" s="39" t="s">
        <v>68</v>
      </c>
    </row>
    <row r="133" spans="1:13" ht="12.75">
      <c r="A133" t="s">
        <v>45</v>
      </c>
      <c r="C133" s="31" t="s">
        <v>8431</v>
      </c>
      <c r="E133" s="33" t="s">
        <v>4267</v>
      </c>
      <c r="J133" s="32">
        <f>0</f>
      </c>
      <c s="32">
        <f>0</f>
      </c>
      <c s="32">
        <f>0+L134+L138</f>
      </c>
      <c s="32">
        <f>0+M134+M138</f>
      </c>
    </row>
    <row r="134" spans="1:16" ht="12.75">
      <c r="A134" t="s">
        <v>48</v>
      </c>
      <c s="34" t="s">
        <v>157</v>
      </c>
      <c s="34" t="s">
        <v>8308</v>
      </c>
      <c s="35" t="s">
        <v>4</v>
      </c>
      <c s="6" t="s">
        <v>8309</v>
      </c>
      <c s="36" t="s">
        <v>71</v>
      </c>
      <c s="37">
        <v>50</v>
      </c>
      <c s="36">
        <v>0</v>
      </c>
      <c s="36">
        <f>ROUND(G134*H134,6)</f>
      </c>
      <c r="L134" s="38">
        <v>0</v>
      </c>
      <c s="32">
        <f>ROUND(ROUND(L134,2)*ROUND(G134,3),2)</f>
      </c>
      <c s="36" t="s">
        <v>54</v>
      </c>
      <c>
        <f>(M134*21)/100</f>
      </c>
      <c t="s">
        <v>26</v>
      </c>
    </row>
    <row r="135" spans="1:5" ht="12.75">
      <c r="A135" s="35" t="s">
        <v>55</v>
      </c>
      <c r="E135" s="39" t="s">
        <v>8310</v>
      </c>
    </row>
    <row r="136" spans="1:5" ht="12.75">
      <c r="A136" s="35" t="s">
        <v>57</v>
      </c>
      <c r="E136" s="40" t="s">
        <v>4</v>
      </c>
    </row>
    <row r="137" spans="1:5" ht="89.25">
      <c r="A137" t="s">
        <v>59</v>
      </c>
      <c r="E137" s="39" t="s">
        <v>8311</v>
      </c>
    </row>
    <row r="138" spans="1:16" ht="12.75">
      <c r="A138" t="s">
        <v>48</v>
      </c>
      <c s="34" t="s">
        <v>160</v>
      </c>
      <c s="34" t="s">
        <v>8312</v>
      </c>
      <c s="35" t="s">
        <v>4</v>
      </c>
      <c s="6" t="s">
        <v>8313</v>
      </c>
      <c s="36" t="s">
        <v>71</v>
      </c>
      <c s="37">
        <v>50</v>
      </c>
      <c s="36">
        <v>0</v>
      </c>
      <c s="36">
        <f>ROUND(G138*H138,6)</f>
      </c>
      <c r="L138" s="38">
        <v>0</v>
      </c>
      <c s="32">
        <f>ROUND(ROUND(L138,2)*ROUND(G138,3),2)</f>
      </c>
      <c s="36" t="s">
        <v>54</v>
      </c>
      <c>
        <f>(M138*21)/100</f>
      </c>
      <c t="s">
        <v>26</v>
      </c>
    </row>
    <row r="139" spans="1:5" ht="12.75">
      <c r="A139" s="35" t="s">
        <v>55</v>
      </c>
      <c r="E139" s="39" t="s">
        <v>8310</v>
      </c>
    </row>
    <row r="140" spans="1:5" ht="12.75">
      <c r="A140" s="35" t="s">
        <v>57</v>
      </c>
      <c r="E140" s="40" t="s">
        <v>4</v>
      </c>
    </row>
    <row r="141" spans="1:5" ht="38.25">
      <c r="A141" t="s">
        <v>59</v>
      </c>
      <c r="E141" s="39" t="s">
        <v>8314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2.xml><?xml version="1.0" encoding="utf-8"?>
<worksheet xmlns="http://schemas.openxmlformats.org/spreadsheetml/2006/main" xmlns:r="http://schemas.openxmlformats.org/officeDocument/2006/relationships">
  <dimension ref="A1:T1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COUNTIFS(L8:L104,"=0",A8:A104,"P")+COUNTIFS(L8:L104,"",A8:A104,"P")+SUM(Q8:Q104)</f>
      </c>
    </row>
    <row r="8" spans="1:13" ht="12.75">
      <c r="A8" t="s">
        <v>43</v>
      </c>
      <c r="C8" s="28" t="s">
        <v>8434</v>
      </c>
      <c r="E8" s="30" t="s">
        <v>8433</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13.86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7818</v>
      </c>
      <c s="35" t="s">
        <v>4</v>
      </c>
      <c s="6" t="s">
        <v>2392</v>
      </c>
      <c s="36" t="s">
        <v>697</v>
      </c>
      <c s="37">
        <v>21</v>
      </c>
      <c s="36">
        <v>0</v>
      </c>
      <c s="36">
        <f>ROUND(G15*H15,6)</f>
      </c>
      <c r="L15" s="38">
        <v>0</v>
      </c>
      <c s="32">
        <f>ROUND(ROUND(L15,2)*ROUND(G15,3),2)</f>
      </c>
      <c s="36" t="s">
        <v>66</v>
      </c>
      <c>
        <f>(M15*21)/100</f>
      </c>
      <c t="s">
        <v>26</v>
      </c>
    </row>
    <row r="16" spans="1:5" ht="12.75">
      <c r="A16" s="35" t="s">
        <v>55</v>
      </c>
      <c r="E16" s="39" t="s">
        <v>4</v>
      </c>
    </row>
    <row r="17" spans="1:5" ht="12.75">
      <c r="A17" s="35" t="s">
        <v>57</v>
      </c>
      <c r="E17" s="40" t="s">
        <v>8435</v>
      </c>
    </row>
    <row r="18" spans="1:5" ht="12.75">
      <c r="A18" t="s">
        <v>59</v>
      </c>
      <c r="E18" s="39" t="s">
        <v>68</v>
      </c>
    </row>
    <row r="19" spans="1:16" ht="12.75">
      <c r="A19" t="s">
        <v>48</v>
      </c>
      <c s="34" t="s">
        <v>25</v>
      </c>
      <c s="34" t="s">
        <v>8277</v>
      </c>
      <c s="35" t="s">
        <v>4</v>
      </c>
      <c s="6" t="s">
        <v>8278</v>
      </c>
      <c s="36" t="s">
        <v>65</v>
      </c>
      <c s="37">
        <v>4.2</v>
      </c>
      <c s="36">
        <v>0</v>
      </c>
      <c s="36">
        <f>ROUND(G19*H19,6)</f>
      </c>
      <c r="L19" s="38">
        <v>0</v>
      </c>
      <c s="32">
        <f>ROUND(ROUND(L19,2)*ROUND(G19,3),2)</f>
      </c>
      <c s="36" t="s">
        <v>66</v>
      </c>
      <c>
        <f>(M19*21)/100</f>
      </c>
      <c t="s">
        <v>26</v>
      </c>
    </row>
    <row r="20" spans="1:5" ht="12.75">
      <c r="A20" s="35" t="s">
        <v>55</v>
      </c>
      <c r="E20" s="39" t="s">
        <v>4</v>
      </c>
    </row>
    <row r="21" spans="1:5" ht="12.75">
      <c r="A21" s="35" t="s">
        <v>57</v>
      </c>
      <c r="E21" s="40" t="s">
        <v>8436</v>
      </c>
    </row>
    <row r="22" spans="1:5" ht="12.75">
      <c r="A22" t="s">
        <v>59</v>
      </c>
      <c r="E22" s="39" t="s">
        <v>68</v>
      </c>
    </row>
    <row r="23" spans="1:16" ht="12.75">
      <c r="A23" t="s">
        <v>48</v>
      </c>
      <c s="34" t="s">
        <v>74</v>
      </c>
      <c s="34" t="s">
        <v>5669</v>
      </c>
      <c s="35" t="s">
        <v>4</v>
      </c>
      <c s="6" t="s">
        <v>5670</v>
      </c>
      <c s="36" t="s">
        <v>65</v>
      </c>
      <c s="37">
        <v>11.2</v>
      </c>
      <c s="36">
        <v>0</v>
      </c>
      <c s="36">
        <f>ROUND(G23*H23,6)</f>
      </c>
      <c r="L23" s="38">
        <v>0</v>
      </c>
      <c s="32">
        <f>ROUND(ROUND(L23,2)*ROUND(G23,3),2)</f>
      </c>
      <c s="36" t="s">
        <v>66</v>
      </c>
      <c>
        <f>(M23*21)/100</f>
      </c>
      <c t="s">
        <v>26</v>
      </c>
    </row>
    <row r="24" spans="1:5" ht="12.75">
      <c r="A24" s="35" t="s">
        <v>55</v>
      </c>
      <c r="E24" s="39" t="s">
        <v>4</v>
      </c>
    </row>
    <row r="25" spans="1:5" ht="12.75">
      <c r="A25" s="35" t="s">
        <v>57</v>
      </c>
      <c r="E25" s="40" t="s">
        <v>4756</v>
      </c>
    </row>
    <row r="26" spans="1:5" ht="12.75">
      <c r="A26" t="s">
        <v>59</v>
      </c>
      <c r="E26" s="39" t="s">
        <v>68</v>
      </c>
    </row>
    <row r="27" spans="1:16" ht="12.75">
      <c r="A27" t="s">
        <v>48</v>
      </c>
      <c s="34" t="s">
        <v>77</v>
      </c>
      <c s="34" t="s">
        <v>8089</v>
      </c>
      <c s="35" t="s">
        <v>4</v>
      </c>
      <c s="6" t="s">
        <v>8090</v>
      </c>
      <c s="36" t="s">
        <v>65</v>
      </c>
      <c s="37">
        <v>3.5</v>
      </c>
      <c s="36">
        <v>0</v>
      </c>
      <c s="36">
        <f>ROUND(G27*H27,6)</f>
      </c>
      <c r="L27" s="38">
        <v>0</v>
      </c>
      <c s="32">
        <f>ROUND(ROUND(L27,2)*ROUND(G27,3),2)</f>
      </c>
      <c s="36" t="s">
        <v>66</v>
      </c>
      <c>
        <f>(M27*21)/100</f>
      </c>
      <c t="s">
        <v>26</v>
      </c>
    </row>
    <row r="28" spans="1:5" ht="12.75">
      <c r="A28" s="35" t="s">
        <v>55</v>
      </c>
      <c r="E28" s="39" t="s">
        <v>4</v>
      </c>
    </row>
    <row r="29" spans="1:5" ht="12.75">
      <c r="A29" s="35" t="s">
        <v>57</v>
      </c>
      <c r="E29" s="40" t="s">
        <v>8437</v>
      </c>
    </row>
    <row r="30" spans="1:5" ht="12.75">
      <c r="A30" t="s">
        <v>59</v>
      </c>
      <c r="E30" s="39" t="s">
        <v>68</v>
      </c>
    </row>
    <row r="31" spans="1:16" ht="12.75">
      <c r="A31" t="s">
        <v>48</v>
      </c>
      <c s="34" t="s">
        <v>80</v>
      </c>
      <c s="34" t="s">
        <v>3987</v>
      </c>
      <c s="35" t="s">
        <v>4</v>
      </c>
      <c s="6" t="s">
        <v>3988</v>
      </c>
      <c s="36" t="s">
        <v>65</v>
      </c>
      <c s="37">
        <v>7.7</v>
      </c>
      <c s="36">
        <v>0</v>
      </c>
      <c s="36">
        <f>ROUND(G31*H31,6)</f>
      </c>
      <c r="L31" s="38">
        <v>0</v>
      </c>
      <c s="32">
        <f>ROUND(ROUND(L31,2)*ROUND(G31,3),2)</f>
      </c>
      <c s="36" t="s">
        <v>66</v>
      </c>
      <c>
        <f>(M31*21)/100</f>
      </c>
      <c t="s">
        <v>26</v>
      </c>
    </row>
    <row r="32" spans="1:5" ht="12.75">
      <c r="A32" s="35" t="s">
        <v>55</v>
      </c>
      <c r="E32" s="39" t="s">
        <v>4</v>
      </c>
    </row>
    <row r="33" spans="1:5" ht="12.75">
      <c r="A33" s="35" t="s">
        <v>57</v>
      </c>
      <c r="E33" s="40" t="s">
        <v>8438</v>
      </c>
    </row>
    <row r="34" spans="1:5" ht="12.75">
      <c r="A34" t="s">
        <v>59</v>
      </c>
      <c r="E34" s="39" t="s">
        <v>68</v>
      </c>
    </row>
    <row r="35" spans="1:16" ht="12.75">
      <c r="A35" t="s">
        <v>48</v>
      </c>
      <c s="34" t="s">
        <v>83</v>
      </c>
      <c s="34" t="s">
        <v>72</v>
      </c>
      <c s="35" t="s">
        <v>4</v>
      </c>
      <c s="6" t="s">
        <v>73</v>
      </c>
      <c s="36" t="s">
        <v>65</v>
      </c>
      <c s="37">
        <v>3.5</v>
      </c>
      <c s="36">
        <v>0</v>
      </c>
      <c s="36">
        <f>ROUND(G35*H35,6)</f>
      </c>
      <c r="L35" s="38">
        <v>0</v>
      </c>
      <c s="32">
        <f>ROUND(ROUND(L35,2)*ROUND(G35,3),2)</f>
      </c>
      <c s="36" t="s">
        <v>66</v>
      </c>
      <c>
        <f>(M35*21)/100</f>
      </c>
      <c t="s">
        <v>26</v>
      </c>
    </row>
    <row r="36" spans="1:5" ht="12.75">
      <c r="A36" s="35" t="s">
        <v>55</v>
      </c>
      <c r="E36" s="39" t="s">
        <v>4</v>
      </c>
    </row>
    <row r="37" spans="1:5" ht="12.75">
      <c r="A37" s="35" t="s">
        <v>57</v>
      </c>
      <c r="E37" s="40" t="s">
        <v>8439</v>
      </c>
    </row>
    <row r="38" spans="1:5" ht="12.75">
      <c r="A38" t="s">
        <v>59</v>
      </c>
      <c r="E38" s="39" t="s">
        <v>68</v>
      </c>
    </row>
    <row r="39" spans="1:16" ht="12.75">
      <c r="A39" t="s">
        <v>48</v>
      </c>
      <c s="34" t="s">
        <v>86</v>
      </c>
      <c s="34" t="s">
        <v>4571</v>
      </c>
      <c s="35" t="s">
        <v>4</v>
      </c>
      <c s="6" t="s">
        <v>4572</v>
      </c>
      <c s="36" t="s">
        <v>65</v>
      </c>
      <c s="37">
        <v>3.5</v>
      </c>
      <c s="36">
        <v>0</v>
      </c>
      <c s="36">
        <f>ROUND(G39*H39,6)</f>
      </c>
      <c r="L39" s="38">
        <v>0</v>
      </c>
      <c s="32">
        <f>ROUND(ROUND(L39,2)*ROUND(G39,3),2)</f>
      </c>
      <c s="36" t="s">
        <v>66</v>
      </c>
      <c>
        <f>(M39*21)/100</f>
      </c>
      <c t="s">
        <v>26</v>
      </c>
    </row>
    <row r="40" spans="1:5" ht="12.75">
      <c r="A40" s="35" t="s">
        <v>55</v>
      </c>
      <c r="E40" s="39" t="s">
        <v>8156</v>
      </c>
    </row>
    <row r="41" spans="1:5" ht="12.75">
      <c r="A41" s="35" t="s">
        <v>57</v>
      </c>
      <c r="E41" s="40" t="s">
        <v>8439</v>
      </c>
    </row>
    <row r="42" spans="1:5" ht="12.75">
      <c r="A42" t="s">
        <v>59</v>
      </c>
      <c r="E42" s="39" t="s">
        <v>68</v>
      </c>
    </row>
    <row r="43" spans="1:16" ht="12.75">
      <c r="A43" t="s">
        <v>48</v>
      </c>
      <c s="34" t="s">
        <v>89</v>
      </c>
      <c s="34" t="s">
        <v>4575</v>
      </c>
      <c s="35" t="s">
        <v>4</v>
      </c>
      <c s="6" t="s">
        <v>4576</v>
      </c>
      <c s="36" t="s">
        <v>65</v>
      </c>
      <c s="37">
        <v>4.2</v>
      </c>
      <c s="36">
        <v>0</v>
      </c>
      <c s="36">
        <f>ROUND(G43*H43,6)</f>
      </c>
      <c r="L43" s="38">
        <v>0</v>
      </c>
      <c s="32">
        <f>ROUND(ROUND(L43,2)*ROUND(G43,3),2)</f>
      </c>
      <c s="36" t="s">
        <v>66</v>
      </c>
      <c>
        <f>(M43*21)/100</f>
      </c>
      <c t="s">
        <v>26</v>
      </c>
    </row>
    <row r="44" spans="1:5" ht="12.75">
      <c r="A44" s="35" t="s">
        <v>55</v>
      </c>
      <c r="E44" s="39" t="s">
        <v>4</v>
      </c>
    </row>
    <row r="45" spans="1:5" ht="12.75">
      <c r="A45" s="35" t="s">
        <v>57</v>
      </c>
      <c r="E45" s="40" t="s">
        <v>8407</v>
      </c>
    </row>
    <row r="46" spans="1:5" ht="12.75">
      <c r="A46" t="s">
        <v>59</v>
      </c>
      <c r="E46" s="39" t="s">
        <v>68</v>
      </c>
    </row>
    <row r="47" spans="1:16" ht="12.75">
      <c r="A47" t="s">
        <v>48</v>
      </c>
      <c s="34" t="s">
        <v>93</v>
      </c>
      <c s="34" t="s">
        <v>7971</v>
      </c>
      <c s="35" t="s">
        <v>4</v>
      </c>
      <c s="6" t="s">
        <v>7972</v>
      </c>
      <c s="36" t="s">
        <v>697</v>
      </c>
      <c s="37">
        <v>18</v>
      </c>
      <c s="36">
        <v>0</v>
      </c>
      <c s="36">
        <f>ROUND(G47*H47,6)</f>
      </c>
      <c r="L47" s="38">
        <v>0</v>
      </c>
      <c s="32">
        <f>ROUND(ROUND(L47,2)*ROUND(G47,3),2)</f>
      </c>
      <c s="36" t="s">
        <v>66</v>
      </c>
      <c>
        <f>(M47*21)/100</f>
      </c>
      <c t="s">
        <v>26</v>
      </c>
    </row>
    <row r="48" spans="1:5" ht="12.75">
      <c r="A48" s="35" t="s">
        <v>55</v>
      </c>
      <c r="E48" s="39" t="s">
        <v>4</v>
      </c>
    </row>
    <row r="49" spans="1:5" ht="12.75">
      <c r="A49" s="35" t="s">
        <v>57</v>
      </c>
      <c r="E49" s="40" t="s">
        <v>8440</v>
      </c>
    </row>
    <row r="50" spans="1:5" ht="12.75">
      <c r="A50" t="s">
        <v>59</v>
      </c>
      <c r="E50" s="39" t="s">
        <v>68</v>
      </c>
    </row>
    <row r="51" spans="1:16" ht="12.75">
      <c r="A51" t="s">
        <v>48</v>
      </c>
      <c s="34" t="s">
        <v>96</v>
      </c>
      <c s="34" t="s">
        <v>7793</v>
      </c>
      <c s="35" t="s">
        <v>4</v>
      </c>
      <c s="6" t="s">
        <v>7794</v>
      </c>
      <c s="36" t="s">
        <v>697</v>
      </c>
      <c s="37">
        <v>14</v>
      </c>
      <c s="36">
        <v>0</v>
      </c>
      <c s="36">
        <f>ROUND(G51*H51,6)</f>
      </c>
      <c r="L51" s="38">
        <v>0</v>
      </c>
      <c s="32">
        <f>ROUND(ROUND(L51,2)*ROUND(G51,3),2)</f>
      </c>
      <c s="36" t="s">
        <v>66</v>
      </c>
      <c>
        <f>(M51*21)/100</f>
      </c>
      <c t="s">
        <v>26</v>
      </c>
    </row>
    <row r="52" spans="1:5" ht="12.75">
      <c r="A52" s="35" t="s">
        <v>55</v>
      </c>
      <c r="E52" s="39" t="s">
        <v>4</v>
      </c>
    </row>
    <row r="53" spans="1:5" ht="12.75">
      <c r="A53" s="35" t="s">
        <v>57</v>
      </c>
      <c r="E53" s="40" t="s">
        <v>8441</v>
      </c>
    </row>
    <row r="54" spans="1:5" ht="12.75">
      <c r="A54" t="s">
        <v>59</v>
      </c>
      <c r="E54" s="39" t="s">
        <v>68</v>
      </c>
    </row>
    <row r="55" spans="1:16" ht="12.75">
      <c r="A55" t="s">
        <v>48</v>
      </c>
      <c s="34" t="s">
        <v>99</v>
      </c>
      <c s="34" t="s">
        <v>2389</v>
      </c>
      <c s="35" t="s">
        <v>4</v>
      </c>
      <c s="6" t="s">
        <v>2390</v>
      </c>
      <c s="36" t="s">
        <v>697</v>
      </c>
      <c s="37">
        <v>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56</v>
      </c>
      <c s="36">
        <v>0</v>
      </c>
      <c s="36">
        <f>ROUND(G59*H59,6)</f>
      </c>
      <c r="L59" s="38">
        <v>0</v>
      </c>
      <c s="32">
        <f>ROUND(ROUND(L59,2)*ROUND(G59,3),2)</f>
      </c>
      <c s="36" t="s">
        <v>66</v>
      </c>
      <c>
        <f>(M59*21)/100</f>
      </c>
      <c t="s">
        <v>26</v>
      </c>
    </row>
    <row r="60" spans="1:5" ht="12.75">
      <c r="A60" s="35" t="s">
        <v>55</v>
      </c>
      <c r="E60" s="39" t="s">
        <v>4</v>
      </c>
    </row>
    <row r="61" spans="1:5" ht="12.75">
      <c r="A61" s="35" t="s">
        <v>57</v>
      </c>
      <c r="E61" s="40" t="s">
        <v>5684</v>
      </c>
    </row>
    <row r="62" spans="1:5" ht="12.75">
      <c r="A62" t="s">
        <v>59</v>
      </c>
      <c r="E62" s="39" t="s">
        <v>68</v>
      </c>
    </row>
    <row r="63" spans="1:16" ht="12.75">
      <c r="A63" t="s">
        <v>48</v>
      </c>
      <c s="34" t="s">
        <v>105</v>
      </c>
      <c s="34" t="s">
        <v>4002</v>
      </c>
      <c s="35" t="s">
        <v>4</v>
      </c>
      <c s="6" t="s">
        <v>4003</v>
      </c>
      <c s="36" t="s">
        <v>697</v>
      </c>
      <c s="37">
        <v>14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0.7</v>
      </c>
      <c s="36">
        <v>0</v>
      </c>
      <c s="36">
        <f>ROUND(G67*H67,6)</f>
      </c>
      <c r="L67" s="38">
        <v>0</v>
      </c>
      <c s="32">
        <f>ROUND(ROUND(L67,2)*ROUND(G67,3),2)</f>
      </c>
      <c s="36" t="s">
        <v>66</v>
      </c>
      <c>
        <f>(M67*21)/100</f>
      </c>
      <c t="s">
        <v>26</v>
      </c>
    </row>
    <row r="68" spans="1:5" ht="12.75">
      <c r="A68" s="35" t="s">
        <v>55</v>
      </c>
      <c r="E68" s="39" t="s">
        <v>4</v>
      </c>
    </row>
    <row r="69" spans="1:5" ht="12.75">
      <c r="A69" s="35" t="s">
        <v>57</v>
      </c>
      <c r="E69" s="40" t="s">
        <v>8442</v>
      </c>
    </row>
    <row r="70" spans="1:5" ht="12.75">
      <c r="A70" t="s">
        <v>59</v>
      </c>
      <c r="E70" s="39" t="s">
        <v>68</v>
      </c>
    </row>
    <row r="71" spans="1:13" ht="12.75">
      <c r="A71" t="s">
        <v>45</v>
      </c>
      <c r="C71" s="31" t="s">
        <v>86</v>
      </c>
      <c r="E71" s="33" t="s">
        <v>4634</v>
      </c>
      <c r="J71" s="32">
        <f>0</f>
      </c>
      <c s="32">
        <f>0</f>
      </c>
      <c s="32">
        <f>0+L72+L76+L80+L84+L88+L92+L96+L100+L104</f>
      </c>
      <c s="32">
        <f>0+M72+M76+M80+M84+M88+M92+M96+M100+M104</f>
      </c>
    </row>
    <row r="72" spans="1:16" ht="12.75">
      <c r="A72" t="s">
        <v>48</v>
      </c>
      <c s="34" t="s">
        <v>111</v>
      </c>
      <c s="34" t="s">
        <v>7984</v>
      </c>
      <c s="35" t="s">
        <v>4</v>
      </c>
      <c s="6" t="s">
        <v>7985</v>
      </c>
      <c s="36" t="s">
        <v>71</v>
      </c>
      <c s="37">
        <v>7</v>
      </c>
      <c s="36">
        <v>0</v>
      </c>
      <c s="36">
        <f>ROUND(G72*H72,6)</f>
      </c>
      <c r="L72" s="38">
        <v>0</v>
      </c>
      <c s="32">
        <f>ROUND(ROUND(L72,2)*ROUND(G72,3),2)</f>
      </c>
      <c s="36" t="s">
        <v>66</v>
      </c>
      <c>
        <f>(M72*21)/100</f>
      </c>
      <c t="s">
        <v>26</v>
      </c>
    </row>
    <row r="73" spans="1:5" ht="12.75">
      <c r="A73" s="35" t="s">
        <v>55</v>
      </c>
      <c r="E73" s="39" t="s">
        <v>8409</v>
      </c>
    </row>
    <row r="74" spans="1:5" ht="12.75">
      <c r="A74" s="35" t="s">
        <v>57</v>
      </c>
      <c r="E74" s="40" t="s">
        <v>4756</v>
      </c>
    </row>
    <row r="75" spans="1:5" ht="12.75">
      <c r="A75" t="s">
        <v>59</v>
      </c>
      <c r="E75" s="39" t="s">
        <v>68</v>
      </c>
    </row>
    <row r="76" spans="1:16" ht="12.75">
      <c r="A76" t="s">
        <v>48</v>
      </c>
      <c s="34" t="s">
        <v>114</v>
      </c>
      <c s="34" t="s">
        <v>7990</v>
      </c>
      <c s="35" t="s">
        <v>4</v>
      </c>
      <c s="6" t="s">
        <v>7991</v>
      </c>
      <c s="36" t="s">
        <v>92</v>
      </c>
      <c s="37">
        <v>2</v>
      </c>
      <c s="36">
        <v>0</v>
      </c>
      <c s="36">
        <f>ROUND(G76*H76,6)</f>
      </c>
      <c r="L76" s="38">
        <v>0</v>
      </c>
      <c s="32">
        <f>ROUND(ROUND(L76,2)*ROUND(G76,3),2)</f>
      </c>
      <c s="36" t="s">
        <v>66</v>
      </c>
      <c>
        <f>(M76*21)/100</f>
      </c>
      <c t="s">
        <v>26</v>
      </c>
    </row>
    <row r="77" spans="1:5" ht="12.75">
      <c r="A77" s="35" t="s">
        <v>55</v>
      </c>
      <c r="E77" s="39" t="s">
        <v>4</v>
      </c>
    </row>
    <row r="78" spans="1:5" ht="12.75">
      <c r="A78" s="35" t="s">
        <v>57</v>
      </c>
      <c r="E78" s="40" t="s">
        <v>4756</v>
      </c>
    </row>
    <row r="79" spans="1:5" ht="12.75">
      <c r="A79" t="s">
        <v>59</v>
      </c>
      <c r="E79" s="39" t="s">
        <v>68</v>
      </c>
    </row>
    <row r="80" spans="1:16" ht="12.75">
      <c r="A80" t="s">
        <v>48</v>
      </c>
      <c s="34" t="s">
        <v>117</v>
      </c>
      <c s="34" t="s">
        <v>7992</v>
      </c>
      <c s="35" t="s">
        <v>4</v>
      </c>
      <c s="6" t="s">
        <v>7993</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4756</v>
      </c>
    </row>
    <row r="83" spans="1:5" ht="12.75">
      <c r="A83" t="s">
        <v>59</v>
      </c>
      <c r="E83" s="39" t="s">
        <v>68</v>
      </c>
    </row>
    <row r="84" spans="1:16" ht="12.75">
      <c r="A84" t="s">
        <v>48</v>
      </c>
      <c s="34" t="s">
        <v>121</v>
      </c>
      <c s="34" t="s">
        <v>7994</v>
      </c>
      <c s="35" t="s">
        <v>4</v>
      </c>
      <c s="6" t="s">
        <v>7995</v>
      </c>
      <c s="36" t="s">
        <v>92</v>
      </c>
      <c s="37">
        <v>2</v>
      </c>
      <c s="36">
        <v>0</v>
      </c>
      <c s="36">
        <f>ROUND(G84*H84,6)</f>
      </c>
      <c r="L84" s="38">
        <v>0</v>
      </c>
      <c s="32">
        <f>ROUND(ROUND(L84,2)*ROUND(G84,3),2)</f>
      </c>
      <c s="36" t="s">
        <v>66</v>
      </c>
      <c>
        <f>(M84*21)/100</f>
      </c>
      <c t="s">
        <v>26</v>
      </c>
    </row>
    <row r="85" spans="1:5" ht="12.75">
      <c r="A85" s="35" t="s">
        <v>55</v>
      </c>
      <c r="E85" s="39" t="s">
        <v>4</v>
      </c>
    </row>
    <row r="86" spans="1:5" ht="12.75">
      <c r="A86" s="35" t="s">
        <v>57</v>
      </c>
      <c r="E86" s="40" t="s">
        <v>4756</v>
      </c>
    </row>
    <row r="87" spans="1:5" ht="12.75">
      <c r="A87" t="s">
        <v>59</v>
      </c>
      <c r="E87" s="39" t="s">
        <v>68</v>
      </c>
    </row>
    <row r="88" spans="1:16" ht="12.75">
      <c r="A88" t="s">
        <v>48</v>
      </c>
      <c s="34" t="s">
        <v>124</v>
      </c>
      <c s="34" t="s">
        <v>7885</v>
      </c>
      <c s="35" t="s">
        <v>4</v>
      </c>
      <c s="6" t="s">
        <v>7886</v>
      </c>
      <c s="36" t="s">
        <v>71</v>
      </c>
      <c s="37">
        <v>7</v>
      </c>
      <c s="36">
        <v>0</v>
      </c>
      <c s="36">
        <f>ROUND(G88*H88,6)</f>
      </c>
      <c r="L88" s="38">
        <v>0</v>
      </c>
      <c s="32">
        <f>ROUND(ROUND(L88,2)*ROUND(G88,3),2)</f>
      </c>
      <c s="36" t="s">
        <v>66</v>
      </c>
      <c>
        <f>(M88*21)/100</f>
      </c>
      <c t="s">
        <v>26</v>
      </c>
    </row>
    <row r="89" spans="1:5" ht="12.75">
      <c r="A89" s="35" t="s">
        <v>55</v>
      </c>
      <c r="E89" s="39" t="s">
        <v>4</v>
      </c>
    </row>
    <row r="90" spans="1:5" ht="12.75">
      <c r="A90" s="35" t="s">
        <v>57</v>
      </c>
      <c r="E90" s="40" t="s">
        <v>4756</v>
      </c>
    </row>
    <row r="91" spans="1:5" ht="12.75">
      <c r="A91" t="s">
        <v>59</v>
      </c>
      <c r="E91" s="39" t="s">
        <v>68</v>
      </c>
    </row>
    <row r="92" spans="1:16" ht="12.75">
      <c r="A92" t="s">
        <v>48</v>
      </c>
      <c s="34" t="s">
        <v>127</v>
      </c>
      <c s="34" t="s">
        <v>4765</v>
      </c>
      <c s="35" t="s">
        <v>4</v>
      </c>
      <c s="6" t="s">
        <v>4766</v>
      </c>
      <c s="36" t="s">
        <v>71</v>
      </c>
      <c s="37">
        <v>7</v>
      </c>
      <c s="36">
        <v>0</v>
      </c>
      <c s="36">
        <f>ROUND(G92*H92,6)</f>
      </c>
      <c r="L92" s="38">
        <v>0</v>
      </c>
      <c s="32">
        <f>ROUND(ROUND(L92,2)*ROUND(G92,3),2)</f>
      </c>
      <c s="36" t="s">
        <v>66</v>
      </c>
      <c>
        <f>(M92*21)/100</f>
      </c>
      <c t="s">
        <v>26</v>
      </c>
    </row>
    <row r="93" spans="1:5" ht="12.75">
      <c r="A93" s="35" t="s">
        <v>55</v>
      </c>
      <c r="E93" s="39" t="s">
        <v>4</v>
      </c>
    </row>
    <row r="94" spans="1:5" ht="12.75">
      <c r="A94" s="35" t="s">
        <v>57</v>
      </c>
      <c r="E94" s="40" t="s">
        <v>4756</v>
      </c>
    </row>
    <row r="95" spans="1:5" ht="12.75">
      <c r="A95" t="s">
        <v>59</v>
      </c>
      <c r="E95" s="39" t="s">
        <v>68</v>
      </c>
    </row>
    <row r="96" spans="1:16" ht="12.75">
      <c r="A96" t="s">
        <v>48</v>
      </c>
      <c s="34" t="s">
        <v>130</v>
      </c>
      <c s="34" t="s">
        <v>8002</v>
      </c>
      <c s="35" t="s">
        <v>4</v>
      </c>
      <c s="6" t="s">
        <v>8003</v>
      </c>
      <c s="36" t="s">
        <v>92</v>
      </c>
      <c s="37">
        <v>1</v>
      </c>
      <c s="36">
        <v>0</v>
      </c>
      <c s="36">
        <f>ROUND(G96*H96,6)</f>
      </c>
      <c r="L96" s="38">
        <v>0</v>
      </c>
      <c s="32">
        <f>ROUND(ROUND(L96,2)*ROUND(G96,3),2)</f>
      </c>
      <c s="36" t="s">
        <v>66</v>
      </c>
      <c>
        <f>(M96*21)/100</f>
      </c>
      <c t="s">
        <v>26</v>
      </c>
    </row>
    <row r="97" spans="1:5" ht="12.75">
      <c r="A97" s="35" t="s">
        <v>55</v>
      </c>
      <c r="E97" s="39" t="s">
        <v>8004</v>
      </c>
    </row>
    <row r="98" spans="1:5" ht="12.75">
      <c r="A98" s="35" t="s">
        <v>57</v>
      </c>
      <c r="E98" s="40" t="s">
        <v>4756</v>
      </c>
    </row>
    <row r="99" spans="1:5" ht="12.75">
      <c r="A99" t="s">
        <v>59</v>
      </c>
      <c r="E99" s="39" t="s">
        <v>68</v>
      </c>
    </row>
    <row r="100" spans="1:16" ht="12.75">
      <c r="A100" t="s">
        <v>48</v>
      </c>
      <c s="34" t="s">
        <v>133</v>
      </c>
      <c s="34" t="s">
        <v>7883</v>
      </c>
      <c s="35" t="s">
        <v>4</v>
      </c>
      <c s="6" t="s">
        <v>7884</v>
      </c>
      <c s="36" t="s">
        <v>71</v>
      </c>
      <c s="37">
        <v>7</v>
      </c>
      <c s="36">
        <v>0</v>
      </c>
      <c s="36">
        <f>ROUND(G100*H100,6)</f>
      </c>
      <c r="L100" s="38">
        <v>0</v>
      </c>
      <c s="32">
        <f>ROUND(ROUND(L100,2)*ROUND(G100,3),2)</f>
      </c>
      <c s="36" t="s">
        <v>66</v>
      </c>
      <c>
        <f>(M100*21)/100</f>
      </c>
      <c t="s">
        <v>26</v>
      </c>
    </row>
    <row r="101" spans="1:5" ht="12.75">
      <c r="A101" s="35" t="s">
        <v>55</v>
      </c>
      <c r="E101" s="39" t="s">
        <v>4</v>
      </c>
    </row>
    <row r="102" spans="1:5" ht="12.75">
      <c r="A102" s="35" t="s">
        <v>57</v>
      </c>
      <c r="E102" s="40" t="s">
        <v>4756</v>
      </c>
    </row>
    <row r="103" spans="1:5" ht="12.75">
      <c r="A103" t="s">
        <v>59</v>
      </c>
      <c r="E103" s="39" t="s">
        <v>68</v>
      </c>
    </row>
    <row r="104" spans="1:16" ht="12.75">
      <c r="A104" t="s">
        <v>48</v>
      </c>
      <c s="34" t="s">
        <v>136</v>
      </c>
      <c s="34" t="s">
        <v>8009</v>
      </c>
      <c s="35" t="s">
        <v>4</v>
      </c>
      <c s="6" t="s">
        <v>8010</v>
      </c>
      <c s="36" t="s">
        <v>71</v>
      </c>
      <c s="37">
        <v>7</v>
      </c>
      <c s="36">
        <v>0</v>
      </c>
      <c s="36">
        <f>ROUND(G104*H104,6)</f>
      </c>
      <c r="L104" s="38">
        <v>0</v>
      </c>
      <c s="32">
        <f>ROUND(ROUND(L104,2)*ROUND(G104,3),2)</f>
      </c>
      <c s="36" t="s">
        <v>66</v>
      </c>
      <c>
        <f>(M104*21)/100</f>
      </c>
      <c t="s">
        <v>26</v>
      </c>
    </row>
    <row r="105" spans="1:5" ht="12.75">
      <c r="A105" s="35" t="s">
        <v>55</v>
      </c>
      <c r="E105" s="39" t="s">
        <v>4</v>
      </c>
    </row>
    <row r="106" spans="1:5" ht="12.75">
      <c r="A106" s="35" t="s">
        <v>57</v>
      </c>
      <c r="E106" s="40" t="s">
        <v>4756</v>
      </c>
    </row>
    <row r="107" spans="1:5" ht="12.75">
      <c r="A107" t="s">
        <v>59</v>
      </c>
      <c r="E10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8445</v>
      </c>
      <c r="E8" s="30" t="s">
        <v>8444</v>
      </c>
      <c r="J8" s="29">
        <f>0+J9+J18+J43+J48+J97</f>
      </c>
      <c s="29">
        <f>0+K9+K18+K43+K48+K97</f>
      </c>
      <c s="29">
        <f>0+L9+L18+L43+L48+L97</f>
      </c>
      <c s="29">
        <f>0+M9+M18+M43+M48+M97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203.04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8014</v>
      </c>
      <c s="35" t="s">
        <v>4</v>
      </c>
      <c s="6" t="s">
        <v>8015</v>
      </c>
      <c s="36" t="s">
        <v>1128</v>
      </c>
      <c s="37">
        <v>1</v>
      </c>
      <c s="36">
        <v>0</v>
      </c>
      <c s="36">
        <f>ROUND(G14*H14,6)</f>
      </c>
      <c r="L14" s="38">
        <v>0</v>
      </c>
      <c s="32">
        <f>ROUND(ROUND(L14,2)*ROUND(G14,3),2)</f>
      </c>
      <c s="36" t="s">
        <v>66</v>
      </c>
      <c>
        <f>(M14*21)/100</f>
      </c>
      <c t="s">
        <v>26</v>
      </c>
    </row>
    <row r="15" spans="1:5" ht="12.75">
      <c r="A15" s="35" t="s">
        <v>55</v>
      </c>
      <c r="E15" s="39" t="s">
        <v>8275</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5669</v>
      </c>
      <c s="35" t="s">
        <v>4</v>
      </c>
      <c s="6" t="s">
        <v>5670</v>
      </c>
      <c s="36" t="s">
        <v>65</v>
      </c>
      <c s="37">
        <v>56.4</v>
      </c>
      <c s="36">
        <v>0</v>
      </c>
      <c s="36">
        <f>ROUND(G19*H19,6)</f>
      </c>
      <c r="L19" s="38">
        <v>0</v>
      </c>
      <c s="32">
        <f>ROUND(ROUND(L19,2)*ROUND(G19,3),2)</f>
      </c>
      <c s="36" t="s">
        <v>66</v>
      </c>
      <c>
        <f>(M19*21)/100</f>
      </c>
      <c t="s">
        <v>26</v>
      </c>
    </row>
    <row r="20" spans="1:5" ht="12.75">
      <c r="A20" s="35" t="s">
        <v>55</v>
      </c>
      <c r="E20" s="39" t="s">
        <v>4</v>
      </c>
    </row>
    <row r="21" spans="1:5" ht="12.75">
      <c r="A21" s="35" t="s">
        <v>57</v>
      </c>
      <c r="E21" s="40" t="s">
        <v>8446</v>
      </c>
    </row>
    <row r="22" spans="1:5" ht="12.75">
      <c r="A22" t="s">
        <v>59</v>
      </c>
      <c r="E22" s="39" t="s">
        <v>68</v>
      </c>
    </row>
    <row r="23" spans="1:16" ht="12.75">
      <c r="A23" t="s">
        <v>48</v>
      </c>
      <c s="34" t="s">
        <v>74</v>
      </c>
      <c s="34" t="s">
        <v>3987</v>
      </c>
      <c s="35" t="s">
        <v>4</v>
      </c>
      <c s="6" t="s">
        <v>3988</v>
      </c>
      <c s="36" t="s">
        <v>65</v>
      </c>
      <c s="37">
        <v>112.8</v>
      </c>
      <c s="36">
        <v>0</v>
      </c>
      <c s="36">
        <f>ROUND(G23*H23,6)</f>
      </c>
      <c r="L23" s="38">
        <v>0</v>
      </c>
      <c s="32">
        <f>ROUND(ROUND(L23,2)*ROUND(G23,3),2)</f>
      </c>
      <c s="36" t="s">
        <v>66</v>
      </c>
      <c>
        <f>(M23*21)/100</f>
      </c>
      <c t="s">
        <v>26</v>
      </c>
    </row>
    <row r="24" spans="1:5" ht="12.75">
      <c r="A24" s="35" t="s">
        <v>55</v>
      </c>
      <c r="E24" s="39" t="s">
        <v>4</v>
      </c>
    </row>
    <row r="25" spans="1:5" ht="12.75">
      <c r="A25" s="35" t="s">
        <v>57</v>
      </c>
      <c r="E25" s="40" t="s">
        <v>8447</v>
      </c>
    </row>
    <row r="26" spans="1:5" ht="12.75">
      <c r="A26" t="s">
        <v>59</v>
      </c>
      <c r="E26" s="39" t="s">
        <v>68</v>
      </c>
    </row>
    <row r="27" spans="1:16" ht="12.75">
      <c r="A27" t="s">
        <v>48</v>
      </c>
      <c s="34" t="s">
        <v>77</v>
      </c>
      <c s="34" t="s">
        <v>4744</v>
      </c>
      <c s="35" t="s">
        <v>4</v>
      </c>
      <c s="6" t="s">
        <v>8090</v>
      </c>
      <c s="36" t="s">
        <v>65</v>
      </c>
      <c s="37">
        <v>56.4</v>
      </c>
      <c s="36">
        <v>0</v>
      </c>
      <c s="36">
        <f>ROUND(G27*H27,6)</f>
      </c>
      <c r="L27" s="38">
        <v>0</v>
      </c>
      <c s="32">
        <f>ROUND(ROUND(L27,2)*ROUND(G27,3),2)</f>
      </c>
      <c s="36" t="s">
        <v>66</v>
      </c>
      <c>
        <f>(M27*21)/100</f>
      </c>
      <c t="s">
        <v>26</v>
      </c>
    </row>
    <row r="28" spans="1:5" ht="12.75">
      <c r="A28" s="35" t="s">
        <v>55</v>
      </c>
      <c r="E28" s="39" t="s">
        <v>4</v>
      </c>
    </row>
    <row r="29" spans="1:5" ht="12.75">
      <c r="A29" s="35" t="s">
        <v>57</v>
      </c>
      <c r="E29" s="40" t="s">
        <v>8448</v>
      </c>
    </row>
    <row r="30" spans="1:5" ht="12.75">
      <c r="A30" t="s">
        <v>59</v>
      </c>
      <c r="E30" s="39" t="s">
        <v>68</v>
      </c>
    </row>
    <row r="31" spans="1:16" ht="12.75">
      <c r="A31" t="s">
        <v>48</v>
      </c>
      <c s="34" t="s">
        <v>80</v>
      </c>
      <c s="34" t="s">
        <v>72</v>
      </c>
      <c s="35" t="s">
        <v>4</v>
      </c>
      <c s="6" t="s">
        <v>73</v>
      </c>
      <c s="36" t="s">
        <v>65</v>
      </c>
      <c s="37">
        <v>56.4</v>
      </c>
      <c s="36">
        <v>0</v>
      </c>
      <c s="36">
        <f>ROUND(G31*H31,6)</f>
      </c>
      <c r="L31" s="38">
        <v>0</v>
      </c>
      <c s="32">
        <f>ROUND(ROUND(L31,2)*ROUND(G31,3),2)</f>
      </c>
      <c s="36" t="s">
        <v>66</v>
      </c>
      <c>
        <f>(M31*21)/100</f>
      </c>
      <c t="s">
        <v>26</v>
      </c>
    </row>
    <row r="32" spans="1:5" ht="12.75">
      <c r="A32" s="35" t="s">
        <v>55</v>
      </c>
      <c r="E32" s="39" t="s">
        <v>4</v>
      </c>
    </row>
    <row r="33" spans="1:5" ht="12.75">
      <c r="A33" s="35" t="s">
        <v>57</v>
      </c>
      <c r="E33" s="40" t="s">
        <v>8446</v>
      </c>
    </row>
    <row r="34" spans="1:5" ht="12.75">
      <c r="A34" t="s">
        <v>59</v>
      </c>
      <c r="E34" s="39" t="s">
        <v>68</v>
      </c>
    </row>
    <row r="35" spans="1:16" ht="12.75">
      <c r="A35" t="s">
        <v>48</v>
      </c>
      <c s="34" t="s">
        <v>83</v>
      </c>
      <c s="34" t="s">
        <v>4571</v>
      </c>
      <c s="35" t="s">
        <v>4</v>
      </c>
      <c s="6" t="s">
        <v>4572</v>
      </c>
      <c s="36" t="s">
        <v>65</v>
      </c>
      <c s="37">
        <v>56.4</v>
      </c>
      <c s="36">
        <v>0</v>
      </c>
      <c s="36">
        <f>ROUND(G35*H35,6)</f>
      </c>
      <c r="L35" s="38">
        <v>0</v>
      </c>
      <c s="32">
        <f>ROUND(ROUND(L35,2)*ROUND(G35,3),2)</f>
      </c>
      <c s="36" t="s">
        <v>66</v>
      </c>
      <c>
        <f>(M35*21)/100</f>
      </c>
      <c t="s">
        <v>26</v>
      </c>
    </row>
    <row r="36" spans="1:5" ht="12.75">
      <c r="A36" s="35" t="s">
        <v>55</v>
      </c>
      <c r="E36" s="39" t="s">
        <v>7737</v>
      </c>
    </row>
    <row r="37" spans="1:5" ht="12.75">
      <c r="A37" s="35" t="s">
        <v>57</v>
      </c>
      <c r="E37" s="40" t="s">
        <v>8446</v>
      </c>
    </row>
    <row r="38" spans="1:5" ht="12.75">
      <c r="A38" t="s">
        <v>59</v>
      </c>
      <c r="E38" s="39" t="s">
        <v>68</v>
      </c>
    </row>
    <row r="39" spans="1:16" ht="12.75">
      <c r="A39" t="s">
        <v>48</v>
      </c>
      <c s="34" t="s">
        <v>86</v>
      </c>
      <c s="34" t="s">
        <v>4575</v>
      </c>
      <c s="35" t="s">
        <v>4</v>
      </c>
      <c s="6" t="s">
        <v>4576</v>
      </c>
      <c s="36" t="s">
        <v>65</v>
      </c>
      <c s="37">
        <v>56.4</v>
      </c>
      <c s="36">
        <v>0</v>
      </c>
      <c s="36">
        <f>ROUND(G39*H39,6)</f>
      </c>
      <c r="L39" s="38">
        <v>0</v>
      </c>
      <c s="32">
        <f>ROUND(ROUND(L39,2)*ROUND(G39,3),2)</f>
      </c>
      <c s="36" t="s">
        <v>66</v>
      </c>
      <c>
        <f>(M39*21)/100</f>
      </c>
      <c t="s">
        <v>26</v>
      </c>
    </row>
    <row r="40" spans="1:5" ht="12.75">
      <c r="A40" s="35" t="s">
        <v>55</v>
      </c>
      <c r="E40" s="39" t="s">
        <v>8449</v>
      </c>
    </row>
    <row r="41" spans="1:5" ht="12.75">
      <c r="A41" s="35" t="s">
        <v>57</v>
      </c>
      <c r="E41" s="40" t="s">
        <v>8450</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7978</v>
      </c>
      <c s="35" t="s">
        <v>4</v>
      </c>
      <c s="6" t="s">
        <v>7979</v>
      </c>
      <c s="36" t="s">
        <v>92</v>
      </c>
      <c s="37">
        <v>1</v>
      </c>
      <c s="36">
        <v>0</v>
      </c>
      <c s="36">
        <f>ROUND(G44*H44,6)</f>
      </c>
      <c r="L44" s="38">
        <v>0</v>
      </c>
      <c s="32">
        <f>ROUND(ROUND(L44,2)*ROUND(G44,3),2)</f>
      </c>
      <c s="36" t="s">
        <v>66</v>
      </c>
      <c>
        <f>(M44*21)/100</f>
      </c>
      <c t="s">
        <v>26</v>
      </c>
    </row>
    <row r="45" spans="1:5" ht="12.75">
      <c r="A45" s="35" t="s">
        <v>55</v>
      </c>
      <c r="E45" s="39" t="s">
        <v>8451</v>
      </c>
    </row>
    <row r="46" spans="1:5" ht="12.75">
      <c r="A46" s="35" t="s">
        <v>57</v>
      </c>
      <c r="E46" s="40" t="s">
        <v>8452</v>
      </c>
    </row>
    <row r="47" spans="1:5" ht="12.75">
      <c r="A47" t="s">
        <v>59</v>
      </c>
      <c r="E47" s="39" t="s">
        <v>68</v>
      </c>
    </row>
    <row r="48" spans="1:13" ht="12.75">
      <c r="A48" t="s">
        <v>45</v>
      </c>
      <c r="C48" s="31" t="s">
        <v>86</v>
      </c>
      <c r="E48" s="33" t="s">
        <v>4634</v>
      </c>
      <c r="J48" s="32">
        <f>0</f>
      </c>
      <c s="32">
        <f>0</f>
      </c>
      <c s="32">
        <f>0+L49+L53+L57+L61+L65+L69+L73+L77+L81+L85+L89+L93</f>
      </c>
      <c s="32">
        <f>0+M49+M53+M57+M61+M65+M69+M73+M77+M81+M85+M89+M93</f>
      </c>
    </row>
    <row r="49" spans="1:16" ht="12.75">
      <c r="A49" t="s">
        <v>48</v>
      </c>
      <c s="34" t="s">
        <v>93</v>
      </c>
      <c s="34" t="s">
        <v>8453</v>
      </c>
      <c s="35" t="s">
        <v>4</v>
      </c>
      <c s="6" t="s">
        <v>8454</v>
      </c>
      <c s="36" t="s">
        <v>71</v>
      </c>
      <c s="37">
        <v>94</v>
      </c>
      <c s="36">
        <v>0</v>
      </c>
      <c s="36">
        <f>ROUND(G49*H49,6)</f>
      </c>
      <c r="L49" s="38">
        <v>0</v>
      </c>
      <c s="32">
        <f>ROUND(ROUND(L49,2)*ROUND(G49,3),2)</f>
      </c>
      <c s="36" t="s">
        <v>66</v>
      </c>
      <c>
        <f>(M49*21)/100</f>
      </c>
      <c t="s">
        <v>26</v>
      </c>
    </row>
    <row r="50" spans="1:5" ht="12.75">
      <c r="A50" s="35" t="s">
        <v>55</v>
      </c>
      <c r="E50" s="39" t="s">
        <v>8455</v>
      </c>
    </row>
    <row r="51" spans="1:5" ht="12.75">
      <c r="A51" s="35" t="s">
        <v>57</v>
      </c>
      <c r="E51" s="40" t="s">
        <v>7736</v>
      </c>
    </row>
    <row r="52" spans="1:5" ht="12.75">
      <c r="A52" t="s">
        <v>59</v>
      </c>
      <c r="E52" s="39" t="s">
        <v>68</v>
      </c>
    </row>
    <row r="53" spans="1:16" ht="12.75">
      <c r="A53" t="s">
        <v>48</v>
      </c>
      <c s="34" t="s">
        <v>96</v>
      </c>
      <c s="34" t="s">
        <v>8456</v>
      </c>
      <c s="35" t="s">
        <v>4</v>
      </c>
      <c s="6" t="s">
        <v>8457</v>
      </c>
      <c s="36" t="s">
        <v>71</v>
      </c>
      <c s="37">
        <v>50</v>
      </c>
      <c s="36">
        <v>0</v>
      </c>
      <c s="36">
        <f>ROUND(G53*H53,6)</f>
      </c>
      <c r="L53" s="38">
        <v>0</v>
      </c>
      <c s="32">
        <f>ROUND(ROUND(L53,2)*ROUND(G53,3),2)</f>
      </c>
      <c s="36" t="s">
        <v>66</v>
      </c>
      <c>
        <f>(M53*21)/100</f>
      </c>
      <c t="s">
        <v>26</v>
      </c>
    </row>
    <row r="54" spans="1:5" ht="12.75">
      <c r="A54" s="35" t="s">
        <v>55</v>
      </c>
      <c r="E54" s="39" t="s">
        <v>8458</v>
      </c>
    </row>
    <row r="55" spans="1:5" ht="12.75">
      <c r="A55" s="35" t="s">
        <v>57</v>
      </c>
      <c r="E55" s="40" t="s">
        <v>7736</v>
      </c>
    </row>
    <row r="56" spans="1:5" ht="12.75">
      <c r="A56" t="s">
        <v>59</v>
      </c>
      <c r="E56" s="39" t="s">
        <v>68</v>
      </c>
    </row>
    <row r="57" spans="1:16" ht="12.75">
      <c r="A57" t="s">
        <v>48</v>
      </c>
      <c s="34" t="s">
        <v>99</v>
      </c>
      <c s="34" t="s">
        <v>8459</v>
      </c>
      <c s="35" t="s">
        <v>4</v>
      </c>
      <c s="6" t="s">
        <v>8460</v>
      </c>
      <c s="36" t="s">
        <v>92</v>
      </c>
      <c s="37">
        <v>4</v>
      </c>
      <c s="36">
        <v>0</v>
      </c>
      <c s="36">
        <f>ROUND(G57*H57,6)</f>
      </c>
      <c r="L57" s="38">
        <v>0</v>
      </c>
      <c s="32">
        <f>ROUND(ROUND(L57,2)*ROUND(G57,3),2)</f>
      </c>
      <c s="36" t="s">
        <v>66</v>
      </c>
      <c>
        <f>(M57*21)/100</f>
      </c>
      <c t="s">
        <v>26</v>
      </c>
    </row>
    <row r="58" spans="1:5" ht="12.75">
      <c r="A58" s="35" t="s">
        <v>55</v>
      </c>
      <c r="E58" s="39" t="s">
        <v>8461</v>
      </c>
    </row>
    <row r="59" spans="1:5" ht="12.75">
      <c r="A59" s="35" t="s">
        <v>57</v>
      </c>
      <c r="E59" s="40" t="s">
        <v>7736</v>
      </c>
    </row>
    <row r="60" spans="1:5" ht="12.75">
      <c r="A60" t="s">
        <v>59</v>
      </c>
      <c r="E60" s="39" t="s">
        <v>68</v>
      </c>
    </row>
    <row r="61" spans="1:16" ht="12.75">
      <c r="A61" t="s">
        <v>48</v>
      </c>
      <c s="34" t="s">
        <v>102</v>
      </c>
      <c s="34" t="s">
        <v>8036</v>
      </c>
      <c s="35" t="s">
        <v>4</v>
      </c>
      <c s="6" t="s">
        <v>8462</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7736</v>
      </c>
    </row>
    <row r="64" spans="1:5" ht="12.75">
      <c r="A64" t="s">
        <v>59</v>
      </c>
      <c r="E64" s="39" t="s">
        <v>68</v>
      </c>
    </row>
    <row r="65" spans="1:16" ht="12.75">
      <c r="A65" t="s">
        <v>48</v>
      </c>
      <c s="34" t="s">
        <v>105</v>
      </c>
      <c s="34" t="s">
        <v>4765</v>
      </c>
      <c s="35" t="s">
        <v>4</v>
      </c>
      <c s="6" t="s">
        <v>4766</v>
      </c>
      <c s="36" t="s">
        <v>71</v>
      </c>
      <c s="37">
        <v>94</v>
      </c>
      <c s="36">
        <v>0</v>
      </c>
      <c s="36">
        <f>ROUND(G65*H65,6)</f>
      </c>
      <c r="L65" s="38">
        <v>0</v>
      </c>
      <c s="32">
        <f>ROUND(ROUND(L65,2)*ROUND(G65,3),2)</f>
      </c>
      <c s="36" t="s">
        <v>66</v>
      </c>
      <c>
        <f>(M65*21)/100</f>
      </c>
      <c t="s">
        <v>26</v>
      </c>
    </row>
    <row r="66" spans="1:5" ht="12.75">
      <c r="A66" s="35" t="s">
        <v>55</v>
      </c>
      <c r="E66" s="39" t="s">
        <v>4</v>
      </c>
    </row>
    <row r="67" spans="1:5" ht="12.75">
      <c r="A67" s="35" t="s">
        <v>57</v>
      </c>
      <c r="E67" s="40" t="s">
        <v>7736</v>
      </c>
    </row>
    <row r="68" spans="1:5" ht="12.75">
      <c r="A68" t="s">
        <v>59</v>
      </c>
      <c r="E68" s="39" t="s">
        <v>68</v>
      </c>
    </row>
    <row r="69" spans="1:16" ht="12.75">
      <c r="A69" t="s">
        <v>48</v>
      </c>
      <c s="34" t="s">
        <v>108</v>
      </c>
      <c s="34" t="s">
        <v>7883</v>
      </c>
      <c s="35" t="s">
        <v>4</v>
      </c>
      <c s="6" t="s">
        <v>7884</v>
      </c>
      <c s="36" t="s">
        <v>71</v>
      </c>
      <c s="37">
        <v>144</v>
      </c>
      <c s="36">
        <v>0</v>
      </c>
      <c s="36">
        <f>ROUND(G69*H69,6)</f>
      </c>
      <c r="L69" s="38">
        <v>0</v>
      </c>
      <c s="32">
        <f>ROUND(ROUND(L69,2)*ROUND(G69,3),2)</f>
      </c>
      <c s="36" t="s">
        <v>66</v>
      </c>
      <c>
        <f>(M69*21)/100</f>
      </c>
      <c t="s">
        <v>26</v>
      </c>
    </row>
    <row r="70" spans="1:5" ht="12.75">
      <c r="A70" s="35" t="s">
        <v>55</v>
      </c>
      <c r="E70" s="39" t="s">
        <v>4</v>
      </c>
    </row>
    <row r="71" spans="1:5" ht="12.75">
      <c r="A71" s="35" t="s">
        <v>57</v>
      </c>
      <c r="E71" s="40" t="s">
        <v>4756</v>
      </c>
    </row>
    <row r="72" spans="1:5" ht="12.75">
      <c r="A72" t="s">
        <v>59</v>
      </c>
      <c r="E72" s="39" t="s">
        <v>68</v>
      </c>
    </row>
    <row r="73" spans="1:16" ht="12.75">
      <c r="A73" t="s">
        <v>48</v>
      </c>
      <c s="34" t="s">
        <v>111</v>
      </c>
      <c s="34" t="s">
        <v>8007</v>
      </c>
      <c s="35" t="s">
        <v>4</v>
      </c>
      <c s="6" t="s">
        <v>8008</v>
      </c>
      <c s="36" t="s">
        <v>71</v>
      </c>
      <c s="37">
        <v>144</v>
      </c>
      <c s="36">
        <v>0</v>
      </c>
      <c s="36">
        <f>ROUND(G73*H73,6)</f>
      </c>
      <c r="L73" s="38">
        <v>0</v>
      </c>
      <c s="32">
        <f>ROUND(ROUND(L73,2)*ROUND(G73,3),2)</f>
      </c>
      <c s="36" t="s">
        <v>66</v>
      </c>
      <c>
        <f>(M73*21)/100</f>
      </c>
      <c t="s">
        <v>26</v>
      </c>
    </row>
    <row r="74" spans="1:5" ht="12.75">
      <c r="A74" s="35" t="s">
        <v>55</v>
      </c>
      <c r="E74" s="39" t="s">
        <v>4</v>
      </c>
    </row>
    <row r="75" spans="1:5" ht="12.75">
      <c r="A75" s="35" t="s">
        <v>57</v>
      </c>
      <c r="E75" s="40" t="s">
        <v>4756</v>
      </c>
    </row>
    <row r="76" spans="1:5" ht="12.75">
      <c r="A76" t="s">
        <v>59</v>
      </c>
      <c r="E76" s="39" t="s">
        <v>68</v>
      </c>
    </row>
    <row r="77" spans="1:16" ht="12.75">
      <c r="A77" t="s">
        <v>48</v>
      </c>
      <c s="34" t="s">
        <v>114</v>
      </c>
      <c s="34" t="s">
        <v>5337</v>
      </c>
      <c s="35" t="s">
        <v>4</v>
      </c>
      <c s="6" t="s">
        <v>5338</v>
      </c>
      <c s="36" t="s">
        <v>92</v>
      </c>
      <c s="37">
        <v>3</v>
      </c>
      <c s="36">
        <v>0</v>
      </c>
      <c s="36">
        <f>ROUND(G77*H77,6)</f>
      </c>
      <c r="L77" s="38">
        <v>0</v>
      </c>
      <c s="32">
        <f>ROUND(ROUND(L77,2)*ROUND(G77,3),2)</f>
      </c>
      <c s="36" t="s">
        <v>66</v>
      </c>
      <c>
        <f>(M77*21)/100</f>
      </c>
      <c t="s">
        <v>26</v>
      </c>
    </row>
    <row r="78" spans="1:5" ht="12.75">
      <c r="A78" s="35" t="s">
        <v>55</v>
      </c>
      <c r="E78" s="39" t="s">
        <v>8463</v>
      </c>
    </row>
    <row r="79" spans="1:5" ht="12.75">
      <c r="A79" s="35" t="s">
        <v>57</v>
      </c>
      <c r="E79" s="40" t="s">
        <v>7736</v>
      </c>
    </row>
    <row r="80" spans="1:5" ht="12.75">
      <c r="A80" t="s">
        <v>59</v>
      </c>
      <c r="E80" s="39" t="s">
        <v>68</v>
      </c>
    </row>
    <row r="81" spans="1:16" ht="12.75">
      <c r="A81" t="s">
        <v>48</v>
      </c>
      <c s="34" t="s">
        <v>117</v>
      </c>
      <c s="34" t="s">
        <v>7890</v>
      </c>
      <c s="35" t="s">
        <v>4</v>
      </c>
      <c s="6" t="s">
        <v>7891</v>
      </c>
      <c s="36" t="s">
        <v>92</v>
      </c>
      <c s="37">
        <v>2</v>
      </c>
      <c s="36">
        <v>0</v>
      </c>
      <c s="36">
        <f>ROUND(G81*H81,6)</f>
      </c>
      <c r="L81" s="38">
        <v>0</v>
      </c>
      <c s="32">
        <f>ROUND(ROUND(L81,2)*ROUND(G81,3),2)</f>
      </c>
      <c s="36" t="s">
        <v>66</v>
      </c>
      <c>
        <f>(M81*21)/100</f>
      </c>
      <c t="s">
        <v>26</v>
      </c>
    </row>
    <row r="82" spans="1:5" ht="12.75">
      <c r="A82" s="35" t="s">
        <v>55</v>
      </c>
      <c r="E82" s="39" t="s">
        <v>8464</v>
      </c>
    </row>
    <row r="83" spans="1:5" ht="12.75">
      <c r="A83" s="35" t="s">
        <v>57</v>
      </c>
      <c r="E83" s="40" t="s">
        <v>4</v>
      </c>
    </row>
    <row r="84" spans="1:5" ht="12.75">
      <c r="A84" t="s">
        <v>59</v>
      </c>
      <c r="E84" s="39" t="s">
        <v>68</v>
      </c>
    </row>
    <row r="85" spans="1:16" ht="12.75">
      <c r="A85" t="s">
        <v>48</v>
      </c>
      <c s="34" t="s">
        <v>121</v>
      </c>
      <c s="34" t="s">
        <v>8465</v>
      </c>
      <c s="35" t="s">
        <v>4</v>
      </c>
      <c s="6" t="s">
        <v>8466</v>
      </c>
      <c s="36" t="s">
        <v>92</v>
      </c>
      <c s="37">
        <v>1</v>
      </c>
      <c s="36">
        <v>0</v>
      </c>
      <c s="36">
        <f>ROUND(G85*H85,6)</f>
      </c>
      <c r="L85" s="38">
        <v>0</v>
      </c>
      <c s="32">
        <f>ROUND(ROUND(L85,2)*ROUND(G85,3),2)</f>
      </c>
      <c s="36" t="s">
        <v>54</v>
      </c>
      <c>
        <f>(M85*21)/100</f>
      </c>
      <c t="s">
        <v>26</v>
      </c>
    </row>
    <row r="86" spans="1:5" ht="12.75">
      <c r="A86" s="35" t="s">
        <v>55</v>
      </c>
      <c r="E86" s="39" t="s">
        <v>4780</v>
      </c>
    </row>
    <row r="87" spans="1:5" ht="12.75">
      <c r="A87" s="35" t="s">
        <v>57</v>
      </c>
      <c r="E87" s="40" t="s">
        <v>4</v>
      </c>
    </row>
    <row r="88" spans="1:5" ht="12.75">
      <c r="A88" t="s">
        <v>59</v>
      </c>
      <c r="E88" s="39" t="s">
        <v>4</v>
      </c>
    </row>
    <row r="89" spans="1:16" ht="12.75">
      <c r="A89" t="s">
        <v>48</v>
      </c>
      <c s="34" t="s">
        <v>124</v>
      </c>
      <c s="34" t="s">
        <v>8467</v>
      </c>
      <c s="35" t="s">
        <v>4</v>
      </c>
      <c s="6" t="s">
        <v>8468</v>
      </c>
      <c s="36" t="s">
        <v>71</v>
      </c>
      <c s="37">
        <v>40</v>
      </c>
      <c s="36">
        <v>0</v>
      </c>
      <c s="36">
        <f>ROUND(G89*H89,6)</f>
      </c>
      <c r="L89" s="38">
        <v>0</v>
      </c>
      <c s="32">
        <f>ROUND(ROUND(L89,2)*ROUND(G89,3),2)</f>
      </c>
      <c s="36" t="s">
        <v>54</v>
      </c>
      <c>
        <f>(M89*21)/100</f>
      </c>
      <c t="s">
        <v>26</v>
      </c>
    </row>
    <row r="90" spans="1:5" ht="25.5">
      <c r="A90" s="35" t="s">
        <v>55</v>
      </c>
      <c r="E90" s="39" t="s">
        <v>8469</v>
      </c>
    </row>
    <row r="91" spans="1:5" ht="12.75">
      <c r="A91" s="35" t="s">
        <v>57</v>
      </c>
      <c r="E91" s="40" t="s">
        <v>4</v>
      </c>
    </row>
    <row r="92" spans="1:5" ht="12.75">
      <c r="A92" t="s">
        <v>59</v>
      </c>
      <c r="E92" s="39" t="s">
        <v>4</v>
      </c>
    </row>
    <row r="93" spans="1:16" ht="12.75">
      <c r="A93" t="s">
        <v>48</v>
      </c>
      <c s="34" t="s">
        <v>127</v>
      </c>
      <c s="34" t="s">
        <v>8470</v>
      </c>
      <c s="35" t="s">
        <v>4</v>
      </c>
      <c s="6" t="s">
        <v>8471</v>
      </c>
      <c s="36" t="s">
        <v>71</v>
      </c>
      <c s="37">
        <v>40</v>
      </c>
      <c s="36">
        <v>0</v>
      </c>
      <c s="36">
        <f>ROUND(G93*H93,6)</f>
      </c>
      <c r="L93" s="38">
        <v>0</v>
      </c>
      <c s="32">
        <f>ROUND(ROUND(L93,2)*ROUND(G93,3),2)</f>
      </c>
      <c s="36" t="s">
        <v>54</v>
      </c>
      <c>
        <f>(M93*21)/100</f>
      </c>
      <c t="s">
        <v>26</v>
      </c>
    </row>
    <row r="94" spans="1:5" ht="25.5">
      <c r="A94" s="35" t="s">
        <v>55</v>
      </c>
      <c r="E94" s="39" t="s">
        <v>8472</v>
      </c>
    </row>
    <row r="95" spans="1:5" ht="12.75">
      <c r="A95" s="35" t="s">
        <v>57</v>
      </c>
      <c r="E95" s="40" t="s">
        <v>4</v>
      </c>
    </row>
    <row r="96" spans="1:5" ht="12.75">
      <c r="A96" t="s">
        <v>59</v>
      </c>
      <c r="E96" s="39" t="s">
        <v>4</v>
      </c>
    </row>
    <row r="97" spans="1:13" ht="12.75">
      <c r="A97" t="s">
        <v>45</v>
      </c>
      <c r="C97" s="31" t="s">
        <v>89</v>
      </c>
      <c r="E97" s="33" t="s">
        <v>4267</v>
      </c>
      <c r="J97" s="32">
        <f>0</f>
      </c>
      <c s="32">
        <f>0</f>
      </c>
      <c s="32">
        <f>0+L98+L102</f>
      </c>
      <c s="32">
        <f>0+M98+M102</f>
      </c>
    </row>
    <row r="98" spans="1:16" ht="12.75">
      <c r="A98" t="s">
        <v>48</v>
      </c>
      <c s="34" t="s">
        <v>130</v>
      </c>
      <c s="34" t="s">
        <v>8117</v>
      </c>
      <c s="35" t="s">
        <v>62</v>
      </c>
      <c s="6" t="s">
        <v>8118</v>
      </c>
      <c s="36" t="s">
        <v>71</v>
      </c>
      <c s="37">
        <v>50</v>
      </c>
      <c s="36">
        <v>0</v>
      </c>
      <c s="36">
        <f>ROUND(G98*H98,6)</f>
      </c>
      <c r="L98" s="38">
        <v>0</v>
      </c>
      <c s="32">
        <f>ROUND(ROUND(L98,2)*ROUND(G98,3),2)</f>
      </c>
      <c s="36" t="s">
        <v>66</v>
      </c>
      <c>
        <f>(M98*21)/100</f>
      </c>
      <c t="s">
        <v>26</v>
      </c>
    </row>
    <row r="99" spans="1:5" ht="12.75">
      <c r="A99" s="35" t="s">
        <v>55</v>
      </c>
      <c r="E99" s="39" t="s">
        <v>8473</v>
      </c>
    </row>
    <row r="100" spans="1:5" ht="12.75">
      <c r="A100" s="35" t="s">
        <v>57</v>
      </c>
      <c r="E100" s="40" t="s">
        <v>7736</v>
      </c>
    </row>
    <row r="101" spans="1:5" ht="12.75">
      <c r="A101" t="s">
        <v>59</v>
      </c>
      <c r="E101" s="39" t="s">
        <v>68</v>
      </c>
    </row>
    <row r="102" spans="1:16" ht="12.75">
      <c r="A102" t="s">
        <v>48</v>
      </c>
      <c s="34" t="s">
        <v>133</v>
      </c>
      <c s="34" t="s">
        <v>8117</v>
      </c>
      <c s="35" t="s">
        <v>26</v>
      </c>
      <c s="6" t="s">
        <v>8118</v>
      </c>
      <c s="36" t="s">
        <v>71</v>
      </c>
      <c s="37">
        <v>40</v>
      </c>
      <c s="36">
        <v>0</v>
      </c>
      <c s="36">
        <f>ROUND(G102*H102,6)</f>
      </c>
      <c r="L102" s="38">
        <v>0</v>
      </c>
      <c s="32">
        <f>ROUND(ROUND(L102,2)*ROUND(G102,3),2)</f>
      </c>
      <c s="36" t="s">
        <v>66</v>
      </c>
      <c>
        <f>(M102*21)/100</f>
      </c>
      <c t="s">
        <v>26</v>
      </c>
    </row>
    <row r="103" spans="1:5" ht="25.5">
      <c r="A103" s="35" t="s">
        <v>55</v>
      </c>
      <c r="E103" s="39" t="s">
        <v>8474</v>
      </c>
    </row>
    <row r="104" spans="1:5" ht="12.75">
      <c r="A104" s="35" t="s">
        <v>57</v>
      </c>
      <c r="E104" s="40" t="s">
        <v>7736</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4.xml><?xml version="1.0" encoding="utf-8"?>
<worksheet xmlns="http://schemas.openxmlformats.org/spreadsheetml/2006/main" xmlns:r="http://schemas.openxmlformats.org/officeDocument/2006/relationships">
  <dimension ref="A1:T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COUNTIFS(L8:L62,"=0",A8:A62,"P")+COUNTIFS(L8:L62,"",A8:A62,"P")+SUM(Q8:Q62)</f>
      </c>
    </row>
    <row r="8" spans="1:13" ht="12.75">
      <c r="A8" t="s">
        <v>43</v>
      </c>
      <c r="C8" s="28" t="s">
        <v>8477</v>
      </c>
      <c r="E8" s="30" t="s">
        <v>8476</v>
      </c>
      <c r="J8" s="29">
        <f>0+J9+J26+J31+J40+J53</f>
      </c>
      <c s="29">
        <f>0+K9+K26+K31+K40+K53</f>
      </c>
      <c s="29">
        <f>0+L9+L26+L31+L40+L53</f>
      </c>
      <c s="29">
        <f>0+M9+M26+M31+M40+M53</f>
      </c>
    </row>
    <row r="9" spans="1:13" ht="12.75">
      <c r="A9" t="s">
        <v>45</v>
      </c>
      <c r="C9" s="31" t="s">
        <v>25</v>
      </c>
      <c r="E9" s="33" t="s">
        <v>4598</v>
      </c>
      <c r="J9" s="32">
        <f>0</f>
      </c>
      <c s="32">
        <f>0</f>
      </c>
      <c s="32">
        <f>0+L10+L14+L18+L22</f>
      </c>
      <c s="32">
        <f>0+M10+M14+M18+M22</f>
      </c>
    </row>
    <row r="10" spans="1:16" ht="12.75">
      <c r="A10" t="s">
        <v>48</v>
      </c>
      <c s="34" t="s">
        <v>62</v>
      </c>
      <c s="34" t="s">
        <v>8357</v>
      </c>
      <c s="35" t="s">
        <v>4</v>
      </c>
      <c s="6" t="s">
        <v>8358</v>
      </c>
      <c s="36" t="s">
        <v>65</v>
      </c>
      <c s="37">
        <v>6.107</v>
      </c>
      <c s="36">
        <v>0</v>
      </c>
      <c s="36">
        <f>ROUND(G10*H10,6)</f>
      </c>
      <c r="L10" s="38">
        <v>0</v>
      </c>
      <c s="32">
        <f>ROUND(ROUND(L10,2)*ROUND(G10,3),2)</f>
      </c>
      <c s="36" t="s">
        <v>8323</v>
      </c>
      <c>
        <f>(M10*21)/100</f>
      </c>
      <c t="s">
        <v>26</v>
      </c>
    </row>
    <row r="11" spans="1:5" ht="12.75">
      <c r="A11" s="35" t="s">
        <v>55</v>
      </c>
      <c r="E11" s="39" t="s">
        <v>8359</v>
      </c>
    </row>
    <row r="12" spans="1:5" ht="25.5">
      <c r="A12" s="35" t="s">
        <v>57</v>
      </c>
      <c r="E12" s="40" t="s">
        <v>8478</v>
      </c>
    </row>
    <row r="13" spans="1:5" ht="12.75">
      <c r="A13" t="s">
        <v>59</v>
      </c>
      <c r="E13" s="39" t="s">
        <v>4</v>
      </c>
    </row>
    <row r="14" spans="1:16" ht="12.75">
      <c r="A14" t="s">
        <v>48</v>
      </c>
      <c s="34" t="s">
        <v>26</v>
      </c>
      <c s="34" t="s">
        <v>8361</v>
      </c>
      <c s="35" t="s">
        <v>4</v>
      </c>
      <c s="6" t="s">
        <v>8362</v>
      </c>
      <c s="36" t="s">
        <v>697</v>
      </c>
      <c s="37">
        <v>27.042</v>
      </c>
      <c s="36">
        <v>0</v>
      </c>
      <c s="36">
        <f>ROUND(G14*H14,6)</f>
      </c>
      <c r="L14" s="38">
        <v>0</v>
      </c>
      <c s="32">
        <f>ROUND(ROUND(L14,2)*ROUND(G14,3),2)</f>
      </c>
      <c s="36" t="s">
        <v>8323</v>
      </c>
      <c>
        <f>(M14*21)/100</f>
      </c>
      <c t="s">
        <v>26</v>
      </c>
    </row>
    <row r="15" spans="1:5" ht="12.75">
      <c r="A15" s="35" t="s">
        <v>55</v>
      </c>
      <c r="E15" s="39" t="s">
        <v>4</v>
      </c>
    </row>
    <row r="16" spans="1:5" ht="12.75">
      <c r="A16" s="35" t="s">
        <v>57</v>
      </c>
      <c r="E16" s="40" t="s">
        <v>8479</v>
      </c>
    </row>
    <row r="17" spans="1:5" ht="12.75">
      <c r="A17" t="s">
        <v>59</v>
      </c>
      <c r="E17" s="39" t="s">
        <v>4</v>
      </c>
    </row>
    <row r="18" spans="1:16" ht="12.75">
      <c r="A18" t="s">
        <v>48</v>
      </c>
      <c s="34" t="s">
        <v>25</v>
      </c>
      <c s="34" t="s">
        <v>8364</v>
      </c>
      <c s="35" t="s">
        <v>4</v>
      </c>
      <c s="6" t="s">
        <v>8365</v>
      </c>
      <c s="36" t="s">
        <v>697</v>
      </c>
      <c s="37">
        <v>27.042</v>
      </c>
      <c s="36">
        <v>0</v>
      </c>
      <c s="36">
        <f>ROUND(G18*H18,6)</f>
      </c>
      <c r="L18" s="38">
        <v>0</v>
      </c>
      <c s="32">
        <f>ROUND(ROUND(L18,2)*ROUND(G18,3),2)</f>
      </c>
      <c s="36" t="s">
        <v>8323</v>
      </c>
      <c>
        <f>(M18*21)/100</f>
      </c>
      <c t="s">
        <v>26</v>
      </c>
    </row>
    <row r="19" spans="1:5" ht="12.75">
      <c r="A19" s="35" t="s">
        <v>55</v>
      </c>
      <c r="E19" s="39" t="s">
        <v>4</v>
      </c>
    </row>
    <row r="20" spans="1:5" ht="12.75">
      <c r="A20" s="35" t="s">
        <v>57</v>
      </c>
      <c r="E20" s="40" t="s">
        <v>8480</v>
      </c>
    </row>
    <row r="21" spans="1:5" ht="12.75">
      <c r="A21" t="s">
        <v>59</v>
      </c>
      <c r="E21" s="39" t="s">
        <v>4</v>
      </c>
    </row>
    <row r="22" spans="1:16" ht="12.75">
      <c r="A22" t="s">
        <v>48</v>
      </c>
      <c s="34" t="s">
        <v>74</v>
      </c>
      <c s="34" t="s">
        <v>8366</v>
      </c>
      <c s="35" t="s">
        <v>4</v>
      </c>
      <c s="6" t="s">
        <v>8367</v>
      </c>
      <c s="36" t="s">
        <v>53</v>
      </c>
      <c s="37">
        <v>0.611</v>
      </c>
      <c s="36">
        <v>0</v>
      </c>
      <c s="36">
        <f>ROUND(G22*H22,6)</f>
      </c>
      <c r="L22" s="38">
        <v>0</v>
      </c>
      <c s="32">
        <f>ROUND(ROUND(L22,2)*ROUND(G22,3),2)</f>
      </c>
      <c s="36" t="s">
        <v>8323</v>
      </c>
      <c>
        <f>(M22*21)/100</f>
      </c>
      <c t="s">
        <v>26</v>
      </c>
    </row>
    <row r="23" spans="1:5" ht="12.75">
      <c r="A23" s="35" t="s">
        <v>55</v>
      </c>
      <c r="E23" s="39" t="s">
        <v>4</v>
      </c>
    </row>
    <row r="24" spans="1:5" ht="12.75">
      <c r="A24" s="35" t="s">
        <v>57</v>
      </c>
      <c r="E24" s="40" t="s">
        <v>8481</v>
      </c>
    </row>
    <row r="25" spans="1:5" ht="12.75">
      <c r="A25" t="s">
        <v>59</v>
      </c>
      <c r="E25" s="39" t="s">
        <v>4</v>
      </c>
    </row>
    <row r="26" spans="1:13" ht="12.75">
      <c r="A26" t="s">
        <v>45</v>
      </c>
      <c r="C26" s="31" t="s">
        <v>80</v>
      </c>
      <c r="E26" s="33" t="s">
        <v>8369</v>
      </c>
      <c r="J26" s="32">
        <f>0</f>
      </c>
      <c s="32">
        <f>0</f>
      </c>
      <c s="32">
        <f>0+L27</f>
      </c>
      <c s="32">
        <f>0+M27</f>
      </c>
    </row>
    <row r="27" spans="1:16" ht="12.75">
      <c r="A27" t="s">
        <v>48</v>
      </c>
      <c s="34" t="s">
        <v>77</v>
      </c>
      <c s="34" t="s">
        <v>8370</v>
      </c>
      <c s="35" t="s">
        <v>4</v>
      </c>
      <c s="6" t="s">
        <v>8371</v>
      </c>
      <c s="36" t="s">
        <v>65</v>
      </c>
      <c s="37">
        <v>1.24</v>
      </c>
      <c s="36">
        <v>0</v>
      </c>
      <c s="36">
        <f>ROUND(G27*H27,6)</f>
      </c>
      <c r="L27" s="38">
        <v>0</v>
      </c>
      <c s="32">
        <f>ROUND(ROUND(L27,2)*ROUND(G27,3),2)</f>
      </c>
      <c s="36" t="s">
        <v>8323</v>
      </c>
      <c>
        <f>(M27*21)/100</f>
      </c>
      <c t="s">
        <v>26</v>
      </c>
    </row>
    <row r="28" spans="1:5" ht="12.75">
      <c r="A28" s="35" t="s">
        <v>55</v>
      </c>
      <c r="E28" s="39" t="s">
        <v>8372</v>
      </c>
    </row>
    <row r="29" spans="1:5" ht="25.5">
      <c r="A29" s="35" t="s">
        <v>57</v>
      </c>
      <c r="E29" s="40" t="s">
        <v>8482</v>
      </c>
    </row>
    <row r="30" spans="1:5" ht="12.75">
      <c r="A30" t="s">
        <v>59</v>
      </c>
      <c r="E30" s="39" t="s">
        <v>4</v>
      </c>
    </row>
    <row r="31" spans="1:13" ht="12.75">
      <c r="A31" t="s">
        <v>45</v>
      </c>
      <c r="C31" s="31" t="s">
        <v>6196</v>
      </c>
      <c r="E31" s="33" t="s">
        <v>6434</v>
      </c>
      <c r="J31" s="32">
        <f>0</f>
      </c>
      <c s="32">
        <f>0</f>
      </c>
      <c s="32">
        <f>0+L32+L36</f>
      </c>
      <c s="32">
        <f>0+M32+M36</f>
      </c>
    </row>
    <row r="32" spans="1:16" ht="12.75">
      <c r="A32" t="s">
        <v>48</v>
      </c>
      <c s="34" t="s">
        <v>80</v>
      </c>
      <c s="34" t="s">
        <v>8374</v>
      </c>
      <c s="35" t="s">
        <v>4</v>
      </c>
      <c s="6" t="s">
        <v>8375</v>
      </c>
      <c s="36" t="s">
        <v>697</v>
      </c>
      <c s="37">
        <v>34.79</v>
      </c>
      <c s="36">
        <v>0</v>
      </c>
      <c s="36">
        <f>ROUND(G32*H32,6)</f>
      </c>
      <c r="L32" s="38">
        <v>0</v>
      </c>
      <c s="32">
        <f>ROUND(ROUND(L32,2)*ROUND(G32,3),2)</f>
      </c>
      <c s="36" t="s">
        <v>8323</v>
      </c>
      <c>
        <f>(M32*21)/100</f>
      </c>
      <c t="s">
        <v>26</v>
      </c>
    </row>
    <row r="33" spans="1:5" ht="12.75">
      <c r="A33" s="35" t="s">
        <v>55</v>
      </c>
      <c r="E33" s="39" t="s">
        <v>8376</v>
      </c>
    </row>
    <row r="34" spans="1:5" ht="12.75">
      <c r="A34" s="35" t="s">
        <v>57</v>
      </c>
      <c r="E34" s="40" t="s">
        <v>8483</v>
      </c>
    </row>
    <row r="35" spans="1:5" ht="12.75">
      <c r="A35" t="s">
        <v>59</v>
      </c>
      <c r="E35" s="39" t="s">
        <v>4</v>
      </c>
    </row>
    <row r="36" spans="1:16" ht="12.75">
      <c r="A36" t="s">
        <v>48</v>
      </c>
      <c s="34" t="s">
        <v>83</v>
      </c>
      <c s="34" t="s">
        <v>8382</v>
      </c>
      <c s="35" t="s">
        <v>4</v>
      </c>
      <c s="6" t="s">
        <v>8383</v>
      </c>
      <c s="36" t="s">
        <v>697</v>
      </c>
      <c s="37">
        <v>34.79</v>
      </c>
      <c s="36">
        <v>0</v>
      </c>
      <c s="36">
        <f>ROUND(G36*H36,6)</f>
      </c>
      <c r="L36" s="38">
        <v>0</v>
      </c>
      <c s="32">
        <f>ROUND(ROUND(L36,2)*ROUND(G36,3),2)</f>
      </c>
      <c s="36" t="s">
        <v>8323</v>
      </c>
      <c>
        <f>(M36*21)/100</f>
      </c>
      <c t="s">
        <v>26</v>
      </c>
    </row>
    <row r="37" spans="1:5" ht="12.75">
      <c r="A37" s="35" t="s">
        <v>55</v>
      </c>
      <c r="E37" s="39" t="s">
        <v>8384</v>
      </c>
    </row>
    <row r="38" spans="1:5" ht="12.75">
      <c r="A38" s="35" t="s">
        <v>57</v>
      </c>
      <c r="E38" s="40" t="s">
        <v>8483</v>
      </c>
    </row>
    <row r="39" spans="1:5" ht="12.75">
      <c r="A39" t="s">
        <v>59</v>
      </c>
      <c r="E39" s="39" t="s">
        <v>4</v>
      </c>
    </row>
    <row r="40" spans="1:13" ht="12.75">
      <c r="A40" t="s">
        <v>45</v>
      </c>
      <c r="C40" s="31" t="s">
        <v>86</v>
      </c>
      <c r="E40" s="33" t="s">
        <v>4634</v>
      </c>
      <c r="J40" s="32">
        <f>0</f>
      </c>
      <c s="32">
        <f>0</f>
      </c>
      <c s="32">
        <f>0+L41+L45+L49</f>
      </c>
      <c s="32">
        <f>0+M41+M45+M49</f>
      </c>
    </row>
    <row r="41" spans="1:16" ht="12.75">
      <c r="A41" t="s">
        <v>48</v>
      </c>
      <c s="34" t="s">
        <v>86</v>
      </c>
      <c s="34" t="s">
        <v>8394</v>
      </c>
      <c s="35" t="s">
        <v>4</v>
      </c>
      <c s="6" t="s">
        <v>8395</v>
      </c>
      <c s="36" t="s">
        <v>92</v>
      </c>
      <c s="37">
        <v>2</v>
      </c>
      <c s="36">
        <v>0</v>
      </c>
      <c s="36">
        <f>ROUND(G41*H41,6)</f>
      </c>
      <c r="L41" s="38">
        <v>0</v>
      </c>
      <c s="32">
        <f>ROUND(ROUND(L41,2)*ROUND(G41,3),2)</f>
      </c>
      <c s="36" t="s">
        <v>8323</v>
      </c>
      <c>
        <f>(M41*21)/100</f>
      </c>
      <c t="s">
        <v>26</v>
      </c>
    </row>
    <row r="42" spans="1:5" ht="12.75">
      <c r="A42" s="35" t="s">
        <v>55</v>
      </c>
      <c r="E42" s="39" t="s">
        <v>4</v>
      </c>
    </row>
    <row r="43" spans="1:5" ht="12.75">
      <c r="A43" s="35" t="s">
        <v>57</v>
      </c>
      <c r="E43" s="40" t="s">
        <v>26</v>
      </c>
    </row>
    <row r="44" spans="1:5" ht="12.75">
      <c r="A44" t="s">
        <v>59</v>
      </c>
      <c r="E44" s="39" t="s">
        <v>4</v>
      </c>
    </row>
    <row r="45" spans="1:16" ht="12.75">
      <c r="A45" t="s">
        <v>48</v>
      </c>
      <c s="34" t="s">
        <v>89</v>
      </c>
      <c s="34" t="s">
        <v>8396</v>
      </c>
      <c s="35" t="s">
        <v>4</v>
      </c>
      <c s="6" t="s">
        <v>8397</v>
      </c>
      <c s="36" t="s">
        <v>92</v>
      </c>
      <c s="37">
        <v>2</v>
      </c>
      <c s="36">
        <v>0</v>
      </c>
      <c s="36">
        <f>ROUND(G45*H45,6)</f>
      </c>
      <c r="L45" s="38">
        <v>0</v>
      </c>
      <c s="32">
        <f>ROUND(ROUND(L45,2)*ROUND(G45,3),2)</f>
      </c>
      <c s="36" t="s">
        <v>8323</v>
      </c>
      <c>
        <f>(M45*21)/100</f>
      </c>
      <c t="s">
        <v>26</v>
      </c>
    </row>
    <row r="46" spans="1:5" ht="12.75">
      <c r="A46" s="35" t="s">
        <v>55</v>
      </c>
      <c r="E46" s="39" t="s">
        <v>4</v>
      </c>
    </row>
    <row r="47" spans="1:5" ht="12.75">
      <c r="A47" s="35" t="s">
        <v>57</v>
      </c>
      <c r="E47" s="40" t="s">
        <v>26</v>
      </c>
    </row>
    <row r="48" spans="1:5" ht="12.75">
      <c r="A48" t="s">
        <v>59</v>
      </c>
      <c r="E48" s="39" t="s">
        <v>4</v>
      </c>
    </row>
    <row r="49" spans="1:16" ht="12.75">
      <c r="A49" t="s">
        <v>48</v>
      </c>
      <c s="34" t="s">
        <v>93</v>
      </c>
      <c s="34" t="s">
        <v>8398</v>
      </c>
      <c s="35" t="s">
        <v>4</v>
      </c>
      <c s="6" t="s">
        <v>8399</v>
      </c>
      <c s="36" t="s">
        <v>92</v>
      </c>
      <c s="37">
        <v>4</v>
      </c>
      <c s="36">
        <v>0</v>
      </c>
      <c s="36">
        <f>ROUND(G49*H49,6)</f>
      </c>
      <c r="L49" s="38">
        <v>0</v>
      </c>
      <c s="32">
        <f>ROUND(ROUND(L49,2)*ROUND(G49,3),2)</f>
      </c>
      <c s="36" t="s">
        <v>8323</v>
      </c>
      <c>
        <f>(M49*21)/100</f>
      </c>
      <c t="s">
        <v>26</v>
      </c>
    </row>
    <row r="50" spans="1:5" ht="12.75">
      <c r="A50" s="35" t="s">
        <v>55</v>
      </c>
      <c r="E50" s="39" t="s">
        <v>4</v>
      </c>
    </row>
    <row r="51" spans="1:5" ht="12.75">
      <c r="A51" s="35" t="s">
        <v>57</v>
      </c>
      <c r="E51" s="40" t="s">
        <v>8484</v>
      </c>
    </row>
    <row r="52" spans="1:5" ht="12.75">
      <c r="A52" t="s">
        <v>59</v>
      </c>
      <c r="E52" s="39" t="s">
        <v>4</v>
      </c>
    </row>
    <row r="53" spans="1:13" ht="12.75">
      <c r="A53" t="s">
        <v>45</v>
      </c>
      <c r="C53" s="31" t="s">
        <v>89</v>
      </c>
      <c r="E53" s="33" t="s">
        <v>8485</v>
      </c>
      <c r="J53" s="32">
        <f>0</f>
      </c>
      <c s="32">
        <f>0</f>
      </c>
      <c s="32">
        <f>0+L54+L58+L62</f>
      </c>
      <c s="32">
        <f>0+M54+M58+M62</f>
      </c>
    </row>
    <row r="54" spans="1:16" ht="12.75">
      <c r="A54" t="s">
        <v>48</v>
      </c>
      <c s="34" t="s">
        <v>96</v>
      </c>
      <c s="34" t="s">
        <v>8486</v>
      </c>
      <c s="35" t="s">
        <v>4</v>
      </c>
      <c s="6" t="s">
        <v>8487</v>
      </c>
      <c s="36" t="s">
        <v>65</v>
      </c>
      <c s="37">
        <v>3.618</v>
      </c>
      <c s="36">
        <v>0</v>
      </c>
      <c s="36">
        <f>ROUND(G54*H54,6)</f>
      </c>
      <c r="L54" s="38">
        <v>0</v>
      </c>
      <c s="32">
        <f>ROUND(ROUND(L54,2)*ROUND(G54,3),2)</f>
      </c>
      <c s="36" t="s">
        <v>8323</v>
      </c>
      <c>
        <f>(M54*21)/100</f>
      </c>
      <c t="s">
        <v>26</v>
      </c>
    </row>
    <row r="55" spans="1:5" ht="12.75">
      <c r="A55" s="35" t="s">
        <v>55</v>
      </c>
      <c r="E55" s="39" t="s">
        <v>4</v>
      </c>
    </row>
    <row r="56" spans="1:5" ht="12.75">
      <c r="A56" s="35" t="s">
        <v>57</v>
      </c>
      <c r="E56" s="40" t="s">
        <v>8488</v>
      </c>
    </row>
    <row r="57" spans="1:5" ht="12.75">
      <c r="A57" t="s">
        <v>59</v>
      </c>
      <c r="E57" s="39" t="s">
        <v>4</v>
      </c>
    </row>
    <row r="58" spans="1:16" ht="12.75">
      <c r="A58" t="s">
        <v>48</v>
      </c>
      <c s="34" t="s">
        <v>99</v>
      </c>
      <c s="34" t="s">
        <v>8489</v>
      </c>
      <c s="35" t="s">
        <v>4</v>
      </c>
      <c s="6" t="s">
        <v>8490</v>
      </c>
      <c s="36" t="s">
        <v>53</v>
      </c>
      <c s="37">
        <v>8.707</v>
      </c>
      <c s="36">
        <v>0</v>
      </c>
      <c s="36">
        <f>ROUND(G58*H58,6)</f>
      </c>
      <c r="L58" s="38">
        <v>0</v>
      </c>
      <c s="32">
        <f>ROUND(ROUND(L58,2)*ROUND(G58,3),2)</f>
      </c>
      <c s="36" t="s">
        <v>8323</v>
      </c>
      <c>
        <f>(M58*21)/100</f>
      </c>
      <c t="s">
        <v>26</v>
      </c>
    </row>
    <row r="59" spans="1:5" ht="12.75">
      <c r="A59" s="35" t="s">
        <v>55</v>
      </c>
      <c r="E59" s="39" t="s">
        <v>4</v>
      </c>
    </row>
    <row r="60" spans="1:5" ht="12.75">
      <c r="A60" s="35" t="s">
        <v>57</v>
      </c>
      <c r="E60" s="40" t="s">
        <v>4</v>
      </c>
    </row>
    <row r="61" spans="1:5" ht="12.75">
      <c r="A61" t="s">
        <v>59</v>
      </c>
      <c r="E61" s="39" t="s">
        <v>4</v>
      </c>
    </row>
    <row r="62" spans="1:16" ht="12.75">
      <c r="A62" t="s">
        <v>48</v>
      </c>
      <c s="34" t="s">
        <v>102</v>
      </c>
      <c s="34" t="s">
        <v>8491</v>
      </c>
      <c s="35" t="s">
        <v>4</v>
      </c>
      <c s="6" t="s">
        <v>8492</v>
      </c>
      <c s="36" t="s">
        <v>53</v>
      </c>
      <c s="37">
        <v>8.707</v>
      </c>
      <c s="36">
        <v>0</v>
      </c>
      <c s="36">
        <f>ROUND(G62*H62,6)</f>
      </c>
      <c r="L62" s="38">
        <v>0</v>
      </c>
      <c s="32">
        <f>ROUND(ROUND(L62,2)*ROUND(G62,3),2)</f>
      </c>
      <c s="36" t="s">
        <v>8323</v>
      </c>
      <c>
        <f>(M62*21)/100</f>
      </c>
      <c t="s">
        <v>26</v>
      </c>
    </row>
    <row r="63" spans="1:5" ht="12.75">
      <c r="A63" s="35" t="s">
        <v>55</v>
      </c>
      <c r="E63" s="39" t="s">
        <v>4</v>
      </c>
    </row>
    <row r="64" spans="1:5" ht="12.75">
      <c r="A64" s="35" t="s">
        <v>57</v>
      </c>
      <c r="E64" s="40" t="s">
        <v>4</v>
      </c>
    </row>
    <row r="65" spans="1:5" ht="12.75">
      <c r="A65" t="s">
        <v>59</v>
      </c>
      <c r="E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5.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8495</v>
      </c>
      <c r="E8" s="30" t="s">
        <v>8494</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8327</v>
      </c>
      <c s="35" t="s">
        <v>4</v>
      </c>
      <c s="6" t="s">
        <v>8328</v>
      </c>
      <c s="36" t="s">
        <v>65</v>
      </c>
      <c s="37">
        <v>509.993</v>
      </c>
      <c s="36">
        <v>0</v>
      </c>
      <c s="36">
        <f>ROUND(G10*H10,6)</f>
      </c>
      <c r="L10" s="38">
        <v>0</v>
      </c>
      <c s="32">
        <f>ROUND(ROUND(L10,2)*ROUND(G10,3),2)</f>
      </c>
      <c s="36" t="s">
        <v>8323</v>
      </c>
      <c>
        <f>(M10*21)/100</f>
      </c>
      <c t="s">
        <v>26</v>
      </c>
    </row>
    <row r="11" spans="1:5" ht="12.75">
      <c r="A11" s="35" t="s">
        <v>55</v>
      </c>
      <c r="E11" s="39" t="s">
        <v>4</v>
      </c>
    </row>
    <row r="12" spans="1:5" ht="12.75">
      <c r="A12" s="35" t="s">
        <v>57</v>
      </c>
      <c r="E12" s="40" t="s">
        <v>8496</v>
      </c>
    </row>
    <row r="13" spans="1:5" ht="12.75">
      <c r="A13" t="s">
        <v>59</v>
      </c>
      <c r="E13" s="39" t="s">
        <v>4</v>
      </c>
    </row>
    <row r="14" spans="1:16" ht="12.75">
      <c r="A14" t="s">
        <v>48</v>
      </c>
      <c s="34" t="s">
        <v>26</v>
      </c>
      <c s="34" t="s">
        <v>8330</v>
      </c>
      <c s="35" t="s">
        <v>4</v>
      </c>
      <c s="6" t="s">
        <v>8331</v>
      </c>
      <c s="36" t="s">
        <v>65</v>
      </c>
      <c s="37">
        <v>35.7</v>
      </c>
      <c s="36">
        <v>0</v>
      </c>
      <c s="36">
        <f>ROUND(G14*H14,6)</f>
      </c>
      <c r="L14" s="38">
        <v>0</v>
      </c>
      <c s="32">
        <f>ROUND(ROUND(L14,2)*ROUND(G14,3),2)</f>
      </c>
      <c s="36" t="s">
        <v>8323</v>
      </c>
      <c>
        <f>(M14*21)/100</f>
      </c>
      <c t="s">
        <v>26</v>
      </c>
    </row>
    <row r="15" spans="1:5" ht="12.75">
      <c r="A15" s="35" t="s">
        <v>55</v>
      </c>
      <c r="E15" s="39" t="s">
        <v>4</v>
      </c>
    </row>
    <row r="16" spans="1:5" ht="12.75">
      <c r="A16" s="35" t="s">
        <v>57</v>
      </c>
      <c r="E16" s="40" t="s">
        <v>8497</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8498</v>
      </c>
    </row>
    <row r="21" spans="1:5" ht="25.5">
      <c r="A21" t="s">
        <v>59</v>
      </c>
      <c r="E21" s="39" t="s">
        <v>56</v>
      </c>
    </row>
    <row r="22" spans="1:16" ht="12.75">
      <c r="A22" t="s">
        <v>48</v>
      </c>
      <c s="34" t="s">
        <v>77</v>
      </c>
      <c s="34" t="s">
        <v>8499</v>
      </c>
      <c s="35" t="s">
        <v>4</v>
      </c>
      <c s="6" t="s">
        <v>8500</v>
      </c>
      <c s="36" t="s">
        <v>65</v>
      </c>
      <c s="37">
        <v>645.104</v>
      </c>
      <c s="36">
        <v>0</v>
      </c>
      <c s="36">
        <f>ROUND(G22*H22,6)</f>
      </c>
      <c r="L22" s="38">
        <v>0</v>
      </c>
      <c s="32">
        <f>ROUND(ROUND(L22,2)*ROUND(G22,3),2)</f>
      </c>
      <c s="36" t="s">
        <v>8323</v>
      </c>
      <c>
        <f>(M22*21)/100</f>
      </c>
      <c t="s">
        <v>26</v>
      </c>
    </row>
    <row r="23" spans="1:5" ht="12.75">
      <c r="A23" s="35" t="s">
        <v>55</v>
      </c>
      <c r="E23" s="39" t="s">
        <v>4</v>
      </c>
    </row>
    <row r="24" spans="1:5" ht="12.75">
      <c r="A24" s="35" t="s">
        <v>57</v>
      </c>
      <c r="E24" s="40" t="s">
        <v>8501</v>
      </c>
    </row>
    <row r="25" spans="1:5" ht="12.75">
      <c r="A25" t="s">
        <v>59</v>
      </c>
      <c r="E25" s="39" t="s">
        <v>4</v>
      </c>
    </row>
    <row r="26" spans="1:16" ht="12.75">
      <c r="A26" t="s">
        <v>48</v>
      </c>
      <c s="34" t="s">
        <v>80</v>
      </c>
      <c s="34" t="s">
        <v>8502</v>
      </c>
      <c s="35" t="s">
        <v>4</v>
      </c>
      <c s="6" t="s">
        <v>8503</v>
      </c>
      <c s="36" t="s">
        <v>65</v>
      </c>
      <c s="37">
        <v>645.104</v>
      </c>
      <c s="36">
        <v>0</v>
      </c>
      <c s="36">
        <f>ROUND(G26*H26,6)</f>
      </c>
      <c r="L26" s="38">
        <v>0</v>
      </c>
      <c s="32">
        <f>ROUND(ROUND(L26,2)*ROUND(G26,3),2)</f>
      </c>
      <c s="36" t="s">
        <v>8323</v>
      </c>
      <c>
        <f>(M26*21)/100</f>
      </c>
      <c t="s">
        <v>26</v>
      </c>
    </row>
    <row r="27" spans="1:5" ht="12.75">
      <c r="A27" s="35" t="s">
        <v>55</v>
      </c>
      <c r="E27" s="39" t="s">
        <v>4</v>
      </c>
    </row>
    <row r="28" spans="1:5" ht="12.75">
      <c r="A28" s="35" t="s">
        <v>57</v>
      </c>
      <c r="E28" s="40" t="s">
        <v>8504</v>
      </c>
    </row>
    <row r="29" spans="1:5" ht="12.75">
      <c r="A29" t="s">
        <v>59</v>
      </c>
      <c r="E29" s="39" t="s">
        <v>4</v>
      </c>
    </row>
    <row r="30" spans="1:16" ht="12.75">
      <c r="A30" t="s">
        <v>48</v>
      </c>
      <c s="34" t="s">
        <v>83</v>
      </c>
      <c s="34" t="s">
        <v>8333</v>
      </c>
      <c s="35" t="s">
        <v>4</v>
      </c>
      <c s="6" t="s">
        <v>8334</v>
      </c>
      <c s="36" t="s">
        <v>71</v>
      </c>
      <c s="37">
        <v>267.9</v>
      </c>
      <c s="36">
        <v>0</v>
      </c>
      <c s="36">
        <f>ROUND(G30*H30,6)</f>
      </c>
      <c r="L30" s="38">
        <v>0</v>
      </c>
      <c s="32">
        <f>ROUND(ROUND(L30,2)*ROUND(G30,3),2)</f>
      </c>
      <c s="36" t="s">
        <v>8323</v>
      </c>
      <c>
        <f>(M30*21)/100</f>
      </c>
      <c t="s">
        <v>26</v>
      </c>
    </row>
    <row r="31" spans="1:5" ht="12.75">
      <c r="A31" s="35" t="s">
        <v>55</v>
      </c>
      <c r="E31" s="39" t="s">
        <v>4</v>
      </c>
    </row>
    <row r="32" spans="1:5" ht="12.75">
      <c r="A32" s="35" t="s">
        <v>57</v>
      </c>
      <c r="E32" s="40" t="s">
        <v>8505</v>
      </c>
    </row>
    <row r="33" spans="1:5" ht="12.75">
      <c r="A33" t="s">
        <v>59</v>
      </c>
      <c r="E33" s="39" t="s">
        <v>4</v>
      </c>
    </row>
    <row r="34" spans="1:16" ht="12.75">
      <c r="A34" t="s">
        <v>48</v>
      </c>
      <c s="34" t="s">
        <v>86</v>
      </c>
      <c s="34" t="s">
        <v>8336</v>
      </c>
      <c s="35" t="s">
        <v>62</v>
      </c>
      <c s="6" t="s">
        <v>8337</v>
      </c>
      <c s="36" t="s">
        <v>53</v>
      </c>
      <c s="37">
        <v>17.446</v>
      </c>
      <c s="36">
        <v>0</v>
      </c>
      <c s="36">
        <f>ROUND(G34*H34,6)</f>
      </c>
      <c r="L34" s="38">
        <v>0</v>
      </c>
      <c s="32">
        <f>ROUND(ROUND(L34,2)*ROUND(G34,3),2)</f>
      </c>
      <c s="36" t="s">
        <v>8323</v>
      </c>
      <c>
        <f>(M34*21)/100</f>
      </c>
      <c t="s">
        <v>26</v>
      </c>
    </row>
    <row r="35" spans="1:5" ht="12.75">
      <c r="A35" s="35" t="s">
        <v>55</v>
      </c>
      <c r="E35" s="39" t="s">
        <v>4</v>
      </c>
    </row>
    <row r="36" spans="1:5" ht="12.75">
      <c r="A36" s="35" t="s">
        <v>57</v>
      </c>
      <c r="E36" s="40" t="s">
        <v>8506</v>
      </c>
    </row>
    <row r="37" spans="1:5" ht="12.75">
      <c r="A37" t="s">
        <v>59</v>
      </c>
      <c r="E37" s="39" t="s">
        <v>4</v>
      </c>
    </row>
    <row r="38" spans="1:16" ht="12.75">
      <c r="A38" t="s">
        <v>48</v>
      </c>
      <c s="34" t="s">
        <v>89</v>
      </c>
      <c s="34" t="s">
        <v>8339</v>
      </c>
      <c s="35" t="s">
        <v>4</v>
      </c>
      <c s="6" t="s">
        <v>8340</v>
      </c>
      <c s="36" t="s">
        <v>71</v>
      </c>
      <c s="37">
        <v>102.4</v>
      </c>
      <c s="36">
        <v>0</v>
      </c>
      <c s="36">
        <f>ROUND(G38*H38,6)</f>
      </c>
      <c r="L38" s="38">
        <v>0</v>
      </c>
      <c s="32">
        <f>ROUND(ROUND(L38,2)*ROUND(G38,3),2)</f>
      </c>
      <c s="36" t="s">
        <v>8323</v>
      </c>
      <c>
        <f>(M38*21)/100</f>
      </c>
      <c t="s">
        <v>26</v>
      </c>
    </row>
    <row r="39" spans="1:5" ht="12.75">
      <c r="A39" s="35" t="s">
        <v>55</v>
      </c>
      <c r="E39" s="39" t="s">
        <v>8341</v>
      </c>
    </row>
    <row r="40" spans="1:5" ht="12.75">
      <c r="A40" s="35" t="s">
        <v>57</v>
      </c>
      <c r="E40" s="40" t="s">
        <v>8507</v>
      </c>
    </row>
    <row r="41" spans="1:5" ht="12.75">
      <c r="A41" t="s">
        <v>59</v>
      </c>
      <c r="E41" s="39" t="s">
        <v>4</v>
      </c>
    </row>
    <row r="42" spans="1:16" ht="12.75">
      <c r="A42" t="s">
        <v>48</v>
      </c>
      <c s="34" t="s">
        <v>93</v>
      </c>
      <c s="34" t="s">
        <v>8336</v>
      </c>
      <c s="35" t="s">
        <v>26</v>
      </c>
      <c s="6" t="s">
        <v>8337</v>
      </c>
      <c s="36" t="s">
        <v>53</v>
      </c>
      <c s="37">
        <v>6.669</v>
      </c>
      <c s="36">
        <v>0</v>
      </c>
      <c s="36">
        <f>ROUND(G42*H42,6)</f>
      </c>
      <c r="L42" s="38">
        <v>0</v>
      </c>
      <c s="32">
        <f>ROUND(ROUND(L42,2)*ROUND(G42,3),2)</f>
      </c>
      <c s="36" t="s">
        <v>8323</v>
      </c>
      <c>
        <f>(M42*21)/100</f>
      </c>
      <c t="s">
        <v>26</v>
      </c>
    </row>
    <row r="43" spans="1:5" ht="12.75">
      <c r="A43" s="35" t="s">
        <v>55</v>
      </c>
      <c r="E43" s="39" t="s">
        <v>4</v>
      </c>
    </row>
    <row r="44" spans="1:5" ht="12.75">
      <c r="A44" s="35" t="s">
        <v>57</v>
      </c>
      <c r="E44" s="40" t="s">
        <v>8508</v>
      </c>
    </row>
    <row r="45" spans="1:5" ht="12.75">
      <c r="A45" t="s">
        <v>59</v>
      </c>
      <c r="E45" s="39" t="e">
        <v>#REF!</v>
      </c>
    </row>
    <row r="46" spans="1:16" ht="12.75">
      <c r="A46" t="s">
        <v>48</v>
      </c>
      <c s="34" t="s">
        <v>96</v>
      </c>
      <c s="34" t="s">
        <v>8344</v>
      </c>
      <c s="35" t="s">
        <v>4</v>
      </c>
      <c s="6" t="s">
        <v>8345</v>
      </c>
      <c s="36" t="s">
        <v>71</v>
      </c>
      <c s="37">
        <v>267.9</v>
      </c>
      <c s="36">
        <v>0</v>
      </c>
      <c s="36">
        <f>ROUND(G46*H46,6)</f>
      </c>
      <c r="L46" s="38">
        <v>0</v>
      </c>
      <c s="32">
        <f>ROUND(ROUND(L46,2)*ROUND(G46,3),2)</f>
      </c>
      <c s="36" t="s">
        <v>8323</v>
      </c>
      <c>
        <f>(M46*21)/100</f>
      </c>
      <c t="s">
        <v>26</v>
      </c>
    </row>
    <row r="47" spans="1:5" ht="12.75">
      <c r="A47" s="35" t="s">
        <v>55</v>
      </c>
      <c r="E47" s="39" t="s">
        <v>4</v>
      </c>
    </row>
    <row r="48" spans="1:5" ht="12.75">
      <c r="A48" s="35" t="s">
        <v>57</v>
      </c>
      <c r="E48" s="40" t="s">
        <v>8509</v>
      </c>
    </row>
    <row r="49" spans="1:5" ht="12.75">
      <c r="A49" t="s">
        <v>59</v>
      </c>
      <c r="E49" s="39" t="s">
        <v>4</v>
      </c>
    </row>
    <row r="50" spans="1:13" ht="12.75">
      <c r="A50" t="s">
        <v>45</v>
      </c>
      <c r="C50" s="31" t="s">
        <v>26</v>
      </c>
      <c r="E50" s="33" t="s">
        <v>5031</v>
      </c>
      <c r="J50" s="32">
        <f>0</f>
      </c>
      <c s="32">
        <f>0</f>
      </c>
      <c s="32">
        <f>0+L51+L55+L59</f>
      </c>
      <c s="32">
        <f>0+M51+M55+M59</f>
      </c>
    </row>
    <row r="51" spans="1:16" ht="12.75">
      <c r="A51" t="s">
        <v>48</v>
      </c>
      <c s="34" t="s">
        <v>99</v>
      </c>
      <c s="34" t="s">
        <v>8346</v>
      </c>
      <c s="35" t="s">
        <v>4</v>
      </c>
      <c s="6" t="s">
        <v>8347</v>
      </c>
      <c s="36" t="s">
        <v>697</v>
      </c>
      <c s="37">
        <v>99.138</v>
      </c>
      <c s="36">
        <v>0</v>
      </c>
      <c s="36">
        <f>ROUND(G51*H51,6)</f>
      </c>
      <c r="L51" s="38">
        <v>0</v>
      </c>
      <c s="32">
        <f>ROUND(ROUND(L51,2)*ROUND(G51,3),2)</f>
      </c>
      <c s="36" t="s">
        <v>8323</v>
      </c>
      <c>
        <f>(M51*21)/100</f>
      </c>
      <c t="s">
        <v>26</v>
      </c>
    </row>
    <row r="52" spans="1:5" ht="12.75">
      <c r="A52" s="35" t="s">
        <v>55</v>
      </c>
      <c r="E52" s="39" t="s">
        <v>8348</v>
      </c>
    </row>
    <row r="53" spans="1:5" ht="12.75">
      <c r="A53" s="35" t="s">
        <v>57</v>
      </c>
      <c r="E53" s="40" t="s">
        <v>8510</v>
      </c>
    </row>
    <row r="54" spans="1:5" ht="12.75">
      <c r="A54" t="s">
        <v>59</v>
      </c>
      <c r="E54" s="39" t="s">
        <v>4</v>
      </c>
    </row>
    <row r="55" spans="1:16" ht="12.75">
      <c r="A55" t="s">
        <v>48</v>
      </c>
      <c s="34" t="s">
        <v>102</v>
      </c>
      <c s="34" t="s">
        <v>8350</v>
      </c>
      <c s="35" t="s">
        <v>4</v>
      </c>
      <c s="6" t="s">
        <v>8351</v>
      </c>
      <c s="36" t="s">
        <v>65</v>
      </c>
      <c s="37">
        <v>4.069</v>
      </c>
      <c s="36">
        <v>0</v>
      </c>
      <c s="36">
        <f>ROUND(G55*H55,6)</f>
      </c>
      <c r="L55" s="38">
        <v>0</v>
      </c>
      <c s="32">
        <f>ROUND(ROUND(L55,2)*ROUND(G55,3),2)</f>
      </c>
      <c s="36" t="s">
        <v>8323</v>
      </c>
      <c>
        <f>(M55*21)/100</f>
      </c>
      <c t="s">
        <v>26</v>
      </c>
    </row>
    <row r="56" spans="1:5" ht="12.75">
      <c r="A56" s="35" t="s">
        <v>55</v>
      </c>
      <c r="E56" s="39" t="s">
        <v>4</v>
      </c>
    </row>
    <row r="57" spans="1:5" ht="12.75">
      <c r="A57" s="35" t="s">
        <v>57</v>
      </c>
      <c r="E57" s="40" t="s">
        <v>8511</v>
      </c>
    </row>
    <row r="58" spans="1:5" ht="12.75">
      <c r="A58" t="s">
        <v>59</v>
      </c>
      <c r="E58" s="39" t="s">
        <v>4</v>
      </c>
    </row>
    <row r="59" spans="1:16" ht="12.75">
      <c r="A59" t="s">
        <v>48</v>
      </c>
      <c s="34" t="s">
        <v>105</v>
      </c>
      <c s="34" t="s">
        <v>8353</v>
      </c>
      <c s="35" t="s">
        <v>4</v>
      </c>
      <c s="6" t="s">
        <v>8354</v>
      </c>
      <c s="36" t="s">
        <v>53</v>
      </c>
      <c s="37">
        <v>0.179</v>
      </c>
      <c s="36">
        <v>0</v>
      </c>
      <c s="36">
        <f>ROUND(G59*H59,6)</f>
      </c>
      <c r="L59" s="38">
        <v>0</v>
      </c>
      <c s="32">
        <f>ROUND(ROUND(L59,2)*ROUND(G59,3),2)</f>
      </c>
      <c s="36" t="s">
        <v>8323</v>
      </c>
      <c>
        <f>(M59*21)/100</f>
      </c>
      <c t="s">
        <v>26</v>
      </c>
    </row>
    <row r="60" spans="1:5" ht="12.75">
      <c r="A60" s="35" t="s">
        <v>55</v>
      </c>
      <c r="E60" s="39" t="s">
        <v>8355</v>
      </c>
    </row>
    <row r="61" spans="1:5" ht="12.75">
      <c r="A61" s="35" t="s">
        <v>57</v>
      </c>
      <c r="E61" s="40" t="s">
        <v>8512</v>
      </c>
    </row>
    <row r="62" spans="1:5" ht="12.75">
      <c r="A62" t="s">
        <v>59</v>
      </c>
      <c r="E62" s="39" t="s">
        <v>4</v>
      </c>
    </row>
    <row r="63" spans="1:13" ht="12.75">
      <c r="A63" t="s">
        <v>45</v>
      </c>
      <c r="C63" s="31" t="s">
        <v>25</v>
      </c>
      <c r="E63" s="33" t="s">
        <v>4598</v>
      </c>
      <c r="J63" s="32">
        <f>0</f>
      </c>
      <c s="32">
        <f>0</f>
      </c>
      <c s="32">
        <f>0+L64+L68+L72+L76</f>
      </c>
      <c s="32">
        <f>0+M64+M68+M72+M76</f>
      </c>
    </row>
    <row r="64" spans="1:16" ht="12.75">
      <c r="A64" t="s">
        <v>48</v>
      </c>
      <c s="34" t="s">
        <v>108</v>
      </c>
      <c s="34" t="s">
        <v>8357</v>
      </c>
      <c s="35" t="s">
        <v>4</v>
      </c>
      <c s="6" t="s">
        <v>8358</v>
      </c>
      <c s="36" t="s">
        <v>65</v>
      </c>
      <c s="37">
        <v>58.855</v>
      </c>
      <c s="36">
        <v>0</v>
      </c>
      <c s="36">
        <f>ROUND(G64*H64,6)</f>
      </c>
      <c r="L64" s="38">
        <v>0</v>
      </c>
      <c s="32">
        <f>ROUND(ROUND(L64,2)*ROUND(G64,3),2)</f>
      </c>
      <c s="36" t="s">
        <v>8323</v>
      </c>
      <c>
        <f>(M64*21)/100</f>
      </c>
      <c t="s">
        <v>26</v>
      </c>
    </row>
    <row r="65" spans="1:5" ht="12.75">
      <c r="A65" s="35" t="s">
        <v>55</v>
      </c>
      <c r="E65" s="39" t="s">
        <v>8359</v>
      </c>
    </row>
    <row r="66" spans="1:5" ht="38.25">
      <c r="A66" s="35" t="s">
        <v>57</v>
      </c>
      <c r="E66" s="40" t="s">
        <v>8513</v>
      </c>
    </row>
    <row r="67" spans="1:5" ht="12.75">
      <c r="A67" t="s">
        <v>59</v>
      </c>
      <c r="E67" s="39" t="s">
        <v>4</v>
      </c>
    </row>
    <row r="68" spans="1:16" ht="12.75">
      <c r="A68" t="s">
        <v>48</v>
      </c>
      <c s="34" t="s">
        <v>111</v>
      </c>
      <c s="34" t="s">
        <v>8361</v>
      </c>
      <c s="35" t="s">
        <v>4</v>
      </c>
      <c s="6" t="s">
        <v>8362</v>
      </c>
      <c s="36" t="s">
        <v>697</v>
      </c>
      <c s="37">
        <v>330.758</v>
      </c>
      <c s="36">
        <v>0</v>
      </c>
      <c s="36">
        <f>ROUND(G68*H68,6)</f>
      </c>
      <c r="L68" s="38">
        <v>0</v>
      </c>
      <c s="32">
        <f>ROUND(ROUND(L68,2)*ROUND(G68,3),2)</f>
      </c>
      <c s="36" t="s">
        <v>8323</v>
      </c>
      <c>
        <f>(M68*21)/100</f>
      </c>
      <c t="s">
        <v>26</v>
      </c>
    </row>
    <row r="69" spans="1:5" ht="12.75">
      <c r="A69" s="35" t="s">
        <v>55</v>
      </c>
      <c r="E69" s="39" t="s">
        <v>4</v>
      </c>
    </row>
    <row r="70" spans="1:5" ht="38.25">
      <c r="A70" s="35" t="s">
        <v>57</v>
      </c>
      <c r="E70" s="40" t="s">
        <v>8514</v>
      </c>
    </row>
    <row r="71" spans="1:5" ht="12.75">
      <c r="A71" t="s">
        <v>59</v>
      </c>
      <c r="E71" s="39" t="s">
        <v>4</v>
      </c>
    </row>
    <row r="72" spans="1:16" ht="12.75">
      <c r="A72" t="s">
        <v>48</v>
      </c>
      <c s="34" t="s">
        <v>114</v>
      </c>
      <c s="34" t="s">
        <v>8364</v>
      </c>
      <c s="35" t="s">
        <v>4</v>
      </c>
      <c s="6" t="s">
        <v>8365</v>
      </c>
      <c s="36" t="s">
        <v>697</v>
      </c>
      <c s="37">
        <v>330.758</v>
      </c>
      <c s="36">
        <v>0</v>
      </c>
      <c s="36">
        <f>ROUND(G72*H72,6)</f>
      </c>
      <c r="L72" s="38">
        <v>0</v>
      </c>
      <c s="32">
        <f>ROUND(ROUND(L72,2)*ROUND(G72,3),2)</f>
      </c>
      <c s="36" t="s">
        <v>8323</v>
      </c>
      <c>
        <f>(M72*21)/100</f>
      </c>
      <c t="s">
        <v>26</v>
      </c>
    </row>
    <row r="73" spans="1:5" ht="12.75">
      <c r="A73" s="35" t="s">
        <v>55</v>
      </c>
      <c r="E73" s="39" t="s">
        <v>4</v>
      </c>
    </row>
    <row r="74" spans="1:5" ht="12.75">
      <c r="A74" s="35" t="s">
        <v>57</v>
      </c>
      <c r="E74" s="40" t="s">
        <v>8515</v>
      </c>
    </row>
    <row r="75" spans="1:5" ht="12.75">
      <c r="A75" t="s">
        <v>59</v>
      </c>
      <c r="E75" s="39" t="s">
        <v>4</v>
      </c>
    </row>
    <row r="76" spans="1:16" ht="12.75">
      <c r="A76" t="s">
        <v>48</v>
      </c>
      <c s="34" t="s">
        <v>117</v>
      </c>
      <c s="34" t="s">
        <v>8366</v>
      </c>
      <c s="35" t="s">
        <v>4</v>
      </c>
      <c s="6" t="s">
        <v>8367</v>
      </c>
      <c s="36" t="s">
        <v>53</v>
      </c>
      <c s="37">
        <v>8.828</v>
      </c>
      <c s="36">
        <v>0</v>
      </c>
      <c s="36">
        <f>ROUND(G76*H76,6)</f>
      </c>
      <c r="L76" s="38">
        <v>0</v>
      </c>
      <c s="32">
        <f>ROUND(ROUND(L76,2)*ROUND(G76,3),2)</f>
      </c>
      <c s="36" t="s">
        <v>8323</v>
      </c>
      <c>
        <f>(M76*21)/100</f>
      </c>
      <c t="s">
        <v>26</v>
      </c>
    </row>
    <row r="77" spans="1:5" ht="12.75">
      <c r="A77" s="35" t="s">
        <v>55</v>
      </c>
      <c r="E77" s="39" t="s">
        <v>4</v>
      </c>
    </row>
    <row r="78" spans="1:5" ht="12.75">
      <c r="A78" s="35" t="s">
        <v>57</v>
      </c>
      <c r="E78" s="40" t="s">
        <v>8516</v>
      </c>
    </row>
    <row r="79" spans="1:5" ht="12.75">
      <c r="A79" t="s">
        <v>59</v>
      </c>
      <c r="E79" s="39" t="s">
        <v>4</v>
      </c>
    </row>
    <row r="80" spans="1:13" ht="12.75">
      <c r="A80" t="s">
        <v>45</v>
      </c>
      <c r="C80" s="31" t="s">
        <v>80</v>
      </c>
      <c r="E80" s="33" t="s">
        <v>8369</v>
      </c>
      <c r="J80" s="32">
        <f>0</f>
      </c>
      <c s="32">
        <f>0</f>
      </c>
      <c s="32">
        <f>0+L81</f>
      </c>
      <c s="32">
        <f>0+M81</f>
      </c>
    </row>
    <row r="81" spans="1:16" ht="12.75">
      <c r="A81" t="s">
        <v>48</v>
      </c>
      <c s="34" t="s">
        <v>121</v>
      </c>
      <c s="34" t="s">
        <v>8370</v>
      </c>
      <c s="35" t="s">
        <v>4</v>
      </c>
      <c s="6" t="s">
        <v>8371</v>
      </c>
      <c s="36" t="s">
        <v>65</v>
      </c>
      <c s="37">
        <v>3.048</v>
      </c>
      <c s="36">
        <v>0</v>
      </c>
      <c s="36">
        <f>ROUND(G81*H81,6)</f>
      </c>
      <c r="L81" s="38">
        <v>0</v>
      </c>
      <c s="32">
        <f>ROUND(ROUND(L81,2)*ROUND(G81,3),2)</f>
      </c>
      <c s="36" t="s">
        <v>8323</v>
      </c>
      <c>
        <f>(M81*21)/100</f>
      </c>
      <c t="s">
        <v>26</v>
      </c>
    </row>
    <row r="82" spans="1:5" ht="12.75">
      <c r="A82" s="35" t="s">
        <v>55</v>
      </c>
      <c r="E82" s="39" t="s">
        <v>8372</v>
      </c>
    </row>
    <row r="83" spans="1:5" ht="12.75">
      <c r="A83" s="35" t="s">
        <v>57</v>
      </c>
      <c r="E83" s="40" t="s">
        <v>8517</v>
      </c>
    </row>
    <row r="84" spans="1:5" ht="12.75">
      <c r="A84" t="s">
        <v>59</v>
      </c>
      <c r="E84" s="39" t="s">
        <v>4</v>
      </c>
    </row>
    <row r="85" spans="1:13" ht="12.75">
      <c r="A85" t="s">
        <v>45</v>
      </c>
      <c r="C85" s="31" t="s">
        <v>6196</v>
      </c>
      <c r="E85" s="33" t="s">
        <v>6434</v>
      </c>
      <c r="J85" s="32">
        <f>0</f>
      </c>
      <c s="32">
        <f>0</f>
      </c>
      <c s="32">
        <f>0+L86+L90+L94+L98</f>
      </c>
      <c s="32">
        <f>0+M86+M90+M94+M98</f>
      </c>
    </row>
    <row r="86" spans="1:16" ht="12.75">
      <c r="A86" t="s">
        <v>48</v>
      </c>
      <c s="34" t="s">
        <v>124</v>
      </c>
      <c s="34" t="s">
        <v>8374</v>
      </c>
      <c s="35" t="s">
        <v>4</v>
      </c>
      <c s="6" t="s">
        <v>8375</v>
      </c>
      <c s="36" t="s">
        <v>697</v>
      </c>
      <c s="37">
        <v>40.69</v>
      </c>
      <c s="36">
        <v>0</v>
      </c>
      <c s="36">
        <f>ROUND(G86*H86,6)</f>
      </c>
      <c r="L86" s="38">
        <v>0</v>
      </c>
      <c s="32">
        <f>ROUND(ROUND(L86,2)*ROUND(G86,3),2)</f>
      </c>
      <c s="36" t="s">
        <v>8323</v>
      </c>
      <c>
        <f>(M86*21)/100</f>
      </c>
      <c t="s">
        <v>26</v>
      </c>
    </row>
    <row r="87" spans="1:5" ht="12.75">
      <c r="A87" s="35" t="s">
        <v>55</v>
      </c>
      <c r="E87" s="39" t="s">
        <v>8376</v>
      </c>
    </row>
    <row r="88" spans="1:5" ht="12.75">
      <c r="A88" s="35" t="s">
        <v>57</v>
      </c>
      <c r="E88" s="40" t="s">
        <v>8518</v>
      </c>
    </row>
    <row r="89" spans="1:5" ht="12.75">
      <c r="A89" t="s">
        <v>59</v>
      </c>
      <c r="E89" s="39" t="s">
        <v>4</v>
      </c>
    </row>
    <row r="90" spans="1:16" ht="12.75">
      <c r="A90" t="s">
        <v>48</v>
      </c>
      <c s="34" t="s">
        <v>127</v>
      </c>
      <c s="34" t="s">
        <v>8519</v>
      </c>
      <c s="35" t="s">
        <v>4</v>
      </c>
      <c s="6" t="s">
        <v>8520</v>
      </c>
      <c s="36" t="s">
        <v>697</v>
      </c>
      <c s="37">
        <v>59.69</v>
      </c>
      <c s="36">
        <v>0</v>
      </c>
      <c s="36">
        <f>ROUND(G90*H90,6)</f>
      </c>
      <c r="L90" s="38">
        <v>0</v>
      </c>
      <c s="32">
        <f>ROUND(ROUND(L90,2)*ROUND(G90,3),2)</f>
      </c>
      <c s="36" t="s">
        <v>8323</v>
      </c>
      <c>
        <f>(M90*21)/100</f>
      </c>
      <c t="s">
        <v>26</v>
      </c>
    </row>
    <row r="91" spans="1:5" ht="12.75">
      <c r="A91" s="35" t="s">
        <v>55</v>
      </c>
      <c r="E91" s="39" t="s">
        <v>8521</v>
      </c>
    </row>
    <row r="92" spans="1:5" ht="12.75">
      <c r="A92" s="35" t="s">
        <v>57</v>
      </c>
      <c r="E92" s="40" t="s">
        <v>8522</v>
      </c>
    </row>
    <row r="93" spans="1:5" ht="12.75">
      <c r="A93" t="s">
        <v>59</v>
      </c>
      <c r="E93" s="39" t="s">
        <v>4</v>
      </c>
    </row>
    <row r="94" spans="1:16" ht="12.75">
      <c r="A94" t="s">
        <v>48</v>
      </c>
      <c s="34" t="s">
        <v>130</v>
      </c>
      <c s="34" t="s">
        <v>8382</v>
      </c>
      <c s="35" t="s">
        <v>4</v>
      </c>
      <c s="6" t="s">
        <v>8383</v>
      </c>
      <c s="36" t="s">
        <v>697</v>
      </c>
      <c s="37">
        <v>59.69</v>
      </c>
      <c s="36">
        <v>0</v>
      </c>
      <c s="36">
        <f>ROUND(G94*H94,6)</f>
      </c>
      <c r="L94" s="38">
        <v>0</v>
      </c>
      <c s="32">
        <f>ROUND(ROUND(L94,2)*ROUND(G94,3),2)</f>
      </c>
      <c s="36" t="s">
        <v>8323</v>
      </c>
      <c>
        <f>(M94*21)/100</f>
      </c>
      <c t="s">
        <v>26</v>
      </c>
    </row>
    <row r="95" spans="1:5" ht="12.75">
      <c r="A95" s="35" t="s">
        <v>55</v>
      </c>
      <c r="E95" s="39" t="s">
        <v>8384</v>
      </c>
    </row>
    <row r="96" spans="1:5" ht="12.75">
      <c r="A96" s="35" t="s">
        <v>57</v>
      </c>
      <c r="E96" s="40" t="s">
        <v>8522</v>
      </c>
    </row>
    <row r="97" spans="1:5" ht="12.75">
      <c r="A97" t="s">
        <v>59</v>
      </c>
      <c r="E97" s="39" t="s">
        <v>4</v>
      </c>
    </row>
    <row r="98" spans="1:16" ht="12.75">
      <c r="A98" t="s">
        <v>48</v>
      </c>
      <c s="34" t="s">
        <v>133</v>
      </c>
      <c s="34" t="s">
        <v>8386</v>
      </c>
      <c s="35" t="s">
        <v>4</v>
      </c>
      <c s="6" t="s">
        <v>8387</v>
      </c>
      <c s="36" t="s">
        <v>697</v>
      </c>
      <c s="37">
        <v>124.858</v>
      </c>
      <c s="36">
        <v>0</v>
      </c>
      <c s="36">
        <f>ROUND(G98*H98,6)</f>
      </c>
      <c r="L98" s="38">
        <v>0</v>
      </c>
      <c s="32">
        <f>ROUND(ROUND(L98,2)*ROUND(G98,3),2)</f>
      </c>
      <c s="36" t="s">
        <v>8323</v>
      </c>
      <c>
        <f>(M98*21)/100</f>
      </c>
      <c t="s">
        <v>26</v>
      </c>
    </row>
    <row r="99" spans="1:5" ht="12.75">
      <c r="A99" s="35" t="s">
        <v>55</v>
      </c>
      <c r="E99" s="39" t="s">
        <v>8388</v>
      </c>
    </row>
    <row r="100" spans="1:5" ht="12.75">
      <c r="A100" s="35" t="s">
        <v>57</v>
      </c>
      <c r="E100" s="40" t="s">
        <v>8523</v>
      </c>
    </row>
    <row r="101" spans="1:5" ht="12.75">
      <c r="A101" t="s">
        <v>59</v>
      </c>
      <c r="E101" s="39" t="s">
        <v>4</v>
      </c>
    </row>
    <row r="102" spans="1:13" ht="12.75">
      <c r="A102" t="s">
        <v>45</v>
      </c>
      <c r="C102" s="31" t="s">
        <v>86</v>
      </c>
      <c r="E102" s="33" t="s">
        <v>4634</v>
      </c>
      <c r="J102" s="32">
        <f>0</f>
      </c>
      <c s="32">
        <f>0</f>
      </c>
      <c s="32">
        <f>0+L103+L107+L111+L115+L119</f>
      </c>
      <c s="32">
        <f>0+M103+M107+M111+M115+M119</f>
      </c>
    </row>
    <row r="103" spans="1:16" ht="12.75">
      <c r="A103" t="s">
        <v>48</v>
      </c>
      <c s="34" t="s">
        <v>136</v>
      </c>
      <c s="34" t="s">
        <v>8390</v>
      </c>
      <c s="35" t="s">
        <v>4</v>
      </c>
      <c s="6" t="s">
        <v>8391</v>
      </c>
      <c s="36" t="s">
        <v>92</v>
      </c>
      <c s="37">
        <v>1</v>
      </c>
      <c s="36">
        <v>0</v>
      </c>
      <c s="36">
        <f>ROUND(G103*H103,6)</f>
      </c>
      <c r="L103" s="38">
        <v>0</v>
      </c>
      <c s="32">
        <f>ROUND(ROUND(L103,2)*ROUND(G103,3),2)</f>
      </c>
      <c s="36" t="s">
        <v>8323</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8392</v>
      </c>
      <c s="35" t="s">
        <v>4</v>
      </c>
      <c s="6" t="s">
        <v>8393</v>
      </c>
      <c s="36" t="s">
        <v>92</v>
      </c>
      <c s="37">
        <v>1</v>
      </c>
      <c s="36">
        <v>0</v>
      </c>
      <c s="36">
        <f>ROUND(G107*H107,6)</f>
      </c>
      <c r="L107" s="38">
        <v>0</v>
      </c>
      <c s="32">
        <f>ROUND(ROUND(L107,2)*ROUND(G107,3),2)</f>
      </c>
      <c s="36" t="s">
        <v>8323</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8394</v>
      </c>
      <c s="35" t="s">
        <v>4</v>
      </c>
      <c s="6" t="s">
        <v>8395</v>
      </c>
      <c s="36" t="s">
        <v>92</v>
      </c>
      <c s="37">
        <v>1</v>
      </c>
      <c s="36">
        <v>0</v>
      </c>
      <c s="36">
        <f>ROUND(G111*H111,6)</f>
      </c>
      <c r="L111" s="38">
        <v>0</v>
      </c>
      <c s="32">
        <f>ROUND(ROUND(L111,2)*ROUND(G111,3),2)</f>
      </c>
      <c s="36" t="s">
        <v>8323</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8396</v>
      </c>
      <c s="35" t="s">
        <v>4</v>
      </c>
      <c s="6" t="s">
        <v>8397</v>
      </c>
      <c s="36" t="s">
        <v>92</v>
      </c>
      <c s="37">
        <v>1</v>
      </c>
      <c s="36">
        <v>0</v>
      </c>
      <c s="36">
        <f>ROUND(G115*H115,6)</f>
      </c>
      <c r="L115" s="38">
        <v>0</v>
      </c>
      <c s="32">
        <f>ROUND(ROUND(L115,2)*ROUND(G115,3),2)</f>
      </c>
      <c s="36" t="s">
        <v>8323</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8398</v>
      </c>
      <c s="35" t="s">
        <v>4</v>
      </c>
      <c s="6" t="s">
        <v>8399</v>
      </c>
      <c s="36" t="s">
        <v>92</v>
      </c>
      <c s="37">
        <v>33</v>
      </c>
      <c s="36">
        <v>0</v>
      </c>
      <c s="36">
        <f>ROUND(G119*H119,6)</f>
      </c>
      <c r="L119" s="38">
        <v>0</v>
      </c>
      <c s="32">
        <f>ROUND(ROUND(L119,2)*ROUND(G119,3),2)</f>
      </c>
      <c s="36" t="s">
        <v>8323</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6.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8526</v>
      </c>
      <c r="E8" s="30" t="s">
        <v>8525</v>
      </c>
      <c r="J8" s="29">
        <f>0+J9+J18+J43+J48+J93</f>
      </c>
      <c s="29">
        <f>0+K9+K18+K43+K48+K93</f>
      </c>
      <c s="29">
        <f>0+L9+L18+L43+L48+L93</f>
      </c>
      <c s="29">
        <f>0+M9+M18+M43+M48+M93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23.328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8014</v>
      </c>
      <c s="35" t="s">
        <v>4</v>
      </c>
      <c s="6" t="s">
        <v>8015</v>
      </c>
      <c s="36" t="s">
        <v>1128</v>
      </c>
      <c s="37">
        <v>1</v>
      </c>
      <c s="36">
        <v>0</v>
      </c>
      <c s="36">
        <f>ROUND(G14*H14,6)</f>
      </c>
      <c r="L14" s="38">
        <v>0</v>
      </c>
      <c s="32">
        <f>ROUND(ROUND(L14,2)*ROUND(G14,3),2)</f>
      </c>
      <c s="36" t="s">
        <v>66</v>
      </c>
      <c>
        <f>(M14*21)/100</f>
      </c>
      <c t="s">
        <v>26</v>
      </c>
    </row>
    <row r="15" spans="1:5" ht="12.75">
      <c r="A15" s="35" t="s">
        <v>55</v>
      </c>
      <c r="E15" s="39" t="s">
        <v>8527</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5669</v>
      </c>
      <c s="35" t="s">
        <v>4</v>
      </c>
      <c s="6" t="s">
        <v>5670</v>
      </c>
      <c s="36" t="s">
        <v>65</v>
      </c>
      <c s="37">
        <v>5.28</v>
      </c>
      <c s="36">
        <v>0</v>
      </c>
      <c s="36">
        <f>ROUND(G19*H19,6)</f>
      </c>
      <c r="L19" s="38">
        <v>0</v>
      </c>
      <c s="32">
        <f>ROUND(ROUND(L19,2)*ROUND(G19,3),2)</f>
      </c>
      <c s="36" t="s">
        <v>66</v>
      </c>
      <c>
        <f>(M19*21)/100</f>
      </c>
      <c t="s">
        <v>26</v>
      </c>
    </row>
    <row r="20" spans="1:5" ht="12.75">
      <c r="A20" s="35" t="s">
        <v>55</v>
      </c>
      <c r="E20" s="39" t="s">
        <v>4</v>
      </c>
    </row>
    <row r="21" spans="1:5" ht="12.75">
      <c r="A21" s="35" t="s">
        <v>57</v>
      </c>
      <c r="E21" s="40" t="s">
        <v>8446</v>
      </c>
    </row>
    <row r="22" spans="1:5" ht="12.75">
      <c r="A22" t="s">
        <v>59</v>
      </c>
      <c r="E22" s="39" t="s">
        <v>68</v>
      </c>
    </row>
    <row r="23" spans="1:16" ht="12.75">
      <c r="A23" t="s">
        <v>48</v>
      </c>
      <c s="34" t="s">
        <v>74</v>
      </c>
      <c s="34" t="s">
        <v>3987</v>
      </c>
      <c s="35" t="s">
        <v>4</v>
      </c>
      <c s="6" t="s">
        <v>3988</v>
      </c>
      <c s="36" t="s">
        <v>65</v>
      </c>
      <c s="37">
        <v>12.96</v>
      </c>
      <c s="36">
        <v>0</v>
      </c>
      <c s="36">
        <f>ROUND(G23*H23,6)</f>
      </c>
      <c r="L23" s="38">
        <v>0</v>
      </c>
      <c s="32">
        <f>ROUND(ROUND(L23,2)*ROUND(G23,3),2)</f>
      </c>
      <c s="36" t="s">
        <v>66</v>
      </c>
      <c>
        <f>(M23*21)/100</f>
      </c>
      <c t="s">
        <v>26</v>
      </c>
    </row>
    <row r="24" spans="1:5" ht="12.75">
      <c r="A24" s="35" t="s">
        <v>55</v>
      </c>
      <c r="E24" s="39" t="s">
        <v>4</v>
      </c>
    </row>
    <row r="25" spans="1:5" ht="12.75">
      <c r="A25" s="35" t="s">
        <v>57</v>
      </c>
      <c r="E25" s="40" t="s">
        <v>8447</v>
      </c>
    </row>
    <row r="26" spans="1:5" ht="12.75">
      <c r="A26" t="s">
        <v>59</v>
      </c>
      <c r="E26" s="39" t="s">
        <v>68</v>
      </c>
    </row>
    <row r="27" spans="1:16" ht="12.75">
      <c r="A27" t="s">
        <v>48</v>
      </c>
      <c s="34" t="s">
        <v>77</v>
      </c>
      <c s="34" t="s">
        <v>4744</v>
      </c>
      <c s="35" t="s">
        <v>4</v>
      </c>
      <c s="6" t="s">
        <v>8090</v>
      </c>
      <c s="36" t="s">
        <v>65</v>
      </c>
      <c s="37">
        <v>5.28</v>
      </c>
      <c s="36">
        <v>0</v>
      </c>
      <c s="36">
        <f>ROUND(G27*H27,6)</f>
      </c>
      <c r="L27" s="38">
        <v>0</v>
      </c>
      <c s="32">
        <f>ROUND(ROUND(L27,2)*ROUND(G27,3),2)</f>
      </c>
      <c s="36" t="s">
        <v>66</v>
      </c>
      <c>
        <f>(M27*21)/100</f>
      </c>
      <c t="s">
        <v>26</v>
      </c>
    </row>
    <row r="28" spans="1:5" ht="12.75">
      <c r="A28" s="35" t="s">
        <v>55</v>
      </c>
      <c r="E28" s="39" t="s">
        <v>4</v>
      </c>
    </row>
    <row r="29" spans="1:5" ht="12.75">
      <c r="A29" s="35" t="s">
        <v>57</v>
      </c>
      <c r="E29" s="40" t="s">
        <v>8528</v>
      </c>
    </row>
    <row r="30" spans="1:5" ht="12.75">
      <c r="A30" t="s">
        <v>59</v>
      </c>
      <c r="E30" s="39" t="s">
        <v>68</v>
      </c>
    </row>
    <row r="31" spans="1:16" ht="12.75">
      <c r="A31" t="s">
        <v>48</v>
      </c>
      <c s="34" t="s">
        <v>80</v>
      </c>
      <c s="34" t="s">
        <v>72</v>
      </c>
      <c s="35" t="s">
        <v>4</v>
      </c>
      <c s="6" t="s">
        <v>73</v>
      </c>
      <c s="36" t="s">
        <v>65</v>
      </c>
      <c s="37">
        <v>5.28</v>
      </c>
      <c s="36">
        <v>0</v>
      </c>
      <c s="36">
        <f>ROUND(G31*H31,6)</f>
      </c>
      <c r="L31" s="38">
        <v>0</v>
      </c>
      <c s="32">
        <f>ROUND(ROUND(L31,2)*ROUND(G31,3),2)</f>
      </c>
      <c s="36" t="s">
        <v>66</v>
      </c>
      <c>
        <f>(M31*21)/100</f>
      </c>
      <c t="s">
        <v>26</v>
      </c>
    </row>
    <row r="32" spans="1:5" ht="12.75">
      <c r="A32" s="35" t="s">
        <v>55</v>
      </c>
      <c r="E32" s="39" t="s">
        <v>4</v>
      </c>
    </row>
    <row r="33" spans="1:5" ht="12.75">
      <c r="A33" s="35" t="s">
        <v>57</v>
      </c>
      <c r="E33" s="40" t="s">
        <v>8446</v>
      </c>
    </row>
    <row r="34" spans="1:5" ht="12.75">
      <c r="A34" t="s">
        <v>59</v>
      </c>
      <c r="E34" s="39" t="s">
        <v>68</v>
      </c>
    </row>
    <row r="35" spans="1:16" ht="12.75">
      <c r="A35" t="s">
        <v>48</v>
      </c>
      <c s="34" t="s">
        <v>83</v>
      </c>
      <c s="34" t="s">
        <v>4571</v>
      </c>
      <c s="35" t="s">
        <v>4</v>
      </c>
      <c s="6" t="s">
        <v>4572</v>
      </c>
      <c s="36" t="s">
        <v>65</v>
      </c>
      <c s="37">
        <v>5.28</v>
      </c>
      <c s="36">
        <v>0</v>
      </c>
      <c s="36">
        <f>ROUND(G35*H35,6)</f>
      </c>
      <c r="L35" s="38">
        <v>0</v>
      </c>
      <c s="32">
        <f>ROUND(ROUND(L35,2)*ROUND(G35,3),2)</f>
      </c>
      <c s="36" t="s">
        <v>66</v>
      </c>
      <c>
        <f>(M35*21)/100</f>
      </c>
      <c t="s">
        <v>26</v>
      </c>
    </row>
    <row r="36" spans="1:5" ht="12.75">
      <c r="A36" s="35" t="s">
        <v>55</v>
      </c>
      <c r="E36" s="39" t="s">
        <v>7737</v>
      </c>
    </row>
    <row r="37" spans="1:5" ht="12.75">
      <c r="A37" s="35" t="s">
        <v>57</v>
      </c>
      <c r="E37" s="40" t="s">
        <v>8446</v>
      </c>
    </row>
    <row r="38" spans="1:5" ht="12.75">
      <c r="A38" t="s">
        <v>59</v>
      </c>
      <c r="E38" s="39" t="s">
        <v>68</v>
      </c>
    </row>
    <row r="39" spans="1:16" ht="12.75">
      <c r="A39" t="s">
        <v>48</v>
      </c>
      <c s="34" t="s">
        <v>86</v>
      </c>
      <c s="34" t="s">
        <v>4575</v>
      </c>
      <c s="35" t="s">
        <v>4</v>
      </c>
      <c s="6" t="s">
        <v>4576</v>
      </c>
      <c s="36" t="s">
        <v>65</v>
      </c>
      <c s="37">
        <v>7.68</v>
      </c>
      <c s="36">
        <v>0</v>
      </c>
      <c s="36">
        <f>ROUND(G39*H39,6)</f>
      </c>
      <c r="L39" s="38">
        <v>0</v>
      </c>
      <c s="32">
        <f>ROUND(ROUND(L39,2)*ROUND(G39,3),2)</f>
      </c>
      <c s="36" t="s">
        <v>66</v>
      </c>
      <c>
        <f>(M39*21)/100</f>
      </c>
      <c t="s">
        <v>26</v>
      </c>
    </row>
    <row r="40" spans="1:5" ht="12.75">
      <c r="A40" s="35" t="s">
        <v>55</v>
      </c>
      <c r="E40" s="39" t="s">
        <v>8449</v>
      </c>
    </row>
    <row r="41" spans="1:5" ht="12.75">
      <c r="A41" s="35" t="s">
        <v>57</v>
      </c>
      <c r="E41" s="40" t="s">
        <v>8529</v>
      </c>
    </row>
    <row r="42" spans="1:5" ht="12.75">
      <c r="A42" t="s">
        <v>59</v>
      </c>
      <c r="E42" s="39" t="s">
        <v>68</v>
      </c>
    </row>
    <row r="43" spans="1:13" ht="12.75">
      <c r="A43" t="s">
        <v>45</v>
      </c>
      <c r="C43" s="31" t="s">
        <v>83</v>
      </c>
      <c r="E43" s="33" t="s">
        <v>2777</v>
      </c>
      <c r="J43" s="32">
        <f>0</f>
      </c>
      <c s="32">
        <f>0</f>
      </c>
      <c s="32">
        <f>0+L44</f>
      </c>
      <c s="32">
        <f>0+M44</f>
      </c>
    </row>
    <row r="44" spans="1:16" ht="12.75">
      <c r="A44" t="s">
        <v>48</v>
      </c>
      <c s="34" t="s">
        <v>89</v>
      </c>
      <c s="34" t="s">
        <v>7978</v>
      </c>
      <c s="35" t="s">
        <v>4</v>
      </c>
      <c s="6" t="s">
        <v>7979</v>
      </c>
      <c s="36" t="s">
        <v>92</v>
      </c>
      <c s="37">
        <v>1</v>
      </c>
      <c s="36">
        <v>0</v>
      </c>
      <c s="36">
        <f>ROUND(G44*H44,6)</f>
      </c>
      <c r="L44" s="38">
        <v>0</v>
      </c>
      <c s="32">
        <f>ROUND(ROUND(L44,2)*ROUND(G44,3),2)</f>
      </c>
      <c s="36" t="s">
        <v>66</v>
      </c>
      <c>
        <f>(M44*21)/100</f>
      </c>
      <c t="s">
        <v>26</v>
      </c>
    </row>
    <row r="45" spans="1:5" ht="12.75">
      <c r="A45" s="35" t="s">
        <v>55</v>
      </c>
      <c r="E45" s="39" t="s">
        <v>4</v>
      </c>
    </row>
    <row r="46" spans="1:5" ht="12.75">
      <c r="A46" s="35" t="s">
        <v>57</v>
      </c>
      <c r="E46" s="40" t="s">
        <v>8530</v>
      </c>
    </row>
    <row r="47" spans="1:5" ht="12.75">
      <c r="A47" t="s">
        <v>59</v>
      </c>
      <c r="E47" s="39" t="s">
        <v>68</v>
      </c>
    </row>
    <row r="48" spans="1:13" ht="12.75">
      <c r="A48" t="s">
        <v>45</v>
      </c>
      <c r="C48" s="31" t="s">
        <v>86</v>
      </c>
      <c r="E48" s="33" t="s">
        <v>4634</v>
      </c>
      <c r="J48" s="32">
        <f>0</f>
      </c>
      <c s="32">
        <f>0</f>
      </c>
      <c s="32">
        <f>0+L49+L53+L57+L61+L65+L69+L73+L77+L81+L85+L89</f>
      </c>
      <c s="32">
        <f>0+M49+M53+M57+M61+M65+M69+M73+M77+M81+M85+M89</f>
      </c>
    </row>
    <row r="49" spans="1:16" ht="12.75">
      <c r="A49" t="s">
        <v>48</v>
      </c>
      <c s="34" t="s">
        <v>93</v>
      </c>
      <c s="34" t="s">
        <v>8531</v>
      </c>
      <c s="35" t="s">
        <v>4</v>
      </c>
      <c s="6" t="s">
        <v>8532</v>
      </c>
      <c s="36" t="s">
        <v>71</v>
      </c>
      <c s="37">
        <v>8</v>
      </c>
      <c s="36">
        <v>0</v>
      </c>
      <c s="36">
        <f>ROUND(G49*H49,6)</f>
      </c>
      <c r="L49" s="38">
        <v>0</v>
      </c>
      <c s="32">
        <f>ROUND(ROUND(L49,2)*ROUND(G49,3),2)</f>
      </c>
      <c s="36" t="s">
        <v>66</v>
      </c>
      <c>
        <f>(M49*21)/100</f>
      </c>
      <c t="s">
        <v>26</v>
      </c>
    </row>
    <row r="50" spans="1:5" ht="25.5">
      <c r="A50" s="35" t="s">
        <v>55</v>
      </c>
      <c r="E50" s="39" t="s">
        <v>8533</v>
      </c>
    </row>
    <row r="51" spans="1:5" ht="12.75">
      <c r="A51" s="35" t="s">
        <v>57</v>
      </c>
      <c r="E51" s="40" t="s">
        <v>7736</v>
      </c>
    </row>
    <row r="52" spans="1:5" ht="12.75">
      <c r="A52" t="s">
        <v>59</v>
      </c>
      <c r="E52" s="39" t="s">
        <v>68</v>
      </c>
    </row>
    <row r="53" spans="1:16" ht="12.75">
      <c r="A53" t="s">
        <v>48</v>
      </c>
      <c s="34" t="s">
        <v>96</v>
      </c>
      <c s="34" t="s">
        <v>8534</v>
      </c>
      <c s="35" t="s">
        <v>4</v>
      </c>
      <c s="6" t="s">
        <v>8535</v>
      </c>
      <c s="36" t="s">
        <v>71</v>
      </c>
      <c s="37">
        <v>72</v>
      </c>
      <c s="36">
        <v>0</v>
      </c>
      <c s="36">
        <f>ROUND(G53*H53,6)</f>
      </c>
      <c r="L53" s="38">
        <v>0</v>
      </c>
      <c s="32">
        <f>ROUND(ROUND(L53,2)*ROUND(G53,3),2)</f>
      </c>
      <c s="36" t="s">
        <v>66</v>
      </c>
      <c>
        <f>(M53*21)/100</f>
      </c>
      <c t="s">
        <v>26</v>
      </c>
    </row>
    <row r="54" spans="1:5" ht="12.75">
      <c r="A54" s="35" t="s">
        <v>55</v>
      </c>
      <c r="E54" s="39" t="s">
        <v>8536</v>
      </c>
    </row>
    <row r="55" spans="1:5" ht="12.75">
      <c r="A55" s="35" t="s">
        <v>57</v>
      </c>
      <c r="E55" s="40" t="s">
        <v>7736</v>
      </c>
    </row>
    <row r="56" spans="1:5" ht="12.75">
      <c r="A56" t="s">
        <v>59</v>
      </c>
      <c r="E56" s="39" t="s">
        <v>68</v>
      </c>
    </row>
    <row r="57" spans="1:16" ht="12.75">
      <c r="A57" t="s">
        <v>48</v>
      </c>
      <c s="34" t="s">
        <v>99</v>
      </c>
      <c s="34" t="s">
        <v>8537</v>
      </c>
      <c s="35" t="s">
        <v>4</v>
      </c>
      <c s="6" t="s">
        <v>8538</v>
      </c>
      <c s="36" t="s">
        <v>92</v>
      </c>
      <c s="37">
        <v>4</v>
      </c>
      <c s="36">
        <v>0</v>
      </c>
      <c s="36">
        <f>ROUND(G57*H57,6)</f>
      </c>
      <c r="L57" s="38">
        <v>0</v>
      </c>
      <c s="32">
        <f>ROUND(ROUND(L57,2)*ROUND(G57,3),2)</f>
      </c>
      <c s="36" t="s">
        <v>66</v>
      </c>
      <c>
        <f>(M57*21)/100</f>
      </c>
      <c t="s">
        <v>26</v>
      </c>
    </row>
    <row r="58" spans="1:5" ht="12.75">
      <c r="A58" s="35" t="s">
        <v>55</v>
      </c>
      <c r="E58" s="39" t="s">
        <v>4</v>
      </c>
    </row>
    <row r="59" spans="1:5" ht="12.75">
      <c r="A59" s="35" t="s">
        <v>57</v>
      </c>
      <c r="E59" s="40" t="s">
        <v>7736</v>
      </c>
    </row>
    <row r="60" spans="1:5" ht="12.75">
      <c r="A60" t="s">
        <v>59</v>
      </c>
      <c r="E60" s="39" t="s">
        <v>68</v>
      </c>
    </row>
    <row r="61" spans="1:16" ht="12.75">
      <c r="A61" t="s">
        <v>48</v>
      </c>
      <c s="34" t="s">
        <v>102</v>
      </c>
      <c s="34" t="s">
        <v>8539</v>
      </c>
      <c s="35" t="s">
        <v>4</v>
      </c>
      <c s="6" t="s">
        <v>8540</v>
      </c>
      <c s="36" t="s">
        <v>92</v>
      </c>
      <c s="37">
        <v>2</v>
      </c>
      <c s="36">
        <v>0</v>
      </c>
      <c s="36">
        <f>ROUND(G61*H61,6)</f>
      </c>
      <c r="L61" s="38">
        <v>0</v>
      </c>
      <c s="32">
        <f>ROUND(ROUND(L61,2)*ROUND(G61,3),2)</f>
      </c>
      <c s="36" t="s">
        <v>66</v>
      </c>
      <c>
        <f>(M61*21)/100</f>
      </c>
      <c t="s">
        <v>26</v>
      </c>
    </row>
    <row r="62" spans="1:5" ht="12.75">
      <c r="A62" s="35" t="s">
        <v>55</v>
      </c>
      <c r="E62" s="39" t="s">
        <v>4</v>
      </c>
    </row>
    <row r="63" spans="1:5" ht="12.75">
      <c r="A63" s="35" t="s">
        <v>57</v>
      </c>
      <c r="E63" s="40" t="s">
        <v>7736</v>
      </c>
    </row>
    <row r="64" spans="1:5" ht="12.75">
      <c r="A64" t="s">
        <v>59</v>
      </c>
      <c r="E64" s="39" t="s">
        <v>68</v>
      </c>
    </row>
    <row r="65" spans="1:16" ht="12.75">
      <c r="A65" t="s">
        <v>48</v>
      </c>
      <c s="34" t="s">
        <v>105</v>
      </c>
      <c s="34" t="s">
        <v>8541</v>
      </c>
      <c s="35" t="s">
        <v>4</v>
      </c>
      <c s="6" t="s">
        <v>8542</v>
      </c>
      <c s="36" t="s">
        <v>92</v>
      </c>
      <c s="37">
        <v>1</v>
      </c>
      <c s="36">
        <v>0</v>
      </c>
      <c s="36">
        <f>ROUND(G65*H65,6)</f>
      </c>
      <c r="L65" s="38">
        <v>0</v>
      </c>
      <c s="32">
        <f>ROUND(ROUND(L65,2)*ROUND(G65,3),2)</f>
      </c>
      <c s="36" t="s">
        <v>66</v>
      </c>
      <c>
        <f>(M65*21)/100</f>
      </c>
      <c t="s">
        <v>26</v>
      </c>
    </row>
    <row r="66" spans="1:5" ht="12.75">
      <c r="A66" s="35" t="s">
        <v>55</v>
      </c>
      <c r="E66" s="39" t="s">
        <v>4</v>
      </c>
    </row>
    <row r="67" spans="1:5" ht="12.75">
      <c r="A67" s="35" t="s">
        <v>57</v>
      </c>
      <c r="E67" s="40" t="s">
        <v>7736</v>
      </c>
    </row>
    <row r="68" spans="1:5" ht="12.75">
      <c r="A68" t="s">
        <v>59</v>
      </c>
      <c r="E68" s="39" t="s">
        <v>68</v>
      </c>
    </row>
    <row r="69" spans="1:16" ht="12.75">
      <c r="A69" t="s">
        <v>48</v>
      </c>
      <c s="34" t="s">
        <v>108</v>
      </c>
      <c s="34" t="s">
        <v>4765</v>
      </c>
      <c s="35" t="s">
        <v>4</v>
      </c>
      <c s="6" t="s">
        <v>4766</v>
      </c>
      <c s="36" t="s">
        <v>71</v>
      </c>
      <c s="37">
        <v>94</v>
      </c>
      <c s="36">
        <v>0</v>
      </c>
      <c s="36">
        <f>ROUND(G69*H69,6)</f>
      </c>
      <c r="L69" s="38">
        <v>0</v>
      </c>
      <c s="32">
        <f>ROUND(ROUND(L69,2)*ROUND(G69,3),2)</f>
      </c>
      <c s="36" t="s">
        <v>66</v>
      </c>
      <c>
        <f>(M69*21)/100</f>
      </c>
      <c t="s">
        <v>26</v>
      </c>
    </row>
    <row r="70" spans="1:5" ht="12.75">
      <c r="A70" s="35" t="s">
        <v>55</v>
      </c>
      <c r="E70" s="39" t="s">
        <v>4</v>
      </c>
    </row>
    <row r="71" spans="1:5" ht="12.75">
      <c r="A71" s="35" t="s">
        <v>57</v>
      </c>
      <c r="E71" s="40" t="s">
        <v>7736</v>
      </c>
    </row>
    <row r="72" spans="1:5" ht="12.75">
      <c r="A72" t="s">
        <v>59</v>
      </c>
      <c r="E72" s="39" t="s">
        <v>68</v>
      </c>
    </row>
    <row r="73" spans="1:16" ht="12.75">
      <c r="A73" t="s">
        <v>48</v>
      </c>
      <c s="34" t="s">
        <v>111</v>
      </c>
      <c s="34" t="s">
        <v>8543</v>
      </c>
      <c s="35" t="s">
        <v>4</v>
      </c>
      <c s="6" t="s">
        <v>8544</v>
      </c>
      <c s="36" t="s">
        <v>71</v>
      </c>
      <c s="37">
        <v>80</v>
      </c>
      <c s="36">
        <v>0</v>
      </c>
      <c s="36">
        <f>ROUND(G73*H73,6)</f>
      </c>
      <c r="L73" s="38">
        <v>0</v>
      </c>
      <c s="32">
        <f>ROUND(ROUND(L73,2)*ROUND(G73,3),2)</f>
      </c>
      <c s="36" t="s">
        <v>66</v>
      </c>
      <c>
        <f>(M73*21)/100</f>
      </c>
      <c t="s">
        <v>26</v>
      </c>
    </row>
    <row r="74" spans="1:5" ht="12.75">
      <c r="A74" s="35" t="s">
        <v>55</v>
      </c>
      <c r="E74" s="39" t="s">
        <v>4</v>
      </c>
    </row>
    <row r="75" spans="1:5" ht="12.75">
      <c r="A75" s="35" t="s">
        <v>57</v>
      </c>
      <c r="E75" s="40" t="s">
        <v>7736</v>
      </c>
    </row>
    <row r="76" spans="1:5" ht="12.75">
      <c r="A76" t="s">
        <v>59</v>
      </c>
      <c r="E76" s="39" t="s">
        <v>68</v>
      </c>
    </row>
    <row r="77" spans="1:16" ht="12.75">
      <c r="A77" t="s">
        <v>48</v>
      </c>
      <c s="34" t="s">
        <v>114</v>
      </c>
      <c s="34" t="s">
        <v>8545</v>
      </c>
      <c s="35" t="s">
        <v>4</v>
      </c>
      <c s="6" t="s">
        <v>8546</v>
      </c>
      <c s="36" t="s">
        <v>71</v>
      </c>
      <c s="37">
        <v>80</v>
      </c>
      <c s="36">
        <v>0</v>
      </c>
      <c s="36">
        <f>ROUND(G77*H77,6)</f>
      </c>
      <c r="L77" s="38">
        <v>0</v>
      </c>
      <c s="32">
        <f>ROUND(ROUND(L77,2)*ROUND(G77,3),2)</f>
      </c>
      <c s="36" t="s">
        <v>66</v>
      </c>
      <c>
        <f>(M77*21)/100</f>
      </c>
      <c t="s">
        <v>26</v>
      </c>
    </row>
    <row r="78" spans="1:5" ht="12.75">
      <c r="A78" s="35" t="s">
        <v>55</v>
      </c>
      <c r="E78" s="39" t="s">
        <v>4</v>
      </c>
    </row>
    <row r="79" spans="1:5" ht="12.75">
      <c r="A79" s="35" t="s">
        <v>57</v>
      </c>
      <c r="E79" s="40" t="s">
        <v>7736</v>
      </c>
    </row>
    <row r="80" spans="1:5" ht="12.75">
      <c r="A80" t="s">
        <v>59</v>
      </c>
      <c r="E80" s="39" t="s">
        <v>68</v>
      </c>
    </row>
    <row r="81" spans="1:16" ht="12.75">
      <c r="A81" t="s">
        <v>48</v>
      </c>
      <c s="34" t="s">
        <v>117</v>
      </c>
      <c s="34" t="s">
        <v>5337</v>
      </c>
      <c s="35" t="s">
        <v>4</v>
      </c>
      <c s="6" t="s">
        <v>5338</v>
      </c>
      <c s="36" t="s">
        <v>92</v>
      </c>
      <c s="37">
        <v>1</v>
      </c>
      <c s="36">
        <v>0</v>
      </c>
      <c s="36">
        <f>ROUND(G81*H81,6)</f>
      </c>
      <c r="L81" s="38">
        <v>0</v>
      </c>
      <c s="32">
        <f>ROUND(ROUND(L81,2)*ROUND(G81,3),2)</f>
      </c>
      <c s="36" t="s">
        <v>66</v>
      </c>
      <c>
        <f>(M81*21)/100</f>
      </c>
      <c t="s">
        <v>26</v>
      </c>
    </row>
    <row r="82" spans="1:5" ht="12.75">
      <c r="A82" s="35" t="s">
        <v>55</v>
      </c>
      <c r="E82" s="39" t="s">
        <v>8547</v>
      </c>
    </row>
    <row r="83" spans="1:5" ht="12.75">
      <c r="A83" s="35" t="s">
        <v>57</v>
      </c>
      <c r="E83" s="40" t="s">
        <v>7736</v>
      </c>
    </row>
    <row r="84" spans="1:5" ht="12.75">
      <c r="A84" t="s">
        <v>59</v>
      </c>
      <c r="E84" s="39" t="s">
        <v>68</v>
      </c>
    </row>
    <row r="85" spans="1:16" ht="12.75">
      <c r="A85" t="s">
        <v>48</v>
      </c>
      <c s="34" t="s">
        <v>121</v>
      </c>
      <c s="34" t="s">
        <v>4773</v>
      </c>
      <c s="35" t="s">
        <v>4</v>
      </c>
      <c s="6" t="s">
        <v>4774</v>
      </c>
      <c s="36" t="s">
        <v>71</v>
      </c>
      <c s="37">
        <v>80</v>
      </c>
      <c s="36">
        <v>0</v>
      </c>
      <c s="36">
        <f>ROUND(G85*H85,6)</f>
      </c>
      <c r="L85" s="38">
        <v>0</v>
      </c>
      <c s="32">
        <f>ROUND(ROUND(L85,2)*ROUND(G85,3),2)</f>
      </c>
      <c s="36" t="s">
        <v>66</v>
      </c>
      <c>
        <f>(M85*21)/100</f>
      </c>
      <c t="s">
        <v>26</v>
      </c>
    </row>
    <row r="86" spans="1:5" ht="12.75">
      <c r="A86" s="35" t="s">
        <v>55</v>
      </c>
      <c r="E86" s="39" t="s">
        <v>4</v>
      </c>
    </row>
    <row r="87" spans="1:5" ht="12.75">
      <c r="A87" s="35" t="s">
        <v>57</v>
      </c>
      <c r="E87" s="40" t="s">
        <v>7736</v>
      </c>
    </row>
    <row r="88" spans="1:5" ht="12.75">
      <c r="A88" t="s">
        <v>59</v>
      </c>
      <c r="E88" s="39" t="s">
        <v>68</v>
      </c>
    </row>
    <row r="89" spans="1:16" ht="12.75">
      <c r="A89" t="s">
        <v>48</v>
      </c>
      <c s="34" t="s">
        <v>124</v>
      </c>
      <c s="34" t="s">
        <v>7783</v>
      </c>
      <c s="35" t="s">
        <v>4</v>
      </c>
      <c s="6" t="s">
        <v>7784</v>
      </c>
      <c s="36" t="s">
        <v>92</v>
      </c>
      <c s="37">
        <v>1</v>
      </c>
      <c s="36">
        <v>0</v>
      </c>
      <c s="36">
        <f>ROUND(G89*H89,6)</f>
      </c>
      <c r="L89" s="38">
        <v>0</v>
      </c>
      <c s="32">
        <f>ROUND(ROUND(L89,2)*ROUND(G89,3),2)</f>
      </c>
      <c s="36" t="s">
        <v>66</v>
      </c>
      <c>
        <f>(M89*21)/100</f>
      </c>
      <c t="s">
        <v>26</v>
      </c>
    </row>
    <row r="90" spans="1:5" ht="12.75">
      <c r="A90" s="35" t="s">
        <v>55</v>
      </c>
      <c r="E90" s="39" t="s">
        <v>8548</v>
      </c>
    </row>
    <row r="91" spans="1:5" ht="12.75">
      <c r="A91" s="35" t="s">
        <v>57</v>
      </c>
      <c r="E91" s="40" t="s">
        <v>7736</v>
      </c>
    </row>
    <row r="92" spans="1:5" ht="12.75">
      <c r="A92" t="s">
        <v>59</v>
      </c>
      <c r="E92" s="39" t="s">
        <v>68</v>
      </c>
    </row>
    <row r="93" spans="1:13" ht="12.75">
      <c r="A93" t="s">
        <v>45</v>
      </c>
      <c r="C93" s="31" t="s">
        <v>89</v>
      </c>
      <c r="E93" s="33" t="s">
        <v>4267</v>
      </c>
      <c r="J93" s="32">
        <f>0</f>
      </c>
      <c s="32">
        <f>0</f>
      </c>
      <c s="32">
        <f>0+L94+L98</f>
      </c>
      <c s="32">
        <f>0+M94+M98</f>
      </c>
    </row>
    <row r="94" spans="1:16" ht="12.75">
      <c r="A94" t="s">
        <v>48</v>
      </c>
      <c s="34" t="s">
        <v>127</v>
      </c>
      <c s="34" t="s">
        <v>8549</v>
      </c>
      <c s="35" t="s">
        <v>4127</v>
      </c>
      <c s="6" t="s">
        <v>8550</v>
      </c>
      <c s="36" t="s">
        <v>71</v>
      </c>
      <c s="37">
        <v>72</v>
      </c>
      <c s="36">
        <v>0</v>
      </c>
      <c s="36">
        <f>ROUND(G94*H94,6)</f>
      </c>
      <c r="L94" s="38">
        <v>0</v>
      </c>
      <c s="32">
        <f>ROUND(ROUND(L94,2)*ROUND(G94,3),2)</f>
      </c>
      <c s="36" t="s">
        <v>66</v>
      </c>
      <c>
        <f>(M94*21)/100</f>
      </c>
      <c t="s">
        <v>26</v>
      </c>
    </row>
    <row r="95" spans="1:5" ht="12.75">
      <c r="A95" s="35" t="s">
        <v>55</v>
      </c>
      <c r="E95" s="39" t="s">
        <v>8551</v>
      </c>
    </row>
    <row r="96" spans="1:5" ht="12.75">
      <c r="A96" s="35" t="s">
        <v>57</v>
      </c>
      <c r="E96" s="40" t="s">
        <v>7736</v>
      </c>
    </row>
    <row r="97" spans="1:5" ht="12.75">
      <c r="A97" t="s">
        <v>59</v>
      </c>
      <c r="E97" s="39" t="s">
        <v>68</v>
      </c>
    </row>
    <row r="98" spans="1:16" ht="12.75">
      <c r="A98" t="s">
        <v>48</v>
      </c>
      <c s="34" t="s">
        <v>130</v>
      </c>
      <c s="34" t="s">
        <v>8549</v>
      </c>
      <c s="35" t="s">
        <v>4134</v>
      </c>
      <c s="6" t="s">
        <v>8550</v>
      </c>
      <c s="36" t="s">
        <v>71</v>
      </c>
      <c s="37">
        <v>8</v>
      </c>
      <c s="36">
        <v>0</v>
      </c>
      <c s="36">
        <f>ROUND(G98*H98,6)</f>
      </c>
      <c r="L98" s="38">
        <v>0</v>
      </c>
      <c s="32">
        <f>ROUND(ROUND(L98,2)*ROUND(G98,3),2)</f>
      </c>
      <c s="36" t="s">
        <v>66</v>
      </c>
      <c>
        <f>(M98*21)/100</f>
      </c>
      <c t="s">
        <v>26</v>
      </c>
    </row>
    <row r="99" spans="1:5" ht="12.75">
      <c r="A99" s="35" t="s">
        <v>55</v>
      </c>
      <c r="E99" s="39" t="s">
        <v>8552</v>
      </c>
    </row>
    <row r="100" spans="1:5" ht="12.75">
      <c r="A100" s="35" t="s">
        <v>57</v>
      </c>
      <c r="E100" s="40" t="s">
        <v>7736</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7.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8555</v>
      </c>
      <c r="E8" s="30" t="s">
        <v>8554</v>
      </c>
      <c r="J8" s="29">
        <f>0+J9+J50+J63+J80+J85+J102</f>
      </c>
      <c s="29">
        <f>0+K9+K50+K63+K80+K85+K102</f>
      </c>
      <c s="29">
        <f>0+L9+L50+L63+L80+L85+L102</f>
      </c>
      <c s="29">
        <f>0+M9+M50+M63+M80+M85+M102</f>
      </c>
    </row>
    <row r="9" spans="1:13" ht="12.75">
      <c r="A9" t="s">
        <v>45</v>
      </c>
      <c r="C9" s="31" t="s">
        <v>62</v>
      </c>
      <c r="E9" s="33" t="s">
        <v>694</v>
      </c>
      <c r="J9" s="32">
        <f>0</f>
      </c>
      <c s="32">
        <f>0</f>
      </c>
      <c s="32">
        <f>0+L10+L14+L18+L22+L26+L30+L34+L38+L42+L46</f>
      </c>
      <c s="32">
        <f>0+M10+M14+M18+M22+M26+M30+M34+M38+M42+M46</f>
      </c>
    </row>
    <row r="10" spans="1:16" ht="12.75">
      <c r="A10" t="s">
        <v>48</v>
      </c>
      <c s="34" t="s">
        <v>62</v>
      </c>
      <c s="34" t="s">
        <v>8327</v>
      </c>
      <c s="35" t="s">
        <v>4</v>
      </c>
      <c s="6" t="s">
        <v>8328</v>
      </c>
      <c s="36" t="s">
        <v>65</v>
      </c>
      <c s="37">
        <v>509.993</v>
      </c>
      <c s="36">
        <v>0</v>
      </c>
      <c s="36">
        <f>ROUND(G10*H10,6)</f>
      </c>
      <c r="L10" s="38">
        <v>0</v>
      </c>
      <c s="32">
        <f>ROUND(ROUND(L10,2)*ROUND(G10,3),2)</f>
      </c>
      <c s="36" t="s">
        <v>8323</v>
      </c>
      <c>
        <f>(M10*21)/100</f>
      </c>
      <c t="s">
        <v>26</v>
      </c>
    </row>
    <row r="11" spans="1:5" ht="12.75">
      <c r="A11" s="35" t="s">
        <v>55</v>
      </c>
      <c r="E11" s="39" t="s">
        <v>4</v>
      </c>
    </row>
    <row r="12" spans="1:5" ht="12.75">
      <c r="A12" s="35" t="s">
        <v>57</v>
      </c>
      <c r="E12" s="40" t="s">
        <v>8496</v>
      </c>
    </row>
    <row r="13" spans="1:5" ht="12.75">
      <c r="A13" t="s">
        <v>59</v>
      </c>
      <c r="E13" s="39" t="s">
        <v>4</v>
      </c>
    </row>
    <row r="14" spans="1:16" ht="12.75">
      <c r="A14" t="s">
        <v>48</v>
      </c>
      <c s="34" t="s">
        <v>26</v>
      </c>
      <c s="34" t="s">
        <v>8330</v>
      </c>
      <c s="35" t="s">
        <v>4</v>
      </c>
      <c s="6" t="s">
        <v>8331</v>
      </c>
      <c s="36" t="s">
        <v>65</v>
      </c>
      <c s="37">
        <v>35.7</v>
      </c>
      <c s="36">
        <v>0</v>
      </c>
      <c s="36">
        <f>ROUND(G14*H14,6)</f>
      </c>
      <c r="L14" s="38">
        <v>0</v>
      </c>
      <c s="32">
        <f>ROUND(ROUND(L14,2)*ROUND(G14,3),2)</f>
      </c>
      <c s="36" t="s">
        <v>8323</v>
      </c>
      <c>
        <f>(M14*21)/100</f>
      </c>
      <c t="s">
        <v>26</v>
      </c>
    </row>
    <row r="15" spans="1:5" ht="12.75">
      <c r="A15" s="35" t="s">
        <v>55</v>
      </c>
      <c r="E15" s="39" t="s">
        <v>4</v>
      </c>
    </row>
    <row r="16" spans="1:5" ht="12.75">
      <c r="A16" s="35" t="s">
        <v>57</v>
      </c>
      <c r="E16" s="40" t="s">
        <v>8497</v>
      </c>
    </row>
    <row r="17" spans="1:5" ht="12.75">
      <c r="A17" t="s">
        <v>59</v>
      </c>
      <c r="E17" s="39" t="s">
        <v>4</v>
      </c>
    </row>
    <row r="18" spans="1:16" ht="25.5">
      <c r="A18" t="s">
        <v>48</v>
      </c>
      <c s="34" t="s">
        <v>74</v>
      </c>
      <c s="34" t="s">
        <v>917</v>
      </c>
      <c s="35" t="s">
        <v>918</v>
      </c>
      <c s="6" t="s">
        <v>919</v>
      </c>
      <c s="36" t="s">
        <v>53</v>
      </c>
      <c s="37">
        <v>243.2</v>
      </c>
      <c s="36">
        <v>0</v>
      </c>
      <c s="36">
        <f>ROUND(G18*H18,6)</f>
      </c>
      <c r="L18" s="38">
        <v>0</v>
      </c>
      <c s="32">
        <f>ROUND(ROUND(L18,2)*ROUND(G18,3),2)</f>
      </c>
      <c s="36" t="s">
        <v>54</v>
      </c>
      <c>
        <f>(M18*21)/100</f>
      </c>
      <c t="s">
        <v>26</v>
      </c>
    </row>
    <row r="19" spans="1:5" ht="25.5">
      <c r="A19" s="35" t="s">
        <v>55</v>
      </c>
      <c r="E19" s="39" t="s">
        <v>56</v>
      </c>
    </row>
    <row r="20" spans="1:5" ht="12.75">
      <c r="A20" s="35" t="s">
        <v>57</v>
      </c>
      <c r="E20" s="40" t="s">
        <v>8556</v>
      </c>
    </row>
    <row r="21" spans="1:5" ht="25.5">
      <c r="A21" t="s">
        <v>59</v>
      </c>
      <c r="E21" s="39" t="s">
        <v>56</v>
      </c>
    </row>
    <row r="22" spans="1:16" ht="12.75">
      <c r="A22" t="s">
        <v>48</v>
      </c>
      <c s="34" t="s">
        <v>77</v>
      </c>
      <c s="34" t="s">
        <v>8499</v>
      </c>
      <c s="35" t="s">
        <v>4</v>
      </c>
      <c s="6" t="s">
        <v>8500</v>
      </c>
      <c s="36" t="s">
        <v>65</v>
      </c>
      <c s="37">
        <v>645.104</v>
      </c>
      <c s="36">
        <v>0</v>
      </c>
      <c s="36">
        <f>ROUND(G22*H22,6)</f>
      </c>
      <c r="L22" s="38">
        <v>0</v>
      </c>
      <c s="32">
        <f>ROUND(ROUND(L22,2)*ROUND(G22,3),2)</f>
      </c>
      <c s="36" t="s">
        <v>8323</v>
      </c>
      <c>
        <f>(M22*21)/100</f>
      </c>
      <c t="s">
        <v>26</v>
      </c>
    </row>
    <row r="23" spans="1:5" ht="12.75">
      <c r="A23" s="35" t="s">
        <v>55</v>
      </c>
      <c r="E23" s="39" t="s">
        <v>4</v>
      </c>
    </row>
    <row r="24" spans="1:5" ht="12.75">
      <c r="A24" s="35" t="s">
        <v>57</v>
      </c>
      <c r="E24" s="40" t="s">
        <v>8501</v>
      </c>
    </row>
    <row r="25" spans="1:5" ht="12.75">
      <c r="A25" t="s">
        <v>59</v>
      </c>
      <c r="E25" s="39" t="s">
        <v>4</v>
      </c>
    </row>
    <row r="26" spans="1:16" ht="12.75">
      <c r="A26" t="s">
        <v>48</v>
      </c>
      <c s="34" t="s">
        <v>80</v>
      </c>
      <c s="34" t="s">
        <v>8502</v>
      </c>
      <c s="35" t="s">
        <v>4</v>
      </c>
      <c s="6" t="s">
        <v>8503</v>
      </c>
      <c s="36" t="s">
        <v>65</v>
      </c>
      <c s="37">
        <v>645.104</v>
      </c>
      <c s="36">
        <v>0</v>
      </c>
      <c s="36">
        <f>ROUND(G26*H26,6)</f>
      </c>
      <c r="L26" s="38">
        <v>0</v>
      </c>
      <c s="32">
        <f>ROUND(ROUND(L26,2)*ROUND(G26,3),2)</f>
      </c>
      <c s="36" t="s">
        <v>8323</v>
      </c>
      <c>
        <f>(M26*21)/100</f>
      </c>
      <c t="s">
        <v>26</v>
      </c>
    </row>
    <row r="27" spans="1:5" ht="12.75">
      <c r="A27" s="35" t="s">
        <v>55</v>
      </c>
      <c r="E27" s="39" t="s">
        <v>4</v>
      </c>
    </row>
    <row r="28" spans="1:5" ht="12.75">
      <c r="A28" s="35" t="s">
        <v>57</v>
      </c>
      <c r="E28" s="40" t="s">
        <v>8504</v>
      </c>
    </row>
    <row r="29" spans="1:5" ht="12.75">
      <c r="A29" t="s">
        <v>59</v>
      </c>
      <c r="E29" s="39" t="s">
        <v>4</v>
      </c>
    </row>
    <row r="30" spans="1:16" ht="12.75">
      <c r="A30" t="s">
        <v>48</v>
      </c>
      <c s="34" t="s">
        <v>83</v>
      </c>
      <c s="34" t="s">
        <v>8333</v>
      </c>
      <c s="35" t="s">
        <v>4</v>
      </c>
      <c s="6" t="s">
        <v>8334</v>
      </c>
      <c s="36" t="s">
        <v>71</v>
      </c>
      <c s="37">
        <v>267.9</v>
      </c>
      <c s="36">
        <v>0</v>
      </c>
      <c s="36">
        <f>ROUND(G30*H30,6)</f>
      </c>
      <c r="L30" s="38">
        <v>0</v>
      </c>
      <c s="32">
        <f>ROUND(ROUND(L30,2)*ROUND(G30,3),2)</f>
      </c>
      <c s="36" t="s">
        <v>8323</v>
      </c>
      <c>
        <f>(M30*21)/100</f>
      </c>
      <c t="s">
        <v>26</v>
      </c>
    </row>
    <row r="31" spans="1:5" ht="12.75">
      <c r="A31" s="35" t="s">
        <v>55</v>
      </c>
      <c r="E31" s="39" t="s">
        <v>4</v>
      </c>
    </row>
    <row r="32" spans="1:5" ht="12.75">
      <c r="A32" s="35" t="s">
        <v>57</v>
      </c>
      <c r="E32" s="40" t="s">
        <v>8505</v>
      </c>
    </row>
    <row r="33" spans="1:5" ht="12.75">
      <c r="A33" t="s">
        <v>59</v>
      </c>
      <c r="E33" s="39" t="s">
        <v>4</v>
      </c>
    </row>
    <row r="34" spans="1:16" ht="12.75">
      <c r="A34" t="s">
        <v>48</v>
      </c>
      <c s="34" t="s">
        <v>86</v>
      </c>
      <c s="34" t="s">
        <v>8336</v>
      </c>
      <c s="35" t="s">
        <v>62</v>
      </c>
      <c s="6" t="s">
        <v>8337</v>
      </c>
      <c s="36" t="s">
        <v>53</v>
      </c>
      <c s="37">
        <v>17.446</v>
      </c>
      <c s="36">
        <v>0</v>
      </c>
      <c s="36">
        <f>ROUND(G34*H34,6)</f>
      </c>
      <c r="L34" s="38">
        <v>0</v>
      </c>
      <c s="32">
        <f>ROUND(ROUND(L34,2)*ROUND(G34,3),2)</f>
      </c>
      <c s="36" t="s">
        <v>8323</v>
      </c>
      <c>
        <f>(M34*21)/100</f>
      </c>
      <c t="s">
        <v>26</v>
      </c>
    </row>
    <row r="35" spans="1:5" ht="12.75">
      <c r="A35" s="35" t="s">
        <v>55</v>
      </c>
      <c r="E35" s="39" t="s">
        <v>4</v>
      </c>
    </row>
    <row r="36" spans="1:5" ht="12.75">
      <c r="A36" s="35" t="s">
        <v>57</v>
      </c>
      <c r="E36" s="40" t="s">
        <v>8557</v>
      </c>
    </row>
    <row r="37" spans="1:5" ht="12.75">
      <c r="A37" t="s">
        <v>59</v>
      </c>
      <c r="E37" s="39" t="s">
        <v>4</v>
      </c>
    </row>
    <row r="38" spans="1:16" ht="12.75">
      <c r="A38" t="s">
        <v>48</v>
      </c>
      <c s="34" t="s">
        <v>89</v>
      </c>
      <c s="34" t="s">
        <v>8339</v>
      </c>
      <c s="35" t="s">
        <v>4</v>
      </c>
      <c s="6" t="s">
        <v>8340</v>
      </c>
      <c s="36" t="s">
        <v>71</v>
      </c>
      <c s="37">
        <v>102.4</v>
      </c>
      <c s="36">
        <v>0</v>
      </c>
      <c s="36">
        <f>ROUND(G38*H38,6)</f>
      </c>
      <c r="L38" s="38">
        <v>0</v>
      </c>
      <c s="32">
        <f>ROUND(ROUND(L38,2)*ROUND(G38,3),2)</f>
      </c>
      <c s="36" t="s">
        <v>8323</v>
      </c>
      <c>
        <f>(M38*21)/100</f>
      </c>
      <c t="s">
        <v>26</v>
      </c>
    </row>
    <row r="39" spans="1:5" ht="12.75">
      <c r="A39" s="35" t="s">
        <v>55</v>
      </c>
      <c r="E39" s="39" t="s">
        <v>8341</v>
      </c>
    </row>
    <row r="40" spans="1:5" ht="12.75">
      <c r="A40" s="35" t="s">
        <v>57</v>
      </c>
      <c r="E40" s="40" t="s">
        <v>8507</v>
      </c>
    </row>
    <row r="41" spans="1:5" ht="12.75">
      <c r="A41" t="s">
        <v>59</v>
      </c>
      <c r="E41" s="39" t="s">
        <v>4</v>
      </c>
    </row>
    <row r="42" spans="1:16" ht="12.75">
      <c r="A42" t="s">
        <v>48</v>
      </c>
      <c s="34" t="s">
        <v>93</v>
      </c>
      <c s="34" t="s">
        <v>8336</v>
      </c>
      <c s="35" t="s">
        <v>26</v>
      </c>
      <c s="6" t="s">
        <v>8337</v>
      </c>
      <c s="36" t="s">
        <v>53</v>
      </c>
      <c s="37">
        <v>6.669</v>
      </c>
      <c s="36">
        <v>0</v>
      </c>
      <c s="36">
        <f>ROUND(G42*H42,6)</f>
      </c>
      <c r="L42" s="38">
        <v>0</v>
      </c>
      <c s="32">
        <f>ROUND(ROUND(L42,2)*ROUND(G42,3),2)</f>
      </c>
      <c s="36" t="s">
        <v>8323</v>
      </c>
      <c>
        <f>(M42*21)/100</f>
      </c>
      <c t="s">
        <v>26</v>
      </c>
    </row>
    <row r="43" spans="1:5" ht="12.75">
      <c r="A43" s="35" t="s">
        <v>55</v>
      </c>
      <c r="E43" s="39" t="s">
        <v>4</v>
      </c>
    </row>
    <row r="44" spans="1:5" ht="12.75">
      <c r="A44" s="35" t="s">
        <v>57</v>
      </c>
      <c r="E44" s="40" t="s">
        <v>8558</v>
      </c>
    </row>
    <row r="45" spans="1:5" ht="12.75">
      <c r="A45" t="s">
        <v>59</v>
      </c>
      <c r="E45" s="39" t="s">
        <v>4</v>
      </c>
    </row>
    <row r="46" spans="1:16" ht="12.75">
      <c r="A46" t="s">
        <v>48</v>
      </c>
      <c s="34" t="s">
        <v>96</v>
      </c>
      <c s="34" t="s">
        <v>8344</v>
      </c>
      <c s="35" t="s">
        <v>4</v>
      </c>
      <c s="6" t="s">
        <v>8345</v>
      </c>
      <c s="36" t="s">
        <v>71</v>
      </c>
      <c s="37">
        <v>267.9</v>
      </c>
      <c s="36">
        <v>0</v>
      </c>
      <c s="36">
        <f>ROUND(G46*H46,6)</f>
      </c>
      <c r="L46" s="38">
        <v>0</v>
      </c>
      <c s="32">
        <f>ROUND(ROUND(L46,2)*ROUND(G46,3),2)</f>
      </c>
      <c s="36" t="s">
        <v>8323</v>
      </c>
      <c>
        <f>(M46*21)/100</f>
      </c>
      <c t="s">
        <v>26</v>
      </c>
    </row>
    <row r="47" spans="1:5" ht="12.75">
      <c r="A47" s="35" t="s">
        <v>55</v>
      </c>
      <c r="E47" s="39" t="s">
        <v>4</v>
      </c>
    </row>
    <row r="48" spans="1:5" ht="12.75">
      <c r="A48" s="35" t="s">
        <v>57</v>
      </c>
      <c r="E48" s="40" t="s">
        <v>8509</v>
      </c>
    </row>
    <row r="49" spans="1:5" ht="12.75">
      <c r="A49" t="s">
        <v>59</v>
      </c>
      <c r="E49" s="39" t="s">
        <v>4</v>
      </c>
    </row>
    <row r="50" spans="1:13" ht="12.75">
      <c r="A50" t="s">
        <v>45</v>
      </c>
      <c r="C50" s="31" t="s">
        <v>26</v>
      </c>
      <c r="E50" s="33" t="s">
        <v>5031</v>
      </c>
      <c r="J50" s="32">
        <f>0</f>
      </c>
      <c s="32">
        <f>0</f>
      </c>
      <c s="32">
        <f>0+L51+L55+L59</f>
      </c>
      <c s="32">
        <f>0+M51+M55+M59</f>
      </c>
    </row>
    <row r="51" spans="1:16" ht="12.75">
      <c r="A51" t="s">
        <v>48</v>
      </c>
      <c s="34" t="s">
        <v>99</v>
      </c>
      <c s="34" t="s">
        <v>8346</v>
      </c>
      <c s="35" t="s">
        <v>4</v>
      </c>
      <c s="6" t="s">
        <v>8347</v>
      </c>
      <c s="36" t="s">
        <v>697</v>
      </c>
      <c s="37">
        <v>99.138</v>
      </c>
      <c s="36">
        <v>0</v>
      </c>
      <c s="36">
        <f>ROUND(G51*H51,6)</f>
      </c>
      <c r="L51" s="38">
        <v>0</v>
      </c>
      <c s="32">
        <f>ROUND(ROUND(L51,2)*ROUND(G51,3),2)</f>
      </c>
      <c s="36" t="s">
        <v>8323</v>
      </c>
      <c>
        <f>(M51*21)/100</f>
      </c>
      <c t="s">
        <v>26</v>
      </c>
    </row>
    <row r="52" spans="1:5" ht="12.75">
      <c r="A52" s="35" t="s">
        <v>55</v>
      </c>
      <c r="E52" s="39" t="s">
        <v>8348</v>
      </c>
    </row>
    <row r="53" spans="1:5" ht="12.75">
      <c r="A53" s="35" t="s">
        <v>57</v>
      </c>
      <c r="E53" s="40" t="s">
        <v>8510</v>
      </c>
    </row>
    <row r="54" spans="1:5" ht="12.75">
      <c r="A54" t="s">
        <v>59</v>
      </c>
      <c r="E54" s="39" t="s">
        <v>4</v>
      </c>
    </row>
    <row r="55" spans="1:16" ht="12.75">
      <c r="A55" t="s">
        <v>48</v>
      </c>
      <c s="34" t="s">
        <v>102</v>
      </c>
      <c s="34" t="s">
        <v>8350</v>
      </c>
      <c s="35" t="s">
        <v>4</v>
      </c>
      <c s="6" t="s">
        <v>8351</v>
      </c>
      <c s="36" t="s">
        <v>65</v>
      </c>
      <c s="37">
        <v>4.069</v>
      </c>
      <c s="36">
        <v>0</v>
      </c>
      <c s="36">
        <f>ROUND(G55*H55,6)</f>
      </c>
      <c r="L55" s="38">
        <v>0</v>
      </c>
      <c s="32">
        <f>ROUND(ROUND(L55,2)*ROUND(G55,3),2)</f>
      </c>
      <c s="36" t="s">
        <v>8323</v>
      </c>
      <c>
        <f>(M55*21)/100</f>
      </c>
      <c t="s">
        <v>26</v>
      </c>
    </row>
    <row r="56" spans="1:5" ht="12.75">
      <c r="A56" s="35" t="s">
        <v>55</v>
      </c>
      <c r="E56" s="39" t="s">
        <v>4</v>
      </c>
    </row>
    <row r="57" spans="1:5" ht="12.75">
      <c r="A57" s="35" t="s">
        <v>57</v>
      </c>
      <c r="E57" s="40" t="s">
        <v>8511</v>
      </c>
    </row>
    <row r="58" spans="1:5" ht="12.75">
      <c r="A58" t="s">
        <v>59</v>
      </c>
      <c r="E58" s="39" t="s">
        <v>4</v>
      </c>
    </row>
    <row r="59" spans="1:16" ht="12.75">
      <c r="A59" t="s">
        <v>48</v>
      </c>
      <c s="34" t="s">
        <v>105</v>
      </c>
      <c s="34" t="s">
        <v>8353</v>
      </c>
      <c s="35" t="s">
        <v>4</v>
      </c>
      <c s="6" t="s">
        <v>8354</v>
      </c>
      <c s="36" t="s">
        <v>53</v>
      </c>
      <c s="37">
        <v>0.179</v>
      </c>
      <c s="36">
        <v>0</v>
      </c>
      <c s="36">
        <f>ROUND(G59*H59,6)</f>
      </c>
      <c r="L59" s="38">
        <v>0</v>
      </c>
      <c s="32">
        <f>ROUND(ROUND(L59,2)*ROUND(G59,3),2)</f>
      </c>
      <c s="36" t="s">
        <v>8323</v>
      </c>
      <c>
        <f>(M59*21)/100</f>
      </c>
      <c t="s">
        <v>26</v>
      </c>
    </row>
    <row r="60" spans="1:5" ht="12.75">
      <c r="A60" s="35" t="s">
        <v>55</v>
      </c>
      <c r="E60" s="39" t="s">
        <v>8355</v>
      </c>
    </row>
    <row r="61" spans="1:5" ht="12.75">
      <c r="A61" s="35" t="s">
        <v>57</v>
      </c>
      <c r="E61" s="40" t="s">
        <v>8512</v>
      </c>
    </row>
    <row r="62" spans="1:5" ht="12.75">
      <c r="A62" t="s">
        <v>59</v>
      </c>
      <c r="E62" s="39" t="s">
        <v>4</v>
      </c>
    </row>
    <row r="63" spans="1:13" ht="12.75">
      <c r="A63" t="s">
        <v>45</v>
      </c>
      <c r="C63" s="31" t="s">
        <v>25</v>
      </c>
      <c r="E63" s="33" t="s">
        <v>4598</v>
      </c>
      <c r="J63" s="32">
        <f>0</f>
      </c>
      <c s="32">
        <f>0</f>
      </c>
      <c s="32">
        <f>0+L64+L68+L72+L76</f>
      </c>
      <c s="32">
        <f>0+M64+M68+M72+M76</f>
      </c>
    </row>
    <row r="64" spans="1:16" ht="12.75">
      <c r="A64" t="s">
        <v>48</v>
      </c>
      <c s="34" t="s">
        <v>108</v>
      </c>
      <c s="34" t="s">
        <v>8357</v>
      </c>
      <c s="35" t="s">
        <v>4</v>
      </c>
      <c s="6" t="s">
        <v>8358</v>
      </c>
      <c s="36" t="s">
        <v>65</v>
      </c>
      <c s="37">
        <v>58.855</v>
      </c>
      <c s="36">
        <v>0</v>
      </c>
      <c s="36">
        <f>ROUND(G64*H64,6)</f>
      </c>
      <c r="L64" s="38">
        <v>0</v>
      </c>
      <c s="32">
        <f>ROUND(ROUND(L64,2)*ROUND(G64,3),2)</f>
      </c>
      <c s="36" t="s">
        <v>8323</v>
      </c>
      <c>
        <f>(M64*21)/100</f>
      </c>
      <c t="s">
        <v>26</v>
      </c>
    </row>
    <row r="65" spans="1:5" ht="12.75">
      <c r="A65" s="35" t="s">
        <v>55</v>
      </c>
      <c r="E65" s="39" t="s">
        <v>8359</v>
      </c>
    </row>
    <row r="66" spans="1:5" ht="12.75">
      <c r="A66" s="35" t="s">
        <v>57</v>
      </c>
      <c r="E66" s="40" t="s">
        <v>8559</v>
      </c>
    </row>
    <row r="67" spans="1:5" ht="12.75">
      <c r="A67" t="s">
        <v>59</v>
      </c>
      <c r="E67" s="39" t="s">
        <v>4</v>
      </c>
    </row>
    <row r="68" spans="1:16" ht="12.75">
      <c r="A68" t="s">
        <v>48</v>
      </c>
      <c s="34" t="s">
        <v>111</v>
      </c>
      <c s="34" t="s">
        <v>8361</v>
      </c>
      <c s="35" t="s">
        <v>4</v>
      </c>
      <c s="6" t="s">
        <v>8362</v>
      </c>
      <c s="36" t="s">
        <v>697</v>
      </c>
      <c s="37">
        <v>330.758</v>
      </c>
      <c s="36">
        <v>0</v>
      </c>
      <c s="36">
        <f>ROUND(G68*H68,6)</f>
      </c>
      <c r="L68" s="38">
        <v>0</v>
      </c>
      <c s="32">
        <f>ROUND(ROUND(L68,2)*ROUND(G68,3),2)</f>
      </c>
      <c s="36" t="s">
        <v>8323</v>
      </c>
      <c>
        <f>(M68*21)/100</f>
      </c>
      <c t="s">
        <v>26</v>
      </c>
    </row>
    <row r="69" spans="1:5" ht="12.75">
      <c r="A69" s="35" t="s">
        <v>55</v>
      </c>
      <c r="E69" s="39" t="s">
        <v>4</v>
      </c>
    </row>
    <row r="70" spans="1:5" ht="12.75">
      <c r="A70" s="35" t="s">
        <v>57</v>
      </c>
      <c r="E70" s="40" t="s">
        <v>8560</v>
      </c>
    </row>
    <row r="71" spans="1:5" ht="12.75">
      <c r="A71" t="s">
        <v>59</v>
      </c>
      <c r="E71" s="39" t="s">
        <v>4</v>
      </c>
    </row>
    <row r="72" spans="1:16" ht="12.75">
      <c r="A72" t="s">
        <v>48</v>
      </c>
      <c s="34" t="s">
        <v>114</v>
      </c>
      <c s="34" t="s">
        <v>8364</v>
      </c>
      <c s="35" t="s">
        <v>4</v>
      </c>
      <c s="6" t="s">
        <v>8365</v>
      </c>
      <c s="36" t="s">
        <v>697</v>
      </c>
      <c s="37">
        <v>330.758</v>
      </c>
      <c s="36">
        <v>0</v>
      </c>
      <c s="36">
        <f>ROUND(G72*H72,6)</f>
      </c>
      <c r="L72" s="38">
        <v>0</v>
      </c>
      <c s="32">
        <f>ROUND(ROUND(L72,2)*ROUND(G72,3),2)</f>
      </c>
      <c s="36" t="s">
        <v>8323</v>
      </c>
      <c>
        <f>(M72*21)/100</f>
      </c>
      <c t="s">
        <v>26</v>
      </c>
    </row>
    <row r="73" spans="1:5" ht="12.75">
      <c r="A73" s="35" t="s">
        <v>55</v>
      </c>
      <c r="E73" s="39" t="s">
        <v>4</v>
      </c>
    </row>
    <row r="74" spans="1:5" ht="12.75">
      <c r="A74" s="35" t="s">
        <v>57</v>
      </c>
      <c r="E74" s="40" t="s">
        <v>8515</v>
      </c>
    </row>
    <row r="75" spans="1:5" ht="12.75">
      <c r="A75" t="s">
        <v>59</v>
      </c>
      <c r="E75" s="39" t="s">
        <v>4</v>
      </c>
    </row>
    <row r="76" spans="1:16" ht="12.75">
      <c r="A76" t="s">
        <v>48</v>
      </c>
      <c s="34" t="s">
        <v>117</v>
      </c>
      <c s="34" t="s">
        <v>8366</v>
      </c>
      <c s="35" t="s">
        <v>4</v>
      </c>
      <c s="6" t="s">
        <v>8367</v>
      </c>
      <c s="36" t="s">
        <v>53</v>
      </c>
      <c s="37">
        <v>8.828</v>
      </c>
      <c s="36">
        <v>0</v>
      </c>
      <c s="36">
        <f>ROUND(G76*H76,6)</f>
      </c>
      <c r="L76" s="38">
        <v>0</v>
      </c>
      <c s="32">
        <f>ROUND(ROUND(L76,2)*ROUND(G76,3),2)</f>
      </c>
      <c s="36" t="s">
        <v>8323</v>
      </c>
      <c>
        <f>(M76*21)/100</f>
      </c>
      <c t="s">
        <v>26</v>
      </c>
    </row>
    <row r="77" spans="1:5" ht="12.75">
      <c r="A77" s="35" t="s">
        <v>55</v>
      </c>
      <c r="E77" s="39" t="s">
        <v>4</v>
      </c>
    </row>
    <row r="78" spans="1:5" ht="12.75">
      <c r="A78" s="35" t="s">
        <v>57</v>
      </c>
      <c r="E78" s="40" t="s">
        <v>8516</v>
      </c>
    </row>
    <row r="79" spans="1:5" ht="12.75">
      <c r="A79" t="s">
        <v>59</v>
      </c>
      <c r="E79" s="39" t="s">
        <v>4</v>
      </c>
    </row>
    <row r="80" spans="1:13" ht="12.75">
      <c r="A80" t="s">
        <v>45</v>
      </c>
      <c r="C80" s="31" t="s">
        <v>80</v>
      </c>
      <c r="E80" s="33" t="s">
        <v>8369</v>
      </c>
      <c r="J80" s="32">
        <f>0</f>
      </c>
      <c s="32">
        <f>0</f>
      </c>
      <c s="32">
        <f>0+L81</f>
      </c>
      <c s="32">
        <f>0+M81</f>
      </c>
    </row>
    <row r="81" spans="1:16" ht="12.75">
      <c r="A81" t="s">
        <v>48</v>
      </c>
      <c s="34" t="s">
        <v>121</v>
      </c>
      <c s="34" t="s">
        <v>8370</v>
      </c>
      <c s="35" t="s">
        <v>4</v>
      </c>
      <c s="6" t="s">
        <v>8371</v>
      </c>
      <c s="36" t="s">
        <v>65</v>
      </c>
      <c s="37">
        <v>3.048</v>
      </c>
      <c s="36">
        <v>0</v>
      </c>
      <c s="36">
        <f>ROUND(G81*H81,6)</f>
      </c>
      <c r="L81" s="38">
        <v>0</v>
      </c>
      <c s="32">
        <f>ROUND(ROUND(L81,2)*ROUND(G81,3),2)</f>
      </c>
      <c s="36" t="s">
        <v>8323</v>
      </c>
      <c>
        <f>(M81*21)/100</f>
      </c>
      <c t="s">
        <v>26</v>
      </c>
    </row>
    <row r="82" spans="1:5" ht="12.75">
      <c r="A82" s="35" t="s">
        <v>55</v>
      </c>
      <c r="E82" s="39" t="s">
        <v>8372</v>
      </c>
    </row>
    <row r="83" spans="1:5" ht="12.75">
      <c r="A83" s="35" t="s">
        <v>57</v>
      </c>
      <c r="E83" s="40" t="s">
        <v>8561</v>
      </c>
    </row>
    <row r="84" spans="1:5" ht="12.75">
      <c r="A84" t="s">
        <v>59</v>
      </c>
      <c r="E84" s="39" t="s">
        <v>4</v>
      </c>
    </row>
    <row r="85" spans="1:13" ht="12.75">
      <c r="A85" t="s">
        <v>45</v>
      </c>
      <c r="C85" s="31" t="s">
        <v>6196</v>
      </c>
      <c r="E85" s="33" t="s">
        <v>6434</v>
      </c>
      <c r="J85" s="32">
        <f>0</f>
      </c>
      <c s="32">
        <f>0</f>
      </c>
      <c s="32">
        <f>0+L86+L90+L94+L98</f>
      </c>
      <c s="32">
        <f>0+M86+M90+M94+M98</f>
      </c>
    </row>
    <row r="86" spans="1:16" ht="12.75">
      <c r="A86" t="s">
        <v>48</v>
      </c>
      <c s="34" t="s">
        <v>124</v>
      </c>
      <c s="34" t="s">
        <v>8374</v>
      </c>
      <c s="35" t="s">
        <v>4</v>
      </c>
      <c s="6" t="s">
        <v>8375</v>
      </c>
      <c s="36" t="s">
        <v>697</v>
      </c>
      <c s="37">
        <v>40.69</v>
      </c>
      <c s="36">
        <v>0</v>
      </c>
      <c s="36">
        <f>ROUND(G86*H86,6)</f>
      </c>
      <c r="L86" s="38">
        <v>0</v>
      </c>
      <c s="32">
        <f>ROUND(ROUND(L86,2)*ROUND(G86,3),2)</f>
      </c>
      <c s="36" t="s">
        <v>8323</v>
      </c>
      <c>
        <f>(M86*21)/100</f>
      </c>
      <c t="s">
        <v>26</v>
      </c>
    </row>
    <row r="87" spans="1:5" ht="12.75">
      <c r="A87" s="35" t="s">
        <v>55</v>
      </c>
      <c r="E87" s="39" t="s">
        <v>8376</v>
      </c>
    </row>
    <row r="88" spans="1:5" ht="12.75">
      <c r="A88" s="35" t="s">
        <v>57</v>
      </c>
      <c r="E88" s="40" t="s">
        <v>8518</v>
      </c>
    </row>
    <row r="89" spans="1:5" ht="12.75">
      <c r="A89" t="s">
        <v>59</v>
      </c>
      <c r="E89" s="39" t="s">
        <v>4</v>
      </c>
    </row>
    <row r="90" spans="1:16" ht="12.75">
      <c r="A90" t="s">
        <v>48</v>
      </c>
      <c s="34" t="s">
        <v>127</v>
      </c>
      <c s="34" t="s">
        <v>8519</v>
      </c>
      <c s="35" t="s">
        <v>4</v>
      </c>
      <c s="6" t="s">
        <v>8520</v>
      </c>
      <c s="36" t="s">
        <v>697</v>
      </c>
      <c s="37">
        <v>59.69</v>
      </c>
      <c s="36">
        <v>0</v>
      </c>
      <c s="36">
        <f>ROUND(G90*H90,6)</f>
      </c>
      <c r="L90" s="38">
        <v>0</v>
      </c>
      <c s="32">
        <f>ROUND(ROUND(L90,2)*ROUND(G90,3),2)</f>
      </c>
      <c s="36" t="s">
        <v>8323</v>
      </c>
      <c>
        <f>(M90*21)/100</f>
      </c>
      <c t="s">
        <v>26</v>
      </c>
    </row>
    <row r="91" spans="1:5" ht="12.75">
      <c r="A91" s="35" t="s">
        <v>55</v>
      </c>
      <c r="E91" s="39" t="s">
        <v>8521</v>
      </c>
    </row>
    <row r="92" spans="1:5" ht="12.75">
      <c r="A92" s="35" t="s">
        <v>57</v>
      </c>
      <c r="E92" s="40" t="s">
        <v>8522</v>
      </c>
    </row>
    <row r="93" spans="1:5" ht="12.75">
      <c r="A93" t="s">
        <v>59</v>
      </c>
      <c r="E93" s="39" t="s">
        <v>4</v>
      </c>
    </row>
    <row r="94" spans="1:16" ht="12.75">
      <c r="A94" t="s">
        <v>48</v>
      </c>
      <c s="34" t="s">
        <v>130</v>
      </c>
      <c s="34" t="s">
        <v>8382</v>
      </c>
      <c s="35" t="s">
        <v>4</v>
      </c>
      <c s="6" t="s">
        <v>8383</v>
      </c>
      <c s="36" t="s">
        <v>697</v>
      </c>
      <c s="37">
        <v>59.69</v>
      </c>
      <c s="36">
        <v>0</v>
      </c>
      <c s="36">
        <f>ROUND(G94*H94,6)</f>
      </c>
      <c r="L94" s="38">
        <v>0</v>
      </c>
      <c s="32">
        <f>ROUND(ROUND(L94,2)*ROUND(G94,3),2)</f>
      </c>
      <c s="36" t="s">
        <v>8323</v>
      </c>
      <c>
        <f>(M94*21)/100</f>
      </c>
      <c t="s">
        <v>26</v>
      </c>
    </row>
    <row r="95" spans="1:5" ht="12.75">
      <c r="A95" s="35" t="s">
        <v>55</v>
      </c>
      <c r="E95" s="39" t="s">
        <v>8384</v>
      </c>
    </row>
    <row r="96" spans="1:5" ht="12.75">
      <c r="A96" s="35" t="s">
        <v>57</v>
      </c>
      <c r="E96" s="40" t="s">
        <v>8522</v>
      </c>
    </row>
    <row r="97" spans="1:5" ht="12.75">
      <c r="A97" t="s">
        <v>59</v>
      </c>
      <c r="E97" s="39" t="s">
        <v>4</v>
      </c>
    </row>
    <row r="98" spans="1:16" ht="12.75">
      <c r="A98" t="s">
        <v>48</v>
      </c>
      <c s="34" t="s">
        <v>133</v>
      </c>
      <c s="34" t="s">
        <v>8386</v>
      </c>
      <c s="35" t="s">
        <v>4</v>
      </c>
      <c s="6" t="s">
        <v>8387</v>
      </c>
      <c s="36" t="s">
        <v>697</v>
      </c>
      <c s="37">
        <v>124.858</v>
      </c>
      <c s="36">
        <v>0</v>
      </c>
      <c s="36">
        <f>ROUND(G98*H98,6)</f>
      </c>
      <c r="L98" s="38">
        <v>0</v>
      </c>
      <c s="32">
        <f>ROUND(ROUND(L98,2)*ROUND(G98,3),2)</f>
      </c>
      <c s="36" t="s">
        <v>8323</v>
      </c>
      <c>
        <f>(M98*21)/100</f>
      </c>
      <c t="s">
        <v>26</v>
      </c>
    </row>
    <row r="99" spans="1:5" ht="12.75">
      <c r="A99" s="35" t="s">
        <v>55</v>
      </c>
      <c r="E99" s="39" t="s">
        <v>8388</v>
      </c>
    </row>
    <row r="100" spans="1:5" ht="12.75">
      <c r="A100" s="35" t="s">
        <v>57</v>
      </c>
      <c r="E100" s="40" t="s">
        <v>8523</v>
      </c>
    </row>
    <row r="101" spans="1:5" ht="12.75">
      <c r="A101" t="s">
        <v>59</v>
      </c>
      <c r="E101" s="39" t="s">
        <v>4</v>
      </c>
    </row>
    <row r="102" spans="1:13" ht="12.75">
      <c r="A102" t="s">
        <v>45</v>
      </c>
      <c r="C102" s="31" t="s">
        <v>86</v>
      </c>
      <c r="E102" s="33" t="s">
        <v>4634</v>
      </c>
      <c r="J102" s="32">
        <f>0</f>
      </c>
      <c s="32">
        <f>0</f>
      </c>
      <c s="32">
        <f>0+L103+L107+L111+L115+L119</f>
      </c>
      <c s="32">
        <f>0+M103+M107+M111+M115+M119</f>
      </c>
    </row>
    <row r="103" spans="1:16" ht="12.75">
      <c r="A103" t="s">
        <v>48</v>
      </c>
      <c s="34" t="s">
        <v>136</v>
      </c>
      <c s="34" t="s">
        <v>8390</v>
      </c>
      <c s="35" t="s">
        <v>4</v>
      </c>
      <c s="6" t="s">
        <v>8391</v>
      </c>
      <c s="36" t="s">
        <v>92</v>
      </c>
      <c s="37">
        <v>1</v>
      </c>
      <c s="36">
        <v>0</v>
      </c>
      <c s="36">
        <f>ROUND(G103*H103,6)</f>
      </c>
      <c r="L103" s="38">
        <v>0</v>
      </c>
      <c s="32">
        <f>ROUND(ROUND(L103,2)*ROUND(G103,3),2)</f>
      </c>
      <c s="36" t="s">
        <v>8323</v>
      </c>
      <c>
        <f>(M103*21)/100</f>
      </c>
      <c t="s">
        <v>26</v>
      </c>
    </row>
    <row r="104" spans="1:5" ht="12.75">
      <c r="A104" s="35" t="s">
        <v>55</v>
      </c>
      <c r="E104" s="39" t="s">
        <v>4</v>
      </c>
    </row>
    <row r="105" spans="1:5" ht="12.75">
      <c r="A105" s="35" t="s">
        <v>57</v>
      </c>
      <c r="E105" s="40" t="s">
        <v>4</v>
      </c>
    </row>
    <row r="106" spans="1:5" ht="12.75">
      <c r="A106" t="s">
        <v>59</v>
      </c>
      <c r="E106" s="39" t="s">
        <v>4</v>
      </c>
    </row>
    <row r="107" spans="1:16" ht="12.75">
      <c r="A107" t="s">
        <v>48</v>
      </c>
      <c s="34" t="s">
        <v>139</v>
      </c>
      <c s="34" t="s">
        <v>8392</v>
      </c>
      <c s="35" t="s">
        <v>4</v>
      </c>
      <c s="6" t="s">
        <v>8393</v>
      </c>
      <c s="36" t="s">
        <v>92</v>
      </c>
      <c s="37">
        <v>1</v>
      </c>
      <c s="36">
        <v>0</v>
      </c>
      <c s="36">
        <f>ROUND(G107*H107,6)</f>
      </c>
      <c r="L107" s="38">
        <v>0</v>
      </c>
      <c s="32">
        <f>ROUND(ROUND(L107,2)*ROUND(G107,3),2)</f>
      </c>
      <c s="36" t="s">
        <v>8323</v>
      </c>
      <c>
        <f>(M107*21)/100</f>
      </c>
      <c t="s">
        <v>26</v>
      </c>
    </row>
    <row r="108" spans="1:5" ht="12.75">
      <c r="A108" s="35" t="s">
        <v>55</v>
      </c>
      <c r="E108" s="39" t="s">
        <v>4</v>
      </c>
    </row>
    <row r="109" spans="1:5" ht="12.75">
      <c r="A109" s="35" t="s">
        <v>57</v>
      </c>
      <c r="E109" s="40" t="s">
        <v>4</v>
      </c>
    </row>
    <row r="110" spans="1:5" ht="12.75">
      <c r="A110" t="s">
        <v>59</v>
      </c>
      <c r="E110" s="39" t="s">
        <v>4</v>
      </c>
    </row>
    <row r="111" spans="1:16" ht="12.75">
      <c r="A111" t="s">
        <v>48</v>
      </c>
      <c s="34" t="s">
        <v>142</v>
      </c>
      <c s="34" t="s">
        <v>8394</v>
      </c>
      <c s="35" t="s">
        <v>4</v>
      </c>
      <c s="6" t="s">
        <v>8395</v>
      </c>
      <c s="36" t="s">
        <v>92</v>
      </c>
      <c s="37">
        <v>1</v>
      </c>
      <c s="36">
        <v>0</v>
      </c>
      <c s="36">
        <f>ROUND(G111*H111,6)</f>
      </c>
      <c r="L111" s="38">
        <v>0</v>
      </c>
      <c s="32">
        <f>ROUND(ROUND(L111,2)*ROUND(G111,3),2)</f>
      </c>
      <c s="36" t="s">
        <v>8323</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8396</v>
      </c>
      <c s="35" t="s">
        <v>4</v>
      </c>
      <c s="6" t="s">
        <v>8397</v>
      </c>
      <c s="36" t="s">
        <v>92</v>
      </c>
      <c s="37">
        <v>1</v>
      </c>
      <c s="36">
        <v>0</v>
      </c>
      <c s="36">
        <f>ROUND(G115*H115,6)</f>
      </c>
      <c r="L115" s="38">
        <v>0</v>
      </c>
      <c s="32">
        <f>ROUND(ROUND(L115,2)*ROUND(G115,3),2)</f>
      </c>
      <c s="36" t="s">
        <v>8323</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8398</v>
      </c>
      <c s="35" t="s">
        <v>4</v>
      </c>
      <c s="6" t="s">
        <v>8399</v>
      </c>
      <c s="36" t="s">
        <v>92</v>
      </c>
      <c s="37">
        <v>33</v>
      </c>
      <c s="36">
        <v>0</v>
      </c>
      <c s="36">
        <f>ROUND(G119*H119,6)</f>
      </c>
      <c r="L119" s="38">
        <v>0</v>
      </c>
      <c s="32">
        <f>ROUND(ROUND(L119,2)*ROUND(G119,3),2)</f>
      </c>
      <c s="36" t="s">
        <v>8323</v>
      </c>
      <c>
        <f>(M119*21)/100</f>
      </c>
      <c t="s">
        <v>26</v>
      </c>
    </row>
    <row r="120" spans="1:5" ht="12.75">
      <c r="A120" s="35" t="s">
        <v>55</v>
      </c>
      <c r="E120" s="39" t="s">
        <v>4</v>
      </c>
    </row>
    <row r="121" spans="1:5" ht="12.75">
      <c r="A121" s="35" t="s">
        <v>57</v>
      </c>
      <c r="E121" s="40" t="s">
        <v>4</v>
      </c>
    </row>
    <row r="122" spans="1:5" ht="12.75">
      <c r="A122" t="s">
        <v>59</v>
      </c>
      <c r="E122"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8.xml><?xml version="1.0" encoding="utf-8"?>
<worksheet xmlns="http://schemas.openxmlformats.org/spreadsheetml/2006/main" xmlns:r="http://schemas.openxmlformats.org/officeDocument/2006/relationships">
  <dimension ref="A1:T1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COUNTIFS(L8:L138,"=0",A8:A138,"P")+COUNTIFS(L8:L138,"",A8:A138,"P")+SUM(Q8:Q138)</f>
      </c>
    </row>
    <row r="8" spans="1:13" ht="12.75">
      <c r="A8" t="s">
        <v>43</v>
      </c>
      <c r="C8" s="28" t="s">
        <v>8564</v>
      </c>
      <c r="E8" s="30" t="s">
        <v>8563</v>
      </c>
      <c r="J8" s="29">
        <f>0+J9+J18+J63+J72+J137</f>
      </c>
      <c s="29">
        <f>0+K9+K18+K63+K72+K137</f>
      </c>
      <c s="29">
        <f>0+L9+L18+L63+L72+L137</f>
      </c>
      <c s="29">
        <f>0+M9+M18+M63+M72+M137</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247.032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8014</v>
      </c>
      <c s="35" t="s">
        <v>4</v>
      </c>
      <c s="6" t="s">
        <v>8015</v>
      </c>
      <c s="36" t="s">
        <v>1128</v>
      </c>
      <c s="37">
        <v>10</v>
      </c>
      <c s="36">
        <v>0</v>
      </c>
      <c s="36">
        <f>ROUND(G14*H14,6)</f>
      </c>
      <c r="L14" s="38">
        <v>0</v>
      </c>
      <c s="32">
        <f>ROUND(ROUND(L14,2)*ROUND(G14,3),2)</f>
      </c>
      <c s="36" t="s">
        <v>66</v>
      </c>
      <c>
        <f>(M14*21)/100</f>
      </c>
      <c t="s">
        <v>26</v>
      </c>
    </row>
    <row r="15" spans="1:5" ht="12.75">
      <c r="A15" s="35" t="s">
        <v>55</v>
      </c>
      <c r="E15" s="39" t="s">
        <v>8275</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f>
      </c>
      <c s="32">
        <f>0+M19+M23+M27+M31+M35+M39+M43+M47+M51+M55+M59</f>
      </c>
    </row>
    <row r="19" spans="1:16" ht="12.75">
      <c r="A19" t="s">
        <v>48</v>
      </c>
      <c s="34" t="s">
        <v>25</v>
      </c>
      <c s="34" t="s">
        <v>7818</v>
      </c>
      <c s="35" t="s">
        <v>4</v>
      </c>
      <c s="6" t="s">
        <v>2392</v>
      </c>
      <c s="36" t="s">
        <v>697</v>
      </c>
      <c s="37">
        <v>21</v>
      </c>
      <c s="36">
        <v>0</v>
      </c>
      <c s="36">
        <f>ROUND(G19*H19,6)</f>
      </c>
      <c r="L19" s="38">
        <v>0</v>
      </c>
      <c s="32">
        <f>ROUND(ROUND(L19,2)*ROUND(G19,3),2)</f>
      </c>
      <c s="36" t="s">
        <v>66</v>
      </c>
      <c>
        <f>(M19*21)/100</f>
      </c>
      <c t="s">
        <v>26</v>
      </c>
    </row>
    <row r="20" spans="1:5" ht="12.75">
      <c r="A20" s="35" t="s">
        <v>55</v>
      </c>
      <c r="E20" s="39" t="s">
        <v>4</v>
      </c>
    </row>
    <row r="21" spans="1:5" ht="12.75">
      <c r="A21" s="35" t="s">
        <v>57</v>
      </c>
      <c r="E21" s="40" t="s">
        <v>8565</v>
      </c>
    </row>
    <row r="22" spans="1:5" ht="12.75">
      <c r="A22" t="s">
        <v>59</v>
      </c>
      <c r="E22" s="39" t="s">
        <v>68</v>
      </c>
    </row>
    <row r="23" spans="1:16" ht="25.5">
      <c r="A23" t="s">
        <v>48</v>
      </c>
      <c s="34" t="s">
        <v>74</v>
      </c>
      <c s="34" t="s">
        <v>4533</v>
      </c>
      <c s="35" t="s">
        <v>4</v>
      </c>
      <c s="6" t="s">
        <v>4534</v>
      </c>
      <c s="36" t="s">
        <v>65</v>
      </c>
      <c s="37">
        <v>8.4</v>
      </c>
      <c s="36">
        <v>0</v>
      </c>
      <c s="36">
        <f>ROUND(G23*H23,6)</f>
      </c>
      <c r="L23" s="38">
        <v>0</v>
      </c>
      <c s="32">
        <f>ROUND(ROUND(L23,2)*ROUND(G23,3),2)</f>
      </c>
      <c s="36" t="s">
        <v>66</v>
      </c>
      <c>
        <f>(M23*21)/100</f>
      </c>
      <c t="s">
        <v>26</v>
      </c>
    </row>
    <row r="24" spans="1:5" ht="12.75">
      <c r="A24" s="35" t="s">
        <v>55</v>
      </c>
      <c r="E24" s="39" t="s">
        <v>4</v>
      </c>
    </row>
    <row r="25" spans="1:5" ht="12.75">
      <c r="A25" s="35" t="s">
        <v>57</v>
      </c>
      <c r="E25" s="40" t="s">
        <v>8566</v>
      </c>
    </row>
    <row r="26" spans="1:5" ht="12.75">
      <c r="A26" t="s">
        <v>59</v>
      </c>
      <c r="E26" s="39" t="s">
        <v>68</v>
      </c>
    </row>
    <row r="27" spans="1:16" ht="12.75">
      <c r="A27" t="s">
        <v>48</v>
      </c>
      <c s="34" t="s">
        <v>77</v>
      </c>
      <c s="34" t="s">
        <v>4739</v>
      </c>
      <c s="35" t="s">
        <v>4</v>
      </c>
      <c s="6" t="s">
        <v>4740</v>
      </c>
      <c s="36" t="s">
        <v>65</v>
      </c>
      <c s="37">
        <v>87.88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4741</v>
      </c>
      <c s="35" t="s">
        <v>4</v>
      </c>
      <c s="6" t="s">
        <v>4742</v>
      </c>
      <c s="36" t="s">
        <v>65</v>
      </c>
      <c s="37">
        <v>22.4</v>
      </c>
      <c s="36">
        <v>0</v>
      </c>
      <c s="36">
        <f>ROUND(G31*H31,6)</f>
      </c>
      <c r="L31" s="38">
        <v>0</v>
      </c>
      <c s="32">
        <f>ROUND(ROUND(L31,2)*ROUND(G31,3),2)</f>
      </c>
      <c s="36" t="s">
        <v>66</v>
      </c>
      <c>
        <f>(M31*21)/100</f>
      </c>
      <c t="s">
        <v>26</v>
      </c>
    </row>
    <row r="32" spans="1:5" ht="12.75">
      <c r="A32" s="35" t="s">
        <v>55</v>
      </c>
      <c r="E32" s="39" t="s">
        <v>4</v>
      </c>
    </row>
    <row r="33" spans="1:5" ht="12.75">
      <c r="A33" s="35" t="s">
        <v>57</v>
      </c>
      <c r="E33" s="40" t="s">
        <v>8567</v>
      </c>
    </row>
    <row r="34" spans="1:5" ht="12.75">
      <c r="A34" t="s">
        <v>59</v>
      </c>
      <c r="E34" s="39" t="s">
        <v>68</v>
      </c>
    </row>
    <row r="35" spans="1:16" ht="12.75">
      <c r="A35" t="s">
        <v>48</v>
      </c>
      <c s="34" t="s">
        <v>83</v>
      </c>
      <c s="34" t="s">
        <v>5675</v>
      </c>
      <c s="35" t="s">
        <v>4</v>
      </c>
      <c s="6" t="s">
        <v>5676</v>
      </c>
      <c s="36" t="s">
        <v>65</v>
      </c>
      <c s="37">
        <v>36.4</v>
      </c>
      <c s="36">
        <v>0</v>
      </c>
      <c s="36">
        <f>ROUND(G35*H35,6)</f>
      </c>
      <c r="L35" s="38">
        <v>0</v>
      </c>
      <c s="32">
        <f>ROUND(ROUND(L35,2)*ROUND(G35,3),2)</f>
      </c>
      <c s="36" t="s">
        <v>66</v>
      </c>
      <c>
        <f>(M35*21)/100</f>
      </c>
      <c t="s">
        <v>26</v>
      </c>
    </row>
    <row r="36" spans="1:5" ht="12.75">
      <c r="A36" s="35" t="s">
        <v>55</v>
      </c>
      <c r="E36" s="39" t="s">
        <v>4</v>
      </c>
    </row>
    <row r="37" spans="1:5" ht="12.75">
      <c r="A37" s="35" t="s">
        <v>57</v>
      </c>
      <c r="E37" s="40" t="s">
        <v>8568</v>
      </c>
    </row>
    <row r="38" spans="1:5" ht="12.75">
      <c r="A38" t="s">
        <v>59</v>
      </c>
      <c r="E38" s="39" t="s">
        <v>68</v>
      </c>
    </row>
    <row r="39" spans="1:16" ht="12.75">
      <c r="A39" t="s">
        <v>48</v>
      </c>
      <c s="34" t="s">
        <v>86</v>
      </c>
      <c s="34" t="s">
        <v>4748</v>
      </c>
      <c s="35" t="s">
        <v>4</v>
      </c>
      <c s="6" t="s">
        <v>4749</v>
      </c>
      <c s="36" t="s">
        <v>65</v>
      </c>
      <c s="37">
        <v>114.84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4744</v>
      </c>
      <c s="35" t="s">
        <v>4</v>
      </c>
      <c s="6" t="s">
        <v>4745</v>
      </c>
      <c s="36" t="s">
        <v>65</v>
      </c>
      <c s="37">
        <v>51.48</v>
      </c>
      <c s="36">
        <v>0</v>
      </c>
      <c s="36">
        <f>ROUND(G43*H43,6)</f>
      </c>
      <c r="L43" s="38">
        <v>0</v>
      </c>
      <c s="32">
        <f>ROUND(ROUND(L43,2)*ROUND(G43,3),2)</f>
      </c>
      <c s="36" t="s">
        <v>66</v>
      </c>
      <c>
        <f>(M43*21)/100</f>
      </c>
      <c t="s">
        <v>26</v>
      </c>
    </row>
    <row r="44" spans="1:5" ht="12.75">
      <c r="A44" s="35" t="s">
        <v>55</v>
      </c>
      <c r="E44" s="39" t="s">
        <v>4</v>
      </c>
    </row>
    <row r="45" spans="1:5" ht="12.75">
      <c r="A45" s="35" t="s">
        <v>57</v>
      </c>
      <c r="E45" s="40" t="s">
        <v>8569</v>
      </c>
    </row>
    <row r="46" spans="1:5" ht="12.75">
      <c r="A46" t="s">
        <v>59</v>
      </c>
      <c r="E46" s="39" t="s">
        <v>68</v>
      </c>
    </row>
    <row r="47" spans="1:16" ht="12.75">
      <c r="A47" t="s">
        <v>48</v>
      </c>
      <c s="34" t="s">
        <v>93</v>
      </c>
      <c s="34" t="s">
        <v>72</v>
      </c>
      <c s="35" t="s">
        <v>4</v>
      </c>
      <c s="6" t="s">
        <v>73</v>
      </c>
      <c s="36" t="s">
        <v>65</v>
      </c>
      <c s="37">
        <v>51.48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4571</v>
      </c>
      <c s="35" t="s">
        <v>4</v>
      </c>
      <c s="6" t="s">
        <v>4572</v>
      </c>
      <c s="36" t="s">
        <v>65</v>
      </c>
      <c s="37">
        <v>51.48</v>
      </c>
      <c s="36">
        <v>0</v>
      </c>
      <c s="36">
        <f>ROUND(G51*H51,6)</f>
      </c>
      <c r="L51" s="38">
        <v>0</v>
      </c>
      <c s="32">
        <f>ROUND(ROUND(L51,2)*ROUND(G51,3),2)</f>
      </c>
      <c s="36" t="s">
        <v>66</v>
      </c>
      <c>
        <f>(M51*21)/100</f>
      </c>
      <c t="s">
        <v>26</v>
      </c>
    </row>
    <row r="52" spans="1:5" ht="12.75">
      <c r="A52" s="35" t="s">
        <v>55</v>
      </c>
      <c r="E52" s="39" t="s">
        <v>7737</v>
      </c>
    </row>
    <row r="53" spans="1:5" ht="12.75">
      <c r="A53" s="35" t="s">
        <v>57</v>
      </c>
      <c r="E53" s="40" t="s">
        <v>4</v>
      </c>
    </row>
    <row r="54" spans="1:5" ht="12.75">
      <c r="A54" t="s">
        <v>59</v>
      </c>
      <c r="E54" s="39" t="s">
        <v>68</v>
      </c>
    </row>
    <row r="55" spans="1:16" ht="12.75">
      <c r="A55" t="s">
        <v>48</v>
      </c>
      <c s="34" t="s">
        <v>99</v>
      </c>
      <c s="34" t="s">
        <v>4575</v>
      </c>
      <c s="35" t="s">
        <v>4</v>
      </c>
      <c s="6" t="s">
        <v>4576</v>
      </c>
      <c s="36" t="s">
        <v>65</v>
      </c>
      <c s="37">
        <v>63.36</v>
      </c>
      <c s="36">
        <v>0</v>
      </c>
      <c s="36">
        <f>ROUND(G55*H55,6)</f>
      </c>
      <c r="L55" s="38">
        <v>0</v>
      </c>
      <c s="32">
        <f>ROUND(ROUND(L55,2)*ROUND(G55,3),2)</f>
      </c>
      <c s="36" t="s">
        <v>66</v>
      </c>
      <c>
        <f>(M55*21)/100</f>
      </c>
      <c t="s">
        <v>26</v>
      </c>
    </row>
    <row r="56" spans="1:5" ht="12.75">
      <c r="A56" s="35" t="s">
        <v>55</v>
      </c>
      <c r="E56" s="39" t="s">
        <v>8285</v>
      </c>
    </row>
    <row r="57" spans="1:5" ht="12.75">
      <c r="A57" s="35" t="s">
        <v>57</v>
      </c>
      <c r="E57" s="40" t="s">
        <v>8570</v>
      </c>
    </row>
    <row r="58" spans="1:5" ht="12.75">
      <c r="A58" t="s">
        <v>59</v>
      </c>
      <c r="E58" s="39" t="s">
        <v>68</v>
      </c>
    </row>
    <row r="59" spans="1:16" ht="12.75">
      <c r="A59" t="s">
        <v>48</v>
      </c>
      <c s="34" t="s">
        <v>102</v>
      </c>
      <c s="34" t="s">
        <v>8215</v>
      </c>
      <c s="35" t="s">
        <v>4</v>
      </c>
      <c s="6" t="s">
        <v>8216</v>
      </c>
      <c s="36" t="s">
        <v>71</v>
      </c>
      <c s="37">
        <v>17</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f>
      </c>
      <c s="32">
        <f>0+M64+M68</f>
      </c>
    </row>
    <row r="64" spans="1:16" ht="12.75">
      <c r="A64" t="s">
        <v>48</v>
      </c>
      <c s="34" t="s">
        <v>105</v>
      </c>
      <c s="34" t="s">
        <v>7974</v>
      </c>
      <c s="35" t="s">
        <v>4</v>
      </c>
      <c s="6" t="s">
        <v>7975</v>
      </c>
      <c s="36" t="s">
        <v>697</v>
      </c>
      <c s="37">
        <v>21</v>
      </c>
      <c s="36">
        <v>0</v>
      </c>
      <c s="36">
        <f>ROUND(G64*H64,6)</f>
      </c>
      <c r="L64" s="38">
        <v>0</v>
      </c>
      <c s="32">
        <f>ROUND(ROUND(L64,2)*ROUND(G64,3),2)</f>
      </c>
      <c s="36" t="s">
        <v>66</v>
      </c>
      <c>
        <f>(M64*21)/100</f>
      </c>
      <c t="s">
        <v>26</v>
      </c>
    </row>
    <row r="65" spans="1:5" ht="12.75">
      <c r="A65" s="35" t="s">
        <v>55</v>
      </c>
      <c r="E65" s="39" t="s">
        <v>4</v>
      </c>
    </row>
    <row r="66" spans="1:5" ht="12.75">
      <c r="A66" s="35" t="s">
        <v>57</v>
      </c>
      <c r="E66" s="40" t="s">
        <v>8571</v>
      </c>
    </row>
    <row r="67" spans="1:5" ht="12.75">
      <c r="A67" t="s">
        <v>59</v>
      </c>
      <c r="E67" s="39" t="s">
        <v>68</v>
      </c>
    </row>
    <row r="68" spans="1:16" ht="12.75">
      <c r="A68" t="s">
        <v>48</v>
      </c>
      <c s="34" t="s">
        <v>108</v>
      </c>
      <c s="34" t="s">
        <v>7871</v>
      </c>
      <c s="35" t="s">
        <v>4</v>
      </c>
      <c s="6" t="s">
        <v>7872</v>
      </c>
      <c s="36" t="s">
        <v>697</v>
      </c>
      <c s="37">
        <v>21</v>
      </c>
      <c s="36">
        <v>0</v>
      </c>
      <c s="36">
        <f>ROUND(G68*H68,6)</f>
      </c>
      <c r="L68" s="38">
        <v>0</v>
      </c>
      <c s="32">
        <f>ROUND(ROUND(L68,2)*ROUND(G68,3),2)</f>
      </c>
      <c s="36" t="s">
        <v>66</v>
      </c>
      <c>
        <f>(M68*21)/100</f>
      </c>
      <c t="s">
        <v>26</v>
      </c>
    </row>
    <row r="69" spans="1:5" ht="12.75">
      <c r="A69" s="35" t="s">
        <v>55</v>
      </c>
      <c r="E69" s="39" t="s">
        <v>4</v>
      </c>
    </row>
    <row r="70" spans="1:5" ht="12.75">
      <c r="A70" s="35" t="s">
        <v>57</v>
      </c>
      <c r="E70" s="40" t="s">
        <v>8571</v>
      </c>
    </row>
    <row r="71" spans="1:5" ht="12.75">
      <c r="A71" t="s">
        <v>59</v>
      </c>
      <c r="E71" s="39" t="s">
        <v>68</v>
      </c>
    </row>
    <row r="72" spans="1:13" ht="12.75">
      <c r="A72" t="s">
        <v>45</v>
      </c>
      <c r="C72" s="31" t="s">
        <v>86</v>
      </c>
      <c r="E72" s="33" t="s">
        <v>4634</v>
      </c>
      <c r="J72" s="32">
        <f>0</f>
      </c>
      <c s="32">
        <f>0</f>
      </c>
      <c s="32">
        <f>0+L73+L77+L81+L85+L89+L93+L97+L101+L105+L109+L113+L117+L121+L125+L129+L133</f>
      </c>
      <c s="32">
        <f>0+M73+M77+M81+M85+M89+M93+M97+M101+M105+M109+M113+M117+M121+M125+M129+M133</f>
      </c>
    </row>
    <row r="73" spans="1:16" ht="12.75">
      <c r="A73" t="s">
        <v>48</v>
      </c>
      <c s="34" t="s">
        <v>111</v>
      </c>
      <c s="34" t="s">
        <v>8572</v>
      </c>
      <c s="35" t="s">
        <v>4</v>
      </c>
      <c s="6" t="s">
        <v>8573</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8293</v>
      </c>
      <c s="35" t="s">
        <v>4</v>
      </c>
      <c s="6" t="s">
        <v>8294</v>
      </c>
      <c s="36" t="s">
        <v>92</v>
      </c>
      <c s="37">
        <v>4</v>
      </c>
      <c s="36">
        <v>0</v>
      </c>
      <c s="36">
        <f>ROUND(G77*H77,6)</f>
      </c>
      <c r="L77" s="38">
        <v>0</v>
      </c>
      <c s="32">
        <f>ROUND(ROUND(L77,2)*ROUND(G77,3),2)</f>
      </c>
      <c s="36" t="s">
        <v>66</v>
      </c>
      <c>
        <f>(M77*21)/100</f>
      </c>
      <c t="s">
        <v>26</v>
      </c>
    </row>
    <row r="78" spans="1:5" ht="12.75">
      <c r="A78" s="35" t="s">
        <v>55</v>
      </c>
      <c r="E78" s="39" t="s">
        <v>8295</v>
      </c>
    </row>
    <row r="79" spans="1:5" ht="12.75">
      <c r="A79" s="35" t="s">
        <v>57</v>
      </c>
      <c r="E79" s="40" t="s">
        <v>7736</v>
      </c>
    </row>
    <row r="80" spans="1:5" ht="12.75">
      <c r="A80" t="s">
        <v>59</v>
      </c>
      <c r="E80" s="39" t="s">
        <v>68</v>
      </c>
    </row>
    <row r="81" spans="1:16" ht="12.75">
      <c r="A81" t="s">
        <v>48</v>
      </c>
      <c s="34" t="s">
        <v>117</v>
      </c>
      <c s="34" t="s">
        <v>7990</v>
      </c>
      <c s="35" t="s">
        <v>4</v>
      </c>
      <c s="6" t="s">
        <v>7991</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7736</v>
      </c>
    </row>
    <row r="84" spans="1:5" ht="12.75">
      <c r="A84" t="s">
        <v>59</v>
      </c>
      <c r="E84" s="39" t="s">
        <v>68</v>
      </c>
    </row>
    <row r="85" spans="1:16" ht="12.75">
      <c r="A85" t="s">
        <v>48</v>
      </c>
      <c s="34" t="s">
        <v>121</v>
      </c>
      <c s="34" t="s">
        <v>8574</v>
      </c>
      <c s="35" t="s">
        <v>4</v>
      </c>
      <c s="6" t="s">
        <v>8575</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7736</v>
      </c>
    </row>
    <row r="88" spans="1:5" ht="12.75">
      <c r="A88" t="s">
        <v>59</v>
      </c>
      <c r="E88" s="39" t="s">
        <v>68</v>
      </c>
    </row>
    <row r="89" spans="1:16" ht="12.75">
      <c r="A89" t="s">
        <v>48</v>
      </c>
      <c s="34" t="s">
        <v>124</v>
      </c>
      <c s="34" t="s">
        <v>8036</v>
      </c>
      <c s="35" t="s">
        <v>4</v>
      </c>
      <c s="6" t="s">
        <v>8037</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7736</v>
      </c>
    </row>
    <row r="92" spans="1:5" ht="12.75">
      <c r="A92" t="s">
        <v>59</v>
      </c>
      <c r="E92" s="39" t="s">
        <v>68</v>
      </c>
    </row>
    <row r="93" spans="1:16" ht="12.75">
      <c r="A93" t="s">
        <v>48</v>
      </c>
      <c s="34" t="s">
        <v>127</v>
      </c>
      <c s="34" t="s">
        <v>7992</v>
      </c>
      <c s="35" t="s">
        <v>4</v>
      </c>
      <c s="6" t="s">
        <v>7993</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7736</v>
      </c>
    </row>
    <row r="96" spans="1:5" ht="12.75">
      <c r="A96" t="s">
        <v>59</v>
      </c>
      <c r="E96" s="39" t="s">
        <v>68</v>
      </c>
    </row>
    <row r="97" spans="1:16" ht="12.75">
      <c r="A97" t="s">
        <v>48</v>
      </c>
      <c s="34" t="s">
        <v>130</v>
      </c>
      <c s="34" t="s">
        <v>8296</v>
      </c>
      <c s="35" t="s">
        <v>4</v>
      </c>
      <c s="6" t="s">
        <v>8297</v>
      </c>
      <c s="36" t="s">
        <v>71</v>
      </c>
      <c s="37">
        <v>17</v>
      </c>
      <c s="36">
        <v>0</v>
      </c>
      <c s="36">
        <f>ROUND(G97*H97,6)</f>
      </c>
      <c r="L97" s="38">
        <v>0</v>
      </c>
      <c s="32">
        <f>ROUND(ROUND(L97,2)*ROUND(G97,3),2)</f>
      </c>
      <c s="36" t="s">
        <v>66</v>
      </c>
      <c>
        <f>(M97*21)/100</f>
      </c>
      <c t="s">
        <v>26</v>
      </c>
    </row>
    <row r="98" spans="1:5" ht="12.75">
      <c r="A98" s="35" t="s">
        <v>55</v>
      </c>
      <c r="E98" s="39" t="s">
        <v>8103</v>
      </c>
    </row>
    <row r="99" spans="1:5" ht="12.75">
      <c r="A99" s="35" t="s">
        <v>57</v>
      </c>
      <c r="E99" s="40" t="s">
        <v>7736</v>
      </c>
    </row>
    <row r="100" spans="1:5" ht="12.75">
      <c r="A100" t="s">
        <v>59</v>
      </c>
      <c r="E100" s="39" t="s">
        <v>68</v>
      </c>
    </row>
    <row r="101" spans="1:16" ht="12.75">
      <c r="A101" t="s">
        <v>48</v>
      </c>
      <c s="34" t="s">
        <v>133</v>
      </c>
      <c s="34" t="s">
        <v>8223</v>
      </c>
      <c s="35" t="s">
        <v>4</v>
      </c>
      <c s="6" t="s">
        <v>8224</v>
      </c>
      <c s="36" t="s">
        <v>71</v>
      </c>
      <c s="37">
        <v>31</v>
      </c>
      <c s="36">
        <v>0</v>
      </c>
      <c s="36">
        <f>ROUND(G101*H101,6)</f>
      </c>
      <c r="L101" s="38">
        <v>0</v>
      </c>
      <c s="32">
        <f>ROUND(ROUND(L101,2)*ROUND(G101,3),2)</f>
      </c>
      <c s="36" t="s">
        <v>66</v>
      </c>
      <c>
        <f>(M101*21)/100</f>
      </c>
      <c t="s">
        <v>26</v>
      </c>
    </row>
    <row r="102" spans="1:5" ht="12.75">
      <c r="A102" s="35" t="s">
        <v>55</v>
      </c>
      <c r="E102" s="39" t="s">
        <v>4</v>
      </c>
    </row>
    <row r="103" spans="1:5" ht="12.75">
      <c r="A103" s="35" t="s">
        <v>57</v>
      </c>
      <c r="E103" s="40" t="s">
        <v>7736</v>
      </c>
    </row>
    <row r="104" spans="1:5" ht="12.75">
      <c r="A104" t="s">
        <v>59</v>
      </c>
      <c r="E104" s="39" t="s">
        <v>68</v>
      </c>
    </row>
    <row r="105" spans="1:16" ht="25.5">
      <c r="A105" t="s">
        <v>48</v>
      </c>
      <c s="34" t="s">
        <v>136</v>
      </c>
      <c s="34" t="s">
        <v>8225</v>
      </c>
      <c s="35" t="s">
        <v>4</v>
      </c>
      <c s="6" t="s">
        <v>8226</v>
      </c>
      <c s="36" t="s">
        <v>71</v>
      </c>
      <c s="37">
        <v>31</v>
      </c>
      <c s="36">
        <v>0</v>
      </c>
      <c s="36">
        <f>ROUND(G105*H105,6)</f>
      </c>
      <c r="L105" s="38">
        <v>0</v>
      </c>
      <c s="32">
        <f>ROUND(ROUND(L105,2)*ROUND(G105,3),2)</f>
      </c>
      <c s="36" t="s">
        <v>66</v>
      </c>
      <c>
        <f>(M105*21)/100</f>
      </c>
      <c t="s">
        <v>26</v>
      </c>
    </row>
    <row r="106" spans="1:5" ht="12.75">
      <c r="A106" s="35" t="s">
        <v>55</v>
      </c>
      <c r="E106" s="39" t="s">
        <v>8298</v>
      </c>
    </row>
    <row r="107" spans="1:5" ht="12.75">
      <c r="A107" s="35" t="s">
        <v>57</v>
      </c>
      <c r="E107" s="40" t="s">
        <v>7736</v>
      </c>
    </row>
    <row r="108" spans="1:5" ht="12.75">
      <c r="A108" t="s">
        <v>59</v>
      </c>
      <c r="E108" s="39" t="s">
        <v>68</v>
      </c>
    </row>
    <row r="109" spans="1:16" ht="12.75">
      <c r="A109" t="s">
        <v>48</v>
      </c>
      <c s="34" t="s">
        <v>139</v>
      </c>
      <c s="34" t="s">
        <v>8299</v>
      </c>
      <c s="35" t="s">
        <v>4</v>
      </c>
      <c s="6" t="s">
        <v>8300</v>
      </c>
      <c s="36" t="s">
        <v>92</v>
      </c>
      <c s="37">
        <v>1</v>
      </c>
      <c s="36">
        <v>0</v>
      </c>
      <c s="36">
        <f>ROUND(G109*H109,6)</f>
      </c>
      <c r="L109" s="38">
        <v>0</v>
      </c>
      <c s="32">
        <f>ROUND(ROUND(L109,2)*ROUND(G109,3),2)</f>
      </c>
      <c s="36" t="s">
        <v>54</v>
      </c>
      <c>
        <f>(M109*21)/100</f>
      </c>
      <c t="s">
        <v>26</v>
      </c>
    </row>
    <row r="110" spans="1:5" ht="12.75">
      <c r="A110" s="35" t="s">
        <v>55</v>
      </c>
      <c r="E110" s="39" t="s">
        <v>8576</v>
      </c>
    </row>
    <row r="111" spans="1:5" ht="12.75">
      <c r="A111" s="35" t="s">
        <v>57</v>
      </c>
      <c r="E111" s="40" t="s">
        <v>7736</v>
      </c>
    </row>
    <row r="112" spans="1:5" ht="25.5">
      <c r="A112" t="s">
        <v>59</v>
      </c>
      <c r="E112" s="39" t="s">
        <v>8577</v>
      </c>
    </row>
    <row r="113" spans="1:16" ht="12.75">
      <c r="A113" t="s">
        <v>48</v>
      </c>
      <c s="34" t="s">
        <v>142</v>
      </c>
      <c s="34" t="s">
        <v>8000</v>
      </c>
      <c s="35" t="s">
        <v>4</v>
      </c>
      <c s="6" t="s">
        <v>8001</v>
      </c>
      <c s="36" t="s">
        <v>92</v>
      </c>
      <c s="37">
        <v>1</v>
      </c>
      <c s="36">
        <v>0</v>
      </c>
      <c s="36">
        <f>ROUND(G113*H113,6)</f>
      </c>
      <c r="L113" s="38">
        <v>0</v>
      </c>
      <c s="32">
        <f>ROUND(ROUND(L113,2)*ROUND(G113,3),2)</f>
      </c>
      <c s="36" t="s">
        <v>66</v>
      </c>
      <c>
        <f>(M113*21)/100</f>
      </c>
      <c t="s">
        <v>26</v>
      </c>
    </row>
    <row r="114" spans="1:5" ht="12.75">
      <c r="A114" s="35" t="s">
        <v>55</v>
      </c>
      <c r="E114" s="39" t="s">
        <v>8578</v>
      </c>
    </row>
    <row r="115" spans="1:5" ht="12.75">
      <c r="A115" s="35" t="s">
        <v>57</v>
      </c>
      <c r="E115" s="40" t="s">
        <v>7736</v>
      </c>
    </row>
    <row r="116" spans="1:5" ht="12.75">
      <c r="A116" t="s">
        <v>59</v>
      </c>
      <c r="E116" s="39" t="s">
        <v>68</v>
      </c>
    </row>
    <row r="117" spans="1:16" ht="12.75">
      <c r="A117" t="s">
        <v>48</v>
      </c>
      <c s="34" t="s">
        <v>145</v>
      </c>
      <c s="34" t="s">
        <v>7885</v>
      </c>
      <c s="35" t="s">
        <v>4</v>
      </c>
      <c s="6" t="s">
        <v>7886</v>
      </c>
      <c s="36" t="s">
        <v>71</v>
      </c>
      <c s="37">
        <v>83</v>
      </c>
      <c s="36">
        <v>0</v>
      </c>
      <c s="36">
        <f>ROUND(G117*H117,6)</f>
      </c>
      <c r="L117" s="38">
        <v>0</v>
      </c>
      <c s="32">
        <f>ROUND(ROUND(L117,2)*ROUND(G117,3),2)</f>
      </c>
      <c s="36" t="s">
        <v>66</v>
      </c>
      <c>
        <f>(M117*21)/100</f>
      </c>
      <c t="s">
        <v>26</v>
      </c>
    </row>
    <row r="118" spans="1:5" ht="12.75">
      <c r="A118" s="35" t="s">
        <v>55</v>
      </c>
      <c r="E118" s="39" t="s">
        <v>4</v>
      </c>
    </row>
    <row r="119" spans="1:5" ht="12.75">
      <c r="A119" s="35" t="s">
        <v>57</v>
      </c>
      <c r="E119" s="40" t="s">
        <v>7736</v>
      </c>
    </row>
    <row r="120" spans="1:5" ht="12.75">
      <c r="A120" t="s">
        <v>59</v>
      </c>
      <c r="E120" s="39" t="s">
        <v>68</v>
      </c>
    </row>
    <row r="121" spans="1:16" ht="12.75">
      <c r="A121" t="s">
        <v>48</v>
      </c>
      <c s="34" t="s">
        <v>148</v>
      </c>
      <c s="34" t="s">
        <v>4765</v>
      </c>
      <c s="35" t="s">
        <v>4</v>
      </c>
      <c s="6" t="s">
        <v>4766</v>
      </c>
      <c s="36" t="s">
        <v>71</v>
      </c>
      <c s="37">
        <v>55</v>
      </c>
      <c s="36">
        <v>0</v>
      </c>
      <c s="36">
        <f>ROUND(G121*H121,6)</f>
      </c>
      <c r="L121" s="38">
        <v>0</v>
      </c>
      <c s="32">
        <f>ROUND(ROUND(L121,2)*ROUND(G121,3),2)</f>
      </c>
      <c s="36" t="s">
        <v>66</v>
      </c>
      <c>
        <f>(M121*21)/100</f>
      </c>
      <c t="s">
        <v>26</v>
      </c>
    </row>
    <row r="122" spans="1:5" ht="12.75">
      <c r="A122" s="35" t="s">
        <v>55</v>
      </c>
      <c r="E122" s="39" t="s">
        <v>4</v>
      </c>
    </row>
    <row r="123" spans="1:5" ht="12.75">
      <c r="A123" s="35" t="s">
        <v>57</v>
      </c>
      <c r="E123" s="40" t="s">
        <v>7736</v>
      </c>
    </row>
    <row r="124" spans="1:5" ht="12.75">
      <c r="A124" t="s">
        <v>59</v>
      </c>
      <c r="E124" s="39" t="s">
        <v>68</v>
      </c>
    </row>
    <row r="125" spans="1:16" ht="12.75">
      <c r="A125" t="s">
        <v>48</v>
      </c>
      <c s="34" t="s">
        <v>151</v>
      </c>
      <c s="34" t="s">
        <v>8303</v>
      </c>
      <c s="35" t="s">
        <v>4</v>
      </c>
      <c s="6" t="s">
        <v>8304</v>
      </c>
      <c s="36" t="s">
        <v>71</v>
      </c>
      <c s="37">
        <v>83</v>
      </c>
      <c s="36">
        <v>0</v>
      </c>
      <c s="36">
        <f>ROUND(G125*H125,6)</f>
      </c>
      <c r="L125" s="38">
        <v>0</v>
      </c>
      <c s="32">
        <f>ROUND(ROUND(L125,2)*ROUND(G125,3),2)</f>
      </c>
      <c s="36" t="s">
        <v>66</v>
      </c>
      <c>
        <f>(M125*21)/100</f>
      </c>
      <c t="s">
        <v>26</v>
      </c>
    </row>
    <row r="126" spans="1:5" ht="12.75">
      <c r="A126" s="35" t="s">
        <v>55</v>
      </c>
      <c r="E126" s="39" t="s">
        <v>4</v>
      </c>
    </row>
    <row r="127" spans="1:5" ht="12.75">
      <c r="A127" s="35" t="s">
        <v>57</v>
      </c>
      <c r="E127" s="40" t="s">
        <v>7736</v>
      </c>
    </row>
    <row r="128" spans="1:5" ht="12.75">
      <c r="A128" t="s">
        <v>59</v>
      </c>
      <c r="E128" s="39" t="s">
        <v>68</v>
      </c>
    </row>
    <row r="129" spans="1:16" ht="12.75">
      <c r="A129" t="s">
        <v>48</v>
      </c>
      <c s="34" t="s">
        <v>154</v>
      </c>
      <c s="34" t="s">
        <v>8305</v>
      </c>
      <c s="35" t="s">
        <v>4</v>
      </c>
      <c s="6" t="s">
        <v>8306</v>
      </c>
      <c s="36" t="s">
        <v>71</v>
      </c>
      <c s="37">
        <v>83</v>
      </c>
      <c s="36">
        <v>0</v>
      </c>
      <c s="36">
        <f>ROUND(G129*H129,6)</f>
      </c>
      <c r="L129" s="38">
        <v>0</v>
      </c>
      <c s="32">
        <f>ROUND(ROUND(L129,2)*ROUND(G129,3),2)</f>
      </c>
      <c s="36" t="s">
        <v>66</v>
      </c>
      <c>
        <f>(M129*21)/100</f>
      </c>
      <c t="s">
        <v>26</v>
      </c>
    </row>
    <row r="130" spans="1:5" ht="12.75">
      <c r="A130" s="35" t="s">
        <v>55</v>
      </c>
      <c r="E130" s="39" t="s">
        <v>4</v>
      </c>
    </row>
    <row r="131" spans="1:5" ht="12.75">
      <c r="A131" s="35" t="s">
        <v>57</v>
      </c>
      <c r="E131" s="40" t="s">
        <v>7736</v>
      </c>
    </row>
    <row r="132" spans="1:5" ht="12.75">
      <c r="A132" t="s">
        <v>59</v>
      </c>
      <c r="E132" s="39" t="s">
        <v>68</v>
      </c>
    </row>
    <row r="133" spans="1:16" ht="12.75">
      <c r="A133" t="s">
        <v>48</v>
      </c>
      <c s="34" t="s">
        <v>157</v>
      </c>
      <c s="34" t="s">
        <v>4773</v>
      </c>
      <c s="35" t="s">
        <v>4</v>
      </c>
      <c s="6" t="s">
        <v>4774</v>
      </c>
      <c s="36" t="s">
        <v>71</v>
      </c>
      <c s="37">
        <v>83</v>
      </c>
      <c s="36">
        <v>0</v>
      </c>
      <c s="36">
        <f>ROUND(G133*H133,6)</f>
      </c>
      <c r="L133" s="38">
        <v>0</v>
      </c>
      <c s="32">
        <f>ROUND(ROUND(L133,2)*ROUND(G133,3),2)</f>
      </c>
      <c s="36" t="s">
        <v>66</v>
      </c>
      <c>
        <f>(M133*21)/100</f>
      </c>
      <c t="s">
        <v>26</v>
      </c>
    </row>
    <row r="134" spans="1:5" ht="12.75">
      <c r="A134" s="35" t="s">
        <v>55</v>
      </c>
      <c r="E134" s="39" t="s">
        <v>4</v>
      </c>
    </row>
    <row r="135" spans="1:5" ht="12.75">
      <c r="A135" s="35" t="s">
        <v>57</v>
      </c>
      <c r="E135" s="40" t="s">
        <v>7736</v>
      </c>
    </row>
    <row r="136" spans="1:5" ht="12.75">
      <c r="A136" t="s">
        <v>59</v>
      </c>
      <c r="E136" s="39" t="s">
        <v>68</v>
      </c>
    </row>
    <row r="137" spans="1:13" ht="12.75">
      <c r="A137" t="s">
        <v>45</v>
      </c>
      <c r="C137" s="31" t="s">
        <v>89</v>
      </c>
      <c r="E137" s="33" t="s">
        <v>7949</v>
      </c>
      <c r="J137" s="32">
        <f>0</f>
      </c>
      <c s="32">
        <f>0</f>
      </c>
      <c s="32">
        <f>0+L138</f>
      </c>
      <c s="32">
        <f>0+M138</f>
      </c>
    </row>
    <row r="138" spans="1:16" ht="12.75">
      <c r="A138" t="s">
        <v>48</v>
      </c>
      <c s="34" t="s">
        <v>160</v>
      </c>
      <c s="34" t="s">
        <v>8549</v>
      </c>
      <c s="35" t="s">
        <v>4</v>
      </c>
      <c s="6" t="s">
        <v>8550</v>
      </c>
      <c s="36" t="s">
        <v>71</v>
      </c>
      <c s="37">
        <v>80</v>
      </c>
      <c s="36">
        <v>0</v>
      </c>
      <c s="36">
        <f>ROUND(G138*H138,6)</f>
      </c>
      <c r="L138" s="38">
        <v>0</v>
      </c>
      <c s="32">
        <f>ROUND(ROUND(L138,2)*ROUND(G138,3),2)</f>
      </c>
      <c s="36" t="s">
        <v>66</v>
      </c>
      <c>
        <f>(M138*21)/100</f>
      </c>
      <c t="s">
        <v>26</v>
      </c>
    </row>
    <row r="139" spans="1:5" ht="51">
      <c r="A139" s="35" t="s">
        <v>55</v>
      </c>
      <c r="E139" s="39" t="s">
        <v>8579</v>
      </c>
    </row>
    <row r="140" spans="1:5" ht="12.75">
      <c r="A140" s="35" t="s">
        <v>57</v>
      </c>
      <c r="E140" s="40" t="s">
        <v>4</v>
      </c>
    </row>
    <row r="141" spans="1:5" ht="12.75">
      <c r="A141" t="s">
        <v>59</v>
      </c>
      <c r="E1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89.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8582</v>
      </c>
      <c r="E8" s="30" t="s">
        <v>8581</v>
      </c>
      <c r="J8" s="29">
        <f>0+J9+J18+J47+J92</f>
      </c>
      <c s="29">
        <f>0+K9+K18+K47+K92</f>
      </c>
      <c s="29">
        <f>0+L9+L18+L47+L92</f>
      </c>
      <c s="29">
        <f>0+M9+M18+M47+M92</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22.275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8014</v>
      </c>
      <c s="35" t="s">
        <v>4</v>
      </c>
      <c s="6" t="s">
        <v>8015</v>
      </c>
      <c s="36" t="s">
        <v>1128</v>
      </c>
      <c s="37">
        <v>1</v>
      </c>
      <c s="36">
        <v>0</v>
      </c>
      <c s="36">
        <f>ROUND(G14*H14,6)</f>
      </c>
      <c r="L14" s="38">
        <v>0</v>
      </c>
      <c s="32">
        <f>ROUND(ROUND(L14,2)*ROUND(G14,3),2)</f>
      </c>
      <c s="36" t="s">
        <v>66</v>
      </c>
      <c>
        <f>(M14*21)/100</f>
      </c>
      <c t="s">
        <v>26</v>
      </c>
    </row>
    <row r="15" spans="1:5" ht="12.75">
      <c r="A15" s="35" t="s">
        <v>55</v>
      </c>
      <c r="E15" s="39" t="s">
        <v>8275</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f>
      </c>
      <c s="32">
        <f>0+M19+M23+M27+M31+M35+M39+M43</f>
      </c>
    </row>
    <row r="19" spans="1:16" ht="12.75">
      <c r="A19" t="s">
        <v>48</v>
      </c>
      <c s="34" t="s">
        <v>25</v>
      </c>
      <c s="34" t="s">
        <v>4739</v>
      </c>
      <c s="35" t="s">
        <v>4</v>
      </c>
      <c s="6" t="s">
        <v>4740</v>
      </c>
      <c s="36" t="s">
        <v>65</v>
      </c>
      <c s="37">
        <v>5.775</v>
      </c>
      <c s="36">
        <v>0</v>
      </c>
      <c s="36">
        <f>ROUND(G19*H19,6)</f>
      </c>
      <c r="L19" s="38">
        <v>0</v>
      </c>
      <c s="32">
        <f>ROUND(ROUND(L19,2)*ROUND(G19,3),2)</f>
      </c>
      <c s="36" t="s">
        <v>66</v>
      </c>
      <c>
        <f>(M19*21)/100</f>
      </c>
      <c t="s">
        <v>26</v>
      </c>
    </row>
    <row r="20" spans="1:5" ht="12.75">
      <c r="A20" s="35" t="s">
        <v>55</v>
      </c>
      <c r="E20" s="39" t="s">
        <v>4</v>
      </c>
    </row>
    <row r="21" spans="1:5" ht="12.75">
      <c r="A21" s="35" t="s">
        <v>57</v>
      </c>
      <c r="E21" s="40" t="s">
        <v>8583</v>
      </c>
    </row>
    <row r="22" spans="1:5" ht="12.75">
      <c r="A22" t="s">
        <v>59</v>
      </c>
      <c r="E22" s="39" t="s">
        <v>68</v>
      </c>
    </row>
    <row r="23" spans="1:16" ht="12.75">
      <c r="A23" t="s">
        <v>48</v>
      </c>
      <c s="34" t="s">
        <v>74</v>
      </c>
      <c s="34" t="s">
        <v>4748</v>
      </c>
      <c s="35" t="s">
        <v>4</v>
      </c>
      <c s="6" t="s">
        <v>4749</v>
      </c>
      <c s="36" t="s">
        <v>65</v>
      </c>
      <c s="37">
        <v>12.375</v>
      </c>
      <c s="36">
        <v>0</v>
      </c>
      <c s="36">
        <f>ROUND(G23*H23,6)</f>
      </c>
      <c r="L23" s="38">
        <v>0</v>
      </c>
      <c s="32">
        <f>ROUND(ROUND(L23,2)*ROUND(G23,3),2)</f>
      </c>
      <c s="36" t="s">
        <v>66</v>
      </c>
      <c>
        <f>(M23*21)/100</f>
      </c>
      <c t="s">
        <v>26</v>
      </c>
    </row>
    <row r="24" spans="1:5" ht="12.75">
      <c r="A24" s="35" t="s">
        <v>55</v>
      </c>
      <c r="E24" s="39" t="s">
        <v>4</v>
      </c>
    </row>
    <row r="25" spans="1:5" ht="12.75">
      <c r="A25" s="35" t="s">
        <v>57</v>
      </c>
      <c r="E25" s="40" t="s">
        <v>8584</v>
      </c>
    </row>
    <row r="26" spans="1:5" ht="12.75">
      <c r="A26" t="s">
        <v>59</v>
      </c>
      <c r="E26" s="39" t="s">
        <v>68</v>
      </c>
    </row>
    <row r="27" spans="1:16" ht="12.75">
      <c r="A27" t="s">
        <v>48</v>
      </c>
      <c s="34" t="s">
        <v>77</v>
      </c>
      <c s="34" t="s">
        <v>4744</v>
      </c>
      <c s="35" t="s">
        <v>4</v>
      </c>
      <c s="6" t="s">
        <v>4745</v>
      </c>
      <c s="36" t="s">
        <v>65</v>
      </c>
      <c s="37">
        <v>5.775</v>
      </c>
      <c s="36">
        <v>0</v>
      </c>
      <c s="36">
        <f>ROUND(G27*H27,6)</f>
      </c>
      <c r="L27" s="38">
        <v>0</v>
      </c>
      <c s="32">
        <f>ROUND(ROUND(L27,2)*ROUND(G27,3),2)</f>
      </c>
      <c s="36" t="s">
        <v>66</v>
      </c>
      <c>
        <f>(M27*21)/100</f>
      </c>
      <c t="s">
        <v>26</v>
      </c>
    </row>
    <row r="28" spans="1:5" ht="12.75">
      <c r="A28" s="35" t="s">
        <v>55</v>
      </c>
      <c r="E28" s="39" t="s">
        <v>4</v>
      </c>
    </row>
    <row r="29" spans="1:5" ht="12.75">
      <c r="A29" s="35" t="s">
        <v>57</v>
      </c>
      <c r="E29" s="40" t="s">
        <v>8585</v>
      </c>
    </row>
    <row r="30" spans="1:5" ht="12.75">
      <c r="A30" t="s">
        <v>59</v>
      </c>
      <c r="E30" s="39" t="s">
        <v>68</v>
      </c>
    </row>
    <row r="31" spans="1:16" ht="12.75">
      <c r="A31" t="s">
        <v>48</v>
      </c>
      <c s="34" t="s">
        <v>80</v>
      </c>
      <c s="34" t="s">
        <v>72</v>
      </c>
      <c s="35" t="s">
        <v>4</v>
      </c>
      <c s="6" t="s">
        <v>73</v>
      </c>
      <c s="36" t="s">
        <v>65</v>
      </c>
      <c s="37">
        <v>5.775</v>
      </c>
      <c s="36">
        <v>0</v>
      </c>
      <c s="36">
        <f>ROUND(G31*H31,6)</f>
      </c>
      <c r="L31" s="38">
        <v>0</v>
      </c>
      <c s="32">
        <f>ROUND(ROUND(L31,2)*ROUND(G31,3),2)</f>
      </c>
      <c s="36" t="s">
        <v>66</v>
      </c>
      <c>
        <f>(M31*21)/100</f>
      </c>
      <c t="s">
        <v>26</v>
      </c>
    </row>
    <row r="32" spans="1:5" ht="12.75">
      <c r="A32" s="35" t="s">
        <v>55</v>
      </c>
      <c r="E32" s="39" t="s">
        <v>4</v>
      </c>
    </row>
    <row r="33" spans="1:5" ht="12.75">
      <c r="A33" s="35" t="s">
        <v>57</v>
      </c>
      <c r="E33" s="40" t="s">
        <v>8446</v>
      </c>
    </row>
    <row r="34" spans="1:5" ht="12.75">
      <c r="A34" t="s">
        <v>59</v>
      </c>
      <c r="E34" s="39" t="s">
        <v>68</v>
      </c>
    </row>
    <row r="35" spans="1:16" ht="12.75">
      <c r="A35" t="s">
        <v>48</v>
      </c>
      <c s="34" t="s">
        <v>83</v>
      </c>
      <c s="34" t="s">
        <v>4571</v>
      </c>
      <c s="35" t="s">
        <v>4</v>
      </c>
      <c s="6" t="s">
        <v>4572</v>
      </c>
      <c s="36" t="s">
        <v>65</v>
      </c>
      <c s="37">
        <v>5.775</v>
      </c>
      <c s="36">
        <v>0</v>
      </c>
      <c s="36">
        <f>ROUND(G35*H35,6)</f>
      </c>
      <c r="L35" s="38">
        <v>0</v>
      </c>
      <c s="32">
        <f>ROUND(ROUND(L35,2)*ROUND(G35,3),2)</f>
      </c>
      <c s="36" t="s">
        <v>66</v>
      </c>
      <c>
        <f>(M35*21)/100</f>
      </c>
      <c t="s">
        <v>26</v>
      </c>
    </row>
    <row r="36" spans="1:5" ht="12.75">
      <c r="A36" s="35" t="s">
        <v>55</v>
      </c>
      <c r="E36" s="39" t="s">
        <v>7737</v>
      </c>
    </row>
    <row r="37" spans="1:5" ht="12.75">
      <c r="A37" s="35" t="s">
        <v>57</v>
      </c>
      <c r="E37" s="40" t="s">
        <v>8446</v>
      </c>
    </row>
    <row r="38" spans="1:5" ht="12.75">
      <c r="A38" t="s">
        <v>59</v>
      </c>
      <c r="E38" s="39" t="s">
        <v>68</v>
      </c>
    </row>
    <row r="39" spans="1:16" ht="12.75">
      <c r="A39" t="s">
        <v>48</v>
      </c>
      <c s="34" t="s">
        <v>86</v>
      </c>
      <c s="34" t="s">
        <v>4575</v>
      </c>
      <c s="35" t="s">
        <v>4</v>
      </c>
      <c s="6" t="s">
        <v>4576</v>
      </c>
      <c s="36" t="s">
        <v>65</v>
      </c>
      <c s="37">
        <v>6.6</v>
      </c>
      <c s="36">
        <v>0</v>
      </c>
      <c s="36">
        <f>ROUND(G39*H39,6)</f>
      </c>
      <c r="L39" s="38">
        <v>0</v>
      </c>
      <c s="32">
        <f>ROUND(ROUND(L39,2)*ROUND(G39,3),2)</f>
      </c>
      <c s="36" t="s">
        <v>66</v>
      </c>
      <c>
        <f>(M39*21)/100</f>
      </c>
      <c t="s">
        <v>26</v>
      </c>
    </row>
    <row r="40" spans="1:5" ht="12.75">
      <c r="A40" s="35" t="s">
        <v>55</v>
      </c>
      <c r="E40" s="39" t="s">
        <v>8449</v>
      </c>
    </row>
    <row r="41" spans="1:5" ht="12.75">
      <c r="A41" s="35" t="s">
        <v>57</v>
      </c>
      <c r="E41" s="40" t="s">
        <v>8586</v>
      </c>
    </row>
    <row r="42" spans="1:5" ht="12.75">
      <c r="A42" t="s">
        <v>59</v>
      </c>
      <c r="E42" s="39" t="s">
        <v>68</v>
      </c>
    </row>
    <row r="43" spans="1:16" ht="12.75">
      <c r="A43" t="s">
        <v>48</v>
      </c>
      <c s="34" t="s">
        <v>89</v>
      </c>
      <c s="34" t="s">
        <v>8097</v>
      </c>
      <c s="35" t="s">
        <v>4</v>
      </c>
      <c s="6" t="s">
        <v>8098</v>
      </c>
      <c s="36" t="s">
        <v>71</v>
      </c>
      <c s="37">
        <v>17</v>
      </c>
      <c s="36">
        <v>0</v>
      </c>
      <c s="36">
        <f>ROUND(G43*H43,6)</f>
      </c>
      <c r="L43" s="38">
        <v>0</v>
      </c>
      <c s="32">
        <f>ROUND(ROUND(L43,2)*ROUND(G43,3),2)</f>
      </c>
      <c s="36" t="s">
        <v>66</v>
      </c>
      <c>
        <f>(M43*21)/100</f>
      </c>
      <c t="s">
        <v>26</v>
      </c>
    </row>
    <row r="44" spans="1:5" ht="12.75">
      <c r="A44" s="35" t="s">
        <v>55</v>
      </c>
      <c r="E44" s="39" t="s">
        <v>4</v>
      </c>
    </row>
    <row r="45" spans="1:5" ht="12.75">
      <c r="A45" s="35" t="s">
        <v>57</v>
      </c>
      <c r="E45" s="40" t="s">
        <v>4756</v>
      </c>
    </row>
    <row r="46" spans="1:5" ht="12.75">
      <c r="A46" t="s">
        <v>59</v>
      </c>
      <c r="E46" s="39" t="s">
        <v>68</v>
      </c>
    </row>
    <row r="47" spans="1:13" ht="12.75">
      <c r="A47" t="s">
        <v>45</v>
      </c>
      <c r="C47" s="31" t="s">
        <v>86</v>
      </c>
      <c r="E47" s="33" t="s">
        <v>4634</v>
      </c>
      <c r="J47" s="32">
        <f>0</f>
      </c>
      <c s="32">
        <f>0</f>
      </c>
      <c s="32">
        <f>0+L48+L52+L56+L60+L64+L68+L72+L76+L80+L84+L88</f>
      </c>
      <c s="32">
        <f>0+M48+M52+M56+M60+M64+M68+M72+M76+M80+M84+M88</f>
      </c>
    </row>
    <row r="48" spans="1:16" ht="12.75">
      <c r="A48" t="s">
        <v>48</v>
      </c>
      <c s="34" t="s">
        <v>93</v>
      </c>
      <c s="34" t="s">
        <v>8587</v>
      </c>
      <c s="35" t="s">
        <v>4</v>
      </c>
      <c s="6" t="s">
        <v>8588</v>
      </c>
      <c s="36" t="s">
        <v>71</v>
      </c>
      <c s="37">
        <v>32</v>
      </c>
      <c s="36">
        <v>0</v>
      </c>
      <c s="36">
        <f>ROUND(G48*H48,6)</f>
      </c>
      <c r="L48" s="38">
        <v>0</v>
      </c>
      <c s="32">
        <f>ROUND(ROUND(L48,2)*ROUND(G48,3),2)</f>
      </c>
      <c s="36" t="s">
        <v>66</v>
      </c>
      <c>
        <f>(M48*21)/100</f>
      </c>
      <c t="s">
        <v>26</v>
      </c>
    </row>
    <row r="49" spans="1:5" ht="25.5">
      <c r="A49" s="35" t="s">
        <v>55</v>
      </c>
      <c r="E49" s="39" t="s">
        <v>8589</v>
      </c>
    </row>
    <row r="50" spans="1:5" ht="12.75">
      <c r="A50" s="35" t="s">
        <v>57</v>
      </c>
      <c r="E50" s="40" t="s">
        <v>7736</v>
      </c>
    </row>
    <row r="51" spans="1:5" ht="12.75">
      <c r="A51" t="s">
        <v>59</v>
      </c>
      <c r="E51" s="39" t="s">
        <v>68</v>
      </c>
    </row>
    <row r="52" spans="1:16" ht="12.75">
      <c r="A52" t="s">
        <v>48</v>
      </c>
      <c s="34" t="s">
        <v>96</v>
      </c>
      <c s="34" t="s">
        <v>8111</v>
      </c>
      <c s="35" t="s">
        <v>4</v>
      </c>
      <c s="6" t="s">
        <v>8112</v>
      </c>
      <c s="36" t="s">
        <v>92</v>
      </c>
      <c s="37">
        <v>4</v>
      </c>
      <c s="36">
        <v>0</v>
      </c>
      <c s="36">
        <f>ROUND(G52*H52,6)</f>
      </c>
      <c r="L52" s="38">
        <v>0</v>
      </c>
      <c s="32">
        <f>ROUND(ROUND(L52,2)*ROUND(G52,3),2)</f>
      </c>
      <c s="36" t="s">
        <v>66</v>
      </c>
      <c>
        <f>(M52*21)/100</f>
      </c>
      <c t="s">
        <v>26</v>
      </c>
    </row>
    <row r="53" spans="1:5" ht="12.75">
      <c r="A53" s="35" t="s">
        <v>55</v>
      </c>
      <c r="E53" s="39" t="s">
        <v>8590</v>
      </c>
    </row>
    <row r="54" spans="1:5" ht="12.75">
      <c r="A54" s="35" t="s">
        <v>57</v>
      </c>
      <c r="E54" s="40" t="s">
        <v>7736</v>
      </c>
    </row>
    <row r="55" spans="1:5" ht="12.75">
      <c r="A55" t="s">
        <v>59</v>
      </c>
      <c r="E55" s="39" t="s">
        <v>68</v>
      </c>
    </row>
    <row r="56" spans="1:16" ht="12.75">
      <c r="A56" t="s">
        <v>48</v>
      </c>
      <c s="34" t="s">
        <v>99</v>
      </c>
      <c s="34" t="s">
        <v>8574</v>
      </c>
      <c s="35" t="s">
        <v>4</v>
      </c>
      <c s="6" t="s">
        <v>8575</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7736</v>
      </c>
    </row>
    <row r="59" spans="1:5" ht="12.75">
      <c r="A59" t="s">
        <v>59</v>
      </c>
      <c r="E59" s="39" t="s">
        <v>68</v>
      </c>
    </row>
    <row r="60" spans="1:16" ht="25.5">
      <c r="A60" t="s">
        <v>48</v>
      </c>
      <c s="34" t="s">
        <v>102</v>
      </c>
      <c s="34" t="s">
        <v>8591</v>
      </c>
      <c s="35" t="s">
        <v>4</v>
      </c>
      <c s="6" t="s">
        <v>8592</v>
      </c>
      <c s="36" t="s">
        <v>71</v>
      </c>
      <c s="37">
        <v>17</v>
      </c>
      <c s="36">
        <v>0</v>
      </c>
      <c s="36">
        <f>ROUND(G60*H60,6)</f>
      </c>
      <c r="L60" s="38">
        <v>0</v>
      </c>
      <c s="32">
        <f>ROUND(ROUND(L60,2)*ROUND(G60,3),2)</f>
      </c>
      <c s="36" t="s">
        <v>66</v>
      </c>
      <c>
        <f>(M60*21)/100</f>
      </c>
      <c t="s">
        <v>26</v>
      </c>
    </row>
    <row r="61" spans="1:5" ht="12.75">
      <c r="A61" s="35" t="s">
        <v>55</v>
      </c>
      <c r="E61" s="39" t="s">
        <v>8298</v>
      </c>
    </row>
    <row r="62" spans="1:5" ht="12.75">
      <c r="A62" s="35" t="s">
        <v>57</v>
      </c>
      <c r="E62" s="40" t="s">
        <v>7736</v>
      </c>
    </row>
    <row r="63" spans="1:5" ht="12.75">
      <c r="A63" t="s">
        <v>59</v>
      </c>
      <c r="E63" s="39" t="s">
        <v>68</v>
      </c>
    </row>
    <row r="64" spans="1:16" ht="12.75">
      <c r="A64" t="s">
        <v>48</v>
      </c>
      <c s="34" t="s">
        <v>105</v>
      </c>
      <c s="34" t="s">
        <v>8101</v>
      </c>
      <c s="35" t="s">
        <v>4</v>
      </c>
      <c s="6" t="s">
        <v>8102</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7736</v>
      </c>
    </row>
    <row r="67" spans="1:5" ht="12.75">
      <c r="A67" t="s">
        <v>59</v>
      </c>
      <c r="E67" s="39" t="s">
        <v>68</v>
      </c>
    </row>
    <row r="68" spans="1:16" ht="12.75">
      <c r="A68" t="s">
        <v>48</v>
      </c>
      <c s="34" t="s">
        <v>108</v>
      </c>
      <c s="34" t="s">
        <v>8593</v>
      </c>
      <c s="35" t="s">
        <v>4</v>
      </c>
      <c s="6" t="s">
        <v>8594</v>
      </c>
      <c s="36" t="s">
        <v>71</v>
      </c>
      <c s="37">
        <v>17</v>
      </c>
      <c s="36">
        <v>0</v>
      </c>
      <c s="36">
        <f>ROUND(G68*H68,6)</f>
      </c>
      <c r="L68" s="38">
        <v>0</v>
      </c>
      <c s="32">
        <f>ROUND(ROUND(L68,2)*ROUND(G68,3),2)</f>
      </c>
      <c s="36" t="s">
        <v>66</v>
      </c>
      <c>
        <f>(M68*21)/100</f>
      </c>
      <c t="s">
        <v>26</v>
      </c>
    </row>
    <row r="69" spans="1:5" ht="12.75">
      <c r="A69" s="35" t="s">
        <v>55</v>
      </c>
      <c r="E69" s="39" t="s">
        <v>8103</v>
      </c>
    </row>
    <row r="70" spans="1:5" ht="12.75">
      <c r="A70" s="35" t="s">
        <v>57</v>
      </c>
      <c r="E70" s="40" t="s">
        <v>7736</v>
      </c>
    </row>
    <row r="71" spans="1:5" ht="12.75">
      <c r="A71" t="s">
        <v>59</v>
      </c>
      <c r="E71" s="39" t="s">
        <v>68</v>
      </c>
    </row>
    <row r="72" spans="1:16" ht="12.75">
      <c r="A72" t="s">
        <v>48</v>
      </c>
      <c s="34" t="s">
        <v>111</v>
      </c>
      <c s="34" t="s">
        <v>4765</v>
      </c>
      <c s="35" t="s">
        <v>4</v>
      </c>
      <c s="6" t="s">
        <v>4766</v>
      </c>
      <c s="36" t="s">
        <v>71</v>
      </c>
      <c s="37">
        <v>55</v>
      </c>
      <c s="36">
        <v>0</v>
      </c>
      <c s="36">
        <f>ROUND(G72*H72,6)</f>
      </c>
      <c r="L72" s="38">
        <v>0</v>
      </c>
      <c s="32">
        <f>ROUND(ROUND(L72,2)*ROUND(G72,3),2)</f>
      </c>
      <c s="36" t="s">
        <v>66</v>
      </c>
      <c>
        <f>(M72*21)/100</f>
      </c>
      <c t="s">
        <v>26</v>
      </c>
    </row>
    <row r="73" spans="1:5" ht="12.75">
      <c r="A73" s="35" t="s">
        <v>55</v>
      </c>
      <c r="E73" s="39" t="s">
        <v>4</v>
      </c>
    </row>
    <row r="74" spans="1:5" ht="12.75">
      <c r="A74" s="35" t="s">
        <v>57</v>
      </c>
      <c r="E74" s="40" t="s">
        <v>7736</v>
      </c>
    </row>
    <row r="75" spans="1:5" ht="12.75">
      <c r="A75" t="s">
        <v>59</v>
      </c>
      <c r="E75" s="39" t="s">
        <v>68</v>
      </c>
    </row>
    <row r="76" spans="1:16" ht="12.75">
      <c r="A76" t="s">
        <v>48</v>
      </c>
      <c s="34" t="s">
        <v>111</v>
      </c>
      <c s="34" t="s">
        <v>8595</v>
      </c>
      <c s="35" t="s">
        <v>4</v>
      </c>
      <c s="6" t="s">
        <v>8596</v>
      </c>
      <c s="36" t="s">
        <v>92</v>
      </c>
      <c s="37">
        <v>1</v>
      </c>
      <c s="36">
        <v>0</v>
      </c>
      <c s="36">
        <f>ROUND(G76*H76,6)</f>
      </c>
      <c r="L76" s="38">
        <v>0</v>
      </c>
      <c s="32">
        <f>ROUND(ROUND(L76,2)*ROUND(G76,3),2)</f>
      </c>
      <c s="36" t="s">
        <v>54</v>
      </c>
      <c>
        <f>(M76*21)/100</f>
      </c>
      <c t="s">
        <v>26</v>
      </c>
    </row>
    <row r="77" spans="1:5" ht="12.75">
      <c r="A77" s="35" t="s">
        <v>55</v>
      </c>
      <c r="E77" s="39" t="s">
        <v>4</v>
      </c>
    </row>
    <row r="78" spans="1:5" ht="12.75">
      <c r="A78" s="35" t="s">
        <v>57</v>
      </c>
      <c r="E78" s="40" t="s">
        <v>7736</v>
      </c>
    </row>
    <row r="79" spans="1:5" ht="25.5">
      <c r="A79" t="s">
        <v>59</v>
      </c>
      <c r="E79" s="39" t="s">
        <v>8577</v>
      </c>
    </row>
    <row r="80" spans="1:16" ht="12.75">
      <c r="A80" t="s">
        <v>48</v>
      </c>
      <c s="34" t="s">
        <v>114</v>
      </c>
      <c s="34" t="s">
        <v>8597</v>
      </c>
      <c s="35" t="s">
        <v>4</v>
      </c>
      <c s="6" t="s">
        <v>8598</v>
      </c>
      <c s="36" t="s">
        <v>71</v>
      </c>
      <c s="37">
        <v>32</v>
      </c>
      <c s="36">
        <v>0</v>
      </c>
      <c s="36">
        <f>ROUND(G80*H80,6)</f>
      </c>
      <c r="L80" s="38">
        <v>0</v>
      </c>
      <c s="32">
        <f>ROUND(ROUND(L80,2)*ROUND(G80,3),2)</f>
      </c>
      <c s="36" t="s">
        <v>66</v>
      </c>
      <c>
        <f>(M80*21)/100</f>
      </c>
      <c t="s">
        <v>26</v>
      </c>
    </row>
    <row r="81" spans="1:5" ht="12.75">
      <c r="A81" s="35" t="s">
        <v>55</v>
      </c>
      <c r="E81" s="39" t="s">
        <v>4</v>
      </c>
    </row>
    <row r="82" spans="1:5" ht="12.75">
      <c r="A82" s="35" t="s">
        <v>57</v>
      </c>
      <c r="E82" s="40" t="s">
        <v>7736</v>
      </c>
    </row>
    <row r="83" spans="1:5" ht="12.75">
      <c r="A83" t="s">
        <v>59</v>
      </c>
      <c r="E83" s="39" t="s">
        <v>68</v>
      </c>
    </row>
    <row r="84" spans="1:16" ht="12.75">
      <c r="A84" t="s">
        <v>48</v>
      </c>
      <c s="34" t="s">
        <v>117</v>
      </c>
      <c s="34" t="s">
        <v>8115</v>
      </c>
      <c s="35" t="s">
        <v>4</v>
      </c>
      <c s="6" t="s">
        <v>8116</v>
      </c>
      <c s="36" t="s">
        <v>71</v>
      </c>
      <c s="37">
        <v>32</v>
      </c>
      <c s="36">
        <v>0</v>
      </c>
      <c s="36">
        <f>ROUND(G84*H84,6)</f>
      </c>
      <c r="L84" s="38">
        <v>0</v>
      </c>
      <c s="32">
        <f>ROUND(ROUND(L84,2)*ROUND(G84,3),2)</f>
      </c>
      <c s="36" t="s">
        <v>66</v>
      </c>
      <c>
        <f>(M84*21)/100</f>
      </c>
      <c t="s">
        <v>26</v>
      </c>
    </row>
    <row r="85" spans="1:5" ht="12.75">
      <c r="A85" s="35" t="s">
        <v>55</v>
      </c>
      <c r="E85" s="39" t="s">
        <v>4</v>
      </c>
    </row>
    <row r="86" spans="1:5" ht="12.75">
      <c r="A86" s="35" t="s">
        <v>57</v>
      </c>
      <c r="E86" s="40" t="s">
        <v>7736</v>
      </c>
    </row>
    <row r="87" spans="1:5" ht="12.75">
      <c r="A87" t="s">
        <v>59</v>
      </c>
      <c r="E87" s="39" t="s">
        <v>68</v>
      </c>
    </row>
    <row r="88" spans="1:16" ht="12.75">
      <c r="A88" t="s">
        <v>48</v>
      </c>
      <c s="34" t="s">
        <v>121</v>
      </c>
      <c s="34" t="s">
        <v>8599</v>
      </c>
      <c s="35" t="s">
        <v>4</v>
      </c>
      <c s="6" t="s">
        <v>8600</v>
      </c>
      <c s="36" t="s">
        <v>92</v>
      </c>
      <c s="37">
        <v>2</v>
      </c>
      <c s="36">
        <v>0</v>
      </c>
      <c s="36">
        <f>ROUND(G88*H88,6)</f>
      </c>
      <c r="L88" s="38">
        <v>0</v>
      </c>
      <c s="32">
        <f>ROUND(ROUND(L88,2)*ROUND(G88,3),2)</f>
      </c>
      <c s="36" t="s">
        <v>66</v>
      </c>
      <c>
        <f>(M88*21)/100</f>
      </c>
      <c t="s">
        <v>26</v>
      </c>
    </row>
    <row r="89" spans="1:5" ht="12.75">
      <c r="A89" s="35" t="s">
        <v>55</v>
      </c>
      <c r="E89" s="39" t="s">
        <v>8601</v>
      </c>
    </row>
    <row r="90" spans="1:5" ht="12.75">
      <c r="A90" s="35" t="s">
        <v>57</v>
      </c>
      <c r="E90" s="40" t="s">
        <v>4</v>
      </c>
    </row>
    <row r="91" spans="1:5" ht="12.75">
      <c r="A91" t="s">
        <v>59</v>
      </c>
      <c r="E91" s="39" t="s">
        <v>68</v>
      </c>
    </row>
    <row r="92" spans="1:13" ht="12.75">
      <c r="A92" t="s">
        <v>45</v>
      </c>
      <c r="C92" s="31" t="s">
        <v>89</v>
      </c>
      <c r="E92" s="33" t="s">
        <v>7949</v>
      </c>
      <c r="J92" s="32">
        <f>0</f>
      </c>
      <c s="32">
        <f>0</f>
      </c>
      <c s="32">
        <f>0+L93</f>
      </c>
      <c s="32">
        <f>0+M93</f>
      </c>
    </row>
    <row r="93" spans="1:16" ht="12.75">
      <c r="A93" t="s">
        <v>48</v>
      </c>
      <c s="34" t="s">
        <v>124</v>
      </c>
      <c s="34" t="s">
        <v>8602</v>
      </c>
      <c s="35" t="s">
        <v>4</v>
      </c>
      <c s="6" t="s">
        <v>8603</v>
      </c>
      <c s="36" t="s">
        <v>71</v>
      </c>
      <c s="37">
        <v>27</v>
      </c>
      <c s="36">
        <v>0</v>
      </c>
      <c s="36">
        <f>ROUND(G93*H93,6)</f>
      </c>
      <c r="L93" s="38">
        <v>0</v>
      </c>
      <c s="32">
        <f>ROUND(ROUND(L93,2)*ROUND(G93,3),2)</f>
      </c>
      <c s="36" t="s">
        <v>66</v>
      </c>
      <c>
        <f>(M93*21)/100</f>
      </c>
      <c t="s">
        <v>26</v>
      </c>
    </row>
    <row r="94" spans="1:5" ht="25.5">
      <c r="A94" s="35" t="s">
        <v>55</v>
      </c>
      <c r="E94" s="39" t="s">
        <v>8604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0.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8607</v>
      </c>
      <c r="E8" s="30" t="s">
        <v>8606</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139.23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8014</v>
      </c>
      <c s="35" t="s">
        <v>4</v>
      </c>
      <c s="6" t="s">
        <v>8015</v>
      </c>
      <c s="36" t="s">
        <v>1128</v>
      </c>
      <c s="37">
        <v>1</v>
      </c>
      <c s="36">
        <v>0</v>
      </c>
      <c s="36">
        <f>ROUND(G14*H14,6)</f>
      </c>
      <c r="L14" s="38">
        <v>0</v>
      </c>
      <c s="32">
        <f>ROUND(ROUND(L14,2)*ROUND(G14,3),2)</f>
      </c>
      <c s="36" t="s">
        <v>66</v>
      </c>
      <c>
        <f>(M14*21)/100</f>
      </c>
      <c t="s">
        <v>26</v>
      </c>
    </row>
    <row r="15" spans="1:5" ht="12.75">
      <c r="A15" s="35" t="s">
        <v>55</v>
      </c>
      <c r="E15" s="39" t="s">
        <v>8527</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5669</v>
      </c>
      <c s="35" t="s">
        <v>4</v>
      </c>
      <c s="6" t="s">
        <v>5670</v>
      </c>
      <c s="36" t="s">
        <v>65</v>
      </c>
      <c s="37">
        <v>26.95</v>
      </c>
      <c s="36">
        <v>0</v>
      </c>
      <c s="36">
        <f>ROUND(G19*H19,6)</f>
      </c>
      <c r="L19" s="38">
        <v>0</v>
      </c>
      <c s="32">
        <f>ROUND(ROUND(L19,2)*ROUND(G19,3),2)</f>
      </c>
      <c s="36" t="s">
        <v>66</v>
      </c>
      <c>
        <f>(M19*21)/100</f>
      </c>
      <c t="s">
        <v>26</v>
      </c>
    </row>
    <row r="20" spans="1:5" ht="12.75">
      <c r="A20" s="35" t="s">
        <v>55</v>
      </c>
      <c r="E20" s="39" t="s">
        <v>4</v>
      </c>
    </row>
    <row r="21" spans="1:5" ht="12.75">
      <c r="A21" s="35" t="s">
        <v>57</v>
      </c>
      <c r="E21" s="40" t="s">
        <v>8446</v>
      </c>
    </row>
    <row r="22" spans="1:5" ht="12.75">
      <c r="A22" t="s">
        <v>59</v>
      </c>
      <c r="E22" s="39" t="s">
        <v>68</v>
      </c>
    </row>
    <row r="23" spans="1:16" ht="12.75">
      <c r="A23" t="s">
        <v>48</v>
      </c>
      <c s="34" t="s">
        <v>74</v>
      </c>
      <c s="34" t="s">
        <v>3987</v>
      </c>
      <c s="35" t="s">
        <v>4</v>
      </c>
      <c s="6" t="s">
        <v>3988</v>
      </c>
      <c s="36" t="s">
        <v>65</v>
      </c>
      <c s="37">
        <v>77.35</v>
      </c>
      <c s="36">
        <v>0</v>
      </c>
      <c s="36">
        <f>ROUND(G23*H23,6)</f>
      </c>
      <c r="L23" s="38">
        <v>0</v>
      </c>
      <c s="32">
        <f>ROUND(ROUND(L23,2)*ROUND(G23,3),2)</f>
      </c>
      <c s="36" t="s">
        <v>66</v>
      </c>
      <c>
        <f>(M23*21)/100</f>
      </c>
      <c t="s">
        <v>26</v>
      </c>
    </row>
    <row r="24" spans="1:5" ht="12.75">
      <c r="A24" s="35" t="s">
        <v>55</v>
      </c>
      <c r="E24" s="39" t="s">
        <v>4</v>
      </c>
    </row>
    <row r="25" spans="1:5" ht="12.75">
      <c r="A25" s="35" t="s">
        <v>57</v>
      </c>
      <c r="E25" s="40" t="s">
        <v>8608</v>
      </c>
    </row>
    <row r="26" spans="1:5" ht="12.75">
      <c r="A26" t="s">
        <v>59</v>
      </c>
      <c r="E26" s="39" t="s">
        <v>68</v>
      </c>
    </row>
    <row r="27" spans="1:16" ht="12.75">
      <c r="A27" t="s">
        <v>48</v>
      </c>
      <c s="34" t="s">
        <v>77</v>
      </c>
      <c s="34" t="s">
        <v>4744</v>
      </c>
      <c s="35" t="s">
        <v>4</v>
      </c>
      <c s="6" t="s">
        <v>8090</v>
      </c>
      <c s="36" t="s">
        <v>65</v>
      </c>
      <c s="37">
        <v>26.95</v>
      </c>
      <c s="36">
        <v>0</v>
      </c>
      <c s="36">
        <f>ROUND(G27*H27,6)</f>
      </c>
      <c r="L27" s="38">
        <v>0</v>
      </c>
      <c s="32">
        <f>ROUND(ROUND(L27,2)*ROUND(G27,3),2)</f>
      </c>
      <c s="36" t="s">
        <v>66</v>
      </c>
      <c>
        <f>(M27*21)/100</f>
      </c>
      <c t="s">
        <v>26</v>
      </c>
    </row>
    <row r="28" spans="1:5" ht="12.75">
      <c r="A28" s="35" t="s">
        <v>55</v>
      </c>
      <c r="E28" s="39" t="s">
        <v>4</v>
      </c>
    </row>
    <row r="29" spans="1:5" ht="12.75">
      <c r="A29" s="35" t="s">
        <v>57</v>
      </c>
      <c r="E29" s="40" t="s">
        <v>8609</v>
      </c>
    </row>
    <row r="30" spans="1:5" ht="12.75">
      <c r="A30" t="s">
        <v>59</v>
      </c>
      <c r="E30" s="39" t="s">
        <v>68</v>
      </c>
    </row>
    <row r="31" spans="1:16" ht="12.75">
      <c r="A31" t="s">
        <v>48</v>
      </c>
      <c s="34" t="s">
        <v>80</v>
      </c>
      <c s="34" t="s">
        <v>72</v>
      </c>
      <c s="35" t="s">
        <v>4</v>
      </c>
      <c s="6" t="s">
        <v>73</v>
      </c>
      <c s="36" t="s">
        <v>65</v>
      </c>
      <c s="37">
        <v>26.95</v>
      </c>
      <c s="36">
        <v>0</v>
      </c>
      <c s="36">
        <f>ROUND(G31*H31,6)</f>
      </c>
      <c r="L31" s="38">
        <v>0</v>
      </c>
      <c s="32">
        <f>ROUND(ROUND(L31,2)*ROUND(G31,3),2)</f>
      </c>
      <c s="36" t="s">
        <v>66</v>
      </c>
      <c>
        <f>(M31*21)/100</f>
      </c>
      <c t="s">
        <v>26</v>
      </c>
    </row>
    <row r="32" spans="1:5" ht="12.75">
      <c r="A32" s="35" t="s">
        <v>55</v>
      </c>
      <c r="E32" s="39" t="s">
        <v>4</v>
      </c>
    </row>
    <row r="33" spans="1:5" ht="12.75">
      <c r="A33" s="35" t="s">
        <v>57</v>
      </c>
      <c r="E33" s="40" t="s">
        <v>8446</v>
      </c>
    </row>
    <row r="34" spans="1:5" ht="12.75">
      <c r="A34" t="s">
        <v>59</v>
      </c>
      <c r="E34" s="39" t="s">
        <v>68</v>
      </c>
    </row>
    <row r="35" spans="1:16" ht="12.75">
      <c r="A35" t="s">
        <v>48</v>
      </c>
      <c s="34" t="s">
        <v>83</v>
      </c>
      <c s="34" t="s">
        <v>4571</v>
      </c>
      <c s="35" t="s">
        <v>4</v>
      </c>
      <c s="6" t="s">
        <v>4572</v>
      </c>
      <c s="36" t="s">
        <v>65</v>
      </c>
      <c s="37">
        <v>26.95</v>
      </c>
      <c s="36">
        <v>0</v>
      </c>
      <c s="36">
        <f>ROUND(G35*H35,6)</f>
      </c>
      <c r="L35" s="38">
        <v>0</v>
      </c>
      <c s="32">
        <f>ROUND(ROUND(L35,2)*ROUND(G35,3),2)</f>
      </c>
      <c s="36" t="s">
        <v>66</v>
      </c>
      <c>
        <f>(M35*21)/100</f>
      </c>
      <c t="s">
        <v>26</v>
      </c>
    </row>
    <row r="36" spans="1:5" ht="12.75">
      <c r="A36" s="35" t="s">
        <v>55</v>
      </c>
      <c r="E36" s="39" t="s">
        <v>7737</v>
      </c>
    </row>
    <row r="37" spans="1:5" ht="12.75">
      <c r="A37" s="35" t="s">
        <v>57</v>
      </c>
      <c r="E37" s="40" t="s">
        <v>8446</v>
      </c>
    </row>
    <row r="38" spans="1:5" ht="12.75">
      <c r="A38" t="s">
        <v>59</v>
      </c>
      <c r="E38" s="39" t="s">
        <v>68</v>
      </c>
    </row>
    <row r="39" spans="1:16" ht="12.75">
      <c r="A39" t="s">
        <v>48</v>
      </c>
      <c s="34" t="s">
        <v>86</v>
      </c>
      <c s="34" t="s">
        <v>4575</v>
      </c>
      <c s="35" t="s">
        <v>4</v>
      </c>
      <c s="6" t="s">
        <v>4576</v>
      </c>
      <c s="36" t="s">
        <v>65</v>
      </c>
      <c s="37">
        <v>50.4</v>
      </c>
      <c s="36">
        <v>0</v>
      </c>
      <c s="36">
        <f>ROUND(G39*H39,6)</f>
      </c>
      <c r="L39" s="38">
        <v>0</v>
      </c>
      <c s="32">
        <f>ROUND(ROUND(L39,2)*ROUND(G39,3),2)</f>
      </c>
      <c s="36" t="s">
        <v>66</v>
      </c>
      <c>
        <f>(M39*21)/100</f>
      </c>
      <c t="s">
        <v>26</v>
      </c>
    </row>
    <row r="40" spans="1:5" ht="12.75">
      <c r="A40" s="35" t="s">
        <v>55</v>
      </c>
      <c r="E40" s="39" t="s">
        <v>8449</v>
      </c>
    </row>
    <row r="41" spans="1:5" ht="12.75">
      <c r="A41" s="35" t="s">
        <v>57</v>
      </c>
      <c r="E41" s="40" t="s">
        <v>8610</v>
      </c>
    </row>
    <row r="42" spans="1:5" ht="12.75">
      <c r="A42" t="s">
        <v>59</v>
      </c>
      <c r="E42" s="39" t="s">
        <v>68</v>
      </c>
    </row>
    <row r="43" spans="1:13" ht="12.75">
      <c r="A43" t="s">
        <v>45</v>
      </c>
      <c r="C43" s="31" t="s">
        <v>86</v>
      </c>
      <c r="E43" s="33" t="s">
        <v>4634</v>
      </c>
      <c r="J43" s="32">
        <f>0</f>
      </c>
      <c s="32">
        <f>0</f>
      </c>
      <c s="32">
        <f>0+L44+L48+L52+L56+L60+L64+L68+L72+L76+L80</f>
      </c>
      <c s="32">
        <f>0+M44+M48+M52+M56+M60+M64+M68+M72+M76+M80</f>
      </c>
    </row>
    <row r="44" spans="1:16" ht="12.75">
      <c r="A44" t="s">
        <v>48</v>
      </c>
      <c s="34" t="s">
        <v>89</v>
      </c>
      <c s="34" t="s">
        <v>8611</v>
      </c>
      <c s="35" t="s">
        <v>4</v>
      </c>
      <c s="6" t="s">
        <v>8612</v>
      </c>
      <c s="36" t="s">
        <v>71</v>
      </c>
      <c s="37">
        <v>36</v>
      </c>
      <c s="36">
        <v>0</v>
      </c>
      <c s="36">
        <f>ROUND(G44*H44,6)</f>
      </c>
      <c r="L44" s="38">
        <v>0</v>
      </c>
      <c s="32">
        <f>ROUND(ROUND(L44,2)*ROUND(G44,3),2)</f>
      </c>
      <c s="36" t="s">
        <v>66</v>
      </c>
      <c>
        <f>(M44*21)/100</f>
      </c>
      <c t="s">
        <v>26</v>
      </c>
    </row>
    <row r="45" spans="1:5" ht="25.5">
      <c r="A45" s="35" t="s">
        <v>55</v>
      </c>
      <c r="E45" s="39" t="s">
        <v>8613</v>
      </c>
    </row>
    <row r="46" spans="1:5" ht="12.75">
      <c r="A46" s="35" t="s">
        <v>57</v>
      </c>
      <c r="E46" s="40" t="s">
        <v>7736</v>
      </c>
    </row>
    <row r="47" spans="1:5" ht="12.75">
      <c r="A47" t="s">
        <v>59</v>
      </c>
      <c r="E47" s="39" t="s">
        <v>68</v>
      </c>
    </row>
    <row r="48" spans="1:16" ht="12.75">
      <c r="A48" t="s">
        <v>48</v>
      </c>
      <c s="34" t="s">
        <v>93</v>
      </c>
      <c s="34" t="s">
        <v>8614</v>
      </c>
      <c s="35" t="s">
        <v>4</v>
      </c>
      <c s="6" t="s">
        <v>8615</v>
      </c>
      <c s="36" t="s">
        <v>71</v>
      </c>
      <c s="37">
        <v>13</v>
      </c>
      <c s="36">
        <v>0</v>
      </c>
      <c s="36">
        <f>ROUND(G48*H48,6)</f>
      </c>
      <c r="L48" s="38">
        <v>0</v>
      </c>
      <c s="32">
        <f>ROUND(ROUND(L48,2)*ROUND(G48,3),2)</f>
      </c>
      <c s="36" t="s">
        <v>66</v>
      </c>
      <c>
        <f>(M48*21)/100</f>
      </c>
      <c t="s">
        <v>26</v>
      </c>
    </row>
    <row r="49" spans="1:5" ht="12.75">
      <c r="A49" s="35" t="s">
        <v>55</v>
      </c>
      <c r="E49" s="39" t="s">
        <v>8616</v>
      </c>
    </row>
    <row r="50" spans="1:5" ht="12.75">
      <c r="A50" s="35" t="s">
        <v>57</v>
      </c>
      <c r="E50" s="40" t="s">
        <v>7736</v>
      </c>
    </row>
    <row r="51" spans="1:5" ht="12.75">
      <c r="A51" t="s">
        <v>59</v>
      </c>
      <c r="E51" s="39" t="s">
        <v>68</v>
      </c>
    </row>
    <row r="52" spans="1:16" ht="12.75">
      <c r="A52" t="s">
        <v>48</v>
      </c>
      <c s="34" t="s">
        <v>96</v>
      </c>
      <c s="34" t="s">
        <v>8296</v>
      </c>
      <c s="35" t="s">
        <v>4</v>
      </c>
      <c s="6" t="s">
        <v>8297</v>
      </c>
      <c s="36" t="s">
        <v>71</v>
      </c>
      <c s="37">
        <v>13</v>
      </c>
      <c s="36">
        <v>0</v>
      </c>
      <c s="36">
        <f>ROUND(G52*H52,6)</f>
      </c>
      <c r="L52" s="38">
        <v>0</v>
      </c>
      <c s="32">
        <f>ROUND(ROUND(L52,2)*ROUND(G52,3),2)</f>
      </c>
      <c s="36" t="s">
        <v>66</v>
      </c>
      <c>
        <f>(M52*21)/100</f>
      </c>
      <c t="s">
        <v>26</v>
      </c>
    </row>
    <row r="53" spans="1:5" ht="12.75">
      <c r="A53" s="35" t="s">
        <v>55</v>
      </c>
      <c r="E53" s="39" t="s">
        <v>4</v>
      </c>
    </row>
    <row r="54" spans="1:5" ht="12.75">
      <c r="A54" s="35" t="s">
        <v>57</v>
      </c>
      <c r="E54" s="40" t="s">
        <v>7736</v>
      </c>
    </row>
    <row r="55" spans="1:5" ht="12.75">
      <c r="A55" t="s">
        <v>59</v>
      </c>
      <c r="E55" s="39" t="s">
        <v>68</v>
      </c>
    </row>
    <row r="56" spans="1:16" ht="12.75">
      <c r="A56" t="s">
        <v>48</v>
      </c>
      <c s="34" t="s">
        <v>99</v>
      </c>
      <c s="34" t="s">
        <v>8617</v>
      </c>
      <c s="35" t="s">
        <v>4</v>
      </c>
      <c s="6" t="s">
        <v>8618</v>
      </c>
      <c s="36" t="s">
        <v>92</v>
      </c>
      <c s="37">
        <v>2</v>
      </c>
      <c s="36">
        <v>0</v>
      </c>
      <c s="36">
        <f>ROUND(G56*H56,6)</f>
      </c>
      <c r="L56" s="38">
        <v>0</v>
      </c>
      <c s="32">
        <f>ROUND(ROUND(L56,2)*ROUND(G56,3),2)</f>
      </c>
      <c s="36" t="s">
        <v>66</v>
      </c>
      <c>
        <f>(M56*21)/100</f>
      </c>
      <c t="s">
        <v>26</v>
      </c>
    </row>
    <row r="57" spans="1:5" ht="12.75">
      <c r="A57" s="35" t="s">
        <v>55</v>
      </c>
      <c r="E57" s="39" t="s">
        <v>8619</v>
      </c>
    </row>
    <row r="58" spans="1:5" ht="12.75">
      <c r="A58" s="35" t="s">
        <v>57</v>
      </c>
      <c r="E58" s="40" t="s">
        <v>7736</v>
      </c>
    </row>
    <row r="59" spans="1:5" ht="12.75">
      <c r="A59" t="s">
        <v>59</v>
      </c>
      <c r="E59" s="39" t="s">
        <v>68</v>
      </c>
    </row>
    <row r="60" spans="1:16" ht="12.75">
      <c r="A60" t="s">
        <v>48</v>
      </c>
      <c s="34" t="s">
        <v>102</v>
      </c>
      <c s="34" t="s">
        <v>8620</v>
      </c>
      <c s="35" t="s">
        <v>4</v>
      </c>
      <c s="6" t="s">
        <v>8621</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7736</v>
      </c>
    </row>
    <row r="63" spans="1:5" ht="12.75">
      <c r="A63" t="s">
        <v>59</v>
      </c>
      <c r="E63" s="39" t="s">
        <v>68</v>
      </c>
    </row>
    <row r="64" spans="1:16" ht="12.75">
      <c r="A64" t="s">
        <v>48</v>
      </c>
      <c s="34" t="s">
        <v>105</v>
      </c>
      <c s="34" t="s">
        <v>8622</v>
      </c>
      <c s="35" t="s">
        <v>4</v>
      </c>
      <c s="6" t="s">
        <v>8623</v>
      </c>
      <c s="36" t="s">
        <v>92</v>
      </c>
      <c s="37">
        <v>1</v>
      </c>
      <c s="36">
        <v>0</v>
      </c>
      <c s="36">
        <f>ROUND(G64*H64,6)</f>
      </c>
      <c r="L64" s="38">
        <v>0</v>
      </c>
      <c s="32">
        <f>ROUND(ROUND(L64,2)*ROUND(G64,3),2)</f>
      </c>
      <c s="36" t="s">
        <v>66</v>
      </c>
      <c>
        <f>(M64*21)/100</f>
      </c>
      <c t="s">
        <v>26</v>
      </c>
    </row>
    <row r="65" spans="1:5" ht="12.75">
      <c r="A65" s="35" t="s">
        <v>55</v>
      </c>
      <c r="E65" s="39" t="s">
        <v>4</v>
      </c>
    </row>
    <row r="66" spans="1:5" ht="12.75">
      <c r="A66" s="35" t="s">
        <v>57</v>
      </c>
      <c r="E66" s="40" t="s">
        <v>7736</v>
      </c>
    </row>
    <row r="67" spans="1:5" ht="12.75">
      <c r="A67" t="s">
        <v>59</v>
      </c>
      <c r="E67" s="39" t="s">
        <v>68</v>
      </c>
    </row>
    <row r="68" spans="1:16" ht="12.75">
      <c r="A68" t="s">
        <v>48</v>
      </c>
      <c s="34" t="s">
        <v>108</v>
      </c>
      <c s="34" t="s">
        <v>4765</v>
      </c>
      <c s="35" t="s">
        <v>4</v>
      </c>
      <c s="6" t="s">
        <v>4766</v>
      </c>
      <c s="36" t="s">
        <v>71</v>
      </c>
      <c s="37">
        <v>32</v>
      </c>
      <c s="36">
        <v>0</v>
      </c>
      <c s="36">
        <f>ROUND(G68*H68,6)</f>
      </c>
      <c r="L68" s="38">
        <v>0</v>
      </c>
      <c s="32">
        <f>ROUND(ROUND(L68,2)*ROUND(G68,3),2)</f>
      </c>
      <c s="36" t="s">
        <v>66</v>
      </c>
      <c>
        <f>(M68*21)/100</f>
      </c>
      <c t="s">
        <v>26</v>
      </c>
    </row>
    <row r="69" spans="1:5" ht="12.75">
      <c r="A69" s="35" t="s">
        <v>55</v>
      </c>
      <c r="E69" s="39" t="s">
        <v>4</v>
      </c>
    </row>
    <row r="70" spans="1:5" ht="12.75">
      <c r="A70" s="35" t="s">
        <v>57</v>
      </c>
      <c r="E70" s="40" t="s">
        <v>7736</v>
      </c>
    </row>
    <row r="71" spans="1:5" ht="12.75">
      <c r="A71" t="s">
        <v>59</v>
      </c>
      <c r="E71" s="39" t="s">
        <v>68</v>
      </c>
    </row>
    <row r="72" spans="1:16" ht="12.75">
      <c r="A72" t="s">
        <v>48</v>
      </c>
      <c s="34" t="s">
        <v>111</v>
      </c>
      <c s="34" t="s">
        <v>8624</v>
      </c>
      <c s="35" t="s">
        <v>4</v>
      </c>
      <c s="6" t="s">
        <v>8625</v>
      </c>
      <c s="36" t="s">
        <v>71</v>
      </c>
      <c s="37">
        <v>36</v>
      </c>
      <c s="36">
        <v>0</v>
      </c>
      <c s="36">
        <f>ROUND(G72*H72,6)</f>
      </c>
      <c r="L72" s="38">
        <v>0</v>
      </c>
      <c s="32">
        <f>ROUND(ROUND(L72,2)*ROUND(G72,3),2)</f>
      </c>
      <c s="36" t="s">
        <v>66</v>
      </c>
      <c>
        <f>(M72*21)/100</f>
      </c>
      <c t="s">
        <v>26</v>
      </c>
    </row>
    <row r="73" spans="1:5" ht="12.75">
      <c r="A73" s="35" t="s">
        <v>55</v>
      </c>
      <c r="E73" s="39" t="s">
        <v>4</v>
      </c>
    </row>
    <row r="74" spans="1:5" ht="12.75">
      <c r="A74" s="35" t="s">
        <v>57</v>
      </c>
      <c r="E74" s="40" t="s">
        <v>7736</v>
      </c>
    </row>
    <row r="75" spans="1:5" ht="12.75">
      <c r="A75" t="s">
        <v>59</v>
      </c>
      <c r="E75" s="39" t="s">
        <v>68</v>
      </c>
    </row>
    <row r="76" spans="1:16" ht="12.75">
      <c r="A76" t="s">
        <v>48</v>
      </c>
      <c s="34" t="s">
        <v>114</v>
      </c>
      <c s="34" t="s">
        <v>8626</v>
      </c>
      <c s="35" t="s">
        <v>4</v>
      </c>
      <c s="6" t="s">
        <v>8627</v>
      </c>
      <c s="36" t="s">
        <v>71</v>
      </c>
      <c s="37">
        <v>36</v>
      </c>
      <c s="36">
        <v>0</v>
      </c>
      <c s="36">
        <f>ROUND(G76*H76,6)</f>
      </c>
      <c r="L76" s="38">
        <v>0</v>
      </c>
      <c s="32">
        <f>ROUND(ROUND(L76,2)*ROUND(G76,3),2)</f>
      </c>
      <c s="36" t="s">
        <v>66</v>
      </c>
      <c>
        <f>(M76*21)/100</f>
      </c>
      <c t="s">
        <v>26</v>
      </c>
    </row>
    <row r="77" spans="1:5" ht="12.75">
      <c r="A77" s="35" t="s">
        <v>55</v>
      </c>
      <c r="E77" s="39" t="s">
        <v>4</v>
      </c>
    </row>
    <row r="78" spans="1:5" ht="12.75">
      <c r="A78" s="35" t="s">
        <v>57</v>
      </c>
      <c r="E78" s="40" t="s">
        <v>7736</v>
      </c>
    </row>
    <row r="79" spans="1:5" ht="12.75">
      <c r="A79" t="s">
        <v>59</v>
      </c>
      <c r="E79" s="39" t="s">
        <v>68</v>
      </c>
    </row>
    <row r="80" spans="1:16" ht="12.75">
      <c r="A80" t="s">
        <v>48</v>
      </c>
      <c s="34" t="s">
        <v>117</v>
      </c>
      <c s="34" t="s">
        <v>4773</v>
      </c>
      <c s="35" t="s">
        <v>4</v>
      </c>
      <c s="6" t="s">
        <v>4774</v>
      </c>
      <c s="36" t="s">
        <v>71</v>
      </c>
      <c s="37">
        <v>36</v>
      </c>
      <c s="36">
        <v>0</v>
      </c>
      <c s="36">
        <f>ROUND(G80*H80,6)</f>
      </c>
      <c r="L80" s="38">
        <v>0</v>
      </c>
      <c s="32">
        <f>ROUND(ROUND(L80,2)*ROUND(G80,3),2)</f>
      </c>
      <c s="36" t="s">
        <v>66</v>
      </c>
      <c>
        <f>(M80*21)/100</f>
      </c>
      <c t="s">
        <v>26</v>
      </c>
    </row>
    <row r="81" spans="1:5" ht="12.75">
      <c r="A81" s="35" t="s">
        <v>55</v>
      </c>
      <c r="E81" s="39" t="s">
        <v>4</v>
      </c>
    </row>
    <row r="82" spans="1:5" ht="12.75">
      <c r="A82" s="35" t="s">
        <v>57</v>
      </c>
      <c r="E82" s="40" t="s">
        <v>7736</v>
      </c>
    </row>
    <row r="83" spans="1:5" ht="12.75">
      <c r="A83" t="s">
        <v>59</v>
      </c>
      <c r="E83" s="39" t="s">
        <v>68</v>
      </c>
    </row>
    <row r="84" spans="1:13" ht="12.75">
      <c r="A84" t="s">
        <v>45</v>
      </c>
      <c r="C84" s="31" t="s">
        <v>89</v>
      </c>
      <c r="E84" s="33" t="s">
        <v>4267</v>
      </c>
      <c r="J84" s="32">
        <f>0</f>
      </c>
      <c s="32">
        <f>0</f>
      </c>
      <c s="32">
        <f>0+L85</f>
      </c>
      <c s="32">
        <f>0+M85</f>
      </c>
    </row>
    <row r="85" spans="1:16" ht="12.75">
      <c r="A85" t="s">
        <v>48</v>
      </c>
      <c s="34" t="s">
        <v>121</v>
      </c>
      <c s="34" t="s">
        <v>8628</v>
      </c>
      <c s="35" t="s">
        <v>4</v>
      </c>
      <c s="6" t="s">
        <v>8629</v>
      </c>
      <c s="36" t="s">
        <v>71</v>
      </c>
      <c s="37">
        <v>34</v>
      </c>
      <c s="36">
        <v>0</v>
      </c>
      <c s="36">
        <f>ROUND(G85*H85,6)</f>
      </c>
      <c r="L85" s="38">
        <v>0</v>
      </c>
      <c s="32">
        <f>ROUND(ROUND(L85,2)*ROUND(G85,3),2)</f>
      </c>
      <c s="36" t="s">
        <v>66</v>
      </c>
      <c>
        <f>(M85*21)/100</f>
      </c>
      <c t="s">
        <v>26</v>
      </c>
    </row>
    <row r="86" spans="1:5" ht="12.75">
      <c r="A86" s="35" t="s">
        <v>55</v>
      </c>
      <c r="E86" s="39" t="s">
        <v>8630</v>
      </c>
    </row>
    <row r="87" spans="1:5" ht="12.75">
      <c r="A87" s="35" t="s">
        <v>57</v>
      </c>
      <c r="E87" s="40" t="s">
        <v>7736</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1.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8633</v>
      </c>
      <c r="E8" s="30" t="s">
        <v>8632</v>
      </c>
      <c r="J8" s="29">
        <f>0+J9+J26+J71+J80+J109</f>
      </c>
      <c s="29">
        <f>0+K9+K26+K71+K80+K109</f>
      </c>
      <c s="29">
        <f>0+L9+L26+L71+L80+L109</f>
      </c>
      <c s="29">
        <f>0+M9+M26+M71+M80+M109</f>
      </c>
    </row>
    <row r="9" spans="1:13" ht="12.75">
      <c r="A9" t="s">
        <v>45</v>
      </c>
      <c r="C9" s="31" t="s">
        <v>8634</v>
      </c>
      <c r="E9" s="33" t="s">
        <v>47</v>
      </c>
      <c r="J9" s="32">
        <f>0</f>
      </c>
      <c s="32">
        <f>0</f>
      </c>
      <c s="32">
        <f>0+L10+L14+L18+L22</f>
      </c>
      <c s="32">
        <f>0+M10+M14+M18+M22</f>
      </c>
    </row>
    <row r="10" spans="1:16" ht="25.5">
      <c r="A10" t="s">
        <v>48</v>
      </c>
      <c s="34" t="s">
        <v>62</v>
      </c>
      <c s="34" t="s">
        <v>917</v>
      </c>
      <c s="35" t="s">
        <v>918</v>
      </c>
      <c s="6" t="s">
        <v>919</v>
      </c>
      <c s="36" t="s">
        <v>53</v>
      </c>
      <c s="37">
        <v>255.78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12.75">
      <c r="A22" t="s">
        <v>48</v>
      </c>
      <c s="34" t="s">
        <v>74</v>
      </c>
      <c s="34" t="s">
        <v>8014</v>
      </c>
      <c s="35" t="s">
        <v>4</v>
      </c>
      <c s="6" t="s">
        <v>8015</v>
      </c>
      <c s="36" t="s">
        <v>1128</v>
      </c>
      <c s="37">
        <v>1</v>
      </c>
      <c s="36">
        <v>0</v>
      </c>
      <c s="36">
        <f>ROUND(G22*H22,6)</f>
      </c>
      <c r="L22" s="38">
        <v>0</v>
      </c>
      <c s="32">
        <f>ROUND(ROUND(L22,2)*ROUND(G22,3),2)</f>
      </c>
      <c s="36" t="s">
        <v>66</v>
      </c>
      <c>
        <f>(M22*21)/100</f>
      </c>
      <c t="s">
        <v>26</v>
      </c>
    </row>
    <row r="23" spans="1:5" ht="12.75">
      <c r="A23" s="35" t="s">
        <v>55</v>
      </c>
      <c r="E23" s="39" t="s">
        <v>8275</v>
      </c>
    </row>
    <row r="24" spans="1:5" ht="12.75">
      <c r="A24" s="35" t="s">
        <v>57</v>
      </c>
      <c r="E24" s="40" t="s">
        <v>4</v>
      </c>
    </row>
    <row r="25" spans="1:5" ht="12.75">
      <c r="A25" t="s">
        <v>59</v>
      </c>
      <c r="E25" s="39" t="s">
        <v>68</v>
      </c>
    </row>
    <row r="26" spans="1:13" ht="12.75">
      <c r="A26" t="s">
        <v>45</v>
      </c>
      <c r="C26" s="31" t="s">
        <v>7733</v>
      </c>
      <c r="E26" s="33" t="s">
        <v>694</v>
      </c>
      <c r="J26" s="32">
        <f>0</f>
      </c>
      <c s="32">
        <f>0</f>
      </c>
      <c s="32">
        <f>0+L27+L31+L35+L39+L43+L47+L51+L55+L59+L63+L67</f>
      </c>
      <c s="32">
        <f>0+M27+M31+M35+M39+M43+M47+M51+M55+M59+M63+M67</f>
      </c>
    </row>
    <row r="27" spans="1:16" ht="12.75">
      <c r="A27" t="s">
        <v>48</v>
      </c>
      <c s="34" t="s">
        <v>77</v>
      </c>
      <c s="34" t="s">
        <v>8197</v>
      </c>
      <c s="35" t="s">
        <v>4</v>
      </c>
      <c s="6" t="s">
        <v>8198</v>
      </c>
      <c s="36" t="s">
        <v>697</v>
      </c>
      <c s="37">
        <v>348</v>
      </c>
      <c s="36">
        <v>0</v>
      </c>
      <c s="36">
        <f>ROUND(G27*H27,6)</f>
      </c>
      <c r="L27" s="38">
        <v>0</v>
      </c>
      <c s="32">
        <f>ROUND(ROUND(L27,2)*ROUND(G27,3),2)</f>
      </c>
      <c s="36" t="s">
        <v>66</v>
      </c>
      <c>
        <f>(M27*21)/100</f>
      </c>
      <c t="s">
        <v>26</v>
      </c>
    </row>
    <row r="28" spans="1:5" ht="12.75">
      <c r="A28" s="35" t="s">
        <v>55</v>
      </c>
      <c r="E28" s="39" t="s">
        <v>4</v>
      </c>
    </row>
    <row r="29" spans="1:5" ht="12.75">
      <c r="A29" s="35" t="s">
        <v>57</v>
      </c>
      <c r="E29" s="40" t="s">
        <v>8635</v>
      </c>
    </row>
    <row r="30" spans="1:5" ht="12.75">
      <c r="A30" t="s">
        <v>59</v>
      </c>
      <c r="E30" s="39" t="s">
        <v>68</v>
      </c>
    </row>
    <row r="31" spans="1:16" ht="12.75">
      <c r="A31" t="s">
        <v>48</v>
      </c>
      <c s="34" t="s">
        <v>80</v>
      </c>
      <c s="34" t="s">
        <v>7673</v>
      </c>
      <c s="35" t="s">
        <v>4</v>
      </c>
      <c s="6" t="s">
        <v>7674</v>
      </c>
      <c s="36" t="s">
        <v>697</v>
      </c>
      <c s="37">
        <v>300</v>
      </c>
      <c s="36">
        <v>0</v>
      </c>
      <c s="36">
        <f>ROUND(G31*H31,6)</f>
      </c>
      <c r="L31" s="38">
        <v>0</v>
      </c>
      <c s="32">
        <f>ROUND(ROUND(L31,2)*ROUND(G31,3),2)</f>
      </c>
      <c s="36" t="s">
        <v>66</v>
      </c>
      <c>
        <f>(M31*21)/100</f>
      </c>
      <c t="s">
        <v>26</v>
      </c>
    </row>
    <row r="32" spans="1:5" ht="12.75">
      <c r="A32" s="35" t="s">
        <v>55</v>
      </c>
      <c r="E32" s="39" t="s">
        <v>4</v>
      </c>
    </row>
    <row r="33" spans="1:5" ht="12.75">
      <c r="A33" s="35" t="s">
        <v>57</v>
      </c>
      <c r="E33" s="40" t="s">
        <v>8636</v>
      </c>
    </row>
    <row r="34" spans="1:5" ht="12.75">
      <c r="A34" t="s">
        <v>59</v>
      </c>
      <c r="E34" s="39" t="s">
        <v>68</v>
      </c>
    </row>
    <row r="35" spans="1:16" ht="12.75">
      <c r="A35" t="s">
        <v>48</v>
      </c>
      <c s="34" t="s">
        <v>83</v>
      </c>
      <c s="34" t="s">
        <v>695</v>
      </c>
      <c s="35" t="s">
        <v>4</v>
      </c>
      <c s="6" t="s">
        <v>696</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4533</v>
      </c>
      <c s="35" t="s">
        <v>4</v>
      </c>
      <c s="6" t="s">
        <v>4534</v>
      </c>
      <c s="36" t="s">
        <v>65</v>
      </c>
      <c s="37">
        <v>1.28</v>
      </c>
      <c s="36">
        <v>0</v>
      </c>
      <c s="36">
        <f>ROUND(G39*H39,6)</f>
      </c>
      <c r="L39" s="38">
        <v>0</v>
      </c>
      <c s="32">
        <f>ROUND(ROUND(L39,2)*ROUND(G39,3),2)</f>
      </c>
      <c s="36" t="s">
        <v>66</v>
      </c>
      <c>
        <f>(M39*21)/100</f>
      </c>
      <c t="s">
        <v>26</v>
      </c>
    </row>
    <row r="40" spans="1:5" ht="12.75">
      <c r="A40" s="35" t="s">
        <v>55</v>
      </c>
      <c r="E40" s="39" t="s">
        <v>4</v>
      </c>
    </row>
    <row r="41" spans="1:5" ht="12.75">
      <c r="A41" s="35" t="s">
        <v>57</v>
      </c>
      <c r="E41" s="40" t="s">
        <v>8637</v>
      </c>
    </row>
    <row r="42" spans="1:5" ht="12.75">
      <c r="A42" t="s">
        <v>59</v>
      </c>
      <c r="E42" s="39" t="s">
        <v>68</v>
      </c>
    </row>
    <row r="43" spans="1:16" ht="12.75">
      <c r="A43" t="s">
        <v>48</v>
      </c>
      <c s="34" t="s">
        <v>89</v>
      </c>
      <c s="34" t="s">
        <v>8277</v>
      </c>
      <c s="35" t="s">
        <v>4</v>
      </c>
      <c s="6" t="s">
        <v>8278</v>
      </c>
      <c s="36" t="s">
        <v>65</v>
      </c>
      <c s="37">
        <v>60</v>
      </c>
      <c s="36">
        <v>0</v>
      </c>
      <c s="36">
        <f>ROUND(G43*H43,6)</f>
      </c>
      <c r="L43" s="38">
        <v>0</v>
      </c>
      <c s="32">
        <f>ROUND(ROUND(L43,2)*ROUND(G43,3),2)</f>
      </c>
      <c s="36" t="s">
        <v>66</v>
      </c>
      <c>
        <f>(M43*21)/100</f>
      </c>
      <c t="s">
        <v>26</v>
      </c>
    </row>
    <row r="44" spans="1:5" ht="12.75">
      <c r="A44" s="35" t="s">
        <v>55</v>
      </c>
      <c r="E44" s="39" t="s">
        <v>4</v>
      </c>
    </row>
    <row r="45" spans="1:5" ht="12.75">
      <c r="A45" s="35" t="s">
        <v>57</v>
      </c>
      <c r="E45" s="40" t="s">
        <v>8638</v>
      </c>
    </row>
    <row r="46" spans="1:5" ht="12.75">
      <c r="A46" t="s">
        <v>59</v>
      </c>
      <c r="E46" s="39" t="s">
        <v>68</v>
      </c>
    </row>
    <row r="47" spans="1:16" ht="12.75">
      <c r="A47" t="s">
        <v>48</v>
      </c>
      <c s="34" t="s">
        <v>93</v>
      </c>
      <c s="34" t="s">
        <v>5669</v>
      </c>
      <c s="35" t="s">
        <v>4</v>
      </c>
      <c s="6" t="s">
        <v>5670</v>
      </c>
      <c s="36" t="s">
        <v>65</v>
      </c>
      <c s="37">
        <v>72.5</v>
      </c>
      <c s="36">
        <v>0</v>
      </c>
      <c s="36">
        <f>ROUND(G47*H47,6)</f>
      </c>
      <c r="L47" s="38">
        <v>0</v>
      </c>
      <c s="32">
        <f>ROUND(ROUND(L47,2)*ROUND(G47,3),2)</f>
      </c>
      <c s="36" t="s">
        <v>66</v>
      </c>
      <c>
        <f>(M47*21)/100</f>
      </c>
      <c t="s">
        <v>26</v>
      </c>
    </row>
    <row r="48" spans="1:5" ht="12.75">
      <c r="A48" s="35" t="s">
        <v>55</v>
      </c>
      <c r="E48" s="39" t="s">
        <v>4</v>
      </c>
    </row>
    <row r="49" spans="1:5" ht="12.75">
      <c r="A49" s="35" t="s">
        <v>57</v>
      </c>
      <c r="E49" s="40" t="s">
        <v>8639</v>
      </c>
    </row>
    <row r="50" spans="1:5" ht="12.75">
      <c r="A50" t="s">
        <v>59</v>
      </c>
      <c r="E50" s="39" t="s">
        <v>68</v>
      </c>
    </row>
    <row r="51" spans="1:16" ht="12.75">
      <c r="A51" t="s">
        <v>48</v>
      </c>
      <c s="34" t="s">
        <v>96</v>
      </c>
      <c s="34" t="s">
        <v>3987</v>
      </c>
      <c s="35" t="s">
        <v>4</v>
      </c>
      <c s="6" t="s">
        <v>3988</v>
      </c>
      <c s="36" t="s">
        <v>65</v>
      </c>
      <c s="37">
        <v>142.1</v>
      </c>
      <c s="36">
        <v>0</v>
      </c>
      <c s="36">
        <f>ROUND(G51*H51,6)</f>
      </c>
      <c r="L51" s="38">
        <v>0</v>
      </c>
      <c s="32">
        <f>ROUND(ROUND(L51,2)*ROUND(G51,3),2)</f>
      </c>
      <c s="36" t="s">
        <v>66</v>
      </c>
      <c>
        <f>(M51*21)/100</f>
      </c>
      <c t="s">
        <v>26</v>
      </c>
    </row>
    <row r="52" spans="1:5" ht="12.75">
      <c r="A52" s="35" t="s">
        <v>55</v>
      </c>
      <c r="E52" s="39" t="s">
        <v>4</v>
      </c>
    </row>
    <row r="53" spans="1:5" ht="12.75">
      <c r="A53" s="35" t="s">
        <v>57</v>
      </c>
      <c r="E53" s="40" t="s">
        <v>8640</v>
      </c>
    </row>
    <row r="54" spans="1:5" ht="12.75">
      <c r="A54" t="s">
        <v>59</v>
      </c>
      <c r="E54" s="39" t="s">
        <v>68</v>
      </c>
    </row>
    <row r="55" spans="1:16" ht="12.75">
      <c r="A55" t="s">
        <v>48</v>
      </c>
      <c s="34" t="s">
        <v>99</v>
      </c>
      <c s="34" t="s">
        <v>4744</v>
      </c>
      <c s="35" t="s">
        <v>4</v>
      </c>
      <c s="6" t="s">
        <v>8090</v>
      </c>
      <c s="36" t="s">
        <v>65</v>
      </c>
      <c s="37">
        <v>72.5</v>
      </c>
      <c s="36">
        <v>0</v>
      </c>
      <c s="36">
        <f>ROUND(G55*H55,6)</f>
      </c>
      <c r="L55" s="38">
        <v>0</v>
      </c>
      <c s="32">
        <f>ROUND(ROUND(L55,2)*ROUND(G55,3),2)</f>
      </c>
      <c s="36" t="s">
        <v>66</v>
      </c>
      <c>
        <f>(M55*21)/100</f>
      </c>
      <c t="s">
        <v>26</v>
      </c>
    </row>
    <row r="56" spans="1:5" ht="12.75">
      <c r="A56" s="35" t="s">
        <v>55</v>
      </c>
      <c r="E56" s="39" t="s">
        <v>4</v>
      </c>
    </row>
    <row r="57" spans="1:5" ht="12.75">
      <c r="A57" s="35" t="s">
        <v>57</v>
      </c>
      <c r="E57" s="40" t="s">
        <v>8641</v>
      </c>
    </row>
    <row r="58" spans="1:5" ht="12.75">
      <c r="A58" t="s">
        <v>59</v>
      </c>
      <c r="E58" s="39" t="s">
        <v>68</v>
      </c>
    </row>
    <row r="59" spans="1:16" ht="12.75">
      <c r="A59" t="s">
        <v>48</v>
      </c>
      <c s="34" t="s">
        <v>102</v>
      </c>
      <c s="34" t="s">
        <v>72</v>
      </c>
      <c s="35" t="s">
        <v>4</v>
      </c>
      <c s="6" t="s">
        <v>73</v>
      </c>
      <c s="36" t="s">
        <v>65</v>
      </c>
      <c s="37">
        <v>72.5</v>
      </c>
      <c s="36">
        <v>0</v>
      </c>
      <c s="36">
        <f>ROUND(G59*H59,6)</f>
      </c>
      <c r="L59" s="38">
        <v>0</v>
      </c>
      <c s="32">
        <f>ROUND(ROUND(L59,2)*ROUND(G59,3),2)</f>
      </c>
      <c s="36" t="s">
        <v>66</v>
      </c>
      <c>
        <f>(M59*21)/100</f>
      </c>
      <c t="s">
        <v>26</v>
      </c>
    </row>
    <row r="60" spans="1:5" ht="12.75">
      <c r="A60" s="35" t="s">
        <v>55</v>
      </c>
      <c r="E60" s="39" t="s">
        <v>4</v>
      </c>
    </row>
    <row r="61" spans="1:5" ht="12.75">
      <c r="A61" s="35" t="s">
        <v>57</v>
      </c>
      <c r="E61" s="40" t="s">
        <v>8639</v>
      </c>
    </row>
    <row r="62" spans="1:5" ht="12.75">
      <c r="A62" t="s">
        <v>59</v>
      </c>
      <c r="E62" s="39" t="s">
        <v>68</v>
      </c>
    </row>
    <row r="63" spans="1:16" ht="12.75">
      <c r="A63" t="s">
        <v>48</v>
      </c>
      <c s="34" t="s">
        <v>105</v>
      </c>
      <c s="34" t="s">
        <v>4571</v>
      </c>
      <c s="35" t="s">
        <v>4</v>
      </c>
      <c s="6" t="s">
        <v>4572</v>
      </c>
      <c s="36" t="s">
        <v>65</v>
      </c>
      <c s="37">
        <v>72.5</v>
      </c>
      <c s="36">
        <v>0</v>
      </c>
      <c s="36">
        <f>ROUND(G63*H63,6)</f>
      </c>
      <c r="L63" s="38">
        <v>0</v>
      </c>
      <c s="32">
        <f>ROUND(ROUND(L63,2)*ROUND(G63,3),2)</f>
      </c>
      <c s="36" t="s">
        <v>66</v>
      </c>
      <c>
        <f>(M63*21)/100</f>
      </c>
      <c t="s">
        <v>26</v>
      </c>
    </row>
    <row r="64" spans="1:5" ht="12.75">
      <c r="A64" s="35" t="s">
        <v>55</v>
      </c>
      <c r="E64" s="39" t="s">
        <v>7737</v>
      </c>
    </row>
    <row r="65" spans="1:5" ht="12.75">
      <c r="A65" s="35" t="s">
        <v>57</v>
      </c>
      <c r="E65" s="40" t="s">
        <v>8639</v>
      </c>
    </row>
    <row r="66" spans="1:5" ht="12.75">
      <c r="A66" t="s">
        <v>59</v>
      </c>
      <c r="E66" s="39" t="s">
        <v>68</v>
      </c>
    </row>
    <row r="67" spans="1:16" ht="12.75">
      <c r="A67" t="s">
        <v>48</v>
      </c>
      <c s="34" t="s">
        <v>108</v>
      </c>
      <c s="34" t="s">
        <v>4575</v>
      </c>
      <c s="35" t="s">
        <v>4</v>
      </c>
      <c s="6" t="s">
        <v>4576</v>
      </c>
      <c s="36" t="s">
        <v>65</v>
      </c>
      <c s="37">
        <v>69.6</v>
      </c>
      <c s="36">
        <v>0</v>
      </c>
      <c s="36">
        <f>ROUND(G67*H67,6)</f>
      </c>
      <c r="L67" s="38">
        <v>0</v>
      </c>
      <c s="32">
        <f>ROUND(ROUND(L67,2)*ROUND(G67,3),2)</f>
      </c>
      <c s="36" t="s">
        <v>66</v>
      </c>
      <c>
        <f>(M67*21)/100</f>
      </c>
      <c t="s">
        <v>26</v>
      </c>
    </row>
    <row r="68" spans="1:5" ht="12.75">
      <c r="A68" s="35" t="s">
        <v>55</v>
      </c>
      <c r="E68" s="39" t="s">
        <v>8449</v>
      </c>
    </row>
    <row r="69" spans="1:5" ht="12.75">
      <c r="A69" s="35" t="s">
        <v>57</v>
      </c>
      <c r="E69" s="40" t="s">
        <v>8642</v>
      </c>
    </row>
    <row r="70" spans="1:5" ht="12.75">
      <c r="A70" t="s">
        <v>59</v>
      </c>
      <c r="E70" s="39" t="s">
        <v>68</v>
      </c>
    </row>
    <row r="71" spans="1:13" ht="12.75">
      <c r="A71" t="s">
        <v>45</v>
      </c>
      <c r="C71" s="31" t="s">
        <v>8643</v>
      </c>
      <c r="E71" s="33" t="s">
        <v>4117</v>
      </c>
      <c r="J71" s="32">
        <f>0</f>
      </c>
      <c s="32">
        <f>0</f>
      </c>
      <c s="32">
        <f>0+L72+L76</f>
      </c>
      <c s="32">
        <f>0+M72+M76</f>
      </c>
    </row>
    <row r="72" spans="1:16" ht="12.75">
      <c r="A72" t="s">
        <v>48</v>
      </c>
      <c s="34" t="s">
        <v>111</v>
      </c>
      <c s="34" t="s">
        <v>7869</v>
      </c>
      <c s="35" t="s">
        <v>4</v>
      </c>
      <c s="6" t="s">
        <v>7870</v>
      </c>
      <c s="36" t="s">
        <v>697</v>
      </c>
      <c s="37">
        <v>32</v>
      </c>
      <c s="36">
        <v>0</v>
      </c>
      <c s="36">
        <f>ROUND(G72*H72,6)</f>
      </c>
      <c r="L72" s="38">
        <v>0</v>
      </c>
      <c s="32">
        <f>ROUND(ROUND(L72,2)*ROUND(G72,3),2)</f>
      </c>
      <c s="36" t="s">
        <v>66</v>
      </c>
      <c>
        <f>(M72*21)/100</f>
      </c>
      <c t="s">
        <v>26</v>
      </c>
    </row>
    <row r="73" spans="1:5" ht="12.75">
      <c r="A73" s="35" t="s">
        <v>55</v>
      </c>
      <c r="E73" s="39" t="s">
        <v>4</v>
      </c>
    </row>
    <row r="74" spans="1:5" ht="12.75">
      <c r="A74" s="35" t="s">
        <v>57</v>
      </c>
      <c r="E74" s="40" t="s">
        <v>8644</v>
      </c>
    </row>
    <row r="75" spans="1:5" ht="12.75">
      <c r="A75" t="s">
        <v>59</v>
      </c>
      <c r="E75" s="39" t="s">
        <v>68</v>
      </c>
    </row>
    <row r="76" spans="1:16" ht="12.75">
      <c r="A76" t="s">
        <v>48</v>
      </c>
      <c s="34" t="s">
        <v>114</v>
      </c>
      <c s="34" t="s">
        <v>8645</v>
      </c>
      <c s="35" t="s">
        <v>4</v>
      </c>
      <c s="6" t="s">
        <v>8646</v>
      </c>
      <c s="36" t="s">
        <v>697</v>
      </c>
      <c s="37">
        <v>32</v>
      </c>
      <c s="36">
        <v>0</v>
      </c>
      <c s="36">
        <f>ROUND(G76*H76,6)</f>
      </c>
      <c r="L76" s="38">
        <v>0</v>
      </c>
      <c s="32">
        <f>ROUND(ROUND(L76,2)*ROUND(G76,3),2)</f>
      </c>
      <c s="36" t="s">
        <v>66</v>
      </c>
      <c>
        <f>(M76*21)/100</f>
      </c>
      <c t="s">
        <v>26</v>
      </c>
    </row>
    <row r="77" spans="1:5" ht="12.75">
      <c r="A77" s="35" t="s">
        <v>55</v>
      </c>
      <c r="E77" s="39" t="s">
        <v>4</v>
      </c>
    </row>
    <row r="78" spans="1:5" ht="12.75">
      <c r="A78" s="35" t="s">
        <v>57</v>
      </c>
      <c r="E78" s="40" t="s">
        <v>4756</v>
      </c>
    </row>
    <row r="79" spans="1:5" ht="12.75">
      <c r="A79" t="s">
        <v>59</v>
      </c>
      <c r="E79" s="39" t="s">
        <v>68</v>
      </c>
    </row>
    <row r="80" spans="1:13" ht="12.75">
      <c r="A80" t="s">
        <v>45</v>
      </c>
      <c r="C80" s="31" t="s">
        <v>7739</v>
      </c>
      <c r="E80" s="33" t="s">
        <v>4634</v>
      </c>
      <c r="J80" s="32">
        <f>0</f>
      </c>
      <c s="32">
        <f>0</f>
      </c>
      <c s="32">
        <f>0+L81+L85+L89+L93+L97+L101+L105</f>
      </c>
      <c s="32">
        <f>0+M81+M85+M89+M93+M97+M101+M105</f>
      </c>
    </row>
    <row r="81" spans="1:16" ht="12.75">
      <c r="A81" t="s">
        <v>48</v>
      </c>
      <c s="34" t="s">
        <v>117</v>
      </c>
      <c s="34" t="s">
        <v>8587</v>
      </c>
      <c s="35" t="s">
        <v>4</v>
      </c>
      <c s="6" t="s">
        <v>8588</v>
      </c>
      <c s="36" t="s">
        <v>71</v>
      </c>
      <c s="37">
        <v>116</v>
      </c>
      <c s="36">
        <v>0</v>
      </c>
      <c s="36">
        <f>ROUND(G81*H81,6)</f>
      </c>
      <c r="L81" s="38">
        <v>0</v>
      </c>
      <c s="32">
        <f>ROUND(ROUND(L81,2)*ROUND(G81,3),2)</f>
      </c>
      <c s="36" t="s">
        <v>66</v>
      </c>
      <c>
        <f>(M81*21)/100</f>
      </c>
      <c t="s">
        <v>26</v>
      </c>
    </row>
    <row r="82" spans="1:5" ht="25.5">
      <c r="A82" s="35" t="s">
        <v>55</v>
      </c>
      <c r="E82" s="39" t="s">
        <v>8589</v>
      </c>
    </row>
    <row r="83" spans="1:5" ht="12.75">
      <c r="A83" s="35" t="s">
        <v>57</v>
      </c>
      <c r="E83" s="40" t="s">
        <v>7736</v>
      </c>
    </row>
    <row r="84" spans="1:5" ht="12.75">
      <c r="A84" t="s">
        <v>59</v>
      </c>
      <c r="E84" s="39" t="s">
        <v>68</v>
      </c>
    </row>
    <row r="85" spans="1:16" ht="12.75">
      <c r="A85" t="s">
        <v>48</v>
      </c>
      <c s="34" t="s">
        <v>121</v>
      </c>
      <c s="34" t="s">
        <v>8111</v>
      </c>
      <c s="35" t="s">
        <v>4</v>
      </c>
      <c s="6" t="s">
        <v>8112</v>
      </c>
      <c s="36" t="s">
        <v>92</v>
      </c>
      <c s="37">
        <v>3</v>
      </c>
      <c s="36">
        <v>0</v>
      </c>
      <c s="36">
        <f>ROUND(G85*H85,6)</f>
      </c>
      <c r="L85" s="38">
        <v>0</v>
      </c>
      <c s="32">
        <f>ROUND(ROUND(L85,2)*ROUND(G85,3),2)</f>
      </c>
      <c s="36" t="s">
        <v>66</v>
      </c>
      <c>
        <f>(M85*21)/100</f>
      </c>
      <c t="s">
        <v>26</v>
      </c>
    </row>
    <row r="86" spans="1:5" ht="12.75">
      <c r="A86" s="35" t="s">
        <v>55</v>
      </c>
      <c r="E86" s="39" t="s">
        <v>8590</v>
      </c>
    </row>
    <row r="87" spans="1:5" ht="12.75">
      <c r="A87" s="35" t="s">
        <v>57</v>
      </c>
      <c r="E87" s="40" t="s">
        <v>7736</v>
      </c>
    </row>
    <row r="88" spans="1:5" ht="12.75">
      <c r="A88" t="s">
        <v>59</v>
      </c>
      <c r="E88" s="39" t="s">
        <v>68</v>
      </c>
    </row>
    <row r="89" spans="1:16" ht="12.75">
      <c r="A89" t="s">
        <v>48</v>
      </c>
      <c s="34" t="s">
        <v>124</v>
      </c>
      <c s="34" t="s">
        <v>8113</v>
      </c>
      <c s="35" t="s">
        <v>4</v>
      </c>
      <c s="6" t="s">
        <v>8114</v>
      </c>
      <c s="36" t="s">
        <v>92</v>
      </c>
      <c s="37">
        <v>3</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4765</v>
      </c>
      <c s="35" t="s">
        <v>4</v>
      </c>
      <c s="6" t="s">
        <v>4766</v>
      </c>
      <c s="36" t="s">
        <v>71</v>
      </c>
      <c s="37">
        <v>116</v>
      </c>
      <c s="36">
        <v>0</v>
      </c>
      <c s="36">
        <f>ROUND(G93*H93,6)</f>
      </c>
      <c r="L93" s="38">
        <v>0</v>
      </c>
      <c s="32">
        <f>ROUND(ROUND(L93,2)*ROUND(G93,3),2)</f>
      </c>
      <c s="36" t="s">
        <v>66</v>
      </c>
      <c>
        <f>(M93*21)/100</f>
      </c>
      <c t="s">
        <v>26</v>
      </c>
    </row>
    <row r="94" spans="1:5" ht="12.75">
      <c r="A94" s="35" t="s">
        <v>55</v>
      </c>
      <c r="E94" s="39" t="s">
        <v>4</v>
      </c>
    </row>
    <row r="95" spans="1:5" ht="12.75">
      <c r="A95" s="35" t="s">
        <v>57</v>
      </c>
      <c r="E95" s="40" t="s">
        <v>7736</v>
      </c>
    </row>
    <row r="96" spans="1:5" ht="12.75">
      <c r="A96" t="s">
        <v>59</v>
      </c>
      <c r="E96" s="39" t="s">
        <v>68</v>
      </c>
    </row>
    <row r="97" spans="1:16" ht="12.75">
      <c r="A97" t="s">
        <v>48</v>
      </c>
      <c s="34" t="s">
        <v>130</v>
      </c>
      <c s="34" t="s">
        <v>8597</v>
      </c>
      <c s="35" t="s">
        <v>4</v>
      </c>
      <c s="6" t="s">
        <v>8598</v>
      </c>
      <c s="36" t="s">
        <v>71</v>
      </c>
      <c s="37">
        <v>116</v>
      </c>
      <c s="36">
        <v>0</v>
      </c>
      <c s="36">
        <f>ROUND(G97*H97,6)</f>
      </c>
      <c r="L97" s="38">
        <v>0</v>
      </c>
      <c s="32">
        <f>ROUND(ROUND(L97,2)*ROUND(G97,3),2)</f>
      </c>
      <c s="36" t="s">
        <v>66</v>
      </c>
      <c>
        <f>(M97*21)/100</f>
      </c>
      <c t="s">
        <v>26</v>
      </c>
    </row>
    <row r="98" spans="1:5" ht="12.75">
      <c r="A98" s="35" t="s">
        <v>55</v>
      </c>
      <c r="E98" s="39" t="s">
        <v>4</v>
      </c>
    </row>
    <row r="99" spans="1:5" ht="12.75">
      <c r="A99" s="35" t="s">
        <v>57</v>
      </c>
      <c r="E99" s="40" t="s">
        <v>7736</v>
      </c>
    </row>
    <row r="100" spans="1:5" ht="12.75">
      <c r="A100" t="s">
        <v>59</v>
      </c>
      <c r="E100" s="39" t="s">
        <v>68</v>
      </c>
    </row>
    <row r="101" spans="1:16" ht="12.75">
      <c r="A101" t="s">
        <v>48</v>
      </c>
      <c s="34" t="s">
        <v>133</v>
      </c>
      <c s="34" t="s">
        <v>8115</v>
      </c>
      <c s="35" t="s">
        <v>4</v>
      </c>
      <c s="6" t="s">
        <v>8116</v>
      </c>
      <c s="36" t="s">
        <v>71</v>
      </c>
      <c s="37">
        <v>116</v>
      </c>
      <c s="36">
        <v>0</v>
      </c>
      <c s="36">
        <f>ROUND(G101*H101,6)</f>
      </c>
      <c r="L101" s="38">
        <v>0</v>
      </c>
      <c s="32">
        <f>ROUND(ROUND(L101,2)*ROUND(G101,3),2)</f>
      </c>
      <c s="36" t="s">
        <v>66</v>
      </c>
      <c>
        <f>(M101*21)/100</f>
      </c>
      <c t="s">
        <v>26</v>
      </c>
    </row>
    <row r="102" spans="1:5" ht="12.75">
      <c r="A102" s="35" t="s">
        <v>55</v>
      </c>
      <c r="E102" s="39" t="s">
        <v>4</v>
      </c>
    </row>
    <row r="103" spans="1:5" ht="12.75">
      <c r="A103" s="35" t="s">
        <v>57</v>
      </c>
      <c r="E103" s="40" t="s">
        <v>7736</v>
      </c>
    </row>
    <row r="104" spans="1:5" ht="12.75">
      <c r="A104" t="s">
        <v>59</v>
      </c>
      <c r="E104" s="39" t="s">
        <v>68</v>
      </c>
    </row>
    <row r="105" spans="1:16" ht="12.75">
      <c r="A105" t="s">
        <v>48</v>
      </c>
      <c s="34" t="s">
        <v>136</v>
      </c>
      <c s="34" t="s">
        <v>8599</v>
      </c>
      <c s="35" t="s">
        <v>4</v>
      </c>
      <c s="6" t="s">
        <v>8600</v>
      </c>
      <c s="36" t="s">
        <v>92</v>
      </c>
      <c s="37">
        <v>2</v>
      </c>
      <c s="36">
        <v>0</v>
      </c>
      <c s="36">
        <f>ROUND(G105*H105,6)</f>
      </c>
      <c r="L105" s="38">
        <v>0</v>
      </c>
      <c s="32">
        <f>ROUND(ROUND(L105,2)*ROUND(G105,3),2)</f>
      </c>
      <c s="36" t="s">
        <v>66</v>
      </c>
      <c>
        <f>(M105*21)/100</f>
      </c>
      <c t="s">
        <v>26</v>
      </c>
    </row>
    <row r="106" spans="1:5" ht="12.75">
      <c r="A106" s="35" t="s">
        <v>55</v>
      </c>
      <c r="E106" s="39" t="s">
        <v>8647</v>
      </c>
    </row>
    <row r="107" spans="1:5" ht="12.75">
      <c r="A107" s="35" t="s">
        <v>57</v>
      </c>
      <c r="E107" s="40" t="s">
        <v>4</v>
      </c>
    </row>
    <row r="108" spans="1:5" ht="12.75">
      <c r="A108" t="s">
        <v>59</v>
      </c>
      <c r="E108" s="39" t="s">
        <v>68</v>
      </c>
    </row>
    <row r="109" spans="1:13" ht="12.75">
      <c r="A109" t="s">
        <v>45</v>
      </c>
      <c r="C109" s="31" t="s">
        <v>8648</v>
      </c>
      <c r="E109" s="33" t="s">
        <v>7949</v>
      </c>
      <c r="J109" s="32">
        <f>0</f>
      </c>
      <c s="32">
        <f>0</f>
      </c>
      <c s="32">
        <f>0+L110</f>
      </c>
      <c s="32">
        <f>0+M110</f>
      </c>
    </row>
    <row r="110" spans="1:16" ht="12.75">
      <c r="A110" t="s">
        <v>48</v>
      </c>
      <c s="34" t="s">
        <v>139</v>
      </c>
      <c s="34" t="s">
        <v>8602</v>
      </c>
      <c s="35" t="s">
        <v>4</v>
      </c>
      <c s="6" t="s">
        <v>8603</v>
      </c>
      <c s="36" t="s">
        <v>71</v>
      </c>
      <c s="37">
        <v>46</v>
      </c>
      <c s="36">
        <v>0</v>
      </c>
      <c s="36">
        <f>ROUND(G110*H110,6)</f>
      </c>
      <c r="L110" s="38">
        <v>0</v>
      </c>
      <c s="32">
        <f>ROUND(ROUND(L110,2)*ROUND(G110,3),2)</f>
      </c>
      <c s="36" t="s">
        <v>66</v>
      </c>
      <c>
        <f>(M110*21)/100</f>
      </c>
      <c t="s">
        <v>26</v>
      </c>
    </row>
    <row r="111" spans="1:5" ht="25.5">
      <c r="A111" s="35" t="s">
        <v>55</v>
      </c>
      <c r="E111" s="39" t="s">
        <v>8604</v>
      </c>
    </row>
    <row r="112" spans="1:5" ht="12.75">
      <c r="A112" s="35" t="s">
        <v>57</v>
      </c>
      <c r="E112" s="40" t="s">
        <v>4</v>
      </c>
    </row>
    <row r="113" spans="1:5" ht="12.75">
      <c r="A113" t="s">
        <v>59</v>
      </c>
      <c r="E11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2.xml><?xml version="1.0" encoding="utf-8"?>
<worksheet xmlns="http://schemas.openxmlformats.org/spreadsheetml/2006/main" xmlns:r="http://schemas.openxmlformats.org/officeDocument/2006/relationships">
  <dimension ref="A1:T1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COUNTIFS(L8:L130,"=0",A8:A130,"P")+COUNTIFS(L8:L130,"",A8:A130,"P")+SUM(Q8:Q130)</f>
      </c>
    </row>
    <row r="8" spans="1:13" ht="12.75">
      <c r="A8" t="s">
        <v>43</v>
      </c>
      <c r="C8" s="28" t="s">
        <v>8650</v>
      </c>
      <c r="E8" s="30" t="s">
        <v>8632</v>
      </c>
      <c r="J8" s="29">
        <f>0+J9+J18+J71+J76+J125</f>
      </c>
      <c s="29">
        <f>0+K9+K18+K71+K76+K125</f>
      </c>
      <c s="29">
        <f>0+L9+L18+L71+L76+L125</f>
      </c>
      <c s="29">
        <f>0+M9+M18+M71+M76+M125</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66.407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8014</v>
      </c>
      <c s="35" t="s">
        <v>4</v>
      </c>
      <c s="6" t="s">
        <v>8015</v>
      </c>
      <c s="36" t="s">
        <v>1128</v>
      </c>
      <c s="37">
        <v>1</v>
      </c>
      <c s="36">
        <v>0</v>
      </c>
      <c s="36">
        <f>ROUND(G14*H14,6)</f>
      </c>
      <c r="L14" s="38">
        <v>0</v>
      </c>
      <c s="32">
        <f>ROUND(ROUND(L14,2)*ROUND(G14,3),2)</f>
      </c>
      <c s="36" t="s">
        <v>66</v>
      </c>
      <c>
        <f>(M14*21)/100</f>
      </c>
      <c t="s">
        <v>26</v>
      </c>
    </row>
    <row r="15" spans="1:5" ht="12.75">
      <c r="A15" s="35" t="s">
        <v>55</v>
      </c>
      <c r="E15" s="39" t="s">
        <v>8275</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8197</v>
      </c>
      <c s="35" t="s">
        <v>4</v>
      </c>
      <c s="6" t="s">
        <v>8198</v>
      </c>
      <c s="36" t="s">
        <v>697</v>
      </c>
      <c s="37">
        <v>42</v>
      </c>
      <c s="36">
        <v>0</v>
      </c>
      <c s="36">
        <f>ROUND(G19*H19,6)</f>
      </c>
      <c r="L19" s="38">
        <v>0</v>
      </c>
      <c s="32">
        <f>ROUND(ROUND(L19,2)*ROUND(G19,3),2)</f>
      </c>
      <c s="36" t="s">
        <v>66</v>
      </c>
      <c>
        <f>(M19*21)/100</f>
      </c>
      <c t="s">
        <v>26</v>
      </c>
    </row>
    <row r="20" spans="1:5" ht="12.75">
      <c r="A20" s="35" t="s">
        <v>55</v>
      </c>
      <c r="E20" s="39" t="s">
        <v>4</v>
      </c>
    </row>
    <row r="21" spans="1:5" ht="12.75">
      <c r="A21" s="35" t="s">
        <v>57</v>
      </c>
      <c r="E21" s="40" t="s">
        <v>8651</v>
      </c>
    </row>
    <row r="22" spans="1:5" ht="12.75">
      <c r="A22" t="s">
        <v>59</v>
      </c>
      <c r="E22" s="39" t="s">
        <v>68</v>
      </c>
    </row>
    <row r="23" spans="1:16" ht="12.75">
      <c r="A23" t="s">
        <v>48</v>
      </c>
      <c s="34" t="s">
        <v>74</v>
      </c>
      <c s="34" t="s">
        <v>7673</v>
      </c>
      <c s="35" t="s">
        <v>4</v>
      </c>
      <c s="6" t="s">
        <v>7674</v>
      </c>
      <c s="36" t="s">
        <v>697</v>
      </c>
      <c s="37">
        <v>42</v>
      </c>
      <c s="36">
        <v>0</v>
      </c>
      <c s="36">
        <f>ROUND(G23*H23,6)</f>
      </c>
      <c r="L23" s="38">
        <v>0</v>
      </c>
      <c s="32">
        <f>ROUND(ROUND(L23,2)*ROUND(G23,3),2)</f>
      </c>
      <c s="36" t="s">
        <v>66</v>
      </c>
      <c>
        <f>(M23*21)/100</f>
      </c>
      <c t="s">
        <v>26</v>
      </c>
    </row>
    <row r="24" spans="1:5" ht="12.75">
      <c r="A24" s="35" t="s">
        <v>55</v>
      </c>
      <c r="E24" s="39" t="s">
        <v>4</v>
      </c>
    </row>
    <row r="25" spans="1:5" ht="12.75">
      <c r="A25" s="35" t="s">
        <v>57</v>
      </c>
      <c r="E25" s="40" t="s">
        <v>8651</v>
      </c>
    </row>
    <row r="26" spans="1:5" ht="12.75">
      <c r="A26" t="s">
        <v>59</v>
      </c>
      <c r="E26" s="39" t="s">
        <v>68</v>
      </c>
    </row>
    <row r="27" spans="1:16" ht="12.75">
      <c r="A27" t="s">
        <v>48</v>
      </c>
      <c s="34" t="s">
        <v>77</v>
      </c>
      <c s="34" t="s">
        <v>695</v>
      </c>
      <c s="35" t="s">
        <v>4</v>
      </c>
      <c s="6" t="s">
        <v>696</v>
      </c>
      <c s="36" t="s">
        <v>697</v>
      </c>
      <c s="37">
        <v>42</v>
      </c>
      <c s="36">
        <v>0</v>
      </c>
      <c s="36">
        <f>ROUND(G27*H27,6)</f>
      </c>
      <c r="L27" s="38">
        <v>0</v>
      </c>
      <c s="32">
        <f>ROUND(ROUND(L27,2)*ROUND(G27,3),2)</f>
      </c>
      <c s="36" t="s">
        <v>66</v>
      </c>
      <c>
        <f>(M27*21)/100</f>
      </c>
      <c t="s">
        <v>26</v>
      </c>
    </row>
    <row r="28" spans="1:5" ht="12.75">
      <c r="A28" s="35" t="s">
        <v>55</v>
      </c>
      <c r="E28" s="39" t="s">
        <v>4</v>
      </c>
    </row>
    <row r="29" spans="1:5" ht="12.75">
      <c r="A29" s="35" t="s">
        <v>57</v>
      </c>
      <c r="E29" s="40" t="s">
        <v>8651</v>
      </c>
    </row>
    <row r="30" spans="1:5" ht="12.75">
      <c r="A30" t="s">
        <v>59</v>
      </c>
      <c r="E30" s="39" t="s">
        <v>68</v>
      </c>
    </row>
    <row r="31" spans="1:16" ht="12.75">
      <c r="A31" t="s">
        <v>48</v>
      </c>
      <c s="34" t="s">
        <v>80</v>
      </c>
      <c s="34" t="s">
        <v>8277</v>
      </c>
      <c s="35" t="s">
        <v>4</v>
      </c>
      <c s="6" t="s">
        <v>8278</v>
      </c>
      <c s="36" t="s">
        <v>65</v>
      </c>
      <c s="37">
        <v>8.4</v>
      </c>
      <c s="36">
        <v>0</v>
      </c>
      <c s="36">
        <f>ROUND(G31*H31,6)</f>
      </c>
      <c r="L31" s="38">
        <v>0</v>
      </c>
      <c s="32">
        <f>ROUND(ROUND(L31,2)*ROUND(G31,3),2)</f>
      </c>
      <c s="36" t="s">
        <v>66</v>
      </c>
      <c>
        <f>(M31*21)/100</f>
      </c>
      <c t="s">
        <v>26</v>
      </c>
    </row>
    <row r="32" spans="1:5" ht="12.75">
      <c r="A32" s="35" t="s">
        <v>55</v>
      </c>
      <c r="E32" s="39" t="s">
        <v>4</v>
      </c>
    </row>
    <row r="33" spans="1:5" ht="12.75">
      <c r="A33" s="35" t="s">
        <v>57</v>
      </c>
      <c r="E33" s="40" t="s">
        <v>8652</v>
      </c>
    </row>
    <row r="34" spans="1:5" ht="12.75">
      <c r="A34" t="s">
        <v>59</v>
      </c>
      <c r="E34" s="39" t="s">
        <v>68</v>
      </c>
    </row>
    <row r="35" spans="1:16" ht="12.75">
      <c r="A35" t="s">
        <v>48</v>
      </c>
      <c s="34" t="s">
        <v>83</v>
      </c>
      <c s="34" t="s">
        <v>5669</v>
      </c>
      <c s="35" t="s">
        <v>4</v>
      </c>
      <c s="6" t="s">
        <v>5670</v>
      </c>
      <c s="36" t="s">
        <v>65</v>
      </c>
      <c s="37">
        <v>6.825</v>
      </c>
      <c s="36">
        <v>0</v>
      </c>
      <c s="36">
        <f>ROUND(G35*H35,6)</f>
      </c>
      <c r="L35" s="38">
        <v>0</v>
      </c>
      <c s="32">
        <f>ROUND(ROUND(L35,2)*ROUND(G35,3),2)</f>
      </c>
      <c s="36" t="s">
        <v>66</v>
      </c>
      <c>
        <f>(M35*21)/100</f>
      </c>
      <c t="s">
        <v>26</v>
      </c>
    </row>
    <row r="36" spans="1:5" ht="12.75">
      <c r="A36" s="35" t="s">
        <v>55</v>
      </c>
      <c r="E36" s="39" t="s">
        <v>4</v>
      </c>
    </row>
    <row r="37" spans="1:5" ht="12.75">
      <c r="A37" s="35" t="s">
        <v>57</v>
      </c>
      <c r="E37" s="40" t="s">
        <v>8639</v>
      </c>
    </row>
    <row r="38" spans="1:5" ht="12.75">
      <c r="A38" t="s">
        <v>59</v>
      </c>
      <c r="E38" s="39" t="s">
        <v>68</v>
      </c>
    </row>
    <row r="39" spans="1:16" ht="12.75">
      <c r="A39" t="s">
        <v>48</v>
      </c>
      <c s="34" t="s">
        <v>86</v>
      </c>
      <c s="34" t="s">
        <v>5675</v>
      </c>
      <c s="35" t="s">
        <v>4</v>
      </c>
      <c s="6" t="s">
        <v>5676</v>
      </c>
      <c s="36" t="s">
        <v>65</v>
      </c>
      <c s="37">
        <v>55.943</v>
      </c>
      <c s="36">
        <v>0</v>
      </c>
      <c s="36">
        <f>ROUND(G39*H39,6)</f>
      </c>
      <c r="L39" s="38">
        <v>0</v>
      </c>
      <c s="32">
        <f>ROUND(ROUND(L39,2)*ROUND(G39,3),2)</f>
      </c>
      <c s="36" t="s">
        <v>66</v>
      </c>
      <c>
        <f>(M39*21)/100</f>
      </c>
      <c t="s">
        <v>26</v>
      </c>
    </row>
    <row r="40" spans="1:5" ht="12.75">
      <c r="A40" s="35" t="s">
        <v>55</v>
      </c>
      <c r="E40" s="39" t="s">
        <v>4</v>
      </c>
    </row>
    <row r="41" spans="1:5" ht="12.75">
      <c r="A41" s="35" t="s">
        <v>57</v>
      </c>
      <c r="E41" s="40" t="s">
        <v>8653</v>
      </c>
    </row>
    <row r="42" spans="1:5" ht="12.75">
      <c r="A42" t="s">
        <v>59</v>
      </c>
      <c r="E42" s="39" t="s">
        <v>68</v>
      </c>
    </row>
    <row r="43" spans="1:16" ht="12.75">
      <c r="A43" t="s">
        <v>48</v>
      </c>
      <c s="34" t="s">
        <v>89</v>
      </c>
      <c s="34" t="s">
        <v>5672</v>
      </c>
      <c s="35" t="s">
        <v>4</v>
      </c>
      <c s="6" t="s">
        <v>5673</v>
      </c>
      <c s="36" t="s">
        <v>65</v>
      </c>
      <c s="37">
        <v>19.868</v>
      </c>
      <c s="36">
        <v>0</v>
      </c>
      <c s="36">
        <f>ROUND(G43*H43,6)</f>
      </c>
      <c r="L43" s="38">
        <v>0</v>
      </c>
      <c s="32">
        <f>ROUND(ROUND(L43,2)*ROUND(G43,3),2)</f>
      </c>
      <c s="36" t="s">
        <v>66</v>
      </c>
      <c>
        <f>(M43*21)/100</f>
      </c>
      <c t="s">
        <v>26</v>
      </c>
    </row>
    <row r="44" spans="1:5" ht="12.75">
      <c r="A44" s="35" t="s">
        <v>55</v>
      </c>
      <c r="E44" s="39" t="s">
        <v>4</v>
      </c>
    </row>
    <row r="45" spans="1:5" ht="12.75">
      <c r="A45" s="35" t="s">
        <v>57</v>
      </c>
      <c r="E45" s="40" t="s">
        <v>8654</v>
      </c>
    </row>
    <row r="46" spans="1:5" ht="12.75">
      <c r="A46" t="s">
        <v>59</v>
      </c>
      <c r="E46" s="39" t="s">
        <v>68</v>
      </c>
    </row>
    <row r="47" spans="1:16" ht="12.75">
      <c r="A47" t="s">
        <v>48</v>
      </c>
      <c s="34" t="s">
        <v>93</v>
      </c>
      <c s="34" t="s">
        <v>3987</v>
      </c>
      <c s="35" t="s">
        <v>4</v>
      </c>
      <c s="6" t="s">
        <v>3988</v>
      </c>
      <c s="36" t="s">
        <v>65</v>
      </c>
      <c s="37">
        <v>17.025</v>
      </c>
      <c s="36">
        <v>0</v>
      </c>
      <c s="36">
        <f>ROUND(G47*H47,6)</f>
      </c>
      <c r="L47" s="38">
        <v>0</v>
      </c>
      <c s="32">
        <f>ROUND(ROUND(L47,2)*ROUND(G47,3),2)</f>
      </c>
      <c s="36" t="s">
        <v>66</v>
      </c>
      <c>
        <f>(M47*21)/100</f>
      </c>
      <c t="s">
        <v>26</v>
      </c>
    </row>
    <row r="48" spans="1:5" ht="12.75">
      <c r="A48" s="35" t="s">
        <v>55</v>
      </c>
      <c r="E48" s="39" t="s">
        <v>4</v>
      </c>
    </row>
    <row r="49" spans="1:5" ht="12.75">
      <c r="A49" s="35" t="s">
        <v>57</v>
      </c>
      <c r="E49" s="40" t="s">
        <v>8640</v>
      </c>
    </row>
    <row r="50" spans="1:5" ht="12.75">
      <c r="A50" t="s">
        <v>59</v>
      </c>
      <c r="E50" s="39" t="s">
        <v>68</v>
      </c>
    </row>
    <row r="51" spans="1:16" ht="12.75">
      <c r="A51" t="s">
        <v>48</v>
      </c>
      <c s="34" t="s">
        <v>96</v>
      </c>
      <c s="34" t="s">
        <v>4744</v>
      </c>
      <c s="35" t="s">
        <v>4</v>
      </c>
      <c s="6" t="s">
        <v>8090</v>
      </c>
      <c s="36" t="s">
        <v>65</v>
      </c>
      <c s="37">
        <v>6.825</v>
      </c>
      <c s="36">
        <v>0</v>
      </c>
      <c s="36">
        <f>ROUND(G51*H51,6)</f>
      </c>
      <c r="L51" s="38">
        <v>0</v>
      </c>
      <c s="32">
        <f>ROUND(ROUND(L51,2)*ROUND(G51,3),2)</f>
      </c>
      <c s="36" t="s">
        <v>66</v>
      </c>
      <c>
        <f>(M51*21)/100</f>
      </c>
      <c t="s">
        <v>26</v>
      </c>
    </row>
    <row r="52" spans="1:5" ht="12.75">
      <c r="A52" s="35" t="s">
        <v>55</v>
      </c>
      <c r="E52" s="39" t="s">
        <v>4</v>
      </c>
    </row>
    <row r="53" spans="1:5" ht="12.75">
      <c r="A53" s="35" t="s">
        <v>57</v>
      </c>
      <c r="E53" s="40" t="s">
        <v>8655</v>
      </c>
    </row>
    <row r="54" spans="1:5" ht="12.75">
      <c r="A54" t="s">
        <v>59</v>
      </c>
      <c r="E54" s="39" t="s">
        <v>68</v>
      </c>
    </row>
    <row r="55" spans="1:16" ht="12.75">
      <c r="A55" t="s">
        <v>48</v>
      </c>
      <c s="34" t="s">
        <v>99</v>
      </c>
      <c s="34" t="s">
        <v>72</v>
      </c>
      <c s="35" t="s">
        <v>4</v>
      </c>
      <c s="6" t="s">
        <v>73</v>
      </c>
      <c s="36" t="s">
        <v>65</v>
      </c>
      <c s="37">
        <v>6.825</v>
      </c>
      <c s="36">
        <v>0</v>
      </c>
      <c s="36">
        <f>ROUND(G55*H55,6)</f>
      </c>
      <c r="L55" s="38">
        <v>0</v>
      </c>
      <c s="32">
        <f>ROUND(ROUND(L55,2)*ROUND(G55,3),2)</f>
      </c>
      <c s="36" t="s">
        <v>66</v>
      </c>
      <c>
        <f>(M55*21)/100</f>
      </c>
      <c t="s">
        <v>26</v>
      </c>
    </row>
    <row r="56" spans="1:5" ht="12.75">
      <c r="A56" s="35" t="s">
        <v>55</v>
      </c>
      <c r="E56" s="39" t="s">
        <v>4</v>
      </c>
    </row>
    <row r="57" spans="1:5" ht="12.75">
      <c r="A57" s="35" t="s">
        <v>57</v>
      </c>
      <c r="E57" s="40" t="s">
        <v>8639</v>
      </c>
    </row>
    <row r="58" spans="1:5" ht="12.75">
      <c r="A58" t="s">
        <v>59</v>
      </c>
      <c r="E58" s="39" t="s">
        <v>68</v>
      </c>
    </row>
    <row r="59" spans="1:16" ht="12.75">
      <c r="A59" t="s">
        <v>48</v>
      </c>
      <c s="34" t="s">
        <v>102</v>
      </c>
      <c s="34" t="s">
        <v>4571</v>
      </c>
      <c s="35" t="s">
        <v>4</v>
      </c>
      <c s="6" t="s">
        <v>4572</v>
      </c>
      <c s="36" t="s">
        <v>65</v>
      </c>
      <c s="37">
        <v>6.825</v>
      </c>
      <c s="36">
        <v>0</v>
      </c>
      <c s="36">
        <f>ROUND(G59*H59,6)</f>
      </c>
      <c r="L59" s="38">
        <v>0</v>
      </c>
      <c s="32">
        <f>ROUND(ROUND(L59,2)*ROUND(G59,3),2)</f>
      </c>
      <c s="36" t="s">
        <v>66</v>
      </c>
      <c>
        <f>(M59*21)/100</f>
      </c>
      <c t="s">
        <v>26</v>
      </c>
    </row>
    <row r="60" spans="1:5" ht="12.75">
      <c r="A60" s="35" t="s">
        <v>55</v>
      </c>
      <c r="E60" s="39" t="s">
        <v>7737</v>
      </c>
    </row>
    <row r="61" spans="1:5" ht="12.75">
      <c r="A61" s="35" t="s">
        <v>57</v>
      </c>
      <c r="E61" s="40" t="s">
        <v>8639</v>
      </c>
    </row>
    <row r="62" spans="1:5" ht="12.75">
      <c r="A62" t="s">
        <v>59</v>
      </c>
      <c r="E62" s="39" t="s">
        <v>68</v>
      </c>
    </row>
    <row r="63" spans="1:16" ht="12.75">
      <c r="A63" t="s">
        <v>48</v>
      </c>
      <c s="34" t="s">
        <v>105</v>
      </c>
      <c s="34" t="s">
        <v>4575</v>
      </c>
      <c s="35" t="s">
        <v>4</v>
      </c>
      <c s="6" t="s">
        <v>4576</v>
      </c>
      <c s="36" t="s">
        <v>65</v>
      </c>
      <c s="37">
        <v>10.2</v>
      </c>
      <c s="36">
        <v>0</v>
      </c>
      <c s="36">
        <f>ROUND(G63*H63,6)</f>
      </c>
      <c r="L63" s="38">
        <v>0</v>
      </c>
      <c s="32">
        <f>ROUND(ROUND(L63,2)*ROUND(G63,3),2)</f>
      </c>
      <c s="36" t="s">
        <v>66</v>
      </c>
      <c>
        <f>(M63*21)/100</f>
      </c>
      <c t="s">
        <v>26</v>
      </c>
    </row>
    <row r="64" spans="1:5" ht="12.75">
      <c r="A64" s="35" t="s">
        <v>55</v>
      </c>
      <c r="E64" s="39" t="s">
        <v>8449</v>
      </c>
    </row>
    <row r="65" spans="1:5" ht="12.75">
      <c r="A65" s="35" t="s">
        <v>57</v>
      </c>
      <c r="E65" s="40" t="s">
        <v>8642</v>
      </c>
    </row>
    <row r="66" spans="1:5" ht="12.75">
      <c r="A66" t="s">
        <v>59</v>
      </c>
      <c r="E66" s="39" t="s">
        <v>68</v>
      </c>
    </row>
    <row r="67" spans="1:16" ht="12.75">
      <c r="A67" t="s">
        <v>48</v>
      </c>
      <c s="34" t="s">
        <v>108</v>
      </c>
      <c s="34" t="s">
        <v>7855</v>
      </c>
      <c s="35" t="s">
        <v>4</v>
      </c>
      <c s="6" t="s">
        <v>7856</v>
      </c>
      <c s="36" t="s">
        <v>71</v>
      </c>
      <c s="37">
        <v>13</v>
      </c>
      <c s="36">
        <v>0</v>
      </c>
      <c s="36">
        <f>ROUND(G67*H67,6)</f>
      </c>
      <c r="L67" s="38">
        <v>0</v>
      </c>
      <c s="32">
        <f>ROUND(ROUND(L67,2)*ROUND(G67,3),2)</f>
      </c>
      <c s="36" t="s">
        <v>66</v>
      </c>
      <c>
        <f>(M67*21)/100</f>
      </c>
      <c t="s">
        <v>26</v>
      </c>
    </row>
    <row r="68" spans="1:5" ht="12.75">
      <c r="A68" s="35" t="s">
        <v>55</v>
      </c>
      <c r="E68" s="39" t="s">
        <v>4</v>
      </c>
    </row>
    <row r="69" spans="1:5" ht="12.75">
      <c r="A69" s="35" t="s">
        <v>57</v>
      </c>
      <c r="E69" s="40" t="s">
        <v>7736</v>
      </c>
    </row>
    <row r="70" spans="1:5" ht="12.75">
      <c r="A70" t="s">
        <v>59</v>
      </c>
      <c r="E70" s="39" t="s">
        <v>68</v>
      </c>
    </row>
    <row r="71" spans="1:13" ht="12.75">
      <c r="A71" t="s">
        <v>45</v>
      </c>
      <c r="C71" s="31" t="s">
        <v>83</v>
      </c>
      <c r="E71" s="33" t="s">
        <v>4628</v>
      </c>
      <c r="J71" s="32">
        <f>0</f>
      </c>
      <c s="32">
        <f>0</f>
      </c>
      <c s="32">
        <f>0+L72</f>
      </c>
      <c s="32">
        <f>0+M72</f>
      </c>
    </row>
    <row r="72" spans="1:16" ht="12.75">
      <c r="A72" t="s">
        <v>48</v>
      </c>
      <c s="34" t="s">
        <v>111</v>
      </c>
      <c s="34" t="s">
        <v>7978</v>
      </c>
      <c s="35" t="s">
        <v>4</v>
      </c>
      <c s="6" t="s">
        <v>7979</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3" ht="12.75">
      <c r="A76" t="s">
        <v>45</v>
      </c>
      <c r="C76" s="31" t="s">
        <v>86</v>
      </c>
      <c r="E76" s="33" t="s">
        <v>4634</v>
      </c>
      <c r="J76" s="32">
        <f>0</f>
      </c>
      <c s="32">
        <f>0</f>
      </c>
      <c s="32">
        <f>0+L77+L81+L85+L89+L93+L97+L101+L105+L109+L113+L117+L121</f>
      </c>
      <c s="32">
        <f>0+M77+M81+M85+M89+M93+M97+M101+M105+M109+M113+M117+M121</f>
      </c>
    </row>
    <row r="77" spans="1:16" ht="12.75">
      <c r="A77" t="s">
        <v>48</v>
      </c>
      <c s="34" t="s">
        <v>114</v>
      </c>
      <c s="34" t="s">
        <v>8027</v>
      </c>
      <c s="35" t="s">
        <v>4</v>
      </c>
      <c s="6" t="s">
        <v>8028</v>
      </c>
      <c s="36" t="s">
        <v>71</v>
      </c>
      <c s="37">
        <v>30</v>
      </c>
      <c s="36">
        <v>0</v>
      </c>
      <c s="36">
        <f>ROUND(G77*H77,6)</f>
      </c>
      <c r="L77" s="38">
        <v>0</v>
      </c>
      <c s="32">
        <f>ROUND(ROUND(L77,2)*ROUND(G77,3),2)</f>
      </c>
      <c s="36" t="s">
        <v>66</v>
      </c>
      <c>
        <f>(M77*21)/100</f>
      </c>
      <c t="s">
        <v>26</v>
      </c>
    </row>
    <row r="78" spans="1:5" ht="25.5">
      <c r="A78" s="35" t="s">
        <v>55</v>
      </c>
      <c r="E78" s="39" t="s">
        <v>8029</v>
      </c>
    </row>
    <row r="79" spans="1:5" ht="12.75">
      <c r="A79" s="35" t="s">
        <v>57</v>
      </c>
      <c r="E79" s="40" t="s">
        <v>4756</v>
      </c>
    </row>
    <row r="80" spans="1:5" ht="12.75">
      <c r="A80" t="s">
        <v>59</v>
      </c>
      <c r="E80" s="39" t="s">
        <v>68</v>
      </c>
    </row>
    <row r="81" spans="1:16" ht="12.75">
      <c r="A81" t="s">
        <v>48</v>
      </c>
      <c s="34" t="s">
        <v>117</v>
      </c>
      <c s="34" t="s">
        <v>8656</v>
      </c>
      <c s="35" t="s">
        <v>4</v>
      </c>
      <c s="6" t="s">
        <v>8657</v>
      </c>
      <c s="36" t="s">
        <v>71</v>
      </c>
      <c s="37">
        <v>20</v>
      </c>
      <c s="36">
        <v>0</v>
      </c>
      <c s="36">
        <f>ROUND(G81*H81,6)</f>
      </c>
      <c r="L81" s="38">
        <v>0</v>
      </c>
      <c s="32">
        <f>ROUND(ROUND(L81,2)*ROUND(G81,3),2)</f>
      </c>
      <c s="36" t="s">
        <v>66</v>
      </c>
      <c>
        <f>(M81*21)/100</f>
      </c>
      <c t="s">
        <v>26</v>
      </c>
    </row>
    <row r="82" spans="1:5" ht="12.75">
      <c r="A82" s="35" t="s">
        <v>55</v>
      </c>
      <c r="E82" s="39" t="s">
        <v>8103</v>
      </c>
    </row>
    <row r="83" spans="1:5" ht="12.75">
      <c r="A83" s="35" t="s">
        <v>57</v>
      </c>
      <c r="E83" s="40" t="s">
        <v>4756</v>
      </c>
    </row>
    <row r="84" spans="1:5" ht="12.75">
      <c r="A84" t="s">
        <v>59</v>
      </c>
      <c r="E84" s="39" t="s">
        <v>68</v>
      </c>
    </row>
    <row r="85" spans="1:16" ht="12.75">
      <c r="A85" t="s">
        <v>48</v>
      </c>
      <c s="34" t="s">
        <v>121</v>
      </c>
      <c s="34" t="s">
        <v>7980</v>
      </c>
      <c s="35" t="s">
        <v>4</v>
      </c>
      <c s="6" t="s">
        <v>7981</v>
      </c>
      <c s="36" t="s">
        <v>71</v>
      </c>
      <c s="37">
        <v>20</v>
      </c>
      <c s="36">
        <v>0</v>
      </c>
      <c s="36">
        <f>ROUND(G85*H85,6)</f>
      </c>
      <c r="L85" s="38">
        <v>0</v>
      </c>
      <c s="32">
        <f>ROUND(ROUND(L85,2)*ROUND(G85,3),2)</f>
      </c>
      <c s="36" t="s">
        <v>66</v>
      </c>
      <c>
        <f>(M85*21)/100</f>
      </c>
      <c t="s">
        <v>26</v>
      </c>
    </row>
    <row r="86" spans="1:5" ht="12.75">
      <c r="A86" s="35" t="s">
        <v>55</v>
      </c>
      <c r="E86" s="39" t="s">
        <v>4</v>
      </c>
    </row>
    <row r="87" spans="1:5" ht="12.75">
      <c r="A87" s="35" t="s">
        <v>57</v>
      </c>
      <c r="E87" s="40" t="s">
        <v>4756</v>
      </c>
    </row>
    <row r="88" spans="1:5" ht="12.75">
      <c r="A88" t="s">
        <v>59</v>
      </c>
      <c r="E88" s="39" t="s">
        <v>68</v>
      </c>
    </row>
    <row r="89" spans="1:16" ht="25.5">
      <c r="A89" t="s">
        <v>48</v>
      </c>
      <c s="34" t="s">
        <v>124</v>
      </c>
      <c s="34" t="s">
        <v>7982</v>
      </c>
      <c s="35" t="s">
        <v>4</v>
      </c>
      <c s="6" t="s">
        <v>7983</v>
      </c>
      <c s="36" t="s">
        <v>71</v>
      </c>
      <c s="37">
        <v>13</v>
      </c>
      <c s="36">
        <v>0</v>
      </c>
      <c s="36">
        <f>ROUND(G89*H89,6)</f>
      </c>
      <c r="L89" s="38">
        <v>0</v>
      </c>
      <c s="32">
        <f>ROUND(ROUND(L89,2)*ROUND(G89,3),2)</f>
      </c>
      <c s="36" t="s">
        <v>66</v>
      </c>
      <c>
        <f>(M89*21)/100</f>
      </c>
      <c t="s">
        <v>26</v>
      </c>
    </row>
    <row r="90" spans="1:5" ht="12.75">
      <c r="A90" s="35" t="s">
        <v>55</v>
      </c>
      <c r="E90" s="39" t="s">
        <v>8658</v>
      </c>
    </row>
    <row r="91" spans="1:5" ht="12.75">
      <c r="A91" s="35" t="s">
        <v>57</v>
      </c>
      <c r="E91" s="40" t="s">
        <v>4756</v>
      </c>
    </row>
    <row r="92" spans="1:5" ht="12.75">
      <c r="A92" t="s">
        <v>59</v>
      </c>
      <c r="E92" s="39" t="s">
        <v>68</v>
      </c>
    </row>
    <row r="93" spans="1:16" ht="12.75">
      <c r="A93" t="s">
        <v>48</v>
      </c>
      <c s="34" t="s">
        <v>127</v>
      </c>
      <c s="34" t="s">
        <v>7990</v>
      </c>
      <c s="35" t="s">
        <v>4</v>
      </c>
      <c s="6" t="s">
        <v>7991</v>
      </c>
      <c s="36" t="s">
        <v>92</v>
      </c>
      <c s="37">
        <v>3</v>
      </c>
      <c s="36">
        <v>0</v>
      </c>
      <c s="36">
        <f>ROUND(G93*H93,6)</f>
      </c>
      <c r="L93" s="38">
        <v>0</v>
      </c>
      <c s="32">
        <f>ROUND(ROUND(L93,2)*ROUND(G93,3),2)</f>
      </c>
      <c s="36" t="s">
        <v>66</v>
      </c>
      <c>
        <f>(M93*21)/100</f>
      </c>
      <c t="s">
        <v>26</v>
      </c>
    </row>
    <row r="94" spans="1:5" ht="12.75">
      <c r="A94" s="35" t="s">
        <v>55</v>
      </c>
      <c r="E94" s="39" t="s">
        <v>8659</v>
      </c>
    </row>
    <row r="95" spans="1:5" ht="12.75">
      <c r="A95" s="35" t="s">
        <v>57</v>
      </c>
      <c r="E95" s="40" t="s">
        <v>4756</v>
      </c>
    </row>
    <row r="96" spans="1:5" ht="12.75">
      <c r="A96" t="s">
        <v>59</v>
      </c>
      <c r="E96" s="39" t="s">
        <v>68</v>
      </c>
    </row>
    <row r="97" spans="1:16" ht="12.75">
      <c r="A97" t="s">
        <v>48</v>
      </c>
      <c s="34" t="s">
        <v>130</v>
      </c>
      <c s="34" t="s">
        <v>8036</v>
      </c>
      <c s="35" t="s">
        <v>4</v>
      </c>
      <c s="6" t="s">
        <v>8037</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4756</v>
      </c>
    </row>
    <row r="100" spans="1:5" ht="12.75">
      <c r="A100" t="s">
        <v>59</v>
      </c>
      <c r="E100" s="39" t="s">
        <v>68</v>
      </c>
    </row>
    <row r="101" spans="1:16" ht="12.75">
      <c r="A101" t="s">
        <v>48</v>
      </c>
      <c s="34" t="s">
        <v>133</v>
      </c>
      <c s="34" t="s">
        <v>8660</v>
      </c>
      <c s="35" t="s">
        <v>4</v>
      </c>
      <c s="6" t="s">
        <v>8661</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4756</v>
      </c>
    </row>
    <row r="104" spans="1:5" ht="12.75">
      <c r="A104" t="s">
        <v>59</v>
      </c>
      <c r="E104" s="39" t="s">
        <v>68</v>
      </c>
    </row>
    <row r="105" spans="1:16" ht="12.75">
      <c r="A105" t="s">
        <v>48</v>
      </c>
      <c s="34" t="s">
        <v>136</v>
      </c>
      <c s="34" t="s">
        <v>8662</v>
      </c>
      <c s="35" t="s">
        <v>4</v>
      </c>
      <c s="6" t="s">
        <v>8663</v>
      </c>
      <c s="36" t="s">
        <v>92</v>
      </c>
      <c s="37">
        <v>1</v>
      </c>
      <c s="36">
        <v>0</v>
      </c>
      <c s="36">
        <f>ROUND(G105*H105,6)</f>
      </c>
      <c r="L105" s="38">
        <v>0</v>
      </c>
      <c s="32">
        <f>ROUND(ROUND(L105,2)*ROUND(G105,3),2)</f>
      </c>
      <c s="36" t="s">
        <v>66</v>
      </c>
      <c>
        <f>(M105*21)/100</f>
      </c>
      <c t="s">
        <v>26</v>
      </c>
    </row>
    <row r="106" spans="1:5" ht="12.75">
      <c r="A106" s="35" t="s">
        <v>55</v>
      </c>
      <c r="E106" s="39" t="s">
        <v>8664</v>
      </c>
    </row>
    <row r="107" spans="1:5" ht="12.75">
      <c r="A107" s="35" t="s">
        <v>57</v>
      </c>
      <c r="E107" s="40" t="s">
        <v>4</v>
      </c>
    </row>
    <row r="108" spans="1:5" ht="12.75">
      <c r="A108" t="s">
        <v>59</v>
      </c>
      <c r="E108" s="39" t="s">
        <v>68</v>
      </c>
    </row>
    <row r="109" spans="1:16" ht="12.75">
      <c r="A109" t="s">
        <v>48</v>
      </c>
      <c s="34" t="s">
        <v>139</v>
      </c>
      <c s="34" t="s">
        <v>4765</v>
      </c>
      <c s="35" t="s">
        <v>4</v>
      </c>
      <c s="6" t="s">
        <v>4766</v>
      </c>
      <c s="36" t="s">
        <v>71</v>
      </c>
      <c s="37">
        <v>14</v>
      </c>
      <c s="36">
        <v>0</v>
      </c>
      <c s="36">
        <f>ROUND(G109*H109,6)</f>
      </c>
      <c r="L109" s="38">
        <v>0</v>
      </c>
      <c s="32">
        <f>ROUND(ROUND(L109,2)*ROUND(G109,3),2)</f>
      </c>
      <c s="36" t="s">
        <v>66</v>
      </c>
      <c>
        <f>(M109*21)/100</f>
      </c>
      <c t="s">
        <v>26</v>
      </c>
    </row>
    <row r="110" spans="1:5" ht="12.75">
      <c r="A110" s="35" t="s">
        <v>55</v>
      </c>
      <c r="E110" s="39" t="s">
        <v>4</v>
      </c>
    </row>
    <row r="111" spans="1:5" ht="12.75">
      <c r="A111" s="35" t="s">
        <v>57</v>
      </c>
      <c r="E111" s="40" t="s">
        <v>7736</v>
      </c>
    </row>
    <row r="112" spans="1:5" ht="12.75">
      <c r="A112" t="s">
        <v>59</v>
      </c>
      <c r="E112" s="39" t="s">
        <v>68</v>
      </c>
    </row>
    <row r="113" spans="1:16" ht="12.75">
      <c r="A113" t="s">
        <v>48</v>
      </c>
      <c s="34" t="s">
        <v>142</v>
      </c>
      <c s="34" t="s">
        <v>7883</v>
      </c>
      <c s="35" t="s">
        <v>4</v>
      </c>
      <c s="6" t="s">
        <v>7884</v>
      </c>
      <c s="36" t="s">
        <v>71</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4756</v>
      </c>
    </row>
    <row r="116" spans="1:5" ht="12.75">
      <c r="A116" t="s">
        <v>59</v>
      </c>
      <c r="E116" s="39" t="s">
        <v>68</v>
      </c>
    </row>
    <row r="117" spans="1:16" ht="12.75">
      <c r="A117" t="s">
        <v>48</v>
      </c>
      <c s="34" t="s">
        <v>145</v>
      </c>
      <c s="34" t="s">
        <v>8007</v>
      </c>
      <c s="35" t="s">
        <v>4</v>
      </c>
      <c s="6" t="s">
        <v>8008</v>
      </c>
      <c s="36" t="s">
        <v>71</v>
      </c>
      <c s="37">
        <v>30</v>
      </c>
      <c s="36">
        <v>0</v>
      </c>
      <c s="36">
        <f>ROUND(G117*H117,6)</f>
      </c>
      <c r="L117" s="38">
        <v>0</v>
      </c>
      <c s="32">
        <f>ROUND(ROUND(L117,2)*ROUND(G117,3),2)</f>
      </c>
      <c s="36" t="s">
        <v>66</v>
      </c>
      <c>
        <f>(M117*21)/100</f>
      </c>
      <c t="s">
        <v>26</v>
      </c>
    </row>
    <row r="118" spans="1:5" ht="12.75">
      <c r="A118" s="35" t="s">
        <v>55</v>
      </c>
      <c r="E118" s="39" t="s">
        <v>4</v>
      </c>
    </row>
    <row r="119" spans="1:5" ht="12.75">
      <c r="A119" s="35" t="s">
        <v>57</v>
      </c>
      <c r="E119" s="40" t="s">
        <v>4756</v>
      </c>
    </row>
    <row r="120" spans="1:5" ht="12.75">
      <c r="A120" t="s">
        <v>59</v>
      </c>
      <c r="E120" s="39" t="s">
        <v>68</v>
      </c>
    </row>
    <row r="121" spans="1:16" ht="12.75">
      <c r="A121" t="s">
        <v>48</v>
      </c>
      <c s="34" t="s">
        <v>148</v>
      </c>
      <c s="34" t="s">
        <v>8599</v>
      </c>
      <c s="35" t="s">
        <v>4</v>
      </c>
      <c s="6" t="s">
        <v>8600</v>
      </c>
      <c s="36" t="s">
        <v>92</v>
      </c>
      <c s="37">
        <v>2</v>
      </c>
      <c s="36">
        <v>0</v>
      </c>
      <c s="36">
        <f>ROUND(G121*H121,6)</f>
      </c>
      <c r="L121" s="38">
        <v>0</v>
      </c>
      <c s="32">
        <f>ROUND(ROUND(L121,2)*ROUND(G121,3),2)</f>
      </c>
      <c s="36" t="s">
        <v>66</v>
      </c>
      <c>
        <f>(M121*21)/100</f>
      </c>
      <c t="s">
        <v>26</v>
      </c>
    </row>
    <row r="122" spans="1:5" ht="12.75">
      <c r="A122" s="35" t="s">
        <v>55</v>
      </c>
      <c r="E122" s="39" t="s">
        <v>8647</v>
      </c>
    </row>
    <row r="123" spans="1:5" ht="12.75">
      <c r="A123" s="35" t="s">
        <v>57</v>
      </c>
      <c r="E123" s="40" t="s">
        <v>4</v>
      </c>
    </row>
    <row r="124" spans="1:5" ht="12.75">
      <c r="A124" t="s">
        <v>59</v>
      </c>
      <c r="E124" s="39" t="s">
        <v>68</v>
      </c>
    </row>
    <row r="125" spans="1:13" ht="12.75">
      <c r="A125" t="s">
        <v>45</v>
      </c>
      <c r="C125" s="31" t="s">
        <v>89</v>
      </c>
      <c r="E125" s="33" t="s">
        <v>7949</v>
      </c>
      <c r="J125" s="32">
        <f>0</f>
      </c>
      <c s="32">
        <f>0</f>
      </c>
      <c s="32">
        <f>0+L126+L130</f>
      </c>
      <c s="32">
        <f>0+M126+M130</f>
      </c>
    </row>
    <row r="126" spans="1:16" ht="12.75">
      <c r="A126" t="s">
        <v>48</v>
      </c>
      <c s="34" t="s">
        <v>151</v>
      </c>
      <c s="34" t="s">
        <v>8038</v>
      </c>
      <c s="35" t="s">
        <v>62</v>
      </c>
      <c s="6" t="s">
        <v>8039</v>
      </c>
      <c s="36" t="s">
        <v>71</v>
      </c>
      <c s="37">
        <v>42</v>
      </c>
      <c s="36">
        <v>0</v>
      </c>
      <c s="36">
        <f>ROUND(G126*H126,6)</f>
      </c>
      <c r="L126" s="38">
        <v>0</v>
      </c>
      <c s="32">
        <f>ROUND(ROUND(L126,2)*ROUND(G126,3),2)</f>
      </c>
      <c s="36" t="s">
        <v>66</v>
      </c>
      <c>
        <f>(M126*21)/100</f>
      </c>
      <c t="s">
        <v>26</v>
      </c>
    </row>
    <row r="127" spans="1:5" ht="12.75">
      <c r="A127" s="35" t="s">
        <v>55</v>
      </c>
      <c r="E127" s="39" t="s">
        <v>8665</v>
      </c>
    </row>
    <row r="128" spans="1:5" ht="12.75">
      <c r="A128" s="35" t="s">
        <v>57</v>
      </c>
      <c r="E128" s="40" t="s">
        <v>4</v>
      </c>
    </row>
    <row r="129" spans="1:5" ht="12.75">
      <c r="A129" t="s">
        <v>59</v>
      </c>
      <c r="E129" s="39" t="s">
        <v>68</v>
      </c>
    </row>
    <row r="130" spans="1:16" ht="12.75">
      <c r="A130" t="s">
        <v>48</v>
      </c>
      <c s="34" t="s">
        <v>154</v>
      </c>
      <c s="34" t="s">
        <v>8038</v>
      </c>
      <c s="35" t="s">
        <v>26</v>
      </c>
      <c s="6" t="s">
        <v>8039</v>
      </c>
      <c s="36" t="s">
        <v>71</v>
      </c>
      <c s="37">
        <v>12</v>
      </c>
      <c s="36">
        <v>0</v>
      </c>
      <c s="36">
        <f>ROUND(G130*H130,6)</f>
      </c>
      <c r="L130" s="38">
        <v>0</v>
      </c>
      <c s="32">
        <f>ROUND(ROUND(L130,2)*ROUND(G130,3),2)</f>
      </c>
      <c s="36" t="s">
        <v>66</v>
      </c>
      <c>
        <f>(M130*21)/100</f>
      </c>
      <c t="s">
        <v>26</v>
      </c>
    </row>
    <row r="131" spans="1:5" ht="12.75">
      <c r="A131" s="35" t="s">
        <v>55</v>
      </c>
      <c r="E131" s="39" t="s">
        <v>8666</v>
      </c>
    </row>
    <row r="132" spans="1:5" ht="12.75">
      <c r="A132" s="35" t="s">
        <v>57</v>
      </c>
      <c r="E132" s="40" t="s">
        <v>4</v>
      </c>
    </row>
    <row r="133" spans="1:5" ht="12.75">
      <c r="A133" t="s">
        <v>59</v>
      </c>
      <c r="E1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3.xml><?xml version="1.0" encoding="utf-8"?>
<worksheet xmlns="http://schemas.openxmlformats.org/spreadsheetml/2006/main" xmlns:r="http://schemas.openxmlformats.org/officeDocument/2006/relationships">
  <dimension ref="A1:T1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COUNTIFS(L8:L102,"=0",A8:A102,"P")+COUNTIFS(L8:L102,"",A8:A102,"P")+SUM(Q8:Q102)</f>
      </c>
    </row>
    <row r="8" spans="1:13" ht="12.75">
      <c r="A8" t="s">
        <v>43</v>
      </c>
      <c r="C8" s="28" t="s">
        <v>8669</v>
      </c>
      <c r="E8" s="30" t="s">
        <v>8668</v>
      </c>
      <c r="J8" s="29">
        <f>0+J9+J18+J51+J56+J101</f>
      </c>
      <c s="29">
        <f>0+K9+K18+K51+K56+K101</f>
      </c>
      <c s="29">
        <f>0+L9+L18+L51+L56+L101</f>
      </c>
      <c s="29">
        <f>0+M9+M18+M51+M56+M101</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33.75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8014</v>
      </c>
      <c s="35" t="s">
        <v>4</v>
      </c>
      <c s="6" t="s">
        <v>8015</v>
      </c>
      <c s="36" t="s">
        <v>1128</v>
      </c>
      <c s="37">
        <v>1</v>
      </c>
      <c s="36">
        <v>0</v>
      </c>
      <c s="36">
        <f>ROUND(G14*H14,6)</f>
      </c>
      <c r="L14" s="38">
        <v>0</v>
      </c>
      <c s="32">
        <f>ROUND(ROUND(L14,2)*ROUND(G14,3),2)</f>
      </c>
      <c s="36" t="s">
        <v>66</v>
      </c>
      <c>
        <f>(M14*21)/100</f>
      </c>
      <c t="s">
        <v>26</v>
      </c>
    </row>
    <row r="15" spans="1:5" ht="12.75">
      <c r="A15" s="35" t="s">
        <v>55</v>
      </c>
      <c r="E15" s="39" t="s">
        <v>8275</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f>
      </c>
      <c s="32">
        <f>0+M19+M23+M27+M31+M35+M39+M43+M47</f>
      </c>
    </row>
    <row r="19" spans="1:16" ht="25.5">
      <c r="A19" t="s">
        <v>48</v>
      </c>
      <c s="34" t="s">
        <v>25</v>
      </c>
      <c s="34" t="s">
        <v>3978</v>
      </c>
      <c s="35" t="s">
        <v>4</v>
      </c>
      <c s="6" t="s">
        <v>3979</v>
      </c>
      <c s="36" t="s">
        <v>65</v>
      </c>
      <c s="37">
        <v>11.25</v>
      </c>
      <c s="36">
        <v>0</v>
      </c>
      <c s="36">
        <f>ROUND(G19*H19,6)</f>
      </c>
      <c r="L19" s="38">
        <v>0</v>
      </c>
      <c s="32">
        <f>ROUND(ROUND(L19,2)*ROUND(G19,3),2)</f>
      </c>
      <c s="36" t="s">
        <v>66</v>
      </c>
      <c>
        <f>(M19*21)/100</f>
      </c>
      <c t="s">
        <v>26</v>
      </c>
    </row>
    <row r="20" spans="1:5" ht="12.75">
      <c r="A20" s="35" t="s">
        <v>55</v>
      </c>
      <c r="E20" s="39" t="s">
        <v>4</v>
      </c>
    </row>
    <row r="21" spans="1:5" ht="12.75">
      <c r="A21" s="35" t="s">
        <v>57</v>
      </c>
      <c r="E21" s="40" t="s">
        <v>8670</v>
      </c>
    </row>
    <row r="22" spans="1:5" ht="12.75">
      <c r="A22" t="s">
        <v>59</v>
      </c>
      <c r="E22" s="39" t="s">
        <v>68</v>
      </c>
    </row>
    <row r="23" spans="1:16" ht="12.75">
      <c r="A23" t="s">
        <v>48</v>
      </c>
      <c s="34" t="s">
        <v>74</v>
      </c>
      <c s="34" t="s">
        <v>5669</v>
      </c>
      <c s="35" t="s">
        <v>4</v>
      </c>
      <c s="6" t="s">
        <v>5670</v>
      </c>
      <c s="36" t="s">
        <v>65</v>
      </c>
      <c s="37">
        <v>9.75</v>
      </c>
      <c s="36">
        <v>0</v>
      </c>
      <c s="36">
        <f>ROUND(G23*H23,6)</f>
      </c>
      <c r="L23" s="38">
        <v>0</v>
      </c>
      <c s="32">
        <f>ROUND(ROUND(L23,2)*ROUND(G23,3),2)</f>
      </c>
      <c s="36" t="s">
        <v>66</v>
      </c>
      <c>
        <f>(M23*21)/100</f>
      </c>
      <c t="s">
        <v>26</v>
      </c>
    </row>
    <row r="24" spans="1:5" ht="12.75">
      <c r="A24" s="35" t="s">
        <v>55</v>
      </c>
      <c r="E24" s="39" t="s">
        <v>4</v>
      </c>
    </row>
    <row r="25" spans="1:5" ht="12.75">
      <c r="A25" s="35" t="s">
        <v>57</v>
      </c>
      <c r="E25" s="40" t="s">
        <v>8671</v>
      </c>
    </row>
    <row r="26" spans="1:5" ht="12.75">
      <c r="A26" t="s">
        <v>59</v>
      </c>
      <c r="E26" s="39" t="s">
        <v>68</v>
      </c>
    </row>
    <row r="27" spans="1:16" ht="12.75">
      <c r="A27" t="s">
        <v>48</v>
      </c>
      <c s="34" t="s">
        <v>77</v>
      </c>
      <c s="34" t="s">
        <v>3987</v>
      </c>
      <c s="35" t="s">
        <v>4</v>
      </c>
      <c s="6" t="s">
        <v>3988</v>
      </c>
      <c s="36" t="s">
        <v>65</v>
      </c>
      <c s="37">
        <v>18.75</v>
      </c>
      <c s="36">
        <v>0</v>
      </c>
      <c s="36">
        <f>ROUND(G27*H27,6)</f>
      </c>
      <c r="L27" s="38">
        <v>0</v>
      </c>
      <c s="32">
        <f>ROUND(ROUND(L27,2)*ROUND(G27,3),2)</f>
      </c>
      <c s="36" t="s">
        <v>66</v>
      </c>
      <c>
        <f>(M27*21)/100</f>
      </c>
      <c t="s">
        <v>26</v>
      </c>
    </row>
    <row r="28" spans="1:5" ht="12.75">
      <c r="A28" s="35" t="s">
        <v>55</v>
      </c>
      <c r="E28" s="39" t="s">
        <v>4</v>
      </c>
    </row>
    <row r="29" spans="1:5" ht="12.75">
      <c r="A29" s="35" t="s">
        <v>57</v>
      </c>
      <c r="E29" s="40" t="s">
        <v>8672</v>
      </c>
    </row>
    <row r="30" spans="1:5" ht="12.75">
      <c r="A30" t="s">
        <v>59</v>
      </c>
      <c r="E30" s="39" t="s">
        <v>68</v>
      </c>
    </row>
    <row r="31" spans="1:16" ht="12.75">
      <c r="A31" t="s">
        <v>48</v>
      </c>
      <c s="34" t="s">
        <v>80</v>
      </c>
      <c s="34" t="s">
        <v>4744</v>
      </c>
      <c s="35" t="s">
        <v>4</v>
      </c>
      <c s="6" t="s">
        <v>8090</v>
      </c>
      <c s="36" t="s">
        <v>65</v>
      </c>
      <c s="37">
        <v>9.75</v>
      </c>
      <c s="36">
        <v>0</v>
      </c>
      <c s="36">
        <f>ROUND(G31*H31,6)</f>
      </c>
      <c r="L31" s="38">
        <v>0</v>
      </c>
      <c s="32">
        <f>ROUND(ROUND(L31,2)*ROUND(G31,3),2)</f>
      </c>
      <c s="36" t="s">
        <v>66</v>
      </c>
      <c>
        <f>(M31*21)/100</f>
      </c>
      <c t="s">
        <v>26</v>
      </c>
    </row>
    <row r="32" spans="1:5" ht="12.75">
      <c r="A32" s="35" t="s">
        <v>55</v>
      </c>
      <c r="E32" s="39" t="s">
        <v>4</v>
      </c>
    </row>
    <row r="33" spans="1:5" ht="12.75">
      <c r="A33" s="35" t="s">
        <v>57</v>
      </c>
      <c r="E33" s="40" t="s">
        <v>8655</v>
      </c>
    </row>
    <row r="34" spans="1:5" ht="12.75">
      <c r="A34" t="s">
        <v>59</v>
      </c>
      <c r="E34" s="39" t="s">
        <v>68</v>
      </c>
    </row>
    <row r="35" spans="1:16" ht="12.75">
      <c r="A35" t="s">
        <v>48</v>
      </c>
      <c s="34" t="s">
        <v>83</v>
      </c>
      <c s="34" t="s">
        <v>72</v>
      </c>
      <c s="35" t="s">
        <v>4</v>
      </c>
      <c s="6" t="s">
        <v>73</v>
      </c>
      <c s="36" t="s">
        <v>65</v>
      </c>
      <c s="37">
        <v>9.75</v>
      </c>
      <c s="36">
        <v>0</v>
      </c>
      <c s="36">
        <f>ROUND(G35*H35,6)</f>
      </c>
      <c r="L35" s="38">
        <v>0</v>
      </c>
      <c s="32">
        <f>ROUND(ROUND(L35,2)*ROUND(G35,3),2)</f>
      </c>
      <c s="36" t="s">
        <v>66</v>
      </c>
      <c>
        <f>(M35*21)/100</f>
      </c>
      <c t="s">
        <v>26</v>
      </c>
    </row>
    <row r="36" spans="1:5" ht="12.75">
      <c r="A36" s="35" t="s">
        <v>55</v>
      </c>
      <c r="E36" s="39" t="s">
        <v>4</v>
      </c>
    </row>
    <row r="37" spans="1:5" ht="12.75">
      <c r="A37" s="35" t="s">
        <v>57</v>
      </c>
      <c r="E37" s="40" t="s">
        <v>8671</v>
      </c>
    </row>
    <row r="38" spans="1:5" ht="12.75">
      <c r="A38" t="s">
        <v>59</v>
      </c>
      <c r="E38" s="39" t="s">
        <v>68</v>
      </c>
    </row>
    <row r="39" spans="1:16" ht="12.75">
      <c r="A39" t="s">
        <v>48</v>
      </c>
      <c s="34" t="s">
        <v>86</v>
      </c>
      <c s="34" t="s">
        <v>4571</v>
      </c>
      <c s="35" t="s">
        <v>4</v>
      </c>
      <c s="6" t="s">
        <v>4572</v>
      </c>
      <c s="36" t="s">
        <v>65</v>
      </c>
      <c s="37">
        <v>9.75</v>
      </c>
      <c s="36">
        <v>0</v>
      </c>
      <c s="36">
        <f>ROUND(G39*H39,6)</f>
      </c>
      <c r="L39" s="38">
        <v>0</v>
      </c>
      <c s="32">
        <f>ROUND(ROUND(L39,2)*ROUND(G39,3),2)</f>
      </c>
      <c s="36" t="s">
        <v>66</v>
      </c>
      <c>
        <f>(M39*21)/100</f>
      </c>
      <c t="s">
        <v>26</v>
      </c>
    </row>
    <row r="40" spans="1:5" ht="12.75">
      <c r="A40" s="35" t="s">
        <v>55</v>
      </c>
      <c r="E40" s="39" t="s">
        <v>7737</v>
      </c>
    </row>
    <row r="41" spans="1:5" ht="12.75">
      <c r="A41" s="35" t="s">
        <v>57</v>
      </c>
      <c r="E41" s="40" t="s">
        <v>8671</v>
      </c>
    </row>
    <row r="42" spans="1:5" ht="12.75">
      <c r="A42" t="s">
        <v>59</v>
      </c>
      <c r="E42" s="39" t="s">
        <v>68</v>
      </c>
    </row>
    <row r="43" spans="1:16" ht="12.75">
      <c r="A43" t="s">
        <v>48</v>
      </c>
      <c s="34" t="s">
        <v>89</v>
      </c>
      <c s="34" t="s">
        <v>4575</v>
      </c>
      <c s="35" t="s">
        <v>4</v>
      </c>
      <c s="6" t="s">
        <v>4576</v>
      </c>
      <c s="36" t="s">
        <v>65</v>
      </c>
      <c s="37">
        <v>9</v>
      </c>
      <c s="36">
        <v>0</v>
      </c>
      <c s="36">
        <f>ROUND(G43*H43,6)</f>
      </c>
      <c r="L43" s="38">
        <v>0</v>
      </c>
      <c s="32">
        <f>ROUND(ROUND(L43,2)*ROUND(G43,3),2)</f>
      </c>
      <c s="36" t="s">
        <v>66</v>
      </c>
      <c>
        <f>(M43*21)/100</f>
      </c>
      <c t="s">
        <v>26</v>
      </c>
    </row>
    <row r="44" spans="1:5" ht="12.75">
      <c r="A44" s="35" t="s">
        <v>55</v>
      </c>
      <c r="E44" s="39" t="s">
        <v>8449</v>
      </c>
    </row>
    <row r="45" spans="1:5" ht="12.75">
      <c r="A45" s="35" t="s">
        <v>57</v>
      </c>
      <c r="E45" s="40" t="s">
        <v>8673</v>
      </c>
    </row>
    <row r="46" spans="1:5" ht="12.75">
      <c r="A46" t="s">
        <v>59</v>
      </c>
      <c r="E46" s="39" t="s">
        <v>68</v>
      </c>
    </row>
    <row r="47" spans="1:16" ht="12.75">
      <c r="A47" t="s">
        <v>48</v>
      </c>
      <c s="34" t="s">
        <v>93</v>
      </c>
      <c s="34" t="s">
        <v>7855</v>
      </c>
      <c s="35" t="s">
        <v>4</v>
      </c>
      <c s="6" t="s">
        <v>7856</v>
      </c>
      <c s="36" t="s">
        <v>71</v>
      </c>
      <c s="37">
        <v>15</v>
      </c>
      <c s="36">
        <v>0</v>
      </c>
      <c s="36">
        <f>ROUND(G47*H47,6)</f>
      </c>
      <c r="L47" s="38">
        <v>0</v>
      </c>
      <c s="32">
        <f>ROUND(ROUND(L47,2)*ROUND(G47,3),2)</f>
      </c>
      <c s="36" t="s">
        <v>66</v>
      </c>
      <c>
        <f>(M47*21)/100</f>
      </c>
      <c t="s">
        <v>26</v>
      </c>
    </row>
    <row r="48" spans="1:5" ht="12.75">
      <c r="A48" s="35" t="s">
        <v>55</v>
      </c>
      <c r="E48" s="39" t="s">
        <v>4</v>
      </c>
    </row>
    <row r="49" spans="1:5" ht="12.75">
      <c r="A49" s="35" t="s">
        <v>57</v>
      </c>
      <c r="E49" s="40" t="s">
        <v>7736</v>
      </c>
    </row>
    <row r="50" spans="1:5" ht="12.75">
      <c r="A50" t="s">
        <v>59</v>
      </c>
      <c r="E50" s="39" t="s">
        <v>68</v>
      </c>
    </row>
    <row r="51" spans="1:13" ht="12.75">
      <c r="A51" t="s">
        <v>45</v>
      </c>
      <c r="C51" s="31" t="s">
        <v>77</v>
      </c>
      <c r="E51" s="33" t="s">
        <v>4117</v>
      </c>
      <c r="J51" s="32">
        <f>0</f>
      </c>
      <c s="32">
        <f>0</f>
      </c>
      <c s="32">
        <f>0+L52</f>
      </c>
      <c s="32">
        <f>0+M52</f>
      </c>
    </row>
    <row r="52" spans="1:16" ht="12.75">
      <c r="A52" t="s">
        <v>48</v>
      </c>
      <c s="34" t="s">
        <v>96</v>
      </c>
      <c s="34" t="s">
        <v>4338</v>
      </c>
      <c s="35" t="s">
        <v>4</v>
      </c>
      <c s="6" t="s">
        <v>4339</v>
      </c>
      <c s="36" t="s">
        <v>697</v>
      </c>
      <c s="37">
        <v>37.5</v>
      </c>
      <c s="36">
        <v>0</v>
      </c>
      <c s="36">
        <f>ROUND(G52*H52,6)</f>
      </c>
      <c r="L52" s="38">
        <v>0</v>
      </c>
      <c s="32">
        <f>ROUND(ROUND(L52,2)*ROUND(G52,3),2)</f>
      </c>
      <c s="36" t="s">
        <v>66</v>
      </c>
      <c>
        <f>(M52*21)/100</f>
      </c>
      <c t="s">
        <v>26</v>
      </c>
    </row>
    <row r="53" spans="1:5" ht="12.75">
      <c r="A53" s="35" t="s">
        <v>55</v>
      </c>
      <c r="E53" s="39" t="s">
        <v>4</v>
      </c>
    </row>
    <row r="54" spans="1:5" ht="12.75">
      <c r="A54" s="35" t="s">
        <v>57</v>
      </c>
      <c r="E54" s="40" t="s">
        <v>8674</v>
      </c>
    </row>
    <row r="55" spans="1:5" ht="12.75">
      <c r="A55" t="s">
        <v>59</v>
      </c>
      <c r="E55" s="39" t="s">
        <v>68</v>
      </c>
    </row>
    <row r="56" spans="1:13" ht="12.75">
      <c r="A56" t="s">
        <v>45</v>
      </c>
      <c r="C56" s="31" t="s">
        <v>86</v>
      </c>
      <c r="E56" s="33" t="s">
        <v>4634</v>
      </c>
      <c r="J56" s="32">
        <f>0</f>
      </c>
      <c s="32">
        <f>0</f>
      </c>
      <c s="32">
        <f>0+L57+L61+L65+L69+L73+L77+L81+L85+L89+L93+L97</f>
      </c>
      <c s="32">
        <f>0+M57+M61+M65+M69+M73+M77+M81+M85+M89+M93+M97</f>
      </c>
    </row>
    <row r="57" spans="1:16" ht="12.75">
      <c r="A57" t="s">
        <v>48</v>
      </c>
      <c s="34" t="s">
        <v>99</v>
      </c>
      <c s="34" t="s">
        <v>8027</v>
      </c>
      <c s="35" t="s">
        <v>4</v>
      </c>
      <c s="6" t="s">
        <v>8028</v>
      </c>
      <c s="36" t="s">
        <v>71</v>
      </c>
      <c s="37">
        <v>30</v>
      </c>
      <c s="36">
        <v>0</v>
      </c>
      <c s="36">
        <f>ROUND(G57*H57,6)</f>
      </c>
      <c r="L57" s="38">
        <v>0</v>
      </c>
      <c s="32">
        <f>ROUND(ROUND(L57,2)*ROUND(G57,3),2)</f>
      </c>
      <c s="36" t="s">
        <v>66</v>
      </c>
      <c>
        <f>(M57*21)/100</f>
      </c>
      <c t="s">
        <v>26</v>
      </c>
    </row>
    <row r="58" spans="1:5" ht="25.5">
      <c r="A58" s="35" t="s">
        <v>55</v>
      </c>
      <c r="E58" s="39" t="s">
        <v>8029</v>
      </c>
    </row>
    <row r="59" spans="1:5" ht="12.75">
      <c r="A59" s="35" t="s">
        <v>57</v>
      </c>
      <c r="E59" s="40" t="s">
        <v>4756</v>
      </c>
    </row>
    <row r="60" spans="1:5" ht="12.75">
      <c r="A60" t="s">
        <v>59</v>
      </c>
      <c r="E60" s="39" t="s">
        <v>68</v>
      </c>
    </row>
    <row r="61" spans="1:16" ht="12.75">
      <c r="A61" t="s">
        <v>48</v>
      </c>
      <c s="34" t="s">
        <v>102</v>
      </c>
      <c s="34" t="s">
        <v>8656</v>
      </c>
      <c s="35" t="s">
        <v>4</v>
      </c>
      <c s="6" t="s">
        <v>8657</v>
      </c>
      <c s="36" t="s">
        <v>71</v>
      </c>
      <c s="37">
        <v>15</v>
      </c>
      <c s="36">
        <v>0</v>
      </c>
      <c s="36">
        <f>ROUND(G61*H61,6)</f>
      </c>
      <c r="L61" s="38">
        <v>0</v>
      </c>
      <c s="32">
        <f>ROUND(ROUND(L61,2)*ROUND(G61,3),2)</f>
      </c>
      <c s="36" t="s">
        <v>66</v>
      </c>
      <c>
        <f>(M61*21)/100</f>
      </c>
      <c t="s">
        <v>26</v>
      </c>
    </row>
    <row r="62" spans="1:5" ht="12.75">
      <c r="A62" s="35" t="s">
        <v>55</v>
      </c>
      <c r="E62" s="39" t="s">
        <v>8103</v>
      </c>
    </row>
    <row r="63" spans="1:5" ht="12.75">
      <c r="A63" s="35" t="s">
        <v>57</v>
      </c>
      <c r="E63" s="40" t="s">
        <v>4756</v>
      </c>
    </row>
    <row r="64" spans="1:5" ht="12.75">
      <c r="A64" t="s">
        <v>59</v>
      </c>
      <c r="E64" s="39" t="s">
        <v>68</v>
      </c>
    </row>
    <row r="65" spans="1:16" ht="12.75">
      <c r="A65" t="s">
        <v>48</v>
      </c>
      <c s="34" t="s">
        <v>105</v>
      </c>
      <c s="34" t="s">
        <v>7980</v>
      </c>
      <c s="35" t="s">
        <v>4</v>
      </c>
      <c s="6" t="s">
        <v>7981</v>
      </c>
      <c s="36" t="s">
        <v>71</v>
      </c>
      <c s="37">
        <v>15</v>
      </c>
      <c s="36">
        <v>0</v>
      </c>
      <c s="36">
        <f>ROUND(G65*H65,6)</f>
      </c>
      <c r="L65" s="38">
        <v>0</v>
      </c>
      <c s="32">
        <f>ROUND(ROUND(L65,2)*ROUND(G65,3),2)</f>
      </c>
      <c s="36" t="s">
        <v>66</v>
      </c>
      <c>
        <f>(M65*21)/100</f>
      </c>
      <c t="s">
        <v>26</v>
      </c>
    </row>
    <row r="66" spans="1:5" ht="12.75">
      <c r="A66" s="35" t="s">
        <v>55</v>
      </c>
      <c r="E66" s="39" t="s">
        <v>4</v>
      </c>
    </row>
    <row r="67" spans="1:5" ht="12.75">
      <c r="A67" s="35" t="s">
        <v>57</v>
      </c>
      <c r="E67" s="40" t="s">
        <v>4756</v>
      </c>
    </row>
    <row r="68" spans="1:5" ht="12.75">
      <c r="A68" t="s">
        <v>59</v>
      </c>
      <c r="E68" s="39" t="s">
        <v>68</v>
      </c>
    </row>
    <row r="69" spans="1:16" ht="25.5">
      <c r="A69" t="s">
        <v>48</v>
      </c>
      <c s="34" t="s">
        <v>108</v>
      </c>
      <c s="34" t="s">
        <v>7982</v>
      </c>
      <c s="35" t="s">
        <v>4</v>
      </c>
      <c s="6" t="s">
        <v>7983</v>
      </c>
      <c s="36" t="s">
        <v>71</v>
      </c>
      <c s="37">
        <v>15</v>
      </c>
      <c s="36">
        <v>0</v>
      </c>
      <c s="36">
        <f>ROUND(G69*H69,6)</f>
      </c>
      <c r="L69" s="38">
        <v>0</v>
      </c>
      <c s="32">
        <f>ROUND(ROUND(L69,2)*ROUND(G69,3),2)</f>
      </c>
      <c s="36" t="s">
        <v>66</v>
      </c>
      <c>
        <f>(M69*21)/100</f>
      </c>
      <c t="s">
        <v>26</v>
      </c>
    </row>
    <row r="70" spans="1:5" ht="12.75">
      <c r="A70" s="35" t="s">
        <v>55</v>
      </c>
      <c r="E70" s="39" t="s">
        <v>8658</v>
      </c>
    </row>
    <row r="71" spans="1:5" ht="12.75">
      <c r="A71" s="35" t="s">
        <v>57</v>
      </c>
      <c r="E71" s="40" t="s">
        <v>4756</v>
      </c>
    </row>
    <row r="72" spans="1:5" ht="12.75">
      <c r="A72" t="s">
        <v>59</v>
      </c>
      <c r="E72" s="39" t="s">
        <v>68</v>
      </c>
    </row>
    <row r="73" spans="1:16" ht="12.75">
      <c r="A73" t="s">
        <v>48</v>
      </c>
      <c s="34" t="s">
        <v>111</v>
      </c>
      <c s="34" t="s">
        <v>7990</v>
      </c>
      <c s="35" t="s">
        <v>4</v>
      </c>
      <c s="6" t="s">
        <v>7991</v>
      </c>
      <c s="36" t="s">
        <v>92</v>
      </c>
      <c s="37">
        <v>3</v>
      </c>
      <c s="36">
        <v>0</v>
      </c>
      <c s="36">
        <f>ROUND(G73*H73,6)</f>
      </c>
      <c r="L73" s="38">
        <v>0</v>
      </c>
      <c s="32">
        <f>ROUND(ROUND(L73,2)*ROUND(G73,3),2)</f>
      </c>
      <c s="36" t="s">
        <v>66</v>
      </c>
      <c>
        <f>(M73*21)/100</f>
      </c>
      <c t="s">
        <v>26</v>
      </c>
    </row>
    <row r="74" spans="1:5" ht="12.75">
      <c r="A74" s="35" t="s">
        <v>55</v>
      </c>
      <c r="E74" s="39" t="s">
        <v>4</v>
      </c>
    </row>
    <row r="75" spans="1:5" ht="12.75">
      <c r="A75" s="35" t="s">
        <v>57</v>
      </c>
      <c r="E75" s="40" t="s">
        <v>4756</v>
      </c>
    </row>
    <row r="76" spans="1:5" ht="12.75">
      <c r="A76" t="s">
        <v>59</v>
      </c>
      <c r="E76" s="39" t="s">
        <v>68</v>
      </c>
    </row>
    <row r="77" spans="1:16" ht="12.75">
      <c r="A77" t="s">
        <v>48</v>
      </c>
      <c s="34" t="s">
        <v>114</v>
      </c>
      <c s="34" t="s">
        <v>8036</v>
      </c>
      <c s="35" t="s">
        <v>4</v>
      </c>
      <c s="6" t="s">
        <v>8037</v>
      </c>
      <c s="36" t="s">
        <v>92</v>
      </c>
      <c s="37">
        <v>3</v>
      </c>
      <c s="36">
        <v>0</v>
      </c>
      <c s="36">
        <f>ROUND(G77*H77,6)</f>
      </c>
      <c r="L77" s="38">
        <v>0</v>
      </c>
      <c s="32">
        <f>ROUND(ROUND(L77,2)*ROUND(G77,3),2)</f>
      </c>
      <c s="36" t="s">
        <v>66</v>
      </c>
      <c>
        <f>(M77*21)/100</f>
      </c>
      <c t="s">
        <v>26</v>
      </c>
    </row>
    <row r="78" spans="1:5" ht="12.75">
      <c r="A78" s="35" t="s">
        <v>55</v>
      </c>
      <c r="E78" s="39" t="s">
        <v>4</v>
      </c>
    </row>
    <row r="79" spans="1:5" ht="12.75">
      <c r="A79" s="35" t="s">
        <v>57</v>
      </c>
      <c r="E79" s="40" t="s">
        <v>4756</v>
      </c>
    </row>
    <row r="80" spans="1:5" ht="12.75">
      <c r="A80" t="s">
        <v>59</v>
      </c>
      <c r="E80" s="39" t="s">
        <v>68</v>
      </c>
    </row>
    <row r="81" spans="1:16" ht="12.75">
      <c r="A81" t="s">
        <v>48</v>
      </c>
      <c s="34" t="s">
        <v>117</v>
      </c>
      <c s="34" t="s">
        <v>7992</v>
      </c>
      <c s="35" t="s">
        <v>4</v>
      </c>
      <c s="6" t="s">
        <v>7993</v>
      </c>
      <c s="36" t="s">
        <v>92</v>
      </c>
      <c s="37">
        <v>1</v>
      </c>
      <c s="36">
        <v>0</v>
      </c>
      <c s="36">
        <f>ROUND(G81*H81,6)</f>
      </c>
      <c r="L81" s="38">
        <v>0</v>
      </c>
      <c s="32">
        <f>ROUND(ROUND(L81,2)*ROUND(G81,3),2)</f>
      </c>
      <c s="36" t="s">
        <v>66</v>
      </c>
      <c>
        <f>(M81*21)/100</f>
      </c>
      <c t="s">
        <v>26</v>
      </c>
    </row>
    <row r="82" spans="1:5" ht="12.75">
      <c r="A82" s="35" t="s">
        <v>55</v>
      </c>
      <c r="E82" s="39" t="s">
        <v>4</v>
      </c>
    </row>
    <row r="83" spans="1:5" ht="12.75">
      <c r="A83" s="35" t="s">
        <v>57</v>
      </c>
      <c r="E83" s="40" t="s">
        <v>7736</v>
      </c>
    </row>
    <row r="84" spans="1:5" ht="12.75">
      <c r="A84" t="s">
        <v>59</v>
      </c>
      <c r="E84" s="39" t="s">
        <v>68</v>
      </c>
    </row>
    <row r="85" spans="1:16" ht="12.75">
      <c r="A85" t="s">
        <v>48</v>
      </c>
      <c s="34" t="s">
        <v>121</v>
      </c>
      <c s="34" t="s">
        <v>4765</v>
      </c>
      <c s="35" t="s">
        <v>4</v>
      </c>
      <c s="6" t="s">
        <v>4766</v>
      </c>
      <c s="36" t="s">
        <v>71</v>
      </c>
      <c s="37">
        <v>15</v>
      </c>
      <c s="36">
        <v>0</v>
      </c>
      <c s="36">
        <f>ROUND(G85*H85,6)</f>
      </c>
      <c r="L85" s="38">
        <v>0</v>
      </c>
      <c s="32">
        <f>ROUND(ROUND(L85,2)*ROUND(G85,3),2)</f>
      </c>
      <c s="36" t="s">
        <v>66</v>
      </c>
      <c>
        <f>(M85*21)/100</f>
      </c>
      <c t="s">
        <v>26</v>
      </c>
    </row>
    <row r="86" spans="1:5" ht="12.75">
      <c r="A86" s="35" t="s">
        <v>55</v>
      </c>
      <c r="E86" s="39" t="s">
        <v>4</v>
      </c>
    </row>
    <row r="87" spans="1:5" ht="12.75">
      <c r="A87" s="35" t="s">
        <v>57</v>
      </c>
      <c r="E87" s="40" t="s">
        <v>7736</v>
      </c>
    </row>
    <row r="88" spans="1:5" ht="12.75">
      <c r="A88" t="s">
        <v>59</v>
      </c>
      <c r="E88" s="39" t="s">
        <v>68</v>
      </c>
    </row>
    <row r="89" spans="1:16" ht="12.75">
      <c r="A89" t="s">
        <v>48</v>
      </c>
      <c s="34" t="s">
        <v>124</v>
      </c>
      <c s="34" t="s">
        <v>7883</v>
      </c>
      <c s="35" t="s">
        <v>4</v>
      </c>
      <c s="6" t="s">
        <v>7884</v>
      </c>
      <c s="36" t="s">
        <v>71</v>
      </c>
      <c s="37">
        <v>30</v>
      </c>
      <c s="36">
        <v>0</v>
      </c>
      <c s="36">
        <f>ROUND(G89*H89,6)</f>
      </c>
      <c r="L89" s="38">
        <v>0</v>
      </c>
      <c s="32">
        <f>ROUND(ROUND(L89,2)*ROUND(G89,3),2)</f>
      </c>
      <c s="36" t="s">
        <v>66</v>
      </c>
      <c>
        <f>(M89*21)/100</f>
      </c>
      <c t="s">
        <v>26</v>
      </c>
    </row>
    <row r="90" spans="1:5" ht="12.75">
      <c r="A90" s="35" t="s">
        <v>55</v>
      </c>
      <c r="E90" s="39" t="s">
        <v>4</v>
      </c>
    </row>
    <row r="91" spans="1:5" ht="12.75">
      <c r="A91" s="35" t="s">
        <v>57</v>
      </c>
      <c r="E91" s="40" t="s">
        <v>4756</v>
      </c>
    </row>
    <row r="92" spans="1:5" ht="12.75">
      <c r="A92" t="s">
        <v>59</v>
      </c>
      <c r="E92" s="39" t="s">
        <v>68</v>
      </c>
    </row>
    <row r="93" spans="1:16" ht="12.75">
      <c r="A93" t="s">
        <v>48</v>
      </c>
      <c s="34" t="s">
        <v>127</v>
      </c>
      <c s="34" t="s">
        <v>8599</v>
      </c>
      <c s="35" t="s">
        <v>4</v>
      </c>
      <c s="6" t="s">
        <v>8600</v>
      </c>
      <c s="36" t="s">
        <v>92</v>
      </c>
      <c s="37">
        <v>1</v>
      </c>
      <c s="36">
        <v>0</v>
      </c>
      <c s="36">
        <f>ROUND(G93*H93,6)</f>
      </c>
      <c r="L93" s="38">
        <v>0</v>
      </c>
      <c s="32">
        <f>ROUND(ROUND(L93,2)*ROUND(G93,3),2)</f>
      </c>
      <c s="36" t="s">
        <v>66</v>
      </c>
      <c>
        <f>(M93*21)/100</f>
      </c>
      <c t="s">
        <v>26</v>
      </c>
    </row>
    <row r="94" spans="1:5" ht="12.75">
      <c r="A94" s="35" t="s">
        <v>55</v>
      </c>
      <c r="E94" s="39" t="s">
        <v>8601</v>
      </c>
    </row>
    <row r="95" spans="1:5" ht="12.75">
      <c r="A95" s="35" t="s">
        <v>57</v>
      </c>
      <c r="E95" s="40" t="s">
        <v>4</v>
      </c>
    </row>
    <row r="96" spans="1:5" ht="12.75">
      <c r="A96" t="s">
        <v>59</v>
      </c>
      <c r="E96" s="39" t="s">
        <v>68</v>
      </c>
    </row>
    <row r="97" spans="1:16" ht="12.75">
      <c r="A97" t="s">
        <v>48</v>
      </c>
      <c s="34" t="s">
        <v>130</v>
      </c>
      <c s="34" t="s">
        <v>8007</v>
      </c>
      <c s="35" t="s">
        <v>4</v>
      </c>
      <c s="6" t="s">
        <v>8008</v>
      </c>
      <c s="36" t="s">
        <v>71</v>
      </c>
      <c s="37">
        <v>30</v>
      </c>
      <c s="36">
        <v>0</v>
      </c>
      <c s="36">
        <f>ROUND(G97*H97,6)</f>
      </c>
      <c r="L97" s="38">
        <v>0</v>
      </c>
      <c s="32">
        <f>ROUND(ROUND(L97,2)*ROUND(G97,3),2)</f>
      </c>
      <c s="36" t="s">
        <v>66</v>
      </c>
      <c>
        <f>(M97*21)/100</f>
      </c>
      <c t="s">
        <v>26</v>
      </c>
    </row>
    <row r="98" spans="1:5" ht="12.75">
      <c r="A98" s="35" t="s">
        <v>55</v>
      </c>
      <c r="E98" s="39" t="s">
        <v>4</v>
      </c>
    </row>
    <row r="99" spans="1:5" ht="12.75">
      <c r="A99" s="35" t="s">
        <v>57</v>
      </c>
      <c r="E99" s="40" t="s">
        <v>4756</v>
      </c>
    </row>
    <row r="100" spans="1:5" ht="12.75">
      <c r="A100" t="s">
        <v>59</v>
      </c>
      <c r="E100" s="39" t="s">
        <v>68</v>
      </c>
    </row>
    <row r="101" spans="1:13" ht="12.75">
      <c r="A101" t="s">
        <v>45</v>
      </c>
      <c r="C101" s="31" t="s">
        <v>89</v>
      </c>
      <c r="E101" s="33" t="s">
        <v>4267</v>
      </c>
      <c r="J101" s="32">
        <f>0</f>
      </c>
      <c s="32">
        <f>0</f>
      </c>
      <c s="32">
        <f>0+L102</f>
      </c>
      <c s="32">
        <f>0+M102</f>
      </c>
    </row>
    <row r="102" spans="1:16" ht="12.75">
      <c r="A102" t="s">
        <v>48</v>
      </c>
      <c s="34" t="s">
        <v>133</v>
      </c>
      <c s="34" t="s">
        <v>8038</v>
      </c>
      <c s="35" t="s">
        <v>4</v>
      </c>
      <c s="6" t="s">
        <v>8039</v>
      </c>
      <c s="36" t="s">
        <v>71</v>
      </c>
      <c s="37">
        <v>24</v>
      </c>
      <c s="36">
        <v>0</v>
      </c>
      <c s="36">
        <f>ROUND(G102*H102,6)</f>
      </c>
      <c r="L102" s="38">
        <v>0</v>
      </c>
      <c s="32">
        <f>ROUND(ROUND(L102,2)*ROUND(G102,3),2)</f>
      </c>
      <c s="36" t="s">
        <v>66</v>
      </c>
      <c>
        <f>(M102*21)/100</f>
      </c>
      <c t="s">
        <v>26</v>
      </c>
    </row>
    <row r="103" spans="1:5" ht="12.75">
      <c r="A103" s="35" t="s">
        <v>55</v>
      </c>
      <c r="E103" s="39" t="s">
        <v>8665</v>
      </c>
    </row>
    <row r="104" spans="1:5" ht="12.75">
      <c r="A104" s="35" t="s">
        <v>57</v>
      </c>
      <c r="E104" s="40" t="s">
        <v>4</v>
      </c>
    </row>
    <row r="105" spans="1:5" ht="12.75">
      <c r="A105" t="s">
        <v>59</v>
      </c>
      <c r="E10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4.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8677</v>
      </c>
      <c r="E8" s="30" t="s">
        <v>8676</v>
      </c>
      <c r="J8" s="29">
        <f>0+J9+J22+J51+J84</f>
      </c>
      <c s="29">
        <f>0+K9+K22+K51+K84</f>
      </c>
      <c s="29">
        <f>0+L9+L22+L51+L84</f>
      </c>
      <c s="29">
        <f>0+M9+M22+M51+M84</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21.6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12.75">
      <c r="A18" t="s">
        <v>48</v>
      </c>
      <c s="34" t="s">
        <v>25</v>
      </c>
      <c s="34" t="s">
        <v>8014</v>
      </c>
      <c s="35" t="s">
        <v>4</v>
      </c>
      <c s="6" t="s">
        <v>8015</v>
      </c>
      <c s="36" t="s">
        <v>1128</v>
      </c>
      <c s="37">
        <v>1</v>
      </c>
      <c s="36">
        <v>0</v>
      </c>
      <c s="36">
        <f>ROUND(G18*H18,6)</f>
      </c>
      <c r="L18" s="38">
        <v>0</v>
      </c>
      <c s="32">
        <f>ROUND(ROUND(L18,2)*ROUND(G18,3),2)</f>
      </c>
      <c s="36" t="s">
        <v>66</v>
      </c>
      <c>
        <f>(M18*21)/100</f>
      </c>
      <c t="s">
        <v>26</v>
      </c>
    </row>
    <row r="19" spans="1:5" ht="12.75">
      <c r="A19" s="35" t="s">
        <v>55</v>
      </c>
      <c r="E19" s="39" t="s">
        <v>8275</v>
      </c>
    </row>
    <row r="20" spans="1:5" ht="12.75">
      <c r="A20" s="35" t="s">
        <v>57</v>
      </c>
      <c r="E20" s="40" t="s">
        <v>4</v>
      </c>
    </row>
    <row r="21" spans="1:5" ht="12.75">
      <c r="A21" t="s">
        <v>59</v>
      </c>
      <c r="E21" s="39" t="s">
        <v>68</v>
      </c>
    </row>
    <row r="22" spans="1:13" ht="12.75">
      <c r="A22" t="s">
        <v>45</v>
      </c>
      <c r="C22" s="31" t="s">
        <v>62</v>
      </c>
      <c r="E22" s="33" t="s">
        <v>694</v>
      </c>
      <c r="J22" s="32">
        <f>0</f>
      </c>
      <c s="32">
        <f>0</f>
      </c>
      <c s="32">
        <f>0+L23+L27+L31+L35+L39+L43+L47</f>
      </c>
      <c s="32">
        <f>0+M23+M27+M31+M35+M39+M43+M47</f>
      </c>
    </row>
    <row r="23" spans="1:16" ht="12.75">
      <c r="A23" t="s">
        <v>48</v>
      </c>
      <c s="34" t="s">
        <v>74</v>
      </c>
      <c s="34" t="s">
        <v>8197</v>
      </c>
      <c s="35" t="s">
        <v>4</v>
      </c>
      <c s="6" t="s">
        <v>8198</v>
      </c>
      <c s="36" t="s">
        <v>697</v>
      </c>
      <c s="37">
        <v>45</v>
      </c>
      <c s="36">
        <v>0</v>
      </c>
      <c s="36">
        <f>ROUND(G23*H23,6)</f>
      </c>
      <c r="L23" s="38">
        <v>0</v>
      </c>
      <c s="32">
        <f>ROUND(ROUND(L23,2)*ROUND(G23,3),2)</f>
      </c>
      <c s="36" t="s">
        <v>66</v>
      </c>
      <c>
        <f>(M23*21)/100</f>
      </c>
      <c t="s">
        <v>26</v>
      </c>
    </row>
    <row r="24" spans="1:5" ht="12.75">
      <c r="A24" s="35" t="s">
        <v>55</v>
      </c>
      <c r="E24" s="39" t="s">
        <v>4</v>
      </c>
    </row>
    <row r="25" spans="1:5" ht="12.75">
      <c r="A25" s="35" t="s">
        <v>57</v>
      </c>
      <c r="E25" s="40" t="s">
        <v>8678</v>
      </c>
    </row>
    <row r="26" spans="1:5" ht="12.75">
      <c r="A26" t="s">
        <v>59</v>
      </c>
      <c r="E26" s="39" t="s">
        <v>68</v>
      </c>
    </row>
    <row r="27" spans="1:16" ht="12.75">
      <c r="A27" t="s">
        <v>48</v>
      </c>
      <c s="34" t="s">
        <v>77</v>
      </c>
      <c s="34" t="s">
        <v>7673</v>
      </c>
      <c s="35" t="s">
        <v>4</v>
      </c>
      <c s="6" t="s">
        <v>7674</v>
      </c>
      <c s="36" t="s">
        <v>697</v>
      </c>
      <c s="37">
        <v>45</v>
      </c>
      <c s="36">
        <v>0</v>
      </c>
      <c s="36">
        <f>ROUND(G27*H27,6)</f>
      </c>
      <c r="L27" s="38">
        <v>0</v>
      </c>
      <c s="32">
        <f>ROUND(ROUND(L27,2)*ROUND(G27,3),2)</f>
      </c>
      <c s="36" t="s">
        <v>66</v>
      </c>
      <c>
        <f>(M27*21)/100</f>
      </c>
      <c t="s">
        <v>26</v>
      </c>
    </row>
    <row r="28" spans="1:5" ht="12.75">
      <c r="A28" s="35" t="s">
        <v>55</v>
      </c>
      <c r="E28" s="39" t="s">
        <v>4</v>
      </c>
    </row>
    <row r="29" spans="1:5" ht="12.75">
      <c r="A29" s="35" t="s">
        <v>57</v>
      </c>
      <c r="E29" s="40" t="s">
        <v>4756</v>
      </c>
    </row>
    <row r="30" spans="1:5" ht="12.75">
      <c r="A30" t="s">
        <v>59</v>
      </c>
      <c r="E30" s="39" t="s">
        <v>68</v>
      </c>
    </row>
    <row r="31" spans="1:16" ht="12.75">
      <c r="A31" t="s">
        <v>48</v>
      </c>
      <c s="34" t="s">
        <v>80</v>
      </c>
      <c s="34" t="s">
        <v>695</v>
      </c>
      <c s="35" t="s">
        <v>4</v>
      </c>
      <c s="6" t="s">
        <v>696</v>
      </c>
      <c s="36" t="s">
        <v>697</v>
      </c>
      <c s="37">
        <v>45</v>
      </c>
      <c s="36">
        <v>0</v>
      </c>
      <c s="36">
        <f>ROUND(G31*H31,6)</f>
      </c>
      <c r="L31" s="38">
        <v>0</v>
      </c>
      <c s="32">
        <f>ROUND(ROUND(L31,2)*ROUND(G31,3),2)</f>
      </c>
      <c s="36" t="s">
        <v>66</v>
      </c>
      <c>
        <f>(M31*21)/100</f>
      </c>
      <c t="s">
        <v>26</v>
      </c>
    </row>
    <row r="32" spans="1:5" ht="12.75">
      <c r="A32" s="35" t="s">
        <v>55</v>
      </c>
      <c r="E32" s="39" t="s">
        <v>4</v>
      </c>
    </row>
    <row r="33" spans="1:5" ht="12.75">
      <c r="A33" s="35" t="s">
        <v>57</v>
      </c>
      <c r="E33" s="40" t="s">
        <v>4756</v>
      </c>
    </row>
    <row r="34" spans="1:5" ht="12.75">
      <c r="A34" t="s">
        <v>59</v>
      </c>
      <c r="E34" s="39" t="s">
        <v>68</v>
      </c>
    </row>
    <row r="35" spans="1:16" ht="12.75">
      <c r="A35" t="s">
        <v>48</v>
      </c>
      <c s="34" t="s">
        <v>83</v>
      </c>
      <c s="34" t="s">
        <v>2377</v>
      </c>
      <c s="35" t="s">
        <v>4</v>
      </c>
      <c s="6" t="s">
        <v>2378</v>
      </c>
      <c s="36" t="s">
        <v>92</v>
      </c>
      <c s="37">
        <v>3</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8277</v>
      </c>
      <c s="35" t="s">
        <v>4</v>
      </c>
      <c s="6" t="s">
        <v>8278</v>
      </c>
      <c s="36" t="s">
        <v>65</v>
      </c>
      <c s="37">
        <v>13.5</v>
      </c>
      <c s="36">
        <v>0</v>
      </c>
      <c s="36">
        <f>ROUND(G39*H39,6)</f>
      </c>
      <c r="L39" s="38">
        <v>0</v>
      </c>
      <c s="32">
        <f>ROUND(ROUND(L39,2)*ROUND(G39,3),2)</f>
      </c>
      <c s="36" t="s">
        <v>66</v>
      </c>
      <c>
        <f>(M39*21)/100</f>
      </c>
      <c t="s">
        <v>26</v>
      </c>
    </row>
    <row r="40" spans="1:5" ht="12.75">
      <c r="A40" s="35" t="s">
        <v>55</v>
      </c>
      <c r="E40" s="39" t="s">
        <v>4</v>
      </c>
    </row>
    <row r="41" spans="1:5" ht="12.75">
      <c r="A41" s="35" t="s">
        <v>57</v>
      </c>
      <c r="E41" s="40" t="s">
        <v>8279</v>
      </c>
    </row>
    <row r="42" spans="1:5" ht="12.75">
      <c r="A42" t="s">
        <v>59</v>
      </c>
      <c r="E42" s="39" t="s">
        <v>68</v>
      </c>
    </row>
    <row r="43" spans="1:16" ht="12.75">
      <c r="A43" t="s">
        <v>48</v>
      </c>
      <c s="34" t="s">
        <v>89</v>
      </c>
      <c s="34" t="s">
        <v>4575</v>
      </c>
      <c s="35" t="s">
        <v>4</v>
      </c>
      <c s="6" t="s">
        <v>4576</v>
      </c>
      <c s="36" t="s">
        <v>65</v>
      </c>
      <c s="37">
        <v>6.6</v>
      </c>
      <c s="36">
        <v>0</v>
      </c>
      <c s="36">
        <f>ROUND(G43*H43,6)</f>
      </c>
      <c r="L43" s="38">
        <v>0</v>
      </c>
      <c s="32">
        <f>ROUND(ROUND(L43,2)*ROUND(G43,3),2)</f>
      </c>
      <c s="36" t="s">
        <v>66</v>
      </c>
      <c>
        <f>(M43*21)/100</f>
      </c>
      <c t="s">
        <v>26</v>
      </c>
    </row>
    <row r="44" spans="1:5" ht="12.75">
      <c r="A44" s="35" t="s">
        <v>55</v>
      </c>
      <c r="E44" s="39" t="s">
        <v>8449</v>
      </c>
    </row>
    <row r="45" spans="1:5" ht="12.75">
      <c r="A45" s="35" t="s">
        <v>57</v>
      </c>
      <c r="E45" s="40" t="s">
        <v>8586</v>
      </c>
    </row>
    <row r="46" spans="1:5" ht="12.75">
      <c r="A46" t="s">
        <v>59</v>
      </c>
      <c r="E46" s="39" t="s">
        <v>68</v>
      </c>
    </row>
    <row r="47" spans="1:16" ht="12.75">
      <c r="A47" t="s">
        <v>48</v>
      </c>
      <c s="34" t="s">
        <v>93</v>
      </c>
      <c s="34" t="s">
        <v>8097</v>
      </c>
      <c s="35" t="s">
        <v>4</v>
      </c>
      <c s="6" t="s">
        <v>8098</v>
      </c>
      <c s="36" t="s">
        <v>71</v>
      </c>
      <c s="37">
        <v>16</v>
      </c>
      <c s="36">
        <v>0</v>
      </c>
      <c s="36">
        <f>ROUND(G47*H47,6)</f>
      </c>
      <c r="L47" s="38">
        <v>0</v>
      </c>
      <c s="32">
        <f>ROUND(ROUND(L47,2)*ROUND(G47,3),2)</f>
      </c>
      <c s="36" t="s">
        <v>66</v>
      </c>
      <c>
        <f>(M47*21)/100</f>
      </c>
      <c t="s">
        <v>26</v>
      </c>
    </row>
    <row r="48" spans="1:5" ht="12.75">
      <c r="A48" s="35" t="s">
        <v>55</v>
      </c>
      <c r="E48" s="39" t="s">
        <v>4</v>
      </c>
    </row>
    <row r="49" spans="1:5" ht="12.75">
      <c r="A49" s="35" t="s">
        <v>57</v>
      </c>
      <c r="E49" s="40" t="s">
        <v>4756</v>
      </c>
    </row>
    <row r="50" spans="1:5" ht="12.75">
      <c r="A50" t="s">
        <v>59</v>
      </c>
      <c r="E50" s="39" t="s">
        <v>68</v>
      </c>
    </row>
    <row r="51" spans="1:13" ht="12.75">
      <c r="A51" t="s">
        <v>45</v>
      </c>
      <c r="C51" s="31" t="s">
        <v>86</v>
      </c>
      <c r="E51" s="33" t="s">
        <v>4634</v>
      </c>
      <c r="J51" s="32">
        <f>0</f>
      </c>
      <c s="32">
        <f>0</f>
      </c>
      <c s="32">
        <f>0+L52+L56+L60+L64+L68+L72+L76+L80</f>
      </c>
      <c s="32">
        <f>0+M52+M56+M60+M64+M68+M72+M76+M80</f>
      </c>
    </row>
    <row r="52" spans="1:16" ht="12.75">
      <c r="A52" t="s">
        <v>48</v>
      </c>
      <c s="34" t="s">
        <v>96</v>
      </c>
      <c s="34" t="s">
        <v>8587</v>
      </c>
      <c s="35" t="s">
        <v>4</v>
      </c>
      <c s="6" t="s">
        <v>8588</v>
      </c>
      <c s="36" t="s">
        <v>71</v>
      </c>
      <c s="37">
        <v>20</v>
      </c>
      <c s="36">
        <v>0</v>
      </c>
      <c s="36">
        <f>ROUND(G52*H52,6)</f>
      </c>
      <c r="L52" s="38">
        <v>0</v>
      </c>
      <c s="32">
        <f>ROUND(ROUND(L52,2)*ROUND(G52,3),2)</f>
      </c>
      <c s="36" t="s">
        <v>66</v>
      </c>
      <c>
        <f>(M52*21)/100</f>
      </c>
      <c t="s">
        <v>26</v>
      </c>
    </row>
    <row r="53" spans="1:5" ht="25.5">
      <c r="A53" s="35" t="s">
        <v>55</v>
      </c>
      <c r="E53" s="39" t="s">
        <v>8589</v>
      </c>
    </row>
    <row r="54" spans="1:5" ht="12.75">
      <c r="A54" s="35" t="s">
        <v>57</v>
      </c>
      <c r="E54" s="40" t="s">
        <v>7736</v>
      </c>
    </row>
    <row r="55" spans="1:5" ht="12.75">
      <c r="A55" t="s">
        <v>59</v>
      </c>
      <c r="E55" s="39" t="s">
        <v>68</v>
      </c>
    </row>
    <row r="56" spans="1:16" ht="12.75">
      <c r="A56" t="s">
        <v>48</v>
      </c>
      <c s="34" t="s">
        <v>99</v>
      </c>
      <c s="34" t="s">
        <v>8111</v>
      </c>
      <c s="35" t="s">
        <v>4</v>
      </c>
      <c s="6" t="s">
        <v>8112</v>
      </c>
      <c s="36" t="s">
        <v>92</v>
      </c>
      <c s="37">
        <v>2</v>
      </c>
      <c s="36">
        <v>0</v>
      </c>
      <c s="36">
        <f>ROUND(G56*H56,6)</f>
      </c>
      <c r="L56" s="38">
        <v>0</v>
      </c>
      <c s="32">
        <f>ROUND(ROUND(L56,2)*ROUND(G56,3),2)</f>
      </c>
      <c s="36" t="s">
        <v>66</v>
      </c>
      <c>
        <f>(M56*21)/100</f>
      </c>
      <c t="s">
        <v>26</v>
      </c>
    </row>
    <row r="57" spans="1:5" ht="12.75">
      <c r="A57" s="35" t="s">
        <v>55</v>
      </c>
      <c r="E57" s="39" t="s">
        <v>8590</v>
      </c>
    </row>
    <row r="58" spans="1:5" ht="12.75">
      <c r="A58" s="35" t="s">
        <v>57</v>
      </c>
      <c r="E58" s="40" t="s">
        <v>7736</v>
      </c>
    </row>
    <row r="59" spans="1:5" ht="12.75">
      <c r="A59" t="s">
        <v>59</v>
      </c>
      <c r="E59" s="39" t="s">
        <v>68</v>
      </c>
    </row>
    <row r="60" spans="1:16" ht="25.5">
      <c r="A60" t="s">
        <v>48</v>
      </c>
      <c s="34" t="s">
        <v>102</v>
      </c>
      <c s="34" t="s">
        <v>8591</v>
      </c>
      <c s="35" t="s">
        <v>4</v>
      </c>
      <c s="6" t="s">
        <v>8592</v>
      </c>
      <c s="36" t="s">
        <v>71</v>
      </c>
      <c s="37">
        <v>17</v>
      </c>
      <c s="36">
        <v>0</v>
      </c>
      <c s="36">
        <f>ROUND(G60*H60,6)</f>
      </c>
      <c r="L60" s="38">
        <v>0</v>
      </c>
      <c s="32">
        <f>ROUND(ROUND(L60,2)*ROUND(G60,3),2)</f>
      </c>
      <c s="36" t="s">
        <v>66</v>
      </c>
      <c>
        <f>(M60*21)/100</f>
      </c>
      <c t="s">
        <v>26</v>
      </c>
    </row>
    <row r="61" spans="1:5" ht="12.75">
      <c r="A61" s="35" t="s">
        <v>55</v>
      </c>
      <c r="E61" s="39" t="s">
        <v>8298</v>
      </c>
    </row>
    <row r="62" spans="1:5" ht="12.75">
      <c r="A62" s="35" t="s">
        <v>57</v>
      </c>
      <c r="E62" s="40" t="s">
        <v>7736</v>
      </c>
    </row>
    <row r="63" spans="1:5" ht="12.75">
      <c r="A63" t="s">
        <v>59</v>
      </c>
      <c r="E63" s="39" t="s">
        <v>68</v>
      </c>
    </row>
    <row r="64" spans="1:16" ht="12.75">
      <c r="A64" t="s">
        <v>48</v>
      </c>
      <c s="34" t="s">
        <v>105</v>
      </c>
      <c s="34" t="s">
        <v>8101</v>
      </c>
      <c s="35" t="s">
        <v>4</v>
      </c>
      <c s="6" t="s">
        <v>8102</v>
      </c>
      <c s="36" t="s">
        <v>71</v>
      </c>
      <c s="37">
        <v>17</v>
      </c>
      <c s="36">
        <v>0</v>
      </c>
      <c s="36">
        <f>ROUND(G64*H64,6)</f>
      </c>
      <c r="L64" s="38">
        <v>0</v>
      </c>
      <c s="32">
        <f>ROUND(ROUND(L64,2)*ROUND(G64,3),2)</f>
      </c>
      <c s="36" t="s">
        <v>66</v>
      </c>
      <c>
        <f>(M64*21)/100</f>
      </c>
      <c t="s">
        <v>26</v>
      </c>
    </row>
    <row r="65" spans="1:5" ht="12.75">
      <c r="A65" s="35" t="s">
        <v>55</v>
      </c>
      <c r="E65" s="39" t="s">
        <v>4</v>
      </c>
    </row>
    <row r="66" spans="1:5" ht="12.75">
      <c r="A66" s="35" t="s">
        <v>57</v>
      </c>
      <c r="E66" s="40" t="s">
        <v>7736</v>
      </c>
    </row>
    <row r="67" spans="1:5" ht="12.75">
      <c r="A67" t="s">
        <v>59</v>
      </c>
      <c r="E67" s="39" t="s">
        <v>68</v>
      </c>
    </row>
    <row r="68" spans="1:16" ht="12.75">
      <c r="A68" t="s">
        <v>48</v>
      </c>
      <c s="34" t="s">
        <v>108</v>
      </c>
      <c s="34" t="s">
        <v>8593</v>
      </c>
      <c s="35" t="s">
        <v>4</v>
      </c>
      <c s="6" t="s">
        <v>8594</v>
      </c>
      <c s="36" t="s">
        <v>71</v>
      </c>
      <c s="37">
        <v>17</v>
      </c>
      <c s="36">
        <v>0</v>
      </c>
      <c s="36">
        <f>ROUND(G68*H68,6)</f>
      </c>
      <c r="L68" s="38">
        <v>0</v>
      </c>
      <c s="32">
        <f>ROUND(ROUND(L68,2)*ROUND(G68,3),2)</f>
      </c>
      <c s="36" t="s">
        <v>66</v>
      </c>
      <c>
        <f>(M68*21)/100</f>
      </c>
      <c t="s">
        <v>26</v>
      </c>
    </row>
    <row r="69" spans="1:5" ht="12.75">
      <c r="A69" s="35" t="s">
        <v>55</v>
      </c>
      <c r="E69" s="39" t="s">
        <v>8103</v>
      </c>
    </row>
    <row r="70" spans="1:5" ht="12.75">
      <c r="A70" s="35" t="s">
        <v>57</v>
      </c>
      <c r="E70" s="40" t="s">
        <v>7736</v>
      </c>
    </row>
    <row r="71" spans="1:5" ht="12.75">
      <c r="A71" t="s">
        <v>59</v>
      </c>
      <c r="E71" s="39" t="s">
        <v>68</v>
      </c>
    </row>
    <row r="72" spans="1:16" ht="12.75">
      <c r="A72" t="s">
        <v>48</v>
      </c>
      <c s="34" t="s">
        <v>111</v>
      </c>
      <c s="34" t="s">
        <v>8301</v>
      </c>
      <c s="35" t="s">
        <v>4</v>
      </c>
      <c s="6" t="s">
        <v>8302</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8597</v>
      </c>
      <c s="35" t="s">
        <v>4</v>
      </c>
      <c s="6" t="s">
        <v>8598</v>
      </c>
      <c s="36" t="s">
        <v>71</v>
      </c>
      <c s="37">
        <v>20</v>
      </c>
      <c s="36">
        <v>0</v>
      </c>
      <c s="36">
        <f>ROUND(G76*H76,6)</f>
      </c>
      <c r="L76" s="38">
        <v>0</v>
      </c>
      <c s="32">
        <f>ROUND(ROUND(L76,2)*ROUND(G76,3),2)</f>
      </c>
      <c s="36" t="s">
        <v>66</v>
      </c>
      <c>
        <f>(M76*21)/100</f>
      </c>
      <c t="s">
        <v>26</v>
      </c>
    </row>
    <row r="77" spans="1:5" ht="12.75">
      <c r="A77" s="35" t="s">
        <v>55</v>
      </c>
      <c r="E77" s="39" t="s">
        <v>4</v>
      </c>
    </row>
    <row r="78" spans="1:5" ht="12.75">
      <c r="A78" s="35" t="s">
        <v>57</v>
      </c>
      <c r="E78" s="40" t="s">
        <v>7736</v>
      </c>
    </row>
    <row r="79" spans="1:5" ht="12.75">
      <c r="A79" t="s">
        <v>59</v>
      </c>
      <c r="E79" s="39" t="s">
        <v>68</v>
      </c>
    </row>
    <row r="80" spans="1:16" ht="12.75">
      <c r="A80" t="s">
        <v>48</v>
      </c>
      <c s="34" t="s">
        <v>117</v>
      </c>
      <c s="34" t="s">
        <v>8115</v>
      </c>
      <c s="35" t="s">
        <v>4</v>
      </c>
      <c s="6" t="s">
        <v>8116</v>
      </c>
      <c s="36" t="s">
        <v>71</v>
      </c>
      <c s="37">
        <v>20</v>
      </c>
      <c s="36">
        <v>0</v>
      </c>
      <c s="36">
        <f>ROUND(G80*H80,6)</f>
      </c>
      <c r="L80" s="38">
        <v>0</v>
      </c>
      <c s="32">
        <f>ROUND(ROUND(L80,2)*ROUND(G80,3),2)</f>
      </c>
      <c s="36" t="s">
        <v>66</v>
      </c>
      <c>
        <f>(M80*21)/100</f>
      </c>
      <c t="s">
        <v>26</v>
      </c>
    </row>
    <row r="81" spans="1:5" ht="12.75">
      <c r="A81" s="35" t="s">
        <v>55</v>
      </c>
      <c r="E81" s="39" t="s">
        <v>4</v>
      </c>
    </row>
    <row r="82" spans="1:5" ht="12.75">
      <c r="A82" s="35" t="s">
        <v>57</v>
      </c>
      <c r="E82" s="40" t="s">
        <v>7736</v>
      </c>
    </row>
    <row r="83" spans="1:5" ht="12.75">
      <c r="A83" t="s">
        <v>59</v>
      </c>
      <c r="E83" s="39" t="s">
        <v>68</v>
      </c>
    </row>
    <row r="84" spans="1:13" ht="12.75">
      <c r="A84" t="s">
        <v>45</v>
      </c>
      <c r="C84" s="31" t="s">
        <v>89</v>
      </c>
      <c r="E84" s="33" t="s">
        <v>4267</v>
      </c>
      <c r="J84" s="32">
        <f>0</f>
      </c>
      <c s="32">
        <f>0</f>
      </c>
      <c s="32">
        <f>0+L85+L89+L93</f>
      </c>
      <c s="32">
        <f>0+M85+M89+M93</f>
      </c>
    </row>
    <row r="85" spans="1:16" ht="12.75">
      <c r="A85" t="s">
        <v>48</v>
      </c>
      <c s="34" t="s">
        <v>121</v>
      </c>
      <c s="34" t="s">
        <v>8308</v>
      </c>
      <c s="35" t="s">
        <v>4</v>
      </c>
      <c s="6" t="s">
        <v>8309</v>
      </c>
      <c s="36" t="s">
        <v>71</v>
      </c>
      <c s="37">
        <v>15</v>
      </c>
      <c s="36">
        <v>0</v>
      </c>
      <c s="36">
        <f>ROUND(G85*H85,6)</f>
      </c>
      <c r="L85" s="38">
        <v>0</v>
      </c>
      <c s="32">
        <f>ROUND(ROUND(L85,2)*ROUND(G85,3),2)</f>
      </c>
      <c s="36" t="s">
        <v>54</v>
      </c>
      <c>
        <f>(M85*21)/100</f>
      </c>
      <c t="s">
        <v>26</v>
      </c>
    </row>
    <row r="86" spans="1:5" ht="12.75">
      <c r="A86" s="35" t="s">
        <v>55</v>
      </c>
      <c r="E86" s="39" t="s">
        <v>8310</v>
      </c>
    </row>
    <row r="87" spans="1:5" ht="12.75">
      <c r="A87" s="35" t="s">
        <v>57</v>
      </c>
      <c r="E87" s="40" t="s">
        <v>4756</v>
      </c>
    </row>
    <row r="88" spans="1:5" ht="89.25">
      <c r="A88" t="s">
        <v>59</v>
      </c>
      <c r="E88" s="39" t="s">
        <v>8311</v>
      </c>
    </row>
    <row r="89" spans="1:16" ht="12.75">
      <c r="A89" t="s">
        <v>48</v>
      </c>
      <c s="34" t="s">
        <v>124</v>
      </c>
      <c s="34" t="s">
        <v>8312</v>
      </c>
      <c s="35" t="s">
        <v>4</v>
      </c>
      <c s="6" t="s">
        <v>8313</v>
      </c>
      <c s="36" t="s">
        <v>71</v>
      </c>
      <c s="37">
        <v>15</v>
      </c>
      <c s="36">
        <v>0</v>
      </c>
      <c s="36">
        <f>ROUND(G89*H89,6)</f>
      </c>
      <c r="L89" s="38">
        <v>0</v>
      </c>
      <c s="32">
        <f>ROUND(ROUND(L89,2)*ROUND(G89,3),2)</f>
      </c>
      <c s="36" t="s">
        <v>54</v>
      </c>
      <c>
        <f>(M89*21)/100</f>
      </c>
      <c t="s">
        <v>26</v>
      </c>
    </row>
    <row r="90" spans="1:5" ht="12.75">
      <c r="A90" s="35" t="s">
        <v>55</v>
      </c>
      <c r="E90" s="39" t="s">
        <v>8310</v>
      </c>
    </row>
    <row r="91" spans="1:5" ht="12.75">
      <c r="A91" s="35" t="s">
        <v>57</v>
      </c>
      <c r="E91" s="40" t="s">
        <v>4756</v>
      </c>
    </row>
    <row r="92" spans="1:5" ht="38.25">
      <c r="A92" t="s">
        <v>59</v>
      </c>
      <c r="E92" s="39" t="s">
        <v>8314</v>
      </c>
    </row>
    <row r="93" spans="1:16" ht="12.75">
      <c r="A93" t="s">
        <v>48</v>
      </c>
      <c s="34" t="s">
        <v>127</v>
      </c>
      <c s="34" t="s">
        <v>8602</v>
      </c>
      <c s="35" t="s">
        <v>4</v>
      </c>
      <c s="6" t="s">
        <v>8603</v>
      </c>
      <c s="36" t="s">
        <v>71</v>
      </c>
      <c s="37">
        <v>20</v>
      </c>
      <c s="36">
        <v>0</v>
      </c>
      <c s="36">
        <f>ROUND(G93*H93,6)</f>
      </c>
      <c r="L93" s="38">
        <v>0</v>
      </c>
      <c s="32">
        <f>ROUND(ROUND(L93,2)*ROUND(G93,3),2)</f>
      </c>
      <c s="36" t="s">
        <v>66</v>
      </c>
      <c>
        <f>(M93*21)/100</f>
      </c>
      <c t="s">
        <v>26</v>
      </c>
    </row>
    <row r="94" spans="1:5" ht="12.75">
      <c r="A94" s="35" t="s">
        <v>55</v>
      </c>
      <c r="E94" s="39" t="s">
        <v>8679</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5.xml><?xml version="1.0" encoding="utf-8"?>
<worksheet xmlns="http://schemas.openxmlformats.org/spreadsheetml/2006/main" xmlns:r="http://schemas.openxmlformats.org/officeDocument/2006/relationships">
  <dimension ref="A1:T9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COUNTIFS(L8:L87,"=0",A8:A87,"P")+COUNTIFS(L8:L87,"",A8:A87,"P")+SUM(Q8:Q87)</f>
      </c>
    </row>
    <row r="8" spans="1:13" ht="12.75">
      <c r="A8" t="s">
        <v>43</v>
      </c>
      <c r="C8" s="28" t="s">
        <v>8682</v>
      </c>
      <c r="E8" s="30" t="s">
        <v>8681</v>
      </c>
      <c r="J8" s="29">
        <f>0+J9+J30+J43+J60+J65+J78</f>
      </c>
      <c s="29">
        <f>0+K9+K30+K43+K60+K65+K78</f>
      </c>
      <c s="29">
        <f>0+L9+L30+L43+L60+L65+L78</f>
      </c>
      <c s="29">
        <f>0+M9+M30+M43+M60+M65+M78</f>
      </c>
    </row>
    <row r="9" spans="1:13" ht="12.75">
      <c r="A9" t="s">
        <v>45</v>
      </c>
      <c r="C9" s="31" t="s">
        <v>62</v>
      </c>
      <c r="E9" s="33" t="s">
        <v>694</v>
      </c>
      <c r="J9" s="32">
        <f>0</f>
      </c>
      <c s="32">
        <f>0</f>
      </c>
      <c s="32">
        <f>0+L10+L14+L18+L22+L26</f>
      </c>
      <c s="32">
        <f>0+M10+M14+M18+M22+M26</f>
      </c>
    </row>
    <row r="10" spans="1:16" ht="12.75">
      <c r="A10" t="s">
        <v>48</v>
      </c>
      <c s="34" t="s">
        <v>62</v>
      </c>
      <c s="34" t="s">
        <v>8499</v>
      </c>
      <c s="35" t="s">
        <v>4</v>
      </c>
      <c s="6" t="s">
        <v>8500</v>
      </c>
      <c s="36" t="s">
        <v>65</v>
      </c>
      <c s="37">
        <v>273.25</v>
      </c>
      <c s="36">
        <v>0</v>
      </c>
      <c s="36">
        <f>ROUND(G10*H10,6)</f>
      </c>
      <c r="L10" s="38">
        <v>0</v>
      </c>
      <c s="32">
        <f>ROUND(ROUND(L10,2)*ROUND(G10,3),2)</f>
      </c>
      <c s="36" t="s">
        <v>8323</v>
      </c>
      <c>
        <f>(M10*21)/100</f>
      </c>
      <c t="s">
        <v>26</v>
      </c>
    </row>
    <row r="11" spans="1:5" ht="12.75">
      <c r="A11" s="35" t="s">
        <v>55</v>
      </c>
      <c r="E11" s="39" t="s">
        <v>4</v>
      </c>
    </row>
    <row r="12" spans="1:5" ht="12.75">
      <c r="A12" s="35" t="s">
        <v>57</v>
      </c>
      <c r="E12" s="40" t="s">
        <v>4</v>
      </c>
    </row>
    <row r="13" spans="1:5" ht="12.75">
      <c r="A13" t="s">
        <v>59</v>
      </c>
      <c r="E13" s="39" t="s">
        <v>4</v>
      </c>
    </row>
    <row r="14" spans="1:16" ht="12.75">
      <c r="A14" t="s">
        <v>48</v>
      </c>
      <c s="34" t="s">
        <v>26</v>
      </c>
      <c s="34" t="s">
        <v>8502</v>
      </c>
      <c s="35" t="s">
        <v>4</v>
      </c>
      <c s="6" t="s">
        <v>8326</v>
      </c>
      <c s="36" t="s">
        <v>65</v>
      </c>
      <c s="37">
        <v>273.25</v>
      </c>
      <c s="36">
        <v>0</v>
      </c>
      <c s="36">
        <f>ROUND(G14*H14,6)</f>
      </c>
      <c r="L14" s="38">
        <v>0</v>
      </c>
      <c s="32">
        <f>ROUND(ROUND(L14,2)*ROUND(G14,3),2)</f>
      </c>
      <c s="36" t="s">
        <v>8323</v>
      </c>
      <c>
        <f>(M14*21)/100</f>
      </c>
      <c t="s">
        <v>26</v>
      </c>
    </row>
    <row r="15" spans="1:5" ht="12.75">
      <c r="A15" s="35" t="s">
        <v>55</v>
      </c>
      <c r="E15" s="39" t="s">
        <v>4</v>
      </c>
    </row>
    <row r="16" spans="1:5" ht="12.75">
      <c r="A16" s="35" t="s">
        <v>57</v>
      </c>
      <c r="E16" s="40" t="s">
        <v>4</v>
      </c>
    </row>
    <row r="17" spans="1:5" ht="12.75">
      <c r="A17" t="s">
        <v>59</v>
      </c>
      <c r="E17" s="39" t="s">
        <v>4</v>
      </c>
    </row>
    <row r="18" spans="1:16" ht="12.75">
      <c r="A18" t="s">
        <v>48</v>
      </c>
      <c s="34" t="s">
        <v>25</v>
      </c>
      <c s="34" t="s">
        <v>8327</v>
      </c>
      <c s="35" t="s">
        <v>4</v>
      </c>
      <c s="6" t="s">
        <v>8328</v>
      </c>
      <c s="36" t="s">
        <v>65</v>
      </c>
      <c s="37">
        <v>163.955</v>
      </c>
      <c s="36">
        <v>0</v>
      </c>
      <c s="36">
        <f>ROUND(G18*H18,6)</f>
      </c>
      <c r="L18" s="38">
        <v>0</v>
      </c>
      <c s="32">
        <f>ROUND(ROUND(L18,2)*ROUND(G18,3),2)</f>
      </c>
      <c s="36" t="s">
        <v>8323</v>
      </c>
      <c>
        <f>(M18*21)/100</f>
      </c>
      <c t="s">
        <v>26</v>
      </c>
    </row>
    <row r="19" spans="1:5" ht="12.75">
      <c r="A19" s="35" t="s">
        <v>55</v>
      </c>
      <c r="E19" s="39" t="s">
        <v>4</v>
      </c>
    </row>
    <row r="20" spans="1:5" ht="12.75">
      <c r="A20" s="35" t="s">
        <v>57</v>
      </c>
      <c r="E20" s="40" t="s">
        <v>8683</v>
      </c>
    </row>
    <row r="21" spans="1:5" ht="12.75">
      <c r="A21" t="s">
        <v>59</v>
      </c>
      <c r="E21" s="39" t="s">
        <v>4</v>
      </c>
    </row>
    <row r="22" spans="1:16" ht="12.75">
      <c r="A22" t="s">
        <v>48</v>
      </c>
      <c s="34" t="s">
        <v>74</v>
      </c>
      <c s="34" t="s">
        <v>8330</v>
      </c>
      <c s="35" t="s">
        <v>4</v>
      </c>
      <c s="6" t="s">
        <v>8331</v>
      </c>
      <c s="36" t="s">
        <v>65</v>
      </c>
      <c s="37">
        <v>11.477</v>
      </c>
      <c s="36">
        <v>0</v>
      </c>
      <c s="36">
        <f>ROUND(G22*H22,6)</f>
      </c>
      <c r="L22" s="38">
        <v>0</v>
      </c>
      <c s="32">
        <f>ROUND(ROUND(L22,2)*ROUND(G22,3),2)</f>
      </c>
      <c s="36" t="s">
        <v>8323</v>
      </c>
      <c>
        <f>(M22*21)/100</f>
      </c>
      <c t="s">
        <v>26</v>
      </c>
    </row>
    <row r="23" spans="1:5" ht="12.75">
      <c r="A23" s="35" t="s">
        <v>55</v>
      </c>
      <c r="E23" s="39" t="s">
        <v>4</v>
      </c>
    </row>
    <row r="24" spans="1:5" ht="12.75">
      <c r="A24" s="35" t="s">
        <v>57</v>
      </c>
      <c r="E24" s="40" t="s">
        <v>8684</v>
      </c>
    </row>
    <row r="25" spans="1:5" ht="12.75">
      <c r="A25" t="s">
        <v>59</v>
      </c>
      <c r="E25" s="39" t="s">
        <v>4</v>
      </c>
    </row>
    <row r="26" spans="1:16" ht="25.5">
      <c r="A26" t="s">
        <v>48</v>
      </c>
      <c s="34" t="s">
        <v>80</v>
      </c>
      <c s="34" t="s">
        <v>917</v>
      </c>
      <c s="35" t="s">
        <v>918</v>
      </c>
      <c s="6" t="s">
        <v>919</v>
      </c>
      <c s="36" t="s">
        <v>53</v>
      </c>
      <c s="37">
        <v>196.731</v>
      </c>
      <c s="36">
        <v>0</v>
      </c>
      <c s="36">
        <f>ROUND(G26*H26,6)</f>
      </c>
      <c r="L26" s="38">
        <v>0</v>
      </c>
      <c s="32">
        <f>ROUND(ROUND(L26,2)*ROUND(G26,3),2)</f>
      </c>
      <c s="36" t="s">
        <v>54</v>
      </c>
      <c>
        <f>(M26*21)/100</f>
      </c>
      <c t="s">
        <v>26</v>
      </c>
    </row>
    <row r="27" spans="1:5" ht="25.5">
      <c r="A27" s="35" t="s">
        <v>55</v>
      </c>
      <c r="E27" s="39" t="s">
        <v>56</v>
      </c>
    </row>
    <row r="28" spans="1:5" ht="12.75">
      <c r="A28" s="35" t="s">
        <v>57</v>
      </c>
      <c r="E28" s="40" t="s">
        <v>8685</v>
      </c>
    </row>
    <row r="29" spans="1:5" ht="25.5">
      <c r="A29" t="s">
        <v>59</v>
      </c>
      <c r="E29" s="39" t="s">
        <v>56</v>
      </c>
    </row>
    <row r="30" spans="1:13" ht="12.75">
      <c r="A30" t="s">
        <v>45</v>
      </c>
      <c r="C30" s="31" t="s">
        <v>26</v>
      </c>
      <c r="E30" s="33" t="s">
        <v>5031</v>
      </c>
      <c r="J30" s="32">
        <f>0</f>
      </c>
      <c s="32">
        <f>0</f>
      </c>
      <c s="32">
        <f>0+L31+L35+L39</f>
      </c>
      <c s="32">
        <f>0+M31+M35+M39</f>
      </c>
    </row>
    <row r="31" spans="1:16" ht="12.75">
      <c r="A31" t="s">
        <v>48</v>
      </c>
      <c s="34" t="s">
        <v>83</v>
      </c>
      <c s="34" t="s">
        <v>8346</v>
      </c>
      <c s="35" t="s">
        <v>4</v>
      </c>
      <c s="6" t="s">
        <v>8347</v>
      </c>
      <c s="36" t="s">
        <v>697</v>
      </c>
      <c s="37">
        <v>19.3</v>
      </c>
      <c s="36">
        <v>0</v>
      </c>
      <c s="36">
        <f>ROUND(G31*H31,6)</f>
      </c>
      <c r="L31" s="38">
        <v>0</v>
      </c>
      <c s="32">
        <f>ROUND(ROUND(L31,2)*ROUND(G31,3),2)</f>
      </c>
      <c s="36" t="s">
        <v>8323</v>
      </c>
      <c>
        <f>(M31*21)/100</f>
      </c>
      <c t="s">
        <v>26</v>
      </c>
    </row>
    <row r="32" spans="1:5" ht="12.75">
      <c r="A32" s="35" t="s">
        <v>55</v>
      </c>
      <c r="E32" s="39" t="s">
        <v>8348</v>
      </c>
    </row>
    <row r="33" spans="1:5" ht="12.75">
      <c r="A33" s="35" t="s">
        <v>57</v>
      </c>
      <c r="E33" s="40" t="s">
        <v>8686</v>
      </c>
    </row>
    <row r="34" spans="1:5" ht="12.75">
      <c r="A34" t="s">
        <v>59</v>
      </c>
      <c r="E34" s="39" t="s">
        <v>4</v>
      </c>
    </row>
    <row r="35" spans="1:16" ht="12.75">
      <c r="A35" t="s">
        <v>48</v>
      </c>
      <c s="34" t="s">
        <v>86</v>
      </c>
      <c s="34" t="s">
        <v>8350</v>
      </c>
      <c s="35" t="s">
        <v>4</v>
      </c>
      <c s="6" t="s">
        <v>8351</v>
      </c>
      <c s="36" t="s">
        <v>65</v>
      </c>
      <c s="37">
        <v>0.572</v>
      </c>
      <c s="36">
        <v>0</v>
      </c>
      <c s="36">
        <f>ROUND(G35*H35,6)</f>
      </c>
      <c r="L35" s="38">
        <v>0</v>
      </c>
      <c s="32">
        <f>ROUND(ROUND(L35,2)*ROUND(G35,3),2)</f>
      </c>
      <c s="36" t="s">
        <v>8323</v>
      </c>
      <c>
        <f>(M35*21)/100</f>
      </c>
      <c t="s">
        <v>26</v>
      </c>
    </row>
    <row r="36" spans="1:5" ht="12.75">
      <c r="A36" s="35" t="s">
        <v>55</v>
      </c>
      <c r="E36" s="39" t="s">
        <v>4</v>
      </c>
    </row>
    <row r="37" spans="1:5" ht="12.75">
      <c r="A37" s="35" t="s">
        <v>57</v>
      </c>
      <c r="E37" s="40" t="s">
        <v>8687</v>
      </c>
    </row>
    <row r="38" spans="1:5" ht="12.75">
      <c r="A38" t="s">
        <v>59</v>
      </c>
      <c r="E38" s="39" t="s">
        <v>4</v>
      </c>
    </row>
    <row r="39" spans="1:16" ht="12.75">
      <c r="A39" t="s">
        <v>48</v>
      </c>
      <c s="34" t="s">
        <v>89</v>
      </c>
      <c s="34" t="s">
        <v>8353</v>
      </c>
      <c s="35" t="s">
        <v>4</v>
      </c>
      <c s="6" t="s">
        <v>8354</v>
      </c>
      <c s="36" t="s">
        <v>53</v>
      </c>
      <c s="37">
        <v>0.026</v>
      </c>
      <c s="36">
        <v>0</v>
      </c>
      <c s="36">
        <f>ROUND(G39*H39,6)</f>
      </c>
      <c r="L39" s="38">
        <v>0</v>
      </c>
      <c s="32">
        <f>ROUND(ROUND(L39,2)*ROUND(G39,3),2)</f>
      </c>
      <c s="36" t="s">
        <v>8323</v>
      </c>
      <c>
        <f>(M39*21)/100</f>
      </c>
      <c t="s">
        <v>26</v>
      </c>
    </row>
    <row r="40" spans="1:5" ht="12.75">
      <c r="A40" s="35" t="s">
        <v>55</v>
      </c>
      <c r="E40" s="39" t="s">
        <v>8355</v>
      </c>
    </row>
    <row r="41" spans="1:5" ht="12.75">
      <c r="A41" s="35" t="s">
        <v>57</v>
      </c>
      <c r="E41" s="40" t="s">
        <v>8688</v>
      </c>
    </row>
    <row r="42" spans="1:5" ht="12.75">
      <c r="A42" t="s">
        <v>59</v>
      </c>
      <c r="E42" s="39" t="s">
        <v>4</v>
      </c>
    </row>
    <row r="43" spans="1:13" ht="12.75">
      <c r="A43" t="s">
        <v>45</v>
      </c>
      <c r="C43" s="31" t="s">
        <v>25</v>
      </c>
      <c r="E43" s="33" t="s">
        <v>4598</v>
      </c>
      <c r="J43" s="32">
        <f>0</f>
      </c>
      <c s="32">
        <f>0</f>
      </c>
      <c s="32">
        <f>0+L44+L48+L52+L56</f>
      </c>
      <c s="32">
        <f>0+M44+M48+M52+M56</f>
      </c>
    </row>
    <row r="44" spans="1:16" ht="12.75">
      <c r="A44" t="s">
        <v>48</v>
      </c>
      <c s="34" t="s">
        <v>93</v>
      </c>
      <c s="34" t="s">
        <v>8357</v>
      </c>
      <c s="35" t="s">
        <v>4</v>
      </c>
      <c s="6" t="s">
        <v>8358</v>
      </c>
      <c s="36" t="s">
        <v>65</v>
      </c>
      <c s="37">
        <v>12.236</v>
      </c>
      <c s="36">
        <v>0</v>
      </c>
      <c s="36">
        <f>ROUND(G44*H44,6)</f>
      </c>
      <c r="L44" s="38">
        <v>0</v>
      </c>
      <c s="32">
        <f>ROUND(ROUND(L44,2)*ROUND(G44,3),2)</f>
      </c>
      <c s="36" t="s">
        <v>8323</v>
      </c>
      <c>
        <f>(M44*21)/100</f>
      </c>
      <c t="s">
        <v>26</v>
      </c>
    </row>
    <row r="45" spans="1:5" ht="12.75">
      <c r="A45" s="35" t="s">
        <v>55</v>
      </c>
      <c r="E45" s="39" t="s">
        <v>8359</v>
      </c>
    </row>
    <row r="46" spans="1:5" ht="12.75">
      <c r="A46" s="35" t="s">
        <v>57</v>
      </c>
      <c r="E46" s="40" t="s">
        <v>8689</v>
      </c>
    </row>
    <row r="47" spans="1:5" ht="12.75">
      <c r="A47" t="s">
        <v>59</v>
      </c>
      <c r="E47" s="39" t="s">
        <v>4</v>
      </c>
    </row>
    <row r="48" spans="1:16" ht="12.75">
      <c r="A48" t="s">
        <v>48</v>
      </c>
      <c s="34" t="s">
        <v>96</v>
      </c>
      <c s="34" t="s">
        <v>8361</v>
      </c>
      <c s="35" t="s">
        <v>4</v>
      </c>
      <c s="6" t="s">
        <v>8362</v>
      </c>
      <c s="36" t="s">
        <v>697</v>
      </c>
      <c s="37">
        <v>85.48</v>
      </c>
      <c s="36">
        <v>0</v>
      </c>
      <c s="36">
        <f>ROUND(G48*H48,6)</f>
      </c>
      <c r="L48" s="38">
        <v>0</v>
      </c>
      <c s="32">
        <f>ROUND(ROUND(L48,2)*ROUND(G48,3),2)</f>
      </c>
      <c s="36" t="s">
        <v>8323</v>
      </c>
      <c>
        <f>(M48*21)/100</f>
      </c>
      <c t="s">
        <v>26</v>
      </c>
    </row>
    <row r="49" spans="1:5" ht="12.75">
      <c r="A49" s="35" t="s">
        <v>55</v>
      </c>
      <c r="E49" s="39" t="s">
        <v>4</v>
      </c>
    </row>
    <row r="50" spans="1:5" ht="12.75">
      <c r="A50" s="35" t="s">
        <v>57</v>
      </c>
      <c r="E50" s="40" t="s">
        <v>8690</v>
      </c>
    </row>
    <row r="51" spans="1:5" ht="12.75">
      <c r="A51" t="s">
        <v>59</v>
      </c>
      <c r="E51" s="39" t="s">
        <v>4</v>
      </c>
    </row>
    <row r="52" spans="1:16" ht="12.75">
      <c r="A52" t="s">
        <v>48</v>
      </c>
      <c s="34" t="s">
        <v>99</v>
      </c>
      <c s="34" t="s">
        <v>8364</v>
      </c>
      <c s="35" t="s">
        <v>4</v>
      </c>
      <c s="6" t="s">
        <v>8365</v>
      </c>
      <c s="36" t="s">
        <v>697</v>
      </c>
      <c s="37">
        <v>85.48</v>
      </c>
      <c s="36">
        <v>0</v>
      </c>
      <c s="36">
        <f>ROUND(G52*H52,6)</f>
      </c>
      <c r="L52" s="38">
        <v>0</v>
      </c>
      <c s="32">
        <f>ROUND(ROUND(L52,2)*ROUND(G52,3),2)</f>
      </c>
      <c s="36" t="s">
        <v>8323</v>
      </c>
      <c>
        <f>(M52*21)/100</f>
      </c>
      <c t="s">
        <v>26</v>
      </c>
    </row>
    <row r="53" spans="1:5" ht="12.75">
      <c r="A53" s="35" t="s">
        <v>55</v>
      </c>
      <c r="E53" s="39" t="s">
        <v>4</v>
      </c>
    </row>
    <row r="54" spans="1:5" ht="12.75">
      <c r="A54" s="35" t="s">
        <v>57</v>
      </c>
      <c r="E54" s="40" t="s">
        <v>8691</v>
      </c>
    </row>
    <row r="55" spans="1:5" ht="12.75">
      <c r="A55" t="s">
        <v>59</v>
      </c>
      <c r="E55" s="39" t="s">
        <v>4</v>
      </c>
    </row>
    <row r="56" spans="1:16" ht="12.75">
      <c r="A56" t="s">
        <v>48</v>
      </c>
      <c s="34" t="s">
        <v>102</v>
      </c>
      <c s="34" t="s">
        <v>8366</v>
      </c>
      <c s="35" t="s">
        <v>4</v>
      </c>
      <c s="6" t="s">
        <v>8367</v>
      </c>
      <c s="36" t="s">
        <v>53</v>
      </c>
      <c s="37">
        <v>1.224</v>
      </c>
      <c s="36">
        <v>0</v>
      </c>
      <c s="36">
        <f>ROUND(G56*H56,6)</f>
      </c>
      <c r="L56" s="38">
        <v>0</v>
      </c>
      <c s="32">
        <f>ROUND(ROUND(L56,2)*ROUND(G56,3),2)</f>
      </c>
      <c s="36" t="s">
        <v>8323</v>
      </c>
      <c>
        <f>(M56*21)/100</f>
      </c>
      <c t="s">
        <v>26</v>
      </c>
    </row>
    <row r="57" spans="1:5" ht="12.75">
      <c r="A57" s="35" t="s">
        <v>55</v>
      </c>
      <c r="E57" s="39" t="s">
        <v>4</v>
      </c>
    </row>
    <row r="58" spans="1:5" ht="12.75">
      <c r="A58" s="35" t="s">
        <v>57</v>
      </c>
      <c r="E58" s="40" t="s">
        <v>8692</v>
      </c>
    </row>
    <row r="59" spans="1:5" ht="12.75">
      <c r="A59" t="s">
        <v>59</v>
      </c>
      <c r="E59" s="39" t="s">
        <v>4</v>
      </c>
    </row>
    <row r="60" spans="1:13" ht="12.75">
      <c r="A60" t="s">
        <v>45</v>
      </c>
      <c r="C60" s="31" t="s">
        <v>80</v>
      </c>
      <c r="E60" s="33" t="s">
        <v>8369</v>
      </c>
      <c r="J60" s="32">
        <f>0</f>
      </c>
      <c s="32">
        <f>0</f>
      </c>
      <c s="32">
        <f>0+L61</f>
      </c>
      <c s="32">
        <f>0+M61</f>
      </c>
    </row>
    <row r="61" spans="1:16" ht="12.75">
      <c r="A61" t="s">
        <v>48</v>
      </c>
      <c s="34" t="s">
        <v>105</v>
      </c>
      <c s="34" t="s">
        <v>8370</v>
      </c>
      <c s="35" t="s">
        <v>4</v>
      </c>
      <c s="6" t="s">
        <v>8371</v>
      </c>
      <c s="36" t="s">
        <v>65</v>
      </c>
      <c s="37">
        <v>0.25</v>
      </c>
      <c s="36">
        <v>0</v>
      </c>
      <c s="36">
        <f>ROUND(G61*H61,6)</f>
      </c>
      <c r="L61" s="38">
        <v>0</v>
      </c>
      <c s="32">
        <f>ROUND(ROUND(L61,2)*ROUND(G61,3),2)</f>
      </c>
      <c s="36" t="s">
        <v>8323</v>
      </c>
      <c>
        <f>(M61*21)/100</f>
      </c>
      <c t="s">
        <v>26</v>
      </c>
    </row>
    <row r="62" spans="1:5" ht="12.75">
      <c r="A62" s="35" t="s">
        <v>55</v>
      </c>
      <c r="E62" s="39" t="s">
        <v>8372</v>
      </c>
    </row>
    <row r="63" spans="1:5" ht="12.75">
      <c r="A63" s="35" t="s">
        <v>57</v>
      </c>
      <c r="E63" s="40" t="s">
        <v>8693</v>
      </c>
    </row>
    <row r="64" spans="1:5" ht="12.75">
      <c r="A64" t="s">
        <v>59</v>
      </c>
      <c r="E64" s="39" t="s">
        <v>4</v>
      </c>
    </row>
    <row r="65" spans="1:13" ht="12.75">
      <c r="A65" t="s">
        <v>45</v>
      </c>
      <c r="C65" s="31" t="s">
        <v>6196</v>
      </c>
      <c r="E65" s="33" t="s">
        <v>6434</v>
      </c>
      <c r="J65" s="32">
        <f>0</f>
      </c>
      <c s="32">
        <f>0</f>
      </c>
      <c s="32">
        <f>0+L66+L70+L74</f>
      </c>
      <c s="32">
        <f>0+M66+M70+M74</f>
      </c>
    </row>
    <row r="66" spans="1:16" ht="12.75">
      <c r="A66" t="s">
        <v>48</v>
      </c>
      <c s="34" t="s">
        <v>108</v>
      </c>
      <c s="34" t="s">
        <v>8519</v>
      </c>
      <c s="35" t="s">
        <v>4</v>
      </c>
      <c s="6" t="s">
        <v>8520</v>
      </c>
      <c s="36" t="s">
        <v>697</v>
      </c>
      <c s="37">
        <v>3.12</v>
      </c>
      <c s="36">
        <v>0</v>
      </c>
      <c s="36">
        <f>ROUND(G66*H66,6)</f>
      </c>
      <c r="L66" s="38">
        <v>0</v>
      </c>
      <c s="32">
        <f>ROUND(ROUND(L66,2)*ROUND(G66,3),2)</f>
      </c>
      <c s="36" t="s">
        <v>8323</v>
      </c>
      <c>
        <f>(M66*21)/100</f>
      </c>
      <c t="s">
        <v>26</v>
      </c>
    </row>
    <row r="67" spans="1:5" ht="12.75">
      <c r="A67" s="35" t="s">
        <v>55</v>
      </c>
      <c r="E67" s="39" t="s">
        <v>8380</v>
      </c>
    </row>
    <row r="68" spans="1:5" ht="12.75">
      <c r="A68" s="35" t="s">
        <v>57</v>
      </c>
      <c r="E68" s="40" t="s">
        <v>8694</v>
      </c>
    </row>
    <row r="69" spans="1:5" ht="12.75">
      <c r="A69" t="s">
        <v>59</v>
      </c>
      <c r="E69" s="39" t="s">
        <v>4</v>
      </c>
    </row>
    <row r="70" spans="1:16" ht="12.75">
      <c r="A70" t="s">
        <v>48</v>
      </c>
      <c s="34" t="s">
        <v>111</v>
      </c>
      <c s="34" t="s">
        <v>8382</v>
      </c>
      <c s="35" t="s">
        <v>4</v>
      </c>
      <c s="6" t="s">
        <v>8383</v>
      </c>
      <c s="36" t="s">
        <v>697</v>
      </c>
      <c s="37">
        <v>3.12</v>
      </c>
      <c s="36">
        <v>0</v>
      </c>
      <c s="36">
        <f>ROUND(G70*H70,6)</f>
      </c>
      <c r="L70" s="38">
        <v>0</v>
      </c>
      <c s="32">
        <f>ROUND(ROUND(L70,2)*ROUND(G70,3),2)</f>
      </c>
      <c s="36" t="s">
        <v>8323</v>
      </c>
      <c>
        <f>(M70*21)/100</f>
      </c>
      <c t="s">
        <v>26</v>
      </c>
    </row>
    <row r="71" spans="1:5" ht="12.75">
      <c r="A71" s="35" t="s">
        <v>55</v>
      </c>
      <c r="E71" s="39" t="s">
        <v>8384</v>
      </c>
    </row>
    <row r="72" spans="1:5" ht="12.75">
      <c r="A72" s="35" t="s">
        <v>57</v>
      </c>
      <c r="E72" s="40" t="s">
        <v>8694</v>
      </c>
    </row>
    <row r="73" spans="1:5" ht="12.75">
      <c r="A73" t="s">
        <v>59</v>
      </c>
      <c r="E73" s="39" t="s">
        <v>4</v>
      </c>
    </row>
    <row r="74" spans="1:16" ht="12.75">
      <c r="A74" t="s">
        <v>48</v>
      </c>
      <c s="34" t="s">
        <v>114</v>
      </c>
      <c s="34" t="s">
        <v>8386</v>
      </c>
      <c s="35" t="s">
        <v>4</v>
      </c>
      <c s="6" t="s">
        <v>8387</v>
      </c>
      <c s="36" t="s">
        <v>697</v>
      </c>
      <c s="37">
        <v>16.8</v>
      </c>
      <c s="36">
        <v>0</v>
      </c>
      <c s="36">
        <f>ROUND(G74*H74,6)</f>
      </c>
      <c r="L74" s="38">
        <v>0</v>
      </c>
      <c s="32">
        <f>ROUND(ROUND(L74,2)*ROUND(G74,3),2)</f>
      </c>
      <c s="36" t="s">
        <v>8323</v>
      </c>
      <c>
        <f>(M74*21)/100</f>
      </c>
      <c t="s">
        <v>26</v>
      </c>
    </row>
    <row r="75" spans="1:5" ht="12.75">
      <c r="A75" s="35" t="s">
        <v>55</v>
      </c>
      <c r="E75" s="39" t="s">
        <v>8388</v>
      </c>
    </row>
    <row r="76" spans="1:5" ht="12.75">
      <c r="A76" s="35" t="s">
        <v>57</v>
      </c>
      <c r="E76" s="40" t="s">
        <v>8695</v>
      </c>
    </row>
    <row r="77" spans="1:5" ht="12.75">
      <c r="A77" t="s">
        <v>59</v>
      </c>
      <c r="E77" s="39" t="s">
        <v>4</v>
      </c>
    </row>
    <row r="78" spans="1:13" ht="12.75">
      <c r="A78" t="s">
        <v>45</v>
      </c>
      <c r="C78" s="31" t="s">
        <v>86</v>
      </c>
      <c r="E78" s="33" t="s">
        <v>4634</v>
      </c>
      <c r="J78" s="32">
        <f>0</f>
      </c>
      <c s="32">
        <f>0</f>
      </c>
      <c s="32">
        <f>0+L79+L83+L87</f>
      </c>
      <c s="32">
        <f>0+M79+M83+M87</f>
      </c>
    </row>
    <row r="79" spans="1:16" ht="12.75">
      <c r="A79" t="s">
        <v>48</v>
      </c>
      <c s="34" t="s">
        <v>117</v>
      </c>
      <c s="34" t="s">
        <v>8390</v>
      </c>
      <c s="35" t="s">
        <v>4</v>
      </c>
      <c s="6" t="s">
        <v>8391</v>
      </c>
      <c s="36" t="s">
        <v>92</v>
      </c>
      <c s="37">
        <v>1</v>
      </c>
      <c s="36">
        <v>0</v>
      </c>
      <c s="36">
        <f>ROUND(G79*H79,6)</f>
      </c>
      <c r="L79" s="38">
        <v>0</v>
      </c>
      <c s="32">
        <f>ROUND(ROUND(L79,2)*ROUND(G79,3),2)</f>
      </c>
      <c s="36" t="s">
        <v>8323</v>
      </c>
      <c>
        <f>(M79*21)/100</f>
      </c>
      <c t="s">
        <v>26</v>
      </c>
    </row>
    <row r="80" spans="1:5" ht="12.75">
      <c r="A80" s="35" t="s">
        <v>55</v>
      </c>
      <c r="E80" s="39" t="s">
        <v>4</v>
      </c>
    </row>
    <row r="81" spans="1:5" ht="12.75">
      <c r="A81" s="35" t="s">
        <v>57</v>
      </c>
      <c r="E81" s="40" t="s">
        <v>62</v>
      </c>
    </row>
    <row r="82" spans="1:5" ht="12.75">
      <c r="A82" t="s">
        <v>59</v>
      </c>
      <c r="E82" s="39" t="s">
        <v>4</v>
      </c>
    </row>
    <row r="83" spans="1:16" ht="12.75">
      <c r="A83" t="s">
        <v>48</v>
      </c>
      <c s="34" t="s">
        <v>121</v>
      </c>
      <c s="34" t="s">
        <v>8392</v>
      </c>
      <c s="35" t="s">
        <v>4</v>
      </c>
      <c s="6" t="s">
        <v>8393</v>
      </c>
      <c s="36" t="s">
        <v>92</v>
      </c>
      <c s="37">
        <v>1</v>
      </c>
      <c s="36">
        <v>0</v>
      </c>
      <c s="36">
        <f>ROUND(G83*H83,6)</f>
      </c>
      <c r="L83" s="38">
        <v>0</v>
      </c>
      <c s="32">
        <f>ROUND(ROUND(L83,2)*ROUND(G83,3),2)</f>
      </c>
      <c s="36" t="s">
        <v>8323</v>
      </c>
      <c>
        <f>(M83*21)/100</f>
      </c>
      <c t="s">
        <v>26</v>
      </c>
    </row>
    <row r="84" spans="1:5" ht="12.75">
      <c r="A84" s="35" t="s">
        <v>55</v>
      </c>
      <c r="E84" s="39" t="s">
        <v>4</v>
      </c>
    </row>
    <row r="85" spans="1:5" ht="12.75">
      <c r="A85" s="35" t="s">
        <v>57</v>
      </c>
      <c r="E85" s="40" t="s">
        <v>62</v>
      </c>
    </row>
    <row r="86" spans="1:5" ht="12.75">
      <c r="A86" t="s">
        <v>59</v>
      </c>
      <c r="E86" s="39" t="s">
        <v>4</v>
      </c>
    </row>
    <row r="87" spans="1:16" ht="12.75">
      <c r="A87" t="s">
        <v>48</v>
      </c>
      <c s="34" t="s">
        <v>124</v>
      </c>
      <c s="34" t="s">
        <v>8398</v>
      </c>
      <c s="35" t="s">
        <v>4</v>
      </c>
      <c s="6" t="s">
        <v>8399</v>
      </c>
      <c s="36" t="s">
        <v>92</v>
      </c>
      <c s="37">
        <v>20</v>
      </c>
      <c s="36">
        <v>0</v>
      </c>
      <c s="36">
        <f>ROUND(G87*H87,6)</f>
      </c>
      <c r="L87" s="38">
        <v>0</v>
      </c>
      <c s="32">
        <f>ROUND(ROUND(L87,2)*ROUND(G87,3),2)</f>
      </c>
      <c s="36" t="s">
        <v>8323</v>
      </c>
      <c>
        <f>(M87*21)/100</f>
      </c>
      <c t="s">
        <v>26</v>
      </c>
    </row>
    <row r="88" spans="1:5" ht="12.75">
      <c r="A88" s="35" t="s">
        <v>55</v>
      </c>
      <c r="E88" s="39" t="s">
        <v>4</v>
      </c>
    </row>
    <row r="89" spans="1:5" ht="12.75">
      <c r="A89" s="35" t="s">
        <v>57</v>
      </c>
      <c r="E89" s="40" t="s">
        <v>124</v>
      </c>
    </row>
    <row r="90" spans="1:5" ht="12.75">
      <c r="A90" t="s">
        <v>59</v>
      </c>
      <c r="E90"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6.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25.5">
      <c r="A8" t="s">
        <v>43</v>
      </c>
      <c r="C8" s="28" t="s">
        <v>8698</v>
      </c>
      <c r="E8" s="30" t="s">
        <v>8697</v>
      </c>
      <c r="J8" s="29">
        <f>0+J9+J18+J43+J84</f>
      </c>
      <c s="29">
        <f>0+K9+K18+K43+K84</f>
      </c>
      <c s="29">
        <f>0+L9+L18+L43+L84</f>
      </c>
      <c s="29">
        <f>0+M9+M18+M43+M84</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137.25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8014</v>
      </c>
      <c s="35" t="s">
        <v>4</v>
      </c>
      <c s="6" t="s">
        <v>8015</v>
      </c>
      <c s="36" t="s">
        <v>1128</v>
      </c>
      <c s="37">
        <v>1</v>
      </c>
      <c s="36">
        <v>0</v>
      </c>
      <c s="36">
        <f>ROUND(G14*H14,6)</f>
      </c>
      <c r="L14" s="38">
        <v>0</v>
      </c>
      <c s="32">
        <f>ROUND(ROUND(L14,2)*ROUND(G14,3),2)</f>
      </c>
      <c s="36" t="s">
        <v>66</v>
      </c>
      <c>
        <f>(M14*21)/100</f>
      </c>
      <c t="s">
        <v>26</v>
      </c>
    </row>
    <row r="15" spans="1:5" ht="12.75">
      <c r="A15" s="35" t="s">
        <v>55</v>
      </c>
      <c r="E15" s="39" t="s">
        <v>8275</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f>
      </c>
      <c s="32">
        <f>0+M19+M23+M27+M31+M35+M39</f>
      </c>
    </row>
    <row r="19" spans="1:16" ht="12.75">
      <c r="A19" t="s">
        <v>48</v>
      </c>
      <c s="34" t="s">
        <v>25</v>
      </c>
      <c s="34" t="s">
        <v>5669</v>
      </c>
      <c s="35" t="s">
        <v>4</v>
      </c>
      <c s="6" t="s">
        <v>5670</v>
      </c>
      <c s="36" t="s">
        <v>65</v>
      </c>
      <c s="37">
        <v>39.65</v>
      </c>
      <c s="36">
        <v>0</v>
      </c>
      <c s="36">
        <f>ROUND(G19*H19,6)</f>
      </c>
      <c r="L19" s="38">
        <v>0</v>
      </c>
      <c s="32">
        <f>ROUND(ROUND(L19,2)*ROUND(G19,3),2)</f>
      </c>
      <c s="36" t="s">
        <v>66</v>
      </c>
      <c>
        <f>(M19*21)/100</f>
      </c>
      <c t="s">
        <v>26</v>
      </c>
    </row>
    <row r="20" spans="1:5" ht="12.75">
      <c r="A20" s="35" t="s">
        <v>55</v>
      </c>
      <c r="E20" s="39" t="s">
        <v>4</v>
      </c>
    </row>
    <row r="21" spans="1:5" ht="12.75">
      <c r="A21" s="35" t="s">
        <v>57</v>
      </c>
      <c r="E21" s="40" t="s">
        <v>8446</v>
      </c>
    </row>
    <row r="22" spans="1:5" ht="12.75">
      <c r="A22" t="s">
        <v>59</v>
      </c>
      <c r="E22" s="39" t="s">
        <v>68</v>
      </c>
    </row>
    <row r="23" spans="1:16" ht="12.75">
      <c r="A23" t="s">
        <v>48</v>
      </c>
      <c s="34" t="s">
        <v>74</v>
      </c>
      <c s="34" t="s">
        <v>3987</v>
      </c>
      <c s="35" t="s">
        <v>4</v>
      </c>
      <c s="6" t="s">
        <v>3988</v>
      </c>
      <c s="36" t="s">
        <v>65</v>
      </c>
      <c s="37">
        <v>76.25</v>
      </c>
      <c s="36">
        <v>0</v>
      </c>
      <c s="36">
        <f>ROUND(G23*H23,6)</f>
      </c>
      <c r="L23" s="38">
        <v>0</v>
      </c>
      <c s="32">
        <f>ROUND(ROUND(L23,2)*ROUND(G23,3),2)</f>
      </c>
      <c s="36" t="s">
        <v>66</v>
      </c>
      <c>
        <f>(M23*21)/100</f>
      </c>
      <c t="s">
        <v>26</v>
      </c>
    </row>
    <row r="24" spans="1:5" ht="12.75">
      <c r="A24" s="35" t="s">
        <v>55</v>
      </c>
      <c r="E24" s="39" t="s">
        <v>4</v>
      </c>
    </row>
    <row r="25" spans="1:5" ht="12.75">
      <c r="A25" s="35" t="s">
        <v>57</v>
      </c>
      <c r="E25" s="40" t="s">
        <v>8699</v>
      </c>
    </row>
    <row r="26" spans="1:5" ht="12.75">
      <c r="A26" t="s">
        <v>59</v>
      </c>
      <c r="E26" s="39" t="s">
        <v>68</v>
      </c>
    </row>
    <row r="27" spans="1:16" ht="12.75">
      <c r="A27" t="s">
        <v>48</v>
      </c>
      <c s="34" t="s">
        <v>77</v>
      </c>
      <c s="34" t="s">
        <v>4744</v>
      </c>
      <c s="35" t="s">
        <v>4</v>
      </c>
      <c s="6" t="s">
        <v>8090</v>
      </c>
      <c s="36" t="s">
        <v>65</v>
      </c>
      <c s="37">
        <v>39.65</v>
      </c>
      <c s="36">
        <v>0</v>
      </c>
      <c s="36">
        <f>ROUND(G27*H27,6)</f>
      </c>
      <c r="L27" s="38">
        <v>0</v>
      </c>
      <c s="32">
        <f>ROUND(ROUND(L27,2)*ROUND(G27,3),2)</f>
      </c>
      <c s="36" t="s">
        <v>66</v>
      </c>
      <c>
        <f>(M27*21)/100</f>
      </c>
      <c t="s">
        <v>26</v>
      </c>
    </row>
    <row r="28" spans="1:5" ht="12.75">
      <c r="A28" s="35" t="s">
        <v>55</v>
      </c>
      <c r="E28" s="39" t="s">
        <v>4</v>
      </c>
    </row>
    <row r="29" spans="1:5" ht="12.75">
      <c r="A29" s="35" t="s">
        <v>57</v>
      </c>
      <c r="E29" s="40" t="s">
        <v>8448</v>
      </c>
    </row>
    <row r="30" spans="1:5" ht="12.75">
      <c r="A30" t="s">
        <v>59</v>
      </c>
      <c r="E30" s="39" t="s">
        <v>68</v>
      </c>
    </row>
    <row r="31" spans="1:16" ht="12.75">
      <c r="A31" t="s">
        <v>48</v>
      </c>
      <c s="34" t="s">
        <v>80</v>
      </c>
      <c s="34" t="s">
        <v>72</v>
      </c>
      <c s="35" t="s">
        <v>4</v>
      </c>
      <c s="6" t="s">
        <v>73</v>
      </c>
      <c s="36" t="s">
        <v>65</v>
      </c>
      <c s="37">
        <v>39.65</v>
      </c>
      <c s="36">
        <v>0</v>
      </c>
      <c s="36">
        <f>ROUND(G31*H31,6)</f>
      </c>
      <c r="L31" s="38">
        <v>0</v>
      </c>
      <c s="32">
        <f>ROUND(ROUND(L31,2)*ROUND(G31,3),2)</f>
      </c>
      <c s="36" t="s">
        <v>66</v>
      </c>
      <c>
        <f>(M31*21)/100</f>
      </c>
      <c t="s">
        <v>26</v>
      </c>
    </row>
    <row r="32" spans="1:5" ht="12.75">
      <c r="A32" s="35" t="s">
        <v>55</v>
      </c>
      <c r="E32" s="39" t="s">
        <v>4</v>
      </c>
    </row>
    <row r="33" spans="1:5" ht="12.75">
      <c r="A33" s="35" t="s">
        <v>57</v>
      </c>
      <c r="E33" s="40" t="s">
        <v>8446</v>
      </c>
    </row>
    <row r="34" spans="1:5" ht="12.75">
      <c r="A34" t="s">
        <v>59</v>
      </c>
      <c r="E34" s="39" t="s">
        <v>68</v>
      </c>
    </row>
    <row r="35" spans="1:16" ht="12.75">
      <c r="A35" t="s">
        <v>48</v>
      </c>
      <c s="34" t="s">
        <v>83</v>
      </c>
      <c s="34" t="s">
        <v>4571</v>
      </c>
      <c s="35" t="s">
        <v>4</v>
      </c>
      <c s="6" t="s">
        <v>4572</v>
      </c>
      <c s="36" t="s">
        <v>65</v>
      </c>
      <c s="37">
        <v>39.65</v>
      </c>
      <c s="36">
        <v>0</v>
      </c>
      <c s="36">
        <f>ROUND(G35*H35,6)</f>
      </c>
      <c r="L35" s="38">
        <v>0</v>
      </c>
      <c s="32">
        <f>ROUND(ROUND(L35,2)*ROUND(G35,3),2)</f>
      </c>
      <c s="36" t="s">
        <v>66</v>
      </c>
      <c>
        <f>(M35*21)/100</f>
      </c>
      <c t="s">
        <v>26</v>
      </c>
    </row>
    <row r="36" spans="1:5" ht="12.75">
      <c r="A36" s="35" t="s">
        <v>55</v>
      </c>
      <c r="E36" s="39" t="s">
        <v>8095</v>
      </c>
    </row>
    <row r="37" spans="1:5" ht="12.75">
      <c r="A37" s="35" t="s">
        <v>57</v>
      </c>
      <c r="E37" s="40" t="s">
        <v>8446</v>
      </c>
    </row>
    <row r="38" spans="1:5" ht="12.75">
      <c r="A38" t="s">
        <v>59</v>
      </c>
      <c r="E38" s="39" t="s">
        <v>68</v>
      </c>
    </row>
    <row r="39" spans="1:16" ht="12.75">
      <c r="A39" t="s">
        <v>48</v>
      </c>
      <c s="34" t="s">
        <v>86</v>
      </c>
      <c s="34" t="s">
        <v>4575</v>
      </c>
      <c s="35" t="s">
        <v>4</v>
      </c>
      <c s="6" t="s">
        <v>4576</v>
      </c>
      <c s="36" t="s">
        <v>65</v>
      </c>
      <c s="37">
        <v>36.6</v>
      </c>
      <c s="36">
        <v>0</v>
      </c>
      <c s="36">
        <f>ROUND(G39*H39,6)</f>
      </c>
      <c r="L39" s="38">
        <v>0</v>
      </c>
      <c s="32">
        <f>ROUND(ROUND(L39,2)*ROUND(G39,3),2)</f>
      </c>
      <c s="36" t="s">
        <v>66</v>
      </c>
      <c>
        <f>(M39*21)/100</f>
      </c>
      <c t="s">
        <v>26</v>
      </c>
    </row>
    <row r="40" spans="1:5" ht="12.75">
      <c r="A40" s="35" t="s">
        <v>55</v>
      </c>
      <c r="E40" s="39" t="s">
        <v>8449</v>
      </c>
    </row>
    <row r="41" spans="1:5" ht="12.75">
      <c r="A41" s="35" t="s">
        <v>57</v>
      </c>
      <c r="E41" s="40" t="s">
        <v>8450</v>
      </c>
    </row>
    <row r="42" spans="1:5" ht="12.75">
      <c r="A42" t="s">
        <v>59</v>
      </c>
      <c r="E42" s="39" t="s">
        <v>68</v>
      </c>
    </row>
    <row r="43" spans="1:13" ht="12.75">
      <c r="A43" t="s">
        <v>45</v>
      </c>
      <c r="C43" s="31" t="s">
        <v>86</v>
      </c>
      <c r="E43" s="33" t="s">
        <v>4634</v>
      </c>
      <c r="J43" s="32">
        <f>0</f>
      </c>
      <c s="32">
        <f>0</f>
      </c>
      <c s="32">
        <f>0+L44+L48+L52+L56+L60+L64+L68+L72+L76+L80</f>
      </c>
      <c s="32">
        <f>0+M44+M48+M52+M56+M60+M64+M68+M72+M76+M80</f>
      </c>
    </row>
    <row r="44" spans="1:16" ht="12.75">
      <c r="A44" t="s">
        <v>48</v>
      </c>
      <c s="34" t="s">
        <v>89</v>
      </c>
      <c s="34" t="s">
        <v>8027</v>
      </c>
      <c s="35" t="s">
        <v>4</v>
      </c>
      <c s="6" t="s">
        <v>8028</v>
      </c>
      <c s="36" t="s">
        <v>71</v>
      </c>
      <c s="37">
        <v>61</v>
      </c>
      <c s="36">
        <v>0</v>
      </c>
      <c s="36">
        <f>ROUND(G44*H44,6)</f>
      </c>
      <c r="L44" s="38">
        <v>0</v>
      </c>
      <c s="32">
        <f>ROUND(ROUND(L44,2)*ROUND(G44,3),2)</f>
      </c>
      <c s="36" t="s">
        <v>66</v>
      </c>
      <c>
        <f>(M44*21)/100</f>
      </c>
      <c t="s">
        <v>26</v>
      </c>
    </row>
    <row r="45" spans="1:5" ht="25.5">
      <c r="A45" s="35" t="s">
        <v>55</v>
      </c>
      <c r="E45" s="39" t="s">
        <v>8700</v>
      </c>
    </row>
    <row r="46" spans="1:5" ht="12.75">
      <c r="A46" s="35" t="s">
        <v>57</v>
      </c>
      <c r="E46" s="40" t="s">
        <v>4756</v>
      </c>
    </row>
    <row r="47" spans="1:5" ht="12.75">
      <c r="A47" t="s">
        <v>59</v>
      </c>
      <c r="E47" s="39" t="s">
        <v>68</v>
      </c>
    </row>
    <row r="48" spans="1:16" ht="12.75">
      <c r="A48" t="s">
        <v>48</v>
      </c>
      <c s="34" t="s">
        <v>93</v>
      </c>
      <c s="34" t="s">
        <v>8656</v>
      </c>
      <c s="35" t="s">
        <v>4</v>
      </c>
      <c s="6" t="s">
        <v>8657</v>
      </c>
      <c s="36" t="s">
        <v>71</v>
      </c>
      <c s="37">
        <v>14</v>
      </c>
      <c s="36">
        <v>0</v>
      </c>
      <c s="36">
        <f>ROUND(G48*H48,6)</f>
      </c>
      <c r="L48" s="38">
        <v>0</v>
      </c>
      <c s="32">
        <f>ROUND(ROUND(L48,2)*ROUND(G48,3),2)</f>
      </c>
      <c s="36" t="s">
        <v>66</v>
      </c>
      <c>
        <f>(M48*21)/100</f>
      </c>
      <c t="s">
        <v>26</v>
      </c>
    </row>
    <row r="49" spans="1:5" ht="12.75">
      <c r="A49" s="35" t="s">
        <v>55</v>
      </c>
      <c r="E49" s="39" t="s">
        <v>8103</v>
      </c>
    </row>
    <row r="50" spans="1:5" ht="12.75">
      <c r="A50" s="35" t="s">
        <v>57</v>
      </c>
      <c r="E50" s="40" t="s">
        <v>4756</v>
      </c>
    </row>
    <row r="51" spans="1:5" ht="12.75">
      <c r="A51" t="s">
        <v>59</v>
      </c>
      <c r="E51" s="39" t="s">
        <v>68</v>
      </c>
    </row>
    <row r="52" spans="1:16" ht="12.75">
      <c r="A52" t="s">
        <v>48</v>
      </c>
      <c s="34" t="s">
        <v>96</v>
      </c>
      <c s="34" t="s">
        <v>7980</v>
      </c>
      <c s="35" t="s">
        <v>4</v>
      </c>
      <c s="6" t="s">
        <v>8701</v>
      </c>
      <c s="36" t="s">
        <v>71</v>
      </c>
      <c s="37">
        <v>14</v>
      </c>
      <c s="36">
        <v>0</v>
      </c>
      <c s="36">
        <f>ROUND(G52*H52,6)</f>
      </c>
      <c r="L52" s="38">
        <v>0</v>
      </c>
      <c s="32">
        <f>ROUND(ROUND(L52,2)*ROUND(G52,3),2)</f>
      </c>
      <c s="36" t="s">
        <v>66</v>
      </c>
      <c>
        <f>(M52*21)/100</f>
      </c>
      <c t="s">
        <v>26</v>
      </c>
    </row>
    <row r="53" spans="1:5" ht="12.75">
      <c r="A53" s="35" t="s">
        <v>55</v>
      </c>
      <c r="E53" s="39" t="s">
        <v>4</v>
      </c>
    </row>
    <row r="54" spans="1:5" ht="12.75">
      <c r="A54" s="35" t="s">
        <v>57</v>
      </c>
      <c r="E54" s="40" t="s">
        <v>4756</v>
      </c>
    </row>
    <row r="55" spans="1:5" ht="12.75">
      <c r="A55" t="s">
        <v>59</v>
      </c>
      <c r="E55" s="39" t="s">
        <v>68</v>
      </c>
    </row>
    <row r="56" spans="1:16" ht="12.75">
      <c r="A56" t="s">
        <v>48</v>
      </c>
      <c s="34" t="s">
        <v>99</v>
      </c>
      <c s="34" t="s">
        <v>7990</v>
      </c>
      <c s="35" t="s">
        <v>4</v>
      </c>
      <c s="6" t="s">
        <v>7991</v>
      </c>
      <c s="36" t="s">
        <v>92</v>
      </c>
      <c s="37">
        <v>4</v>
      </c>
      <c s="36">
        <v>0</v>
      </c>
      <c s="36">
        <f>ROUND(G56*H56,6)</f>
      </c>
      <c r="L56" s="38">
        <v>0</v>
      </c>
      <c s="32">
        <f>ROUND(ROUND(L56,2)*ROUND(G56,3),2)</f>
      </c>
      <c s="36" t="s">
        <v>66</v>
      </c>
      <c>
        <f>(M56*21)/100</f>
      </c>
      <c t="s">
        <v>26</v>
      </c>
    </row>
    <row r="57" spans="1:5" ht="12.75">
      <c r="A57" s="35" t="s">
        <v>55</v>
      </c>
      <c r="E57" s="39" t="s">
        <v>4</v>
      </c>
    </row>
    <row r="58" spans="1:5" ht="12.75">
      <c r="A58" s="35" t="s">
        <v>57</v>
      </c>
      <c r="E58" s="40" t="s">
        <v>4756</v>
      </c>
    </row>
    <row r="59" spans="1:5" ht="12.75">
      <c r="A59" t="s">
        <v>59</v>
      </c>
      <c r="E59" s="39" t="s">
        <v>68</v>
      </c>
    </row>
    <row r="60" spans="1:16" ht="12.75">
      <c r="A60" t="s">
        <v>48</v>
      </c>
      <c s="34" t="s">
        <v>102</v>
      </c>
      <c s="34" t="s">
        <v>7992</v>
      </c>
      <c s="35" t="s">
        <v>4</v>
      </c>
      <c s="6" t="s">
        <v>7993</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7736</v>
      </c>
    </row>
    <row r="63" spans="1:5" ht="12.75">
      <c r="A63" t="s">
        <v>59</v>
      </c>
      <c r="E63" s="39" t="s">
        <v>68</v>
      </c>
    </row>
    <row r="64" spans="1:16" ht="12.75">
      <c r="A64" t="s">
        <v>48</v>
      </c>
      <c s="34" t="s">
        <v>105</v>
      </c>
      <c s="34" t="s">
        <v>8036</v>
      </c>
      <c s="35" t="s">
        <v>4</v>
      </c>
      <c s="6" t="s">
        <v>8037</v>
      </c>
      <c s="36" t="s">
        <v>92</v>
      </c>
      <c s="37">
        <v>4</v>
      </c>
      <c s="36">
        <v>0</v>
      </c>
      <c s="36">
        <f>ROUND(G64*H64,6)</f>
      </c>
      <c r="L64" s="38">
        <v>0</v>
      </c>
      <c s="32">
        <f>ROUND(ROUND(L64,2)*ROUND(G64,3),2)</f>
      </c>
      <c s="36" t="s">
        <v>66</v>
      </c>
      <c>
        <f>(M64*21)/100</f>
      </c>
      <c t="s">
        <v>26</v>
      </c>
    </row>
    <row r="65" spans="1:5" ht="12.75">
      <c r="A65" s="35" t="s">
        <v>55</v>
      </c>
      <c r="E65" s="39" t="s">
        <v>4</v>
      </c>
    </row>
    <row r="66" spans="1:5" ht="12.75">
      <c r="A66" s="35" t="s">
        <v>57</v>
      </c>
      <c r="E66" s="40" t="s">
        <v>4756</v>
      </c>
    </row>
    <row r="67" spans="1:5" ht="12.75">
      <c r="A67" t="s">
        <v>59</v>
      </c>
      <c r="E67" s="39" t="s">
        <v>68</v>
      </c>
    </row>
    <row r="68" spans="1:16" ht="12.75">
      <c r="A68" t="s">
        <v>48</v>
      </c>
      <c s="34" t="s">
        <v>108</v>
      </c>
      <c s="34" t="s">
        <v>8660</v>
      </c>
      <c s="35" t="s">
        <v>4</v>
      </c>
      <c s="6" t="s">
        <v>8661</v>
      </c>
      <c s="36" t="s">
        <v>92</v>
      </c>
      <c s="37">
        <v>1</v>
      </c>
      <c s="36">
        <v>0</v>
      </c>
      <c s="36">
        <f>ROUND(G68*H68,6)</f>
      </c>
      <c r="L68" s="38">
        <v>0</v>
      </c>
      <c s="32">
        <f>ROUND(ROUND(L68,2)*ROUND(G68,3),2)</f>
      </c>
      <c s="36" t="s">
        <v>66</v>
      </c>
      <c>
        <f>(M68*21)/100</f>
      </c>
      <c t="s">
        <v>26</v>
      </c>
    </row>
    <row r="69" spans="1:5" ht="12.75">
      <c r="A69" s="35" t="s">
        <v>55</v>
      </c>
      <c r="E69" s="39" t="s">
        <v>8702</v>
      </c>
    </row>
    <row r="70" spans="1:5" ht="12.75">
      <c r="A70" s="35" t="s">
        <v>57</v>
      </c>
      <c r="E70" s="40" t="s">
        <v>4756</v>
      </c>
    </row>
    <row r="71" spans="1:5" ht="12.75">
      <c r="A71" t="s">
        <v>59</v>
      </c>
      <c r="E71" s="39" t="s">
        <v>68</v>
      </c>
    </row>
    <row r="72" spans="1:16" ht="12.75">
      <c r="A72" t="s">
        <v>48</v>
      </c>
      <c s="34" t="s">
        <v>111</v>
      </c>
      <c s="34" t="s">
        <v>4765</v>
      </c>
      <c s="35" t="s">
        <v>4</v>
      </c>
      <c s="6" t="s">
        <v>4766</v>
      </c>
      <c s="36" t="s">
        <v>71</v>
      </c>
      <c s="37">
        <v>61</v>
      </c>
      <c s="36">
        <v>0</v>
      </c>
      <c s="36">
        <f>ROUND(G72*H72,6)</f>
      </c>
      <c r="L72" s="38">
        <v>0</v>
      </c>
      <c s="32">
        <f>ROUND(ROUND(L72,2)*ROUND(G72,3),2)</f>
      </c>
      <c s="36" t="s">
        <v>66</v>
      </c>
      <c>
        <f>(M72*21)/100</f>
      </c>
      <c t="s">
        <v>26</v>
      </c>
    </row>
    <row r="73" spans="1:5" ht="12.75">
      <c r="A73" s="35" t="s">
        <v>55</v>
      </c>
      <c r="E73" s="39" t="s">
        <v>4</v>
      </c>
    </row>
    <row r="74" spans="1:5" ht="12.75">
      <c r="A74" s="35" t="s">
        <v>57</v>
      </c>
      <c r="E74" s="40" t="s">
        <v>7736</v>
      </c>
    </row>
    <row r="75" spans="1:5" ht="12.75">
      <c r="A75" t="s">
        <v>59</v>
      </c>
      <c r="E75" s="39" t="s">
        <v>68</v>
      </c>
    </row>
    <row r="76" spans="1:16" ht="12.75">
      <c r="A76" t="s">
        <v>48</v>
      </c>
      <c s="34" t="s">
        <v>114</v>
      </c>
      <c s="34" t="s">
        <v>7883</v>
      </c>
      <c s="35" t="s">
        <v>4</v>
      </c>
      <c s="6" t="s">
        <v>7884</v>
      </c>
      <c s="36" t="s">
        <v>71</v>
      </c>
      <c s="37">
        <v>61</v>
      </c>
      <c s="36">
        <v>0</v>
      </c>
      <c s="36">
        <f>ROUND(G76*H76,6)</f>
      </c>
      <c r="L76" s="38">
        <v>0</v>
      </c>
      <c s="32">
        <f>ROUND(ROUND(L76,2)*ROUND(G76,3),2)</f>
      </c>
      <c s="36" t="s">
        <v>66</v>
      </c>
      <c>
        <f>(M76*21)/100</f>
      </c>
      <c t="s">
        <v>26</v>
      </c>
    </row>
    <row r="77" spans="1:5" ht="12.75">
      <c r="A77" s="35" t="s">
        <v>55</v>
      </c>
      <c r="E77" s="39" t="s">
        <v>4</v>
      </c>
    </row>
    <row r="78" spans="1:5" ht="12.75">
      <c r="A78" s="35" t="s">
        <v>57</v>
      </c>
      <c r="E78" s="40" t="s">
        <v>4756</v>
      </c>
    </row>
    <row r="79" spans="1:5" ht="12.75">
      <c r="A79" t="s">
        <v>59</v>
      </c>
      <c r="E79" s="39" t="s">
        <v>68</v>
      </c>
    </row>
    <row r="80" spans="1:16" ht="12.75">
      <c r="A80" t="s">
        <v>48</v>
      </c>
      <c s="34" t="s">
        <v>117</v>
      </c>
      <c s="34" t="s">
        <v>8007</v>
      </c>
      <c s="35" t="s">
        <v>4</v>
      </c>
      <c s="6" t="s">
        <v>8008</v>
      </c>
      <c s="36" t="s">
        <v>71</v>
      </c>
      <c s="37">
        <v>61</v>
      </c>
      <c s="36">
        <v>0</v>
      </c>
      <c s="36">
        <f>ROUND(G80*H80,6)</f>
      </c>
      <c r="L80" s="38">
        <v>0</v>
      </c>
      <c s="32">
        <f>ROUND(ROUND(L80,2)*ROUND(G80,3),2)</f>
      </c>
      <c s="36" t="s">
        <v>66</v>
      </c>
      <c>
        <f>(M80*21)/100</f>
      </c>
      <c t="s">
        <v>26</v>
      </c>
    </row>
    <row r="81" spans="1:5" ht="12.75">
      <c r="A81" s="35" t="s">
        <v>55</v>
      </c>
      <c r="E81" s="39" t="s">
        <v>4</v>
      </c>
    </row>
    <row r="82" spans="1:5" ht="12.75">
      <c r="A82" s="35" t="s">
        <v>57</v>
      </c>
      <c r="E82" s="40" t="s">
        <v>4756</v>
      </c>
    </row>
    <row r="83" spans="1:5" ht="12.75">
      <c r="A83" t="s">
        <v>59</v>
      </c>
      <c r="E83" s="39" t="s">
        <v>68</v>
      </c>
    </row>
    <row r="84" spans="1:13" ht="12.75">
      <c r="A84" t="s">
        <v>45</v>
      </c>
      <c r="C84" s="31" t="s">
        <v>89</v>
      </c>
      <c r="E84" s="33" t="s">
        <v>4267</v>
      </c>
      <c r="J84" s="32">
        <f>0</f>
      </c>
      <c s="32">
        <f>0</f>
      </c>
      <c s="32">
        <f>0+L85</f>
      </c>
      <c s="32">
        <f>0+M85</f>
      </c>
    </row>
    <row r="85" spans="1:16" ht="12.75">
      <c r="A85" t="s">
        <v>48</v>
      </c>
      <c s="34" t="s">
        <v>121</v>
      </c>
      <c s="34" t="s">
        <v>8038</v>
      </c>
      <c s="35" t="s">
        <v>4</v>
      </c>
      <c s="6" t="s">
        <v>8039</v>
      </c>
      <c s="36" t="s">
        <v>71</v>
      </c>
      <c s="37">
        <v>40</v>
      </c>
      <c s="36">
        <v>0</v>
      </c>
      <c s="36">
        <f>ROUND(G85*H85,6)</f>
      </c>
      <c r="L85" s="38">
        <v>0</v>
      </c>
      <c s="32">
        <f>ROUND(ROUND(L85,2)*ROUND(G85,3),2)</f>
      </c>
      <c s="36" t="s">
        <v>66</v>
      </c>
      <c>
        <f>(M85*21)/100</f>
      </c>
      <c t="s">
        <v>26</v>
      </c>
    </row>
    <row r="86" spans="1:5" ht="12.75">
      <c r="A86" s="35" t="s">
        <v>55</v>
      </c>
      <c r="E86" s="39" t="s">
        <v>8703</v>
      </c>
    </row>
    <row r="87" spans="1:5" ht="12.75">
      <c r="A87" s="35" t="s">
        <v>57</v>
      </c>
      <c r="E87" s="40" t="s">
        <v>8704</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7.xml><?xml version="1.0" encoding="utf-8"?>
<worksheet xmlns="http://schemas.openxmlformats.org/spreadsheetml/2006/main" xmlns:r="http://schemas.openxmlformats.org/officeDocument/2006/relationships">
  <dimension ref="A1:T34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COUNTIFS(L8:L341,"=0",A8:A341,"P")+COUNTIFS(L8:L341,"",A8:A341,"P")+SUM(Q8:Q341)</f>
      </c>
    </row>
    <row r="8" spans="1:13" ht="12.75">
      <c r="A8" t="s">
        <v>43</v>
      </c>
      <c r="C8" s="28" t="s">
        <v>8707</v>
      </c>
      <c r="E8" s="30" t="s">
        <v>8706</v>
      </c>
      <c r="J8" s="29">
        <f>0+J9+J14+J71+J80</f>
      </c>
      <c s="29">
        <f>0+K9+K14+K71+K80</f>
      </c>
      <c s="29">
        <f>0+L9+L14+L71+L80</f>
      </c>
      <c s="29">
        <f>0+M9+M14+M71+M80</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225</v>
      </c>
      <c s="36">
        <v>0</v>
      </c>
      <c s="36">
        <f>ROUND(G10*H10,6)</f>
      </c>
      <c r="L10" s="38">
        <v>0</v>
      </c>
      <c s="32">
        <f>ROUND(ROUND(L10,2)*ROUND(G10,3),2)</f>
      </c>
      <c s="36" t="s">
        <v>54</v>
      </c>
      <c>
        <f>(M10*21)/100</f>
      </c>
      <c t="s">
        <v>26</v>
      </c>
    </row>
    <row r="11" spans="1:5" ht="25.5">
      <c r="A11" s="35" t="s">
        <v>55</v>
      </c>
      <c r="E11" s="39" t="s">
        <v>56</v>
      </c>
    </row>
    <row r="12" spans="1:5" ht="12.75">
      <c r="A12" s="35" t="s">
        <v>57</v>
      </c>
      <c r="E12" s="40" t="s">
        <v>8708</v>
      </c>
    </row>
    <row r="13" spans="1:5" ht="25.5">
      <c r="A13" t="s">
        <v>59</v>
      </c>
      <c r="E13" s="39" t="s">
        <v>56</v>
      </c>
    </row>
    <row r="14" spans="1:13" ht="12.75">
      <c r="A14" t="s">
        <v>45</v>
      </c>
      <c r="C14" s="31" t="s">
        <v>62</v>
      </c>
      <c r="E14" s="33" t="s">
        <v>694</v>
      </c>
      <c r="J14" s="32">
        <f>0</f>
      </c>
      <c s="32">
        <f>0</f>
      </c>
      <c s="32">
        <f>0+L15+L19+L23+L27+L31+L35+L39+L43+L47+L51+L55+L59+L63+L67</f>
      </c>
      <c s="32">
        <f>0+M15+M19+M23+M27+M31+M35+M39+M43+M47+M51+M55+M59+M63+M67</f>
      </c>
    </row>
    <row r="15" spans="1:16" ht="12.75">
      <c r="A15" t="s">
        <v>48</v>
      </c>
      <c s="34" t="s">
        <v>26</v>
      </c>
      <c s="34" t="s">
        <v>2383</v>
      </c>
      <c s="35" t="s">
        <v>62</v>
      </c>
      <c s="6" t="s">
        <v>2384</v>
      </c>
      <c s="36" t="s">
        <v>65</v>
      </c>
      <c s="37">
        <v>25</v>
      </c>
      <c s="36">
        <v>0</v>
      </c>
      <c s="36">
        <f>ROUND(G15*H15,6)</f>
      </c>
      <c r="L15" s="38">
        <v>0</v>
      </c>
      <c s="32">
        <f>ROUND(ROUND(L15,2)*ROUND(G15,3),2)</f>
      </c>
      <c s="36" t="s">
        <v>66</v>
      </c>
      <c>
        <f>(M15*21)/100</f>
      </c>
      <c t="s">
        <v>26</v>
      </c>
    </row>
    <row r="16" spans="1:5" ht="12.75">
      <c r="A16" s="35" t="s">
        <v>55</v>
      </c>
      <c r="E16" s="39" t="s">
        <v>4539</v>
      </c>
    </row>
    <row r="17" spans="1:5" ht="12.75">
      <c r="A17" s="35" t="s">
        <v>57</v>
      </c>
      <c r="E17" s="40" t="s">
        <v>4</v>
      </c>
    </row>
    <row r="18" spans="1:5" ht="12.75">
      <c r="A18" t="s">
        <v>59</v>
      </c>
      <c r="E18" s="39" t="s">
        <v>68</v>
      </c>
    </row>
    <row r="19" spans="1:16" ht="12.75">
      <c r="A19" t="s">
        <v>48</v>
      </c>
      <c s="34" t="s">
        <v>25</v>
      </c>
      <c s="34" t="s">
        <v>5669</v>
      </c>
      <c s="35" t="s">
        <v>4</v>
      </c>
      <c s="6" t="s">
        <v>5670</v>
      </c>
      <c s="36" t="s">
        <v>65</v>
      </c>
      <c s="37">
        <v>125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5675</v>
      </c>
      <c s="35" t="s">
        <v>4</v>
      </c>
      <c s="6" t="s">
        <v>5676</v>
      </c>
      <c s="36" t="s">
        <v>65</v>
      </c>
      <c s="37">
        <v>80</v>
      </c>
      <c s="36">
        <v>0</v>
      </c>
      <c s="36">
        <f>ROUND(G23*H23,6)</f>
      </c>
      <c r="L23" s="38">
        <v>0</v>
      </c>
      <c s="32">
        <f>ROUND(ROUND(L23,2)*ROUND(G23,3),2)</f>
      </c>
      <c s="36" t="s">
        <v>66</v>
      </c>
      <c>
        <f>(M23*21)/100</f>
      </c>
      <c t="s">
        <v>26</v>
      </c>
    </row>
    <row r="24" spans="1:5" ht="12.75">
      <c r="A24" s="35" t="s">
        <v>55</v>
      </c>
      <c r="E24" s="39" t="s">
        <v>4746</v>
      </c>
    </row>
    <row r="25" spans="1:5" ht="12.75">
      <c r="A25" s="35" t="s">
        <v>57</v>
      </c>
      <c r="E25" s="40" t="s">
        <v>4</v>
      </c>
    </row>
    <row r="26" spans="1:5" ht="12.75">
      <c r="A26" t="s">
        <v>59</v>
      </c>
      <c r="E26" s="39" t="s">
        <v>68</v>
      </c>
    </row>
    <row r="27" spans="1:16" ht="12.75">
      <c r="A27" t="s">
        <v>48</v>
      </c>
      <c s="34" t="s">
        <v>77</v>
      </c>
      <c s="34" t="s">
        <v>5672</v>
      </c>
      <c s="35" t="s">
        <v>4</v>
      </c>
      <c s="6" t="s">
        <v>5673</v>
      </c>
      <c s="36" t="s">
        <v>65</v>
      </c>
      <c s="37">
        <v>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3987</v>
      </c>
      <c s="35" t="s">
        <v>4</v>
      </c>
      <c s="6" t="s">
        <v>3988</v>
      </c>
      <c s="36" t="s">
        <v>65</v>
      </c>
      <c s="37">
        <v>45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4744</v>
      </c>
      <c s="35" t="s">
        <v>4</v>
      </c>
      <c s="6" t="s">
        <v>8090</v>
      </c>
      <c s="36" t="s">
        <v>65</v>
      </c>
      <c s="37">
        <v>45</v>
      </c>
      <c s="36">
        <v>0</v>
      </c>
      <c s="36">
        <f>ROUND(G35*H35,6)</f>
      </c>
      <c r="L35" s="38">
        <v>0</v>
      </c>
      <c s="32">
        <f>ROUND(ROUND(L35,2)*ROUND(G35,3),2)</f>
      </c>
      <c s="36" t="s">
        <v>66</v>
      </c>
      <c>
        <f>(M35*21)/100</f>
      </c>
      <c t="s">
        <v>26</v>
      </c>
    </row>
    <row r="36" spans="1:5" ht="12.75">
      <c r="A36" s="35" t="s">
        <v>55</v>
      </c>
      <c r="E36" s="39" t="s">
        <v>4746</v>
      </c>
    </row>
    <row r="37" spans="1:5" ht="12.75">
      <c r="A37" s="35" t="s">
        <v>57</v>
      </c>
      <c r="E37" s="40" t="s">
        <v>4</v>
      </c>
    </row>
    <row r="38" spans="1:5" ht="12.75">
      <c r="A38" t="s">
        <v>59</v>
      </c>
      <c r="E38" s="39" t="s">
        <v>68</v>
      </c>
    </row>
    <row r="39" spans="1:16" ht="12.75">
      <c r="A39" t="s">
        <v>48</v>
      </c>
      <c s="34" t="s">
        <v>86</v>
      </c>
      <c s="34" t="s">
        <v>72</v>
      </c>
      <c s="35" t="s">
        <v>4</v>
      </c>
      <c s="6" t="s">
        <v>73</v>
      </c>
      <c s="36" t="s">
        <v>65</v>
      </c>
      <c s="37">
        <v>125</v>
      </c>
      <c s="36">
        <v>0</v>
      </c>
      <c s="36">
        <f>ROUND(G39*H39,6)</f>
      </c>
      <c r="L39" s="38">
        <v>0</v>
      </c>
      <c s="32">
        <f>ROUND(ROUND(L39,2)*ROUND(G39,3),2)</f>
      </c>
      <c s="36" t="s">
        <v>66</v>
      </c>
      <c>
        <f>(M39*21)/100</f>
      </c>
      <c t="s">
        <v>26</v>
      </c>
    </row>
    <row r="40" spans="1:5" ht="12.75">
      <c r="A40" s="35" t="s">
        <v>55</v>
      </c>
      <c r="E40" s="39" t="s">
        <v>4</v>
      </c>
    </row>
    <row r="41" spans="1:5" ht="12.75">
      <c r="A41" s="35" t="s">
        <v>57</v>
      </c>
      <c r="E41" s="40" t="s">
        <v>8709</v>
      </c>
    </row>
    <row r="42" spans="1:5" ht="12.75">
      <c r="A42" t="s">
        <v>59</v>
      </c>
      <c r="E42" s="39" t="s">
        <v>68</v>
      </c>
    </row>
    <row r="43" spans="1:16" ht="12.75">
      <c r="A43" t="s">
        <v>48</v>
      </c>
      <c s="34" t="s">
        <v>89</v>
      </c>
      <c s="34" t="s">
        <v>4571</v>
      </c>
      <c s="35" t="s">
        <v>4</v>
      </c>
      <c s="6" t="s">
        <v>4572</v>
      </c>
      <c s="36" t="s">
        <v>65</v>
      </c>
      <c s="37">
        <v>24.8</v>
      </c>
      <c s="36">
        <v>0</v>
      </c>
      <c s="36">
        <f>ROUND(G43*H43,6)</f>
      </c>
      <c r="L43" s="38">
        <v>0</v>
      </c>
      <c s="32">
        <f>ROUND(ROUND(L43,2)*ROUND(G43,3),2)</f>
      </c>
      <c s="36" t="s">
        <v>66</v>
      </c>
      <c>
        <f>(M43*21)/100</f>
      </c>
      <c t="s">
        <v>26</v>
      </c>
    </row>
    <row r="44" spans="1:5" ht="12.75">
      <c r="A44" s="35" t="s">
        <v>55</v>
      </c>
      <c r="E44" s="39" t="s">
        <v>4</v>
      </c>
    </row>
    <row r="45" spans="1:5" ht="12.75">
      <c r="A45" s="35" t="s">
        <v>57</v>
      </c>
      <c r="E45" s="40" t="s">
        <v>8710</v>
      </c>
    </row>
    <row r="46" spans="1:5" ht="12.75">
      <c r="A46" t="s">
        <v>59</v>
      </c>
      <c r="E46" s="39" t="s">
        <v>68</v>
      </c>
    </row>
    <row r="47" spans="1:16" ht="12.75">
      <c r="A47" t="s">
        <v>48</v>
      </c>
      <c s="34" t="s">
        <v>93</v>
      </c>
      <c s="34" t="s">
        <v>4575</v>
      </c>
      <c s="35" t="s">
        <v>4</v>
      </c>
      <c s="6" t="s">
        <v>4576</v>
      </c>
      <c s="36" t="s">
        <v>65</v>
      </c>
      <c s="37">
        <v>100.2</v>
      </c>
      <c s="36">
        <v>0</v>
      </c>
      <c s="36">
        <f>ROUND(G47*H47,6)</f>
      </c>
      <c r="L47" s="38">
        <v>0</v>
      </c>
      <c s="32">
        <f>ROUND(ROUND(L47,2)*ROUND(G47,3),2)</f>
      </c>
      <c s="36" t="s">
        <v>66</v>
      </c>
      <c>
        <f>(M47*21)/100</f>
      </c>
      <c t="s">
        <v>26</v>
      </c>
    </row>
    <row r="48" spans="1:5" ht="12.75">
      <c r="A48" s="35" t="s">
        <v>55</v>
      </c>
      <c r="E48" s="39" t="s">
        <v>8711</v>
      </c>
    </row>
    <row r="49" spans="1:5" ht="12.75">
      <c r="A49" s="35" t="s">
        <v>57</v>
      </c>
      <c r="E49" s="40" t="s">
        <v>8712</v>
      </c>
    </row>
    <row r="50" spans="1:5" ht="12.75">
      <c r="A50" t="s">
        <v>59</v>
      </c>
      <c r="E50" s="39" t="s">
        <v>68</v>
      </c>
    </row>
    <row r="51" spans="1:16" ht="12.75">
      <c r="A51" t="s">
        <v>48</v>
      </c>
      <c s="34" t="s">
        <v>96</v>
      </c>
      <c s="34" t="s">
        <v>5318</v>
      </c>
      <c s="35" t="s">
        <v>4</v>
      </c>
      <c s="6" t="s">
        <v>5319</v>
      </c>
      <c s="36" t="s">
        <v>697</v>
      </c>
      <c s="37">
        <v>75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3996</v>
      </c>
      <c s="35" t="s">
        <v>4</v>
      </c>
      <c s="6" t="s">
        <v>3997</v>
      </c>
      <c s="36" t="s">
        <v>697</v>
      </c>
      <c s="37">
        <v>75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3999</v>
      </c>
      <c s="35" t="s">
        <v>4</v>
      </c>
      <c s="6" t="s">
        <v>4000</v>
      </c>
      <c s="36" t="s">
        <v>697</v>
      </c>
      <c s="37">
        <v>300</v>
      </c>
      <c s="36">
        <v>0</v>
      </c>
      <c s="36">
        <f>ROUND(G59*H59,6)</f>
      </c>
      <c r="L59" s="38">
        <v>0</v>
      </c>
      <c s="32">
        <f>ROUND(ROUND(L59,2)*ROUND(G59,3),2)</f>
      </c>
      <c s="36" t="s">
        <v>66</v>
      </c>
      <c>
        <f>(M59*21)/100</f>
      </c>
      <c t="s">
        <v>26</v>
      </c>
    </row>
    <row r="60" spans="1:5" ht="12.75">
      <c r="A60" s="35" t="s">
        <v>55</v>
      </c>
      <c r="E60" s="39" t="s">
        <v>4</v>
      </c>
    </row>
    <row r="61" spans="1:5" ht="12.75">
      <c r="A61" s="35" t="s">
        <v>57</v>
      </c>
      <c r="E61" s="40" t="s">
        <v>5684</v>
      </c>
    </row>
    <row r="62" spans="1:5" ht="12.75">
      <c r="A62" t="s">
        <v>59</v>
      </c>
      <c r="E62" s="39" t="s">
        <v>68</v>
      </c>
    </row>
    <row r="63" spans="1:16" ht="12.75">
      <c r="A63" t="s">
        <v>48</v>
      </c>
      <c s="34" t="s">
        <v>105</v>
      </c>
      <c s="34" t="s">
        <v>4002</v>
      </c>
      <c s="35" t="s">
        <v>4</v>
      </c>
      <c s="6" t="s">
        <v>4003</v>
      </c>
      <c s="36" t="s">
        <v>697</v>
      </c>
      <c s="37">
        <v>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4004</v>
      </c>
      <c s="35" t="s">
        <v>4</v>
      </c>
      <c s="6" t="s">
        <v>4005</v>
      </c>
      <c s="36" t="s">
        <v>65</v>
      </c>
      <c s="37">
        <v>3.75</v>
      </c>
      <c s="36">
        <v>0</v>
      </c>
      <c s="36">
        <f>ROUND(G67*H67,6)</f>
      </c>
      <c r="L67" s="38">
        <v>0</v>
      </c>
      <c s="32">
        <f>ROUND(ROUND(L67,2)*ROUND(G67,3),2)</f>
      </c>
      <c s="36" t="s">
        <v>66</v>
      </c>
      <c>
        <f>(M67*21)/100</f>
      </c>
      <c t="s">
        <v>26</v>
      </c>
    </row>
    <row r="68" spans="1:5" ht="12.75">
      <c r="A68" s="35" t="s">
        <v>55</v>
      </c>
      <c r="E68" s="39" t="s">
        <v>4</v>
      </c>
    </row>
    <row r="69" spans="1:5" ht="12.75">
      <c r="A69" s="35" t="s">
        <v>57</v>
      </c>
      <c r="E69" s="40" t="s">
        <v>8713</v>
      </c>
    </row>
    <row r="70" spans="1:5" ht="12.75">
      <c r="A70" t="s">
        <v>59</v>
      </c>
      <c r="E70" s="39" t="s">
        <v>68</v>
      </c>
    </row>
    <row r="71" spans="1:13" ht="12.75">
      <c r="A71" t="s">
        <v>45</v>
      </c>
      <c r="C71" s="31" t="s">
        <v>77</v>
      </c>
      <c r="E71" s="33" t="s">
        <v>4117</v>
      </c>
      <c r="J71" s="32">
        <f>0</f>
      </c>
      <c s="32">
        <f>0</f>
      </c>
      <c s="32">
        <f>0+L72+L76</f>
      </c>
      <c s="32">
        <f>0+M72+M76</f>
      </c>
    </row>
    <row r="72" spans="1:16" ht="12.75">
      <c r="A72" t="s">
        <v>48</v>
      </c>
      <c s="34" t="s">
        <v>111</v>
      </c>
      <c s="34" t="s">
        <v>8714</v>
      </c>
      <c s="35" t="s">
        <v>4</v>
      </c>
      <c s="6" t="s">
        <v>8715</v>
      </c>
      <c s="36" t="s">
        <v>697</v>
      </c>
      <c s="37">
        <v>77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8716</v>
      </c>
      <c s="35" t="s">
        <v>4</v>
      </c>
      <c s="6" t="s">
        <v>8717</v>
      </c>
      <c s="36" t="s">
        <v>697</v>
      </c>
      <c s="37">
        <v>154</v>
      </c>
      <c s="36">
        <v>0</v>
      </c>
      <c s="36">
        <f>ROUND(G76*H76,6)</f>
      </c>
      <c r="L76" s="38">
        <v>0</v>
      </c>
      <c s="32">
        <f>ROUND(ROUND(L76,2)*ROUND(G76,3),2)</f>
      </c>
      <c s="36" t="s">
        <v>66</v>
      </c>
      <c>
        <f>(M76*21)/100</f>
      </c>
      <c t="s">
        <v>26</v>
      </c>
    </row>
    <row r="77" spans="1:5" ht="12.75">
      <c r="A77" s="35" t="s">
        <v>55</v>
      </c>
      <c r="E77" s="39" t="s">
        <v>4</v>
      </c>
    </row>
    <row r="78" spans="1:5" ht="12.75">
      <c r="A78" s="35" t="s">
        <v>57</v>
      </c>
      <c r="E78" s="40" t="s">
        <v>8718</v>
      </c>
    </row>
    <row r="79" spans="1:5" ht="12.75">
      <c r="A79" t="s">
        <v>59</v>
      </c>
      <c r="E79" s="39" t="s">
        <v>68</v>
      </c>
    </row>
    <row r="80" spans="1:13" ht="12.75">
      <c r="A80" t="s">
        <v>45</v>
      </c>
      <c r="C80" s="31" t="s">
        <v>86</v>
      </c>
      <c r="E80" s="33" t="s">
        <v>4634</v>
      </c>
      <c r="J80" s="32">
        <f>0</f>
      </c>
      <c s="32">
        <f>0</f>
      </c>
      <c s="32">
        <f>0+L81+L85+L89+L93+L97+L101+L105+L109+L113+L117+L121+L125+L129+L133+L137+L141+L145+L149+L153+L157+L161+L165+L169+L173+L177+L181+L185+L189+L193+L197+L201+L205+L209+L213+L217+L221+L225+L229+L233+L237+L241+L245+L249+L253+L257+L261+L265+L269+L273+L277+L281+L285+L289+L293+L297+L301+L305+L309+L313+L317+L321+L325+L329+L333+L337+L341</f>
      </c>
      <c s="32">
        <f>0+M81+M85+M89+M93+M97+M101+M105+M109+M113+M117+M121+M125+M129+M133+M137+M141+M145+M149+M153+M157+M161+M165+M169+M173+M177+M181+M185+M189+M193+M197+M201+M205+M209+M213+M217+M221+M225+M229+M233+M237+M241+M245+M249+M253+M257+M261+M265+M269+M273+M277+M281+M285+M289+M293+M297+M301+M305+M309+M313+M317+M321+M325+M329+M333+M337+M341</f>
      </c>
    </row>
    <row r="81" spans="1:16" ht="12.75">
      <c r="A81" t="s">
        <v>48</v>
      </c>
      <c s="34" t="s">
        <v>117</v>
      </c>
      <c s="34" t="s">
        <v>8719</v>
      </c>
      <c s="35" t="s">
        <v>4</v>
      </c>
      <c s="6" t="s">
        <v>8720</v>
      </c>
      <c s="36" t="s">
        <v>71</v>
      </c>
      <c s="37">
        <v>40</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4</v>
      </c>
    </row>
    <row r="85" spans="1:16" ht="12.75">
      <c r="A85" t="s">
        <v>48</v>
      </c>
      <c s="34" t="s">
        <v>121</v>
      </c>
      <c s="34" t="s">
        <v>8721</v>
      </c>
      <c s="35" t="s">
        <v>4</v>
      </c>
      <c s="6" t="s">
        <v>8722</v>
      </c>
      <c s="36" t="s">
        <v>71</v>
      </c>
      <c s="37">
        <v>76</v>
      </c>
      <c s="36">
        <v>0</v>
      </c>
      <c s="36">
        <f>ROUND(G85*H85,6)</f>
      </c>
      <c r="L85" s="38">
        <v>0</v>
      </c>
      <c s="32">
        <f>ROUND(ROUND(L85,2)*ROUND(G85,3),2)</f>
      </c>
      <c s="36" t="s">
        <v>54</v>
      </c>
      <c>
        <f>(M85*21)/100</f>
      </c>
      <c t="s">
        <v>26</v>
      </c>
    </row>
    <row r="86" spans="1:5" ht="12.75">
      <c r="A86" s="35" t="s">
        <v>55</v>
      </c>
      <c r="E86" s="39" t="s">
        <v>4</v>
      </c>
    </row>
    <row r="87" spans="1:5" ht="12.75">
      <c r="A87" s="35" t="s">
        <v>57</v>
      </c>
      <c r="E87" s="40" t="s">
        <v>4</v>
      </c>
    </row>
    <row r="88" spans="1:5" ht="12.75">
      <c r="A88" t="s">
        <v>59</v>
      </c>
      <c r="E88" s="39" t="s">
        <v>4</v>
      </c>
    </row>
    <row r="89" spans="1:16" ht="12.75">
      <c r="A89" t="s">
        <v>48</v>
      </c>
      <c s="34" t="s">
        <v>124</v>
      </c>
      <c s="34" t="s">
        <v>8723</v>
      </c>
      <c s="35" t="s">
        <v>4</v>
      </c>
      <c s="6" t="s">
        <v>8724</v>
      </c>
      <c s="36" t="s">
        <v>71</v>
      </c>
      <c s="37">
        <v>30</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6" ht="12.75">
      <c r="A93" t="s">
        <v>48</v>
      </c>
      <c s="34" t="s">
        <v>127</v>
      </c>
      <c s="34" t="s">
        <v>8725</v>
      </c>
      <c s="35" t="s">
        <v>4</v>
      </c>
      <c s="6" t="s">
        <v>8726</v>
      </c>
      <c s="36" t="s">
        <v>71</v>
      </c>
      <c s="37">
        <v>3</v>
      </c>
      <c s="36">
        <v>0</v>
      </c>
      <c s="36">
        <f>ROUND(G93*H93,6)</f>
      </c>
      <c r="L93" s="38">
        <v>0</v>
      </c>
      <c s="32">
        <f>ROUND(ROUND(L93,2)*ROUND(G93,3),2)</f>
      </c>
      <c s="36" t="s">
        <v>54</v>
      </c>
      <c>
        <f>(M93*21)/100</f>
      </c>
      <c t="s">
        <v>26</v>
      </c>
    </row>
    <row r="94" spans="1:5" ht="12.75">
      <c r="A94" s="35" t="s">
        <v>55</v>
      </c>
      <c r="E94" s="39" t="s">
        <v>4</v>
      </c>
    </row>
    <row r="95" spans="1:5" ht="12.75">
      <c r="A95" s="35" t="s">
        <v>57</v>
      </c>
      <c r="E95" s="40" t="s">
        <v>4</v>
      </c>
    </row>
    <row r="96" spans="1:5" ht="12.75">
      <c r="A96" t="s">
        <v>59</v>
      </c>
      <c r="E96" s="39" t="s">
        <v>4</v>
      </c>
    </row>
    <row r="97" spans="1:16" ht="12.75">
      <c r="A97" t="s">
        <v>48</v>
      </c>
      <c s="34" t="s">
        <v>130</v>
      </c>
      <c s="34" t="s">
        <v>8727</v>
      </c>
      <c s="35" t="s">
        <v>4</v>
      </c>
      <c s="6" t="s">
        <v>8728</v>
      </c>
      <c s="36" t="s">
        <v>92</v>
      </c>
      <c s="37">
        <v>8</v>
      </c>
      <c s="36">
        <v>0</v>
      </c>
      <c s="36">
        <f>ROUND(G97*H97,6)</f>
      </c>
      <c r="L97" s="38">
        <v>0</v>
      </c>
      <c s="32">
        <f>ROUND(ROUND(L97,2)*ROUND(G97,3),2)</f>
      </c>
      <c s="36" t="s">
        <v>54</v>
      </c>
      <c>
        <f>(M97*21)/100</f>
      </c>
      <c t="s">
        <v>26</v>
      </c>
    </row>
    <row r="98" spans="1:5" ht="12.75">
      <c r="A98" s="35" t="s">
        <v>55</v>
      </c>
      <c r="E98" s="39" t="s">
        <v>4</v>
      </c>
    </row>
    <row r="99" spans="1:5" ht="12.75">
      <c r="A99" s="35" t="s">
        <v>57</v>
      </c>
      <c r="E99" s="40" t="s">
        <v>4</v>
      </c>
    </row>
    <row r="100" spans="1:5" ht="12.75">
      <c r="A100" t="s">
        <v>59</v>
      </c>
      <c r="E100" s="39" t="s">
        <v>4</v>
      </c>
    </row>
    <row r="101" spans="1:16" ht="12.75">
      <c r="A101" t="s">
        <v>48</v>
      </c>
      <c s="34" t="s">
        <v>133</v>
      </c>
      <c s="34" t="s">
        <v>8729</v>
      </c>
      <c s="35" t="s">
        <v>4</v>
      </c>
      <c s="6" t="s">
        <v>8730</v>
      </c>
      <c s="36" t="s">
        <v>92</v>
      </c>
      <c s="37">
        <v>2</v>
      </c>
      <c s="36">
        <v>0</v>
      </c>
      <c s="36">
        <f>ROUND(G101*H101,6)</f>
      </c>
      <c r="L101" s="38">
        <v>0</v>
      </c>
      <c s="32">
        <f>ROUND(ROUND(L101,2)*ROUND(G101,3),2)</f>
      </c>
      <c s="36" t="s">
        <v>54</v>
      </c>
      <c>
        <f>(M101*21)/100</f>
      </c>
      <c t="s">
        <v>26</v>
      </c>
    </row>
    <row r="102" spans="1:5" ht="12.75">
      <c r="A102" s="35" t="s">
        <v>55</v>
      </c>
      <c r="E102" s="39" t="s">
        <v>4</v>
      </c>
    </row>
    <row r="103" spans="1:5" ht="12.75">
      <c r="A103" s="35" t="s">
        <v>57</v>
      </c>
      <c r="E103" s="40" t="s">
        <v>4</v>
      </c>
    </row>
    <row r="104" spans="1:5" ht="12.75">
      <c r="A104" t="s">
        <v>59</v>
      </c>
      <c r="E104" s="39" t="s">
        <v>4</v>
      </c>
    </row>
    <row r="105" spans="1:16" ht="12.75">
      <c r="A105" t="s">
        <v>48</v>
      </c>
      <c s="34" t="s">
        <v>136</v>
      </c>
      <c s="34" t="s">
        <v>8731</v>
      </c>
      <c s="35" t="s">
        <v>4</v>
      </c>
      <c s="6" t="s">
        <v>8732</v>
      </c>
      <c s="36" t="s">
        <v>92</v>
      </c>
      <c s="37">
        <v>1</v>
      </c>
      <c s="36">
        <v>0</v>
      </c>
      <c s="36">
        <f>ROUND(G105*H105,6)</f>
      </c>
      <c r="L105" s="38">
        <v>0</v>
      </c>
      <c s="32">
        <f>ROUND(ROUND(L105,2)*ROUND(G105,3),2)</f>
      </c>
      <c s="36" t="s">
        <v>54</v>
      </c>
      <c>
        <f>(M105*21)/100</f>
      </c>
      <c t="s">
        <v>26</v>
      </c>
    </row>
    <row r="106" spans="1:5" ht="12.75">
      <c r="A106" s="35" t="s">
        <v>55</v>
      </c>
      <c r="E106" s="39" t="s">
        <v>4</v>
      </c>
    </row>
    <row r="107" spans="1:5" ht="12.75">
      <c r="A107" s="35" t="s">
        <v>57</v>
      </c>
      <c r="E107" s="40" t="s">
        <v>4</v>
      </c>
    </row>
    <row r="108" spans="1:5" ht="12.75">
      <c r="A108" t="s">
        <v>59</v>
      </c>
      <c r="E108" s="39" t="s">
        <v>4</v>
      </c>
    </row>
    <row r="109" spans="1:16" ht="12.75">
      <c r="A109" t="s">
        <v>48</v>
      </c>
      <c s="34" t="s">
        <v>139</v>
      </c>
      <c s="34" t="s">
        <v>8733</v>
      </c>
      <c s="35" t="s">
        <v>4</v>
      </c>
      <c s="6" t="s">
        <v>8734</v>
      </c>
      <c s="36" t="s">
        <v>92</v>
      </c>
      <c s="37">
        <v>1</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2.75">
      <c r="A112" t="s">
        <v>59</v>
      </c>
      <c r="E112" s="39" t="s">
        <v>4</v>
      </c>
    </row>
    <row r="113" spans="1:16" ht="12.75">
      <c r="A113" t="s">
        <v>48</v>
      </c>
      <c s="34" t="s">
        <v>142</v>
      </c>
      <c s="34" t="s">
        <v>8735</v>
      </c>
      <c s="35" t="s">
        <v>4</v>
      </c>
      <c s="6" t="s">
        <v>8736</v>
      </c>
      <c s="36" t="s">
        <v>92</v>
      </c>
      <c s="37">
        <v>2</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12.75">
      <c r="A116" t="s">
        <v>59</v>
      </c>
      <c r="E116" s="39" t="s">
        <v>4</v>
      </c>
    </row>
    <row r="117" spans="1:16" ht="12.75">
      <c r="A117" t="s">
        <v>48</v>
      </c>
      <c s="34" t="s">
        <v>145</v>
      </c>
      <c s="34" t="s">
        <v>8737</v>
      </c>
      <c s="35" t="s">
        <v>4</v>
      </c>
      <c s="6" t="s">
        <v>8738</v>
      </c>
      <c s="36" t="s">
        <v>92</v>
      </c>
      <c s="37">
        <v>1</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4</v>
      </c>
    </row>
    <row r="121" spans="1:16" ht="12.75">
      <c r="A121" t="s">
        <v>48</v>
      </c>
      <c s="34" t="s">
        <v>148</v>
      </c>
      <c s="34" t="s">
        <v>8739</v>
      </c>
      <c s="35" t="s">
        <v>4</v>
      </c>
      <c s="6" t="s">
        <v>8740</v>
      </c>
      <c s="36" t="s">
        <v>92</v>
      </c>
      <c s="37">
        <v>1</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8741</v>
      </c>
      <c s="35" t="s">
        <v>4</v>
      </c>
      <c s="6" t="s">
        <v>8742</v>
      </c>
      <c s="36" t="s">
        <v>92</v>
      </c>
      <c s="37">
        <v>18</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8743</v>
      </c>
      <c s="35" t="s">
        <v>4</v>
      </c>
      <c s="6" t="s">
        <v>8744</v>
      </c>
      <c s="36" t="s">
        <v>92</v>
      </c>
      <c s="37">
        <v>1</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6" ht="38.25">
      <c r="A133" t="s">
        <v>48</v>
      </c>
      <c s="34" t="s">
        <v>157</v>
      </c>
      <c s="34" t="s">
        <v>8745</v>
      </c>
      <c s="35" t="s">
        <v>4</v>
      </c>
      <c s="6" t="s">
        <v>8746</v>
      </c>
      <c s="36" t="s">
        <v>71</v>
      </c>
      <c s="37">
        <v>17</v>
      </c>
      <c s="36">
        <v>0</v>
      </c>
      <c s="36">
        <f>ROUND(G133*H133,6)</f>
      </c>
      <c r="L133" s="38">
        <v>0</v>
      </c>
      <c s="32">
        <f>ROUND(ROUND(L133,2)*ROUND(G133,3),2)</f>
      </c>
      <c s="36" t="s">
        <v>54</v>
      </c>
      <c>
        <f>(M133*21)/100</f>
      </c>
      <c t="s">
        <v>26</v>
      </c>
    </row>
    <row r="134" spans="1:5" ht="12.75">
      <c r="A134" s="35" t="s">
        <v>55</v>
      </c>
      <c r="E134" s="39" t="s">
        <v>4</v>
      </c>
    </row>
    <row r="135" spans="1:5" ht="12.75">
      <c r="A135" s="35" t="s">
        <v>57</v>
      </c>
      <c r="E135" s="40" t="s">
        <v>4</v>
      </c>
    </row>
    <row r="136" spans="1:5" ht="12.75">
      <c r="A136" t="s">
        <v>59</v>
      </c>
      <c r="E136" s="39" t="s">
        <v>4</v>
      </c>
    </row>
    <row r="137" spans="1:16" ht="12.75">
      <c r="A137" t="s">
        <v>48</v>
      </c>
      <c s="34" t="s">
        <v>160</v>
      </c>
      <c s="34" t="s">
        <v>8747</v>
      </c>
      <c s="35" t="s">
        <v>4</v>
      </c>
      <c s="6" t="s">
        <v>8748</v>
      </c>
      <c s="36" t="s">
        <v>71</v>
      </c>
      <c s="37">
        <v>16</v>
      </c>
      <c s="36">
        <v>0</v>
      </c>
      <c s="36">
        <f>ROUND(G137*H137,6)</f>
      </c>
      <c r="L137" s="38">
        <v>0</v>
      </c>
      <c s="32">
        <f>ROUND(ROUND(L137,2)*ROUND(G137,3),2)</f>
      </c>
      <c s="36" t="s">
        <v>54</v>
      </c>
      <c>
        <f>(M137*21)/100</f>
      </c>
      <c t="s">
        <v>26</v>
      </c>
    </row>
    <row r="138" spans="1:5" ht="12.75">
      <c r="A138" s="35" t="s">
        <v>55</v>
      </c>
      <c r="E138" s="39" t="s">
        <v>4</v>
      </c>
    </row>
    <row r="139" spans="1:5" ht="12.75">
      <c r="A139" s="35" t="s">
        <v>57</v>
      </c>
      <c r="E139" s="40" t="s">
        <v>4</v>
      </c>
    </row>
    <row r="140" spans="1:5" ht="12.75">
      <c r="A140" t="s">
        <v>59</v>
      </c>
      <c r="E140" s="39" t="s">
        <v>4</v>
      </c>
    </row>
    <row r="141" spans="1:16" ht="12.75">
      <c r="A141" t="s">
        <v>48</v>
      </c>
      <c s="34" t="s">
        <v>163</v>
      </c>
      <c s="34" t="s">
        <v>8749</v>
      </c>
      <c s="35" t="s">
        <v>4</v>
      </c>
      <c s="6" t="s">
        <v>8750</v>
      </c>
      <c s="36" t="s">
        <v>71</v>
      </c>
      <c s="37">
        <v>33</v>
      </c>
      <c s="36">
        <v>0</v>
      </c>
      <c s="36">
        <f>ROUND(G141*H141,6)</f>
      </c>
      <c r="L141" s="38">
        <v>0</v>
      </c>
      <c s="32">
        <f>ROUND(ROUND(L141,2)*ROUND(G141,3),2)</f>
      </c>
      <c s="36" t="s">
        <v>54</v>
      </c>
      <c>
        <f>(M141*21)/100</f>
      </c>
      <c t="s">
        <v>26</v>
      </c>
    </row>
    <row r="142" spans="1:5" ht="12.75">
      <c r="A142" s="35" t="s">
        <v>55</v>
      </c>
      <c r="E142" s="39" t="s">
        <v>4</v>
      </c>
    </row>
    <row r="143" spans="1:5" ht="12.75">
      <c r="A143" s="35" t="s">
        <v>57</v>
      </c>
      <c r="E143" s="40" t="s">
        <v>4</v>
      </c>
    </row>
    <row r="144" spans="1:5" ht="12.75">
      <c r="A144" t="s">
        <v>59</v>
      </c>
      <c r="E144" s="39" t="s">
        <v>4</v>
      </c>
    </row>
    <row r="145" spans="1:16" ht="12.75">
      <c r="A145" t="s">
        <v>48</v>
      </c>
      <c s="34" t="s">
        <v>166</v>
      </c>
      <c s="34" t="s">
        <v>8751</v>
      </c>
      <c s="35" t="s">
        <v>4</v>
      </c>
      <c s="6" t="s">
        <v>8752</v>
      </c>
      <c s="36" t="s">
        <v>92</v>
      </c>
      <c s="37">
        <v>4</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4</v>
      </c>
    </row>
    <row r="149" spans="1:16" ht="12.75">
      <c r="A149" t="s">
        <v>48</v>
      </c>
      <c s="34" t="s">
        <v>169</v>
      </c>
      <c s="34" t="s">
        <v>8753</v>
      </c>
      <c s="35" t="s">
        <v>4</v>
      </c>
      <c s="6" t="s">
        <v>8754</v>
      </c>
      <c s="36" t="s">
        <v>92</v>
      </c>
      <c s="37">
        <v>2</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4</v>
      </c>
    </row>
    <row r="153" spans="1:16" ht="12.75">
      <c r="A153" t="s">
        <v>48</v>
      </c>
      <c s="34" t="s">
        <v>172</v>
      </c>
      <c s="34" t="s">
        <v>8755</v>
      </c>
      <c s="35" t="s">
        <v>4</v>
      </c>
      <c s="6" t="s">
        <v>8756</v>
      </c>
      <c s="36" t="s">
        <v>92</v>
      </c>
      <c s="37">
        <v>2</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4</v>
      </c>
    </row>
    <row r="157" spans="1:16" ht="25.5">
      <c r="A157" t="s">
        <v>48</v>
      </c>
      <c s="34" t="s">
        <v>175</v>
      </c>
      <c s="34" t="s">
        <v>8757</v>
      </c>
      <c s="35" t="s">
        <v>4</v>
      </c>
      <c s="6" t="s">
        <v>8758</v>
      </c>
      <c s="36" t="s">
        <v>92</v>
      </c>
      <c s="37">
        <v>4</v>
      </c>
      <c s="36">
        <v>0</v>
      </c>
      <c s="36">
        <f>ROUND(G157*H157,6)</f>
      </c>
      <c r="L157" s="38">
        <v>0</v>
      </c>
      <c s="32">
        <f>ROUND(ROUND(L157,2)*ROUND(G157,3),2)</f>
      </c>
      <c s="36" t="s">
        <v>54</v>
      </c>
      <c>
        <f>(M157*21)/100</f>
      </c>
      <c t="s">
        <v>26</v>
      </c>
    </row>
    <row r="158" spans="1:5" ht="12.75">
      <c r="A158" s="35" t="s">
        <v>55</v>
      </c>
      <c r="E158" s="39" t="s">
        <v>4</v>
      </c>
    </row>
    <row r="159" spans="1:5" ht="12.75">
      <c r="A159" s="35" t="s">
        <v>57</v>
      </c>
      <c r="E159" s="40" t="s">
        <v>4</v>
      </c>
    </row>
    <row r="160" spans="1:5" ht="12.75">
      <c r="A160" t="s">
        <v>59</v>
      </c>
      <c r="E160" s="39" t="s">
        <v>4</v>
      </c>
    </row>
    <row r="161" spans="1:16" ht="12.75">
      <c r="A161" t="s">
        <v>48</v>
      </c>
      <c s="34" t="s">
        <v>178</v>
      </c>
      <c s="34" t="s">
        <v>8759</v>
      </c>
      <c s="35" t="s">
        <v>4</v>
      </c>
      <c s="6" t="s">
        <v>8760</v>
      </c>
      <c s="36" t="s">
        <v>92</v>
      </c>
      <c s="37">
        <v>4</v>
      </c>
      <c s="36">
        <v>0</v>
      </c>
      <c s="36">
        <f>ROUND(G161*H161,6)</f>
      </c>
      <c r="L161" s="38">
        <v>0</v>
      </c>
      <c s="32">
        <f>ROUND(ROUND(L161,2)*ROUND(G161,3),2)</f>
      </c>
      <c s="36" t="s">
        <v>54</v>
      </c>
      <c>
        <f>(M161*21)/100</f>
      </c>
      <c t="s">
        <v>26</v>
      </c>
    </row>
    <row r="162" spans="1:5" ht="12.75">
      <c r="A162" s="35" t="s">
        <v>55</v>
      </c>
      <c r="E162" s="39" t="s">
        <v>4</v>
      </c>
    </row>
    <row r="163" spans="1:5" ht="12.75">
      <c r="A163" s="35" t="s">
        <v>57</v>
      </c>
      <c r="E163" s="40" t="s">
        <v>4</v>
      </c>
    </row>
    <row r="164" spans="1:5" ht="12.75">
      <c r="A164" t="s">
        <v>59</v>
      </c>
      <c r="E164" s="39" t="s">
        <v>4</v>
      </c>
    </row>
    <row r="165" spans="1:16" ht="25.5">
      <c r="A165" t="s">
        <v>48</v>
      </c>
      <c s="34" t="s">
        <v>181</v>
      </c>
      <c s="34" t="s">
        <v>8761</v>
      </c>
      <c s="35" t="s">
        <v>4</v>
      </c>
      <c s="6" t="s">
        <v>8762</v>
      </c>
      <c s="36" t="s">
        <v>92</v>
      </c>
      <c s="37">
        <v>4</v>
      </c>
      <c s="36">
        <v>0</v>
      </c>
      <c s="36">
        <f>ROUND(G165*H165,6)</f>
      </c>
      <c r="L165" s="38">
        <v>0</v>
      </c>
      <c s="32">
        <f>ROUND(ROUND(L165,2)*ROUND(G165,3),2)</f>
      </c>
      <c s="36" t="s">
        <v>54</v>
      </c>
      <c>
        <f>(M165*21)/100</f>
      </c>
      <c t="s">
        <v>26</v>
      </c>
    </row>
    <row r="166" spans="1:5" ht="12.75">
      <c r="A166" s="35" t="s">
        <v>55</v>
      </c>
      <c r="E166" s="39" t="s">
        <v>4</v>
      </c>
    </row>
    <row r="167" spans="1:5" ht="12.75">
      <c r="A167" s="35" t="s">
        <v>57</v>
      </c>
      <c r="E167" s="40" t="s">
        <v>4</v>
      </c>
    </row>
    <row r="168" spans="1:5" ht="12.75">
      <c r="A168" t="s">
        <v>59</v>
      </c>
      <c r="E168" s="39" t="s">
        <v>4</v>
      </c>
    </row>
    <row r="169" spans="1:16" ht="12.75">
      <c r="A169" t="s">
        <v>48</v>
      </c>
      <c s="34" t="s">
        <v>184</v>
      </c>
      <c s="34" t="s">
        <v>8763</v>
      </c>
      <c s="35" t="s">
        <v>4</v>
      </c>
      <c s="6" t="s">
        <v>8764</v>
      </c>
      <c s="36" t="s">
        <v>92</v>
      </c>
      <c s="37">
        <v>2</v>
      </c>
      <c s="36">
        <v>0</v>
      </c>
      <c s="36">
        <f>ROUND(G169*H169,6)</f>
      </c>
      <c r="L169" s="38">
        <v>0</v>
      </c>
      <c s="32">
        <f>ROUND(ROUND(L169,2)*ROUND(G169,3),2)</f>
      </c>
      <c s="36" t="s">
        <v>54</v>
      </c>
      <c>
        <f>(M169*21)/100</f>
      </c>
      <c t="s">
        <v>26</v>
      </c>
    </row>
    <row r="170" spans="1:5" ht="12.75">
      <c r="A170" s="35" t="s">
        <v>55</v>
      </c>
      <c r="E170" s="39" t="s">
        <v>4</v>
      </c>
    </row>
    <row r="171" spans="1:5" ht="12.75">
      <c r="A171" s="35" t="s">
        <v>57</v>
      </c>
      <c r="E171" s="40" t="s">
        <v>4</v>
      </c>
    </row>
    <row r="172" spans="1:5" ht="12.75">
      <c r="A172" t="s">
        <v>59</v>
      </c>
      <c r="E172" s="39" t="s">
        <v>4</v>
      </c>
    </row>
    <row r="173" spans="1:16" ht="25.5">
      <c r="A173" t="s">
        <v>48</v>
      </c>
      <c s="34" t="s">
        <v>187</v>
      </c>
      <c s="34" t="s">
        <v>8765</v>
      </c>
      <c s="35" t="s">
        <v>4</v>
      </c>
      <c s="6" t="s">
        <v>8766</v>
      </c>
      <c s="36" t="s">
        <v>92</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8767</v>
      </c>
      <c s="35" t="s">
        <v>4</v>
      </c>
      <c s="6" t="s">
        <v>8768</v>
      </c>
      <c s="36" t="s">
        <v>92</v>
      </c>
      <c s="37">
        <v>1</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8769</v>
      </c>
      <c s="35" t="s">
        <v>4</v>
      </c>
      <c s="6" t="s">
        <v>8770</v>
      </c>
      <c s="36" t="s">
        <v>8771</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8772</v>
      </c>
      <c s="35" t="s">
        <v>4</v>
      </c>
      <c s="6" t="s">
        <v>8773</v>
      </c>
      <c s="36" t="s">
        <v>92</v>
      </c>
      <c s="37">
        <v>2</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12.75">
      <c r="A189" t="s">
        <v>48</v>
      </c>
      <c s="34" t="s">
        <v>200</v>
      </c>
      <c s="34" t="s">
        <v>8774</v>
      </c>
      <c s="35" t="s">
        <v>4</v>
      </c>
      <c s="6" t="s">
        <v>8775</v>
      </c>
      <c s="36" t="s">
        <v>92</v>
      </c>
      <c s="37">
        <v>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8776</v>
      </c>
      <c s="35" t="s">
        <v>4</v>
      </c>
      <c s="6" t="s">
        <v>8777</v>
      </c>
      <c s="36" t="s">
        <v>697</v>
      </c>
      <c s="37">
        <v>1</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8778</v>
      </c>
      <c s="35" t="s">
        <v>4</v>
      </c>
      <c s="6" t="s">
        <v>8779</v>
      </c>
      <c s="36" t="s">
        <v>697</v>
      </c>
      <c s="37">
        <v>1</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8780</v>
      </c>
      <c s="35" t="s">
        <v>4</v>
      </c>
      <c s="6" t="s">
        <v>8781</v>
      </c>
      <c s="36" t="s">
        <v>92</v>
      </c>
      <c s="37">
        <v>1</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8782</v>
      </c>
      <c s="35" t="s">
        <v>4</v>
      </c>
      <c s="6" t="s">
        <v>8783</v>
      </c>
      <c s="36" t="s">
        <v>92</v>
      </c>
      <c s="37">
        <v>2.2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8784</v>
      </c>
      <c s="35" t="s">
        <v>4</v>
      </c>
      <c s="6" t="s">
        <v>8785</v>
      </c>
      <c s="36" t="s">
        <v>92</v>
      </c>
      <c s="37">
        <v>3</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8786</v>
      </c>
      <c s="35" t="s">
        <v>4</v>
      </c>
      <c s="6" t="s">
        <v>8787</v>
      </c>
      <c s="36" t="s">
        <v>71</v>
      </c>
      <c s="37">
        <v>80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8788</v>
      </c>
      <c s="35" t="s">
        <v>4</v>
      </c>
      <c s="6" t="s">
        <v>8789</v>
      </c>
      <c s="36" t="s">
        <v>92</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8790</v>
      </c>
      <c s="35" t="s">
        <v>4</v>
      </c>
      <c s="6" t="s">
        <v>8791</v>
      </c>
      <c s="36" t="s">
        <v>92</v>
      </c>
      <c s="37">
        <v>2</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6" ht="12.75">
      <c r="A225" t="s">
        <v>48</v>
      </c>
      <c s="34" t="s">
        <v>637</v>
      </c>
      <c s="34" t="s">
        <v>8792</v>
      </c>
      <c s="35" t="s">
        <v>4</v>
      </c>
      <c s="6" t="s">
        <v>8793</v>
      </c>
      <c s="36" t="s">
        <v>92</v>
      </c>
      <c s="37">
        <v>2</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4</v>
      </c>
    </row>
    <row r="229" spans="1:16" ht="12.75">
      <c r="A229" t="s">
        <v>48</v>
      </c>
      <c s="34" t="s">
        <v>227</v>
      </c>
      <c s="34" t="s">
        <v>8794</v>
      </c>
      <c s="35" t="s">
        <v>4</v>
      </c>
      <c s="6" t="s">
        <v>8795</v>
      </c>
      <c s="36" t="s">
        <v>92</v>
      </c>
      <c s="37">
        <v>2</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4</v>
      </c>
    </row>
    <row r="233" spans="1:16" ht="12.75">
      <c r="A233" t="s">
        <v>48</v>
      </c>
      <c s="34" t="s">
        <v>230</v>
      </c>
      <c s="34" t="s">
        <v>8796</v>
      </c>
      <c s="35" t="s">
        <v>4</v>
      </c>
      <c s="6" t="s">
        <v>8797</v>
      </c>
      <c s="36" t="s">
        <v>92</v>
      </c>
      <c s="37">
        <v>2</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233</v>
      </c>
      <c s="34" t="s">
        <v>8798</v>
      </c>
      <c s="35" t="s">
        <v>4</v>
      </c>
      <c s="6" t="s">
        <v>8799</v>
      </c>
      <c s="36" t="s">
        <v>92</v>
      </c>
      <c s="37">
        <v>2</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6" ht="12.75">
      <c r="A241" t="s">
        <v>48</v>
      </c>
      <c s="34" t="s">
        <v>237</v>
      </c>
      <c s="34" t="s">
        <v>8800</v>
      </c>
      <c s="35" t="s">
        <v>4</v>
      </c>
      <c s="6" t="s">
        <v>8801</v>
      </c>
      <c s="36" t="s">
        <v>92</v>
      </c>
      <c s="37">
        <v>2</v>
      </c>
      <c s="36">
        <v>0</v>
      </c>
      <c s="36">
        <f>ROUND(G241*H241,6)</f>
      </c>
      <c r="L241" s="38">
        <v>0</v>
      </c>
      <c s="32">
        <f>ROUND(ROUND(L241,2)*ROUND(G241,3),2)</f>
      </c>
      <c s="36" t="s">
        <v>54</v>
      </c>
      <c>
        <f>(M241*21)/100</f>
      </c>
      <c t="s">
        <v>26</v>
      </c>
    </row>
    <row r="242" spans="1:5" ht="12.75">
      <c r="A242" s="35" t="s">
        <v>55</v>
      </c>
      <c r="E242" s="39" t="s">
        <v>4</v>
      </c>
    </row>
    <row r="243" spans="1:5" ht="12.75">
      <c r="A243" s="35" t="s">
        <v>57</v>
      </c>
      <c r="E243" s="40" t="s">
        <v>4</v>
      </c>
    </row>
    <row r="244" spans="1:5" ht="12.75">
      <c r="A244" t="s">
        <v>59</v>
      </c>
      <c r="E244" s="39" t="s">
        <v>4</v>
      </c>
    </row>
    <row r="245" spans="1:16" ht="12.75">
      <c r="A245" t="s">
        <v>48</v>
      </c>
      <c s="34" t="s">
        <v>240</v>
      </c>
      <c s="34" t="s">
        <v>8802</v>
      </c>
      <c s="35" t="s">
        <v>4</v>
      </c>
      <c s="6" t="s">
        <v>8803</v>
      </c>
      <c s="36" t="s">
        <v>92</v>
      </c>
      <c s="37">
        <v>2</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243</v>
      </c>
      <c s="34" t="s">
        <v>8804</v>
      </c>
      <c s="35" t="s">
        <v>4</v>
      </c>
      <c s="6" t="s">
        <v>8805</v>
      </c>
      <c s="36" t="s">
        <v>92</v>
      </c>
      <c s="37">
        <v>2</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246</v>
      </c>
      <c s="34" t="s">
        <v>8806</v>
      </c>
      <c s="35" t="s">
        <v>4</v>
      </c>
      <c s="6" t="s">
        <v>8807</v>
      </c>
      <c s="36" t="s">
        <v>71</v>
      </c>
      <c s="37">
        <v>10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249</v>
      </c>
      <c s="34" t="s">
        <v>8808</v>
      </c>
      <c s="35" t="s">
        <v>4</v>
      </c>
      <c s="6" t="s">
        <v>8809</v>
      </c>
      <c s="36" t="s">
        <v>92</v>
      </c>
      <c s="37">
        <v>10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252</v>
      </c>
      <c s="34" t="s">
        <v>8810</v>
      </c>
      <c s="35" t="s">
        <v>4</v>
      </c>
      <c s="6" t="s">
        <v>8811</v>
      </c>
      <c s="36" t="s">
        <v>71</v>
      </c>
      <c s="37">
        <v>5</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255</v>
      </c>
      <c s="34" t="s">
        <v>8812</v>
      </c>
      <c s="35" t="s">
        <v>4</v>
      </c>
      <c s="6" t="s">
        <v>8813</v>
      </c>
      <c s="36" t="s">
        <v>92</v>
      </c>
      <c s="37">
        <v>5</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258</v>
      </c>
      <c s="34" t="s">
        <v>8814</v>
      </c>
      <c s="35" t="s">
        <v>4</v>
      </c>
      <c s="6" t="s">
        <v>8815</v>
      </c>
      <c s="36" t="s">
        <v>92</v>
      </c>
      <c s="37">
        <v>10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261</v>
      </c>
      <c s="34" t="s">
        <v>8816</v>
      </c>
      <c s="35" t="s">
        <v>4</v>
      </c>
      <c s="6" t="s">
        <v>8817</v>
      </c>
      <c s="36" t="s">
        <v>92</v>
      </c>
      <c s="37">
        <v>2</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12.75">
      <c r="A277" t="s">
        <v>48</v>
      </c>
      <c s="34" t="s">
        <v>264</v>
      </c>
      <c s="34" t="s">
        <v>8818</v>
      </c>
      <c s="35" t="s">
        <v>4</v>
      </c>
      <c s="6" t="s">
        <v>8819</v>
      </c>
      <c s="36" t="s">
        <v>92</v>
      </c>
      <c s="37">
        <v>4</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638</v>
      </c>
      <c s="34" t="s">
        <v>8820</v>
      </c>
      <c s="35" t="s">
        <v>4</v>
      </c>
      <c s="6" t="s">
        <v>8821</v>
      </c>
      <c s="36" t="s">
        <v>92</v>
      </c>
      <c s="37">
        <v>4</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639</v>
      </c>
      <c s="34" t="s">
        <v>8822</v>
      </c>
      <c s="35" t="s">
        <v>4</v>
      </c>
      <c s="6" t="s">
        <v>8823</v>
      </c>
      <c s="36" t="s">
        <v>92</v>
      </c>
      <c s="37">
        <v>4</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267</v>
      </c>
      <c s="34" t="s">
        <v>8824</v>
      </c>
      <c s="35" t="s">
        <v>4</v>
      </c>
      <c s="6" t="s">
        <v>8825</v>
      </c>
      <c s="36" t="s">
        <v>92</v>
      </c>
      <c s="37">
        <v>4</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270</v>
      </c>
      <c s="34" t="s">
        <v>8826</v>
      </c>
      <c s="35" t="s">
        <v>4</v>
      </c>
      <c s="6" t="s">
        <v>8827</v>
      </c>
      <c s="36" t="s">
        <v>426</v>
      </c>
      <c s="37">
        <v>8</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12.75">
      <c r="A297" t="s">
        <v>48</v>
      </c>
      <c s="34" t="s">
        <v>642</v>
      </c>
      <c s="34" t="s">
        <v>8828</v>
      </c>
      <c s="35" t="s">
        <v>4</v>
      </c>
      <c s="6" t="s">
        <v>8829</v>
      </c>
      <c s="36" t="s">
        <v>426</v>
      </c>
      <c s="37">
        <v>6</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12.75">
      <c r="A301" t="s">
        <v>48</v>
      </c>
      <c s="34" t="s">
        <v>643</v>
      </c>
      <c s="34" t="s">
        <v>8830</v>
      </c>
      <c s="35" t="s">
        <v>4</v>
      </c>
      <c s="6" t="s">
        <v>8831</v>
      </c>
      <c s="36" t="s">
        <v>8771</v>
      </c>
      <c s="37">
        <v>0.5</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273</v>
      </c>
      <c s="34" t="s">
        <v>8832</v>
      </c>
      <c s="35" t="s">
        <v>4</v>
      </c>
      <c s="6" t="s">
        <v>8833</v>
      </c>
      <c s="36" t="s">
        <v>92</v>
      </c>
      <c s="37">
        <v>0.5</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276</v>
      </c>
      <c s="34" t="s">
        <v>8834</v>
      </c>
      <c s="35" t="s">
        <v>4</v>
      </c>
      <c s="6" t="s">
        <v>8835</v>
      </c>
      <c s="36" t="s">
        <v>1128</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6" ht="12.75">
      <c r="A313" t="s">
        <v>48</v>
      </c>
      <c s="34" t="s">
        <v>279</v>
      </c>
      <c s="34" t="s">
        <v>8836</v>
      </c>
      <c s="35" t="s">
        <v>4</v>
      </c>
      <c s="6" t="s">
        <v>8837</v>
      </c>
      <c s="36" t="s">
        <v>1128</v>
      </c>
      <c s="37">
        <v>0.3</v>
      </c>
      <c s="36">
        <v>0</v>
      </c>
      <c s="36">
        <f>ROUND(G313*H313,6)</f>
      </c>
      <c r="L313" s="38">
        <v>0</v>
      </c>
      <c s="32">
        <f>ROUND(ROUND(L313,2)*ROUND(G313,3),2)</f>
      </c>
      <c s="36" t="s">
        <v>54</v>
      </c>
      <c>
        <f>(M313*21)/100</f>
      </c>
      <c t="s">
        <v>26</v>
      </c>
    </row>
    <row r="314" spans="1:5" ht="12.75">
      <c r="A314" s="35" t="s">
        <v>55</v>
      </c>
      <c r="E314" s="39" t="s">
        <v>4</v>
      </c>
    </row>
    <row r="315" spans="1:5" ht="12.75">
      <c r="A315" s="35" t="s">
        <v>57</v>
      </c>
      <c r="E315" s="40" t="s">
        <v>4</v>
      </c>
    </row>
    <row r="316" spans="1:5" ht="12.75">
      <c r="A316" t="s">
        <v>59</v>
      </c>
      <c r="E316" s="39" t="s">
        <v>4</v>
      </c>
    </row>
    <row r="317" spans="1:16" ht="12.75">
      <c r="A317" t="s">
        <v>48</v>
      </c>
      <c s="34" t="s">
        <v>282</v>
      </c>
      <c s="34" t="s">
        <v>8838</v>
      </c>
      <c s="35" t="s">
        <v>4</v>
      </c>
      <c s="6" t="s">
        <v>8839</v>
      </c>
      <c s="36" t="s">
        <v>92</v>
      </c>
      <c s="37">
        <v>1</v>
      </c>
      <c s="36">
        <v>0</v>
      </c>
      <c s="36">
        <f>ROUND(G317*H317,6)</f>
      </c>
      <c r="L317" s="38">
        <v>0</v>
      </c>
      <c s="32">
        <f>ROUND(ROUND(L317,2)*ROUND(G317,3),2)</f>
      </c>
      <c s="36" t="s">
        <v>54</v>
      </c>
      <c>
        <f>(M317*21)/100</f>
      </c>
      <c t="s">
        <v>26</v>
      </c>
    </row>
    <row r="318" spans="1:5" ht="12.75">
      <c r="A318" s="35" t="s">
        <v>55</v>
      </c>
      <c r="E318" s="39" t="s">
        <v>4</v>
      </c>
    </row>
    <row r="319" spans="1:5" ht="12.75">
      <c r="A319" s="35" t="s">
        <v>57</v>
      </c>
      <c r="E319" s="40" t="s">
        <v>4</v>
      </c>
    </row>
    <row r="320" spans="1:5" ht="12.75">
      <c r="A320" t="s">
        <v>59</v>
      </c>
      <c r="E320" s="39" t="s">
        <v>4</v>
      </c>
    </row>
    <row r="321" spans="1:16" ht="12.75">
      <c r="A321" t="s">
        <v>48</v>
      </c>
      <c s="34" t="s">
        <v>285</v>
      </c>
      <c s="34" t="s">
        <v>8840</v>
      </c>
      <c s="35" t="s">
        <v>4</v>
      </c>
      <c s="6" t="s">
        <v>8841</v>
      </c>
      <c s="36" t="s">
        <v>92</v>
      </c>
      <c s="37">
        <v>1</v>
      </c>
      <c s="36">
        <v>0</v>
      </c>
      <c s="36">
        <f>ROUND(G321*H321,6)</f>
      </c>
      <c r="L321" s="38">
        <v>0</v>
      </c>
      <c s="32">
        <f>ROUND(ROUND(L321,2)*ROUND(G321,3),2)</f>
      </c>
      <c s="36" t="s">
        <v>54</v>
      </c>
      <c>
        <f>(M321*21)/100</f>
      </c>
      <c t="s">
        <v>26</v>
      </c>
    </row>
    <row r="322" spans="1:5" ht="12.75">
      <c r="A322" s="35" t="s">
        <v>55</v>
      </c>
      <c r="E322" s="39" t="s">
        <v>4</v>
      </c>
    </row>
    <row r="323" spans="1:5" ht="12.75">
      <c r="A323" s="35" t="s">
        <v>57</v>
      </c>
      <c r="E323" s="40" t="s">
        <v>4</v>
      </c>
    </row>
    <row r="324" spans="1:5" ht="12.75">
      <c r="A324" t="s">
        <v>59</v>
      </c>
      <c r="E324" s="39" t="s">
        <v>4</v>
      </c>
    </row>
    <row r="325" spans="1:16" ht="12.75">
      <c r="A325" t="s">
        <v>48</v>
      </c>
      <c s="34" t="s">
        <v>644</v>
      </c>
      <c s="34" t="s">
        <v>8842</v>
      </c>
      <c s="35" t="s">
        <v>4</v>
      </c>
      <c s="6" t="s">
        <v>8843</v>
      </c>
      <c s="36" t="s">
        <v>92</v>
      </c>
      <c s="37">
        <v>1</v>
      </c>
      <c s="36">
        <v>0</v>
      </c>
      <c s="36">
        <f>ROUND(G325*H325,6)</f>
      </c>
      <c r="L325" s="38">
        <v>0</v>
      </c>
      <c s="32">
        <f>ROUND(ROUND(L325,2)*ROUND(G325,3),2)</f>
      </c>
      <c s="36" t="s">
        <v>54</v>
      </c>
      <c>
        <f>(M325*21)/100</f>
      </c>
      <c t="s">
        <v>26</v>
      </c>
    </row>
    <row r="326" spans="1:5" ht="12.75">
      <c r="A326" s="35" t="s">
        <v>55</v>
      </c>
      <c r="E326" s="39" t="s">
        <v>4</v>
      </c>
    </row>
    <row r="327" spans="1:5" ht="12.75">
      <c r="A327" s="35" t="s">
        <v>57</v>
      </c>
      <c r="E327" s="40" t="s">
        <v>4</v>
      </c>
    </row>
    <row r="328" spans="1:5" ht="12.75">
      <c r="A328" t="s">
        <v>59</v>
      </c>
      <c r="E328" s="39" t="s">
        <v>4</v>
      </c>
    </row>
    <row r="329" spans="1:16" ht="12.75">
      <c r="A329" t="s">
        <v>48</v>
      </c>
      <c s="34" t="s">
        <v>645</v>
      </c>
      <c s="34" t="s">
        <v>8844</v>
      </c>
      <c s="35" t="s">
        <v>4</v>
      </c>
      <c s="6" t="s">
        <v>8845</v>
      </c>
      <c s="36" t="s">
        <v>92</v>
      </c>
      <c s="37">
        <v>1</v>
      </c>
      <c s="36">
        <v>0</v>
      </c>
      <c s="36">
        <f>ROUND(G329*H329,6)</f>
      </c>
      <c r="L329" s="38">
        <v>0</v>
      </c>
      <c s="32">
        <f>ROUND(ROUND(L329,2)*ROUND(G329,3),2)</f>
      </c>
      <c s="36" t="s">
        <v>54</v>
      </c>
      <c>
        <f>(M329*21)/100</f>
      </c>
      <c t="s">
        <v>26</v>
      </c>
    </row>
    <row r="330" spans="1:5" ht="12.75">
      <c r="A330" s="35" t="s">
        <v>55</v>
      </c>
      <c r="E330" s="39" t="s">
        <v>4</v>
      </c>
    </row>
    <row r="331" spans="1:5" ht="12.75">
      <c r="A331" s="35" t="s">
        <v>57</v>
      </c>
      <c r="E331" s="40" t="s">
        <v>4</v>
      </c>
    </row>
    <row r="332" spans="1:5" ht="12.75">
      <c r="A332" t="s">
        <v>59</v>
      </c>
      <c r="E332" s="39" t="s">
        <v>4</v>
      </c>
    </row>
    <row r="333" spans="1:16" ht="12.75">
      <c r="A333" t="s">
        <v>48</v>
      </c>
      <c s="34" t="s">
        <v>288</v>
      </c>
      <c s="34" t="s">
        <v>8846</v>
      </c>
      <c s="35" t="s">
        <v>4</v>
      </c>
      <c s="6" t="s">
        <v>8847</v>
      </c>
      <c s="36" t="s">
        <v>92</v>
      </c>
      <c s="37">
        <v>1</v>
      </c>
      <c s="36">
        <v>0</v>
      </c>
      <c s="36">
        <f>ROUND(G333*H333,6)</f>
      </c>
      <c r="L333" s="38">
        <v>0</v>
      </c>
      <c s="32">
        <f>ROUND(ROUND(L333,2)*ROUND(G333,3),2)</f>
      </c>
      <c s="36" t="s">
        <v>54</v>
      </c>
      <c>
        <f>(M333*21)/100</f>
      </c>
      <c t="s">
        <v>26</v>
      </c>
    </row>
    <row r="334" spans="1:5" ht="12.75">
      <c r="A334" s="35" t="s">
        <v>55</v>
      </c>
      <c r="E334" s="39" t="s">
        <v>4</v>
      </c>
    </row>
    <row r="335" spans="1:5" ht="12.75">
      <c r="A335" s="35" t="s">
        <v>57</v>
      </c>
      <c r="E335" s="40" t="s">
        <v>4</v>
      </c>
    </row>
    <row r="336" spans="1:5" ht="12.75">
      <c r="A336" t="s">
        <v>59</v>
      </c>
      <c r="E336" s="39" t="s">
        <v>4</v>
      </c>
    </row>
    <row r="337" spans="1:16" ht="12.75">
      <c r="A337" t="s">
        <v>48</v>
      </c>
      <c s="34" t="s">
        <v>291</v>
      </c>
      <c s="34" t="s">
        <v>8848</v>
      </c>
      <c s="35" t="s">
        <v>4</v>
      </c>
      <c s="6" t="s">
        <v>8849</v>
      </c>
      <c s="36" t="s">
        <v>92</v>
      </c>
      <c s="37">
        <v>1</v>
      </c>
      <c s="36">
        <v>0</v>
      </c>
      <c s="36">
        <f>ROUND(G337*H337,6)</f>
      </c>
      <c r="L337" s="38">
        <v>0</v>
      </c>
      <c s="32">
        <f>ROUND(ROUND(L337,2)*ROUND(G337,3),2)</f>
      </c>
      <c s="36" t="s">
        <v>54</v>
      </c>
      <c>
        <f>(M337*21)/100</f>
      </c>
      <c t="s">
        <v>26</v>
      </c>
    </row>
    <row r="338" spans="1:5" ht="12.75">
      <c r="A338" s="35" t="s">
        <v>55</v>
      </c>
      <c r="E338" s="39" t="s">
        <v>4</v>
      </c>
    </row>
    <row r="339" spans="1:5" ht="12.75">
      <c r="A339" s="35" t="s">
        <v>57</v>
      </c>
      <c r="E339" s="40" t="s">
        <v>4</v>
      </c>
    </row>
    <row r="340" spans="1:5" ht="12.75">
      <c r="A340" t="s">
        <v>59</v>
      </c>
      <c r="E340" s="39" t="s">
        <v>4</v>
      </c>
    </row>
    <row r="341" spans="1:16" ht="12.75">
      <c r="A341" t="s">
        <v>48</v>
      </c>
      <c s="34" t="s">
        <v>294</v>
      </c>
      <c s="34" t="s">
        <v>8850</v>
      </c>
      <c s="35" t="s">
        <v>4</v>
      </c>
      <c s="6" t="s">
        <v>8851</v>
      </c>
      <c s="36" t="s">
        <v>71</v>
      </c>
      <c s="37">
        <v>76</v>
      </c>
      <c s="36">
        <v>0</v>
      </c>
      <c s="36">
        <f>ROUND(G341*H341,6)</f>
      </c>
      <c r="L341" s="38">
        <v>0</v>
      </c>
      <c s="32">
        <f>ROUND(ROUND(L341,2)*ROUND(G341,3),2)</f>
      </c>
      <c s="36" t="s">
        <v>54</v>
      </c>
      <c>
        <f>(M341*21)/100</f>
      </c>
      <c t="s">
        <v>26</v>
      </c>
    </row>
    <row r="342" spans="1:5" ht="12.75">
      <c r="A342" s="35" t="s">
        <v>55</v>
      </c>
      <c r="E342" s="39" t="s">
        <v>4</v>
      </c>
    </row>
    <row r="343" spans="1:5" ht="12.75">
      <c r="A343" s="35" t="s">
        <v>57</v>
      </c>
      <c r="E343" s="40" t="s">
        <v>4</v>
      </c>
    </row>
    <row r="344" spans="1:5" ht="12.75">
      <c r="A344" t="s">
        <v>59</v>
      </c>
      <c r="E34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8.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8854</v>
      </c>
      <c r="E8" s="30" t="s">
        <v>8853</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75.6</v>
      </c>
      <c s="36">
        <v>0</v>
      </c>
      <c s="36">
        <f>ROUND(G10*H10,6)</f>
      </c>
      <c r="L10" s="38">
        <v>0</v>
      </c>
      <c s="32">
        <f>ROUND(ROUND(L10,2)*ROUND(G10,3),2)</f>
      </c>
      <c s="36" t="s">
        <v>54</v>
      </c>
      <c>
        <f>(M10*21)/100</f>
      </c>
      <c t="s">
        <v>26</v>
      </c>
    </row>
    <row r="11" spans="1:5" ht="25.5">
      <c r="A11" s="35" t="s">
        <v>55</v>
      </c>
      <c r="E11" s="39" t="s">
        <v>56</v>
      </c>
    </row>
    <row r="12" spans="1:5" ht="12.75">
      <c r="A12" s="35" t="s">
        <v>57</v>
      </c>
      <c r="E12" s="40" t="s">
        <v>8855</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5669</v>
      </c>
      <c s="35" t="s">
        <v>4</v>
      </c>
      <c s="6" t="s">
        <v>5670</v>
      </c>
      <c s="36" t="s">
        <v>65</v>
      </c>
      <c s="37">
        <v>42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5675</v>
      </c>
      <c s="35" t="s">
        <v>4</v>
      </c>
      <c s="6" t="s">
        <v>5676</v>
      </c>
      <c s="36" t="s">
        <v>65</v>
      </c>
      <c s="37">
        <v>37</v>
      </c>
      <c s="36">
        <v>0</v>
      </c>
      <c s="36">
        <f>ROUND(G19*H19,6)</f>
      </c>
      <c r="L19" s="38">
        <v>0</v>
      </c>
      <c s="32">
        <f>ROUND(ROUND(L19,2)*ROUND(G19,3),2)</f>
      </c>
      <c s="36" t="s">
        <v>66</v>
      </c>
      <c>
        <f>(M19*21)/100</f>
      </c>
      <c t="s">
        <v>26</v>
      </c>
    </row>
    <row r="20" spans="1:5" ht="12.75">
      <c r="A20" s="35" t="s">
        <v>55</v>
      </c>
      <c r="E20" s="39" t="s">
        <v>4746</v>
      </c>
    </row>
    <row r="21" spans="1:5" ht="12.75">
      <c r="A21" s="35" t="s">
        <v>57</v>
      </c>
      <c r="E21" s="40" t="s">
        <v>4</v>
      </c>
    </row>
    <row r="22" spans="1:5" ht="12.75">
      <c r="A22" t="s">
        <v>59</v>
      </c>
      <c r="E22" s="39" t="s">
        <v>68</v>
      </c>
    </row>
    <row r="23" spans="1:16" ht="12.75">
      <c r="A23" t="s">
        <v>48</v>
      </c>
      <c s="34" t="s">
        <v>74</v>
      </c>
      <c s="34" t="s">
        <v>5672</v>
      </c>
      <c s="35" t="s">
        <v>4</v>
      </c>
      <c s="6" t="s">
        <v>5673</v>
      </c>
      <c s="36" t="s">
        <v>65</v>
      </c>
      <c s="37">
        <v>37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4744</v>
      </c>
      <c s="35" t="s">
        <v>4</v>
      </c>
      <c s="6" t="s">
        <v>8090</v>
      </c>
      <c s="36" t="s">
        <v>65</v>
      </c>
      <c s="37">
        <v>5</v>
      </c>
      <c s="36">
        <v>0</v>
      </c>
      <c s="36">
        <f>ROUND(G31*H31,6)</f>
      </c>
      <c r="L31" s="38">
        <v>0</v>
      </c>
      <c s="32">
        <f>ROUND(ROUND(L31,2)*ROUND(G31,3),2)</f>
      </c>
      <c s="36" t="s">
        <v>66</v>
      </c>
      <c>
        <f>(M31*21)/100</f>
      </c>
      <c t="s">
        <v>26</v>
      </c>
    </row>
    <row r="32" spans="1:5" ht="12.75">
      <c r="A32" s="35" t="s">
        <v>55</v>
      </c>
      <c r="E32" s="39" t="s">
        <v>4746</v>
      </c>
    </row>
    <row r="33" spans="1:5" ht="12.75">
      <c r="A33" s="35" t="s">
        <v>57</v>
      </c>
      <c r="E33" s="40" t="s">
        <v>4</v>
      </c>
    </row>
    <row r="34" spans="1:5" ht="12.75">
      <c r="A34" t="s">
        <v>59</v>
      </c>
      <c r="E34" s="39" t="s">
        <v>68</v>
      </c>
    </row>
    <row r="35" spans="1:16" ht="12.75">
      <c r="A35" t="s">
        <v>48</v>
      </c>
      <c s="34" t="s">
        <v>83</v>
      </c>
      <c s="34" t="s">
        <v>72</v>
      </c>
      <c s="35" t="s">
        <v>4</v>
      </c>
      <c s="6" t="s">
        <v>73</v>
      </c>
      <c s="36" t="s">
        <v>65</v>
      </c>
      <c s="37">
        <v>42</v>
      </c>
      <c s="36">
        <v>0</v>
      </c>
      <c s="36">
        <f>ROUND(G35*H35,6)</f>
      </c>
      <c r="L35" s="38">
        <v>0</v>
      </c>
      <c s="32">
        <f>ROUND(ROUND(L35,2)*ROUND(G35,3),2)</f>
      </c>
      <c s="36" t="s">
        <v>66</v>
      </c>
      <c>
        <f>(M35*21)/100</f>
      </c>
      <c t="s">
        <v>26</v>
      </c>
    </row>
    <row r="36" spans="1:5" ht="12.75">
      <c r="A36" s="35" t="s">
        <v>55</v>
      </c>
      <c r="E36" s="39" t="s">
        <v>4</v>
      </c>
    </row>
    <row r="37" spans="1:5" ht="12.75">
      <c r="A37" s="35" t="s">
        <v>57</v>
      </c>
      <c r="E37" s="40" t="s">
        <v>8709</v>
      </c>
    </row>
    <row r="38" spans="1:5" ht="12.75">
      <c r="A38" t="s">
        <v>59</v>
      </c>
      <c r="E38" s="39" t="s">
        <v>68</v>
      </c>
    </row>
    <row r="39" spans="1:16" ht="12.75">
      <c r="A39" t="s">
        <v>48</v>
      </c>
      <c s="34" t="s">
        <v>86</v>
      </c>
      <c s="34" t="s">
        <v>4571</v>
      </c>
      <c s="35" t="s">
        <v>4</v>
      </c>
      <c s="6" t="s">
        <v>4572</v>
      </c>
      <c s="36" t="s">
        <v>65</v>
      </c>
      <c s="37">
        <v>17.7</v>
      </c>
      <c s="36">
        <v>0</v>
      </c>
      <c s="36">
        <f>ROUND(G39*H39,6)</f>
      </c>
      <c r="L39" s="38">
        <v>0</v>
      </c>
      <c s="32">
        <f>ROUND(ROUND(L39,2)*ROUND(G39,3),2)</f>
      </c>
      <c s="36" t="s">
        <v>66</v>
      </c>
      <c>
        <f>(M39*21)/100</f>
      </c>
      <c t="s">
        <v>26</v>
      </c>
    </row>
    <row r="40" spans="1:5" ht="12.75">
      <c r="A40" s="35" t="s">
        <v>55</v>
      </c>
      <c r="E40" s="39" t="s">
        <v>4</v>
      </c>
    </row>
    <row r="41" spans="1:5" ht="12.75">
      <c r="A41" s="35" t="s">
        <v>57</v>
      </c>
      <c r="E41" s="40" t="s">
        <v>8856</v>
      </c>
    </row>
    <row r="42" spans="1:5" ht="12.75">
      <c r="A42" t="s">
        <v>59</v>
      </c>
      <c r="E42" s="39" t="s">
        <v>68</v>
      </c>
    </row>
    <row r="43" spans="1:16" ht="12.75">
      <c r="A43" t="s">
        <v>48</v>
      </c>
      <c s="34" t="s">
        <v>89</v>
      </c>
      <c s="34" t="s">
        <v>4575</v>
      </c>
      <c s="35" t="s">
        <v>4</v>
      </c>
      <c s="6" t="s">
        <v>4576</v>
      </c>
      <c s="36" t="s">
        <v>65</v>
      </c>
      <c s="37">
        <v>24.3</v>
      </c>
      <c s="36">
        <v>0</v>
      </c>
      <c s="36">
        <f>ROUND(G43*H43,6)</f>
      </c>
      <c r="L43" s="38">
        <v>0</v>
      </c>
      <c s="32">
        <f>ROUND(ROUND(L43,2)*ROUND(G43,3),2)</f>
      </c>
      <c s="36" t="s">
        <v>66</v>
      </c>
      <c>
        <f>(M43*21)/100</f>
      </c>
      <c t="s">
        <v>26</v>
      </c>
    </row>
    <row r="44" spans="1:5" ht="12.75">
      <c r="A44" s="35" t="s">
        <v>55</v>
      </c>
      <c r="E44" s="39" t="s">
        <v>8711</v>
      </c>
    </row>
    <row r="45" spans="1:5" ht="12.75">
      <c r="A45" s="35" t="s">
        <v>57</v>
      </c>
      <c r="E45" s="40" t="s">
        <v>8857</v>
      </c>
    </row>
    <row r="46" spans="1:5" ht="12.75">
      <c r="A46" t="s">
        <v>59</v>
      </c>
      <c r="E46" s="39" t="s">
        <v>68</v>
      </c>
    </row>
    <row r="47" spans="1:13" ht="12.75">
      <c r="A47" t="s">
        <v>45</v>
      </c>
      <c r="C47" s="31" t="s">
        <v>86</v>
      </c>
      <c r="E47" s="33" t="s">
        <v>4634</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8719</v>
      </c>
      <c s="35" t="s">
        <v>4</v>
      </c>
      <c s="6" t="s">
        <v>8858</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8721</v>
      </c>
      <c s="35" t="s">
        <v>4</v>
      </c>
      <c s="6" t="s">
        <v>8859</v>
      </c>
      <c s="36" t="s">
        <v>71</v>
      </c>
      <c s="37">
        <v>39</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8723</v>
      </c>
      <c s="35" t="s">
        <v>4</v>
      </c>
      <c s="6" t="s">
        <v>8724</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8725</v>
      </c>
      <c s="35" t="s">
        <v>4</v>
      </c>
      <c s="6" t="s">
        <v>8728</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8727</v>
      </c>
      <c s="35" t="s">
        <v>4</v>
      </c>
      <c s="6" t="s">
        <v>8860</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8729</v>
      </c>
      <c s="35" t="s">
        <v>4</v>
      </c>
      <c s="6" t="s">
        <v>8861</v>
      </c>
      <c s="36" t="s">
        <v>92</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8731</v>
      </c>
      <c s="35" t="s">
        <v>4</v>
      </c>
      <c s="6" t="s">
        <v>8862</v>
      </c>
      <c s="36" t="s">
        <v>92</v>
      </c>
      <c s="37">
        <v>10</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8733</v>
      </c>
      <c s="35" t="s">
        <v>4</v>
      </c>
      <c s="6" t="s">
        <v>8863</v>
      </c>
      <c s="36" t="s">
        <v>71</v>
      </c>
      <c s="37">
        <v>21</v>
      </c>
      <c s="36">
        <v>0</v>
      </c>
      <c s="36">
        <f>ROUND(G76*H76,6)</f>
      </c>
      <c r="L76" s="38">
        <v>0</v>
      </c>
      <c s="32">
        <f>ROUND(ROUND(L76,2)*ROUND(G76,3),2)</f>
      </c>
      <c s="36" t="s">
        <v>54</v>
      </c>
      <c>
        <f>(M76*21)/100</f>
      </c>
      <c t="s">
        <v>26</v>
      </c>
    </row>
    <row r="77" spans="1:5" ht="25.5">
      <c r="A77" s="35" t="s">
        <v>55</v>
      </c>
      <c r="E77" s="39" t="s">
        <v>8864</v>
      </c>
    </row>
    <row r="78" spans="1:5" ht="12.75">
      <c r="A78" s="35" t="s">
        <v>57</v>
      </c>
      <c r="E78" s="40" t="s">
        <v>4</v>
      </c>
    </row>
    <row r="79" spans="1:5" ht="12.75">
      <c r="A79" t="s">
        <v>59</v>
      </c>
      <c r="E79" s="39" t="s">
        <v>4</v>
      </c>
    </row>
    <row r="80" spans="1:16" ht="12.75">
      <c r="A80" t="s">
        <v>48</v>
      </c>
      <c s="34" t="s">
        <v>117</v>
      </c>
      <c s="34" t="s">
        <v>8735</v>
      </c>
      <c s="35" t="s">
        <v>4</v>
      </c>
      <c s="6" t="s">
        <v>8865</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8737</v>
      </c>
      <c s="35" t="s">
        <v>4</v>
      </c>
      <c s="6" t="s">
        <v>8754</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8739</v>
      </c>
      <c s="35" t="s">
        <v>4</v>
      </c>
      <c s="6" t="s">
        <v>8756</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8741</v>
      </c>
      <c s="35" t="s">
        <v>4</v>
      </c>
      <c s="6" t="s">
        <v>8758</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8743</v>
      </c>
      <c s="35" t="s">
        <v>4</v>
      </c>
      <c s="6" t="s">
        <v>8760</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8745</v>
      </c>
      <c s="35" t="s">
        <v>4</v>
      </c>
      <c s="6" t="s">
        <v>8866</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8747</v>
      </c>
      <c s="35" t="s">
        <v>4</v>
      </c>
      <c s="6" t="s">
        <v>8764</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8749</v>
      </c>
      <c s="35" t="s">
        <v>4</v>
      </c>
      <c s="6" t="s">
        <v>8766</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8751</v>
      </c>
      <c s="35" t="s">
        <v>4</v>
      </c>
      <c s="6" t="s">
        <v>8768</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8753</v>
      </c>
      <c s="35" t="s">
        <v>4</v>
      </c>
      <c s="6" t="s">
        <v>8867</v>
      </c>
      <c s="36" t="s">
        <v>8771</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8755</v>
      </c>
      <c s="35" t="s">
        <v>4</v>
      </c>
      <c s="6" t="s">
        <v>8773</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8757</v>
      </c>
      <c s="35" t="s">
        <v>4</v>
      </c>
      <c s="6" t="s">
        <v>8775</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8759</v>
      </c>
      <c s="35" t="s">
        <v>4</v>
      </c>
      <c s="6" t="s">
        <v>8777</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8761</v>
      </c>
      <c s="35" t="s">
        <v>4</v>
      </c>
      <c s="6" t="s">
        <v>8779</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8763</v>
      </c>
      <c s="35" t="s">
        <v>4</v>
      </c>
      <c s="6" t="s">
        <v>8781</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8765</v>
      </c>
      <c s="35" t="s">
        <v>4</v>
      </c>
      <c s="6" t="s">
        <v>8783</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8767</v>
      </c>
      <c s="35" t="s">
        <v>4</v>
      </c>
      <c s="6" t="s">
        <v>8785</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8769</v>
      </c>
      <c s="35" t="s">
        <v>4</v>
      </c>
      <c s="6" t="s">
        <v>8787</v>
      </c>
      <c s="36" t="s">
        <v>71</v>
      </c>
      <c s="37">
        <v>45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8772</v>
      </c>
      <c s="35" t="s">
        <v>4</v>
      </c>
      <c s="6" t="s">
        <v>8789</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8774</v>
      </c>
      <c s="35" t="s">
        <v>4</v>
      </c>
      <c s="6" t="s">
        <v>8791</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8776</v>
      </c>
      <c s="35" t="s">
        <v>4</v>
      </c>
      <c s="6" t="s">
        <v>8793</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8778</v>
      </c>
      <c s="35" t="s">
        <v>4</v>
      </c>
      <c s="6" t="s">
        <v>8795</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8780</v>
      </c>
      <c s="35" t="s">
        <v>4</v>
      </c>
      <c s="6" t="s">
        <v>8797</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8782</v>
      </c>
      <c s="35" t="s">
        <v>4</v>
      </c>
      <c s="6" t="s">
        <v>8799</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8784</v>
      </c>
      <c s="35" t="s">
        <v>4</v>
      </c>
      <c s="6" t="s">
        <v>8801</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8786</v>
      </c>
      <c s="35" t="s">
        <v>4</v>
      </c>
      <c s="6" t="s">
        <v>8803</v>
      </c>
      <c s="36" t="s">
        <v>92</v>
      </c>
      <c s="37">
        <v>2</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8788</v>
      </c>
      <c s="35" t="s">
        <v>4</v>
      </c>
      <c s="6" t="s">
        <v>8805</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8790</v>
      </c>
      <c s="35" t="s">
        <v>4</v>
      </c>
      <c s="6" t="s">
        <v>8807</v>
      </c>
      <c s="36" t="s">
        <v>71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8792</v>
      </c>
      <c s="35" t="s">
        <v>4</v>
      </c>
      <c s="6" t="s">
        <v>8809</v>
      </c>
      <c s="36" t="s">
        <v>92</v>
      </c>
      <c s="37">
        <v>10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8794</v>
      </c>
      <c s="35" t="s">
        <v>4</v>
      </c>
      <c s="6" t="s">
        <v>8811</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8796</v>
      </c>
      <c s="35" t="s">
        <v>4</v>
      </c>
      <c s="6" t="s">
        <v>8813</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8798</v>
      </c>
      <c s="35" t="s">
        <v>4</v>
      </c>
      <c s="6" t="s">
        <v>8815</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8800</v>
      </c>
      <c s="35" t="s">
        <v>4</v>
      </c>
      <c s="6" t="s">
        <v>8817</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8802</v>
      </c>
      <c s="35" t="s">
        <v>4</v>
      </c>
      <c s="6" t="s">
        <v>8819</v>
      </c>
      <c s="36" t="s">
        <v>92</v>
      </c>
      <c s="37">
        <v>4</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8804</v>
      </c>
      <c s="35" t="s">
        <v>4</v>
      </c>
      <c s="6" t="s">
        <v>8821</v>
      </c>
      <c s="36" t="s">
        <v>92</v>
      </c>
      <c s="37">
        <v>4</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8806</v>
      </c>
      <c s="35" t="s">
        <v>4</v>
      </c>
      <c s="6" t="s">
        <v>8823</v>
      </c>
      <c s="36" t="s">
        <v>92</v>
      </c>
      <c s="37">
        <v>4</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8808</v>
      </c>
      <c s="35" t="s">
        <v>4</v>
      </c>
      <c s="6" t="s">
        <v>8825</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8810</v>
      </c>
      <c s="35" t="s">
        <v>4</v>
      </c>
      <c s="6" t="s">
        <v>8827</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8812</v>
      </c>
      <c s="35" t="s">
        <v>4</v>
      </c>
      <c s="6" t="s">
        <v>8829</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8814</v>
      </c>
      <c s="35" t="s">
        <v>4</v>
      </c>
      <c s="6" t="s">
        <v>8831</v>
      </c>
      <c s="36" t="s">
        <v>8771</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8816</v>
      </c>
      <c s="35" t="s">
        <v>4</v>
      </c>
      <c s="6" t="s">
        <v>8833</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8818</v>
      </c>
      <c s="35" t="s">
        <v>4</v>
      </c>
      <c s="6" t="s">
        <v>8835</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8820</v>
      </c>
      <c s="35" t="s">
        <v>4</v>
      </c>
      <c s="6" t="s">
        <v>8837</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8822</v>
      </c>
      <c s="35" t="s">
        <v>4</v>
      </c>
      <c s="6" t="s">
        <v>8839</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8824</v>
      </c>
      <c s="35" t="s">
        <v>4</v>
      </c>
      <c s="6" t="s">
        <v>8841</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8826</v>
      </c>
      <c s="35" t="s">
        <v>4</v>
      </c>
      <c s="6" t="s">
        <v>8843</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8828</v>
      </c>
      <c s="35" t="s">
        <v>4</v>
      </c>
      <c s="6" t="s">
        <v>8845</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8830</v>
      </c>
      <c s="35" t="s">
        <v>4</v>
      </c>
      <c s="6" t="s">
        <v>8847</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8832</v>
      </c>
      <c s="35" t="s">
        <v>4</v>
      </c>
      <c s="6" t="s">
        <v>8849</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8836</v>
      </c>
      <c s="35" t="s">
        <v>4</v>
      </c>
      <c s="6" t="s">
        <v>8868</v>
      </c>
      <c s="36" t="s">
        <v>71</v>
      </c>
      <c s="37">
        <v>39</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199.xml><?xml version="1.0" encoding="utf-8"?>
<worksheet xmlns="http://schemas.openxmlformats.org/spreadsheetml/2006/main" xmlns:r="http://schemas.openxmlformats.org/officeDocument/2006/relationships">
  <dimension ref="A1:T27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COUNTIFS(L8:L276,"=0",A8:A276,"P")+COUNTIFS(L8:L276,"",A8:A276,"P")+SUM(Q8:Q276)</f>
      </c>
    </row>
    <row r="8" spans="1:13" ht="12.75">
      <c r="A8" t="s">
        <v>43</v>
      </c>
      <c r="C8" s="28" t="s">
        <v>8871</v>
      </c>
      <c r="E8" s="30" t="s">
        <v>8870</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229.5</v>
      </c>
      <c s="36">
        <v>0</v>
      </c>
      <c s="36">
        <f>ROUND(G10*H10,6)</f>
      </c>
      <c r="L10" s="38">
        <v>0</v>
      </c>
      <c s="32">
        <f>ROUND(ROUND(L10,2)*ROUND(G10,3),2)</f>
      </c>
      <c s="36" t="s">
        <v>54</v>
      </c>
      <c>
        <f>(M10*21)/100</f>
      </c>
      <c t="s">
        <v>26</v>
      </c>
    </row>
    <row r="11" spans="1:5" ht="25.5">
      <c r="A11" s="35" t="s">
        <v>55</v>
      </c>
      <c r="E11" s="39" t="s">
        <v>56</v>
      </c>
    </row>
    <row r="12" spans="1:5" ht="12.75">
      <c r="A12" s="35" t="s">
        <v>57</v>
      </c>
      <c r="E12" s="40" t="s">
        <v>8872</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5669</v>
      </c>
      <c s="35" t="s">
        <v>4</v>
      </c>
      <c s="6" t="s">
        <v>5670</v>
      </c>
      <c s="36" t="s">
        <v>65</v>
      </c>
      <c s="37">
        <v>127.5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5675</v>
      </c>
      <c s="35" t="s">
        <v>4</v>
      </c>
      <c s="6" t="s">
        <v>5676</v>
      </c>
      <c s="36" t="s">
        <v>65</v>
      </c>
      <c s="37">
        <v>80</v>
      </c>
      <c s="36">
        <v>0</v>
      </c>
      <c s="36">
        <f>ROUND(G19*H19,6)</f>
      </c>
      <c r="L19" s="38">
        <v>0</v>
      </c>
      <c s="32">
        <f>ROUND(ROUND(L19,2)*ROUND(G19,3),2)</f>
      </c>
      <c s="36" t="s">
        <v>66</v>
      </c>
      <c>
        <f>(M19*21)/100</f>
      </c>
      <c t="s">
        <v>26</v>
      </c>
    </row>
    <row r="20" spans="1:5" ht="12.75">
      <c r="A20" s="35" t="s">
        <v>55</v>
      </c>
      <c r="E20" s="39" t="s">
        <v>4746</v>
      </c>
    </row>
    <row r="21" spans="1:5" ht="12.75">
      <c r="A21" s="35" t="s">
        <v>57</v>
      </c>
      <c r="E21" s="40" t="s">
        <v>4</v>
      </c>
    </row>
    <row r="22" spans="1:5" ht="12.75">
      <c r="A22" t="s">
        <v>59</v>
      </c>
      <c r="E22" s="39" t="s">
        <v>68</v>
      </c>
    </row>
    <row r="23" spans="1:16" ht="12.75">
      <c r="A23" t="s">
        <v>48</v>
      </c>
      <c s="34" t="s">
        <v>74</v>
      </c>
      <c s="34" t="s">
        <v>5672</v>
      </c>
      <c s="35" t="s">
        <v>4</v>
      </c>
      <c s="6" t="s">
        <v>5673</v>
      </c>
      <c s="36" t="s">
        <v>65</v>
      </c>
      <c s="37">
        <v>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47.5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4744</v>
      </c>
      <c s="35" t="s">
        <v>4</v>
      </c>
      <c s="6" t="s">
        <v>8090</v>
      </c>
      <c s="36" t="s">
        <v>65</v>
      </c>
      <c s="37">
        <v>47.5</v>
      </c>
      <c s="36">
        <v>0</v>
      </c>
      <c s="36">
        <f>ROUND(G31*H31,6)</f>
      </c>
      <c r="L31" s="38">
        <v>0</v>
      </c>
      <c s="32">
        <f>ROUND(ROUND(L31,2)*ROUND(G31,3),2)</f>
      </c>
      <c s="36" t="s">
        <v>66</v>
      </c>
      <c>
        <f>(M31*21)/100</f>
      </c>
      <c t="s">
        <v>26</v>
      </c>
    </row>
    <row r="32" spans="1:5" ht="12.75">
      <c r="A32" s="35" t="s">
        <v>55</v>
      </c>
      <c r="E32" s="39" t="s">
        <v>4746</v>
      </c>
    </row>
    <row r="33" spans="1:5" ht="12.75">
      <c r="A33" s="35" t="s">
        <v>57</v>
      </c>
      <c r="E33" s="40" t="s">
        <v>4</v>
      </c>
    </row>
    <row r="34" spans="1:5" ht="12.75">
      <c r="A34" t="s">
        <v>59</v>
      </c>
      <c r="E34" s="39" t="s">
        <v>68</v>
      </c>
    </row>
    <row r="35" spans="1:16" ht="12.75">
      <c r="A35" t="s">
        <v>48</v>
      </c>
      <c s="34" t="s">
        <v>83</v>
      </c>
      <c s="34" t="s">
        <v>72</v>
      </c>
      <c s="35" t="s">
        <v>4</v>
      </c>
      <c s="6" t="s">
        <v>73</v>
      </c>
      <c s="36" t="s">
        <v>65</v>
      </c>
      <c s="37">
        <v>127.5</v>
      </c>
      <c s="36">
        <v>0</v>
      </c>
      <c s="36">
        <f>ROUND(G35*H35,6)</f>
      </c>
      <c r="L35" s="38">
        <v>0</v>
      </c>
      <c s="32">
        <f>ROUND(ROUND(L35,2)*ROUND(G35,3),2)</f>
      </c>
      <c s="36" t="s">
        <v>66</v>
      </c>
      <c>
        <f>(M35*21)/100</f>
      </c>
      <c t="s">
        <v>26</v>
      </c>
    </row>
    <row r="36" spans="1:5" ht="12.75">
      <c r="A36" s="35" t="s">
        <v>55</v>
      </c>
      <c r="E36" s="39" t="s">
        <v>4</v>
      </c>
    </row>
    <row r="37" spans="1:5" ht="12.75">
      <c r="A37" s="35" t="s">
        <v>57</v>
      </c>
      <c r="E37" s="40" t="s">
        <v>8709</v>
      </c>
    </row>
    <row r="38" spans="1:5" ht="12.75">
      <c r="A38" t="s">
        <v>59</v>
      </c>
      <c r="E38" s="39" t="s">
        <v>68</v>
      </c>
    </row>
    <row r="39" spans="1:16" ht="12.75">
      <c r="A39" t="s">
        <v>48</v>
      </c>
      <c s="34" t="s">
        <v>86</v>
      </c>
      <c s="34" t="s">
        <v>4571</v>
      </c>
      <c s="35" t="s">
        <v>4</v>
      </c>
      <c s="6" t="s">
        <v>4572</v>
      </c>
      <c s="36" t="s">
        <v>65</v>
      </c>
      <c s="37">
        <v>72.5</v>
      </c>
      <c s="36">
        <v>0</v>
      </c>
      <c s="36">
        <f>ROUND(G39*H39,6)</f>
      </c>
      <c r="L39" s="38">
        <v>0</v>
      </c>
      <c s="32">
        <f>ROUND(ROUND(L39,2)*ROUND(G39,3),2)</f>
      </c>
      <c s="36" t="s">
        <v>66</v>
      </c>
      <c>
        <f>(M39*21)/100</f>
      </c>
      <c t="s">
        <v>26</v>
      </c>
    </row>
    <row r="40" spans="1:5" ht="12.75">
      <c r="A40" s="35" t="s">
        <v>55</v>
      </c>
      <c r="E40" s="39" t="s">
        <v>4</v>
      </c>
    </row>
    <row r="41" spans="1:5" ht="12.75">
      <c r="A41" s="35" t="s">
        <v>57</v>
      </c>
      <c r="E41" s="40" t="s">
        <v>8873</v>
      </c>
    </row>
    <row r="42" spans="1:5" ht="12.75">
      <c r="A42" t="s">
        <v>59</v>
      </c>
      <c r="E42" s="39" t="s">
        <v>68</v>
      </c>
    </row>
    <row r="43" spans="1:16" ht="12.75">
      <c r="A43" t="s">
        <v>48</v>
      </c>
      <c s="34" t="s">
        <v>89</v>
      </c>
      <c s="34" t="s">
        <v>4575</v>
      </c>
      <c s="35" t="s">
        <v>4</v>
      </c>
      <c s="6" t="s">
        <v>4576</v>
      </c>
      <c s="36" t="s">
        <v>65</v>
      </c>
      <c s="37">
        <v>55</v>
      </c>
      <c s="36">
        <v>0</v>
      </c>
      <c s="36">
        <f>ROUND(G43*H43,6)</f>
      </c>
      <c r="L43" s="38">
        <v>0</v>
      </c>
      <c s="32">
        <f>ROUND(ROUND(L43,2)*ROUND(G43,3),2)</f>
      </c>
      <c s="36" t="s">
        <v>66</v>
      </c>
      <c>
        <f>(M43*21)/100</f>
      </c>
      <c t="s">
        <v>26</v>
      </c>
    </row>
    <row r="44" spans="1:5" ht="12.75">
      <c r="A44" s="35" t="s">
        <v>55</v>
      </c>
      <c r="E44" s="39" t="s">
        <v>8711</v>
      </c>
    </row>
    <row r="45" spans="1:5" ht="12.75">
      <c r="A45" s="35" t="s">
        <v>57</v>
      </c>
      <c r="E45" s="40" t="s">
        <v>8874</v>
      </c>
    </row>
    <row r="46" spans="1:5" ht="12.75">
      <c r="A46" t="s">
        <v>59</v>
      </c>
      <c r="E46" s="39" t="s">
        <v>68</v>
      </c>
    </row>
    <row r="47" spans="1:13" ht="12.75">
      <c r="A47" t="s">
        <v>45</v>
      </c>
      <c r="C47" s="31" t="s">
        <v>86</v>
      </c>
      <c r="E47" s="33" t="s">
        <v>4634</v>
      </c>
      <c r="J47" s="32">
        <f>0</f>
      </c>
      <c s="32">
        <f>0</f>
      </c>
      <c s="32">
        <f>0+L48+L52+L56+L60+L64+L68+L72+L76+L80+L84+L88+L92+L96+L100+L104+L108+L112+L116+L120+L124+L128+L132+L136+L140+L144+L148+L152+L156+L160+L164+L168+L172+L176+L180+L184+L188+L192+L196+L200+L204+L208+L212+L216+L220+L224+L228+L232+L236+L240+L244+L248+L252+L256+L260+L264+L268+L272+L276</f>
      </c>
      <c s="32">
        <f>0+M48+M52+M56+M60+M64+M68+M72+M76+M80+M84+M88+M92+M96+M100+M104+M108+M112+M116+M120+M124+M128+M132+M136+M140+M144+M148+M152+M156+M160+M164+M168+M172+M176+M180+M184+M188+M192+M196+M200+M204+M208+M212+M216+M220+M224+M228+M232+M236+M240+M244+M248+M252+M256+M260+M264+M268+M272+M276</f>
      </c>
    </row>
    <row r="48" spans="1:16" ht="12.75">
      <c r="A48" t="s">
        <v>48</v>
      </c>
      <c s="34" t="s">
        <v>93</v>
      </c>
      <c s="34" t="s">
        <v>8719</v>
      </c>
      <c s="35" t="s">
        <v>4</v>
      </c>
      <c s="6" t="s">
        <v>8858</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8721</v>
      </c>
      <c s="35" t="s">
        <v>4</v>
      </c>
      <c s="6" t="s">
        <v>8859</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8723</v>
      </c>
      <c s="35" t="s">
        <v>4</v>
      </c>
      <c s="6" t="s">
        <v>8724</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8725</v>
      </c>
      <c s="35" t="s">
        <v>4</v>
      </c>
      <c s="6" t="s">
        <v>8728</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8727</v>
      </c>
      <c s="35" t="s">
        <v>4</v>
      </c>
      <c s="6" t="s">
        <v>8875</v>
      </c>
      <c s="36" t="s">
        <v>92</v>
      </c>
      <c s="37">
        <v>3</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8729</v>
      </c>
      <c s="35" t="s">
        <v>4</v>
      </c>
      <c s="6" t="s">
        <v>8861</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8731</v>
      </c>
      <c s="35" t="s">
        <v>4</v>
      </c>
      <c s="6" t="s">
        <v>8862</v>
      </c>
      <c s="36" t="s">
        <v>92</v>
      </c>
      <c s="37">
        <v>8</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8733</v>
      </c>
      <c s="35" t="s">
        <v>4</v>
      </c>
      <c s="6" t="s">
        <v>8876</v>
      </c>
      <c s="36" t="s">
        <v>71</v>
      </c>
      <c s="37">
        <v>42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8735</v>
      </c>
      <c s="35" t="s">
        <v>4</v>
      </c>
      <c s="6" t="s">
        <v>8865</v>
      </c>
      <c s="36" t="s">
        <v>92</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8737</v>
      </c>
      <c s="35" t="s">
        <v>4</v>
      </c>
      <c s="6" t="s">
        <v>8754</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8739</v>
      </c>
      <c s="35" t="s">
        <v>4</v>
      </c>
      <c s="6" t="s">
        <v>8756</v>
      </c>
      <c s="36" t="s">
        <v>92</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8741</v>
      </c>
      <c s="35" t="s">
        <v>4</v>
      </c>
      <c s="6" t="s">
        <v>8758</v>
      </c>
      <c s="36" t="s">
        <v>92</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8743</v>
      </c>
      <c s="35" t="s">
        <v>4</v>
      </c>
      <c s="6" t="s">
        <v>8760</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8745</v>
      </c>
      <c s="35" t="s">
        <v>4</v>
      </c>
      <c s="6" t="s">
        <v>8866</v>
      </c>
      <c s="36" t="s">
        <v>92</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8747</v>
      </c>
      <c s="35" t="s">
        <v>4</v>
      </c>
      <c s="6" t="s">
        <v>8764</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8749</v>
      </c>
      <c s="35" t="s">
        <v>4</v>
      </c>
      <c s="6" t="s">
        <v>8766</v>
      </c>
      <c s="36" t="s">
        <v>92</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8751</v>
      </c>
      <c s="35" t="s">
        <v>4</v>
      </c>
      <c s="6" t="s">
        <v>8768</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8753</v>
      </c>
      <c s="35" t="s">
        <v>4</v>
      </c>
      <c s="6" t="s">
        <v>8867</v>
      </c>
      <c s="36" t="s">
        <v>8771</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8755</v>
      </c>
      <c s="35" t="s">
        <v>4</v>
      </c>
      <c s="6" t="s">
        <v>8773</v>
      </c>
      <c s="36" t="s">
        <v>92</v>
      </c>
      <c s="37">
        <v>2</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8757</v>
      </c>
      <c s="35" t="s">
        <v>4</v>
      </c>
      <c s="6" t="s">
        <v>8775</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8759</v>
      </c>
      <c s="35" t="s">
        <v>4</v>
      </c>
      <c s="6" t="s">
        <v>8777</v>
      </c>
      <c s="36" t="s">
        <v>697</v>
      </c>
      <c s="37">
        <v>1</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8761</v>
      </c>
      <c s="35" t="s">
        <v>4</v>
      </c>
      <c s="6" t="s">
        <v>8779</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8763</v>
      </c>
      <c s="35" t="s">
        <v>4</v>
      </c>
      <c s="6" t="s">
        <v>8781</v>
      </c>
      <c s="36" t="s">
        <v>92</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8765</v>
      </c>
      <c s="35" t="s">
        <v>4</v>
      </c>
      <c s="6" t="s">
        <v>8783</v>
      </c>
      <c s="36" t="s">
        <v>92</v>
      </c>
      <c s="37">
        <v>2.2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8767</v>
      </c>
      <c s="35" t="s">
        <v>4</v>
      </c>
      <c s="6" t="s">
        <v>8785</v>
      </c>
      <c s="36" t="s">
        <v>92</v>
      </c>
      <c s="37">
        <v>3</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8769</v>
      </c>
      <c s="35" t="s">
        <v>4</v>
      </c>
      <c s="6" t="s">
        <v>8787</v>
      </c>
      <c s="36" t="s">
        <v>71</v>
      </c>
      <c s="37">
        <v>135</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8772</v>
      </c>
      <c s="35" t="s">
        <v>4</v>
      </c>
      <c s="6" t="s">
        <v>8789</v>
      </c>
      <c s="36" t="s">
        <v>92</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8774</v>
      </c>
      <c s="35" t="s">
        <v>4</v>
      </c>
      <c s="6" t="s">
        <v>8791</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8776</v>
      </c>
      <c s="35" t="s">
        <v>4</v>
      </c>
      <c s="6" t="s">
        <v>8793</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8778</v>
      </c>
      <c s="35" t="s">
        <v>4</v>
      </c>
      <c s="6" t="s">
        <v>8795</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8780</v>
      </c>
      <c s="35" t="s">
        <v>4</v>
      </c>
      <c s="6" t="s">
        <v>8797</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8782</v>
      </c>
      <c s="35" t="s">
        <v>4</v>
      </c>
      <c s="6" t="s">
        <v>8799</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8784</v>
      </c>
      <c s="35" t="s">
        <v>4</v>
      </c>
      <c s="6" t="s">
        <v>8801</v>
      </c>
      <c s="36" t="s">
        <v>92</v>
      </c>
      <c s="37">
        <v>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8786</v>
      </c>
      <c s="35" t="s">
        <v>4</v>
      </c>
      <c s="6" t="s">
        <v>8803</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8788</v>
      </c>
      <c s="35" t="s">
        <v>4</v>
      </c>
      <c s="6" t="s">
        <v>8805</v>
      </c>
      <c s="36" t="s">
        <v>92</v>
      </c>
      <c s="37">
        <v>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8790</v>
      </c>
      <c s="35" t="s">
        <v>4</v>
      </c>
      <c s="6" t="s">
        <v>8807</v>
      </c>
      <c s="36" t="s">
        <v>71</v>
      </c>
      <c s="37">
        <v>15</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8792</v>
      </c>
      <c s="35" t="s">
        <v>4</v>
      </c>
      <c s="6" t="s">
        <v>8809</v>
      </c>
      <c s="36" t="s">
        <v>92</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8794</v>
      </c>
      <c s="35" t="s">
        <v>4</v>
      </c>
      <c s="6" t="s">
        <v>8811</v>
      </c>
      <c s="36" t="s">
        <v>71</v>
      </c>
      <c s="37">
        <v>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8796</v>
      </c>
      <c s="35" t="s">
        <v>4</v>
      </c>
      <c s="6" t="s">
        <v>8813</v>
      </c>
      <c s="36" t="s">
        <v>92</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8798</v>
      </c>
      <c s="35" t="s">
        <v>4</v>
      </c>
      <c s="6" t="s">
        <v>8815</v>
      </c>
      <c s="36" t="s">
        <v>92</v>
      </c>
      <c s="37">
        <v>10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8800</v>
      </c>
      <c s="35" t="s">
        <v>4</v>
      </c>
      <c s="6" t="s">
        <v>8817</v>
      </c>
      <c s="36" t="s">
        <v>92</v>
      </c>
      <c s="37">
        <v>2</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8802</v>
      </c>
      <c s="35" t="s">
        <v>4</v>
      </c>
      <c s="6" t="s">
        <v>8819</v>
      </c>
      <c s="36" t="s">
        <v>92</v>
      </c>
      <c s="37">
        <v>7</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8804</v>
      </c>
      <c s="35" t="s">
        <v>4</v>
      </c>
      <c s="6" t="s">
        <v>8821</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8806</v>
      </c>
      <c s="35" t="s">
        <v>4</v>
      </c>
      <c s="6" t="s">
        <v>8823</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8808</v>
      </c>
      <c s="35" t="s">
        <v>4</v>
      </c>
      <c s="6" t="s">
        <v>8825</v>
      </c>
      <c s="36" t="s">
        <v>92</v>
      </c>
      <c s="37">
        <v>4</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8810</v>
      </c>
      <c s="35" t="s">
        <v>4</v>
      </c>
      <c s="6" t="s">
        <v>8827</v>
      </c>
      <c s="36" t="s">
        <v>426</v>
      </c>
      <c s="37">
        <v>8</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8812</v>
      </c>
      <c s="35" t="s">
        <v>4</v>
      </c>
      <c s="6" t="s">
        <v>8829</v>
      </c>
      <c s="36" t="s">
        <v>426</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8814</v>
      </c>
      <c s="35" t="s">
        <v>4</v>
      </c>
      <c s="6" t="s">
        <v>8831</v>
      </c>
      <c s="36" t="s">
        <v>1128</v>
      </c>
      <c s="37">
        <v>0.5</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8816</v>
      </c>
      <c s="35" t="s">
        <v>4</v>
      </c>
      <c s="6" t="s">
        <v>8833</v>
      </c>
      <c s="36" t="s">
        <v>92</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8818</v>
      </c>
      <c s="35" t="s">
        <v>4</v>
      </c>
      <c s="6" t="s">
        <v>8835</v>
      </c>
      <c s="36" t="s">
        <v>1128</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8820</v>
      </c>
      <c s="35" t="s">
        <v>4</v>
      </c>
      <c s="6" t="s">
        <v>8837</v>
      </c>
      <c s="36" t="s">
        <v>1128</v>
      </c>
      <c s="37">
        <v>0.3</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8822</v>
      </c>
      <c s="35" t="s">
        <v>4</v>
      </c>
      <c s="6" t="s">
        <v>8839</v>
      </c>
      <c s="36" t="s">
        <v>92</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8824</v>
      </c>
      <c s="35" t="s">
        <v>4</v>
      </c>
      <c s="6" t="s">
        <v>8841</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8826</v>
      </c>
      <c s="35" t="s">
        <v>4</v>
      </c>
      <c s="6" t="s">
        <v>8843</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8828</v>
      </c>
      <c s="35" t="s">
        <v>4</v>
      </c>
      <c s="6" t="s">
        <v>8845</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8830</v>
      </c>
      <c s="35" t="s">
        <v>4</v>
      </c>
      <c s="6" t="s">
        <v>8847</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8832</v>
      </c>
      <c s="35" t="s">
        <v>4</v>
      </c>
      <c s="6" t="s">
        <v>8849</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8836</v>
      </c>
      <c s="35" t="s">
        <v>4</v>
      </c>
      <c s="6" t="s">
        <v>8868</v>
      </c>
      <c s="36" t="s">
        <v>71</v>
      </c>
      <c s="37">
        <v>85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0.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8879</v>
      </c>
      <c r="E8" s="30" t="s">
        <v>8878</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143.1</v>
      </c>
      <c s="36">
        <v>0</v>
      </c>
      <c s="36">
        <f>ROUND(G10*H10,6)</f>
      </c>
      <c r="L10" s="38">
        <v>0</v>
      </c>
      <c s="32">
        <f>ROUND(ROUND(L10,2)*ROUND(G10,3),2)</f>
      </c>
      <c s="36" t="s">
        <v>54</v>
      </c>
      <c>
        <f>(M10*21)/100</f>
      </c>
      <c t="s">
        <v>26</v>
      </c>
    </row>
    <row r="11" spans="1:5" ht="25.5">
      <c r="A11" s="35" t="s">
        <v>55</v>
      </c>
      <c r="E11" s="39" t="s">
        <v>56</v>
      </c>
    </row>
    <row r="12" spans="1:5" ht="12.75">
      <c r="A12" s="35" t="s">
        <v>57</v>
      </c>
      <c r="E12" s="40" t="s">
        <v>8880</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5669</v>
      </c>
      <c s="35" t="s">
        <v>4</v>
      </c>
      <c s="6" t="s">
        <v>5670</v>
      </c>
      <c s="36" t="s">
        <v>65</v>
      </c>
      <c s="37">
        <v>79.5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5675</v>
      </c>
      <c s="35" t="s">
        <v>4</v>
      </c>
      <c s="6" t="s">
        <v>5676</v>
      </c>
      <c s="36" t="s">
        <v>65</v>
      </c>
      <c s="37">
        <v>26.5</v>
      </c>
      <c s="36">
        <v>0</v>
      </c>
      <c s="36">
        <f>ROUND(G19*H19,6)</f>
      </c>
      <c r="L19" s="38">
        <v>0</v>
      </c>
      <c s="32">
        <f>ROUND(ROUND(L19,2)*ROUND(G19,3),2)</f>
      </c>
      <c s="36" t="s">
        <v>66</v>
      </c>
      <c>
        <f>(M19*21)/100</f>
      </c>
      <c t="s">
        <v>26</v>
      </c>
    </row>
    <row r="20" spans="1:5" ht="12.75">
      <c r="A20" s="35" t="s">
        <v>55</v>
      </c>
      <c r="E20" s="39" t="s">
        <v>4746</v>
      </c>
    </row>
    <row r="21" spans="1:5" ht="12.75">
      <c r="A21" s="35" t="s">
        <v>57</v>
      </c>
      <c r="E21" s="40" t="s">
        <v>4</v>
      </c>
    </row>
    <row r="22" spans="1:5" ht="12.75">
      <c r="A22" t="s">
        <v>59</v>
      </c>
      <c r="E22" s="39" t="s">
        <v>68</v>
      </c>
    </row>
    <row r="23" spans="1:16" ht="12.75">
      <c r="A23" t="s">
        <v>48</v>
      </c>
      <c s="34" t="s">
        <v>74</v>
      </c>
      <c s="34" t="s">
        <v>5672</v>
      </c>
      <c s="35" t="s">
        <v>4</v>
      </c>
      <c s="6" t="s">
        <v>5673</v>
      </c>
      <c s="36" t="s">
        <v>65</v>
      </c>
      <c s="37">
        <v>26.5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53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4744</v>
      </c>
      <c s="35" t="s">
        <v>4</v>
      </c>
      <c s="6" t="s">
        <v>8090</v>
      </c>
      <c s="36" t="s">
        <v>65</v>
      </c>
      <c s="37">
        <v>53</v>
      </c>
      <c s="36">
        <v>0</v>
      </c>
      <c s="36">
        <f>ROUND(G31*H31,6)</f>
      </c>
      <c r="L31" s="38">
        <v>0</v>
      </c>
      <c s="32">
        <f>ROUND(ROUND(L31,2)*ROUND(G31,3),2)</f>
      </c>
      <c s="36" t="s">
        <v>66</v>
      </c>
      <c>
        <f>(M31*21)/100</f>
      </c>
      <c t="s">
        <v>26</v>
      </c>
    </row>
    <row r="32" spans="1:5" ht="12.75">
      <c r="A32" s="35" t="s">
        <v>55</v>
      </c>
      <c r="E32" s="39" t="s">
        <v>4746</v>
      </c>
    </row>
    <row r="33" spans="1:5" ht="12.75">
      <c r="A33" s="35" t="s">
        <v>57</v>
      </c>
      <c r="E33" s="40" t="s">
        <v>4</v>
      </c>
    </row>
    <row r="34" spans="1:5" ht="12.75">
      <c r="A34" t="s">
        <v>59</v>
      </c>
      <c r="E34" s="39" t="s">
        <v>68</v>
      </c>
    </row>
    <row r="35" spans="1:16" ht="12.75">
      <c r="A35" t="s">
        <v>48</v>
      </c>
      <c s="34" t="s">
        <v>83</v>
      </c>
      <c s="34" t="s">
        <v>72</v>
      </c>
      <c s="35" t="s">
        <v>4</v>
      </c>
      <c s="6" t="s">
        <v>73</v>
      </c>
      <c s="36" t="s">
        <v>65</v>
      </c>
      <c s="37">
        <v>79.5</v>
      </c>
      <c s="36">
        <v>0</v>
      </c>
      <c s="36">
        <f>ROUND(G35*H35,6)</f>
      </c>
      <c r="L35" s="38">
        <v>0</v>
      </c>
      <c s="32">
        <f>ROUND(ROUND(L35,2)*ROUND(G35,3),2)</f>
      </c>
      <c s="36" t="s">
        <v>66</v>
      </c>
      <c>
        <f>(M35*21)/100</f>
      </c>
      <c t="s">
        <v>26</v>
      </c>
    </row>
    <row r="36" spans="1:5" ht="12.75">
      <c r="A36" s="35" t="s">
        <v>55</v>
      </c>
      <c r="E36" s="39" t="s">
        <v>4</v>
      </c>
    </row>
    <row r="37" spans="1:5" ht="12.75">
      <c r="A37" s="35" t="s">
        <v>57</v>
      </c>
      <c r="E37" s="40" t="s">
        <v>8709</v>
      </c>
    </row>
    <row r="38" spans="1:5" ht="12.75">
      <c r="A38" t="s">
        <v>59</v>
      </c>
      <c r="E38" s="39" t="s">
        <v>68</v>
      </c>
    </row>
    <row r="39" spans="1:16" ht="12.75">
      <c r="A39" t="s">
        <v>48</v>
      </c>
      <c s="34" t="s">
        <v>86</v>
      </c>
      <c s="34" t="s">
        <v>4571</v>
      </c>
      <c s="35" t="s">
        <v>4</v>
      </c>
      <c s="6" t="s">
        <v>4572</v>
      </c>
      <c s="36" t="s">
        <v>65</v>
      </c>
      <c s="37">
        <v>64.5</v>
      </c>
      <c s="36">
        <v>0</v>
      </c>
      <c s="36">
        <f>ROUND(G39*H39,6)</f>
      </c>
      <c r="L39" s="38">
        <v>0</v>
      </c>
      <c s="32">
        <f>ROUND(ROUND(L39,2)*ROUND(G39,3),2)</f>
      </c>
      <c s="36" t="s">
        <v>66</v>
      </c>
      <c>
        <f>(M39*21)/100</f>
      </c>
      <c t="s">
        <v>26</v>
      </c>
    </row>
    <row r="40" spans="1:5" ht="12.75">
      <c r="A40" s="35" t="s">
        <v>55</v>
      </c>
      <c r="E40" s="39" t="s">
        <v>4</v>
      </c>
    </row>
    <row r="41" spans="1:5" ht="12.75">
      <c r="A41" s="35" t="s">
        <v>57</v>
      </c>
      <c r="E41" s="40" t="s">
        <v>8881</v>
      </c>
    </row>
    <row r="42" spans="1:5" ht="12.75">
      <c r="A42" t="s">
        <v>59</v>
      </c>
      <c r="E42" s="39" t="s">
        <v>68</v>
      </c>
    </row>
    <row r="43" spans="1:16" ht="12.75">
      <c r="A43" t="s">
        <v>48</v>
      </c>
      <c s="34" t="s">
        <v>89</v>
      </c>
      <c s="34" t="s">
        <v>4575</v>
      </c>
      <c s="35" t="s">
        <v>4</v>
      </c>
      <c s="6" t="s">
        <v>4576</v>
      </c>
      <c s="36" t="s">
        <v>65</v>
      </c>
      <c s="37">
        <v>15</v>
      </c>
      <c s="36">
        <v>0</v>
      </c>
      <c s="36">
        <f>ROUND(G43*H43,6)</f>
      </c>
      <c r="L43" s="38">
        <v>0</v>
      </c>
      <c s="32">
        <f>ROUND(ROUND(L43,2)*ROUND(G43,3),2)</f>
      </c>
      <c s="36" t="s">
        <v>66</v>
      </c>
      <c>
        <f>(M43*21)/100</f>
      </c>
      <c t="s">
        <v>26</v>
      </c>
    </row>
    <row r="44" spans="1:5" ht="12.75">
      <c r="A44" s="35" t="s">
        <v>55</v>
      </c>
      <c r="E44" s="39" t="s">
        <v>8711</v>
      </c>
    </row>
    <row r="45" spans="1:5" ht="12.75">
      <c r="A45" s="35" t="s">
        <v>57</v>
      </c>
      <c r="E45" s="40" t="s">
        <v>8882</v>
      </c>
    </row>
    <row r="46" spans="1:5" ht="12.75">
      <c r="A46" t="s">
        <v>59</v>
      </c>
      <c r="E46" s="39" t="s">
        <v>68</v>
      </c>
    </row>
    <row r="47" spans="1:13" ht="12.75">
      <c r="A47" t="s">
        <v>45</v>
      </c>
      <c r="C47" s="31" t="s">
        <v>86</v>
      </c>
      <c r="E47" s="33" t="s">
        <v>4634</v>
      </c>
      <c r="J47" s="32">
        <f>0</f>
      </c>
      <c s="32">
        <f>0</f>
      </c>
      <c s="32">
        <f>0+L48+L52+L56+L60+L64+L68+L72+L76+L80+L84+L88+L92+L96+L100+L104+L108+L112+L116+L120+L124+L128+L132+L136+L140+L144+L148+L152+L156+L160+L164+L168+L172+L176+L180+L184+L188+L192+L196+L200+L204+L208+L212+L216+L220+L224+L228+L232+L236+L240+L244+L248+L252+L256+L260+L264+L268+L272+L276+L280</f>
      </c>
      <c s="32">
        <f>0+M48+M52+M56+M60+M64+M68+M72+M76+M80+M84+M88+M92+M96+M100+M104+M108+M112+M116+M120+M124+M128+M132+M136+M140+M144+M148+M152+M156+M160+M164+M168+M172+M176+M180+M184+M188+M192+M196+M200+M204+M208+M212+M216+M220+M224+M228+M232+M236+M240+M244+M248+M252+M256+M260+M264+M268+M272+M276+M280</f>
      </c>
    </row>
    <row r="48" spans="1:16" ht="12.75">
      <c r="A48" t="s">
        <v>48</v>
      </c>
      <c s="34" t="s">
        <v>93</v>
      </c>
      <c s="34" t="s">
        <v>8883</v>
      </c>
      <c s="35" t="s">
        <v>4</v>
      </c>
      <c s="6" t="s">
        <v>8884</v>
      </c>
      <c s="36" t="s">
        <v>71</v>
      </c>
      <c s="37">
        <v>10</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8885</v>
      </c>
      <c s="35" t="s">
        <v>4</v>
      </c>
      <c s="6" t="s">
        <v>8722</v>
      </c>
      <c s="36" t="s">
        <v>71</v>
      </c>
      <c s="37">
        <v>56</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8886</v>
      </c>
      <c s="35" t="s">
        <v>4</v>
      </c>
      <c s="6" t="s">
        <v>8724</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8887</v>
      </c>
      <c s="35" t="s">
        <v>4</v>
      </c>
      <c s="6" t="s">
        <v>8728</v>
      </c>
      <c s="36" t="s">
        <v>92</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8888</v>
      </c>
      <c s="35" t="s">
        <v>4</v>
      </c>
      <c s="6" t="s">
        <v>8734</v>
      </c>
      <c s="36" t="s">
        <v>92</v>
      </c>
      <c s="37">
        <v>1</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8889</v>
      </c>
      <c s="35" t="s">
        <v>4</v>
      </c>
      <c s="6" t="s">
        <v>8736</v>
      </c>
      <c s="36" t="s">
        <v>92</v>
      </c>
      <c s="37">
        <v>1</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8890</v>
      </c>
      <c s="35" t="s">
        <v>4</v>
      </c>
      <c s="6" t="s">
        <v>8738</v>
      </c>
      <c s="36" t="s">
        <v>92</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8891</v>
      </c>
      <c s="35" t="s">
        <v>4</v>
      </c>
      <c s="6" t="s">
        <v>8742</v>
      </c>
      <c s="36" t="s">
        <v>92</v>
      </c>
      <c s="37">
        <v>8</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8892</v>
      </c>
      <c s="35" t="s">
        <v>4</v>
      </c>
      <c s="6" t="s">
        <v>8748</v>
      </c>
      <c s="36" t="s">
        <v>71</v>
      </c>
      <c s="37">
        <v>9</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8893</v>
      </c>
      <c s="35" t="s">
        <v>4</v>
      </c>
      <c s="6" t="s">
        <v>8894</v>
      </c>
      <c s="36" t="s">
        <v>92</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8895</v>
      </c>
      <c s="35" t="s">
        <v>4</v>
      </c>
      <c s="6" t="s">
        <v>8754</v>
      </c>
      <c s="36" t="s">
        <v>92</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8896</v>
      </c>
      <c s="35" t="s">
        <v>4</v>
      </c>
      <c s="6" t="s">
        <v>8756</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8897</v>
      </c>
      <c s="35" t="s">
        <v>4</v>
      </c>
      <c s="6" t="s">
        <v>8758</v>
      </c>
      <c s="36" t="s">
        <v>92</v>
      </c>
      <c s="37">
        <v>4</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8898</v>
      </c>
      <c s="35" t="s">
        <v>4</v>
      </c>
      <c s="6" t="s">
        <v>8760</v>
      </c>
      <c s="36" t="s">
        <v>92</v>
      </c>
      <c s="37">
        <v>4</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8899</v>
      </c>
      <c s="35" t="s">
        <v>4</v>
      </c>
      <c s="6" t="s">
        <v>8866</v>
      </c>
      <c s="36" t="s">
        <v>92</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8900</v>
      </c>
      <c s="35" t="s">
        <v>4</v>
      </c>
      <c s="6" t="s">
        <v>8764</v>
      </c>
      <c s="36" t="s">
        <v>92</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25.5">
      <c r="A112" t="s">
        <v>48</v>
      </c>
      <c s="34" t="s">
        <v>142</v>
      </c>
      <c s="34" t="s">
        <v>8901</v>
      </c>
      <c s="35" t="s">
        <v>4</v>
      </c>
      <c s="6" t="s">
        <v>8766</v>
      </c>
      <c s="36" t="s">
        <v>92</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8902</v>
      </c>
      <c s="35" t="s">
        <v>4</v>
      </c>
      <c s="6" t="s">
        <v>8768</v>
      </c>
      <c s="36" t="s">
        <v>92</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8903</v>
      </c>
      <c s="35" t="s">
        <v>4</v>
      </c>
      <c s="6" t="s">
        <v>8904</v>
      </c>
      <c s="36" t="s">
        <v>8771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8905</v>
      </c>
      <c s="35" t="s">
        <v>4</v>
      </c>
      <c s="6" t="s">
        <v>8773</v>
      </c>
      <c s="36" t="s">
        <v>92</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8906</v>
      </c>
      <c s="35" t="s">
        <v>4</v>
      </c>
      <c s="6" t="s">
        <v>8775</v>
      </c>
      <c s="36" t="s">
        <v>92</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8907</v>
      </c>
      <c s="35" t="s">
        <v>4</v>
      </c>
      <c s="6" t="s">
        <v>8777</v>
      </c>
      <c s="36" t="s">
        <v>697</v>
      </c>
      <c s="37">
        <v>1</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8908</v>
      </c>
      <c s="35" t="s">
        <v>4</v>
      </c>
      <c s="6" t="s">
        <v>8779</v>
      </c>
      <c s="36" t="s">
        <v>697</v>
      </c>
      <c s="37">
        <v>1</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8909</v>
      </c>
      <c s="35" t="s">
        <v>4</v>
      </c>
      <c s="6" t="s">
        <v>8781</v>
      </c>
      <c s="36" t="s">
        <v>92</v>
      </c>
      <c s="37">
        <v>1</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8910</v>
      </c>
      <c s="35" t="s">
        <v>4</v>
      </c>
      <c s="6" t="s">
        <v>8783</v>
      </c>
      <c s="36" t="s">
        <v>92</v>
      </c>
      <c s="37">
        <v>2.2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8911</v>
      </c>
      <c s="35" t="s">
        <v>4</v>
      </c>
      <c s="6" t="s">
        <v>8785</v>
      </c>
      <c s="36" t="s">
        <v>92</v>
      </c>
      <c s="37">
        <v>3</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8912</v>
      </c>
      <c s="35" t="s">
        <v>4</v>
      </c>
      <c s="6" t="s">
        <v>8787</v>
      </c>
      <c s="36" t="s">
        <v>71</v>
      </c>
      <c s="37">
        <v>60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8913</v>
      </c>
      <c s="35" t="s">
        <v>4</v>
      </c>
      <c s="6" t="s">
        <v>8789</v>
      </c>
      <c s="36" t="s">
        <v>92</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8914</v>
      </c>
      <c s="35" t="s">
        <v>4</v>
      </c>
      <c s="6" t="s">
        <v>8791</v>
      </c>
      <c s="36" t="s">
        <v>92</v>
      </c>
      <c s="37">
        <v>2</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8915</v>
      </c>
      <c s="35" t="s">
        <v>4</v>
      </c>
      <c s="6" t="s">
        <v>8793</v>
      </c>
      <c s="36" t="s">
        <v>92</v>
      </c>
      <c s="37">
        <v>2</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8916</v>
      </c>
      <c s="35" t="s">
        <v>4</v>
      </c>
      <c s="6" t="s">
        <v>8795</v>
      </c>
      <c s="36" t="s">
        <v>92</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8917</v>
      </c>
      <c s="35" t="s">
        <v>4</v>
      </c>
      <c s="6" t="s">
        <v>8797</v>
      </c>
      <c s="36" t="s">
        <v>92</v>
      </c>
      <c s="37">
        <v>2</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8918</v>
      </c>
      <c s="35" t="s">
        <v>4</v>
      </c>
      <c s="6" t="s">
        <v>8799</v>
      </c>
      <c s="36" t="s">
        <v>92</v>
      </c>
      <c s="37">
        <v>2</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8919</v>
      </c>
      <c s="35" t="s">
        <v>4</v>
      </c>
      <c s="6" t="s">
        <v>8801</v>
      </c>
      <c s="36" t="s">
        <v>92</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8920</v>
      </c>
      <c s="35" t="s">
        <v>4</v>
      </c>
      <c s="6" t="s">
        <v>8803</v>
      </c>
      <c s="36" t="s">
        <v>92</v>
      </c>
      <c s="37">
        <v>4</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8921</v>
      </c>
      <c s="35" t="s">
        <v>4</v>
      </c>
      <c s="6" t="s">
        <v>8805</v>
      </c>
      <c s="36" t="s">
        <v>92</v>
      </c>
      <c s="37">
        <v>2</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8922</v>
      </c>
      <c s="35" t="s">
        <v>4</v>
      </c>
      <c s="6" t="s">
        <v>8807</v>
      </c>
      <c s="36" t="s">
        <v>71</v>
      </c>
      <c s="37">
        <v>15</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8923</v>
      </c>
      <c s="35" t="s">
        <v>4</v>
      </c>
      <c s="6" t="s">
        <v>8809</v>
      </c>
      <c s="36" t="s">
        <v>92</v>
      </c>
      <c s="37">
        <v>15</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8924</v>
      </c>
      <c s="35" t="s">
        <v>4</v>
      </c>
      <c s="6" t="s">
        <v>8811</v>
      </c>
      <c s="36" t="s">
        <v>71</v>
      </c>
      <c s="37">
        <v>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8925</v>
      </c>
      <c s="35" t="s">
        <v>4</v>
      </c>
      <c s="6" t="s">
        <v>8813</v>
      </c>
      <c s="36" t="s">
        <v>92</v>
      </c>
      <c s="37">
        <v>5</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8926</v>
      </c>
      <c s="35" t="s">
        <v>4</v>
      </c>
      <c s="6" t="s">
        <v>8815</v>
      </c>
      <c s="36" t="s">
        <v>92</v>
      </c>
      <c s="37">
        <v>10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8927</v>
      </c>
      <c s="35" t="s">
        <v>4</v>
      </c>
      <c s="6" t="s">
        <v>8817</v>
      </c>
      <c s="36" t="s">
        <v>92</v>
      </c>
      <c s="37">
        <v>2</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8928</v>
      </c>
      <c s="35" t="s">
        <v>4</v>
      </c>
      <c s="6" t="s">
        <v>8819</v>
      </c>
      <c s="36" t="s">
        <v>92</v>
      </c>
      <c s="37">
        <v>7</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8929</v>
      </c>
      <c s="35" t="s">
        <v>4</v>
      </c>
      <c s="6" t="s">
        <v>8821</v>
      </c>
      <c s="36" t="s">
        <v>92</v>
      </c>
      <c s="37">
        <v>7</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8930</v>
      </c>
      <c s="35" t="s">
        <v>4</v>
      </c>
      <c s="6" t="s">
        <v>8823</v>
      </c>
      <c s="36" t="s">
        <v>92</v>
      </c>
      <c s="37">
        <v>7</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8931</v>
      </c>
      <c s="35" t="s">
        <v>4</v>
      </c>
      <c s="6" t="s">
        <v>8825</v>
      </c>
      <c s="36" t="s">
        <v>92</v>
      </c>
      <c s="37">
        <v>4</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8932</v>
      </c>
      <c s="35" t="s">
        <v>4</v>
      </c>
      <c s="6" t="s">
        <v>8827</v>
      </c>
      <c s="36" t="s">
        <v>426</v>
      </c>
      <c s="37">
        <v>8</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8933</v>
      </c>
      <c s="35" t="s">
        <v>4</v>
      </c>
      <c s="6" t="s">
        <v>8829</v>
      </c>
      <c s="36" t="s">
        <v>426</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8934</v>
      </c>
      <c s="35" t="s">
        <v>4</v>
      </c>
      <c s="6" t="s">
        <v>8831</v>
      </c>
      <c s="36" t="s">
        <v>8771</v>
      </c>
      <c s="37">
        <v>0.5</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8935</v>
      </c>
      <c s="35" t="s">
        <v>4</v>
      </c>
      <c s="6" t="s">
        <v>8833</v>
      </c>
      <c s="36" t="s">
        <v>92</v>
      </c>
      <c s="37">
        <v>0.5</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8936</v>
      </c>
      <c s="35" t="s">
        <v>4</v>
      </c>
      <c s="6" t="s">
        <v>8835</v>
      </c>
      <c s="36" t="s">
        <v>1128</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8937</v>
      </c>
      <c s="35" t="s">
        <v>4</v>
      </c>
      <c s="6" t="s">
        <v>8837</v>
      </c>
      <c s="36" t="s">
        <v>1128</v>
      </c>
      <c s="37">
        <v>0.3</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8938</v>
      </c>
      <c s="35" t="s">
        <v>4</v>
      </c>
      <c s="6" t="s">
        <v>8839</v>
      </c>
      <c s="36" t="s">
        <v>92</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8939</v>
      </c>
      <c s="35" t="s">
        <v>4</v>
      </c>
      <c s="6" t="s">
        <v>8841</v>
      </c>
      <c s="36" t="s">
        <v>92</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8940</v>
      </c>
      <c s="35" t="s">
        <v>4</v>
      </c>
      <c s="6" t="s">
        <v>8843</v>
      </c>
      <c s="36" t="s">
        <v>92</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8941</v>
      </c>
      <c s="35" t="s">
        <v>4</v>
      </c>
      <c s="6" t="s">
        <v>8845</v>
      </c>
      <c s="36" t="s">
        <v>92</v>
      </c>
      <c s="37">
        <v>1</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261</v>
      </c>
      <c s="34" t="s">
        <v>8942</v>
      </c>
      <c s="35" t="s">
        <v>4</v>
      </c>
      <c s="6" t="s">
        <v>8847</v>
      </c>
      <c s="36" t="s">
        <v>92</v>
      </c>
      <c s="37">
        <v>1</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264</v>
      </c>
      <c s="34" t="s">
        <v>8943</v>
      </c>
      <c s="35" t="s">
        <v>4</v>
      </c>
      <c s="6" t="s">
        <v>8849</v>
      </c>
      <c s="36" t="s">
        <v>92</v>
      </c>
      <c s="37">
        <v>1</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638</v>
      </c>
      <c s="34" t="s">
        <v>8944</v>
      </c>
      <c s="35" t="s">
        <v>4</v>
      </c>
      <c s="6" t="s">
        <v>8945</v>
      </c>
      <c s="36" t="s">
        <v>71</v>
      </c>
      <c s="37">
        <v>47</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1.xml><?xml version="1.0" encoding="utf-8"?>
<worksheet xmlns="http://schemas.openxmlformats.org/spreadsheetml/2006/main" xmlns:r="http://schemas.openxmlformats.org/officeDocument/2006/relationships">
  <dimension ref="A1:T10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COUNTIFS(L8:L106,"=0",A8:A106,"P")+COUNTIFS(L8:L106,"",A8:A106,"P")+SUM(Q8:Q106)</f>
      </c>
    </row>
    <row r="8" spans="1:13" ht="12.75">
      <c r="A8" t="s">
        <v>43</v>
      </c>
      <c r="C8" s="28" t="s">
        <v>8947</v>
      </c>
      <c r="E8" s="30" t="s">
        <v>7772</v>
      </c>
      <c r="J8" s="29">
        <f>0+J9+J18+J67+J72+J105</f>
      </c>
      <c s="29">
        <f>0+K9+K18+K67+K72+K105</f>
      </c>
      <c s="29">
        <f>0+L9+L18+L67+L72+L105</f>
      </c>
      <c s="29">
        <f>0+M9+M18+M67+M72+M105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757.35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8948</v>
      </c>
      <c s="35" t="s">
        <v>4</v>
      </c>
      <c s="6" t="s">
        <v>8949</v>
      </c>
      <c s="36" t="s">
        <v>71</v>
      </c>
      <c s="37">
        <v>50</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3" ht="12.75">
      <c r="A18" t="s">
        <v>45</v>
      </c>
      <c r="C18" s="31" t="s">
        <v>62</v>
      </c>
      <c r="E18" s="33" t="s">
        <v>694</v>
      </c>
      <c r="J18" s="32">
        <f>0</f>
      </c>
      <c s="32">
        <f>0</f>
      </c>
      <c s="32">
        <f>0+L19+L23+L27+L31+L35+L39+L43+L47+L51+L55+L59+L63</f>
      </c>
      <c s="32">
        <f>0+M19+M23+M27+M31+M35+M39+M43+M47+M51+M55+M59+M63</f>
      </c>
    </row>
    <row r="19" spans="1:16" ht="12.75">
      <c r="A19" t="s">
        <v>48</v>
      </c>
      <c s="34" t="s">
        <v>25</v>
      </c>
      <c s="34" t="s">
        <v>8277</v>
      </c>
      <c s="35" t="s">
        <v>4</v>
      </c>
      <c s="6" t="s">
        <v>8278</v>
      </c>
      <c s="36" t="s">
        <v>65</v>
      </c>
      <c s="37">
        <v>90</v>
      </c>
      <c s="36">
        <v>0</v>
      </c>
      <c s="36">
        <f>ROUND(G19*H19,6)</f>
      </c>
      <c r="L19" s="38">
        <v>0</v>
      </c>
      <c s="32">
        <f>ROUND(ROUND(L19,2)*ROUND(G19,3),2)</f>
      </c>
      <c s="36" t="s">
        <v>66</v>
      </c>
      <c>
        <f>(M19*21)/100</f>
      </c>
      <c t="s">
        <v>26</v>
      </c>
    </row>
    <row r="20" spans="1:5" ht="12.75">
      <c r="A20" s="35" t="s">
        <v>55</v>
      </c>
      <c r="E20" s="39" t="s">
        <v>4</v>
      </c>
    </row>
    <row r="21" spans="1:5" ht="12.75">
      <c r="A21" s="35" t="s">
        <v>57</v>
      </c>
      <c r="E21" s="40" t="s">
        <v>8950</v>
      </c>
    </row>
    <row r="22" spans="1:5" ht="12.75">
      <c r="A22" t="s">
        <v>59</v>
      </c>
      <c r="E22" s="39" t="s">
        <v>68</v>
      </c>
    </row>
    <row r="23" spans="1:16" ht="12.75">
      <c r="A23" t="s">
        <v>48</v>
      </c>
      <c s="34" t="s">
        <v>74</v>
      </c>
      <c s="34" t="s">
        <v>7793</v>
      </c>
      <c s="35" t="s">
        <v>4</v>
      </c>
      <c s="6" t="s">
        <v>7794</v>
      </c>
      <c s="36" t="s">
        <v>697</v>
      </c>
      <c s="37">
        <v>300</v>
      </c>
      <c s="36">
        <v>0</v>
      </c>
      <c s="36">
        <f>ROUND(G23*H23,6)</f>
      </c>
      <c r="L23" s="38">
        <v>0</v>
      </c>
      <c s="32">
        <f>ROUND(ROUND(L23,2)*ROUND(G23,3),2)</f>
      </c>
      <c s="36" t="s">
        <v>66</v>
      </c>
      <c>
        <f>(M23*21)/100</f>
      </c>
      <c t="s">
        <v>26</v>
      </c>
    </row>
    <row r="24" spans="1:5" ht="12.75">
      <c r="A24" s="35" t="s">
        <v>55</v>
      </c>
      <c r="E24" s="39" t="s">
        <v>4</v>
      </c>
    </row>
    <row r="25" spans="1:5" ht="12.75">
      <c r="A25" s="35" t="s">
        <v>57</v>
      </c>
      <c r="E25" s="40" t="s">
        <v>8951</v>
      </c>
    </row>
    <row r="26" spans="1:5" ht="12.75">
      <c r="A26" t="s">
        <v>59</v>
      </c>
      <c r="E26" s="39" t="s">
        <v>68</v>
      </c>
    </row>
    <row r="27" spans="1:16" ht="12.75">
      <c r="A27" t="s">
        <v>48</v>
      </c>
      <c s="34" t="s">
        <v>77</v>
      </c>
      <c s="34" t="s">
        <v>2389</v>
      </c>
      <c s="35" t="s">
        <v>4</v>
      </c>
      <c s="6" t="s">
        <v>2390</v>
      </c>
      <c s="36" t="s">
        <v>697</v>
      </c>
      <c s="37">
        <v>300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3999</v>
      </c>
      <c s="35" t="s">
        <v>4</v>
      </c>
      <c s="6" t="s">
        <v>4000</v>
      </c>
      <c s="36" t="s">
        <v>697</v>
      </c>
      <c s="37">
        <v>1200</v>
      </c>
      <c s="36">
        <v>0</v>
      </c>
      <c s="36">
        <f>ROUND(G31*H31,6)</f>
      </c>
      <c r="L31" s="38">
        <v>0</v>
      </c>
      <c s="32">
        <f>ROUND(ROUND(L31,2)*ROUND(G31,3),2)</f>
      </c>
      <c s="36" t="s">
        <v>66</v>
      </c>
      <c>
        <f>(M31*21)/100</f>
      </c>
      <c t="s">
        <v>26</v>
      </c>
    </row>
    <row r="32" spans="1:5" ht="12.75">
      <c r="A32" s="35" t="s">
        <v>55</v>
      </c>
      <c r="E32" s="39" t="s">
        <v>4</v>
      </c>
    </row>
    <row r="33" spans="1:5" ht="12.75">
      <c r="A33" s="35" t="s">
        <v>57</v>
      </c>
      <c r="E33" s="40" t="s">
        <v>5684</v>
      </c>
    </row>
    <row r="34" spans="1:5" ht="12.75">
      <c r="A34" t="s">
        <v>59</v>
      </c>
      <c r="E34" s="39" t="s">
        <v>68</v>
      </c>
    </row>
    <row r="35" spans="1:16" ht="12.75">
      <c r="A35" t="s">
        <v>48</v>
      </c>
      <c s="34" t="s">
        <v>83</v>
      </c>
      <c s="34" t="s">
        <v>4002</v>
      </c>
      <c s="35" t="s">
        <v>4</v>
      </c>
      <c s="6" t="s">
        <v>4003</v>
      </c>
      <c s="36" t="s">
        <v>697</v>
      </c>
      <c s="37">
        <v>300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4004</v>
      </c>
      <c s="35" t="s">
        <v>4</v>
      </c>
      <c s="6" t="s">
        <v>4005</v>
      </c>
      <c s="36" t="s">
        <v>65</v>
      </c>
      <c s="37">
        <v>15</v>
      </c>
      <c s="36">
        <v>0</v>
      </c>
      <c s="36">
        <f>ROUND(G39*H39,6)</f>
      </c>
      <c r="L39" s="38">
        <v>0</v>
      </c>
      <c s="32">
        <f>ROUND(ROUND(L39,2)*ROUND(G39,3),2)</f>
      </c>
      <c s="36" t="s">
        <v>66</v>
      </c>
      <c>
        <f>(M39*21)/100</f>
      </c>
      <c t="s">
        <v>26</v>
      </c>
    </row>
    <row r="40" spans="1:5" ht="12.75">
      <c r="A40" s="35" t="s">
        <v>55</v>
      </c>
      <c r="E40" s="39" t="s">
        <v>4</v>
      </c>
    </row>
    <row r="41" spans="1:5" ht="12.75">
      <c r="A41" s="35" t="s">
        <v>57</v>
      </c>
      <c r="E41" s="40" t="s">
        <v>8442</v>
      </c>
    </row>
    <row r="42" spans="1:5" ht="12.75">
      <c r="A42" t="s">
        <v>59</v>
      </c>
      <c r="E42" s="39" t="s">
        <v>68</v>
      </c>
    </row>
    <row r="43" spans="1:16" ht="12.75">
      <c r="A43" t="s">
        <v>48</v>
      </c>
      <c s="34" t="s">
        <v>89</v>
      </c>
      <c s="34" t="s">
        <v>4739</v>
      </c>
      <c s="35" t="s">
        <v>4</v>
      </c>
      <c s="6" t="s">
        <v>4740</v>
      </c>
      <c s="36" t="s">
        <v>65</v>
      </c>
      <c s="37">
        <v>297</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4744</v>
      </c>
      <c s="35" t="s">
        <v>4</v>
      </c>
      <c s="6" t="s">
        <v>4745</v>
      </c>
      <c s="36" t="s">
        <v>65</v>
      </c>
      <c s="37">
        <v>297</v>
      </c>
      <c s="36">
        <v>0</v>
      </c>
      <c s="36">
        <f>ROUND(G47*H47,6)</f>
      </c>
      <c r="L47" s="38">
        <v>0</v>
      </c>
      <c s="32">
        <f>ROUND(ROUND(L47,2)*ROUND(G47,3),2)</f>
      </c>
      <c s="36" t="s">
        <v>66</v>
      </c>
      <c>
        <f>(M47*21)/100</f>
      </c>
      <c t="s">
        <v>26</v>
      </c>
    </row>
    <row r="48" spans="1:5" ht="12.75">
      <c r="A48" s="35" t="s">
        <v>55</v>
      </c>
      <c r="E48" s="39" t="s">
        <v>4746</v>
      </c>
    </row>
    <row r="49" spans="1:5" ht="12.75">
      <c r="A49" s="35" t="s">
        <v>57</v>
      </c>
      <c r="E49" s="40" t="s">
        <v>8952</v>
      </c>
    </row>
    <row r="50" spans="1:5" ht="12.75">
      <c r="A50" t="s">
        <v>59</v>
      </c>
      <c r="E50" s="39" t="s">
        <v>68</v>
      </c>
    </row>
    <row r="51" spans="1:16" ht="12.75">
      <c r="A51" t="s">
        <v>48</v>
      </c>
      <c s="34" t="s">
        <v>96</v>
      </c>
      <c s="34" t="s">
        <v>4748</v>
      </c>
      <c s="35" t="s">
        <v>4</v>
      </c>
      <c s="6" t="s">
        <v>4749</v>
      </c>
      <c s="36" t="s">
        <v>65</v>
      </c>
      <c s="37">
        <v>420.75</v>
      </c>
      <c s="36">
        <v>0</v>
      </c>
      <c s="36">
        <f>ROUND(G51*H51,6)</f>
      </c>
      <c r="L51" s="38">
        <v>0</v>
      </c>
      <c s="32">
        <f>ROUND(ROUND(L51,2)*ROUND(G51,3),2)</f>
      </c>
      <c s="36" t="s">
        <v>66</v>
      </c>
      <c>
        <f>(M51*21)/100</f>
      </c>
      <c t="s">
        <v>26</v>
      </c>
    </row>
    <row r="52" spans="1:5" ht="12.75">
      <c r="A52" s="35" t="s">
        <v>55</v>
      </c>
      <c r="E52" s="39" t="s">
        <v>4</v>
      </c>
    </row>
    <row r="53" spans="1:5" ht="12.75">
      <c r="A53" s="35" t="s">
        <v>57</v>
      </c>
      <c r="E53" s="40" t="s">
        <v>8953</v>
      </c>
    </row>
    <row r="54" spans="1:5" ht="12.75">
      <c r="A54" t="s">
        <v>59</v>
      </c>
      <c r="E54" s="39" t="s">
        <v>68</v>
      </c>
    </row>
    <row r="55" spans="1:16" ht="12.75">
      <c r="A55" t="s">
        <v>48</v>
      </c>
      <c s="34" t="s">
        <v>99</v>
      </c>
      <c s="34" t="s">
        <v>72</v>
      </c>
      <c s="35" t="s">
        <v>4</v>
      </c>
      <c s="6" t="s">
        <v>73</v>
      </c>
      <c s="36" t="s">
        <v>65</v>
      </c>
      <c s="37">
        <v>79.2</v>
      </c>
      <c s="36">
        <v>0</v>
      </c>
      <c s="36">
        <f>ROUND(G55*H55,6)</f>
      </c>
      <c r="L55" s="38">
        <v>0</v>
      </c>
      <c s="32">
        <f>ROUND(ROUND(L55,2)*ROUND(G55,3),2)</f>
      </c>
      <c s="36" t="s">
        <v>66</v>
      </c>
      <c>
        <f>(M55*21)/100</f>
      </c>
      <c t="s">
        <v>26</v>
      </c>
    </row>
    <row r="56" spans="1:5" ht="12.75">
      <c r="A56" s="35" t="s">
        <v>55</v>
      </c>
      <c r="E56" s="39" t="s">
        <v>4</v>
      </c>
    </row>
    <row r="57" spans="1:5" ht="12.75">
      <c r="A57" s="35" t="s">
        <v>57</v>
      </c>
      <c r="E57" s="40" t="s">
        <v>8057</v>
      </c>
    </row>
    <row r="58" spans="1:5" ht="12.75">
      <c r="A58" t="s">
        <v>59</v>
      </c>
      <c r="E58" s="39" t="s">
        <v>68</v>
      </c>
    </row>
    <row r="59" spans="1:16" ht="12.75">
      <c r="A59" t="s">
        <v>48</v>
      </c>
      <c s="34" t="s">
        <v>102</v>
      </c>
      <c s="34" t="s">
        <v>4571</v>
      </c>
      <c s="35" t="s">
        <v>4</v>
      </c>
      <c s="6" t="s">
        <v>4572</v>
      </c>
      <c s="36" t="s">
        <v>65</v>
      </c>
      <c s="37">
        <v>297</v>
      </c>
      <c s="36">
        <v>0</v>
      </c>
      <c s="36">
        <f>ROUND(G59*H59,6)</f>
      </c>
      <c r="L59" s="38">
        <v>0</v>
      </c>
      <c s="32">
        <f>ROUND(ROUND(L59,2)*ROUND(G59,3),2)</f>
      </c>
      <c s="36" t="s">
        <v>66</v>
      </c>
      <c>
        <f>(M59*21)/100</f>
      </c>
      <c t="s">
        <v>26</v>
      </c>
    </row>
    <row r="60" spans="1:5" ht="12.75">
      <c r="A60" s="35" t="s">
        <v>55</v>
      </c>
      <c r="E60" s="39" t="s">
        <v>7737</v>
      </c>
    </row>
    <row r="61" spans="1:5" ht="12.75">
      <c r="A61" s="35" t="s">
        <v>57</v>
      </c>
      <c r="E61" s="40" t="s">
        <v>8057</v>
      </c>
    </row>
    <row r="62" spans="1:5" ht="12.75">
      <c r="A62" t="s">
        <v>59</v>
      </c>
      <c r="E62" s="39" t="s">
        <v>68</v>
      </c>
    </row>
    <row r="63" spans="1:16" ht="12.75">
      <c r="A63" t="s">
        <v>48</v>
      </c>
      <c s="34" t="s">
        <v>105</v>
      </c>
      <c s="34" t="s">
        <v>4575</v>
      </c>
      <c s="35" t="s">
        <v>4</v>
      </c>
      <c s="6" t="s">
        <v>4576</v>
      </c>
      <c s="36" t="s">
        <v>65</v>
      </c>
      <c s="37">
        <v>99</v>
      </c>
      <c s="36">
        <v>0</v>
      </c>
      <c s="36">
        <f>ROUND(G63*H63,6)</f>
      </c>
      <c r="L63" s="38">
        <v>0</v>
      </c>
      <c s="32">
        <f>ROUND(ROUND(L63,2)*ROUND(G63,3),2)</f>
      </c>
      <c s="36" t="s">
        <v>66</v>
      </c>
      <c>
        <f>(M63*21)/100</f>
      </c>
      <c t="s">
        <v>26</v>
      </c>
    </row>
    <row r="64" spans="1:5" ht="12.75">
      <c r="A64" s="35" t="s">
        <v>55</v>
      </c>
      <c r="E64" s="39" t="s">
        <v>4</v>
      </c>
    </row>
    <row r="65" spans="1:5" ht="12.75">
      <c r="A65" s="35" t="s">
        <v>57</v>
      </c>
      <c r="E65" s="40" t="s">
        <v>8954</v>
      </c>
    </row>
    <row r="66" spans="1:5" ht="12.75">
      <c r="A66" t="s">
        <v>59</v>
      </c>
      <c r="E66" s="39" t="s">
        <v>68</v>
      </c>
    </row>
    <row r="67" spans="1:13" ht="12.75">
      <c r="A67" t="s">
        <v>45</v>
      </c>
      <c r="C67" s="31" t="s">
        <v>74</v>
      </c>
      <c r="E67" s="33" t="s">
        <v>4601</v>
      </c>
      <c r="J67" s="32">
        <f>0</f>
      </c>
      <c s="32">
        <f>0</f>
      </c>
      <c s="32">
        <f>0+L68</f>
      </c>
      <c s="32">
        <f>0+M68</f>
      </c>
    </row>
    <row r="68" spans="1:16" ht="12.75">
      <c r="A68" t="s">
        <v>48</v>
      </c>
      <c s="34" t="s">
        <v>108</v>
      </c>
      <c s="34" t="s">
        <v>4602</v>
      </c>
      <c s="35" t="s">
        <v>4</v>
      </c>
      <c s="6" t="s">
        <v>4603</v>
      </c>
      <c s="36" t="s">
        <v>65</v>
      </c>
      <c s="37">
        <v>24.75</v>
      </c>
      <c s="36">
        <v>0</v>
      </c>
      <c s="36">
        <f>ROUND(G68*H68,6)</f>
      </c>
      <c r="L68" s="38">
        <v>0</v>
      </c>
      <c s="32">
        <f>ROUND(ROUND(L68,2)*ROUND(G68,3),2)</f>
      </c>
      <c s="36" t="s">
        <v>66</v>
      </c>
      <c>
        <f>(M68*21)/100</f>
      </c>
      <c t="s">
        <v>26</v>
      </c>
    </row>
    <row r="69" spans="1:5" ht="12.75">
      <c r="A69" s="35" t="s">
        <v>55</v>
      </c>
      <c r="E69" s="39" t="s">
        <v>8955</v>
      </c>
    </row>
    <row r="70" spans="1:5" ht="12.75">
      <c r="A70" s="35" t="s">
        <v>57</v>
      </c>
      <c r="E70" s="40" t="s">
        <v>8956</v>
      </c>
    </row>
    <row r="71" spans="1:5" ht="12.75">
      <c r="A71" t="s">
        <v>59</v>
      </c>
      <c r="E71" s="39" t="s">
        <v>68</v>
      </c>
    </row>
    <row r="72" spans="1:13" ht="12.75">
      <c r="A72" t="s">
        <v>45</v>
      </c>
      <c r="C72" s="31" t="s">
        <v>86</v>
      </c>
      <c r="E72" s="33" t="s">
        <v>4634</v>
      </c>
      <c r="J72" s="32">
        <f>0</f>
      </c>
      <c s="32">
        <f>0</f>
      </c>
      <c s="32">
        <f>0+L73+L77+L81+L85+L89+L93+L97+L101</f>
      </c>
      <c s="32">
        <f>0+M73+M77+M81+M85+M89+M93+M97+M101</f>
      </c>
    </row>
    <row r="73" spans="1:16" ht="12.75">
      <c r="A73" t="s">
        <v>48</v>
      </c>
      <c s="34" t="s">
        <v>111</v>
      </c>
      <c s="34" t="s">
        <v>7780</v>
      </c>
      <c s="35" t="s">
        <v>4</v>
      </c>
      <c s="6" t="s">
        <v>7781</v>
      </c>
      <c s="36" t="s">
        <v>71</v>
      </c>
      <c s="37">
        <v>148</v>
      </c>
      <c s="36">
        <v>0</v>
      </c>
      <c s="36">
        <f>ROUND(G73*H73,6)</f>
      </c>
      <c r="L73" s="38">
        <v>0</v>
      </c>
      <c s="32">
        <f>ROUND(ROUND(L73,2)*ROUND(G73,3),2)</f>
      </c>
      <c s="36" t="s">
        <v>66</v>
      </c>
      <c>
        <f>(M73*21)/100</f>
      </c>
      <c t="s">
        <v>26</v>
      </c>
    </row>
    <row r="74" spans="1:5" ht="12.75">
      <c r="A74" s="35" t="s">
        <v>55</v>
      </c>
      <c r="E74" s="39" t="s">
        <v>8455</v>
      </c>
    </row>
    <row r="75" spans="1:5" ht="12.75">
      <c r="A75" s="35" t="s">
        <v>57</v>
      </c>
      <c r="E75" s="40" t="s">
        <v>4756</v>
      </c>
    </row>
    <row r="76" spans="1:5" ht="12.75">
      <c r="A76" t="s">
        <v>59</v>
      </c>
      <c r="E76" s="39" t="s">
        <v>68</v>
      </c>
    </row>
    <row r="77" spans="1:16" ht="12.75">
      <c r="A77" t="s">
        <v>48</v>
      </c>
      <c s="34" t="s">
        <v>114</v>
      </c>
      <c s="34" t="s">
        <v>8223</v>
      </c>
      <c s="35" t="s">
        <v>4</v>
      </c>
      <c s="6" t="s">
        <v>8224</v>
      </c>
      <c s="36" t="s">
        <v>71</v>
      </c>
      <c s="37">
        <v>5</v>
      </c>
      <c s="36">
        <v>0</v>
      </c>
      <c s="36">
        <f>ROUND(G77*H77,6)</f>
      </c>
      <c r="L77" s="38">
        <v>0</v>
      </c>
      <c s="32">
        <f>ROUND(ROUND(L77,2)*ROUND(G77,3),2)</f>
      </c>
      <c s="36" t="s">
        <v>66</v>
      </c>
      <c>
        <f>(M77*21)/100</f>
      </c>
      <c t="s">
        <v>26</v>
      </c>
    </row>
    <row r="78" spans="1:5" ht="12.75">
      <c r="A78" s="35" t="s">
        <v>55</v>
      </c>
      <c r="E78" s="39" t="s">
        <v>8957</v>
      </c>
    </row>
    <row r="79" spans="1:5" ht="12.75">
      <c r="A79" s="35" t="s">
        <v>57</v>
      </c>
      <c r="E79" s="40" t="s">
        <v>4756</v>
      </c>
    </row>
    <row r="80" spans="1:5" ht="12.75">
      <c r="A80" t="s">
        <v>59</v>
      </c>
      <c r="E80" s="39" t="s">
        <v>68</v>
      </c>
    </row>
    <row r="81" spans="1:16" ht="12.75">
      <c r="A81" t="s">
        <v>48</v>
      </c>
      <c s="34" t="s">
        <v>117</v>
      </c>
      <c s="34" t="s">
        <v>4757</v>
      </c>
      <c s="35" t="s">
        <v>4</v>
      </c>
      <c s="6" t="s">
        <v>4758</v>
      </c>
      <c s="36" t="s">
        <v>92</v>
      </c>
      <c s="37">
        <v>5</v>
      </c>
      <c s="36">
        <v>0</v>
      </c>
      <c s="36">
        <f>ROUND(G81*H81,6)</f>
      </c>
      <c r="L81" s="38">
        <v>0</v>
      </c>
      <c s="32">
        <f>ROUND(ROUND(L81,2)*ROUND(G81,3),2)</f>
      </c>
      <c s="36" t="s">
        <v>66</v>
      </c>
      <c>
        <f>(M81*21)/100</f>
      </c>
      <c t="s">
        <v>26</v>
      </c>
    </row>
    <row r="82" spans="1:5" ht="12.75">
      <c r="A82" s="35" t="s">
        <v>55</v>
      </c>
      <c r="E82" s="39" t="s">
        <v>7782</v>
      </c>
    </row>
    <row r="83" spans="1:5" ht="12.75">
      <c r="A83" s="35" t="s">
        <v>57</v>
      </c>
      <c r="E83" s="40" t="s">
        <v>4756</v>
      </c>
    </row>
    <row r="84" spans="1:5" ht="12.75">
      <c r="A84" t="s">
        <v>59</v>
      </c>
      <c r="E84" s="39" t="s">
        <v>68</v>
      </c>
    </row>
    <row r="85" spans="1:16" ht="12.75">
      <c r="A85" t="s">
        <v>48</v>
      </c>
      <c s="34" t="s">
        <v>121</v>
      </c>
      <c s="34" t="s">
        <v>8189</v>
      </c>
      <c s="35" t="s">
        <v>4</v>
      </c>
      <c s="6" t="s">
        <v>8190</v>
      </c>
      <c s="36" t="s">
        <v>92</v>
      </c>
      <c s="37">
        <v>2</v>
      </c>
      <c s="36">
        <v>0</v>
      </c>
      <c s="36">
        <f>ROUND(G85*H85,6)</f>
      </c>
      <c r="L85" s="38">
        <v>0</v>
      </c>
      <c s="32">
        <f>ROUND(ROUND(L85,2)*ROUND(G85,3),2)</f>
      </c>
      <c s="36" t="s">
        <v>66</v>
      </c>
      <c>
        <f>(M85*21)/100</f>
      </c>
      <c t="s">
        <v>26</v>
      </c>
    </row>
    <row r="86" spans="1:5" ht="12.75">
      <c r="A86" s="35" t="s">
        <v>55</v>
      </c>
      <c r="E86" s="39" t="s">
        <v>4</v>
      </c>
    </row>
    <row r="87" spans="1:5" ht="12.75">
      <c r="A87" s="35" t="s">
        <v>57</v>
      </c>
      <c r="E87" s="40" t="s">
        <v>4756</v>
      </c>
    </row>
    <row r="88" spans="1:5" ht="12.75">
      <c r="A88" t="s">
        <v>59</v>
      </c>
      <c r="E88" s="39" t="s">
        <v>68</v>
      </c>
    </row>
    <row r="89" spans="1:16" ht="12.75">
      <c r="A89" t="s">
        <v>48</v>
      </c>
      <c s="34" t="s">
        <v>124</v>
      </c>
      <c s="34" t="s">
        <v>4765</v>
      </c>
      <c s="35" t="s">
        <v>4</v>
      </c>
      <c s="6" t="s">
        <v>4766</v>
      </c>
      <c s="36" t="s">
        <v>71</v>
      </c>
      <c s="37">
        <v>148</v>
      </c>
      <c s="36">
        <v>0</v>
      </c>
      <c s="36">
        <f>ROUND(G89*H89,6)</f>
      </c>
      <c r="L89" s="38">
        <v>0</v>
      </c>
      <c s="32">
        <f>ROUND(ROUND(L89,2)*ROUND(G89,3),2)</f>
      </c>
      <c s="36" t="s">
        <v>66</v>
      </c>
      <c>
        <f>(M89*21)/100</f>
      </c>
      <c t="s">
        <v>26</v>
      </c>
    </row>
    <row r="90" spans="1:5" ht="12.75">
      <c r="A90" s="35" t="s">
        <v>55</v>
      </c>
      <c r="E90" s="39" t="s">
        <v>4</v>
      </c>
    </row>
    <row r="91" spans="1:5" ht="12.75">
      <c r="A91" s="35" t="s">
        <v>57</v>
      </c>
      <c r="E91" s="40" t="s">
        <v>4756</v>
      </c>
    </row>
    <row r="92" spans="1:5" ht="12.75">
      <c r="A92" t="s">
        <v>59</v>
      </c>
      <c r="E92" s="39" t="s">
        <v>68</v>
      </c>
    </row>
    <row r="93" spans="1:16" ht="12.75">
      <c r="A93" t="s">
        <v>48</v>
      </c>
      <c s="34" t="s">
        <v>127</v>
      </c>
      <c s="34" t="s">
        <v>4767</v>
      </c>
      <c s="35" t="s">
        <v>4</v>
      </c>
      <c s="6" t="s">
        <v>4768</v>
      </c>
      <c s="36" t="s">
        <v>71</v>
      </c>
      <c s="37">
        <v>148</v>
      </c>
      <c s="36">
        <v>0</v>
      </c>
      <c s="36">
        <f>ROUND(G93*H93,6)</f>
      </c>
      <c r="L93" s="38">
        <v>0</v>
      </c>
      <c s="32">
        <f>ROUND(ROUND(L93,2)*ROUND(G93,3),2)</f>
      </c>
      <c s="36" t="s">
        <v>66</v>
      </c>
      <c>
        <f>(M93*21)/100</f>
      </c>
      <c t="s">
        <v>26</v>
      </c>
    </row>
    <row r="94" spans="1:5" ht="12.75">
      <c r="A94" s="35" t="s">
        <v>55</v>
      </c>
      <c r="E94" s="39" t="s">
        <v>4</v>
      </c>
    </row>
    <row r="95" spans="1:5" ht="12.75">
      <c r="A95" s="35" t="s">
        <v>57</v>
      </c>
      <c r="E95" s="40" t="s">
        <v>4756</v>
      </c>
    </row>
    <row r="96" spans="1:5" ht="12.75">
      <c r="A96" t="s">
        <v>59</v>
      </c>
      <c r="E96" s="39" t="s">
        <v>68</v>
      </c>
    </row>
    <row r="97" spans="1:16" ht="12.75">
      <c r="A97" t="s">
        <v>48</v>
      </c>
      <c s="34" t="s">
        <v>130</v>
      </c>
      <c s="34" t="s">
        <v>4773</v>
      </c>
      <c s="35" t="s">
        <v>4</v>
      </c>
      <c s="6" t="s">
        <v>4774</v>
      </c>
      <c s="36" t="s">
        <v>71</v>
      </c>
      <c s="37">
        <v>150</v>
      </c>
      <c s="36">
        <v>0</v>
      </c>
      <c s="36">
        <f>ROUND(G97*H97,6)</f>
      </c>
      <c r="L97" s="38">
        <v>0</v>
      </c>
      <c s="32">
        <f>ROUND(ROUND(L97,2)*ROUND(G97,3),2)</f>
      </c>
      <c s="36" t="s">
        <v>66</v>
      </c>
      <c>
        <f>(M97*21)/100</f>
      </c>
      <c t="s">
        <v>26</v>
      </c>
    </row>
    <row r="98" spans="1:5" ht="12.75">
      <c r="A98" s="35" t="s">
        <v>55</v>
      </c>
      <c r="E98" s="39" t="s">
        <v>4</v>
      </c>
    </row>
    <row r="99" spans="1:5" ht="12.75">
      <c r="A99" s="35" t="s">
        <v>57</v>
      </c>
      <c r="E99" s="40" t="s">
        <v>4756</v>
      </c>
    </row>
    <row r="100" spans="1:5" ht="12.75">
      <c r="A100" t="s">
        <v>59</v>
      </c>
      <c r="E100" s="39" t="s">
        <v>68</v>
      </c>
    </row>
    <row r="101" spans="1:16" ht="12.75">
      <c r="A101" t="s">
        <v>48</v>
      </c>
      <c s="34" t="s">
        <v>133</v>
      </c>
      <c s="34" t="s">
        <v>7783</v>
      </c>
      <c s="35" t="s">
        <v>4</v>
      </c>
      <c s="6" t="s">
        <v>7784</v>
      </c>
      <c s="36" t="s">
        <v>92</v>
      </c>
      <c s="37">
        <v>3</v>
      </c>
      <c s="36">
        <v>0</v>
      </c>
      <c s="36">
        <f>ROUND(G101*H101,6)</f>
      </c>
      <c r="L101" s="38">
        <v>0</v>
      </c>
      <c s="32">
        <f>ROUND(ROUND(L101,2)*ROUND(G101,3),2)</f>
      </c>
      <c s="36" t="s">
        <v>66</v>
      </c>
      <c>
        <f>(M101*21)/100</f>
      </c>
      <c t="s">
        <v>26</v>
      </c>
    </row>
    <row r="102" spans="1:5" ht="12.75">
      <c r="A102" s="35" t="s">
        <v>55</v>
      </c>
      <c r="E102" s="39" t="s">
        <v>4</v>
      </c>
    </row>
    <row r="103" spans="1:5" ht="12.75">
      <c r="A103" s="35" t="s">
        <v>57</v>
      </c>
      <c r="E103" s="40" t="s">
        <v>4756</v>
      </c>
    </row>
    <row r="104" spans="1:5" ht="12.75">
      <c r="A104" t="s">
        <v>59</v>
      </c>
      <c r="E104" s="39" t="s">
        <v>68</v>
      </c>
    </row>
    <row r="105" spans="1:13" ht="12.75">
      <c r="A105" t="s">
        <v>45</v>
      </c>
      <c r="C105" s="31" t="s">
        <v>89</v>
      </c>
      <c r="E105" s="33" t="s">
        <v>4267</v>
      </c>
      <c r="J105" s="32">
        <f>0</f>
      </c>
      <c s="32">
        <f>0</f>
      </c>
      <c s="32">
        <f>0+L106</f>
      </c>
      <c s="32">
        <f>0+M106</f>
      </c>
    </row>
    <row r="106" spans="1:16" ht="12.75">
      <c r="A106" t="s">
        <v>48</v>
      </c>
      <c s="34" t="s">
        <v>136</v>
      </c>
      <c s="34" t="s">
        <v>7785</v>
      </c>
      <c s="35" t="s">
        <v>4</v>
      </c>
      <c s="6" t="s">
        <v>7786</v>
      </c>
      <c s="36" t="s">
        <v>71</v>
      </c>
      <c s="37">
        <v>150</v>
      </c>
      <c s="36">
        <v>0</v>
      </c>
      <c s="36">
        <f>ROUND(G106*H106,6)</f>
      </c>
      <c r="L106" s="38">
        <v>0</v>
      </c>
      <c s="32">
        <f>ROUND(ROUND(L106,2)*ROUND(G106,3),2)</f>
      </c>
      <c s="36" t="s">
        <v>66</v>
      </c>
      <c>
        <f>(M106*21)/100</f>
      </c>
      <c t="s">
        <v>26</v>
      </c>
    </row>
    <row r="107" spans="1:5" ht="12.75">
      <c r="A107" s="35" t="s">
        <v>55</v>
      </c>
      <c r="E107" s="39" t="s">
        <v>7787</v>
      </c>
    </row>
    <row r="108" spans="1:5" ht="12.75">
      <c r="A108" s="35" t="s">
        <v>57</v>
      </c>
      <c r="E108" s="40" t="s">
        <v>4756</v>
      </c>
    </row>
    <row r="109" spans="1:5" ht="12.75">
      <c r="A109" t="s">
        <v>59</v>
      </c>
      <c r="E109"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2.xml><?xml version="1.0" encoding="utf-8"?>
<worksheet xmlns="http://schemas.openxmlformats.org/spreadsheetml/2006/main" xmlns:r="http://schemas.openxmlformats.org/officeDocument/2006/relationships">
  <dimension ref="A1:T11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COUNTIFS(L8:L110,"=0",A8:A110,"P")+COUNTIFS(L8:L110,"",A8:A110,"P")+SUM(Q8:Q110)</f>
      </c>
    </row>
    <row r="8" spans="1:13" ht="12.75">
      <c r="A8" t="s">
        <v>43</v>
      </c>
      <c r="C8" s="28" t="s">
        <v>8960</v>
      </c>
      <c r="E8" s="30" t="s">
        <v>8959</v>
      </c>
      <c r="J8" s="29">
        <f>0+J9+J18+J71+J76+J85</f>
      </c>
      <c s="29">
        <f>0+K9+K18+K71+K76+K85</f>
      </c>
      <c s="29">
        <f>0+L9+L18+L71+L76+L85</f>
      </c>
      <c s="29">
        <f>0+M9+M18+M71+M76+M85</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248.85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51</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0+L19+L23+L27+L31+L35+L39+L43+L47+L51+L55+L59+L63+L67</f>
      </c>
      <c s="32">
        <f>0+M19+M23+M27+M31+M35+M39+M43+M47+M51+M55+M59+M63+M67</f>
      </c>
    </row>
    <row r="19" spans="1:16" ht="12.75">
      <c r="A19" t="s">
        <v>48</v>
      </c>
      <c s="34" t="s">
        <v>25</v>
      </c>
      <c s="34" t="s">
        <v>7818</v>
      </c>
      <c s="35" t="s">
        <v>4</v>
      </c>
      <c s="6" t="s">
        <v>2392</v>
      </c>
      <c s="36" t="s">
        <v>697</v>
      </c>
      <c s="37">
        <v>140</v>
      </c>
      <c s="36">
        <v>0</v>
      </c>
      <c s="36">
        <f>ROUND(G19*H19,6)</f>
      </c>
      <c r="L19" s="38">
        <v>0</v>
      </c>
      <c s="32">
        <f>ROUND(ROUND(L19,2)*ROUND(G19,3),2)</f>
      </c>
      <c s="36" t="s">
        <v>66</v>
      </c>
      <c>
        <f>(M19*21)/100</f>
      </c>
      <c t="s">
        <v>26</v>
      </c>
    </row>
    <row r="20" spans="1:5" ht="12.75">
      <c r="A20" s="35" t="s">
        <v>55</v>
      </c>
      <c r="E20" s="39" t="s">
        <v>4</v>
      </c>
    </row>
    <row r="21" spans="1:5" ht="12.75">
      <c r="A21" s="35" t="s">
        <v>57</v>
      </c>
      <c r="E21" s="40" t="s">
        <v>8961</v>
      </c>
    </row>
    <row r="22" spans="1:5" ht="12.75">
      <c r="A22" t="s">
        <v>59</v>
      </c>
      <c r="E22" s="39" t="s">
        <v>68</v>
      </c>
    </row>
    <row r="23" spans="1:16" ht="25.5">
      <c r="A23" t="s">
        <v>48</v>
      </c>
      <c s="34" t="s">
        <v>74</v>
      </c>
      <c s="34" t="s">
        <v>3978</v>
      </c>
      <c s="35" t="s">
        <v>4</v>
      </c>
      <c s="6" t="s">
        <v>3979</v>
      </c>
      <c s="36" t="s">
        <v>65</v>
      </c>
      <c s="37">
        <v>20.4</v>
      </c>
      <c s="36">
        <v>0</v>
      </c>
      <c s="36">
        <f>ROUND(G23*H23,6)</f>
      </c>
      <c r="L23" s="38">
        <v>0</v>
      </c>
      <c s="32">
        <f>ROUND(ROUND(L23,2)*ROUND(G23,3),2)</f>
      </c>
      <c s="36" t="s">
        <v>66</v>
      </c>
      <c>
        <f>(M23*21)/100</f>
      </c>
      <c t="s">
        <v>26</v>
      </c>
    </row>
    <row r="24" spans="1:5" ht="12.75">
      <c r="A24" s="35" t="s">
        <v>55</v>
      </c>
      <c r="E24" s="39" t="s">
        <v>4</v>
      </c>
    </row>
    <row r="25" spans="1:5" ht="12.75">
      <c r="A25" s="35" t="s">
        <v>57</v>
      </c>
      <c r="E25" s="40" t="s">
        <v>8962</v>
      </c>
    </row>
    <row r="26" spans="1:5" ht="12.75">
      <c r="A26" t="s">
        <v>59</v>
      </c>
      <c r="E26" s="39" t="s">
        <v>68</v>
      </c>
    </row>
    <row r="27" spans="1:16" ht="12.75">
      <c r="A27" t="s">
        <v>48</v>
      </c>
      <c s="34" t="s">
        <v>77</v>
      </c>
      <c s="34" t="s">
        <v>7793</v>
      </c>
      <c s="35" t="s">
        <v>4</v>
      </c>
      <c s="6" t="s">
        <v>7794</v>
      </c>
      <c s="36" t="s">
        <v>697</v>
      </c>
      <c s="37">
        <v>60</v>
      </c>
      <c s="36">
        <v>0</v>
      </c>
      <c s="36">
        <f>ROUND(G27*H27,6)</f>
      </c>
      <c r="L27" s="38">
        <v>0</v>
      </c>
      <c s="32">
        <f>ROUND(ROUND(L27,2)*ROUND(G27,3),2)</f>
      </c>
      <c s="36" t="s">
        <v>66</v>
      </c>
      <c>
        <f>(M27*21)/100</f>
      </c>
      <c t="s">
        <v>26</v>
      </c>
    </row>
    <row r="28" spans="1:5" ht="12.75">
      <c r="A28" s="35" t="s">
        <v>55</v>
      </c>
      <c r="E28" s="39" t="s">
        <v>4</v>
      </c>
    </row>
    <row r="29" spans="1:5" ht="12.75">
      <c r="A29" s="35" t="s">
        <v>57</v>
      </c>
      <c r="E29" s="40" t="s">
        <v>8963</v>
      </c>
    </row>
    <row r="30" spans="1:5" ht="12.75">
      <c r="A30" t="s">
        <v>59</v>
      </c>
      <c r="E30" s="39" t="s">
        <v>68</v>
      </c>
    </row>
    <row r="31" spans="1:16" ht="12.75">
      <c r="A31" t="s">
        <v>48</v>
      </c>
      <c s="34" t="s">
        <v>80</v>
      </c>
      <c s="34" t="s">
        <v>2389</v>
      </c>
      <c s="35" t="s">
        <v>4</v>
      </c>
      <c s="6" t="s">
        <v>2390</v>
      </c>
      <c s="36" t="s">
        <v>697</v>
      </c>
      <c s="37">
        <v>60</v>
      </c>
      <c s="36">
        <v>0</v>
      </c>
      <c s="36">
        <f>ROUND(G31*H31,6)</f>
      </c>
      <c r="L31" s="38">
        <v>0</v>
      </c>
      <c s="32">
        <f>ROUND(ROUND(L31,2)*ROUND(G31,3),2)</f>
      </c>
      <c s="36" t="s">
        <v>66</v>
      </c>
      <c>
        <f>(M31*21)/100</f>
      </c>
      <c t="s">
        <v>26</v>
      </c>
    </row>
    <row r="32" spans="1:5" ht="12.75">
      <c r="A32" s="35" t="s">
        <v>55</v>
      </c>
      <c r="E32" s="39" t="s">
        <v>4</v>
      </c>
    </row>
    <row r="33" spans="1:5" ht="12.75">
      <c r="A33" s="35" t="s">
        <v>57</v>
      </c>
      <c r="E33" s="40" t="s">
        <v>8963</v>
      </c>
    </row>
    <row r="34" spans="1:5" ht="12.75">
      <c r="A34" t="s">
        <v>59</v>
      </c>
      <c r="E34" s="39" t="s">
        <v>68</v>
      </c>
    </row>
    <row r="35" spans="1:16" ht="12.75">
      <c r="A35" t="s">
        <v>48</v>
      </c>
      <c s="34" t="s">
        <v>83</v>
      </c>
      <c s="34" t="s">
        <v>3999</v>
      </c>
      <c s="35" t="s">
        <v>4</v>
      </c>
      <c s="6" t="s">
        <v>4000</v>
      </c>
      <c s="36" t="s">
        <v>697</v>
      </c>
      <c s="37">
        <v>240</v>
      </c>
      <c s="36">
        <v>0</v>
      </c>
      <c s="36">
        <f>ROUND(G35*H35,6)</f>
      </c>
      <c r="L35" s="38">
        <v>0</v>
      </c>
      <c s="32">
        <f>ROUND(ROUND(L35,2)*ROUND(G35,3),2)</f>
      </c>
      <c s="36" t="s">
        <v>66</v>
      </c>
      <c>
        <f>(M35*21)/100</f>
      </c>
      <c t="s">
        <v>26</v>
      </c>
    </row>
    <row r="36" spans="1:5" ht="12.75">
      <c r="A36" s="35" t="s">
        <v>55</v>
      </c>
      <c r="E36" s="39" t="s">
        <v>4</v>
      </c>
    </row>
    <row r="37" spans="1:5" ht="12.75">
      <c r="A37" s="35" t="s">
        <v>57</v>
      </c>
      <c r="E37" s="40" t="s">
        <v>5684</v>
      </c>
    </row>
    <row r="38" spans="1:5" ht="12.75">
      <c r="A38" t="s">
        <v>59</v>
      </c>
      <c r="E38" s="39" t="s">
        <v>68</v>
      </c>
    </row>
    <row r="39" spans="1:16" ht="12.75">
      <c r="A39" t="s">
        <v>48</v>
      </c>
      <c s="34" t="s">
        <v>86</v>
      </c>
      <c s="34" t="s">
        <v>4002</v>
      </c>
      <c s="35" t="s">
        <v>4</v>
      </c>
      <c s="6" t="s">
        <v>4003</v>
      </c>
      <c s="36" t="s">
        <v>697</v>
      </c>
      <c s="37">
        <v>60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4004</v>
      </c>
      <c s="35" t="s">
        <v>4</v>
      </c>
      <c s="6" t="s">
        <v>4005</v>
      </c>
      <c s="36" t="s">
        <v>65</v>
      </c>
      <c s="37">
        <v>3</v>
      </c>
      <c s="36">
        <v>0</v>
      </c>
      <c s="36">
        <f>ROUND(G43*H43,6)</f>
      </c>
      <c r="L43" s="38">
        <v>0</v>
      </c>
      <c s="32">
        <f>ROUND(ROUND(L43,2)*ROUND(G43,3),2)</f>
      </c>
      <c s="36" t="s">
        <v>66</v>
      </c>
      <c>
        <f>(M43*21)/100</f>
      </c>
      <c t="s">
        <v>26</v>
      </c>
    </row>
    <row r="44" spans="1:5" ht="12.75">
      <c r="A44" s="35" t="s">
        <v>55</v>
      </c>
      <c r="E44" s="39" t="s">
        <v>4</v>
      </c>
    </row>
    <row r="45" spans="1:5" ht="12.75">
      <c r="A45" s="35" t="s">
        <v>57</v>
      </c>
      <c r="E45" s="40" t="s">
        <v>8442</v>
      </c>
    </row>
    <row r="46" spans="1:5" ht="12.75">
      <c r="A46" t="s">
        <v>59</v>
      </c>
      <c r="E46" s="39" t="s">
        <v>68</v>
      </c>
    </row>
    <row r="47" spans="1:16" ht="12.75">
      <c r="A47" t="s">
        <v>48</v>
      </c>
      <c s="34" t="s">
        <v>93</v>
      </c>
      <c s="34" t="s">
        <v>4739</v>
      </c>
      <c s="35" t="s">
        <v>4</v>
      </c>
      <c s="6" t="s">
        <v>4740</v>
      </c>
      <c s="36" t="s">
        <v>65</v>
      </c>
      <c s="37">
        <v>105</v>
      </c>
      <c s="36">
        <v>0</v>
      </c>
      <c s="36">
        <f>ROUND(G47*H47,6)</f>
      </c>
      <c r="L47" s="38">
        <v>0</v>
      </c>
      <c s="32">
        <f>ROUND(ROUND(L47,2)*ROUND(G47,3),2)</f>
      </c>
      <c s="36" t="s">
        <v>66</v>
      </c>
      <c>
        <f>(M47*21)/100</f>
      </c>
      <c t="s">
        <v>26</v>
      </c>
    </row>
    <row r="48" spans="1:5" ht="12.75">
      <c r="A48" s="35" t="s">
        <v>55</v>
      </c>
      <c r="E48" s="39" t="s">
        <v>4</v>
      </c>
    </row>
    <row r="49" spans="1:5" ht="12.75">
      <c r="A49" s="35" t="s">
        <v>57</v>
      </c>
      <c r="E49" s="40" t="s">
        <v>8964</v>
      </c>
    </row>
    <row r="50" spans="1:5" ht="12.75">
      <c r="A50" t="s">
        <v>59</v>
      </c>
      <c r="E50" s="39" t="s">
        <v>68</v>
      </c>
    </row>
    <row r="51" spans="1:16" ht="12.75">
      <c r="A51" t="s">
        <v>48</v>
      </c>
      <c s="34" t="s">
        <v>96</v>
      </c>
      <c s="34" t="s">
        <v>4744</v>
      </c>
      <c s="35" t="s">
        <v>4</v>
      </c>
      <c s="6" t="s">
        <v>4745</v>
      </c>
      <c s="36" t="s">
        <v>65</v>
      </c>
      <c s="37">
        <v>105</v>
      </c>
      <c s="36">
        <v>0</v>
      </c>
      <c s="36">
        <f>ROUND(G51*H51,6)</f>
      </c>
      <c r="L51" s="38">
        <v>0</v>
      </c>
      <c s="32">
        <f>ROUND(ROUND(L51,2)*ROUND(G51,3),2)</f>
      </c>
      <c s="36" t="s">
        <v>66</v>
      </c>
      <c>
        <f>(M51*21)/100</f>
      </c>
      <c t="s">
        <v>26</v>
      </c>
    </row>
    <row r="52" spans="1:5" ht="12.75">
      <c r="A52" s="35" t="s">
        <v>55</v>
      </c>
      <c r="E52" s="39" t="s">
        <v>4746</v>
      </c>
    </row>
    <row r="53" spans="1:5" ht="12.75">
      <c r="A53" s="35" t="s">
        <v>57</v>
      </c>
      <c r="E53" s="40" t="s">
        <v>8964</v>
      </c>
    </row>
    <row r="54" spans="1:5" ht="12.75">
      <c r="A54" t="s">
        <v>59</v>
      </c>
      <c r="E54" s="39" t="s">
        <v>68</v>
      </c>
    </row>
    <row r="55" spans="1:16" ht="12.75">
      <c r="A55" t="s">
        <v>48</v>
      </c>
      <c s="34" t="s">
        <v>99</v>
      </c>
      <c s="34" t="s">
        <v>4748</v>
      </c>
      <c s="35" t="s">
        <v>4</v>
      </c>
      <c s="6" t="s">
        <v>4749</v>
      </c>
      <c s="36" t="s">
        <v>65</v>
      </c>
      <c s="37">
        <v>138.25</v>
      </c>
      <c s="36">
        <v>0</v>
      </c>
      <c s="36">
        <f>ROUND(G55*H55,6)</f>
      </c>
      <c r="L55" s="38">
        <v>0</v>
      </c>
      <c s="32">
        <f>ROUND(ROUND(L55,2)*ROUND(G55,3),2)</f>
      </c>
      <c s="36" t="s">
        <v>66</v>
      </c>
      <c>
        <f>(M55*21)/100</f>
      </c>
      <c t="s">
        <v>26</v>
      </c>
    </row>
    <row r="56" spans="1:5" ht="12.75">
      <c r="A56" s="35" t="s">
        <v>55</v>
      </c>
      <c r="E56" s="39" t="s">
        <v>4</v>
      </c>
    </row>
    <row r="57" spans="1:5" ht="12.75">
      <c r="A57" s="35" t="s">
        <v>57</v>
      </c>
      <c r="E57" s="40" t="s">
        <v>8953</v>
      </c>
    </row>
    <row r="58" spans="1:5" ht="12.75">
      <c r="A58" t="s">
        <v>59</v>
      </c>
      <c r="E58" s="39" t="s">
        <v>68</v>
      </c>
    </row>
    <row r="59" spans="1:16" ht="12.75">
      <c r="A59" t="s">
        <v>48</v>
      </c>
      <c s="34" t="s">
        <v>102</v>
      </c>
      <c s="34" t="s">
        <v>72</v>
      </c>
      <c s="35" t="s">
        <v>4</v>
      </c>
      <c s="6" t="s">
        <v>73</v>
      </c>
      <c s="36" t="s">
        <v>65</v>
      </c>
      <c s="37">
        <v>79.2</v>
      </c>
      <c s="36">
        <v>0</v>
      </c>
      <c s="36">
        <f>ROUND(G59*H59,6)</f>
      </c>
      <c r="L59" s="38">
        <v>0</v>
      </c>
      <c s="32">
        <f>ROUND(ROUND(L59,2)*ROUND(G59,3),2)</f>
      </c>
      <c s="36" t="s">
        <v>66</v>
      </c>
      <c>
        <f>(M59*21)/100</f>
      </c>
      <c t="s">
        <v>26</v>
      </c>
    </row>
    <row r="60" spans="1:5" ht="12.75">
      <c r="A60" s="35" t="s">
        <v>55</v>
      </c>
      <c r="E60" s="39" t="s">
        <v>4</v>
      </c>
    </row>
    <row r="61" spans="1:5" ht="12.75">
      <c r="A61" s="35" t="s">
        <v>57</v>
      </c>
      <c r="E61" s="40" t="s">
        <v>8057</v>
      </c>
    </row>
    <row r="62" spans="1:5" ht="12.75">
      <c r="A62" t="s">
        <v>59</v>
      </c>
      <c r="E62" s="39" t="s">
        <v>68</v>
      </c>
    </row>
    <row r="63" spans="1:16" ht="12.75">
      <c r="A63" t="s">
        <v>48</v>
      </c>
      <c s="34" t="s">
        <v>105</v>
      </c>
      <c s="34" t="s">
        <v>4571</v>
      </c>
      <c s="35" t="s">
        <v>4</v>
      </c>
      <c s="6" t="s">
        <v>4572</v>
      </c>
      <c s="36" t="s">
        <v>65</v>
      </c>
      <c s="37">
        <v>105</v>
      </c>
      <c s="36">
        <v>0</v>
      </c>
      <c s="36">
        <f>ROUND(G63*H63,6)</f>
      </c>
      <c r="L63" s="38">
        <v>0</v>
      </c>
      <c s="32">
        <f>ROUND(ROUND(L63,2)*ROUND(G63,3),2)</f>
      </c>
      <c s="36" t="s">
        <v>66</v>
      </c>
      <c>
        <f>(M63*21)/100</f>
      </c>
      <c t="s">
        <v>26</v>
      </c>
    </row>
    <row r="64" spans="1:5" ht="12.75">
      <c r="A64" s="35" t="s">
        <v>55</v>
      </c>
      <c r="E64" s="39" t="s">
        <v>7737</v>
      </c>
    </row>
    <row r="65" spans="1:5" ht="12.75">
      <c r="A65" s="35" t="s">
        <v>57</v>
      </c>
      <c r="E65" s="40" t="s">
        <v>8057</v>
      </c>
    </row>
    <row r="66" spans="1:5" ht="12.75">
      <c r="A66" t="s">
        <v>59</v>
      </c>
      <c r="E66" s="39" t="s">
        <v>68</v>
      </c>
    </row>
    <row r="67" spans="1:16" ht="12.75">
      <c r="A67" t="s">
        <v>48</v>
      </c>
      <c s="34" t="s">
        <v>108</v>
      </c>
      <c s="34" t="s">
        <v>4575</v>
      </c>
      <c s="35" t="s">
        <v>4</v>
      </c>
      <c s="6" t="s">
        <v>4576</v>
      </c>
      <c s="36" t="s">
        <v>65</v>
      </c>
      <c s="37">
        <v>22.75</v>
      </c>
      <c s="36">
        <v>0</v>
      </c>
      <c s="36">
        <f>ROUND(G67*H67,6)</f>
      </c>
      <c r="L67" s="38">
        <v>0</v>
      </c>
      <c s="32">
        <f>ROUND(ROUND(L67,2)*ROUND(G67,3),2)</f>
      </c>
      <c s="36" t="s">
        <v>66</v>
      </c>
      <c>
        <f>(M67*21)/100</f>
      </c>
      <c t="s">
        <v>26</v>
      </c>
    </row>
    <row r="68" spans="1:5" ht="12.75">
      <c r="A68" s="35" t="s">
        <v>55</v>
      </c>
      <c r="E68" s="39" t="s">
        <v>4</v>
      </c>
    </row>
    <row r="69" spans="1:5" ht="12.75">
      <c r="A69" s="35" t="s">
        <v>57</v>
      </c>
      <c r="E69" s="40" t="s">
        <v>8965</v>
      </c>
    </row>
    <row r="70" spans="1:5" ht="12.75">
      <c r="A70" t="s">
        <v>59</v>
      </c>
      <c r="E70" s="39" t="s">
        <v>68</v>
      </c>
    </row>
    <row r="71" spans="1:13" ht="12.75">
      <c r="A71" t="s">
        <v>45</v>
      </c>
      <c r="C71" s="31" t="s">
        <v>74</v>
      </c>
      <c r="E71" s="33" t="s">
        <v>4601</v>
      </c>
      <c r="J71" s="32">
        <f>0</f>
      </c>
      <c s="32">
        <f>0</f>
      </c>
      <c s="32">
        <f>0+L72</f>
      </c>
      <c s="32">
        <f>0+M72</f>
      </c>
    </row>
    <row r="72" spans="1:16" ht="12.75">
      <c r="A72" t="s">
        <v>48</v>
      </c>
      <c s="34" t="s">
        <v>111</v>
      </c>
      <c s="34" t="s">
        <v>8966</v>
      </c>
      <c s="35" t="s">
        <v>4</v>
      </c>
      <c s="6" t="s">
        <v>8967</v>
      </c>
      <c s="36" t="s">
        <v>65</v>
      </c>
      <c s="37">
        <v>10.5</v>
      </c>
      <c s="36">
        <v>0</v>
      </c>
      <c s="36">
        <f>ROUND(G72*H72,6)</f>
      </c>
      <c r="L72" s="38">
        <v>0</v>
      </c>
      <c s="32">
        <f>ROUND(ROUND(L72,2)*ROUND(G72,3),2)</f>
      </c>
      <c s="36" t="s">
        <v>54</v>
      </c>
      <c>
        <f>(M72*21)/100</f>
      </c>
      <c t="s">
        <v>26</v>
      </c>
    </row>
    <row r="73" spans="1:5" ht="12.75">
      <c r="A73" s="35" t="s">
        <v>55</v>
      </c>
      <c r="E73" s="39" t="s">
        <v>4</v>
      </c>
    </row>
    <row r="74" spans="1:5" ht="12.75">
      <c r="A74" s="35" t="s">
        <v>57</v>
      </c>
      <c r="E74" s="40" t="s">
        <v>8968</v>
      </c>
    </row>
    <row r="75" spans="1:5" ht="12.75">
      <c r="A75" t="s">
        <v>59</v>
      </c>
      <c r="E75" s="39" t="s">
        <v>4</v>
      </c>
    </row>
    <row r="76" spans="1:13" ht="12.75">
      <c r="A76" t="s">
        <v>45</v>
      </c>
      <c r="C76" s="31" t="s">
        <v>77</v>
      </c>
      <c r="E76" s="33" t="s">
        <v>4117</v>
      </c>
      <c r="J76" s="32">
        <f>0</f>
      </c>
      <c s="32">
        <f>0</f>
      </c>
      <c s="32">
        <f>0+L77+L81</f>
      </c>
      <c s="32">
        <f>0+M77+M81</f>
      </c>
    </row>
    <row r="77" spans="1:16" ht="12.75">
      <c r="A77" t="s">
        <v>48</v>
      </c>
      <c s="34" t="s">
        <v>114</v>
      </c>
      <c s="34" t="s">
        <v>8969</v>
      </c>
      <c s="35" t="s">
        <v>4</v>
      </c>
      <c s="6" t="s">
        <v>8970</v>
      </c>
      <c s="36" t="s">
        <v>65</v>
      </c>
      <c s="37">
        <v>204</v>
      </c>
      <c s="36">
        <v>0</v>
      </c>
      <c s="36">
        <f>ROUND(G77*H77,6)</f>
      </c>
      <c r="L77" s="38">
        <v>0</v>
      </c>
      <c s="32">
        <f>ROUND(ROUND(L77,2)*ROUND(G77,3),2)</f>
      </c>
      <c s="36" t="s">
        <v>66</v>
      </c>
      <c>
        <f>(M77*21)/100</f>
      </c>
      <c t="s">
        <v>26</v>
      </c>
    </row>
    <row r="78" spans="1:5" ht="12.75">
      <c r="A78" s="35" t="s">
        <v>55</v>
      </c>
      <c r="E78" s="39" t="s">
        <v>4</v>
      </c>
    </row>
    <row r="79" spans="1:5" ht="12.75">
      <c r="A79" s="35" t="s">
        <v>57</v>
      </c>
      <c r="E79" s="40" t="s">
        <v>8962</v>
      </c>
    </row>
    <row r="80" spans="1:5" ht="12.75">
      <c r="A80" t="s">
        <v>59</v>
      </c>
      <c r="E80" s="39" t="s">
        <v>68</v>
      </c>
    </row>
    <row r="81" spans="1:16" ht="12.75">
      <c r="A81" t="s">
        <v>48</v>
      </c>
      <c s="34" t="s">
        <v>117</v>
      </c>
      <c s="34" t="s">
        <v>8971</v>
      </c>
      <c s="35" t="s">
        <v>4</v>
      </c>
      <c s="6" t="s">
        <v>8972</v>
      </c>
      <c s="36" t="s">
        <v>697</v>
      </c>
      <c s="37">
        <v>51</v>
      </c>
      <c s="36">
        <v>0</v>
      </c>
      <c s="36">
        <f>ROUND(G81*H81,6)</f>
      </c>
      <c r="L81" s="38">
        <v>0</v>
      </c>
      <c s="32">
        <f>ROUND(ROUND(L81,2)*ROUND(G81,3),2)</f>
      </c>
      <c s="36" t="s">
        <v>66</v>
      </c>
      <c>
        <f>(M81*21)/100</f>
      </c>
      <c t="s">
        <v>26</v>
      </c>
    </row>
    <row r="82" spans="1:5" ht="12.75">
      <c r="A82" s="35" t="s">
        <v>55</v>
      </c>
      <c r="E82" s="39" t="s">
        <v>4</v>
      </c>
    </row>
    <row r="83" spans="1:5" ht="12.75">
      <c r="A83" s="35" t="s">
        <v>57</v>
      </c>
      <c r="E83" s="40" t="s">
        <v>8973</v>
      </c>
    </row>
    <row r="84" spans="1:5" ht="12.75">
      <c r="A84" t="s">
        <v>59</v>
      </c>
      <c r="E84" s="39" t="s">
        <v>68</v>
      </c>
    </row>
    <row r="85" spans="1:13" ht="12.75">
      <c r="A85" t="s">
        <v>45</v>
      </c>
      <c r="C85" s="31" t="s">
        <v>86</v>
      </c>
      <c r="E85" s="33" t="s">
        <v>4634</v>
      </c>
      <c r="J85" s="32">
        <f>0</f>
      </c>
      <c s="32">
        <f>0</f>
      </c>
      <c s="32">
        <f>0+L86+L90+L94+L98+L102+L106+L110</f>
      </c>
      <c s="32">
        <f>0+M86+M90+M94+M98+M102+M106+M110</f>
      </c>
    </row>
    <row r="86" spans="1:16" ht="12.75">
      <c r="A86" t="s">
        <v>48</v>
      </c>
      <c s="34" t="s">
        <v>121</v>
      </c>
      <c s="34" t="s">
        <v>4635</v>
      </c>
      <c s="35" t="s">
        <v>4</v>
      </c>
      <c s="6" t="s">
        <v>4636</v>
      </c>
      <c s="36" t="s">
        <v>71</v>
      </c>
      <c s="37">
        <v>35</v>
      </c>
      <c s="36">
        <v>0</v>
      </c>
      <c s="36">
        <f>ROUND(G86*H86,6)</f>
      </c>
      <c r="L86" s="38">
        <v>0</v>
      </c>
      <c s="32">
        <f>ROUND(ROUND(L86,2)*ROUND(G86,3),2)</f>
      </c>
      <c s="36" t="s">
        <v>66</v>
      </c>
      <c>
        <f>(M86*21)/100</f>
      </c>
      <c t="s">
        <v>26</v>
      </c>
    </row>
    <row r="87" spans="1:5" ht="12.75">
      <c r="A87" s="35" t="s">
        <v>55</v>
      </c>
      <c r="E87" s="39" t="s">
        <v>8974</v>
      </c>
    </row>
    <row r="88" spans="1:5" ht="12.75">
      <c r="A88" s="35" t="s">
        <v>57</v>
      </c>
      <c r="E88" s="40" t="s">
        <v>4</v>
      </c>
    </row>
    <row r="89" spans="1:5" ht="12.75">
      <c r="A89" t="s">
        <v>59</v>
      </c>
      <c r="E89" s="39" t="s">
        <v>68</v>
      </c>
    </row>
    <row r="90" spans="1:16" ht="12.75">
      <c r="A90" t="s">
        <v>48</v>
      </c>
      <c s="34" t="s">
        <v>124</v>
      </c>
      <c s="34" t="s">
        <v>4759</v>
      </c>
      <c s="35" t="s">
        <v>4</v>
      </c>
      <c s="6" t="s">
        <v>4760</v>
      </c>
      <c s="36" t="s">
        <v>92</v>
      </c>
      <c s="37">
        <v>5</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4765</v>
      </c>
      <c s="35" t="s">
        <v>4</v>
      </c>
      <c s="6" t="s">
        <v>4766</v>
      </c>
      <c s="36" t="s">
        <v>71</v>
      </c>
      <c s="37">
        <v>148</v>
      </c>
      <c s="36">
        <v>0</v>
      </c>
      <c s="36">
        <f>ROUND(G94*H94,6)</f>
      </c>
      <c r="L94" s="38">
        <v>0</v>
      </c>
      <c s="32">
        <f>ROUND(ROUND(L94,2)*ROUND(G94,3),2)</f>
      </c>
      <c s="36" t="s">
        <v>66</v>
      </c>
      <c>
        <f>(M94*21)/100</f>
      </c>
      <c t="s">
        <v>26</v>
      </c>
    </row>
    <row r="95" spans="1:5" ht="12.75">
      <c r="A95" s="35" t="s">
        <v>55</v>
      </c>
      <c r="E95" s="39" t="s">
        <v>4</v>
      </c>
    </row>
    <row r="96" spans="1:5" ht="12.75">
      <c r="A96" s="35" t="s">
        <v>57</v>
      </c>
      <c r="E96" s="40" t="s">
        <v>4756</v>
      </c>
    </row>
    <row r="97" spans="1:5" ht="12.75">
      <c r="A97" t="s">
        <v>59</v>
      </c>
      <c r="E97" s="39" t="s">
        <v>68</v>
      </c>
    </row>
    <row r="98" spans="1:16" ht="12.75">
      <c r="A98" t="s">
        <v>48</v>
      </c>
      <c s="34" t="s">
        <v>130</v>
      </c>
      <c s="34" t="s">
        <v>4769</v>
      </c>
      <c s="35" t="s">
        <v>4</v>
      </c>
      <c s="6" t="s">
        <v>4770</v>
      </c>
      <c s="36" t="s">
        <v>71</v>
      </c>
      <c s="37">
        <v>35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4773</v>
      </c>
      <c s="35" t="s">
        <v>4</v>
      </c>
      <c s="6" t="s">
        <v>4774</v>
      </c>
      <c s="36" t="s">
        <v>71</v>
      </c>
      <c s="37">
        <v>35</v>
      </c>
      <c s="36">
        <v>0</v>
      </c>
      <c s="36">
        <f>ROUND(G102*H102,6)</f>
      </c>
      <c r="L102" s="38">
        <v>0</v>
      </c>
      <c s="32">
        <f>ROUND(ROUND(L102,2)*ROUND(G102,3),2)</f>
      </c>
      <c s="36" t="s">
        <v>66</v>
      </c>
      <c>
        <f>(M102*21)/100</f>
      </c>
      <c t="s">
        <v>26</v>
      </c>
    </row>
    <row r="103" spans="1:5" ht="12.75">
      <c r="A103" s="35" t="s">
        <v>55</v>
      </c>
      <c r="E103" s="39" t="s">
        <v>4</v>
      </c>
    </row>
    <row r="104" spans="1:5" ht="12.75">
      <c r="A104" s="35" t="s">
        <v>57</v>
      </c>
      <c r="E104" s="40" t="s">
        <v>4756</v>
      </c>
    </row>
    <row r="105" spans="1:5" ht="12.75">
      <c r="A105" t="s">
        <v>59</v>
      </c>
      <c r="E105" s="39" t="s">
        <v>68</v>
      </c>
    </row>
    <row r="106" spans="1:16" ht="12.75">
      <c r="A106" t="s">
        <v>48</v>
      </c>
      <c s="34" t="s">
        <v>136</v>
      </c>
      <c s="34" t="s">
        <v>7783</v>
      </c>
      <c s="35" t="s">
        <v>4</v>
      </c>
      <c s="6" t="s">
        <v>7784</v>
      </c>
      <c s="36" t="s">
        <v>92</v>
      </c>
      <c s="37">
        <v>3</v>
      </c>
      <c s="36">
        <v>0</v>
      </c>
      <c s="36">
        <f>ROUND(G106*H106,6)</f>
      </c>
      <c r="L106" s="38">
        <v>0</v>
      </c>
      <c s="32">
        <f>ROUND(ROUND(L106,2)*ROUND(G106,3),2)</f>
      </c>
      <c s="36" t="s">
        <v>66</v>
      </c>
      <c>
        <f>(M106*21)/100</f>
      </c>
      <c t="s">
        <v>26</v>
      </c>
    </row>
    <row r="107" spans="1:5" ht="12.75">
      <c r="A107" s="35" t="s">
        <v>55</v>
      </c>
      <c r="E107" s="39" t="s">
        <v>4</v>
      </c>
    </row>
    <row r="108" spans="1:5" ht="12.75">
      <c r="A108" s="35" t="s">
        <v>57</v>
      </c>
      <c r="E108" s="40" t="s">
        <v>4756</v>
      </c>
    </row>
    <row r="109" spans="1:5" ht="12.75">
      <c r="A109" t="s">
        <v>59</v>
      </c>
      <c r="E109" s="39" t="s">
        <v>68</v>
      </c>
    </row>
    <row r="110" spans="1:16" ht="12.75">
      <c r="A110" t="s">
        <v>48</v>
      </c>
      <c s="34" t="s">
        <v>139</v>
      </c>
      <c s="34" t="s">
        <v>8975</v>
      </c>
      <c s="35" t="s">
        <v>4</v>
      </c>
      <c s="6" t="s">
        <v>8976</v>
      </c>
      <c s="36" t="s">
        <v>71</v>
      </c>
      <c s="37">
        <v>31</v>
      </c>
      <c s="36">
        <v>0</v>
      </c>
      <c s="36">
        <f>ROUND(G110*H110,6)</f>
      </c>
      <c r="L110" s="38">
        <v>0</v>
      </c>
      <c s="32">
        <f>ROUND(ROUND(L110,2)*ROUND(G110,3),2)</f>
      </c>
      <c s="36" t="s">
        <v>54</v>
      </c>
      <c>
        <f>(M110*21)/100</f>
      </c>
      <c t="s">
        <v>26</v>
      </c>
    </row>
    <row r="111" spans="1:5" ht="25.5">
      <c r="A111" s="35" t="s">
        <v>55</v>
      </c>
      <c r="E111" s="39" t="s">
        <v>8977</v>
      </c>
    </row>
    <row r="112" spans="1:5" ht="12.75">
      <c r="A112" s="35" t="s">
        <v>57</v>
      </c>
      <c r="E112" s="40" t="s">
        <v>4756</v>
      </c>
    </row>
    <row r="113" spans="1:5" ht="38.25">
      <c r="A113" t="s">
        <v>59</v>
      </c>
      <c r="E113" s="39" t="s">
        <v>8978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3.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8981</v>
      </c>
      <c r="E8" s="30" t="s">
        <v>8980</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678.564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4739</v>
      </c>
      <c s="35" t="s">
        <v>4</v>
      </c>
      <c s="6" t="s">
        <v>4740</v>
      </c>
      <c s="36" t="s">
        <v>65</v>
      </c>
      <c s="37">
        <v>88.3</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4744</v>
      </c>
      <c s="35" t="s">
        <v>4</v>
      </c>
      <c s="6" t="s">
        <v>4745</v>
      </c>
      <c s="36" t="s">
        <v>65</v>
      </c>
      <c s="37">
        <v>88.3</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7114</v>
      </c>
      <c s="35" t="s">
        <v>4</v>
      </c>
      <c s="6" t="s">
        <v>7115</v>
      </c>
      <c s="36" t="s">
        <v>65</v>
      </c>
      <c s="37">
        <v>376.98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88.3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4571</v>
      </c>
      <c s="35" t="s">
        <v>4</v>
      </c>
      <c s="6" t="s">
        <v>4572</v>
      </c>
      <c s="36" t="s">
        <v>65</v>
      </c>
      <c s="37">
        <v>327.74</v>
      </c>
      <c s="36">
        <v>0</v>
      </c>
      <c s="36">
        <f>ROUND(G31*H31,6)</f>
      </c>
      <c r="L31" s="38">
        <v>0</v>
      </c>
      <c s="32">
        <f>ROUND(ROUND(L31,2)*ROUND(G31,3),2)</f>
      </c>
      <c s="36" t="s">
        <v>66</v>
      </c>
      <c>
        <f>(M31*21)/100</f>
      </c>
      <c t="s">
        <v>26</v>
      </c>
    </row>
    <row r="32" spans="1:5" ht="12.75">
      <c r="A32" s="35" t="s">
        <v>55</v>
      </c>
      <c r="E32" s="39" t="s">
        <v>4</v>
      </c>
    </row>
    <row r="33" spans="1:5" ht="12.75">
      <c r="A33" s="35" t="s">
        <v>57</v>
      </c>
      <c r="E33" s="40" t="s">
        <v>7776</v>
      </c>
    </row>
    <row r="34" spans="1:5" ht="12.75">
      <c r="A34" t="s">
        <v>59</v>
      </c>
      <c r="E34" s="39" t="s">
        <v>68</v>
      </c>
    </row>
    <row r="35" spans="1:16" ht="12.75">
      <c r="A35" t="s">
        <v>48</v>
      </c>
      <c s="34" t="s">
        <v>83</v>
      </c>
      <c s="34" t="s">
        <v>4575</v>
      </c>
      <c s="35" t="s">
        <v>4</v>
      </c>
      <c s="6" t="s">
        <v>4576</v>
      </c>
      <c s="36" t="s">
        <v>65</v>
      </c>
      <c s="37">
        <v>157.06</v>
      </c>
      <c s="36">
        <v>0</v>
      </c>
      <c s="36">
        <f>ROUND(G35*H35,6)</f>
      </c>
      <c r="L35" s="38">
        <v>0</v>
      </c>
      <c s="32">
        <f>ROUND(ROUND(L35,2)*ROUND(G35,3),2)</f>
      </c>
      <c s="36" t="s">
        <v>66</v>
      </c>
      <c>
        <f>(M35*21)/100</f>
      </c>
      <c t="s">
        <v>26</v>
      </c>
    </row>
    <row r="36" spans="1:5" ht="12.75">
      <c r="A36" s="35" t="s">
        <v>55</v>
      </c>
      <c r="E36" s="39" t="s">
        <v>8213</v>
      </c>
    </row>
    <row r="37" spans="1:5" ht="25.5">
      <c r="A37" s="35" t="s">
        <v>57</v>
      </c>
      <c r="E37" s="40" t="s">
        <v>8982</v>
      </c>
    </row>
    <row r="38" spans="1:5" ht="12.75">
      <c r="A38" t="s">
        <v>59</v>
      </c>
      <c r="E38" s="39" t="s">
        <v>68</v>
      </c>
    </row>
    <row r="39" spans="1:13" ht="12.75">
      <c r="A39" t="s">
        <v>45</v>
      </c>
      <c r="C39" s="31" t="s">
        <v>86</v>
      </c>
      <c r="E39" s="33" t="s">
        <v>4634</v>
      </c>
      <c r="J39" s="32">
        <f>0</f>
      </c>
      <c s="32">
        <f>0</f>
      </c>
      <c s="32">
        <f>0+L40+L44+L48+L52+L56+L60+L64+L68+L72+L76+L80+L84+L88</f>
      </c>
      <c s="32">
        <f>0+M40+M44+M48+M52+M56+M60+M64+M68+M72+M76+M80+M84+M88</f>
      </c>
    </row>
    <row r="40" spans="1:16" ht="12.75">
      <c r="A40" t="s">
        <v>48</v>
      </c>
      <c s="34" t="s">
        <v>86</v>
      </c>
      <c s="34" t="s">
        <v>4753</v>
      </c>
      <c s="35" t="s">
        <v>62</v>
      </c>
      <c s="6" t="s">
        <v>4754</v>
      </c>
      <c s="36" t="s">
        <v>71</v>
      </c>
      <c s="37">
        <v>125</v>
      </c>
      <c s="36">
        <v>0</v>
      </c>
      <c s="36">
        <f>ROUND(G40*H40,6)</f>
      </c>
      <c r="L40" s="38">
        <v>0</v>
      </c>
      <c s="32">
        <f>ROUND(ROUND(L40,2)*ROUND(G40,3),2)</f>
      </c>
      <c s="36" t="s">
        <v>66</v>
      </c>
      <c>
        <f>(M40*21)/100</f>
      </c>
      <c t="s">
        <v>26</v>
      </c>
    </row>
    <row r="41" spans="1:5" ht="12.75">
      <c r="A41" s="35" t="s">
        <v>55</v>
      </c>
      <c r="E41" s="39" t="s">
        <v>8241</v>
      </c>
    </row>
    <row r="42" spans="1:5" ht="12.75">
      <c r="A42" s="35" t="s">
        <v>57</v>
      </c>
      <c r="E42" s="40" t="s">
        <v>4</v>
      </c>
    </row>
    <row r="43" spans="1:5" ht="12.75">
      <c r="A43" t="s">
        <v>59</v>
      </c>
      <c r="E43" s="39" t="s">
        <v>68</v>
      </c>
    </row>
    <row r="44" spans="1:16" ht="12.75">
      <c r="A44" t="s">
        <v>48</v>
      </c>
      <c s="34" t="s">
        <v>89</v>
      </c>
      <c s="34" t="s">
        <v>4753</v>
      </c>
      <c s="35" t="s">
        <v>26</v>
      </c>
      <c s="6" t="s">
        <v>4754</v>
      </c>
      <c s="36" t="s">
        <v>71</v>
      </c>
      <c s="37">
        <v>12</v>
      </c>
      <c s="36">
        <v>0</v>
      </c>
      <c s="36">
        <f>ROUND(G44*H44,6)</f>
      </c>
      <c r="L44" s="38">
        <v>0</v>
      </c>
      <c s="32">
        <f>ROUND(ROUND(L44,2)*ROUND(G44,3),2)</f>
      </c>
      <c s="36" t="s">
        <v>66</v>
      </c>
      <c>
        <f>(M44*21)/100</f>
      </c>
      <c t="s">
        <v>26</v>
      </c>
    </row>
    <row r="45" spans="1:5" ht="12.75">
      <c r="A45" s="35" t="s">
        <v>55</v>
      </c>
      <c r="E45" s="39" t="s">
        <v>8242</v>
      </c>
    </row>
    <row r="46" spans="1:5" ht="12.75">
      <c r="A46" s="35" t="s">
        <v>57</v>
      </c>
      <c r="E46" s="40" t="s">
        <v>4</v>
      </c>
    </row>
    <row r="47" spans="1:5" ht="12.75">
      <c r="A47" t="s">
        <v>59</v>
      </c>
      <c r="E47" s="39" t="s">
        <v>68</v>
      </c>
    </row>
    <row r="48" spans="1:16" ht="12.75">
      <c r="A48" t="s">
        <v>48</v>
      </c>
      <c s="34" t="s">
        <v>93</v>
      </c>
      <c s="34" t="s">
        <v>4638</v>
      </c>
      <c s="35" t="s">
        <v>4</v>
      </c>
      <c s="6" t="s">
        <v>4639</v>
      </c>
      <c s="36" t="s">
        <v>71</v>
      </c>
      <c s="37">
        <v>8</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8983</v>
      </c>
      <c s="35" t="s">
        <v>4</v>
      </c>
      <c s="6" t="s">
        <v>8984</v>
      </c>
      <c s="36" t="s">
        <v>71</v>
      </c>
      <c s="37">
        <v>23</v>
      </c>
      <c s="36">
        <v>0</v>
      </c>
      <c s="36">
        <f>ROUND(G52*H52,6)</f>
      </c>
      <c r="L52" s="38">
        <v>0</v>
      </c>
      <c s="32">
        <f>ROUND(ROUND(L52,2)*ROUND(G52,3),2)</f>
      </c>
      <c s="36" t="s">
        <v>54</v>
      </c>
      <c>
        <f>(M52*21)/100</f>
      </c>
      <c t="s">
        <v>26</v>
      </c>
    </row>
    <row r="53" spans="1:5" ht="12.75">
      <c r="A53" s="35" t="s">
        <v>55</v>
      </c>
      <c r="E53" s="39" t="s">
        <v>8985</v>
      </c>
    </row>
    <row r="54" spans="1:5" ht="12.75">
      <c r="A54" s="35" t="s">
        <v>57</v>
      </c>
      <c r="E54" s="40" t="s">
        <v>4</v>
      </c>
    </row>
    <row r="55" spans="1:5" ht="12.75">
      <c r="A55" t="s">
        <v>59</v>
      </c>
      <c r="E55" s="39" t="s">
        <v>1048</v>
      </c>
    </row>
    <row r="56" spans="1:16" ht="12.75">
      <c r="A56" t="s">
        <v>48</v>
      </c>
      <c s="34" t="s">
        <v>99</v>
      </c>
      <c s="34" t="s">
        <v>8234</v>
      </c>
      <c s="35" t="s">
        <v>4</v>
      </c>
      <c s="6" t="s">
        <v>8235</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4757</v>
      </c>
      <c s="35" t="s">
        <v>4</v>
      </c>
      <c s="6" t="s">
        <v>4758</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8986</v>
      </c>
      <c s="35" t="s">
        <v>4</v>
      </c>
      <c s="6" t="s">
        <v>8987</v>
      </c>
      <c s="36" t="s">
        <v>92</v>
      </c>
      <c s="37">
        <v>3</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4658</v>
      </c>
      <c s="35" t="s">
        <v>4</v>
      </c>
      <c s="6" t="s">
        <v>4659</v>
      </c>
      <c s="36" t="s">
        <v>92</v>
      </c>
      <c s="37">
        <v>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7813</v>
      </c>
      <c s="35" t="s">
        <v>4</v>
      </c>
      <c s="6" t="s">
        <v>7814</v>
      </c>
      <c s="36" t="s">
        <v>71</v>
      </c>
      <c s="37">
        <v>145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7909</v>
      </c>
      <c s="35" t="s">
        <v>4</v>
      </c>
      <c s="6" t="s">
        <v>7910</v>
      </c>
      <c s="36" t="s">
        <v>71</v>
      </c>
      <c s="37">
        <v>23</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4773</v>
      </c>
      <c s="35" t="s">
        <v>4</v>
      </c>
      <c s="6" t="s">
        <v>4774</v>
      </c>
      <c s="36" t="s">
        <v>71</v>
      </c>
      <c s="37">
        <v>145</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12.75">
      <c r="A84" t="s">
        <v>48</v>
      </c>
      <c s="34" t="s">
        <v>121</v>
      </c>
      <c s="34" t="s">
        <v>8988</v>
      </c>
      <c s="35" t="s">
        <v>4</v>
      </c>
      <c s="6" t="s">
        <v>8989</v>
      </c>
      <c s="36" t="s">
        <v>92</v>
      </c>
      <c s="37">
        <v>1</v>
      </c>
      <c s="36">
        <v>0</v>
      </c>
      <c s="36">
        <f>ROUND(G84*H84,6)</f>
      </c>
      <c r="L84" s="38">
        <v>0</v>
      </c>
      <c s="32">
        <f>ROUND(ROUND(L84,2)*ROUND(G84,3),2)</f>
      </c>
      <c s="36" t="s">
        <v>54</v>
      </c>
      <c>
        <f>(M84*21)/100</f>
      </c>
      <c t="s">
        <v>26</v>
      </c>
    </row>
    <row r="85" spans="1:5" ht="12.75">
      <c r="A85" s="35" t="s">
        <v>55</v>
      </c>
      <c r="E85" s="39" t="s">
        <v>8990</v>
      </c>
    </row>
    <row r="86" spans="1:5" ht="12.75">
      <c r="A86" s="35" t="s">
        <v>57</v>
      </c>
      <c r="E86" s="40" t="s">
        <v>4</v>
      </c>
    </row>
    <row r="87" spans="1:5" ht="12.75">
      <c r="A87" t="s">
        <v>59</v>
      </c>
      <c r="E87" s="39" t="s">
        <v>4</v>
      </c>
    </row>
    <row r="88" spans="1:16" ht="12.75">
      <c r="A88" t="s">
        <v>48</v>
      </c>
      <c s="34" t="s">
        <v>124</v>
      </c>
      <c s="34" t="s">
        <v>8991</v>
      </c>
      <c s="35" t="s">
        <v>4</v>
      </c>
      <c s="6" t="s">
        <v>8992</v>
      </c>
      <c s="36" t="s">
        <v>92</v>
      </c>
      <c s="37">
        <v>1</v>
      </c>
      <c s="36">
        <v>0</v>
      </c>
      <c s="36">
        <f>ROUND(G88*H88,6)</f>
      </c>
      <c r="L88" s="38">
        <v>0</v>
      </c>
      <c s="32">
        <f>ROUND(ROUND(L88,2)*ROUND(G88,3),2)</f>
      </c>
      <c s="36" t="s">
        <v>54</v>
      </c>
      <c>
        <f>(M88*21)/100</f>
      </c>
      <c t="s">
        <v>26</v>
      </c>
    </row>
    <row r="89" spans="1:5" ht="12.75">
      <c r="A89" s="35" t="s">
        <v>55</v>
      </c>
      <c r="E89" s="39" t="s">
        <v>8993</v>
      </c>
    </row>
    <row r="90" spans="1:5" ht="12.75">
      <c r="A90" s="35" t="s">
        <v>57</v>
      </c>
      <c r="E90" s="40" t="s">
        <v>4</v>
      </c>
    </row>
    <row r="91" spans="1:5" ht="12.75">
      <c r="A91" t="s">
        <v>59</v>
      </c>
      <c r="E9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4.xml><?xml version="1.0" encoding="utf-8"?>
<worksheet xmlns="http://schemas.openxmlformats.org/spreadsheetml/2006/main" xmlns:r="http://schemas.openxmlformats.org/officeDocument/2006/relationships">
  <dimension ref="A1:T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COUNTIFS(L8:L68,"=0",A8:A68,"P")+COUNTIFS(L8:L68,"",A8:A68,"P")+SUM(Q8:Q68)</f>
      </c>
    </row>
    <row r="8" spans="1:13" ht="12.75">
      <c r="A8" t="s">
        <v>43</v>
      </c>
      <c r="C8" s="28" t="s">
        <v>8996</v>
      </c>
      <c r="E8" s="30" t="s">
        <v>8995</v>
      </c>
      <c r="J8" s="29">
        <f>0+J9+J14+J39</f>
      </c>
      <c s="29">
        <f>0+K9+K14+K39</f>
      </c>
      <c s="29">
        <f>0+L9+L14+L39</f>
      </c>
      <c s="29">
        <f>0+M9+M14+M39</f>
      </c>
    </row>
    <row r="9" spans="1:13" ht="12.75">
      <c r="A9" t="s">
        <v>45</v>
      </c>
      <c r="C9" s="31" t="s">
        <v>46</v>
      </c>
      <c r="E9" s="33" t="s">
        <v>47</v>
      </c>
      <c r="J9" s="32">
        <f>0</f>
      </c>
      <c s="32">
        <f>0</f>
      </c>
      <c s="32">
        <f>0+L10</f>
      </c>
      <c s="32">
        <f>0+M10</f>
      </c>
    </row>
    <row r="10" spans="1:16" ht="25.5">
      <c r="A10" t="s">
        <v>48</v>
      </c>
      <c s="34" t="s">
        <v>62</v>
      </c>
      <c s="34" t="s">
        <v>3799</v>
      </c>
      <c s="35" t="s">
        <v>3800</v>
      </c>
      <c s="6" t="s">
        <v>3801</v>
      </c>
      <c s="36" t="s">
        <v>53</v>
      </c>
      <c s="37">
        <v>615.24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4739</v>
      </c>
      <c s="35" t="s">
        <v>4</v>
      </c>
      <c s="6" t="s">
        <v>4740</v>
      </c>
      <c s="36" t="s">
        <v>65</v>
      </c>
      <c s="37">
        <v>223.075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4744</v>
      </c>
      <c s="35" t="s">
        <v>4</v>
      </c>
      <c s="6" t="s">
        <v>4745</v>
      </c>
      <c s="36" t="s">
        <v>65</v>
      </c>
      <c s="37">
        <v>223.075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7114</v>
      </c>
      <c s="35" t="s">
        <v>4</v>
      </c>
      <c s="6" t="s">
        <v>7115</v>
      </c>
      <c s="36" t="s">
        <v>65</v>
      </c>
      <c s="37">
        <v>341.8</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72</v>
      </c>
      <c s="35" t="s">
        <v>4</v>
      </c>
      <c s="6" t="s">
        <v>73</v>
      </c>
      <c s="36" t="s">
        <v>65</v>
      </c>
      <c s="37">
        <v>223.075</v>
      </c>
      <c s="36">
        <v>0</v>
      </c>
      <c s="36">
        <f>ROUND(G27*H27,6)</f>
      </c>
      <c r="L27" s="38">
        <v>0</v>
      </c>
      <c s="32">
        <f>ROUND(ROUND(L27,2)*ROUND(G27,3),2)</f>
      </c>
      <c s="36" t="s">
        <v>66</v>
      </c>
      <c>
        <f>(M27*21)/100</f>
      </c>
      <c t="s">
        <v>26</v>
      </c>
    </row>
    <row r="28" spans="1:5" ht="12.75">
      <c r="A28" s="35" t="s">
        <v>55</v>
      </c>
      <c r="E28" s="39" t="s">
        <v>4</v>
      </c>
    </row>
    <row r="29" spans="1:5" ht="12.75">
      <c r="A29" s="35" t="s">
        <v>57</v>
      </c>
      <c r="E29" s="40" t="s">
        <v>8997</v>
      </c>
    </row>
    <row r="30" spans="1:5" ht="12.75">
      <c r="A30" t="s">
        <v>59</v>
      </c>
      <c r="E30" s="39" t="s">
        <v>68</v>
      </c>
    </row>
    <row r="31" spans="1:16" ht="12.75">
      <c r="A31" t="s">
        <v>48</v>
      </c>
      <c s="34" t="s">
        <v>80</v>
      </c>
      <c s="34" t="s">
        <v>4571</v>
      </c>
      <c s="35" t="s">
        <v>4</v>
      </c>
      <c s="6" t="s">
        <v>4572</v>
      </c>
      <c s="36" t="s">
        <v>65</v>
      </c>
      <c s="37">
        <v>223.075</v>
      </c>
      <c s="36">
        <v>0</v>
      </c>
      <c s="36">
        <f>ROUND(G31*H31,6)</f>
      </c>
      <c r="L31" s="38">
        <v>0</v>
      </c>
      <c s="32">
        <f>ROUND(ROUND(L31,2)*ROUND(G31,3),2)</f>
      </c>
      <c s="36" t="s">
        <v>66</v>
      </c>
      <c>
        <f>(M31*21)/100</f>
      </c>
      <c t="s">
        <v>26</v>
      </c>
    </row>
    <row r="32" spans="1:5" ht="12.75">
      <c r="A32" s="35" t="s">
        <v>55</v>
      </c>
      <c r="E32" s="39" t="s">
        <v>4</v>
      </c>
    </row>
    <row r="33" spans="1:5" ht="12.75">
      <c r="A33" s="35" t="s">
        <v>57</v>
      </c>
      <c r="E33" s="40" t="s">
        <v>8439</v>
      </c>
    </row>
    <row r="34" spans="1:5" ht="12.75">
      <c r="A34" t="s">
        <v>59</v>
      </c>
      <c r="E34" s="39" t="s">
        <v>68</v>
      </c>
    </row>
    <row r="35" spans="1:16" ht="12.75">
      <c r="A35" t="s">
        <v>48</v>
      </c>
      <c s="34" t="s">
        <v>83</v>
      </c>
      <c s="34" t="s">
        <v>4575</v>
      </c>
      <c s="35" t="s">
        <v>4</v>
      </c>
      <c s="6" t="s">
        <v>4576</v>
      </c>
      <c s="36" t="s">
        <v>65</v>
      </c>
      <c s="37">
        <v>118.725</v>
      </c>
      <c s="36">
        <v>0</v>
      </c>
      <c s="36">
        <f>ROUND(G35*H35,6)</f>
      </c>
      <c r="L35" s="38">
        <v>0</v>
      </c>
      <c s="32">
        <f>ROUND(ROUND(L35,2)*ROUND(G35,3),2)</f>
      </c>
      <c s="36" t="s">
        <v>66</v>
      </c>
      <c>
        <f>(M35*21)/100</f>
      </c>
      <c t="s">
        <v>26</v>
      </c>
    </row>
    <row r="36" spans="1:5" ht="12.75">
      <c r="A36" s="35" t="s">
        <v>55</v>
      </c>
      <c r="E36" s="39" t="s">
        <v>8213</v>
      </c>
    </row>
    <row r="37" spans="1:5" ht="12.75">
      <c r="A37" s="35" t="s">
        <v>57</v>
      </c>
      <c r="E37" s="40" t="s">
        <v>8998</v>
      </c>
    </row>
    <row r="38" spans="1:5" ht="12.75">
      <c r="A38" t="s">
        <v>59</v>
      </c>
      <c r="E38" s="39" t="s">
        <v>68</v>
      </c>
    </row>
    <row r="39" spans="1:13" ht="12.75">
      <c r="A39" t="s">
        <v>45</v>
      </c>
      <c r="C39" s="31" t="s">
        <v>86</v>
      </c>
      <c r="E39" s="33" t="s">
        <v>4634</v>
      </c>
      <c r="J39" s="32">
        <f>0</f>
      </c>
      <c s="32">
        <f>0</f>
      </c>
      <c s="32">
        <f>0+L40+L44+L48+L52+L56+L60+L64+L68</f>
      </c>
      <c s="32">
        <f>0+M40+M44+M48+M52+M56+M60+M64+M68</f>
      </c>
    </row>
    <row r="40" spans="1:16" ht="12.75">
      <c r="A40" t="s">
        <v>48</v>
      </c>
      <c s="34" t="s">
        <v>86</v>
      </c>
      <c s="34" t="s">
        <v>4753</v>
      </c>
      <c s="35" t="s">
        <v>62</v>
      </c>
      <c s="6" t="s">
        <v>4754</v>
      </c>
      <c s="36" t="s">
        <v>71</v>
      </c>
      <c s="37">
        <v>180</v>
      </c>
      <c s="36">
        <v>0</v>
      </c>
      <c s="36">
        <f>ROUND(G40*H40,6)</f>
      </c>
      <c r="L40" s="38">
        <v>0</v>
      </c>
      <c s="32">
        <f>ROUND(ROUND(L40,2)*ROUND(G40,3),2)</f>
      </c>
      <c s="36" t="s">
        <v>66</v>
      </c>
      <c>
        <f>(M40*21)/100</f>
      </c>
      <c t="s">
        <v>26</v>
      </c>
    </row>
    <row r="41" spans="1:5" ht="12.75">
      <c r="A41" s="35" t="s">
        <v>55</v>
      </c>
      <c r="E41" s="39" t="s">
        <v>8241</v>
      </c>
    </row>
    <row r="42" spans="1:5" ht="12.75">
      <c r="A42" s="35" t="s">
        <v>57</v>
      </c>
      <c r="E42" s="40" t="s">
        <v>4</v>
      </c>
    </row>
    <row r="43" spans="1:5" ht="12.75">
      <c r="A43" t="s">
        <v>59</v>
      </c>
      <c r="E43" s="39" t="s">
        <v>68</v>
      </c>
    </row>
    <row r="44" spans="1:16" ht="12.75">
      <c r="A44" t="s">
        <v>48</v>
      </c>
      <c s="34" t="s">
        <v>89</v>
      </c>
      <c s="34" t="s">
        <v>4753</v>
      </c>
      <c s="35" t="s">
        <v>26</v>
      </c>
      <c s="6" t="s">
        <v>4754</v>
      </c>
      <c s="36" t="s">
        <v>71</v>
      </c>
      <c s="37">
        <v>11.5</v>
      </c>
      <c s="36">
        <v>0</v>
      </c>
      <c s="36">
        <f>ROUND(G44*H44,6)</f>
      </c>
      <c r="L44" s="38">
        <v>0</v>
      </c>
      <c s="32">
        <f>ROUND(ROUND(L44,2)*ROUND(G44,3),2)</f>
      </c>
      <c s="36" t="s">
        <v>66</v>
      </c>
      <c>
        <f>(M44*21)/100</f>
      </c>
      <c t="s">
        <v>26</v>
      </c>
    </row>
    <row r="45" spans="1:5" ht="12.75">
      <c r="A45" s="35" t="s">
        <v>55</v>
      </c>
      <c r="E45" s="39" t="s">
        <v>8999</v>
      </c>
    </row>
    <row r="46" spans="1:5" ht="12.75">
      <c r="A46" s="35" t="s">
        <v>57</v>
      </c>
      <c r="E46" s="40" t="s">
        <v>4</v>
      </c>
    </row>
    <row r="47" spans="1:5" ht="12.75">
      <c r="A47" t="s">
        <v>59</v>
      </c>
      <c r="E47" s="39" t="s">
        <v>68</v>
      </c>
    </row>
    <row r="48" spans="1:16" ht="12.75">
      <c r="A48" t="s">
        <v>48</v>
      </c>
      <c s="34" t="s">
        <v>93</v>
      </c>
      <c s="34" t="s">
        <v>8234</v>
      </c>
      <c s="35" t="s">
        <v>4</v>
      </c>
      <c s="6" t="s">
        <v>8235</v>
      </c>
      <c s="36" t="s">
        <v>92</v>
      </c>
      <c s="37">
        <v>3</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4658</v>
      </c>
      <c s="35" t="s">
        <v>4</v>
      </c>
      <c s="6" t="s">
        <v>4659</v>
      </c>
      <c s="36" t="s">
        <v>92</v>
      </c>
      <c s="37">
        <v>3</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7847</v>
      </c>
      <c s="35" t="s">
        <v>4</v>
      </c>
      <c s="6" t="s">
        <v>7848</v>
      </c>
      <c s="36" t="s">
        <v>92</v>
      </c>
      <c s="37">
        <v>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7813</v>
      </c>
      <c s="35" t="s">
        <v>4</v>
      </c>
      <c s="6" t="s">
        <v>7814</v>
      </c>
      <c s="36" t="s">
        <v>71</v>
      </c>
      <c s="37">
        <v>191.5</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4773</v>
      </c>
      <c s="35" t="s">
        <v>4</v>
      </c>
      <c s="6" t="s">
        <v>4774</v>
      </c>
      <c s="36" t="s">
        <v>71</v>
      </c>
      <c s="37">
        <v>191.5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4765</v>
      </c>
      <c s="35" t="s">
        <v>4</v>
      </c>
      <c s="6" t="s">
        <v>4766</v>
      </c>
      <c s="36" t="s">
        <v>71</v>
      </c>
      <c s="37">
        <v>191.5</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5.xml><?xml version="1.0" encoding="utf-8"?>
<worksheet xmlns="http://schemas.openxmlformats.org/spreadsheetml/2006/main" xmlns:r="http://schemas.openxmlformats.org/officeDocument/2006/relationships">
  <dimension ref="A1:T51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COUNTIFS(L8:L516,"=0",A8:A516,"P")+COUNTIFS(L8:L516,"",A8:A516,"P")+SUM(Q8:Q516)</f>
      </c>
    </row>
    <row r="8" spans="1:13" ht="12.75">
      <c r="A8" t="s">
        <v>43</v>
      </c>
      <c r="C8" s="28" t="s">
        <v>9002</v>
      </c>
      <c r="E8" s="30" t="s">
        <v>9001</v>
      </c>
      <c r="J8" s="29">
        <f>0+J9+J14+J135+J208+J273+J430+J511</f>
      </c>
      <c s="29">
        <f>0+K9+K14+K135+K208+K273+K430+K511</f>
      </c>
      <c s="29">
        <f>0+L9+L14+L135+L208+L273+L430+L511</f>
      </c>
      <c s="29">
        <f>0+M9+M14+M135+M208+M273+M430+M511</f>
      </c>
    </row>
    <row r="9" spans="1:13" ht="12.75">
      <c r="A9" t="s">
        <v>45</v>
      </c>
      <c r="C9" s="31" t="s">
        <v>46</v>
      </c>
      <c r="E9" s="33" t="s">
        <v>47</v>
      </c>
      <c r="J9" s="32">
        <f>0</f>
      </c>
      <c s="32">
        <f>0</f>
      </c>
      <c s="32">
        <f>0+L10</f>
      </c>
      <c s="32">
        <f>0+M10</f>
      </c>
    </row>
    <row r="10" spans="1:16" ht="25.5">
      <c r="A10" t="s">
        <v>48</v>
      </c>
      <c s="34" t="s">
        <v>62</v>
      </c>
      <c s="34" t="s">
        <v>50</v>
      </c>
      <c s="35" t="s">
        <v>51</v>
      </c>
      <c s="6" t="s">
        <v>52</v>
      </c>
      <c s="36" t="s">
        <v>53</v>
      </c>
      <c s="37">
        <v>3.636</v>
      </c>
      <c s="36">
        <v>0</v>
      </c>
      <c s="36">
        <f>ROUND(G10*H10,6)</f>
      </c>
      <c r="L10" s="38">
        <v>0</v>
      </c>
      <c s="32">
        <f>ROUND(ROUND(L10,2)*ROUND(G10,3),2)</f>
      </c>
      <c s="36" t="s">
        <v>54</v>
      </c>
      <c>
        <f>(M10*21)/100</f>
      </c>
      <c t="s">
        <v>26</v>
      </c>
    </row>
    <row r="11" spans="1:5" ht="25.5">
      <c r="A11" s="35" t="s">
        <v>55</v>
      </c>
      <c r="E11" s="39" t="s">
        <v>56</v>
      </c>
    </row>
    <row r="12" spans="1:5" ht="12.75">
      <c r="A12" s="35" t="s">
        <v>57</v>
      </c>
      <c r="E12" s="40" t="s">
        <v>9003</v>
      </c>
    </row>
    <row r="13" spans="1:5" ht="25.5">
      <c r="A13" t="s">
        <v>59</v>
      </c>
      <c r="E13" s="39" t="s">
        <v>56</v>
      </c>
    </row>
    <row r="14" spans="1:13" ht="12.75">
      <c r="A14" t="s">
        <v>45</v>
      </c>
      <c r="C14" s="31" t="s">
        <v>62</v>
      </c>
      <c r="E14" s="33" t="s">
        <v>9004</v>
      </c>
      <c r="J14" s="32">
        <f>0</f>
      </c>
      <c s="32">
        <f>0</f>
      </c>
      <c s="32">
        <f>0+L15+L19+L23+L27+L31+L35+L39+L43+L47+L51+L55+L59+L63+L67+L71+L75+L79+L83+L87+L91+L95+L99+L103+L107+L111+L115+L119+L123+L127+L131</f>
      </c>
      <c s="32">
        <f>0+M15+M19+M23+M27+M31+M35+M39+M43+M47+M51+M55+M59+M63+M67+M71+M75+M79+M83+M87+M91+M95+M99+M103+M107+M111+M115+M119+M123+M127+M131</f>
      </c>
    </row>
    <row r="15" spans="1:16" ht="25.5">
      <c r="A15" t="s">
        <v>48</v>
      </c>
      <c s="34" t="s">
        <v>26</v>
      </c>
      <c s="34" t="s">
        <v>9005</v>
      </c>
      <c s="35" t="s">
        <v>4</v>
      </c>
      <c s="6" t="s">
        <v>9006</v>
      </c>
      <c s="36" t="s">
        <v>71</v>
      </c>
      <c s="37">
        <v>90</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9007</v>
      </c>
    </row>
    <row r="19" spans="1:16" ht="25.5">
      <c r="A19" t="s">
        <v>48</v>
      </c>
      <c s="34" t="s">
        <v>25</v>
      </c>
      <c s="34" t="s">
        <v>9008</v>
      </c>
      <c s="35" t="s">
        <v>4</v>
      </c>
      <c s="6" t="s">
        <v>9009</v>
      </c>
      <c s="36" t="s">
        <v>71</v>
      </c>
      <c s="37">
        <v>24</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9007</v>
      </c>
    </row>
    <row r="23" spans="1:16" ht="12.75">
      <c r="A23" t="s">
        <v>48</v>
      </c>
      <c s="34" t="s">
        <v>74</v>
      </c>
      <c s="34" t="s">
        <v>9010</v>
      </c>
      <c s="35" t="s">
        <v>4</v>
      </c>
      <c s="6" t="s">
        <v>9011</v>
      </c>
      <c s="36" t="s">
        <v>3911</v>
      </c>
      <c s="37">
        <v>11</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9007</v>
      </c>
    </row>
    <row r="27" spans="1:16" ht="12.75">
      <c r="A27" t="s">
        <v>48</v>
      </c>
      <c s="34" t="s">
        <v>77</v>
      </c>
      <c s="34" t="s">
        <v>9012</v>
      </c>
      <c s="35" t="s">
        <v>4</v>
      </c>
      <c s="6" t="s">
        <v>9013</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9007</v>
      </c>
    </row>
    <row r="31" spans="1:16" ht="25.5">
      <c r="A31" t="s">
        <v>48</v>
      </c>
      <c s="34" t="s">
        <v>80</v>
      </c>
      <c s="34" t="s">
        <v>9014</v>
      </c>
      <c s="35" t="s">
        <v>4</v>
      </c>
      <c s="6" t="s">
        <v>9015</v>
      </c>
      <c s="36" t="s">
        <v>3911</v>
      </c>
      <c s="37">
        <v>2</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9007</v>
      </c>
    </row>
    <row r="35" spans="1:16" ht="25.5">
      <c r="A35" t="s">
        <v>48</v>
      </c>
      <c s="34" t="s">
        <v>83</v>
      </c>
      <c s="34" t="s">
        <v>9016</v>
      </c>
      <c s="35" t="s">
        <v>4</v>
      </c>
      <c s="6" t="s">
        <v>9017</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9007</v>
      </c>
    </row>
    <row r="39" spans="1:16" ht="25.5">
      <c r="A39" t="s">
        <v>48</v>
      </c>
      <c s="34" t="s">
        <v>86</v>
      </c>
      <c s="34" t="s">
        <v>9018</v>
      </c>
      <c s="35" t="s">
        <v>4</v>
      </c>
      <c s="6" t="s">
        <v>9019</v>
      </c>
      <c s="36" t="s">
        <v>3911</v>
      </c>
      <c s="37">
        <v>2</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9007</v>
      </c>
    </row>
    <row r="43" spans="1:16" ht="12.75">
      <c r="A43" t="s">
        <v>48</v>
      </c>
      <c s="34" t="s">
        <v>89</v>
      </c>
      <c s="34" t="s">
        <v>9020</v>
      </c>
      <c s="35" t="s">
        <v>4</v>
      </c>
      <c s="6" t="s">
        <v>9021</v>
      </c>
      <c s="36" t="s">
        <v>3911</v>
      </c>
      <c s="37">
        <v>2</v>
      </c>
      <c s="36">
        <v>0</v>
      </c>
      <c s="36">
        <f>ROUND(G43*H43,6)</f>
      </c>
      <c r="L43" s="38">
        <v>0</v>
      </c>
      <c s="32">
        <f>ROUND(ROUND(L43,2)*ROUND(G43,3),2)</f>
      </c>
      <c s="36" t="s">
        <v>54</v>
      </c>
      <c>
        <f>(M43*21)/100</f>
      </c>
      <c t="s">
        <v>26</v>
      </c>
    </row>
    <row r="44" spans="1:5" ht="12.75">
      <c r="A44" s="35" t="s">
        <v>55</v>
      </c>
      <c r="E44" s="39" t="s">
        <v>9022</v>
      </c>
    </row>
    <row r="45" spans="1:5" ht="12.75">
      <c r="A45" s="35" t="s">
        <v>57</v>
      </c>
      <c r="E45" s="40" t="s">
        <v>4</v>
      </c>
    </row>
    <row r="46" spans="1:5" ht="38.25">
      <c r="A46" t="s">
        <v>59</v>
      </c>
      <c r="E46" s="39" t="s">
        <v>9007</v>
      </c>
    </row>
    <row r="47" spans="1:16" ht="12.75">
      <c r="A47" t="s">
        <v>48</v>
      </c>
      <c s="34" t="s">
        <v>93</v>
      </c>
      <c s="34" t="s">
        <v>9023</v>
      </c>
      <c s="35" t="s">
        <v>4</v>
      </c>
      <c s="6" t="s">
        <v>9024</v>
      </c>
      <c s="36" t="s">
        <v>3911</v>
      </c>
      <c s="37">
        <v>2</v>
      </c>
      <c s="36">
        <v>0</v>
      </c>
      <c s="36">
        <f>ROUND(G47*H47,6)</f>
      </c>
      <c r="L47" s="38">
        <v>0</v>
      </c>
      <c s="32">
        <f>ROUND(ROUND(L47,2)*ROUND(G47,3),2)</f>
      </c>
      <c s="36" t="s">
        <v>54</v>
      </c>
      <c>
        <f>(M47*21)/100</f>
      </c>
      <c t="s">
        <v>26</v>
      </c>
    </row>
    <row r="48" spans="1:5" ht="12.75">
      <c r="A48" s="35" t="s">
        <v>55</v>
      </c>
      <c r="E48" s="39" t="s">
        <v>9022</v>
      </c>
    </row>
    <row r="49" spans="1:5" ht="12.75">
      <c r="A49" s="35" t="s">
        <v>57</v>
      </c>
      <c r="E49" s="40" t="s">
        <v>4</v>
      </c>
    </row>
    <row r="50" spans="1:5" ht="38.25">
      <c r="A50" t="s">
        <v>59</v>
      </c>
      <c r="E50" s="39" t="s">
        <v>9007</v>
      </c>
    </row>
    <row r="51" spans="1:16" ht="12.75">
      <c r="A51" t="s">
        <v>48</v>
      </c>
      <c s="34" t="s">
        <v>96</v>
      </c>
      <c s="34" t="s">
        <v>9025</v>
      </c>
      <c s="35" t="s">
        <v>4</v>
      </c>
      <c s="6" t="s">
        <v>9026</v>
      </c>
      <c s="36" t="s">
        <v>71</v>
      </c>
      <c s="37">
        <v>10</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9027</v>
      </c>
    </row>
    <row r="55" spans="1:16" ht="12.75">
      <c r="A55" t="s">
        <v>48</v>
      </c>
      <c s="34" t="s">
        <v>99</v>
      </c>
      <c s="34" t="s">
        <v>9028</v>
      </c>
      <c s="35" t="s">
        <v>4</v>
      </c>
      <c s="6" t="s">
        <v>9029</v>
      </c>
      <c s="36" t="s">
        <v>71</v>
      </c>
      <c s="37">
        <v>16</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9027</v>
      </c>
    </row>
    <row r="59" spans="1:16" ht="12.75">
      <c r="A59" t="s">
        <v>48</v>
      </c>
      <c s="34" t="s">
        <v>102</v>
      </c>
      <c s="34" t="s">
        <v>9030</v>
      </c>
      <c s="35" t="s">
        <v>4</v>
      </c>
      <c s="6" t="s">
        <v>9031</v>
      </c>
      <c s="36" t="s">
        <v>71</v>
      </c>
      <c s="37">
        <v>3</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9027</v>
      </c>
    </row>
    <row r="63" spans="1:16" ht="12.75">
      <c r="A63" t="s">
        <v>48</v>
      </c>
      <c s="34" t="s">
        <v>105</v>
      </c>
      <c s="34" t="s">
        <v>9032</v>
      </c>
      <c s="35" t="s">
        <v>4</v>
      </c>
      <c s="6" t="s">
        <v>9033</v>
      </c>
      <c s="36" t="s">
        <v>71</v>
      </c>
      <c s="37">
        <v>18</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9027</v>
      </c>
    </row>
    <row r="67" spans="1:16" ht="12.75">
      <c r="A67" t="s">
        <v>48</v>
      </c>
      <c s="34" t="s">
        <v>108</v>
      </c>
      <c s="34" t="s">
        <v>9034</v>
      </c>
      <c s="35" t="s">
        <v>4</v>
      </c>
      <c s="6" t="s">
        <v>9035</v>
      </c>
      <c s="36" t="s">
        <v>3911</v>
      </c>
      <c s="37">
        <v>6</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38.25">
      <c r="A70" t="s">
        <v>59</v>
      </c>
      <c r="E70" s="39" t="s">
        <v>9027</v>
      </c>
    </row>
    <row r="71" spans="1:16" ht="12.75">
      <c r="A71" t="s">
        <v>48</v>
      </c>
      <c s="34" t="s">
        <v>111</v>
      </c>
      <c s="34" t="s">
        <v>9036</v>
      </c>
      <c s="35" t="s">
        <v>4</v>
      </c>
      <c s="6" t="s">
        <v>9037</v>
      </c>
      <c s="36" t="s">
        <v>3911</v>
      </c>
      <c s="37">
        <v>5</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38.25">
      <c r="A74" t="s">
        <v>59</v>
      </c>
      <c r="E74" s="39" t="s">
        <v>9027</v>
      </c>
    </row>
    <row r="75" spans="1:16" ht="12.75">
      <c r="A75" t="s">
        <v>48</v>
      </c>
      <c s="34" t="s">
        <v>114</v>
      </c>
      <c s="34" t="s">
        <v>9038</v>
      </c>
      <c s="35" t="s">
        <v>4</v>
      </c>
      <c s="6" t="s">
        <v>9039</v>
      </c>
      <c s="36" t="s">
        <v>3911</v>
      </c>
      <c s="37">
        <v>4</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38.25">
      <c r="A78" t="s">
        <v>59</v>
      </c>
      <c r="E78" s="39" t="s">
        <v>9027</v>
      </c>
    </row>
    <row r="79" spans="1:16" ht="12.75">
      <c r="A79" t="s">
        <v>48</v>
      </c>
      <c s="34" t="s">
        <v>117</v>
      </c>
      <c s="34" t="s">
        <v>9040</v>
      </c>
      <c s="35" t="s">
        <v>4</v>
      </c>
      <c s="6" t="s">
        <v>9041</v>
      </c>
      <c s="36" t="s">
        <v>3911</v>
      </c>
      <c s="37">
        <v>16</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38.25">
      <c r="A82" t="s">
        <v>59</v>
      </c>
      <c r="E82" s="39" t="s">
        <v>9027</v>
      </c>
    </row>
    <row r="83" spans="1:16" ht="12.75">
      <c r="A83" t="s">
        <v>48</v>
      </c>
      <c s="34" t="s">
        <v>121</v>
      </c>
      <c s="34" t="s">
        <v>9042</v>
      </c>
      <c s="35" t="s">
        <v>4</v>
      </c>
      <c s="6" t="s">
        <v>9043</v>
      </c>
      <c s="36" t="s">
        <v>3911</v>
      </c>
      <c s="37">
        <v>3</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38.25">
      <c r="A86" t="s">
        <v>59</v>
      </c>
      <c r="E86" s="39" t="s">
        <v>9027</v>
      </c>
    </row>
    <row r="87" spans="1:16" ht="25.5">
      <c r="A87" t="s">
        <v>48</v>
      </c>
      <c s="34" t="s">
        <v>124</v>
      </c>
      <c s="34" t="s">
        <v>9044</v>
      </c>
      <c s="35" t="s">
        <v>4</v>
      </c>
      <c s="6" t="s">
        <v>9045</v>
      </c>
      <c s="36" t="s">
        <v>3911</v>
      </c>
      <c s="37">
        <v>2</v>
      </c>
      <c s="36">
        <v>0</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25.5">
      <c r="A90" t="s">
        <v>59</v>
      </c>
      <c r="E90" s="39" t="s">
        <v>9046</v>
      </c>
    </row>
    <row r="91" spans="1:16" ht="25.5">
      <c r="A91" t="s">
        <v>48</v>
      </c>
      <c s="34" t="s">
        <v>127</v>
      </c>
      <c s="34" t="s">
        <v>9047</v>
      </c>
      <c s="35" t="s">
        <v>4</v>
      </c>
      <c s="6" t="s">
        <v>9048</v>
      </c>
      <c s="36" t="s">
        <v>3911</v>
      </c>
      <c s="37">
        <v>4</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25.5">
      <c r="A94" t="s">
        <v>59</v>
      </c>
      <c r="E94" s="39" t="s">
        <v>9046</v>
      </c>
    </row>
    <row r="95" spans="1:16" ht="25.5">
      <c r="A95" t="s">
        <v>48</v>
      </c>
      <c s="34" t="s">
        <v>130</v>
      </c>
      <c s="34" t="s">
        <v>9049</v>
      </c>
      <c s="35" t="s">
        <v>4</v>
      </c>
      <c s="6" t="s">
        <v>9050</v>
      </c>
      <c s="36" t="s">
        <v>3911</v>
      </c>
      <c s="37">
        <v>2</v>
      </c>
      <c s="36">
        <v>0</v>
      </c>
      <c s="36">
        <f>ROUND(G95*H95,6)</f>
      </c>
      <c r="L95" s="38">
        <v>0</v>
      </c>
      <c s="32">
        <f>ROUND(ROUND(L95,2)*ROUND(G95,3),2)</f>
      </c>
      <c s="36" t="s">
        <v>54</v>
      </c>
      <c>
        <f>(M95*21)/100</f>
      </c>
      <c t="s">
        <v>26</v>
      </c>
    </row>
    <row r="96" spans="1:5" ht="12.75">
      <c r="A96" s="35" t="s">
        <v>55</v>
      </c>
      <c r="E96" s="39" t="s">
        <v>4</v>
      </c>
    </row>
    <row r="97" spans="1:5" ht="12.75">
      <c r="A97" s="35" t="s">
        <v>57</v>
      </c>
      <c r="E97" s="40" t="s">
        <v>4</v>
      </c>
    </row>
    <row r="98" spans="1:5" ht="25.5">
      <c r="A98" t="s">
        <v>59</v>
      </c>
      <c r="E98" s="39" t="s">
        <v>9046</v>
      </c>
    </row>
    <row r="99" spans="1:16" ht="25.5">
      <c r="A99" t="s">
        <v>48</v>
      </c>
      <c s="34" t="s">
        <v>133</v>
      </c>
      <c s="34" t="s">
        <v>9051</v>
      </c>
      <c s="35" t="s">
        <v>4</v>
      </c>
      <c s="6" t="s">
        <v>9052</v>
      </c>
      <c s="36" t="s">
        <v>3911</v>
      </c>
      <c s="37">
        <v>2</v>
      </c>
      <c s="36">
        <v>0</v>
      </c>
      <c s="36">
        <f>ROUND(G99*H99,6)</f>
      </c>
      <c r="L99" s="38">
        <v>0</v>
      </c>
      <c s="32">
        <f>ROUND(ROUND(L99,2)*ROUND(G99,3),2)</f>
      </c>
      <c s="36" t="s">
        <v>54</v>
      </c>
      <c>
        <f>(M99*21)/100</f>
      </c>
      <c t="s">
        <v>26</v>
      </c>
    </row>
    <row r="100" spans="1:5" ht="12.75">
      <c r="A100" s="35" t="s">
        <v>55</v>
      </c>
      <c r="E100" s="39" t="s">
        <v>4</v>
      </c>
    </row>
    <row r="101" spans="1:5" ht="12.75">
      <c r="A101" s="35" t="s">
        <v>57</v>
      </c>
      <c r="E101" s="40" t="s">
        <v>4</v>
      </c>
    </row>
    <row r="102" spans="1:5" ht="25.5">
      <c r="A102" t="s">
        <v>59</v>
      </c>
      <c r="E102" s="39" t="s">
        <v>9046</v>
      </c>
    </row>
    <row r="103" spans="1:16" ht="25.5">
      <c r="A103" t="s">
        <v>48</v>
      </c>
      <c s="34" t="s">
        <v>136</v>
      </c>
      <c s="34" t="s">
        <v>9053</v>
      </c>
      <c s="35" t="s">
        <v>4</v>
      </c>
      <c s="6" t="s">
        <v>9054</v>
      </c>
      <c s="36" t="s">
        <v>3911</v>
      </c>
      <c s="37">
        <v>1</v>
      </c>
      <c s="36">
        <v>0</v>
      </c>
      <c s="36">
        <f>ROUND(G103*H103,6)</f>
      </c>
      <c r="L103" s="38">
        <v>0</v>
      </c>
      <c s="32">
        <f>ROUND(ROUND(L103,2)*ROUND(G103,3),2)</f>
      </c>
      <c s="36" t="s">
        <v>54</v>
      </c>
      <c>
        <f>(M103*21)/100</f>
      </c>
      <c t="s">
        <v>26</v>
      </c>
    </row>
    <row r="104" spans="1:5" ht="12.75">
      <c r="A104" s="35" t="s">
        <v>55</v>
      </c>
      <c r="E104" s="39" t="s">
        <v>4</v>
      </c>
    </row>
    <row r="105" spans="1:5" ht="12.75">
      <c r="A105" s="35" t="s">
        <v>57</v>
      </c>
      <c r="E105" s="40" t="s">
        <v>4</v>
      </c>
    </row>
    <row r="106" spans="1:5" ht="25.5">
      <c r="A106" t="s">
        <v>59</v>
      </c>
      <c r="E106" s="39" t="s">
        <v>9046</v>
      </c>
    </row>
    <row r="107" spans="1:16" ht="25.5">
      <c r="A107" t="s">
        <v>48</v>
      </c>
      <c s="34" t="s">
        <v>139</v>
      </c>
      <c s="34" t="s">
        <v>9055</v>
      </c>
      <c s="35" t="s">
        <v>4</v>
      </c>
      <c s="6" t="s">
        <v>9056</v>
      </c>
      <c s="36" t="s">
        <v>3911</v>
      </c>
      <c s="37">
        <v>1</v>
      </c>
      <c s="36">
        <v>0</v>
      </c>
      <c s="36">
        <f>ROUND(G107*H107,6)</f>
      </c>
      <c r="L107" s="38">
        <v>0</v>
      </c>
      <c s="32">
        <f>ROUND(ROUND(L107,2)*ROUND(G107,3),2)</f>
      </c>
      <c s="36" t="s">
        <v>54</v>
      </c>
      <c>
        <f>(M107*21)/100</f>
      </c>
      <c t="s">
        <v>26</v>
      </c>
    </row>
    <row r="108" spans="1:5" ht="12.75">
      <c r="A108" s="35" t="s">
        <v>55</v>
      </c>
      <c r="E108" s="39" t="s">
        <v>4</v>
      </c>
    </row>
    <row r="109" spans="1:5" ht="12.75">
      <c r="A109" s="35" t="s">
        <v>57</v>
      </c>
      <c r="E109" s="40" t="s">
        <v>4</v>
      </c>
    </row>
    <row r="110" spans="1:5" ht="25.5">
      <c r="A110" t="s">
        <v>59</v>
      </c>
      <c r="E110" s="39" t="s">
        <v>9046</v>
      </c>
    </row>
    <row r="111" spans="1:16" ht="12.75">
      <c r="A111" t="s">
        <v>48</v>
      </c>
      <c s="34" t="s">
        <v>142</v>
      </c>
      <c s="34" t="s">
        <v>9057</v>
      </c>
      <c s="35" t="s">
        <v>4</v>
      </c>
      <c s="6" t="s">
        <v>9058</v>
      </c>
      <c s="36" t="s">
        <v>3911</v>
      </c>
      <c s="37">
        <v>4</v>
      </c>
      <c s="36">
        <v>0</v>
      </c>
      <c s="36">
        <f>ROUND(G111*H111,6)</f>
      </c>
      <c r="L111" s="38">
        <v>0</v>
      </c>
      <c s="32">
        <f>ROUND(ROUND(L111,2)*ROUND(G111,3),2)</f>
      </c>
      <c s="36" t="s">
        <v>54</v>
      </c>
      <c>
        <f>(M111*21)/100</f>
      </c>
      <c t="s">
        <v>26</v>
      </c>
    </row>
    <row r="112" spans="1:5" ht="12.75">
      <c r="A112" s="35" t="s">
        <v>55</v>
      </c>
      <c r="E112" s="39" t="s">
        <v>4</v>
      </c>
    </row>
    <row r="113" spans="1:5" ht="12.75">
      <c r="A113" s="35" t="s">
        <v>57</v>
      </c>
      <c r="E113" s="40" t="s">
        <v>4</v>
      </c>
    </row>
    <row r="114" spans="1:5" ht="12.75">
      <c r="A114" t="s">
        <v>59</v>
      </c>
      <c r="E114" s="39" t="s">
        <v>4</v>
      </c>
    </row>
    <row r="115" spans="1:16" ht="12.75">
      <c r="A115" t="s">
        <v>48</v>
      </c>
      <c s="34" t="s">
        <v>145</v>
      </c>
      <c s="34" t="s">
        <v>9059</v>
      </c>
      <c s="35" t="s">
        <v>4</v>
      </c>
      <c s="6" t="s">
        <v>9060</v>
      </c>
      <c s="36" t="s">
        <v>3911</v>
      </c>
      <c s="37">
        <v>8</v>
      </c>
      <c s="36">
        <v>0</v>
      </c>
      <c s="36">
        <f>ROUND(G115*H115,6)</f>
      </c>
      <c r="L115" s="38">
        <v>0</v>
      </c>
      <c s="32">
        <f>ROUND(ROUND(L115,2)*ROUND(G115,3),2)</f>
      </c>
      <c s="36" t="s">
        <v>54</v>
      </c>
      <c>
        <f>(M115*21)/100</f>
      </c>
      <c t="s">
        <v>26</v>
      </c>
    </row>
    <row r="116" spans="1:5" ht="12.75">
      <c r="A116" s="35" t="s">
        <v>55</v>
      </c>
      <c r="E116" s="39" t="s">
        <v>4</v>
      </c>
    </row>
    <row r="117" spans="1:5" ht="12.75">
      <c r="A117" s="35" t="s">
        <v>57</v>
      </c>
      <c r="E117" s="40" t="s">
        <v>4</v>
      </c>
    </row>
    <row r="118" spans="1:5" ht="12.75">
      <c r="A118" t="s">
        <v>59</v>
      </c>
      <c r="E118" s="39" t="s">
        <v>4</v>
      </c>
    </row>
    <row r="119" spans="1:16" ht="12.75">
      <c r="A119" t="s">
        <v>48</v>
      </c>
      <c s="34" t="s">
        <v>148</v>
      </c>
      <c s="34" t="s">
        <v>9061</v>
      </c>
      <c s="35" t="s">
        <v>4</v>
      </c>
      <c s="6" t="s">
        <v>9062</v>
      </c>
      <c s="36" t="s">
        <v>3911</v>
      </c>
      <c s="37">
        <v>4</v>
      </c>
      <c s="36">
        <v>0</v>
      </c>
      <c s="36">
        <f>ROUND(G119*H119,6)</f>
      </c>
      <c r="L119" s="38">
        <v>0</v>
      </c>
      <c s="32">
        <f>ROUND(ROUND(L119,2)*ROUND(G119,3),2)</f>
      </c>
      <c s="36" t="s">
        <v>54</v>
      </c>
      <c>
        <f>(M119*21)/100</f>
      </c>
      <c t="s">
        <v>26</v>
      </c>
    </row>
    <row r="120" spans="1:5" ht="12.75">
      <c r="A120" s="35" t="s">
        <v>55</v>
      </c>
      <c r="E120" s="39" t="s">
        <v>4</v>
      </c>
    </row>
    <row r="121" spans="1:5" ht="12.75">
      <c r="A121" s="35" t="s">
        <v>57</v>
      </c>
      <c r="E121" s="40" t="s">
        <v>4</v>
      </c>
    </row>
    <row r="122" spans="1:5" ht="12.75">
      <c r="A122" t="s">
        <v>59</v>
      </c>
      <c r="E122" s="39" t="s">
        <v>4</v>
      </c>
    </row>
    <row r="123" spans="1:16" ht="12.75">
      <c r="A123" t="s">
        <v>48</v>
      </c>
      <c s="34" t="s">
        <v>151</v>
      </c>
      <c s="34" t="s">
        <v>9063</v>
      </c>
      <c s="35" t="s">
        <v>4</v>
      </c>
      <c s="6" t="s">
        <v>9064</v>
      </c>
      <c s="36" t="s">
        <v>71</v>
      </c>
      <c s="37">
        <v>14</v>
      </c>
      <c s="36">
        <v>0</v>
      </c>
      <c s="36">
        <f>ROUND(G123*H123,6)</f>
      </c>
      <c r="L123" s="38">
        <v>0</v>
      </c>
      <c s="32">
        <f>ROUND(ROUND(L123,2)*ROUND(G123,3),2)</f>
      </c>
      <c s="36" t="s">
        <v>54</v>
      </c>
      <c>
        <f>(M123*21)/100</f>
      </c>
      <c t="s">
        <v>26</v>
      </c>
    </row>
    <row r="124" spans="1:5" ht="12.75">
      <c r="A124" s="35" t="s">
        <v>55</v>
      </c>
      <c r="E124" s="39" t="s">
        <v>4</v>
      </c>
    </row>
    <row r="125" spans="1:5" ht="12.75">
      <c r="A125" s="35" t="s">
        <v>57</v>
      </c>
      <c r="E125" s="40" t="s">
        <v>4</v>
      </c>
    </row>
    <row r="126" spans="1:5" ht="25.5">
      <c r="A126" t="s">
        <v>59</v>
      </c>
      <c r="E126" s="39" t="s">
        <v>9065</v>
      </c>
    </row>
    <row r="127" spans="1:16" ht="38.25">
      <c r="A127" t="s">
        <v>48</v>
      </c>
      <c s="34" t="s">
        <v>154</v>
      </c>
      <c s="34" t="s">
        <v>9066</v>
      </c>
      <c s="35" t="s">
        <v>4</v>
      </c>
      <c s="6" t="s">
        <v>9067</v>
      </c>
      <c s="36" t="s">
        <v>71</v>
      </c>
      <c s="37">
        <v>2</v>
      </c>
      <c s="36">
        <v>0</v>
      </c>
      <c s="36">
        <f>ROUND(G127*H127,6)</f>
      </c>
      <c r="L127" s="38">
        <v>0</v>
      </c>
      <c s="32">
        <f>ROUND(ROUND(L127,2)*ROUND(G127,3),2)</f>
      </c>
      <c s="36" t="s">
        <v>54</v>
      </c>
      <c>
        <f>(M127*21)/100</f>
      </c>
      <c t="s">
        <v>26</v>
      </c>
    </row>
    <row r="128" spans="1:5" ht="12.75">
      <c r="A128" s="35" t="s">
        <v>55</v>
      </c>
      <c r="E128" s="39" t="s">
        <v>4</v>
      </c>
    </row>
    <row r="129" spans="1:5" ht="12.75">
      <c r="A129" s="35" t="s">
        <v>57</v>
      </c>
      <c r="E129" s="40" t="s">
        <v>9068</v>
      </c>
    </row>
    <row r="130" spans="1:5" ht="25.5">
      <c r="A130" t="s">
        <v>59</v>
      </c>
      <c r="E130" s="39" t="s">
        <v>9065</v>
      </c>
    </row>
    <row r="131" spans="1:16" ht="12.75">
      <c r="A131" t="s">
        <v>48</v>
      </c>
      <c s="34" t="s">
        <v>157</v>
      </c>
      <c s="34" t="s">
        <v>9069</v>
      </c>
      <c s="35" t="s">
        <v>4</v>
      </c>
      <c s="6" t="s">
        <v>9070</v>
      </c>
      <c s="36" t="s">
        <v>3911</v>
      </c>
      <c s="37">
        <v>5</v>
      </c>
      <c s="36">
        <v>0</v>
      </c>
      <c s="36">
        <f>ROUND(G131*H131,6)</f>
      </c>
      <c r="L131" s="38">
        <v>0</v>
      </c>
      <c s="32">
        <f>ROUND(ROUND(L131,2)*ROUND(G131,3),2)</f>
      </c>
      <c s="36" t="s">
        <v>54</v>
      </c>
      <c>
        <f>(M131*21)/100</f>
      </c>
      <c t="s">
        <v>26</v>
      </c>
    </row>
    <row r="132" spans="1:5" ht="12.75">
      <c r="A132" s="35" t="s">
        <v>55</v>
      </c>
      <c r="E132" s="39" t="s">
        <v>4</v>
      </c>
    </row>
    <row r="133" spans="1:5" ht="12.75">
      <c r="A133" s="35" t="s">
        <v>57</v>
      </c>
      <c r="E133" s="40" t="s">
        <v>4</v>
      </c>
    </row>
    <row r="134" spans="1:5" ht="25.5">
      <c r="A134" t="s">
        <v>59</v>
      </c>
      <c r="E134" s="39" t="s">
        <v>9065</v>
      </c>
    </row>
    <row r="135" spans="1:13" ht="12.75">
      <c r="A135" t="s">
        <v>45</v>
      </c>
      <c r="C135" s="31" t="s">
        <v>26</v>
      </c>
      <c r="E135" s="33" t="s">
        <v>9071</v>
      </c>
      <c r="J135" s="32">
        <f>0</f>
      </c>
      <c s="32">
        <f>0</f>
      </c>
      <c s="32">
        <f>0+L136+L140+L144+L148+L152+L156+L160+L164+L168+L172+L176+L180+L184+L188+L192+L196+L200+L204</f>
      </c>
      <c s="32">
        <f>0+M136+M140+M144+M148+M152+M156+M160+M164+M168+M172+M176+M180+M184+M188+M192+M196+M200+M204</f>
      </c>
    </row>
    <row r="136" spans="1:16" ht="38.25">
      <c r="A136" t="s">
        <v>48</v>
      </c>
      <c s="34" t="s">
        <v>160</v>
      </c>
      <c s="34" t="s">
        <v>9072</v>
      </c>
      <c s="35" t="s">
        <v>4</v>
      </c>
      <c s="6" t="s">
        <v>9073</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9074</v>
      </c>
    </row>
    <row r="140" spans="1:16" ht="25.5">
      <c r="A140" t="s">
        <v>48</v>
      </c>
      <c s="34" t="s">
        <v>163</v>
      </c>
      <c s="34" t="s">
        <v>9075</v>
      </c>
      <c s="35" t="s">
        <v>4</v>
      </c>
      <c s="6" t="s">
        <v>9076</v>
      </c>
      <c s="36" t="s">
        <v>3911</v>
      </c>
      <c s="37">
        <v>3</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9074</v>
      </c>
    </row>
    <row r="144" spans="1:16" ht="12.75">
      <c r="A144" t="s">
        <v>48</v>
      </c>
      <c s="34" t="s">
        <v>166</v>
      </c>
      <c s="34" t="s">
        <v>9077</v>
      </c>
      <c s="35" t="s">
        <v>4</v>
      </c>
      <c s="6" t="s">
        <v>9078</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9074</v>
      </c>
    </row>
    <row r="148" spans="1:16" ht="12.75">
      <c r="A148" t="s">
        <v>48</v>
      </c>
      <c s="34" t="s">
        <v>169</v>
      </c>
      <c s="34" t="s">
        <v>9079</v>
      </c>
      <c s="35" t="s">
        <v>4</v>
      </c>
      <c s="6" t="s">
        <v>9080</v>
      </c>
      <c s="36" t="s">
        <v>3911</v>
      </c>
      <c s="37">
        <v>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9074</v>
      </c>
    </row>
    <row r="152" spans="1:16" ht="25.5">
      <c r="A152" t="s">
        <v>48</v>
      </c>
      <c s="34" t="s">
        <v>172</v>
      </c>
      <c s="34" t="s">
        <v>9081</v>
      </c>
      <c s="35" t="s">
        <v>4</v>
      </c>
      <c s="6" t="s">
        <v>9082</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9074</v>
      </c>
    </row>
    <row r="156" spans="1:16" ht="12.75">
      <c r="A156" t="s">
        <v>48</v>
      </c>
      <c s="34" t="s">
        <v>175</v>
      </c>
      <c s="34" t="s">
        <v>9083</v>
      </c>
      <c s="35" t="s">
        <v>4</v>
      </c>
      <c s="6" t="s">
        <v>9084</v>
      </c>
      <c s="36" t="s">
        <v>3911</v>
      </c>
      <c s="37">
        <v>6</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9074</v>
      </c>
    </row>
    <row r="160" spans="1:16" ht="12.75">
      <c r="A160" t="s">
        <v>48</v>
      </c>
      <c s="34" t="s">
        <v>178</v>
      </c>
      <c s="34" t="s">
        <v>9085</v>
      </c>
      <c s="35" t="s">
        <v>4</v>
      </c>
      <c s="6" t="s">
        <v>9086</v>
      </c>
      <c s="36" t="s">
        <v>3911</v>
      </c>
      <c s="37">
        <v>1</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9074</v>
      </c>
    </row>
    <row r="164" spans="1:16" ht="25.5">
      <c r="A164" t="s">
        <v>48</v>
      </c>
      <c s="34" t="s">
        <v>181</v>
      </c>
      <c s="34" t="s">
        <v>9087</v>
      </c>
      <c s="35" t="s">
        <v>4</v>
      </c>
      <c s="6" t="s">
        <v>9088</v>
      </c>
      <c s="36" t="s">
        <v>1128</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9074</v>
      </c>
    </row>
    <row r="168" spans="1:16" ht="25.5">
      <c r="A168" t="s">
        <v>48</v>
      </c>
      <c s="34" t="s">
        <v>184</v>
      </c>
      <c s="34" t="s">
        <v>9089</v>
      </c>
      <c s="35" t="s">
        <v>4</v>
      </c>
      <c s="6" t="s">
        <v>9090</v>
      </c>
      <c s="36" t="s">
        <v>1128</v>
      </c>
      <c s="37">
        <v>6</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9074</v>
      </c>
    </row>
    <row r="172" spans="1:16" ht="25.5">
      <c r="A172" t="s">
        <v>48</v>
      </c>
      <c s="34" t="s">
        <v>187</v>
      </c>
      <c s="34" t="s">
        <v>9091</v>
      </c>
      <c s="35" t="s">
        <v>4</v>
      </c>
      <c s="6" t="s">
        <v>9092</v>
      </c>
      <c s="36" t="s">
        <v>1128</v>
      </c>
      <c s="37">
        <v>4</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9074</v>
      </c>
    </row>
    <row r="176" spans="1:16" ht="25.5">
      <c r="A176" t="s">
        <v>48</v>
      </c>
      <c s="34" t="s">
        <v>191</v>
      </c>
      <c s="34" t="s">
        <v>9093</v>
      </c>
      <c s="35" t="s">
        <v>4</v>
      </c>
      <c s="6" t="s">
        <v>9094</v>
      </c>
      <c s="36" t="s">
        <v>1128</v>
      </c>
      <c s="37">
        <v>6</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9074</v>
      </c>
    </row>
    <row r="180" spans="1:16" ht="25.5">
      <c r="A180" t="s">
        <v>48</v>
      </c>
      <c s="34" t="s">
        <v>194</v>
      </c>
      <c s="34" t="s">
        <v>9095</v>
      </c>
      <c s="35" t="s">
        <v>4</v>
      </c>
      <c s="6" t="s">
        <v>9096</v>
      </c>
      <c s="36" t="s">
        <v>1128</v>
      </c>
      <c s="37">
        <v>4</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9074</v>
      </c>
    </row>
    <row r="184" spans="1:16" ht="25.5">
      <c r="A184" t="s">
        <v>48</v>
      </c>
      <c s="34" t="s">
        <v>197</v>
      </c>
      <c s="34" t="s">
        <v>9097</v>
      </c>
      <c s="35" t="s">
        <v>4</v>
      </c>
      <c s="6" t="s">
        <v>9098</v>
      </c>
      <c s="36" t="s">
        <v>1128</v>
      </c>
      <c s="37">
        <v>12</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9074</v>
      </c>
    </row>
    <row r="188" spans="1:16" ht="25.5">
      <c r="A188" t="s">
        <v>48</v>
      </c>
      <c s="34" t="s">
        <v>200</v>
      </c>
      <c s="34" t="s">
        <v>9099</v>
      </c>
      <c s="35" t="s">
        <v>4</v>
      </c>
      <c s="6" t="s">
        <v>9100</v>
      </c>
      <c s="36" t="s">
        <v>1128</v>
      </c>
      <c s="37">
        <v>3</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9074</v>
      </c>
    </row>
    <row r="192" spans="1:16" ht="38.25">
      <c r="A192" t="s">
        <v>48</v>
      </c>
      <c s="34" t="s">
        <v>203</v>
      </c>
      <c s="34" t="s">
        <v>9101</v>
      </c>
      <c s="35" t="s">
        <v>4</v>
      </c>
      <c s="6" t="s">
        <v>9102</v>
      </c>
      <c s="36" t="s">
        <v>1128</v>
      </c>
      <c s="37">
        <v>4</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9074</v>
      </c>
    </row>
    <row r="196" spans="1:16" ht="38.25">
      <c r="A196" t="s">
        <v>48</v>
      </c>
      <c s="34" t="s">
        <v>206</v>
      </c>
      <c s="34" t="s">
        <v>9103</v>
      </c>
      <c s="35" t="s">
        <v>4</v>
      </c>
      <c s="6" t="s">
        <v>9104</v>
      </c>
      <c s="36" t="s">
        <v>1128</v>
      </c>
      <c s="37">
        <v>2</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9074</v>
      </c>
    </row>
    <row r="200" spans="1:16" ht="38.25">
      <c r="A200" t="s">
        <v>48</v>
      </c>
      <c s="34" t="s">
        <v>209</v>
      </c>
      <c s="34" t="s">
        <v>9105</v>
      </c>
      <c s="35" t="s">
        <v>4</v>
      </c>
      <c s="6" t="s">
        <v>9106</v>
      </c>
      <c s="36" t="s">
        <v>1128</v>
      </c>
      <c s="37">
        <v>1</v>
      </c>
      <c s="36">
        <v>0</v>
      </c>
      <c s="36">
        <f>ROUND(G200*H200,6)</f>
      </c>
      <c r="L200" s="38">
        <v>0</v>
      </c>
      <c s="32">
        <f>ROUND(ROUND(L200,2)*ROUND(G200,3),2)</f>
      </c>
      <c s="36" t="s">
        <v>54</v>
      </c>
      <c>
        <f>(M200*21)/100</f>
      </c>
      <c t="s">
        <v>26</v>
      </c>
    </row>
    <row r="201" spans="1:5" ht="25.5">
      <c r="A201" s="35" t="s">
        <v>55</v>
      </c>
      <c r="E201" s="39" t="s">
        <v>9107</v>
      </c>
    </row>
    <row r="202" spans="1:5" ht="12.75">
      <c r="A202" s="35" t="s">
        <v>57</v>
      </c>
      <c r="E202" s="40" t="s">
        <v>4</v>
      </c>
    </row>
    <row r="203" spans="1:5" ht="12.75">
      <c r="A203" t="s">
        <v>59</v>
      </c>
      <c r="E203" s="39" t="s">
        <v>9074</v>
      </c>
    </row>
    <row r="204" spans="1:16" ht="38.25">
      <c r="A204" t="s">
        <v>48</v>
      </c>
      <c s="34" t="s">
        <v>212</v>
      </c>
      <c s="34" t="s">
        <v>9108</v>
      </c>
      <c s="35" t="s">
        <v>4</v>
      </c>
      <c s="6" t="s">
        <v>9109</v>
      </c>
      <c s="36" t="s">
        <v>1128</v>
      </c>
      <c s="37">
        <v>2</v>
      </c>
      <c s="36">
        <v>0</v>
      </c>
      <c s="36">
        <f>ROUND(G204*H204,6)</f>
      </c>
      <c r="L204" s="38">
        <v>0</v>
      </c>
      <c s="32">
        <f>ROUND(ROUND(L204,2)*ROUND(G204,3),2)</f>
      </c>
      <c s="36" t="s">
        <v>54</v>
      </c>
      <c>
        <f>(M204*21)/100</f>
      </c>
      <c t="s">
        <v>26</v>
      </c>
    </row>
    <row r="205" spans="1:5" ht="25.5">
      <c r="A205" s="35" t="s">
        <v>55</v>
      </c>
      <c r="E205" s="39" t="s">
        <v>9110</v>
      </c>
    </row>
    <row r="206" spans="1:5" ht="12.75">
      <c r="A206" s="35" t="s">
        <v>57</v>
      </c>
      <c r="E206" s="40" t="s">
        <v>4</v>
      </c>
    </row>
    <row r="207" spans="1:5" ht="12.75">
      <c r="A207" t="s">
        <v>59</v>
      </c>
      <c r="E207" s="39" t="s">
        <v>9074</v>
      </c>
    </row>
    <row r="208" spans="1:13" ht="12.75">
      <c r="A208" t="s">
        <v>45</v>
      </c>
      <c r="C208" s="31" t="s">
        <v>25</v>
      </c>
      <c r="E208" s="33" t="s">
        <v>9111</v>
      </c>
      <c r="J208" s="32">
        <f>0</f>
      </c>
      <c s="32">
        <f>0</f>
      </c>
      <c s="32">
        <f>0+L209+L213+L217+L221+L225+L229+L233+L237+L241+L245+L249+L253+L257+L261+L265+L269</f>
      </c>
      <c s="32">
        <f>0+M209+M213+M217+M221+M225+M229+M233+M237+M241+M245+M249+M253+M257+M261+M265+M269</f>
      </c>
    </row>
    <row r="209" spans="1:16" ht="12.75">
      <c r="A209" t="s">
        <v>48</v>
      </c>
      <c s="34" t="s">
        <v>215</v>
      </c>
      <c s="34" t="s">
        <v>9112</v>
      </c>
      <c s="35" t="s">
        <v>4</v>
      </c>
      <c s="6" t="s">
        <v>9113</v>
      </c>
      <c s="36" t="s">
        <v>3911</v>
      </c>
      <c s="37">
        <v>4</v>
      </c>
      <c s="36">
        <v>0</v>
      </c>
      <c s="36">
        <f>ROUND(G209*H209,6)</f>
      </c>
      <c r="L209" s="38">
        <v>0</v>
      </c>
      <c s="32">
        <f>ROUND(ROUND(L209,2)*ROUND(G209,3),2)</f>
      </c>
      <c s="36" t="s">
        <v>54</v>
      </c>
      <c>
        <f>(M209*21)/100</f>
      </c>
      <c t="s">
        <v>26</v>
      </c>
    </row>
    <row r="210" spans="1:5" ht="12.75">
      <c r="A210" s="35" t="s">
        <v>55</v>
      </c>
      <c r="E210" s="39" t="s">
        <v>4</v>
      </c>
    </row>
    <row r="211" spans="1:5" ht="12.75">
      <c r="A211" s="35" t="s">
        <v>57</v>
      </c>
      <c r="E211" s="40" t="s">
        <v>9114</v>
      </c>
    </row>
    <row r="212" spans="1:5" ht="12.75">
      <c r="A212" t="s">
        <v>59</v>
      </c>
      <c r="E212" s="39" t="s">
        <v>9074</v>
      </c>
    </row>
    <row r="213" spans="1:16" ht="25.5">
      <c r="A213" t="s">
        <v>48</v>
      </c>
      <c s="34" t="s">
        <v>218</v>
      </c>
      <c s="34" t="s">
        <v>9115</v>
      </c>
      <c s="35" t="s">
        <v>4</v>
      </c>
      <c s="6" t="s">
        <v>9116</v>
      </c>
      <c s="36" t="s">
        <v>3911</v>
      </c>
      <c s="37">
        <v>4</v>
      </c>
      <c s="36">
        <v>0</v>
      </c>
      <c s="36">
        <f>ROUND(G213*H213,6)</f>
      </c>
      <c r="L213" s="38">
        <v>0</v>
      </c>
      <c s="32">
        <f>ROUND(ROUND(L213,2)*ROUND(G213,3),2)</f>
      </c>
      <c s="36" t="s">
        <v>54</v>
      </c>
      <c>
        <f>(M213*21)/100</f>
      </c>
      <c t="s">
        <v>26</v>
      </c>
    </row>
    <row r="214" spans="1:5" ht="12.75">
      <c r="A214" s="35" t="s">
        <v>55</v>
      </c>
      <c r="E214" s="39" t="s">
        <v>4</v>
      </c>
    </row>
    <row r="215" spans="1:5" ht="12.75">
      <c r="A215" s="35" t="s">
        <v>57</v>
      </c>
      <c r="E215" s="40" t="s">
        <v>9117</v>
      </c>
    </row>
    <row r="216" spans="1:5" ht="12.75">
      <c r="A216" t="s">
        <v>59</v>
      </c>
      <c r="E216" s="39" t="s">
        <v>9074</v>
      </c>
    </row>
    <row r="217" spans="1:16" ht="25.5">
      <c r="A217" t="s">
        <v>48</v>
      </c>
      <c s="34" t="s">
        <v>221</v>
      </c>
      <c s="34" t="s">
        <v>9118</v>
      </c>
      <c s="35" t="s">
        <v>4</v>
      </c>
      <c s="6" t="s">
        <v>9119</v>
      </c>
      <c s="36" t="s">
        <v>1128</v>
      </c>
      <c s="37">
        <v>2</v>
      </c>
      <c s="36">
        <v>0</v>
      </c>
      <c s="36">
        <f>ROUND(G217*H217,6)</f>
      </c>
      <c r="L217" s="38">
        <v>0</v>
      </c>
      <c s="32">
        <f>ROUND(ROUND(L217,2)*ROUND(G217,3),2)</f>
      </c>
      <c s="36" t="s">
        <v>54</v>
      </c>
      <c>
        <f>(M217*21)/100</f>
      </c>
      <c t="s">
        <v>26</v>
      </c>
    </row>
    <row r="218" spans="1:5" ht="12.75">
      <c r="A218" s="35" t="s">
        <v>55</v>
      </c>
      <c r="E218" s="39" t="s">
        <v>4</v>
      </c>
    </row>
    <row r="219" spans="1:5" ht="12.75">
      <c r="A219" s="35" t="s">
        <v>57</v>
      </c>
      <c r="E219" s="40" t="s">
        <v>9120</v>
      </c>
    </row>
    <row r="220" spans="1:5" ht="12.75">
      <c r="A220" t="s">
        <v>59</v>
      </c>
      <c r="E220" s="39" t="s">
        <v>9074</v>
      </c>
    </row>
    <row r="221" spans="1:16" ht="38.25">
      <c r="A221" t="s">
        <v>48</v>
      </c>
      <c s="34" t="s">
        <v>224</v>
      </c>
      <c s="34" t="s">
        <v>9121</v>
      </c>
      <c s="35" t="s">
        <v>4</v>
      </c>
      <c s="6" t="s">
        <v>9122</v>
      </c>
      <c s="36" t="s">
        <v>1128</v>
      </c>
      <c s="37">
        <v>2</v>
      </c>
      <c s="36">
        <v>0</v>
      </c>
      <c s="36">
        <f>ROUND(G221*H221,6)</f>
      </c>
      <c r="L221" s="38">
        <v>0</v>
      </c>
      <c s="32">
        <f>ROUND(ROUND(L221,2)*ROUND(G221,3),2)</f>
      </c>
      <c s="36" t="s">
        <v>54</v>
      </c>
      <c>
        <f>(M221*21)/100</f>
      </c>
      <c t="s">
        <v>26</v>
      </c>
    </row>
    <row r="222" spans="1:5" ht="25.5">
      <c r="A222" s="35" t="s">
        <v>55</v>
      </c>
      <c r="E222" s="39" t="s">
        <v>9123</v>
      </c>
    </row>
    <row r="223" spans="1:5" ht="12.75">
      <c r="A223" s="35" t="s">
        <v>57</v>
      </c>
      <c r="E223" s="40" t="s">
        <v>9124</v>
      </c>
    </row>
    <row r="224" spans="1:5" ht="12.75">
      <c r="A224" t="s">
        <v>59</v>
      </c>
      <c r="E224" s="39" t="s">
        <v>9074</v>
      </c>
    </row>
    <row r="225" spans="1:16" ht="38.25">
      <c r="A225" t="s">
        <v>48</v>
      </c>
      <c s="34" t="s">
        <v>637</v>
      </c>
      <c s="34" t="s">
        <v>9125</v>
      </c>
      <c s="35" t="s">
        <v>4</v>
      </c>
      <c s="6" t="s">
        <v>9126</v>
      </c>
      <c s="36" t="s">
        <v>1128</v>
      </c>
      <c s="37">
        <v>2</v>
      </c>
      <c s="36">
        <v>0</v>
      </c>
      <c s="36">
        <f>ROUND(G225*H225,6)</f>
      </c>
      <c r="L225" s="38">
        <v>0</v>
      </c>
      <c s="32">
        <f>ROUND(ROUND(L225,2)*ROUND(G225,3),2)</f>
      </c>
      <c s="36" t="s">
        <v>54</v>
      </c>
      <c>
        <f>(M225*21)/100</f>
      </c>
      <c t="s">
        <v>26</v>
      </c>
    </row>
    <row r="226" spans="1:5" ht="25.5">
      <c r="A226" s="35" t="s">
        <v>55</v>
      </c>
      <c r="E226" s="39" t="s">
        <v>9127</v>
      </c>
    </row>
    <row r="227" spans="1:5" ht="12.75">
      <c r="A227" s="35" t="s">
        <v>57</v>
      </c>
      <c r="E227" s="40" t="s">
        <v>4</v>
      </c>
    </row>
    <row r="228" spans="1:5" ht="12.75">
      <c r="A228" t="s">
        <v>59</v>
      </c>
      <c r="E228" s="39" t="s">
        <v>9074</v>
      </c>
    </row>
    <row r="229" spans="1:16" ht="38.25">
      <c r="A229" t="s">
        <v>48</v>
      </c>
      <c s="34" t="s">
        <v>227</v>
      </c>
      <c s="34" t="s">
        <v>9128</v>
      </c>
      <c s="35" t="s">
        <v>4</v>
      </c>
      <c s="6" t="s">
        <v>9129</v>
      </c>
      <c s="36" t="s">
        <v>1128</v>
      </c>
      <c s="37">
        <v>2</v>
      </c>
      <c s="36">
        <v>0</v>
      </c>
      <c s="36">
        <f>ROUND(G229*H229,6)</f>
      </c>
      <c r="L229" s="38">
        <v>0</v>
      </c>
      <c s="32">
        <f>ROUND(ROUND(L229,2)*ROUND(G229,3),2)</f>
      </c>
      <c s="36" t="s">
        <v>54</v>
      </c>
      <c>
        <f>(M229*21)/100</f>
      </c>
      <c t="s">
        <v>26</v>
      </c>
    </row>
    <row r="230" spans="1:5" ht="25.5">
      <c r="A230" s="35" t="s">
        <v>55</v>
      </c>
      <c r="E230" s="39" t="s">
        <v>9130</v>
      </c>
    </row>
    <row r="231" spans="1:5" ht="12.75">
      <c r="A231" s="35" t="s">
        <v>57</v>
      </c>
      <c r="E231" s="40" t="s">
        <v>4</v>
      </c>
    </row>
    <row r="232" spans="1:5" ht="12.75">
      <c r="A232" t="s">
        <v>59</v>
      </c>
      <c r="E232" s="39" t="s">
        <v>9074</v>
      </c>
    </row>
    <row r="233" spans="1:16" ht="38.25">
      <c r="A233" t="s">
        <v>48</v>
      </c>
      <c s="34" t="s">
        <v>230</v>
      </c>
      <c s="34" t="s">
        <v>9131</v>
      </c>
      <c s="35" t="s">
        <v>4</v>
      </c>
      <c s="6" t="s">
        <v>9129</v>
      </c>
      <c s="36" t="s">
        <v>1128</v>
      </c>
      <c s="37">
        <v>2</v>
      </c>
      <c s="36">
        <v>0</v>
      </c>
      <c s="36">
        <f>ROUND(G233*H233,6)</f>
      </c>
      <c r="L233" s="38">
        <v>0</v>
      </c>
      <c s="32">
        <f>ROUND(ROUND(L233,2)*ROUND(G233,3),2)</f>
      </c>
      <c s="36" t="s">
        <v>54</v>
      </c>
      <c>
        <f>(M233*21)/100</f>
      </c>
      <c t="s">
        <v>26</v>
      </c>
    </row>
    <row r="234" spans="1:5" ht="25.5">
      <c r="A234" s="35" t="s">
        <v>55</v>
      </c>
      <c r="E234" s="39" t="s">
        <v>9132</v>
      </c>
    </row>
    <row r="235" spans="1:5" ht="12.75">
      <c r="A235" s="35" t="s">
        <v>57</v>
      </c>
      <c r="E235" s="40" t="s">
        <v>4</v>
      </c>
    </row>
    <row r="236" spans="1:5" ht="12.75">
      <c r="A236" t="s">
        <v>59</v>
      </c>
      <c r="E236" s="39" t="s">
        <v>9074</v>
      </c>
    </row>
    <row r="237" spans="1:16" ht="38.25">
      <c r="A237" t="s">
        <v>48</v>
      </c>
      <c s="34" t="s">
        <v>233</v>
      </c>
      <c s="34" t="s">
        <v>9133</v>
      </c>
      <c s="35" t="s">
        <v>4</v>
      </c>
      <c s="6" t="s">
        <v>9134</v>
      </c>
      <c s="36" t="s">
        <v>1128</v>
      </c>
      <c s="37">
        <v>1</v>
      </c>
      <c s="36">
        <v>0</v>
      </c>
      <c s="36">
        <f>ROUND(G237*H237,6)</f>
      </c>
      <c r="L237" s="38">
        <v>0</v>
      </c>
      <c s="32">
        <f>ROUND(ROUND(L237,2)*ROUND(G237,3),2)</f>
      </c>
      <c s="36" t="s">
        <v>54</v>
      </c>
      <c>
        <f>(M237*21)/100</f>
      </c>
      <c t="s">
        <v>26</v>
      </c>
    </row>
    <row r="238" spans="1:5" ht="38.25">
      <c r="A238" s="35" t="s">
        <v>55</v>
      </c>
      <c r="E238" s="39" t="s">
        <v>9135</v>
      </c>
    </row>
    <row r="239" spans="1:5" ht="12.75">
      <c r="A239" s="35" t="s">
        <v>57</v>
      </c>
      <c r="E239" s="40" t="s">
        <v>9136</v>
      </c>
    </row>
    <row r="240" spans="1:5" ht="12.75">
      <c r="A240" t="s">
        <v>59</v>
      </c>
      <c r="E240" s="39" t="s">
        <v>9074</v>
      </c>
    </row>
    <row r="241" spans="1:16" ht="38.25">
      <c r="A241" t="s">
        <v>48</v>
      </c>
      <c s="34" t="s">
        <v>237</v>
      </c>
      <c s="34" t="s">
        <v>9137</v>
      </c>
      <c s="35" t="s">
        <v>4</v>
      </c>
      <c s="6" t="s">
        <v>9138</v>
      </c>
      <c s="36" t="s">
        <v>1128</v>
      </c>
      <c s="37">
        <v>2</v>
      </c>
      <c s="36">
        <v>0</v>
      </c>
      <c s="36">
        <f>ROUND(G241*H241,6)</f>
      </c>
      <c r="L241" s="38">
        <v>0</v>
      </c>
      <c s="32">
        <f>ROUND(ROUND(L241,2)*ROUND(G241,3),2)</f>
      </c>
      <c s="36" t="s">
        <v>54</v>
      </c>
      <c>
        <f>(M241*21)/100</f>
      </c>
      <c t="s">
        <v>26</v>
      </c>
    </row>
    <row r="242" spans="1:5" ht="38.25">
      <c r="A242" s="35" t="s">
        <v>55</v>
      </c>
      <c r="E242" s="39" t="s">
        <v>9135</v>
      </c>
    </row>
    <row r="243" spans="1:5" ht="12.75">
      <c r="A243" s="35" t="s">
        <v>57</v>
      </c>
      <c r="E243" s="40" t="s">
        <v>9139</v>
      </c>
    </row>
    <row r="244" spans="1:5" ht="12.75">
      <c r="A244" t="s">
        <v>59</v>
      </c>
      <c r="E244" s="39" t="s">
        <v>9074</v>
      </c>
    </row>
    <row r="245" spans="1:16" ht="38.25">
      <c r="A245" t="s">
        <v>48</v>
      </c>
      <c s="34" t="s">
        <v>240</v>
      </c>
      <c s="34" t="s">
        <v>9140</v>
      </c>
      <c s="35" t="s">
        <v>4</v>
      </c>
      <c s="6" t="s">
        <v>9141</v>
      </c>
      <c s="36" t="s">
        <v>1128</v>
      </c>
      <c s="37">
        <v>1</v>
      </c>
      <c s="36">
        <v>0</v>
      </c>
      <c s="36">
        <f>ROUND(G245*H245,6)</f>
      </c>
      <c r="L245" s="38">
        <v>0</v>
      </c>
      <c s="32">
        <f>ROUND(ROUND(L245,2)*ROUND(G245,3),2)</f>
      </c>
      <c s="36" t="s">
        <v>54</v>
      </c>
      <c>
        <f>(M245*21)/100</f>
      </c>
      <c t="s">
        <v>26</v>
      </c>
    </row>
    <row r="246" spans="1:5" ht="38.25">
      <c r="A246" s="35" t="s">
        <v>55</v>
      </c>
      <c r="E246" s="39" t="s">
        <v>9135</v>
      </c>
    </row>
    <row r="247" spans="1:5" ht="12.75">
      <c r="A247" s="35" t="s">
        <v>57</v>
      </c>
      <c r="E247" s="40" t="s">
        <v>9142</v>
      </c>
    </row>
    <row r="248" spans="1:5" ht="12.75">
      <c r="A248" t="s">
        <v>59</v>
      </c>
      <c r="E248" s="39" t="s">
        <v>9074</v>
      </c>
    </row>
    <row r="249" spans="1:16" ht="38.25">
      <c r="A249" t="s">
        <v>48</v>
      </c>
      <c s="34" t="s">
        <v>243</v>
      </c>
      <c s="34" t="s">
        <v>9143</v>
      </c>
      <c s="35" t="s">
        <v>4</v>
      </c>
      <c s="6" t="s">
        <v>9138</v>
      </c>
      <c s="36" t="s">
        <v>1128</v>
      </c>
      <c s="37">
        <v>1</v>
      </c>
      <c s="36">
        <v>0</v>
      </c>
      <c s="36">
        <f>ROUND(G249*H249,6)</f>
      </c>
      <c r="L249" s="38">
        <v>0</v>
      </c>
      <c s="32">
        <f>ROUND(ROUND(L249,2)*ROUND(G249,3),2)</f>
      </c>
      <c s="36" t="s">
        <v>54</v>
      </c>
      <c>
        <f>(M249*21)/100</f>
      </c>
      <c t="s">
        <v>26</v>
      </c>
    </row>
    <row r="250" spans="1:5" ht="38.25">
      <c r="A250" s="35" t="s">
        <v>55</v>
      </c>
      <c r="E250" s="39" t="s">
        <v>9135</v>
      </c>
    </row>
    <row r="251" spans="1:5" ht="12.75">
      <c r="A251" s="35" t="s">
        <v>57</v>
      </c>
      <c r="E251" s="40" t="s">
        <v>9144</v>
      </c>
    </row>
    <row r="252" spans="1:5" ht="12.75">
      <c r="A252" t="s">
        <v>59</v>
      </c>
      <c r="E252" s="39" t="s">
        <v>9074</v>
      </c>
    </row>
    <row r="253" spans="1:16" ht="25.5">
      <c r="A253" t="s">
        <v>48</v>
      </c>
      <c s="34" t="s">
        <v>246</v>
      </c>
      <c s="34" t="s">
        <v>9145</v>
      </c>
      <c s="35" t="s">
        <v>4</v>
      </c>
      <c s="6" t="s">
        <v>9146</v>
      </c>
      <c s="36" t="s">
        <v>1128</v>
      </c>
      <c s="37">
        <v>1</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9074</v>
      </c>
    </row>
    <row r="257" spans="1:16" ht="25.5">
      <c r="A257" t="s">
        <v>48</v>
      </c>
      <c s="34" t="s">
        <v>249</v>
      </c>
      <c s="34" t="s">
        <v>9147</v>
      </c>
      <c s="35" t="s">
        <v>4</v>
      </c>
      <c s="6" t="s">
        <v>9148</v>
      </c>
      <c s="36" t="s">
        <v>1128</v>
      </c>
      <c s="37">
        <v>1</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9074</v>
      </c>
    </row>
    <row r="261" spans="1:16" ht="25.5">
      <c r="A261" t="s">
        <v>48</v>
      </c>
      <c s="34" t="s">
        <v>252</v>
      </c>
      <c s="34" t="s">
        <v>9149</v>
      </c>
      <c s="35" t="s">
        <v>4</v>
      </c>
      <c s="6" t="s">
        <v>9150</v>
      </c>
      <c s="36" t="s">
        <v>1128</v>
      </c>
      <c s="37">
        <v>2</v>
      </c>
      <c s="36">
        <v>0</v>
      </c>
      <c s="36">
        <f>ROUND(G261*H261,6)</f>
      </c>
      <c r="L261" s="38">
        <v>0</v>
      </c>
      <c s="32">
        <f>ROUND(ROUND(L261,2)*ROUND(G261,3),2)</f>
      </c>
      <c s="36" t="s">
        <v>54</v>
      </c>
      <c>
        <f>(M261*21)/100</f>
      </c>
      <c t="s">
        <v>26</v>
      </c>
    </row>
    <row r="262" spans="1:5" ht="12.75">
      <c r="A262" s="35" t="s">
        <v>55</v>
      </c>
      <c r="E262" s="39" t="s">
        <v>9151</v>
      </c>
    </row>
    <row r="263" spans="1:5" ht="12.75">
      <c r="A263" s="35" t="s">
        <v>57</v>
      </c>
      <c r="E263" s="40" t="s">
        <v>9152</v>
      </c>
    </row>
    <row r="264" spans="1:5" ht="12.75">
      <c r="A264" t="s">
        <v>59</v>
      </c>
      <c r="E264" s="39" t="s">
        <v>9074</v>
      </c>
    </row>
    <row r="265" spans="1:16" ht="25.5">
      <c r="A265" t="s">
        <v>48</v>
      </c>
      <c s="34" t="s">
        <v>255</v>
      </c>
      <c s="34" t="s">
        <v>9153</v>
      </c>
      <c s="35" t="s">
        <v>4</v>
      </c>
      <c s="6" t="s">
        <v>9150</v>
      </c>
      <c s="36" t="s">
        <v>1128</v>
      </c>
      <c s="37">
        <v>2</v>
      </c>
      <c s="36">
        <v>0</v>
      </c>
      <c s="36">
        <f>ROUND(G265*H265,6)</f>
      </c>
      <c r="L265" s="38">
        <v>0</v>
      </c>
      <c s="32">
        <f>ROUND(ROUND(L265,2)*ROUND(G265,3),2)</f>
      </c>
      <c s="36" t="s">
        <v>54</v>
      </c>
      <c>
        <f>(M265*21)/100</f>
      </c>
      <c t="s">
        <v>26</v>
      </c>
    </row>
    <row r="266" spans="1:5" ht="12.75">
      <c r="A266" s="35" t="s">
        <v>55</v>
      </c>
      <c r="E266" s="39" t="s">
        <v>9154</v>
      </c>
    </row>
    <row r="267" spans="1:5" ht="12.75">
      <c r="A267" s="35" t="s">
        <v>57</v>
      </c>
      <c r="E267" s="40" t="s">
        <v>9155</v>
      </c>
    </row>
    <row r="268" spans="1:5" ht="12.75">
      <c r="A268" t="s">
        <v>59</v>
      </c>
      <c r="E268" s="39" t="s">
        <v>9074</v>
      </c>
    </row>
    <row r="269" spans="1:16" ht="25.5">
      <c r="A269" t="s">
        <v>48</v>
      </c>
      <c s="34" t="s">
        <v>258</v>
      </c>
      <c s="34" t="s">
        <v>9156</v>
      </c>
      <c s="35" t="s">
        <v>4</v>
      </c>
      <c s="6" t="s">
        <v>9157</v>
      </c>
      <c s="36" t="s">
        <v>3911</v>
      </c>
      <c s="37">
        <v>2</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9074</v>
      </c>
    </row>
    <row r="273" spans="1:13" ht="12.75">
      <c r="A273" t="s">
        <v>45</v>
      </c>
      <c r="C273" s="31" t="s">
        <v>74</v>
      </c>
      <c r="E273" s="33" t="s">
        <v>9158</v>
      </c>
      <c r="J273" s="32">
        <f>0</f>
      </c>
      <c s="32">
        <f>0</f>
      </c>
      <c s="32">
        <f>0+L274+L278+L282+L286+L290+L294+L298+L302+L306+L310+L314+L318+L322+L326+L330+L334+L338+L342+L346+L350+L354+L358+L362+L366+L370+L374+L378+L382+L386+L390+L394+L398+L402+L406+L410+L414+L418+L422+L426</f>
      </c>
      <c s="32">
        <f>0+M274+M278+M282+M286+M290+M294+M298+M302+M306+M310+M314+M318+M322+M326+M330+M334+M338+M342+M346+M350+M354+M358+M362+M366+M370+M374+M378+M382+M386+M390+M394+M398+M402+M406+M410+M414+M418+M422+M426</f>
      </c>
    </row>
    <row r="274" spans="1:16" ht="12.75">
      <c r="A274" t="s">
        <v>48</v>
      </c>
      <c s="34" t="s">
        <v>261</v>
      </c>
      <c s="34" t="s">
        <v>9159</v>
      </c>
      <c s="35" t="s">
        <v>4</v>
      </c>
      <c s="6" t="s">
        <v>9160</v>
      </c>
      <c s="36" t="s">
        <v>71</v>
      </c>
      <c s="37">
        <v>5</v>
      </c>
      <c s="36">
        <v>0</v>
      </c>
      <c s="36">
        <f>ROUND(G274*H274,6)</f>
      </c>
      <c r="L274" s="38">
        <v>0</v>
      </c>
      <c s="32">
        <f>ROUND(ROUND(L274,2)*ROUND(G274,3),2)</f>
      </c>
      <c s="36" t="s">
        <v>54</v>
      </c>
      <c>
        <f>(M274*21)/100</f>
      </c>
      <c t="s">
        <v>26</v>
      </c>
    </row>
    <row r="275" spans="1:5" ht="12.75">
      <c r="A275" s="35" t="s">
        <v>55</v>
      </c>
      <c r="E275" s="39" t="s">
        <v>9161</v>
      </c>
    </row>
    <row r="276" spans="1:5" ht="12.75">
      <c r="A276" s="35" t="s">
        <v>57</v>
      </c>
      <c r="E276" s="40" t="s">
        <v>9162</v>
      </c>
    </row>
    <row r="277" spans="1:5" ht="76.5">
      <c r="A277" t="s">
        <v>59</v>
      </c>
      <c r="E277" s="39" t="s">
        <v>9163</v>
      </c>
    </row>
    <row r="278" spans="1:16" ht="12.75">
      <c r="A278" t="s">
        <v>48</v>
      </c>
      <c s="34" t="s">
        <v>264</v>
      </c>
      <c s="34" t="s">
        <v>9164</v>
      </c>
      <c s="35" t="s">
        <v>4</v>
      </c>
      <c s="6" t="s">
        <v>9165</v>
      </c>
      <c s="36" t="s">
        <v>71</v>
      </c>
      <c s="37">
        <v>5</v>
      </c>
      <c s="36">
        <v>0</v>
      </c>
      <c s="36">
        <f>ROUND(G278*H278,6)</f>
      </c>
      <c r="L278" s="38">
        <v>0</v>
      </c>
      <c s="32">
        <f>ROUND(ROUND(L278,2)*ROUND(G278,3),2)</f>
      </c>
      <c s="36" t="s">
        <v>54</v>
      </c>
      <c>
        <f>(M278*21)/100</f>
      </c>
      <c t="s">
        <v>26</v>
      </c>
    </row>
    <row r="279" spans="1:5" ht="12.75">
      <c r="A279" s="35" t="s">
        <v>55</v>
      </c>
      <c r="E279" s="39" t="s">
        <v>4</v>
      </c>
    </row>
    <row r="280" spans="1:5" ht="12.75">
      <c r="A280" s="35" t="s">
        <v>57</v>
      </c>
      <c r="E280" s="40" t="s">
        <v>9166</v>
      </c>
    </row>
    <row r="281" spans="1:5" ht="76.5">
      <c r="A281" t="s">
        <v>59</v>
      </c>
      <c r="E281" s="39" t="s">
        <v>9163</v>
      </c>
    </row>
    <row r="282" spans="1:16" ht="12.75">
      <c r="A282" t="s">
        <v>48</v>
      </c>
      <c s="34" t="s">
        <v>638</v>
      </c>
      <c s="34" t="s">
        <v>9167</v>
      </c>
      <c s="35" t="s">
        <v>4</v>
      </c>
      <c s="6" t="s">
        <v>9168</v>
      </c>
      <c s="36" t="s">
        <v>71</v>
      </c>
      <c s="37">
        <v>9</v>
      </c>
      <c s="36">
        <v>0</v>
      </c>
      <c s="36">
        <f>ROUND(G282*H282,6)</f>
      </c>
      <c r="L282" s="38">
        <v>0</v>
      </c>
      <c s="32">
        <f>ROUND(ROUND(L282,2)*ROUND(G282,3),2)</f>
      </c>
      <c s="36" t="s">
        <v>54</v>
      </c>
      <c>
        <f>(M282*21)/100</f>
      </c>
      <c t="s">
        <v>26</v>
      </c>
    </row>
    <row r="283" spans="1:5" ht="12.75">
      <c r="A283" s="35" t="s">
        <v>55</v>
      </c>
      <c r="E283" s="39" t="s">
        <v>9169</v>
      </c>
    </row>
    <row r="284" spans="1:5" ht="12.75">
      <c r="A284" s="35" t="s">
        <v>57</v>
      </c>
      <c r="E284" s="40" t="s">
        <v>9170</v>
      </c>
    </row>
    <row r="285" spans="1:5" ht="76.5">
      <c r="A285" t="s">
        <v>59</v>
      </c>
      <c r="E285" s="39" t="s">
        <v>9163</v>
      </c>
    </row>
    <row r="286" spans="1:16" ht="12.75">
      <c r="A286" t="s">
        <v>48</v>
      </c>
      <c s="34" t="s">
        <v>639</v>
      </c>
      <c s="34" t="s">
        <v>9171</v>
      </c>
      <c s="35" t="s">
        <v>4</v>
      </c>
      <c s="6" t="s">
        <v>9172</v>
      </c>
      <c s="36" t="s">
        <v>71</v>
      </c>
      <c s="37">
        <v>9</v>
      </c>
      <c s="36">
        <v>0</v>
      </c>
      <c s="36">
        <f>ROUND(G286*H286,6)</f>
      </c>
      <c r="L286" s="38">
        <v>0</v>
      </c>
      <c s="32">
        <f>ROUND(ROUND(L286,2)*ROUND(G286,3),2)</f>
      </c>
      <c s="36" t="s">
        <v>54</v>
      </c>
      <c>
        <f>(M286*21)/100</f>
      </c>
      <c t="s">
        <v>26</v>
      </c>
    </row>
    <row r="287" spans="1:5" ht="12.75">
      <c r="A287" s="35" t="s">
        <v>55</v>
      </c>
      <c r="E287" s="39" t="s">
        <v>4</v>
      </c>
    </row>
    <row r="288" spans="1:5" ht="12.75">
      <c r="A288" s="35" t="s">
        <v>57</v>
      </c>
      <c r="E288" s="40" t="s">
        <v>9173</v>
      </c>
    </row>
    <row r="289" spans="1:5" ht="76.5">
      <c r="A289" t="s">
        <v>59</v>
      </c>
      <c r="E289" s="39" t="s">
        <v>9163</v>
      </c>
    </row>
    <row r="290" spans="1:16" ht="12.75">
      <c r="A290" t="s">
        <v>48</v>
      </c>
      <c s="34" t="s">
        <v>267</v>
      </c>
      <c s="34" t="s">
        <v>9174</v>
      </c>
      <c s="35" t="s">
        <v>4</v>
      </c>
      <c s="6" t="s">
        <v>9175</v>
      </c>
      <c s="36" t="s">
        <v>71</v>
      </c>
      <c s="37">
        <v>60</v>
      </c>
      <c s="36">
        <v>0</v>
      </c>
      <c s="36">
        <f>ROUND(G290*H290,6)</f>
      </c>
      <c r="L290" s="38">
        <v>0</v>
      </c>
      <c s="32">
        <f>ROUND(ROUND(L290,2)*ROUND(G290,3),2)</f>
      </c>
      <c s="36" t="s">
        <v>54</v>
      </c>
      <c>
        <f>(M290*21)/100</f>
      </c>
      <c t="s">
        <v>26</v>
      </c>
    </row>
    <row r="291" spans="1:5" ht="12.75">
      <c r="A291" s="35" t="s">
        <v>55</v>
      </c>
      <c r="E291" s="39" t="s">
        <v>9176</v>
      </c>
    </row>
    <row r="292" spans="1:5" ht="12.75">
      <c r="A292" s="35" t="s">
        <v>57</v>
      </c>
      <c r="E292" s="40" t="s">
        <v>9170</v>
      </c>
    </row>
    <row r="293" spans="1:5" ht="76.5">
      <c r="A293" t="s">
        <v>59</v>
      </c>
      <c r="E293" s="39" t="s">
        <v>9163</v>
      </c>
    </row>
    <row r="294" spans="1:16" ht="12.75">
      <c r="A294" t="s">
        <v>48</v>
      </c>
      <c s="34" t="s">
        <v>270</v>
      </c>
      <c s="34" t="s">
        <v>9177</v>
      </c>
      <c s="35" t="s">
        <v>4</v>
      </c>
      <c s="6" t="s">
        <v>9178</v>
      </c>
      <c s="36" t="s">
        <v>71</v>
      </c>
      <c s="37">
        <v>60</v>
      </c>
      <c s="36">
        <v>0</v>
      </c>
      <c s="36">
        <f>ROUND(G294*H294,6)</f>
      </c>
      <c r="L294" s="38">
        <v>0</v>
      </c>
      <c s="32">
        <f>ROUND(ROUND(L294,2)*ROUND(G294,3),2)</f>
      </c>
      <c s="36" t="s">
        <v>54</v>
      </c>
      <c>
        <f>(M294*21)/100</f>
      </c>
      <c t="s">
        <v>26</v>
      </c>
    </row>
    <row r="295" spans="1:5" ht="12.75">
      <c r="A295" s="35" t="s">
        <v>55</v>
      </c>
      <c r="E295" s="39" t="s">
        <v>4</v>
      </c>
    </row>
    <row r="296" spans="1:5" ht="12.75">
      <c r="A296" s="35" t="s">
        <v>57</v>
      </c>
      <c r="E296" s="40" t="s">
        <v>9173</v>
      </c>
    </row>
    <row r="297" spans="1:5" ht="76.5">
      <c r="A297" t="s">
        <v>59</v>
      </c>
      <c r="E297" s="39" t="s">
        <v>9163</v>
      </c>
    </row>
    <row r="298" spans="1:16" ht="12.75">
      <c r="A298" t="s">
        <v>48</v>
      </c>
      <c s="34" t="s">
        <v>642</v>
      </c>
      <c s="34" t="s">
        <v>9179</v>
      </c>
      <c s="35" t="s">
        <v>4</v>
      </c>
      <c s="6" t="s">
        <v>9180</v>
      </c>
      <c s="36" t="s">
        <v>71</v>
      </c>
      <c s="37">
        <v>11</v>
      </c>
      <c s="36">
        <v>0</v>
      </c>
      <c s="36">
        <f>ROUND(G298*H298,6)</f>
      </c>
      <c r="L298" s="38">
        <v>0</v>
      </c>
      <c s="32">
        <f>ROUND(ROUND(L298,2)*ROUND(G298,3),2)</f>
      </c>
      <c s="36" t="s">
        <v>54</v>
      </c>
      <c>
        <f>(M298*21)/100</f>
      </c>
      <c t="s">
        <v>26</v>
      </c>
    </row>
    <row r="299" spans="1:5" ht="12.75">
      <c r="A299" s="35" t="s">
        <v>55</v>
      </c>
      <c r="E299" s="39" t="s">
        <v>9181</v>
      </c>
    </row>
    <row r="300" spans="1:5" ht="12.75">
      <c r="A300" s="35" t="s">
        <v>57</v>
      </c>
      <c r="E300" s="40" t="s">
        <v>9182</v>
      </c>
    </row>
    <row r="301" spans="1:5" ht="76.5">
      <c r="A301" t="s">
        <v>59</v>
      </c>
      <c r="E301" s="39" t="s">
        <v>9163</v>
      </c>
    </row>
    <row r="302" spans="1:16" ht="12.75">
      <c r="A302" t="s">
        <v>48</v>
      </c>
      <c s="34" t="s">
        <v>643</v>
      </c>
      <c s="34" t="s">
        <v>9183</v>
      </c>
      <c s="35" t="s">
        <v>4</v>
      </c>
      <c s="6" t="s">
        <v>9184</v>
      </c>
      <c s="36" t="s">
        <v>71</v>
      </c>
      <c s="37">
        <v>11</v>
      </c>
      <c s="36">
        <v>0</v>
      </c>
      <c s="36">
        <f>ROUND(G302*H302,6)</f>
      </c>
      <c r="L302" s="38">
        <v>0</v>
      </c>
      <c s="32">
        <f>ROUND(ROUND(L302,2)*ROUND(G302,3),2)</f>
      </c>
      <c s="36" t="s">
        <v>54</v>
      </c>
      <c>
        <f>(M302*21)/100</f>
      </c>
      <c t="s">
        <v>26</v>
      </c>
    </row>
    <row r="303" spans="1:5" ht="12.75">
      <c r="A303" s="35" t="s">
        <v>55</v>
      </c>
      <c r="E303" s="39" t="s">
        <v>4</v>
      </c>
    </row>
    <row r="304" spans="1:5" ht="12.75">
      <c r="A304" s="35" t="s">
        <v>57</v>
      </c>
      <c r="E304" s="40" t="s">
        <v>9185</v>
      </c>
    </row>
    <row r="305" spans="1:5" ht="76.5">
      <c r="A305" t="s">
        <v>59</v>
      </c>
      <c r="E305" s="39" t="s">
        <v>9163</v>
      </c>
    </row>
    <row r="306" spans="1:16" ht="12.75">
      <c r="A306" t="s">
        <v>48</v>
      </c>
      <c s="34" t="s">
        <v>273</v>
      </c>
      <c s="34" t="s">
        <v>9186</v>
      </c>
      <c s="35" t="s">
        <v>4</v>
      </c>
      <c s="6" t="s">
        <v>9187</v>
      </c>
      <c s="36" t="s">
        <v>71</v>
      </c>
      <c s="37">
        <v>5</v>
      </c>
      <c s="36">
        <v>0</v>
      </c>
      <c s="36">
        <f>ROUND(G306*H306,6)</f>
      </c>
      <c r="L306" s="38">
        <v>0</v>
      </c>
      <c s="32">
        <f>ROUND(ROUND(L306,2)*ROUND(G306,3),2)</f>
      </c>
      <c s="36" t="s">
        <v>54</v>
      </c>
      <c>
        <f>(M306*21)/100</f>
      </c>
      <c t="s">
        <v>26</v>
      </c>
    </row>
    <row r="307" spans="1:5" ht="12.75">
      <c r="A307" s="35" t="s">
        <v>55</v>
      </c>
      <c r="E307" s="39" t="s">
        <v>4</v>
      </c>
    </row>
    <row r="308" spans="1:5" ht="12.75">
      <c r="A308" s="35" t="s">
        <v>57</v>
      </c>
      <c r="E308" s="40" t="s">
        <v>9188</v>
      </c>
    </row>
    <row r="309" spans="1:5" ht="76.5">
      <c r="A309" t="s">
        <v>59</v>
      </c>
      <c r="E309" s="39" t="s">
        <v>9163</v>
      </c>
    </row>
    <row r="310" spans="1:16" ht="12.75">
      <c r="A310" t="s">
        <v>48</v>
      </c>
      <c s="34" t="s">
        <v>276</v>
      </c>
      <c s="34" t="s">
        <v>9189</v>
      </c>
      <c s="35" t="s">
        <v>4</v>
      </c>
      <c s="6" t="s">
        <v>9190</v>
      </c>
      <c s="36" t="s">
        <v>71</v>
      </c>
      <c s="37">
        <v>15</v>
      </c>
      <c s="36">
        <v>0</v>
      </c>
      <c s="36">
        <f>ROUND(G310*H310,6)</f>
      </c>
      <c r="L310" s="38">
        <v>0</v>
      </c>
      <c s="32">
        <f>ROUND(ROUND(L310,2)*ROUND(G310,3),2)</f>
      </c>
      <c s="36" t="s">
        <v>54</v>
      </c>
      <c>
        <f>(M310*21)/100</f>
      </c>
      <c t="s">
        <v>26</v>
      </c>
    </row>
    <row r="311" spans="1:5" ht="12.75">
      <c r="A311" s="35" t="s">
        <v>55</v>
      </c>
      <c r="E311" s="39" t="s">
        <v>4</v>
      </c>
    </row>
    <row r="312" spans="1:5" ht="12.75">
      <c r="A312" s="35" t="s">
        <v>57</v>
      </c>
      <c r="E312" s="40" t="s">
        <v>9191</v>
      </c>
    </row>
    <row r="313" spans="1:5" ht="76.5">
      <c r="A313" t="s">
        <v>59</v>
      </c>
      <c r="E313" s="39" t="s">
        <v>9163</v>
      </c>
    </row>
    <row r="314" spans="1:16" ht="12.75">
      <c r="A314" t="s">
        <v>48</v>
      </c>
      <c s="34" t="s">
        <v>279</v>
      </c>
      <c s="34" t="s">
        <v>9192</v>
      </c>
      <c s="35" t="s">
        <v>4</v>
      </c>
      <c s="6" t="s">
        <v>9193</v>
      </c>
      <c s="36" t="s">
        <v>71</v>
      </c>
      <c s="37">
        <v>4</v>
      </c>
      <c s="36">
        <v>0</v>
      </c>
      <c s="36">
        <f>ROUND(G314*H314,6)</f>
      </c>
      <c r="L314" s="38">
        <v>0</v>
      </c>
      <c s="32">
        <f>ROUND(ROUND(L314,2)*ROUND(G314,3),2)</f>
      </c>
      <c s="36" t="s">
        <v>54</v>
      </c>
      <c>
        <f>(M314*21)/100</f>
      </c>
      <c t="s">
        <v>26</v>
      </c>
    </row>
    <row r="315" spans="1:5" ht="12.75">
      <c r="A315" s="35" t="s">
        <v>55</v>
      </c>
      <c r="E315" s="39" t="s">
        <v>4</v>
      </c>
    </row>
    <row r="316" spans="1:5" ht="12.75">
      <c r="A316" s="35" t="s">
        <v>57</v>
      </c>
      <c r="E316" s="40" t="s">
        <v>9194</v>
      </c>
    </row>
    <row r="317" spans="1:5" ht="76.5">
      <c r="A317" t="s">
        <v>59</v>
      </c>
      <c r="E317" s="39" t="s">
        <v>9163</v>
      </c>
    </row>
    <row r="318" spans="1:16" ht="12.75">
      <c r="A318" t="s">
        <v>48</v>
      </c>
      <c s="34" t="s">
        <v>282</v>
      </c>
      <c s="34" t="s">
        <v>9195</v>
      </c>
      <c s="35" t="s">
        <v>4</v>
      </c>
      <c s="6" t="s">
        <v>9196</v>
      </c>
      <c s="36" t="s">
        <v>71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9197</v>
      </c>
    </row>
    <row r="321" spans="1:5" ht="76.5">
      <c r="A321" t="s">
        <v>59</v>
      </c>
      <c r="E321" s="39" t="s">
        <v>9163</v>
      </c>
    </row>
    <row r="322" spans="1:16" ht="12.75">
      <c r="A322" t="s">
        <v>48</v>
      </c>
      <c s="34" t="s">
        <v>285</v>
      </c>
      <c s="34" t="s">
        <v>9198</v>
      </c>
      <c s="35" t="s">
        <v>4</v>
      </c>
      <c s="6" t="s">
        <v>9199</v>
      </c>
      <c s="36" t="s">
        <v>697</v>
      </c>
      <c s="37">
        <v>345.46</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76.5">
      <c r="A325" t="s">
        <v>59</v>
      </c>
      <c r="E325" s="39" t="s">
        <v>9163</v>
      </c>
    </row>
    <row r="326" spans="1:16" ht="12.75">
      <c r="A326" t="s">
        <v>48</v>
      </c>
      <c s="34" t="s">
        <v>644</v>
      </c>
      <c s="34" t="s">
        <v>9200</v>
      </c>
      <c s="35" t="s">
        <v>4</v>
      </c>
      <c s="6" t="s">
        <v>9201</v>
      </c>
      <c s="36" t="s">
        <v>3911</v>
      </c>
      <c s="37">
        <v>2</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76.5">
      <c r="A329" t="s">
        <v>59</v>
      </c>
      <c r="E329" s="39" t="s">
        <v>9163</v>
      </c>
    </row>
    <row r="330" spans="1:16" ht="12.75">
      <c r="A330" t="s">
        <v>48</v>
      </c>
      <c s="34" t="s">
        <v>645</v>
      </c>
      <c s="34" t="s">
        <v>9202</v>
      </c>
      <c s="35" t="s">
        <v>4</v>
      </c>
      <c s="6" t="s">
        <v>9203</v>
      </c>
      <c s="36" t="s">
        <v>3911</v>
      </c>
      <c s="37">
        <v>3</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76.5">
      <c r="A333" t="s">
        <v>59</v>
      </c>
      <c r="E333" s="39" t="s">
        <v>9163</v>
      </c>
    </row>
    <row r="334" spans="1:16" ht="12.75">
      <c r="A334" t="s">
        <v>48</v>
      </c>
      <c s="34" t="s">
        <v>288</v>
      </c>
      <c s="34" t="s">
        <v>9204</v>
      </c>
      <c s="35" t="s">
        <v>4</v>
      </c>
      <c s="6" t="s">
        <v>9205</v>
      </c>
      <c s="36" t="s">
        <v>3911</v>
      </c>
      <c s="37">
        <v>4</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76.5">
      <c r="A337" t="s">
        <v>59</v>
      </c>
      <c r="E337" s="39" t="s">
        <v>9163</v>
      </c>
    </row>
    <row r="338" spans="1:16" ht="12.75">
      <c r="A338" t="s">
        <v>48</v>
      </c>
      <c s="34" t="s">
        <v>291</v>
      </c>
      <c s="34" t="s">
        <v>9206</v>
      </c>
      <c s="35" t="s">
        <v>4</v>
      </c>
      <c s="6" t="s">
        <v>9207</v>
      </c>
      <c s="36" t="s">
        <v>3911</v>
      </c>
      <c s="37">
        <v>2</v>
      </c>
      <c s="36">
        <v>0</v>
      </c>
      <c s="36">
        <f>ROUND(G338*H338,6)</f>
      </c>
      <c r="L338" s="38">
        <v>0</v>
      </c>
      <c s="32">
        <f>ROUND(ROUND(L338,2)*ROUND(G338,3),2)</f>
      </c>
      <c s="36" t="s">
        <v>54</v>
      </c>
      <c>
        <f>(M338*21)/100</f>
      </c>
      <c t="s">
        <v>26</v>
      </c>
    </row>
    <row r="339" spans="1:5" ht="12.75">
      <c r="A339" s="35" t="s">
        <v>55</v>
      </c>
      <c r="E339" s="39" t="s">
        <v>4</v>
      </c>
    </row>
    <row r="340" spans="1:5" ht="12.75">
      <c r="A340" s="35" t="s">
        <v>57</v>
      </c>
      <c r="E340" s="40" t="s">
        <v>4</v>
      </c>
    </row>
    <row r="341" spans="1:5" ht="76.5">
      <c r="A341" t="s">
        <v>59</v>
      </c>
      <c r="E341" s="39" t="s">
        <v>9163</v>
      </c>
    </row>
    <row r="342" spans="1:16" ht="12.75">
      <c r="A342" t="s">
        <v>48</v>
      </c>
      <c s="34" t="s">
        <v>294</v>
      </c>
      <c s="34" t="s">
        <v>9208</v>
      </c>
      <c s="35" t="s">
        <v>4</v>
      </c>
      <c s="6" t="s">
        <v>9209</v>
      </c>
      <c s="36" t="s">
        <v>3911</v>
      </c>
      <c s="37">
        <v>4</v>
      </c>
      <c s="36">
        <v>0</v>
      </c>
      <c s="36">
        <f>ROUND(G342*H342,6)</f>
      </c>
      <c r="L342" s="38">
        <v>0</v>
      </c>
      <c s="32">
        <f>ROUND(ROUND(L342,2)*ROUND(G342,3),2)</f>
      </c>
      <c s="36" t="s">
        <v>54</v>
      </c>
      <c>
        <f>(M342*21)/100</f>
      </c>
      <c t="s">
        <v>26</v>
      </c>
    </row>
    <row r="343" spans="1:5" ht="12.75">
      <c r="A343" s="35" t="s">
        <v>55</v>
      </c>
      <c r="E343" s="39" t="s">
        <v>4</v>
      </c>
    </row>
    <row r="344" spans="1:5" ht="12.75">
      <c r="A344" s="35" t="s">
        <v>57</v>
      </c>
      <c r="E344" s="40" t="s">
        <v>4</v>
      </c>
    </row>
    <row r="345" spans="1:5" ht="76.5">
      <c r="A345" t="s">
        <v>59</v>
      </c>
      <c r="E345" s="39" t="s">
        <v>9163</v>
      </c>
    </row>
    <row r="346" spans="1:16" ht="12.75">
      <c r="A346" t="s">
        <v>48</v>
      </c>
      <c s="34" t="s">
        <v>297</v>
      </c>
      <c s="34" t="s">
        <v>9210</v>
      </c>
      <c s="35" t="s">
        <v>4</v>
      </c>
      <c s="6" t="s">
        <v>9180</v>
      </c>
      <c s="36" t="s">
        <v>71</v>
      </c>
      <c s="37">
        <v>9</v>
      </c>
      <c s="36">
        <v>0</v>
      </c>
      <c s="36">
        <f>ROUND(G346*H346,6)</f>
      </c>
      <c r="L346" s="38">
        <v>0</v>
      </c>
      <c s="32">
        <f>ROUND(ROUND(L346,2)*ROUND(G346,3),2)</f>
      </c>
      <c s="36" t="s">
        <v>54</v>
      </c>
      <c>
        <f>(M346*21)/100</f>
      </c>
      <c t="s">
        <v>26</v>
      </c>
    </row>
    <row r="347" spans="1:5" ht="12.75">
      <c r="A347" s="35" t="s">
        <v>55</v>
      </c>
      <c r="E347" s="39" t="s">
        <v>9181</v>
      </c>
    </row>
    <row r="348" spans="1:5" ht="12.75">
      <c r="A348" s="35" t="s">
        <v>57</v>
      </c>
      <c r="E348" s="40" t="s">
        <v>9182</v>
      </c>
    </row>
    <row r="349" spans="1:5" ht="76.5">
      <c r="A349" t="s">
        <v>59</v>
      </c>
      <c r="E349" s="39" t="s">
        <v>9211</v>
      </c>
    </row>
    <row r="350" spans="1:16" ht="12.75">
      <c r="A350" t="s">
        <v>48</v>
      </c>
      <c s="34" t="s">
        <v>300</v>
      </c>
      <c s="34" t="s">
        <v>9212</v>
      </c>
      <c s="35" t="s">
        <v>4</v>
      </c>
      <c s="6" t="s">
        <v>9184</v>
      </c>
      <c s="36" t="s">
        <v>71</v>
      </c>
      <c s="37">
        <v>9</v>
      </c>
      <c s="36">
        <v>0</v>
      </c>
      <c s="36">
        <f>ROUND(G350*H350,6)</f>
      </c>
      <c r="L350" s="38">
        <v>0</v>
      </c>
      <c s="32">
        <f>ROUND(ROUND(L350,2)*ROUND(G350,3),2)</f>
      </c>
      <c s="36" t="s">
        <v>54</v>
      </c>
      <c>
        <f>(M350*21)/100</f>
      </c>
      <c t="s">
        <v>26</v>
      </c>
    </row>
    <row r="351" spans="1:5" ht="12.75">
      <c r="A351" s="35" t="s">
        <v>55</v>
      </c>
      <c r="E351" s="39" t="s">
        <v>4</v>
      </c>
    </row>
    <row r="352" spans="1:5" ht="12.75">
      <c r="A352" s="35" t="s">
        <v>57</v>
      </c>
      <c r="E352" s="40" t="s">
        <v>9185</v>
      </c>
    </row>
    <row r="353" spans="1:5" ht="76.5">
      <c r="A353" t="s">
        <v>59</v>
      </c>
      <c r="E353" s="39" t="s">
        <v>9211</v>
      </c>
    </row>
    <row r="354" spans="1:16" ht="12.75">
      <c r="A354" t="s">
        <v>48</v>
      </c>
      <c s="34" t="s">
        <v>303</v>
      </c>
      <c s="34" t="s">
        <v>9213</v>
      </c>
      <c s="35" t="s">
        <v>4</v>
      </c>
      <c s="6" t="s">
        <v>9214</v>
      </c>
      <c s="36" t="s">
        <v>697</v>
      </c>
      <c s="37">
        <v>31.877</v>
      </c>
      <c s="36">
        <v>0</v>
      </c>
      <c s="36">
        <f>ROUND(G354*H354,6)</f>
      </c>
      <c r="L354" s="38">
        <v>0</v>
      </c>
      <c s="32">
        <f>ROUND(ROUND(L354,2)*ROUND(G354,3),2)</f>
      </c>
      <c s="36" t="s">
        <v>54</v>
      </c>
      <c>
        <f>(M354*21)/100</f>
      </c>
      <c t="s">
        <v>26</v>
      </c>
    </row>
    <row r="355" spans="1:5" ht="12.75">
      <c r="A355" s="35" t="s">
        <v>55</v>
      </c>
      <c r="E355" s="39" t="s">
        <v>4</v>
      </c>
    </row>
    <row r="356" spans="1:5" ht="12.75">
      <c r="A356" s="35" t="s">
        <v>57</v>
      </c>
      <c r="E356" s="40" t="s">
        <v>4</v>
      </c>
    </row>
    <row r="357" spans="1:5" ht="76.5">
      <c r="A357" t="s">
        <v>59</v>
      </c>
      <c r="E357" s="39" t="s">
        <v>9211</v>
      </c>
    </row>
    <row r="358" spans="1:16" ht="25.5">
      <c r="A358" t="s">
        <v>48</v>
      </c>
      <c s="34" t="s">
        <v>306</v>
      </c>
      <c s="34" t="s">
        <v>9215</v>
      </c>
      <c s="35" t="s">
        <v>4</v>
      </c>
      <c s="6" t="s">
        <v>9216</v>
      </c>
      <c s="36" t="s">
        <v>71</v>
      </c>
      <c s="37">
        <v>8</v>
      </c>
      <c s="36">
        <v>0</v>
      </c>
      <c s="36">
        <f>ROUND(G358*H358,6)</f>
      </c>
      <c r="L358" s="38">
        <v>0</v>
      </c>
      <c s="32">
        <f>ROUND(ROUND(L358,2)*ROUND(G358,3),2)</f>
      </c>
      <c s="36" t="s">
        <v>54</v>
      </c>
      <c>
        <f>(M358*21)/100</f>
      </c>
      <c t="s">
        <v>26</v>
      </c>
    </row>
    <row r="359" spans="1:5" ht="12.75">
      <c r="A359" s="35" t="s">
        <v>55</v>
      </c>
      <c r="E359" s="39" t="s">
        <v>4</v>
      </c>
    </row>
    <row r="360" spans="1:5" ht="12.75">
      <c r="A360" s="35" t="s">
        <v>57</v>
      </c>
      <c r="E360" s="40" t="s">
        <v>4</v>
      </c>
    </row>
    <row r="361" spans="1:5" ht="12.75">
      <c r="A361" t="s">
        <v>59</v>
      </c>
      <c r="E361" s="39" t="s">
        <v>9217</v>
      </c>
    </row>
    <row r="362" spans="1:16" ht="25.5">
      <c r="A362" t="s">
        <v>48</v>
      </c>
      <c s="34" t="s">
        <v>309</v>
      </c>
      <c s="34" t="s">
        <v>9218</v>
      </c>
      <c s="35" t="s">
        <v>4</v>
      </c>
      <c s="6" t="s">
        <v>9219</v>
      </c>
      <c s="36" t="s">
        <v>71</v>
      </c>
      <c s="37">
        <v>124</v>
      </c>
      <c s="36">
        <v>0</v>
      </c>
      <c s="36">
        <f>ROUND(G362*H362,6)</f>
      </c>
      <c r="L362" s="38">
        <v>0</v>
      </c>
      <c s="32">
        <f>ROUND(ROUND(L362,2)*ROUND(G362,3),2)</f>
      </c>
      <c s="36" t="s">
        <v>54</v>
      </c>
      <c>
        <f>(M362*21)/100</f>
      </c>
      <c t="s">
        <v>26</v>
      </c>
    </row>
    <row r="363" spans="1:5" ht="12.75">
      <c r="A363" s="35" t="s">
        <v>55</v>
      </c>
      <c r="E363" s="39" t="s">
        <v>4</v>
      </c>
    </row>
    <row r="364" spans="1:5" ht="12.75">
      <c r="A364" s="35" t="s">
        <v>57</v>
      </c>
      <c r="E364" s="40" t="s">
        <v>4</v>
      </c>
    </row>
    <row r="365" spans="1:5" ht="12.75">
      <c r="A365" t="s">
        <v>59</v>
      </c>
      <c r="E365" s="39" t="s">
        <v>9217</v>
      </c>
    </row>
    <row r="366" spans="1:16" ht="25.5">
      <c r="A366" t="s">
        <v>48</v>
      </c>
      <c s="34" t="s">
        <v>312</v>
      </c>
      <c s="34" t="s">
        <v>9220</v>
      </c>
      <c s="35" t="s">
        <v>4</v>
      </c>
      <c s="6" t="s">
        <v>9221</v>
      </c>
      <c s="36" t="s">
        <v>71</v>
      </c>
      <c s="37">
        <v>36</v>
      </c>
      <c s="36">
        <v>0</v>
      </c>
      <c s="36">
        <f>ROUND(G366*H366,6)</f>
      </c>
      <c r="L366" s="38">
        <v>0</v>
      </c>
      <c s="32">
        <f>ROUND(ROUND(L366,2)*ROUND(G366,3),2)</f>
      </c>
      <c s="36" t="s">
        <v>54</v>
      </c>
      <c>
        <f>(M366*21)/100</f>
      </c>
      <c t="s">
        <v>26</v>
      </c>
    </row>
    <row r="367" spans="1:5" ht="12.75">
      <c r="A367" s="35" t="s">
        <v>55</v>
      </c>
      <c r="E367" s="39" t="s">
        <v>4</v>
      </c>
    </row>
    <row r="368" spans="1:5" ht="12.75">
      <c r="A368" s="35" t="s">
        <v>57</v>
      </c>
      <c r="E368" s="40" t="s">
        <v>4</v>
      </c>
    </row>
    <row r="369" spans="1:5" ht="12.75">
      <c r="A369" t="s">
        <v>59</v>
      </c>
      <c r="E369" s="39" t="s">
        <v>9217</v>
      </c>
    </row>
    <row r="370" spans="1:16" ht="25.5">
      <c r="A370" t="s">
        <v>48</v>
      </c>
      <c s="34" t="s">
        <v>315</v>
      </c>
      <c s="34" t="s">
        <v>9222</v>
      </c>
      <c s="35" t="s">
        <v>4</v>
      </c>
      <c s="6" t="s">
        <v>9223</v>
      </c>
      <c s="36" t="s">
        <v>71</v>
      </c>
      <c s="37">
        <v>10</v>
      </c>
      <c s="36">
        <v>0</v>
      </c>
      <c s="36">
        <f>ROUND(G370*H370,6)</f>
      </c>
      <c r="L370" s="38">
        <v>0</v>
      </c>
      <c s="32">
        <f>ROUND(ROUND(L370,2)*ROUND(G370,3),2)</f>
      </c>
      <c s="36" t="s">
        <v>54</v>
      </c>
      <c>
        <f>(M370*21)/100</f>
      </c>
      <c t="s">
        <v>26</v>
      </c>
    </row>
    <row r="371" spans="1:5" ht="12.75">
      <c r="A371" s="35" t="s">
        <v>55</v>
      </c>
      <c r="E371" s="39" t="s">
        <v>4</v>
      </c>
    </row>
    <row r="372" spans="1:5" ht="12.75">
      <c r="A372" s="35" t="s">
        <v>57</v>
      </c>
      <c r="E372" s="40" t="s">
        <v>4</v>
      </c>
    </row>
    <row r="373" spans="1:5" ht="12.75">
      <c r="A373" t="s">
        <v>59</v>
      </c>
      <c r="E373" s="39" t="s">
        <v>9217</v>
      </c>
    </row>
    <row r="374" spans="1:16" ht="25.5">
      <c r="A374" t="s">
        <v>48</v>
      </c>
      <c s="34" t="s">
        <v>318</v>
      </c>
      <c s="34" t="s">
        <v>9224</v>
      </c>
      <c s="35" t="s">
        <v>4</v>
      </c>
      <c s="6" t="s">
        <v>9225</v>
      </c>
      <c s="36" t="s">
        <v>71</v>
      </c>
      <c s="37">
        <v>17</v>
      </c>
      <c s="36">
        <v>0</v>
      </c>
      <c s="36">
        <f>ROUND(G374*H374,6)</f>
      </c>
      <c r="L374" s="38">
        <v>0</v>
      </c>
      <c s="32">
        <f>ROUND(ROUND(L374,2)*ROUND(G374,3),2)</f>
      </c>
      <c s="36" t="s">
        <v>54</v>
      </c>
      <c>
        <f>(M374*21)/100</f>
      </c>
      <c t="s">
        <v>26</v>
      </c>
    </row>
    <row r="375" spans="1:5" ht="12.75">
      <c r="A375" s="35" t="s">
        <v>55</v>
      </c>
      <c r="E375" s="39" t="s">
        <v>4</v>
      </c>
    </row>
    <row r="376" spans="1:5" ht="12.75">
      <c r="A376" s="35" t="s">
        <v>57</v>
      </c>
      <c r="E376" s="40" t="s">
        <v>4</v>
      </c>
    </row>
    <row r="377" spans="1:5" ht="12.75">
      <c r="A377" t="s">
        <v>59</v>
      </c>
      <c r="E377" s="39" t="s">
        <v>9217</v>
      </c>
    </row>
    <row r="378" spans="1:16" ht="25.5">
      <c r="A378" t="s">
        <v>48</v>
      </c>
      <c s="34" t="s">
        <v>321</v>
      </c>
      <c s="34" t="s">
        <v>9226</v>
      </c>
      <c s="35" t="s">
        <v>4</v>
      </c>
      <c s="6" t="s">
        <v>9227</v>
      </c>
      <c s="36" t="s">
        <v>71</v>
      </c>
      <c s="37">
        <v>3</v>
      </c>
      <c s="36">
        <v>0</v>
      </c>
      <c s="36">
        <f>ROUND(G378*H378,6)</f>
      </c>
      <c r="L378" s="38">
        <v>0</v>
      </c>
      <c s="32">
        <f>ROUND(ROUND(L378,2)*ROUND(G378,3),2)</f>
      </c>
      <c s="36" t="s">
        <v>54</v>
      </c>
      <c>
        <f>(M378*21)/100</f>
      </c>
      <c t="s">
        <v>26</v>
      </c>
    </row>
    <row r="379" spans="1:5" ht="12.75">
      <c r="A379" s="35" t="s">
        <v>55</v>
      </c>
      <c r="E379" s="39" t="s">
        <v>4</v>
      </c>
    </row>
    <row r="380" spans="1:5" ht="12.75">
      <c r="A380" s="35" t="s">
        <v>57</v>
      </c>
      <c r="E380" s="40" t="s">
        <v>4</v>
      </c>
    </row>
    <row r="381" spans="1:5" ht="12.75">
      <c r="A381" t="s">
        <v>59</v>
      </c>
      <c r="E381" s="39" t="s">
        <v>9217</v>
      </c>
    </row>
    <row r="382" spans="1:16" ht="25.5">
      <c r="A382" t="s">
        <v>48</v>
      </c>
      <c s="34" t="s">
        <v>324</v>
      </c>
      <c s="34" t="s">
        <v>9228</v>
      </c>
      <c s="35" t="s">
        <v>4</v>
      </c>
      <c s="6" t="s">
        <v>9229</v>
      </c>
      <c s="36" t="s">
        <v>71</v>
      </c>
      <c s="37">
        <v>18</v>
      </c>
      <c s="36">
        <v>0</v>
      </c>
      <c s="36">
        <f>ROUND(G382*H382,6)</f>
      </c>
      <c r="L382" s="38">
        <v>0</v>
      </c>
      <c s="32">
        <f>ROUND(ROUND(L382,2)*ROUND(G382,3),2)</f>
      </c>
      <c s="36" t="s">
        <v>54</v>
      </c>
      <c>
        <f>(M382*21)/100</f>
      </c>
      <c t="s">
        <v>26</v>
      </c>
    </row>
    <row r="383" spans="1:5" ht="12.75">
      <c r="A383" s="35" t="s">
        <v>55</v>
      </c>
      <c r="E383" s="39" t="s">
        <v>4</v>
      </c>
    </row>
    <row r="384" spans="1:5" ht="12.75">
      <c r="A384" s="35" t="s">
        <v>57</v>
      </c>
      <c r="E384" s="40" t="s">
        <v>4</v>
      </c>
    </row>
    <row r="385" spans="1:5" ht="12.75">
      <c r="A385" t="s">
        <v>59</v>
      </c>
      <c r="E385" s="39" t="s">
        <v>9217</v>
      </c>
    </row>
    <row r="386" spans="1:16" ht="25.5">
      <c r="A386" t="s">
        <v>48</v>
      </c>
      <c s="34" t="s">
        <v>327</v>
      </c>
      <c s="34" t="s">
        <v>9230</v>
      </c>
      <c s="35" t="s">
        <v>4</v>
      </c>
      <c s="6" t="s">
        <v>9231</v>
      </c>
      <c s="36" t="s">
        <v>71</v>
      </c>
      <c s="37">
        <v>6</v>
      </c>
      <c s="36">
        <v>0</v>
      </c>
      <c s="36">
        <f>ROUND(G386*H386,6)</f>
      </c>
      <c r="L386" s="38">
        <v>0</v>
      </c>
      <c s="32">
        <f>ROUND(ROUND(L386,2)*ROUND(G386,3),2)</f>
      </c>
      <c s="36" t="s">
        <v>54</v>
      </c>
      <c>
        <f>(M386*21)/100</f>
      </c>
      <c t="s">
        <v>26</v>
      </c>
    </row>
    <row r="387" spans="1:5" ht="12.75">
      <c r="A387" s="35" t="s">
        <v>55</v>
      </c>
      <c r="E387" s="39" t="s">
        <v>4</v>
      </c>
    </row>
    <row r="388" spans="1:5" ht="12.75">
      <c r="A388" s="35" t="s">
        <v>57</v>
      </c>
      <c r="E388" s="40" t="s">
        <v>4</v>
      </c>
    </row>
    <row r="389" spans="1:5" ht="12.75">
      <c r="A389" t="s">
        <v>59</v>
      </c>
      <c r="E389" s="39" t="s">
        <v>4</v>
      </c>
    </row>
    <row r="390" spans="1:16" ht="25.5">
      <c r="A390" t="s">
        <v>48</v>
      </c>
      <c s="34" t="s">
        <v>330</v>
      </c>
      <c s="34" t="s">
        <v>9232</v>
      </c>
      <c s="35" t="s">
        <v>4</v>
      </c>
      <c s="6" t="s">
        <v>9233</v>
      </c>
      <c s="36" t="s">
        <v>71</v>
      </c>
      <c s="37">
        <v>3</v>
      </c>
      <c s="36">
        <v>0</v>
      </c>
      <c s="36">
        <f>ROUND(G390*H390,6)</f>
      </c>
      <c r="L390" s="38">
        <v>0</v>
      </c>
      <c s="32">
        <f>ROUND(ROUND(L390,2)*ROUND(G390,3),2)</f>
      </c>
      <c s="36" t="s">
        <v>54</v>
      </c>
      <c>
        <f>(M390*21)/100</f>
      </c>
      <c t="s">
        <v>26</v>
      </c>
    </row>
    <row r="391" spans="1:5" ht="12.75">
      <c r="A391" s="35" t="s">
        <v>55</v>
      </c>
      <c r="E391" s="39" t="s">
        <v>4</v>
      </c>
    </row>
    <row r="392" spans="1:5" ht="12.75">
      <c r="A392" s="35" t="s">
        <v>57</v>
      </c>
      <c r="E392" s="40" t="s">
        <v>4</v>
      </c>
    </row>
    <row r="393" spans="1:5" ht="12.75">
      <c r="A393" t="s">
        <v>59</v>
      </c>
      <c r="E393" s="39" t="s">
        <v>4</v>
      </c>
    </row>
    <row r="394" spans="1:16" ht="25.5">
      <c r="A394" t="s">
        <v>48</v>
      </c>
      <c s="34" t="s">
        <v>333</v>
      </c>
      <c s="34" t="s">
        <v>9234</v>
      </c>
      <c s="35" t="s">
        <v>4</v>
      </c>
      <c s="6" t="s">
        <v>9235</v>
      </c>
      <c s="36" t="s">
        <v>71</v>
      </c>
      <c s="37">
        <v>9</v>
      </c>
      <c s="36">
        <v>0</v>
      </c>
      <c s="36">
        <f>ROUND(G394*H394,6)</f>
      </c>
      <c r="L394" s="38">
        <v>0</v>
      </c>
      <c s="32">
        <f>ROUND(ROUND(L394,2)*ROUND(G394,3),2)</f>
      </c>
      <c s="36" t="s">
        <v>54</v>
      </c>
      <c>
        <f>(M394*21)/100</f>
      </c>
      <c t="s">
        <v>26</v>
      </c>
    </row>
    <row r="395" spans="1:5" ht="12.75">
      <c r="A395" s="35" t="s">
        <v>55</v>
      </c>
      <c r="E395" s="39" t="s">
        <v>4</v>
      </c>
    </row>
    <row r="396" spans="1:5" ht="12.75">
      <c r="A396" s="35" t="s">
        <v>57</v>
      </c>
      <c r="E396" s="40" t="s">
        <v>4</v>
      </c>
    </row>
    <row r="397" spans="1:5" ht="12.75">
      <c r="A397" t="s">
        <v>59</v>
      </c>
      <c r="E397" s="39" t="s">
        <v>4</v>
      </c>
    </row>
    <row r="398" spans="1:16" ht="25.5">
      <c r="A398" t="s">
        <v>48</v>
      </c>
      <c s="34" t="s">
        <v>336</v>
      </c>
      <c s="34" t="s">
        <v>9236</v>
      </c>
      <c s="35" t="s">
        <v>4</v>
      </c>
      <c s="6" t="s">
        <v>9237</v>
      </c>
      <c s="36" t="s">
        <v>1128</v>
      </c>
      <c s="37">
        <v>1</v>
      </c>
      <c s="36">
        <v>0</v>
      </c>
      <c s="36">
        <f>ROUND(G398*H398,6)</f>
      </c>
      <c r="L398" s="38">
        <v>0</v>
      </c>
      <c s="32">
        <f>ROUND(ROUND(L398,2)*ROUND(G398,3),2)</f>
      </c>
      <c s="36" t="s">
        <v>54</v>
      </c>
      <c>
        <f>(M398*21)/100</f>
      </c>
      <c t="s">
        <v>26</v>
      </c>
    </row>
    <row r="399" spans="1:5" ht="12.75">
      <c r="A399" s="35" t="s">
        <v>55</v>
      </c>
      <c r="E399" s="39" t="s">
        <v>9238</v>
      </c>
    </row>
    <row r="400" spans="1:5" ht="12.75">
      <c r="A400" s="35" t="s">
        <v>57</v>
      </c>
      <c r="E400" s="40" t="s">
        <v>9239</v>
      </c>
    </row>
    <row r="401" spans="1:5" ht="12.75">
      <c r="A401" t="s">
        <v>59</v>
      </c>
      <c r="E401" s="39" t="s">
        <v>9074</v>
      </c>
    </row>
    <row r="402" spans="1:16" ht="25.5">
      <c r="A402" t="s">
        <v>48</v>
      </c>
      <c s="34" t="s">
        <v>339</v>
      </c>
      <c s="34" t="s">
        <v>9240</v>
      </c>
      <c s="35" t="s">
        <v>4</v>
      </c>
      <c s="6" t="s">
        <v>9241</v>
      </c>
      <c s="36" t="s">
        <v>1128</v>
      </c>
      <c s="37">
        <v>1</v>
      </c>
      <c s="36">
        <v>0</v>
      </c>
      <c s="36">
        <f>ROUND(G402*H402,6)</f>
      </c>
      <c r="L402" s="38">
        <v>0</v>
      </c>
      <c s="32">
        <f>ROUND(ROUND(L402,2)*ROUND(G402,3),2)</f>
      </c>
      <c s="36" t="s">
        <v>54</v>
      </c>
      <c>
        <f>(M402*21)/100</f>
      </c>
      <c t="s">
        <v>26</v>
      </c>
    </row>
    <row r="403" spans="1:5" ht="12.75">
      <c r="A403" s="35" t="s">
        <v>55</v>
      </c>
      <c r="E403" s="39" t="s">
        <v>9238</v>
      </c>
    </row>
    <row r="404" spans="1:5" ht="12.75">
      <c r="A404" s="35" t="s">
        <v>57</v>
      </c>
      <c r="E404" s="40" t="s">
        <v>9239</v>
      </c>
    </row>
    <row r="405" spans="1:5" ht="12.75">
      <c r="A405" t="s">
        <v>59</v>
      </c>
      <c r="E405" s="39" t="s">
        <v>9074</v>
      </c>
    </row>
    <row r="406" spans="1:16" ht="12.75">
      <c r="A406" t="s">
        <v>48</v>
      </c>
      <c s="34" t="s">
        <v>342</v>
      </c>
      <c s="34" t="s">
        <v>9242</v>
      </c>
      <c s="35" t="s">
        <v>4</v>
      </c>
      <c s="6" t="s">
        <v>9243</v>
      </c>
      <c s="36" t="s">
        <v>3911</v>
      </c>
      <c s="37">
        <v>1</v>
      </c>
      <c s="36">
        <v>0</v>
      </c>
      <c s="36">
        <f>ROUND(G406*H406,6)</f>
      </c>
      <c r="L406" s="38">
        <v>0</v>
      </c>
      <c s="32">
        <f>ROUND(ROUND(L406,2)*ROUND(G406,3),2)</f>
      </c>
      <c s="36" t="s">
        <v>54</v>
      </c>
      <c>
        <f>(M406*21)/100</f>
      </c>
      <c t="s">
        <v>26</v>
      </c>
    </row>
    <row r="407" spans="1:5" ht="12.75">
      <c r="A407" s="35" t="s">
        <v>55</v>
      </c>
      <c r="E407" s="39" t="s">
        <v>4</v>
      </c>
    </row>
    <row r="408" spans="1:5" ht="12.75">
      <c r="A408" s="35" t="s">
        <v>57</v>
      </c>
      <c r="E408" s="40" t="s">
        <v>4</v>
      </c>
    </row>
    <row r="409" spans="1:5" ht="12.75">
      <c r="A409" t="s">
        <v>59</v>
      </c>
      <c r="E409" s="39" t="s">
        <v>9074</v>
      </c>
    </row>
    <row r="410" spans="1:16" ht="12.75">
      <c r="A410" t="s">
        <v>48</v>
      </c>
      <c s="34" t="s">
        <v>345</v>
      </c>
      <c s="34" t="s">
        <v>9244</v>
      </c>
      <c s="35" t="s">
        <v>4</v>
      </c>
      <c s="6" t="s">
        <v>9245</v>
      </c>
      <c s="36" t="s">
        <v>3911</v>
      </c>
      <c s="37">
        <v>1</v>
      </c>
      <c s="36">
        <v>0</v>
      </c>
      <c s="36">
        <f>ROUND(G410*H410,6)</f>
      </c>
      <c r="L410" s="38">
        <v>0</v>
      </c>
      <c s="32">
        <f>ROUND(ROUND(L410,2)*ROUND(G410,3),2)</f>
      </c>
      <c s="36" t="s">
        <v>54</v>
      </c>
      <c>
        <f>(M410*21)/100</f>
      </c>
      <c t="s">
        <v>26</v>
      </c>
    </row>
    <row r="411" spans="1:5" ht="12.75">
      <c r="A411" s="35" t="s">
        <v>55</v>
      </c>
      <c r="E411" s="39" t="s">
        <v>4</v>
      </c>
    </row>
    <row r="412" spans="1:5" ht="12.75">
      <c r="A412" s="35" t="s">
        <v>57</v>
      </c>
      <c r="E412" s="40" t="s">
        <v>4</v>
      </c>
    </row>
    <row r="413" spans="1:5" ht="12.75">
      <c r="A413" t="s">
        <v>59</v>
      </c>
      <c r="E413" s="39" t="s">
        <v>9074</v>
      </c>
    </row>
    <row r="414" spans="1:16" ht="12.75">
      <c r="A414" t="s">
        <v>48</v>
      </c>
      <c s="34" t="s">
        <v>348</v>
      </c>
      <c s="34" t="s">
        <v>9246</v>
      </c>
      <c s="35" t="s">
        <v>4</v>
      </c>
      <c s="6" t="s">
        <v>9247</v>
      </c>
      <c s="36" t="s">
        <v>1128</v>
      </c>
      <c s="37">
        <v>1</v>
      </c>
      <c s="36">
        <v>0</v>
      </c>
      <c s="36">
        <f>ROUND(G414*H414,6)</f>
      </c>
      <c r="L414" s="38">
        <v>0</v>
      </c>
      <c s="32">
        <f>ROUND(ROUND(L414,2)*ROUND(G414,3),2)</f>
      </c>
      <c s="36" t="s">
        <v>54</v>
      </c>
      <c>
        <f>(M414*21)/100</f>
      </c>
      <c t="s">
        <v>26</v>
      </c>
    </row>
    <row r="415" spans="1:5" ht="12.75">
      <c r="A415" s="35" t="s">
        <v>55</v>
      </c>
      <c r="E415" s="39" t="s">
        <v>4</v>
      </c>
    </row>
    <row r="416" spans="1:5" ht="12.75">
      <c r="A416" s="35" t="s">
        <v>57</v>
      </c>
      <c r="E416" s="40" t="s">
        <v>4</v>
      </c>
    </row>
    <row r="417" spans="1:5" ht="12.75">
      <c r="A417" t="s">
        <v>59</v>
      </c>
      <c r="E417" s="39" t="s">
        <v>9074</v>
      </c>
    </row>
    <row r="418" spans="1:16" ht="25.5">
      <c r="A418" t="s">
        <v>48</v>
      </c>
      <c s="34" t="s">
        <v>351</v>
      </c>
      <c s="34" t="s">
        <v>9248</v>
      </c>
      <c s="35" t="s">
        <v>4</v>
      </c>
      <c s="6" t="s">
        <v>9249</v>
      </c>
      <c s="36" t="s">
        <v>1128</v>
      </c>
      <c s="37">
        <v>1</v>
      </c>
      <c s="36">
        <v>0</v>
      </c>
      <c s="36">
        <f>ROUND(G418*H418,6)</f>
      </c>
      <c r="L418" s="38">
        <v>0</v>
      </c>
      <c s="32">
        <f>ROUND(ROUND(L418,2)*ROUND(G418,3),2)</f>
      </c>
      <c s="36" t="s">
        <v>54</v>
      </c>
      <c>
        <f>(M418*21)/100</f>
      </c>
      <c t="s">
        <v>26</v>
      </c>
    </row>
    <row r="419" spans="1:5" ht="12.75">
      <c r="A419" s="35" t="s">
        <v>55</v>
      </c>
      <c r="E419" s="39" t="s">
        <v>9250</v>
      </c>
    </row>
    <row r="420" spans="1:5" ht="12.75">
      <c r="A420" s="35" t="s">
        <v>57</v>
      </c>
      <c r="E420" s="40" t="s">
        <v>9251</v>
      </c>
    </row>
    <row r="421" spans="1:5" ht="12.75">
      <c r="A421" t="s">
        <v>59</v>
      </c>
      <c r="E421" s="39" t="s">
        <v>9074</v>
      </c>
    </row>
    <row r="422" spans="1:16" ht="12.75">
      <c r="A422" t="s">
        <v>48</v>
      </c>
      <c s="34" t="s">
        <v>354</v>
      </c>
      <c s="34" t="s">
        <v>9252</v>
      </c>
      <c s="35" t="s">
        <v>4</v>
      </c>
      <c s="6" t="s">
        <v>9253</v>
      </c>
      <c s="36" t="s">
        <v>3911</v>
      </c>
      <c s="37">
        <v>1</v>
      </c>
      <c s="36">
        <v>0</v>
      </c>
      <c s="36">
        <f>ROUND(G422*H422,6)</f>
      </c>
      <c r="L422" s="38">
        <v>0</v>
      </c>
      <c s="32">
        <f>ROUND(ROUND(L422,2)*ROUND(G422,3),2)</f>
      </c>
      <c s="36" t="s">
        <v>54</v>
      </c>
      <c>
        <f>(M422*21)/100</f>
      </c>
      <c t="s">
        <v>26</v>
      </c>
    </row>
    <row r="423" spans="1:5" ht="12.75">
      <c r="A423" s="35" t="s">
        <v>55</v>
      </c>
      <c r="E423" s="39" t="s">
        <v>4</v>
      </c>
    </row>
    <row r="424" spans="1:5" ht="12.75">
      <c r="A424" s="35" t="s">
        <v>57</v>
      </c>
      <c r="E424" s="40" t="s">
        <v>4</v>
      </c>
    </row>
    <row r="425" spans="1:5" ht="12.75">
      <c r="A425" t="s">
        <v>59</v>
      </c>
      <c r="E425" s="39" t="s">
        <v>9074</v>
      </c>
    </row>
    <row r="426" spans="1:16" ht="25.5">
      <c r="A426" t="s">
        <v>48</v>
      </c>
      <c s="34" t="s">
        <v>357</v>
      </c>
      <c s="34" t="s">
        <v>9254</v>
      </c>
      <c s="35" t="s">
        <v>4</v>
      </c>
      <c s="6" t="s">
        <v>9255</v>
      </c>
      <c s="36" t="s">
        <v>3911</v>
      </c>
      <c s="37">
        <v>23</v>
      </c>
      <c s="36">
        <v>0</v>
      </c>
      <c s="36">
        <f>ROUND(G426*H426,6)</f>
      </c>
      <c r="L426" s="38">
        <v>0</v>
      </c>
      <c s="32">
        <f>ROUND(ROUND(L426,2)*ROUND(G426,3),2)</f>
      </c>
      <c s="36" t="s">
        <v>54</v>
      </c>
      <c>
        <f>(M426*21)/100</f>
      </c>
      <c t="s">
        <v>26</v>
      </c>
    </row>
    <row r="427" spans="1:5" ht="12.75">
      <c r="A427" s="35" t="s">
        <v>55</v>
      </c>
      <c r="E427" s="39" t="s">
        <v>4</v>
      </c>
    </row>
    <row r="428" spans="1:5" ht="12.75">
      <c r="A428" s="35" t="s">
        <v>57</v>
      </c>
      <c r="E428" s="40" t="s">
        <v>4</v>
      </c>
    </row>
    <row r="429" spans="1:5" ht="12.75">
      <c r="A429" t="s">
        <v>59</v>
      </c>
      <c r="E429" s="39" t="s">
        <v>9074</v>
      </c>
    </row>
    <row r="430" spans="1:13" ht="12.75">
      <c r="A430" t="s">
        <v>45</v>
      </c>
      <c r="C430" s="31" t="s">
        <v>77</v>
      </c>
      <c r="E430" s="33" t="s">
        <v>9256</v>
      </c>
      <c r="J430" s="32">
        <f>0</f>
      </c>
      <c s="32">
        <f>0</f>
      </c>
      <c s="32">
        <f>0+L431+L435+L439+L443+L447+L451+L455+L459+L463+L467+L471+L475+L479+L483+L487+L491+L495+L499+L503+L507</f>
      </c>
      <c s="32">
        <f>0+M431+M435+M439+M443+M447+M451+M455+M459+M463+M467+M471+M475+M479+M483+M487+M491+M495+M499+M503+M507</f>
      </c>
    </row>
    <row r="431" spans="1:16" ht="12.75">
      <c r="A431" t="s">
        <v>48</v>
      </c>
      <c s="34" t="s">
        <v>360</v>
      </c>
      <c s="34" t="s">
        <v>9257</v>
      </c>
      <c s="35" t="s">
        <v>4</v>
      </c>
      <c s="6" t="s">
        <v>9258</v>
      </c>
      <c s="36" t="s">
        <v>71</v>
      </c>
      <c s="37">
        <v>28</v>
      </c>
      <c s="36">
        <v>0</v>
      </c>
      <c s="36">
        <f>ROUND(G431*H431,6)</f>
      </c>
      <c r="L431" s="38">
        <v>0</v>
      </c>
      <c s="32">
        <f>ROUND(ROUND(L431,2)*ROUND(G431,3),2)</f>
      </c>
      <c s="36" t="s">
        <v>54</v>
      </c>
      <c>
        <f>(M431*21)/100</f>
      </c>
      <c t="s">
        <v>26</v>
      </c>
    </row>
    <row r="432" spans="1:5" ht="12.75">
      <c r="A432" s="35" t="s">
        <v>55</v>
      </c>
      <c r="E432" s="39" t="s">
        <v>4</v>
      </c>
    </row>
    <row r="433" spans="1:5" ht="12.75">
      <c r="A433" s="35" t="s">
        <v>57</v>
      </c>
      <c r="E433" s="40" t="s">
        <v>9259</v>
      </c>
    </row>
    <row r="434" spans="1:5" ht="12.75">
      <c r="A434" t="s">
        <v>59</v>
      </c>
      <c r="E434" s="39" t="s">
        <v>4</v>
      </c>
    </row>
    <row r="435" spans="1:16" ht="12.75">
      <c r="A435" t="s">
        <v>48</v>
      </c>
      <c s="34" t="s">
        <v>363</v>
      </c>
      <c s="34" t="s">
        <v>9260</v>
      </c>
      <c s="35" t="s">
        <v>4</v>
      </c>
      <c s="6" t="s">
        <v>9261</v>
      </c>
      <c s="36" t="s">
        <v>71</v>
      </c>
      <c s="37">
        <v>92</v>
      </c>
      <c s="36">
        <v>0</v>
      </c>
      <c s="36">
        <f>ROUND(G435*H435,6)</f>
      </c>
      <c r="L435" s="38">
        <v>0</v>
      </c>
      <c s="32">
        <f>ROUND(ROUND(L435,2)*ROUND(G435,3),2)</f>
      </c>
      <c s="36" t="s">
        <v>54</v>
      </c>
      <c>
        <f>(M435*21)/100</f>
      </c>
      <c t="s">
        <v>26</v>
      </c>
    </row>
    <row r="436" spans="1:5" ht="12.75">
      <c r="A436" s="35" t="s">
        <v>55</v>
      </c>
      <c r="E436" s="39" t="s">
        <v>4</v>
      </c>
    </row>
    <row r="437" spans="1:5" ht="12.75">
      <c r="A437" s="35" t="s">
        <v>57</v>
      </c>
      <c r="E437" s="40" t="s">
        <v>9262</v>
      </c>
    </row>
    <row r="438" spans="1:5" ht="12.75">
      <c r="A438" t="s">
        <v>59</v>
      </c>
      <c r="E438" s="39" t="s">
        <v>4</v>
      </c>
    </row>
    <row r="439" spans="1:16" ht="12.75">
      <c r="A439" t="s">
        <v>48</v>
      </c>
      <c s="34" t="s">
        <v>366</v>
      </c>
      <c s="34" t="s">
        <v>9263</v>
      </c>
      <c s="35" t="s">
        <v>4</v>
      </c>
      <c s="6" t="s">
        <v>9264</v>
      </c>
      <c s="36" t="s">
        <v>71</v>
      </c>
      <c s="37">
        <v>92</v>
      </c>
      <c s="36">
        <v>0</v>
      </c>
      <c s="36">
        <f>ROUND(G439*H439,6)</f>
      </c>
      <c r="L439" s="38">
        <v>0</v>
      </c>
      <c s="32">
        <f>ROUND(ROUND(L439,2)*ROUND(G439,3),2)</f>
      </c>
      <c s="36" t="s">
        <v>54</v>
      </c>
      <c>
        <f>(M439*21)/100</f>
      </c>
      <c t="s">
        <v>26</v>
      </c>
    </row>
    <row r="440" spans="1:5" ht="12.75">
      <c r="A440" s="35" t="s">
        <v>55</v>
      </c>
      <c r="E440" s="39" t="s">
        <v>4</v>
      </c>
    </row>
    <row r="441" spans="1:5" ht="12.75">
      <c r="A441" s="35" t="s">
        <v>57</v>
      </c>
      <c r="E441" s="40" t="s">
        <v>4</v>
      </c>
    </row>
    <row r="442" spans="1:5" ht="12.75">
      <c r="A442" t="s">
        <v>59</v>
      </c>
      <c r="E442" s="39" t="s">
        <v>4</v>
      </c>
    </row>
    <row r="443" spans="1:16" ht="12.75">
      <c r="A443" t="s">
        <v>48</v>
      </c>
      <c s="34" t="s">
        <v>369</v>
      </c>
      <c s="34" t="s">
        <v>9265</v>
      </c>
      <c s="35" t="s">
        <v>4</v>
      </c>
      <c s="6" t="s">
        <v>9266</v>
      </c>
      <c s="36" t="s">
        <v>71</v>
      </c>
      <c s="37">
        <v>26</v>
      </c>
      <c s="36">
        <v>0</v>
      </c>
      <c s="36">
        <f>ROUND(G443*H443,6)</f>
      </c>
      <c r="L443" s="38">
        <v>0</v>
      </c>
      <c s="32">
        <f>ROUND(ROUND(L443,2)*ROUND(G443,3),2)</f>
      </c>
      <c s="36" t="s">
        <v>54</v>
      </c>
      <c>
        <f>(M443*21)/100</f>
      </c>
      <c t="s">
        <v>26</v>
      </c>
    </row>
    <row r="444" spans="1:5" ht="12.75">
      <c r="A444" s="35" t="s">
        <v>55</v>
      </c>
      <c r="E444" s="39" t="s">
        <v>4</v>
      </c>
    </row>
    <row r="445" spans="1:5" ht="12.75">
      <c r="A445" s="35" t="s">
        <v>57</v>
      </c>
      <c r="E445" s="40" t="s">
        <v>9267</v>
      </c>
    </row>
    <row r="446" spans="1:5" ht="12.75">
      <c r="A446" t="s">
        <v>59</v>
      </c>
      <c r="E446" s="39" t="s">
        <v>4</v>
      </c>
    </row>
    <row r="447" spans="1:16" ht="12.75">
      <c r="A447" t="s">
        <v>48</v>
      </c>
      <c s="34" t="s">
        <v>372</v>
      </c>
      <c s="34" t="s">
        <v>9268</v>
      </c>
      <c s="35" t="s">
        <v>4</v>
      </c>
      <c s="6" t="s">
        <v>9269</v>
      </c>
      <c s="36" t="s">
        <v>71</v>
      </c>
      <c s="37">
        <v>6</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375</v>
      </c>
      <c s="34" t="s">
        <v>9270</v>
      </c>
      <c s="35" t="s">
        <v>4</v>
      </c>
      <c s="6" t="s">
        <v>9271</v>
      </c>
      <c s="36" t="s">
        <v>71</v>
      </c>
      <c s="37">
        <v>22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378</v>
      </c>
      <c s="34" t="s">
        <v>9272</v>
      </c>
      <c s="35" t="s">
        <v>4</v>
      </c>
      <c s="6" t="s">
        <v>9273</v>
      </c>
      <c s="36" t="s">
        <v>71</v>
      </c>
      <c s="37">
        <v>14</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381</v>
      </c>
      <c s="34" t="s">
        <v>9274</v>
      </c>
      <c s="35" t="s">
        <v>4</v>
      </c>
      <c s="6" t="s">
        <v>9275</v>
      </c>
      <c s="36" t="s">
        <v>1128</v>
      </c>
      <c s="37">
        <v>1</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384</v>
      </c>
      <c s="34" t="s">
        <v>9276</v>
      </c>
      <c s="35" t="s">
        <v>4</v>
      </c>
      <c s="6" t="s">
        <v>9277</v>
      </c>
      <c s="36" t="s">
        <v>1128</v>
      </c>
      <c s="37">
        <v>3</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387</v>
      </c>
      <c s="34" t="s">
        <v>9278</v>
      </c>
      <c s="35" t="s">
        <v>4</v>
      </c>
      <c s="6" t="s">
        <v>9279</v>
      </c>
      <c s="36" t="s">
        <v>1128</v>
      </c>
      <c s="37">
        <v>3</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390</v>
      </c>
      <c s="34" t="s">
        <v>9280</v>
      </c>
      <c s="35" t="s">
        <v>4</v>
      </c>
      <c s="6" t="s">
        <v>9281</v>
      </c>
      <c s="36" t="s">
        <v>1128</v>
      </c>
      <c s="37">
        <v>4</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393</v>
      </c>
      <c s="34" t="s">
        <v>9282</v>
      </c>
      <c s="35" t="s">
        <v>4</v>
      </c>
      <c s="6" t="s">
        <v>9283</v>
      </c>
      <c s="36" t="s">
        <v>1128</v>
      </c>
      <c s="37">
        <v>8</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396</v>
      </c>
      <c s="34" t="s">
        <v>9284</v>
      </c>
      <c s="35" t="s">
        <v>4</v>
      </c>
      <c s="6" t="s">
        <v>9285</v>
      </c>
      <c s="36" t="s">
        <v>1259</v>
      </c>
      <c s="37">
        <v>7700</v>
      </c>
      <c s="36">
        <v>0</v>
      </c>
      <c s="36">
        <f>ROUND(G479*H479,6)</f>
      </c>
      <c r="L479" s="38">
        <v>0</v>
      </c>
      <c s="32">
        <f>ROUND(ROUND(L479,2)*ROUND(G479,3),2)</f>
      </c>
      <c s="36" t="s">
        <v>54</v>
      </c>
      <c>
        <f>(M479*21)/100</f>
      </c>
      <c t="s">
        <v>26</v>
      </c>
    </row>
    <row r="480" spans="1:5" ht="12.75">
      <c r="A480" s="35" t="s">
        <v>55</v>
      </c>
      <c r="E480" s="39" t="s">
        <v>4</v>
      </c>
    </row>
    <row r="481" spans="1:5" ht="25.5">
      <c r="A481" s="35" t="s">
        <v>57</v>
      </c>
      <c r="E481" s="40" t="s">
        <v>9286</v>
      </c>
    </row>
    <row r="482" spans="1:5" ht="38.25">
      <c r="A482" t="s">
        <v>59</v>
      </c>
      <c r="E482" s="39" t="s">
        <v>9287</v>
      </c>
    </row>
    <row r="483" spans="1:16" ht="12.75">
      <c r="A483" t="s">
        <v>48</v>
      </c>
      <c s="34" t="s">
        <v>399</v>
      </c>
      <c s="34" t="s">
        <v>9288</v>
      </c>
      <c s="35" t="s">
        <v>4</v>
      </c>
      <c s="6" t="s">
        <v>9289</v>
      </c>
      <c s="36" t="s">
        <v>697</v>
      </c>
      <c s="37">
        <v>24</v>
      </c>
      <c s="36">
        <v>0</v>
      </c>
      <c s="36">
        <f>ROUND(G483*H483,6)</f>
      </c>
      <c r="L483" s="38">
        <v>0</v>
      </c>
      <c s="32">
        <f>ROUND(ROUND(L483,2)*ROUND(G483,3),2)</f>
      </c>
      <c s="36" t="s">
        <v>54</v>
      </c>
      <c>
        <f>(M483*21)/100</f>
      </c>
      <c t="s">
        <v>26</v>
      </c>
    </row>
    <row r="484" spans="1:5" ht="12.75">
      <c r="A484" s="35" t="s">
        <v>55</v>
      </c>
      <c r="E484" s="39" t="s">
        <v>4</v>
      </c>
    </row>
    <row r="485" spans="1:5" ht="12.75">
      <c r="A485" s="35" t="s">
        <v>57</v>
      </c>
      <c r="E485" s="40" t="s">
        <v>9290</v>
      </c>
    </row>
    <row r="486" spans="1:5" ht="12.75">
      <c r="A486" t="s">
        <v>59</v>
      </c>
      <c r="E486" s="39" t="s">
        <v>4</v>
      </c>
    </row>
    <row r="487" spans="1:16" ht="12.75">
      <c r="A487" t="s">
        <v>48</v>
      </c>
      <c s="34" t="s">
        <v>402</v>
      </c>
      <c s="34" t="s">
        <v>9291</v>
      </c>
      <c s="35" t="s">
        <v>4</v>
      </c>
      <c s="6" t="s">
        <v>9292</v>
      </c>
      <c s="36" t="s">
        <v>697</v>
      </c>
      <c s="37">
        <v>68</v>
      </c>
      <c s="36">
        <v>0</v>
      </c>
      <c s="36">
        <f>ROUND(G487*H487,6)</f>
      </c>
      <c r="L487" s="38">
        <v>0</v>
      </c>
      <c s="32">
        <f>ROUND(ROUND(L487,2)*ROUND(G487,3),2)</f>
      </c>
      <c s="36" t="s">
        <v>54</v>
      </c>
      <c>
        <f>(M487*21)/100</f>
      </c>
      <c t="s">
        <v>26</v>
      </c>
    </row>
    <row r="488" spans="1:5" ht="12.75">
      <c r="A488" s="35" t="s">
        <v>55</v>
      </c>
      <c r="E488" s="39" t="s">
        <v>4</v>
      </c>
    </row>
    <row r="489" spans="1:5" ht="12.75">
      <c r="A489" s="35" t="s">
        <v>57</v>
      </c>
      <c r="E489" s="40" t="s">
        <v>9293</v>
      </c>
    </row>
    <row r="490" spans="1:5" ht="12.75">
      <c r="A490" t="s">
        <v>59</v>
      </c>
      <c r="E490" s="39" t="s">
        <v>4</v>
      </c>
    </row>
    <row r="491" spans="1:16" ht="12.75">
      <c r="A491" t="s">
        <v>48</v>
      </c>
      <c s="34" t="s">
        <v>405</v>
      </c>
      <c s="34" t="s">
        <v>9294</v>
      </c>
      <c s="35" t="s">
        <v>4</v>
      </c>
      <c s="6" t="s">
        <v>9292</v>
      </c>
      <c s="36" t="s">
        <v>697</v>
      </c>
      <c s="37">
        <v>155</v>
      </c>
      <c s="36">
        <v>0</v>
      </c>
      <c s="36">
        <f>ROUND(G491*H491,6)</f>
      </c>
      <c r="L491" s="38">
        <v>0</v>
      </c>
      <c s="32">
        <f>ROUND(ROUND(L491,2)*ROUND(G491,3),2)</f>
      </c>
      <c s="36" t="s">
        <v>54</v>
      </c>
      <c>
        <f>(M491*21)/100</f>
      </c>
      <c t="s">
        <v>26</v>
      </c>
    </row>
    <row r="492" spans="1:5" ht="12.75">
      <c r="A492" s="35" t="s">
        <v>55</v>
      </c>
      <c r="E492" s="39" t="s">
        <v>4</v>
      </c>
    </row>
    <row r="493" spans="1:5" ht="12.75">
      <c r="A493" s="35" t="s">
        <v>57</v>
      </c>
      <c r="E493" s="40" t="s">
        <v>9295</v>
      </c>
    </row>
    <row r="494" spans="1:5" ht="12.75">
      <c r="A494" t="s">
        <v>59</v>
      </c>
      <c r="E494" s="39" t="s">
        <v>4</v>
      </c>
    </row>
    <row r="495" spans="1:16" ht="12.75">
      <c r="A495" t="s">
        <v>48</v>
      </c>
      <c s="34" t="s">
        <v>408</v>
      </c>
      <c s="34" t="s">
        <v>9296</v>
      </c>
      <c s="35" t="s">
        <v>4</v>
      </c>
      <c s="6" t="s">
        <v>9292</v>
      </c>
      <c s="36" t="s">
        <v>697</v>
      </c>
      <c s="37">
        <v>23</v>
      </c>
      <c s="36">
        <v>0</v>
      </c>
      <c s="36">
        <f>ROUND(G495*H495,6)</f>
      </c>
      <c r="L495" s="38">
        <v>0</v>
      </c>
      <c s="32">
        <f>ROUND(ROUND(L495,2)*ROUND(G495,3),2)</f>
      </c>
      <c s="36" t="s">
        <v>54</v>
      </c>
      <c>
        <f>(M495*21)/100</f>
      </c>
      <c t="s">
        <v>26</v>
      </c>
    </row>
    <row r="496" spans="1:5" ht="12.75">
      <c r="A496" s="35" t="s">
        <v>55</v>
      </c>
      <c r="E496" s="39" t="s">
        <v>4</v>
      </c>
    </row>
    <row r="497" spans="1:5" ht="12.75">
      <c r="A497" s="35" t="s">
        <v>57</v>
      </c>
      <c r="E497" s="40" t="s">
        <v>9297</v>
      </c>
    </row>
    <row r="498" spans="1:5" ht="12.75">
      <c r="A498" t="s">
        <v>59</v>
      </c>
      <c r="E498" s="39" t="s">
        <v>4</v>
      </c>
    </row>
    <row r="499" spans="1:16" ht="12.75">
      <c r="A499" t="s">
        <v>48</v>
      </c>
      <c s="34" t="s">
        <v>411</v>
      </c>
      <c s="34" t="s">
        <v>9298</v>
      </c>
      <c s="35" t="s">
        <v>4</v>
      </c>
      <c s="6" t="s">
        <v>9299</v>
      </c>
      <c s="36" t="s">
        <v>697</v>
      </c>
      <c s="37">
        <v>23</v>
      </c>
      <c s="36">
        <v>0</v>
      </c>
      <c s="36">
        <f>ROUND(G499*H499,6)</f>
      </c>
      <c r="L499" s="38">
        <v>0</v>
      </c>
      <c s="32">
        <f>ROUND(ROUND(L499,2)*ROUND(G499,3),2)</f>
      </c>
      <c s="36" t="s">
        <v>54</v>
      </c>
      <c>
        <f>(M499*21)/100</f>
      </c>
      <c t="s">
        <v>26</v>
      </c>
    </row>
    <row r="500" spans="1:5" ht="12.75">
      <c r="A500" s="35" t="s">
        <v>55</v>
      </c>
      <c r="E500" s="39" t="s">
        <v>4</v>
      </c>
    </row>
    <row r="501" spans="1:5" ht="12.75">
      <c r="A501" s="35" t="s">
        <v>57</v>
      </c>
      <c r="E501" s="40" t="s">
        <v>9297</v>
      </c>
    </row>
    <row r="502" spans="1:5" ht="12.75">
      <c r="A502" t="s">
        <v>59</v>
      </c>
      <c r="E502" s="39" t="s">
        <v>4</v>
      </c>
    </row>
    <row r="503" spans="1:16" ht="12.75">
      <c r="A503" t="s">
        <v>48</v>
      </c>
      <c s="34" t="s">
        <v>414</v>
      </c>
      <c s="34" t="s">
        <v>9300</v>
      </c>
      <c s="35" t="s">
        <v>4</v>
      </c>
      <c s="6" t="s">
        <v>9301</v>
      </c>
      <c s="36" t="s">
        <v>3911</v>
      </c>
      <c s="37">
        <v>2</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417</v>
      </c>
      <c s="34" t="s">
        <v>9302</v>
      </c>
      <c s="35" t="s">
        <v>4</v>
      </c>
      <c s="6" t="s">
        <v>9303</v>
      </c>
      <c s="36" t="s">
        <v>3911</v>
      </c>
      <c s="37">
        <v>2</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3" ht="12.75">
      <c r="A511" t="s">
        <v>45</v>
      </c>
      <c r="C511" s="31" t="s">
        <v>80</v>
      </c>
      <c r="E511" s="33" t="s">
        <v>9304</v>
      </c>
      <c r="J511" s="32">
        <f>0</f>
      </c>
      <c s="32">
        <f>0</f>
      </c>
      <c s="32">
        <f>0+L512+L516</f>
      </c>
      <c s="32">
        <f>0+M512+M516</f>
      </c>
    </row>
    <row r="512" spans="1:16" ht="12.75">
      <c r="A512" t="s">
        <v>48</v>
      </c>
      <c s="34" t="s">
        <v>420</v>
      </c>
      <c s="34" t="s">
        <v>9305</v>
      </c>
      <c s="35" t="s">
        <v>4</v>
      </c>
      <c s="6" t="s">
        <v>9306</v>
      </c>
      <c s="36" t="s">
        <v>1128</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38.25">
      <c r="A515" t="s">
        <v>59</v>
      </c>
      <c r="E515" s="39" t="s">
        <v>9307</v>
      </c>
    </row>
    <row r="516" spans="1:16" ht="25.5">
      <c r="A516" t="s">
        <v>48</v>
      </c>
      <c s="34" t="s">
        <v>423</v>
      </c>
      <c s="34" t="s">
        <v>9308</v>
      </c>
      <c s="35" t="s">
        <v>4</v>
      </c>
      <c s="6" t="s">
        <v>9309</v>
      </c>
      <c s="36" t="s">
        <v>1128</v>
      </c>
      <c s="37">
        <v>1</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6.xml><?xml version="1.0" encoding="utf-8"?>
<worksheet xmlns="http://schemas.openxmlformats.org/spreadsheetml/2006/main" xmlns:r="http://schemas.openxmlformats.org/officeDocument/2006/relationships">
  <dimension ref="A1:T4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COUNTIFS(L8:L405,"=0",A8:A405,"P")+COUNTIFS(L8:L405,"",A8:A405,"P")+SUM(Q8:Q405)</f>
      </c>
    </row>
    <row r="8" spans="1:13" ht="12.75">
      <c r="A8" t="s">
        <v>43</v>
      </c>
      <c r="C8" s="28" t="s">
        <v>9312</v>
      </c>
      <c r="E8" s="30" t="s">
        <v>9311</v>
      </c>
      <c r="J8" s="29">
        <f>0+J9+J30+J127+J188+J197+J202+J207+J224+J277+J326+J339+J380</f>
      </c>
      <c s="29">
        <f>0+K9+K30+K127+K188+K197+K202+K207+K224+K277+K326+K339+K380</f>
      </c>
      <c s="29">
        <f>0+L9+L30+L127+L188+L197+L202+L207+L224+L277+L326+L339+L380</f>
      </c>
      <c s="29">
        <f>0+M9+M30+M127+M188+M197+M202+M207+M224+M277+M326+M339+M380</f>
      </c>
    </row>
    <row r="9" spans="1:13" ht="12.75">
      <c r="A9" t="s">
        <v>45</v>
      </c>
      <c r="C9" s="31" t="s">
        <v>46</v>
      </c>
      <c r="E9" s="33" t="s">
        <v>47</v>
      </c>
      <c r="J9" s="32">
        <f>0</f>
      </c>
      <c s="32">
        <f>0</f>
      </c>
      <c s="32">
        <f>0+L10+L14+L18+L22+L26</f>
      </c>
      <c s="32">
        <f>0+M10+M14+M18+M22+M26</f>
      </c>
    </row>
    <row r="10" spans="1:16" ht="25.5">
      <c r="A10" t="s">
        <v>48</v>
      </c>
      <c s="34" t="s">
        <v>62</v>
      </c>
      <c s="34" t="s">
        <v>3799</v>
      </c>
      <c s="35" t="s">
        <v>3800</v>
      </c>
      <c s="6" t="s">
        <v>3801</v>
      </c>
      <c s="36" t="s">
        <v>53</v>
      </c>
      <c s="37">
        <v>1533.6</v>
      </c>
      <c s="36">
        <v>0</v>
      </c>
      <c s="36">
        <f>ROUND(G10*H10,6)</f>
      </c>
      <c r="L10" s="38">
        <v>0</v>
      </c>
      <c s="32">
        <f>ROUND(ROUND(L10,2)*ROUND(G10,3),2)</f>
      </c>
      <c s="36" t="s">
        <v>54</v>
      </c>
      <c>
        <f>(M10*21)/100</f>
      </c>
      <c t="s">
        <v>26</v>
      </c>
    </row>
    <row r="11" spans="1:5" ht="25.5">
      <c r="A11" s="35" t="s">
        <v>55</v>
      </c>
      <c r="E11" s="39" t="s">
        <v>56</v>
      </c>
    </row>
    <row r="12" spans="1:5" ht="12.75">
      <c r="A12" s="35" t="s">
        <v>57</v>
      </c>
      <c r="E12" s="40" t="s">
        <v>9313</v>
      </c>
    </row>
    <row r="13" spans="1:5" ht="25.5">
      <c r="A13" t="s">
        <v>59</v>
      </c>
      <c r="E13" s="39" t="s">
        <v>56</v>
      </c>
    </row>
    <row r="14" spans="1:16" ht="25.5">
      <c r="A14" t="s">
        <v>48</v>
      </c>
      <c s="34" t="s">
        <v>26</v>
      </c>
      <c s="34" t="s">
        <v>923</v>
      </c>
      <c s="35" t="s">
        <v>924</v>
      </c>
      <c s="6" t="s">
        <v>925</v>
      </c>
      <c s="36" t="s">
        <v>53</v>
      </c>
      <c s="37">
        <v>207.337</v>
      </c>
      <c s="36">
        <v>0</v>
      </c>
      <c s="36">
        <f>ROUND(G14*H14,6)</f>
      </c>
      <c r="L14" s="38">
        <v>0</v>
      </c>
      <c s="32">
        <f>ROUND(ROUND(L14,2)*ROUND(G14,3),2)</f>
      </c>
      <c s="36" t="s">
        <v>54</v>
      </c>
      <c>
        <f>(M14*21)/100</f>
      </c>
      <c t="s">
        <v>26</v>
      </c>
    </row>
    <row r="15" spans="1:5" ht="25.5">
      <c r="A15" s="35" t="s">
        <v>55</v>
      </c>
      <c r="E15" s="39" t="s">
        <v>56</v>
      </c>
    </row>
    <row r="16" spans="1:5" ht="12.75">
      <c r="A16" s="35" t="s">
        <v>57</v>
      </c>
      <c r="E16" s="40" t="s">
        <v>9314</v>
      </c>
    </row>
    <row r="17" spans="1:5" ht="25.5">
      <c r="A17" t="s">
        <v>59</v>
      </c>
      <c r="E17" s="39" t="s">
        <v>56</v>
      </c>
    </row>
    <row r="18" spans="1:16" ht="25.5">
      <c r="A18" t="s">
        <v>48</v>
      </c>
      <c s="34" t="s">
        <v>25</v>
      </c>
      <c s="34" t="s">
        <v>2175</v>
      </c>
      <c s="35" t="s">
        <v>2176</v>
      </c>
      <c s="6" t="s">
        <v>2177</v>
      </c>
      <c s="36" t="s">
        <v>53</v>
      </c>
      <c s="37">
        <v>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50</v>
      </c>
      <c s="35" t="s">
        <v>51</v>
      </c>
      <c s="6" t="s">
        <v>52</v>
      </c>
      <c s="36" t="s">
        <v>53</v>
      </c>
      <c s="37">
        <v>0.81</v>
      </c>
      <c s="36">
        <v>0</v>
      </c>
      <c s="36">
        <f>ROUND(G22*H22,6)</f>
      </c>
      <c r="L22" s="38">
        <v>0</v>
      </c>
      <c s="32">
        <f>ROUND(ROUND(L22,2)*ROUND(G22,3),2)</f>
      </c>
      <c s="36" t="s">
        <v>54</v>
      </c>
      <c>
        <f>(M22*21)/100</f>
      </c>
      <c t="s">
        <v>26</v>
      </c>
    </row>
    <row r="23" spans="1:5" ht="25.5">
      <c r="A23" s="35" t="s">
        <v>55</v>
      </c>
      <c r="E23" s="39" t="s">
        <v>56</v>
      </c>
    </row>
    <row r="24" spans="1:5" ht="12.75">
      <c r="A24" s="35" t="s">
        <v>57</v>
      </c>
      <c r="E24" s="40" t="s">
        <v>9315</v>
      </c>
    </row>
    <row r="25" spans="1:5" ht="25.5">
      <c r="A25" t="s">
        <v>59</v>
      </c>
      <c r="E25" s="39" t="s">
        <v>56</v>
      </c>
    </row>
    <row r="26" spans="1:16" ht="25.5">
      <c r="A26" t="s">
        <v>48</v>
      </c>
      <c s="34" t="s">
        <v>77</v>
      </c>
      <c s="34" t="s">
        <v>2178</v>
      </c>
      <c s="35" t="s">
        <v>2179</v>
      </c>
      <c s="6" t="s">
        <v>2180</v>
      </c>
      <c s="36" t="s">
        <v>53</v>
      </c>
      <c s="37">
        <v>5.2</v>
      </c>
      <c s="36">
        <v>0</v>
      </c>
      <c s="36">
        <f>ROUND(G26*H26,6)</f>
      </c>
      <c r="L26" s="38">
        <v>0</v>
      </c>
      <c s="32">
        <f>ROUND(ROUND(L26,2)*ROUND(G26,3),2)</f>
      </c>
      <c s="36" t="s">
        <v>54</v>
      </c>
      <c>
        <f>(M26*21)/100</f>
      </c>
      <c t="s">
        <v>26</v>
      </c>
    </row>
    <row r="27" spans="1:5" ht="25.5">
      <c r="A27" s="35" t="s">
        <v>55</v>
      </c>
      <c r="E27" s="39" t="s">
        <v>56</v>
      </c>
    </row>
    <row r="28" spans="1:5" ht="12.75">
      <c r="A28" s="35" t="s">
        <v>57</v>
      </c>
      <c r="E28" s="40" t="s">
        <v>9316</v>
      </c>
    </row>
    <row r="29" spans="1:5" ht="25.5">
      <c r="A29" t="s">
        <v>59</v>
      </c>
      <c r="E29" s="39" t="s">
        <v>56</v>
      </c>
    </row>
    <row r="30" spans="1:13" ht="12.75">
      <c r="A30" t="s">
        <v>45</v>
      </c>
      <c r="C30" s="31" t="s">
        <v>62</v>
      </c>
      <c r="E30" s="33" t="s">
        <v>694</v>
      </c>
      <c r="J30" s="32">
        <f>0</f>
      </c>
      <c s="32">
        <f>0</f>
      </c>
      <c s="32">
        <f>0+L31+L35+L39+L43+L47+L51+L55+L59+L63+L67+L71+L75+L79+L83+L87+L91+L95+L99+L103+L107+L111+L115+L119+L123</f>
      </c>
      <c s="32">
        <f>0+M31+M35+M39+M43+M47+M51+M55+M59+M63+M67+M71+M75+M79+M83+M87+M91+M95+M99+M103+M107+M111+M115+M119+M123</f>
      </c>
    </row>
    <row r="31" spans="1:16" ht="25.5">
      <c r="A31" t="s">
        <v>48</v>
      </c>
      <c s="34" t="s">
        <v>80</v>
      </c>
      <c s="34" t="s">
        <v>9317</v>
      </c>
      <c s="35" t="s">
        <v>4</v>
      </c>
      <c s="6" t="s">
        <v>9318</v>
      </c>
      <c s="36" t="s">
        <v>1259</v>
      </c>
      <c s="37">
        <v>5018</v>
      </c>
      <c s="36">
        <v>8E-05</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9319</v>
      </c>
      <c s="35" t="s">
        <v>4</v>
      </c>
      <c s="6" t="s">
        <v>9320</v>
      </c>
      <c s="36" t="s">
        <v>697</v>
      </c>
      <c s="37">
        <v>12.02</v>
      </c>
      <c s="36">
        <v>8E-05</v>
      </c>
      <c s="36">
        <f>ROUND(G35*H35,6)</f>
      </c>
      <c r="L35" s="38">
        <v>0</v>
      </c>
      <c s="32">
        <f>ROUND(ROUND(L35,2)*ROUND(G35,3),2)</f>
      </c>
      <c s="36" t="s">
        <v>54</v>
      </c>
      <c>
        <f>(M35*21)/100</f>
      </c>
      <c t="s">
        <v>26</v>
      </c>
    </row>
    <row r="36" spans="1:5" ht="12.75">
      <c r="A36" s="35" t="s">
        <v>55</v>
      </c>
      <c r="E36" s="39" t="s">
        <v>4</v>
      </c>
    </row>
    <row r="37" spans="1:5" ht="38.25">
      <c r="A37" s="35" t="s">
        <v>57</v>
      </c>
      <c r="E37" s="40" t="s">
        <v>9321</v>
      </c>
    </row>
    <row r="38" spans="1:5" ht="12.75">
      <c r="A38" t="s">
        <v>59</v>
      </c>
      <c r="E38" s="39" t="s">
        <v>4</v>
      </c>
    </row>
    <row r="39" spans="1:16" ht="12.75">
      <c r="A39" t="s">
        <v>48</v>
      </c>
      <c s="34" t="s">
        <v>86</v>
      </c>
      <c s="34" t="s">
        <v>9322</v>
      </c>
      <c s="35" t="s">
        <v>4</v>
      </c>
      <c s="6" t="s">
        <v>9323</v>
      </c>
      <c s="36" t="s">
        <v>697</v>
      </c>
      <c s="37">
        <v>442.779</v>
      </c>
      <c s="36">
        <v>8E-05</v>
      </c>
      <c s="36">
        <f>ROUND(G39*H39,6)</f>
      </c>
      <c r="L39" s="38">
        <v>0</v>
      </c>
      <c s="32">
        <f>ROUND(ROUND(L39,2)*ROUND(G39,3),2)</f>
      </c>
      <c s="36" t="s">
        <v>54</v>
      </c>
      <c>
        <f>(M39*21)/100</f>
      </c>
      <c t="s">
        <v>26</v>
      </c>
    </row>
    <row r="40" spans="1:5" ht="12.75">
      <c r="A40" s="35" t="s">
        <v>55</v>
      </c>
      <c r="E40" s="39" t="s">
        <v>4</v>
      </c>
    </row>
    <row r="41" spans="1:5" ht="12.75">
      <c r="A41" s="35" t="s">
        <v>57</v>
      </c>
      <c r="E41" s="40" t="s">
        <v>9324</v>
      </c>
    </row>
    <row r="42" spans="1:5" ht="12.75">
      <c r="A42" t="s">
        <v>59</v>
      </c>
      <c r="E42" s="39" t="s">
        <v>4</v>
      </c>
    </row>
    <row r="43" spans="1:16" ht="25.5">
      <c r="A43" t="s">
        <v>48</v>
      </c>
      <c s="34" t="s">
        <v>89</v>
      </c>
      <c s="34" t="s">
        <v>9325</v>
      </c>
      <c s="35" t="s">
        <v>4</v>
      </c>
      <c s="6" t="s">
        <v>9326</v>
      </c>
      <c s="36" t="s">
        <v>697</v>
      </c>
      <c s="37">
        <v>20</v>
      </c>
      <c s="36">
        <v>0</v>
      </c>
      <c s="36">
        <f>ROUND(G43*H43,6)</f>
      </c>
      <c r="L43" s="38">
        <v>0</v>
      </c>
      <c s="32">
        <f>ROUND(ROUND(L43,2)*ROUND(G43,3),2)</f>
      </c>
      <c s="36" t="s">
        <v>6072</v>
      </c>
      <c>
        <f>(M43*21)/100</f>
      </c>
      <c t="s">
        <v>26</v>
      </c>
    </row>
    <row r="44" spans="1:5" ht="12.75">
      <c r="A44" s="35" t="s">
        <v>55</v>
      </c>
      <c r="E44" s="39" t="s">
        <v>4</v>
      </c>
    </row>
    <row r="45" spans="1:5" ht="12.75">
      <c r="A45" s="35" t="s">
        <v>57</v>
      </c>
      <c r="E45" s="40" t="s">
        <v>4</v>
      </c>
    </row>
    <row r="46" spans="1:5" ht="102">
      <c r="A46" t="s">
        <v>59</v>
      </c>
      <c r="E46" s="39" t="s">
        <v>9327</v>
      </c>
    </row>
    <row r="47" spans="1:16" ht="12.75">
      <c r="A47" t="s">
        <v>48</v>
      </c>
      <c s="34" t="s">
        <v>93</v>
      </c>
      <c s="34" t="s">
        <v>9328</v>
      </c>
      <c s="35" t="s">
        <v>4</v>
      </c>
      <c s="6" t="s">
        <v>9329</v>
      </c>
      <c s="36" t="s">
        <v>92</v>
      </c>
      <c s="37">
        <v>5</v>
      </c>
      <c s="36">
        <v>0</v>
      </c>
      <c s="36">
        <f>ROUND(G47*H47,6)</f>
      </c>
      <c r="L47" s="38">
        <v>0</v>
      </c>
      <c s="32">
        <f>ROUND(ROUND(L47,2)*ROUND(G47,3),2)</f>
      </c>
      <c s="36" t="s">
        <v>6072</v>
      </c>
      <c>
        <f>(M47*21)/100</f>
      </c>
      <c t="s">
        <v>26</v>
      </c>
    </row>
    <row r="48" spans="1:5" ht="12.75">
      <c r="A48" s="35" t="s">
        <v>55</v>
      </c>
      <c r="E48" s="39" t="s">
        <v>4</v>
      </c>
    </row>
    <row r="49" spans="1:5" ht="12.75">
      <c r="A49" s="35" t="s">
        <v>57</v>
      </c>
      <c r="E49" s="40" t="s">
        <v>4</v>
      </c>
    </row>
    <row r="50" spans="1:5" ht="127.5">
      <c r="A50" t="s">
        <v>59</v>
      </c>
      <c r="E50" s="39" t="s">
        <v>9330</v>
      </c>
    </row>
    <row r="51" spans="1:16" ht="12.75">
      <c r="A51" t="s">
        <v>48</v>
      </c>
      <c s="34" t="s">
        <v>96</v>
      </c>
      <c s="34" t="s">
        <v>9331</v>
      </c>
      <c s="35" t="s">
        <v>4</v>
      </c>
      <c s="6" t="s">
        <v>9332</v>
      </c>
      <c s="36" t="s">
        <v>92</v>
      </c>
      <c s="37">
        <v>5</v>
      </c>
      <c s="36">
        <v>0</v>
      </c>
      <c s="36">
        <f>ROUND(G51*H51,6)</f>
      </c>
      <c r="L51" s="38">
        <v>0</v>
      </c>
      <c s="32">
        <f>ROUND(ROUND(L51,2)*ROUND(G51,3),2)</f>
      </c>
      <c s="36" t="s">
        <v>6072</v>
      </c>
      <c>
        <f>(M51*21)/100</f>
      </c>
      <c t="s">
        <v>26</v>
      </c>
    </row>
    <row r="52" spans="1:5" ht="12.75">
      <c r="A52" s="35" t="s">
        <v>55</v>
      </c>
      <c r="E52" s="39" t="s">
        <v>4</v>
      </c>
    </row>
    <row r="53" spans="1:5" ht="12.75">
      <c r="A53" s="35" t="s">
        <v>57</v>
      </c>
      <c r="E53" s="40" t="s">
        <v>4</v>
      </c>
    </row>
    <row r="54" spans="1:5" ht="114.75">
      <c r="A54" t="s">
        <v>59</v>
      </c>
      <c r="E54" s="39" t="s">
        <v>9333</v>
      </c>
    </row>
    <row r="55" spans="1:16" ht="12.75">
      <c r="A55" t="s">
        <v>48</v>
      </c>
      <c s="34" t="s">
        <v>99</v>
      </c>
      <c s="34" t="s">
        <v>9334</v>
      </c>
      <c s="35" t="s">
        <v>4</v>
      </c>
      <c s="6" t="s">
        <v>9335</v>
      </c>
      <c s="36" t="s">
        <v>697</v>
      </c>
      <c s="37">
        <v>22</v>
      </c>
      <c s="36">
        <v>9E-05</v>
      </c>
      <c s="36">
        <f>ROUND(G55*H55,6)</f>
      </c>
      <c r="L55" s="38">
        <v>0</v>
      </c>
      <c s="32">
        <f>ROUND(ROUND(L55,2)*ROUND(G55,3),2)</f>
      </c>
      <c s="36" t="s">
        <v>6072</v>
      </c>
      <c>
        <f>(M55*21)/100</f>
      </c>
      <c t="s">
        <v>26</v>
      </c>
    </row>
    <row r="56" spans="1:5" ht="12.75">
      <c r="A56" s="35" t="s">
        <v>55</v>
      </c>
      <c r="E56" s="39" t="s">
        <v>4</v>
      </c>
    </row>
    <row r="57" spans="1:5" ht="12.75">
      <c r="A57" s="35" t="s">
        <v>57</v>
      </c>
      <c r="E57" s="40" t="s">
        <v>4</v>
      </c>
    </row>
    <row r="58" spans="1:5" ht="293.25">
      <c r="A58" t="s">
        <v>59</v>
      </c>
      <c r="E58" s="39" t="s">
        <v>9336</v>
      </c>
    </row>
    <row r="59" spans="1:16" ht="12.75">
      <c r="A59" t="s">
        <v>48</v>
      </c>
      <c s="34" t="s">
        <v>102</v>
      </c>
      <c s="34" t="s">
        <v>9337</v>
      </c>
      <c s="35" t="s">
        <v>4</v>
      </c>
      <c s="6" t="s">
        <v>9338</v>
      </c>
      <c s="36" t="s">
        <v>71</v>
      </c>
      <c s="37">
        <v>135.05</v>
      </c>
      <c s="36">
        <v>0.00025</v>
      </c>
      <c s="36">
        <f>ROUND(G59*H59,6)</f>
      </c>
      <c r="L59" s="38">
        <v>0</v>
      </c>
      <c s="32">
        <f>ROUND(ROUND(L59,2)*ROUND(G59,3),2)</f>
      </c>
      <c s="36" t="s">
        <v>6072</v>
      </c>
      <c>
        <f>(M59*21)/100</f>
      </c>
      <c t="s">
        <v>26</v>
      </c>
    </row>
    <row r="60" spans="1:5" ht="12.75">
      <c r="A60" s="35" t="s">
        <v>55</v>
      </c>
      <c r="E60" s="39" t="s">
        <v>4</v>
      </c>
    </row>
    <row r="61" spans="1:5" ht="12.75">
      <c r="A61" s="35" t="s">
        <v>57</v>
      </c>
      <c r="E61" s="40" t="s">
        <v>9339</v>
      </c>
    </row>
    <row r="62" spans="1:5" ht="153">
      <c r="A62" t="s">
        <v>59</v>
      </c>
      <c r="E62" s="39" t="s">
        <v>9340</v>
      </c>
    </row>
    <row r="63" spans="1:16" ht="25.5">
      <c r="A63" t="s">
        <v>48</v>
      </c>
      <c s="34" t="s">
        <v>105</v>
      </c>
      <c s="34" t="s">
        <v>9341</v>
      </c>
      <c s="35" t="s">
        <v>4</v>
      </c>
      <c s="6" t="s">
        <v>9342</v>
      </c>
      <c s="36" t="s">
        <v>71</v>
      </c>
      <c s="37">
        <v>110.05</v>
      </c>
      <c s="36">
        <v>0</v>
      </c>
      <c s="36">
        <f>ROUND(G63*H63,6)</f>
      </c>
      <c r="L63" s="38">
        <v>0</v>
      </c>
      <c s="32">
        <f>ROUND(ROUND(L63,2)*ROUND(G63,3),2)</f>
      </c>
      <c s="36" t="s">
        <v>6072</v>
      </c>
      <c>
        <f>(M63*21)/100</f>
      </c>
      <c t="s">
        <v>26</v>
      </c>
    </row>
    <row r="64" spans="1:5" ht="12.75">
      <c r="A64" s="35" t="s">
        <v>55</v>
      </c>
      <c r="E64" s="39" t="s">
        <v>4</v>
      </c>
    </row>
    <row r="65" spans="1:5" ht="12.75">
      <c r="A65" s="35" t="s">
        <v>57</v>
      </c>
      <c r="E65" s="40" t="s">
        <v>4</v>
      </c>
    </row>
    <row r="66" spans="1:5" ht="153">
      <c r="A66" t="s">
        <v>59</v>
      </c>
      <c r="E66" s="39" t="s">
        <v>9340</v>
      </c>
    </row>
    <row r="67" spans="1:16" ht="12.75">
      <c r="A67" t="s">
        <v>48</v>
      </c>
      <c s="34" t="s">
        <v>108</v>
      </c>
      <c s="34" t="s">
        <v>9343</v>
      </c>
      <c s="35" t="s">
        <v>4</v>
      </c>
      <c s="6" t="s">
        <v>9344</v>
      </c>
      <c s="36" t="s">
        <v>53</v>
      </c>
      <c s="37">
        <v>2.79</v>
      </c>
      <c s="36">
        <v>1</v>
      </c>
      <c s="36">
        <f>ROUND(G67*H67,6)</f>
      </c>
      <c r="L67" s="38">
        <v>0</v>
      </c>
      <c s="32">
        <f>ROUND(ROUND(L67,2)*ROUND(G67,3),2)</f>
      </c>
      <c s="36" t="s">
        <v>6072</v>
      </c>
      <c>
        <f>(M67*21)/100</f>
      </c>
      <c t="s">
        <v>26</v>
      </c>
    </row>
    <row r="68" spans="1:5" ht="12.75">
      <c r="A68" s="35" t="s">
        <v>55</v>
      </c>
      <c r="E68" s="39" t="s">
        <v>4</v>
      </c>
    </row>
    <row r="69" spans="1:5" ht="12.75">
      <c r="A69" s="35" t="s">
        <v>57</v>
      </c>
      <c r="E69" s="40" t="s">
        <v>4</v>
      </c>
    </row>
    <row r="70" spans="1:5" ht="12.75">
      <c r="A70" t="s">
        <v>59</v>
      </c>
      <c r="E70" s="39" t="s">
        <v>4</v>
      </c>
    </row>
    <row r="71" spans="1:16" ht="25.5">
      <c r="A71" t="s">
        <v>48</v>
      </c>
      <c s="34" t="s">
        <v>111</v>
      </c>
      <c s="34" t="s">
        <v>9345</v>
      </c>
      <c s="35" t="s">
        <v>4</v>
      </c>
      <c s="6" t="s">
        <v>9346</v>
      </c>
      <c s="36" t="s">
        <v>65</v>
      </c>
      <c s="37">
        <v>511.2</v>
      </c>
      <c s="36">
        <v>0</v>
      </c>
      <c s="36">
        <f>ROUND(G71*H71,6)</f>
      </c>
      <c r="L71" s="38">
        <v>0</v>
      </c>
      <c s="32">
        <f>ROUND(ROUND(L71,2)*ROUND(G71,3),2)</f>
      </c>
      <c s="36" t="s">
        <v>6072</v>
      </c>
      <c>
        <f>(M71*21)/100</f>
      </c>
      <c t="s">
        <v>26</v>
      </c>
    </row>
    <row r="72" spans="1:5" ht="12.75">
      <c r="A72" s="35" t="s">
        <v>55</v>
      </c>
      <c r="E72" s="39" t="s">
        <v>4</v>
      </c>
    </row>
    <row r="73" spans="1:5" ht="114.75">
      <c r="A73" s="35" t="s">
        <v>57</v>
      </c>
      <c r="E73" s="40" t="s">
        <v>9347</v>
      </c>
    </row>
    <row r="74" spans="1:5" ht="76.5">
      <c r="A74" t="s">
        <v>59</v>
      </c>
      <c r="E74" s="39" t="s">
        <v>9348</v>
      </c>
    </row>
    <row r="75" spans="1:16" ht="25.5">
      <c r="A75" t="s">
        <v>48</v>
      </c>
      <c s="34" t="s">
        <v>114</v>
      </c>
      <c s="34" t="s">
        <v>9349</v>
      </c>
      <c s="35" t="s">
        <v>4</v>
      </c>
      <c s="6" t="s">
        <v>9350</v>
      </c>
      <c s="36" t="s">
        <v>65</v>
      </c>
      <c s="37">
        <v>511.2</v>
      </c>
      <c s="36">
        <v>0</v>
      </c>
      <c s="36">
        <f>ROUND(G75*H75,6)</f>
      </c>
      <c r="L75" s="38">
        <v>0</v>
      </c>
      <c s="32">
        <f>ROUND(ROUND(L75,2)*ROUND(G75,3),2)</f>
      </c>
      <c s="36" t="s">
        <v>6072</v>
      </c>
      <c>
        <f>(M75*21)/100</f>
      </c>
      <c t="s">
        <v>26</v>
      </c>
    </row>
    <row r="76" spans="1:5" ht="12.75">
      <c r="A76" s="35" t="s">
        <v>55</v>
      </c>
      <c r="E76" s="39" t="s">
        <v>4</v>
      </c>
    </row>
    <row r="77" spans="1:5" ht="12.75">
      <c r="A77" s="35" t="s">
        <v>57</v>
      </c>
      <c r="E77" s="40" t="s">
        <v>4</v>
      </c>
    </row>
    <row r="78" spans="1:5" ht="76.5">
      <c r="A78" t="s">
        <v>59</v>
      </c>
      <c r="E78" s="39" t="s">
        <v>9348</v>
      </c>
    </row>
    <row r="79" spans="1:16" ht="25.5">
      <c r="A79" t="s">
        <v>48</v>
      </c>
      <c s="34" t="s">
        <v>117</v>
      </c>
      <c s="34" t="s">
        <v>9351</v>
      </c>
      <c s="35" t="s">
        <v>4</v>
      </c>
      <c s="6" t="s">
        <v>9352</v>
      </c>
      <c s="36" t="s">
        <v>65</v>
      </c>
      <c s="37">
        <v>255.6</v>
      </c>
      <c s="36">
        <v>0</v>
      </c>
      <c s="36">
        <f>ROUND(G79*H79,6)</f>
      </c>
      <c r="L79" s="38">
        <v>0</v>
      </c>
      <c s="32">
        <f>ROUND(ROUND(L79,2)*ROUND(G79,3),2)</f>
      </c>
      <c s="36" t="s">
        <v>6072</v>
      </c>
      <c>
        <f>(M79*21)/100</f>
      </c>
      <c t="s">
        <v>26</v>
      </c>
    </row>
    <row r="80" spans="1:5" ht="12.75">
      <c r="A80" s="35" t="s">
        <v>55</v>
      </c>
      <c r="E80" s="39" t="s">
        <v>4</v>
      </c>
    </row>
    <row r="81" spans="1:5" ht="12.75">
      <c r="A81" s="35" t="s">
        <v>57</v>
      </c>
      <c r="E81" s="40" t="s">
        <v>9353</v>
      </c>
    </row>
    <row r="82" spans="1:5" ht="76.5">
      <c r="A82" t="s">
        <v>59</v>
      </c>
      <c r="E82" s="39" t="s">
        <v>9348</v>
      </c>
    </row>
    <row r="83" spans="1:16" ht="12.75">
      <c r="A83" t="s">
        <v>48</v>
      </c>
      <c s="34" t="s">
        <v>121</v>
      </c>
      <c s="34" t="s">
        <v>9354</v>
      </c>
      <c s="35" t="s">
        <v>4</v>
      </c>
      <c s="6" t="s">
        <v>9355</v>
      </c>
      <c s="36" t="s">
        <v>65</v>
      </c>
      <c s="37">
        <v>894.6</v>
      </c>
      <c s="36">
        <v>0</v>
      </c>
      <c s="36">
        <f>ROUND(G83*H83,6)</f>
      </c>
      <c r="L83" s="38">
        <v>0</v>
      </c>
      <c s="32">
        <f>ROUND(ROUND(L83,2)*ROUND(G83,3),2)</f>
      </c>
      <c s="36" t="s">
        <v>6072</v>
      </c>
      <c>
        <f>(M83*21)/100</f>
      </c>
      <c t="s">
        <v>26</v>
      </c>
    </row>
    <row r="84" spans="1:5" ht="12.75">
      <c r="A84" s="35" t="s">
        <v>55</v>
      </c>
      <c r="E84" s="39" t="s">
        <v>4</v>
      </c>
    </row>
    <row r="85" spans="1:5" ht="12.75">
      <c r="A85" s="35" t="s">
        <v>57</v>
      </c>
      <c r="E85" s="40" t="s">
        <v>9356</v>
      </c>
    </row>
    <row r="86" spans="1:5" ht="408">
      <c r="A86" t="s">
        <v>59</v>
      </c>
      <c r="E86" s="39" t="s">
        <v>9357</v>
      </c>
    </row>
    <row r="87" spans="1:16" ht="12.75">
      <c r="A87" t="s">
        <v>48</v>
      </c>
      <c s="34" t="s">
        <v>124</v>
      </c>
      <c s="34" t="s">
        <v>9358</v>
      </c>
      <c s="35" t="s">
        <v>4</v>
      </c>
      <c s="6" t="s">
        <v>9359</v>
      </c>
      <c s="36" t="s">
        <v>697</v>
      </c>
      <c s="37">
        <v>163.51</v>
      </c>
      <c s="36">
        <v>0.0007</v>
      </c>
      <c s="36">
        <f>ROUND(G87*H87,6)</f>
      </c>
      <c r="L87" s="38">
        <v>0</v>
      </c>
      <c s="32">
        <f>ROUND(ROUND(L87,2)*ROUND(G87,3),2)</f>
      </c>
      <c s="36" t="s">
        <v>6072</v>
      </c>
      <c>
        <f>(M87*21)/100</f>
      </c>
      <c t="s">
        <v>26</v>
      </c>
    </row>
    <row r="88" spans="1:5" ht="12.75">
      <c r="A88" s="35" t="s">
        <v>55</v>
      </c>
      <c r="E88" s="39" t="s">
        <v>4</v>
      </c>
    </row>
    <row r="89" spans="1:5" ht="38.25">
      <c r="A89" s="35" t="s">
        <v>57</v>
      </c>
      <c r="E89" s="40" t="s">
        <v>9360</v>
      </c>
    </row>
    <row r="90" spans="1:5" ht="76.5">
      <c r="A90" t="s">
        <v>59</v>
      </c>
      <c r="E90" s="39" t="s">
        <v>9361</v>
      </c>
    </row>
    <row r="91" spans="1:16" ht="12.75">
      <c r="A91" t="s">
        <v>48</v>
      </c>
      <c s="34" t="s">
        <v>127</v>
      </c>
      <c s="34" t="s">
        <v>9362</v>
      </c>
      <c s="35" t="s">
        <v>4</v>
      </c>
      <c s="6" t="s">
        <v>9363</v>
      </c>
      <c s="36" t="s">
        <v>697</v>
      </c>
      <c s="37">
        <v>163.51</v>
      </c>
      <c s="36">
        <v>0</v>
      </c>
      <c s="36">
        <f>ROUND(G91*H91,6)</f>
      </c>
      <c r="L91" s="38">
        <v>0</v>
      </c>
      <c s="32">
        <f>ROUND(ROUND(L91,2)*ROUND(G91,3),2)</f>
      </c>
      <c s="36" t="s">
        <v>6072</v>
      </c>
      <c>
        <f>(M91*21)/100</f>
      </c>
      <c t="s">
        <v>26</v>
      </c>
    </row>
    <row r="92" spans="1:5" ht="12.75">
      <c r="A92" s="35" t="s">
        <v>55</v>
      </c>
      <c r="E92" s="39" t="s">
        <v>4</v>
      </c>
    </row>
    <row r="93" spans="1:5" ht="12.75">
      <c r="A93" s="35" t="s">
        <v>57</v>
      </c>
      <c r="E93" s="40" t="s">
        <v>4</v>
      </c>
    </row>
    <row r="94" spans="1:5" ht="12.75">
      <c r="A94" t="s">
        <v>59</v>
      </c>
      <c r="E94" s="39" t="s">
        <v>4</v>
      </c>
    </row>
    <row r="95" spans="1:16" ht="12.75">
      <c r="A95" t="s">
        <v>48</v>
      </c>
      <c s="34" t="s">
        <v>130</v>
      </c>
      <c s="34" t="s">
        <v>9364</v>
      </c>
      <c s="35" t="s">
        <v>4</v>
      </c>
      <c s="6" t="s">
        <v>9365</v>
      </c>
      <c s="36" t="s">
        <v>71</v>
      </c>
      <c s="37">
        <v>46.02</v>
      </c>
      <c s="36">
        <v>0.00133</v>
      </c>
      <c s="36">
        <f>ROUND(G95*H95,6)</f>
      </c>
      <c r="L95" s="38">
        <v>0</v>
      </c>
      <c s="32">
        <f>ROUND(ROUND(L95,2)*ROUND(G95,3),2)</f>
      </c>
      <c s="36" t="s">
        <v>6072</v>
      </c>
      <c>
        <f>(M95*21)/100</f>
      </c>
      <c t="s">
        <v>26</v>
      </c>
    </row>
    <row r="96" spans="1:5" ht="12.75">
      <c r="A96" s="35" t="s">
        <v>55</v>
      </c>
      <c r="E96" s="39" t="s">
        <v>4</v>
      </c>
    </row>
    <row r="97" spans="1:5" ht="12.75">
      <c r="A97" s="35" t="s">
        <v>57</v>
      </c>
      <c r="E97" s="40" t="s">
        <v>4</v>
      </c>
    </row>
    <row r="98" spans="1:5" ht="165.75">
      <c r="A98" t="s">
        <v>59</v>
      </c>
      <c r="E98" s="39" t="s">
        <v>9366</v>
      </c>
    </row>
    <row r="99" spans="1:16" ht="25.5">
      <c r="A99" t="s">
        <v>48</v>
      </c>
      <c s="34" t="s">
        <v>133</v>
      </c>
      <c s="34" t="s">
        <v>6090</v>
      </c>
      <c s="35" t="s">
        <v>4</v>
      </c>
      <c s="6" t="s">
        <v>6091</v>
      </c>
      <c s="36" t="s">
        <v>65</v>
      </c>
      <c s="37">
        <v>27.584</v>
      </c>
      <c s="36">
        <v>0</v>
      </c>
      <c s="36">
        <f>ROUND(G99*H99,6)</f>
      </c>
      <c r="L99" s="38">
        <v>0</v>
      </c>
      <c s="32">
        <f>ROUND(ROUND(L99,2)*ROUND(G99,3),2)</f>
      </c>
      <c s="36" t="s">
        <v>6072</v>
      </c>
      <c>
        <f>(M99*21)/100</f>
      </c>
      <c t="s">
        <v>26</v>
      </c>
    </row>
    <row r="100" spans="1:5" ht="12.75">
      <c r="A100" s="35" t="s">
        <v>55</v>
      </c>
      <c r="E100" s="39" t="s">
        <v>4</v>
      </c>
    </row>
    <row r="101" spans="1:5" ht="76.5">
      <c r="A101" s="35" t="s">
        <v>57</v>
      </c>
      <c r="E101" s="40" t="s">
        <v>9367</v>
      </c>
    </row>
    <row r="102" spans="1:5" ht="127.5">
      <c r="A102" t="s">
        <v>59</v>
      </c>
      <c r="E102" s="39" t="s">
        <v>9368</v>
      </c>
    </row>
    <row r="103" spans="1:16" ht="25.5">
      <c r="A103" t="s">
        <v>48</v>
      </c>
      <c s="34" t="s">
        <v>136</v>
      </c>
      <c s="34" t="s">
        <v>6092</v>
      </c>
      <c s="35" t="s">
        <v>4</v>
      </c>
      <c s="6" t="s">
        <v>6093</v>
      </c>
      <c s="36" t="s">
        <v>65</v>
      </c>
      <c s="37">
        <v>8.946</v>
      </c>
      <c s="36">
        <v>0</v>
      </c>
      <c s="36">
        <f>ROUND(G103*H103,6)</f>
      </c>
      <c r="L103" s="38">
        <v>0</v>
      </c>
      <c s="32">
        <f>ROUND(ROUND(L103,2)*ROUND(G103,3),2)</f>
      </c>
      <c s="36" t="s">
        <v>6072</v>
      </c>
      <c>
        <f>(M103*21)/100</f>
      </c>
      <c t="s">
        <v>26</v>
      </c>
    </row>
    <row r="104" spans="1:5" ht="12.75">
      <c r="A104" s="35" t="s">
        <v>55</v>
      </c>
      <c r="E104" s="39" t="s">
        <v>4</v>
      </c>
    </row>
    <row r="105" spans="1:5" ht="12.75">
      <c r="A105" s="35" t="s">
        <v>57</v>
      </c>
      <c r="E105" s="40" t="s">
        <v>9369</v>
      </c>
    </row>
    <row r="106" spans="1:5" ht="127.5">
      <c r="A106" t="s">
        <v>59</v>
      </c>
      <c r="E106" s="39" t="s">
        <v>9368</v>
      </c>
    </row>
    <row r="107" spans="1:16" ht="25.5">
      <c r="A107" t="s">
        <v>48</v>
      </c>
      <c s="34" t="s">
        <v>139</v>
      </c>
      <c s="34" t="s">
        <v>9370</v>
      </c>
      <c s="35" t="s">
        <v>4</v>
      </c>
      <c s="6" t="s">
        <v>9371</v>
      </c>
      <c s="36" t="s">
        <v>65</v>
      </c>
      <c s="37">
        <v>8.946</v>
      </c>
      <c s="36">
        <v>0</v>
      </c>
      <c s="36">
        <f>ROUND(G107*H107,6)</f>
      </c>
      <c r="L107" s="38">
        <v>0</v>
      </c>
      <c s="32">
        <f>ROUND(ROUND(L107,2)*ROUND(G107,3),2)</f>
      </c>
      <c s="36" t="s">
        <v>6072</v>
      </c>
      <c>
        <f>(M107*21)/100</f>
      </c>
      <c t="s">
        <v>26</v>
      </c>
    </row>
    <row r="108" spans="1:5" ht="12.75">
      <c r="A108" s="35" t="s">
        <v>55</v>
      </c>
      <c r="E108" s="39" t="s">
        <v>4</v>
      </c>
    </row>
    <row r="109" spans="1:5" ht="12.75">
      <c r="A109" s="35" t="s">
        <v>57</v>
      </c>
      <c r="E109" s="40" t="s">
        <v>4</v>
      </c>
    </row>
    <row r="110" spans="1:5" ht="127.5">
      <c r="A110" t="s">
        <v>59</v>
      </c>
      <c r="E110" s="39" t="s">
        <v>9368</v>
      </c>
    </row>
    <row r="111" spans="1:16" ht="25.5">
      <c r="A111" t="s">
        <v>48</v>
      </c>
      <c s="34" t="s">
        <v>142</v>
      </c>
      <c s="34" t="s">
        <v>9372</v>
      </c>
      <c s="35" t="s">
        <v>4</v>
      </c>
      <c s="6" t="s">
        <v>9373</v>
      </c>
      <c s="36" t="s">
        <v>65</v>
      </c>
      <c s="37">
        <v>1524.37</v>
      </c>
      <c s="36">
        <v>0</v>
      </c>
      <c s="36">
        <f>ROUND(G111*H111,6)</f>
      </c>
      <c r="L111" s="38">
        <v>0</v>
      </c>
      <c s="32">
        <f>ROUND(ROUND(L111,2)*ROUND(G111,3),2)</f>
      </c>
      <c s="36" t="s">
        <v>6072</v>
      </c>
      <c>
        <f>(M111*21)/100</f>
      </c>
      <c t="s">
        <v>26</v>
      </c>
    </row>
    <row r="112" spans="1:5" ht="12.75">
      <c r="A112" s="35" t="s">
        <v>55</v>
      </c>
      <c r="E112" s="39" t="s">
        <v>4</v>
      </c>
    </row>
    <row r="113" spans="1:5" ht="25.5">
      <c r="A113" s="35" t="s">
        <v>57</v>
      </c>
      <c r="E113" s="40" t="s">
        <v>9374</v>
      </c>
    </row>
    <row r="114" spans="1:5" ht="63.75">
      <c r="A114" t="s">
        <v>59</v>
      </c>
      <c r="E114" s="39" t="s">
        <v>9375</v>
      </c>
    </row>
    <row r="115" spans="1:16" ht="12.75">
      <c r="A115" t="s">
        <v>48</v>
      </c>
      <c s="34" t="s">
        <v>145</v>
      </c>
      <c s="34" t="s">
        <v>6105</v>
      </c>
      <c s="35" t="s">
        <v>4</v>
      </c>
      <c s="6" t="s">
        <v>6106</v>
      </c>
      <c s="36" t="s">
        <v>65</v>
      </c>
      <c s="37">
        <v>520.43</v>
      </c>
      <c s="36">
        <v>0</v>
      </c>
      <c s="36">
        <f>ROUND(G115*H115,6)</f>
      </c>
      <c r="L115" s="38">
        <v>0</v>
      </c>
      <c s="32">
        <f>ROUND(ROUND(L115,2)*ROUND(G115,3),2)</f>
      </c>
      <c s="36" t="s">
        <v>6072</v>
      </c>
      <c>
        <f>(M115*21)/100</f>
      </c>
      <c t="s">
        <v>26</v>
      </c>
    </row>
    <row r="116" spans="1:5" ht="12.75">
      <c r="A116" s="35" t="s">
        <v>55</v>
      </c>
      <c r="E116" s="39" t="s">
        <v>4</v>
      </c>
    </row>
    <row r="117" spans="1:5" ht="12.75">
      <c r="A117" s="35" t="s">
        <v>57</v>
      </c>
      <c r="E117" s="40" t="s">
        <v>4</v>
      </c>
    </row>
    <row r="118" spans="1:5" ht="140.25">
      <c r="A118" t="s">
        <v>59</v>
      </c>
      <c r="E118" s="39" t="s">
        <v>9376</v>
      </c>
    </row>
    <row r="119" spans="1:16" ht="12.75">
      <c r="A119" t="s">
        <v>48</v>
      </c>
      <c s="34" t="s">
        <v>148</v>
      </c>
      <c s="34" t="s">
        <v>9377</v>
      </c>
      <c s="35" t="s">
        <v>4</v>
      </c>
      <c s="6" t="s">
        <v>9378</v>
      </c>
      <c s="36" t="s">
        <v>65</v>
      </c>
      <c s="37">
        <v>1278</v>
      </c>
      <c s="36">
        <v>0</v>
      </c>
      <c s="36">
        <f>ROUND(G119*H119,6)</f>
      </c>
      <c r="L119" s="38">
        <v>0</v>
      </c>
      <c s="32">
        <f>ROUND(ROUND(L119,2)*ROUND(G119,3),2)</f>
      </c>
      <c s="36" t="s">
        <v>6072</v>
      </c>
      <c>
        <f>(M119*21)/100</f>
      </c>
      <c t="s">
        <v>26</v>
      </c>
    </row>
    <row r="120" spans="1:5" ht="12.75">
      <c r="A120" s="35" t="s">
        <v>55</v>
      </c>
      <c r="E120" s="39" t="s">
        <v>4</v>
      </c>
    </row>
    <row r="121" spans="1:5" ht="12.75">
      <c r="A121" s="35" t="s">
        <v>57</v>
      </c>
      <c r="E121" s="40" t="s">
        <v>9379</v>
      </c>
    </row>
    <row r="122" spans="1:5" ht="165.75">
      <c r="A122" t="s">
        <v>59</v>
      </c>
      <c r="E122" s="39" t="s">
        <v>9380</v>
      </c>
    </row>
    <row r="123" spans="1:16" ht="12.75">
      <c r="A123" t="s">
        <v>48</v>
      </c>
      <c s="34" t="s">
        <v>151</v>
      </c>
      <c s="34" t="s">
        <v>6111</v>
      </c>
      <c s="35" t="s">
        <v>4</v>
      </c>
      <c s="6" t="s">
        <v>6112</v>
      </c>
      <c s="36" t="s">
        <v>65</v>
      </c>
      <c s="37">
        <v>520.43</v>
      </c>
      <c s="36">
        <v>0</v>
      </c>
      <c s="36">
        <f>ROUND(G123*H123,6)</f>
      </c>
      <c r="L123" s="38">
        <v>0</v>
      </c>
      <c s="32">
        <f>ROUND(ROUND(L123,2)*ROUND(G123,3),2)</f>
      </c>
      <c s="36" t="s">
        <v>6072</v>
      </c>
      <c>
        <f>(M123*21)/100</f>
      </c>
      <c t="s">
        <v>26</v>
      </c>
    </row>
    <row r="124" spans="1:5" ht="12.75">
      <c r="A124" s="35" t="s">
        <v>55</v>
      </c>
      <c r="E124" s="39" t="s">
        <v>4</v>
      </c>
    </row>
    <row r="125" spans="1:5" ht="114.75">
      <c r="A125" s="35" t="s">
        <v>57</v>
      </c>
      <c r="E125" s="40" t="s">
        <v>9381</v>
      </c>
    </row>
    <row r="126" spans="1:5" ht="242.25">
      <c r="A126" t="s">
        <v>59</v>
      </c>
      <c r="E126" s="39" t="s">
        <v>9382</v>
      </c>
    </row>
    <row r="127" spans="1:13" ht="12.75">
      <c r="A127" t="s">
        <v>45</v>
      </c>
      <c r="C127" s="31" t="s">
        <v>26</v>
      </c>
      <c r="E127" s="33" t="s">
        <v>6130</v>
      </c>
      <c r="J127" s="32">
        <f>0</f>
      </c>
      <c s="32">
        <f>0</f>
      </c>
      <c s="32">
        <f>0+L128+L132+L136+L140+L144+L148+L152+L156+L160+L164+L168+L172+L176+L180+L184</f>
      </c>
      <c s="32">
        <f>0+M128+M132+M136+M140+M144+M148+M152+M156+M160+M164+M168+M172+M176+M180+M184</f>
      </c>
    </row>
    <row r="128" spans="1:16" ht="12.75">
      <c r="A128" t="s">
        <v>48</v>
      </c>
      <c s="34" t="s">
        <v>154</v>
      </c>
      <c s="34" t="s">
        <v>9383</v>
      </c>
      <c s="35" t="s">
        <v>4</v>
      </c>
      <c s="6" t="s">
        <v>9384</v>
      </c>
      <c s="36" t="s">
        <v>71</v>
      </c>
      <c s="37">
        <v>6.4</v>
      </c>
      <c s="36">
        <v>3E-05</v>
      </c>
      <c s="36">
        <f>ROUND(G128*H128,6)</f>
      </c>
      <c r="L128" s="38">
        <v>0</v>
      </c>
      <c s="32">
        <f>ROUND(ROUND(L128,2)*ROUND(G128,3),2)</f>
      </c>
      <c s="36" t="s">
        <v>6072</v>
      </c>
      <c>
        <f>(M128*21)/100</f>
      </c>
      <c t="s">
        <v>26</v>
      </c>
    </row>
    <row r="129" spans="1:5" ht="12.75">
      <c r="A129" s="35" t="s">
        <v>55</v>
      </c>
      <c r="E129" s="39" t="s">
        <v>4</v>
      </c>
    </row>
    <row r="130" spans="1:5" ht="12.75">
      <c r="A130" s="35" t="s">
        <v>57</v>
      </c>
      <c r="E130" s="40" t="s">
        <v>9385</v>
      </c>
    </row>
    <row r="131" spans="1:5" ht="12.75">
      <c r="A131" t="s">
        <v>59</v>
      </c>
      <c r="E131" s="39" t="s">
        <v>4</v>
      </c>
    </row>
    <row r="132" spans="1:16" ht="12.75">
      <c r="A132" t="s">
        <v>48</v>
      </c>
      <c s="34" t="s">
        <v>157</v>
      </c>
      <c s="34" t="s">
        <v>9386</v>
      </c>
      <c s="35" t="s">
        <v>4</v>
      </c>
      <c s="6" t="s">
        <v>9387</v>
      </c>
      <c s="36" t="s">
        <v>71</v>
      </c>
      <c s="37">
        <v>6.4</v>
      </c>
      <c s="36">
        <v>3E-05</v>
      </c>
      <c s="36">
        <f>ROUND(G132*H132,6)</f>
      </c>
      <c r="L132" s="38">
        <v>0</v>
      </c>
      <c s="32">
        <f>ROUND(ROUND(L132,2)*ROUND(G132,3),2)</f>
      </c>
      <c s="36" t="s">
        <v>6072</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9388</v>
      </c>
      <c s="35" t="s">
        <v>4</v>
      </c>
      <c s="6" t="s">
        <v>9389</v>
      </c>
      <c s="36" t="s">
        <v>71</v>
      </c>
      <c s="37">
        <v>3.2</v>
      </c>
      <c s="36">
        <v>4E-05</v>
      </c>
      <c s="36">
        <f>ROUND(G136*H136,6)</f>
      </c>
      <c r="L136" s="38">
        <v>0</v>
      </c>
      <c s="32">
        <f>ROUND(ROUND(L136,2)*ROUND(G136,3),2)</f>
      </c>
      <c s="36" t="s">
        <v>6072</v>
      </c>
      <c>
        <f>(M136*21)/100</f>
      </c>
      <c t="s">
        <v>26</v>
      </c>
    </row>
    <row r="137" spans="1:5" ht="12.75">
      <c r="A137" s="35" t="s">
        <v>55</v>
      </c>
      <c r="E137" s="39" t="s">
        <v>4</v>
      </c>
    </row>
    <row r="138" spans="1:5" ht="12.75">
      <c r="A138" s="35" t="s">
        <v>57</v>
      </c>
      <c r="E138" s="40" t="s">
        <v>9390</v>
      </c>
    </row>
    <row r="139" spans="1:5" ht="12.75">
      <c r="A139" t="s">
        <v>59</v>
      </c>
      <c r="E139" s="39" t="s">
        <v>4</v>
      </c>
    </row>
    <row r="140" spans="1:16" ht="12.75">
      <c r="A140" t="s">
        <v>48</v>
      </c>
      <c s="34" t="s">
        <v>163</v>
      </c>
      <c s="34" t="s">
        <v>9391</v>
      </c>
      <c s="35" t="s">
        <v>4</v>
      </c>
      <c s="6" t="s">
        <v>9392</v>
      </c>
      <c s="36" t="s">
        <v>71</v>
      </c>
      <c s="37">
        <v>12.8</v>
      </c>
      <c s="36">
        <v>3E-05</v>
      </c>
      <c s="36">
        <f>ROUND(G140*H140,6)</f>
      </c>
      <c r="L140" s="38">
        <v>0</v>
      </c>
      <c s="32">
        <f>ROUND(ROUND(L140,2)*ROUND(G140,3),2)</f>
      </c>
      <c s="36" t="s">
        <v>6072</v>
      </c>
      <c>
        <f>(M140*21)/100</f>
      </c>
      <c t="s">
        <v>26</v>
      </c>
    </row>
    <row r="141" spans="1:5" ht="12.75">
      <c r="A141" s="35" t="s">
        <v>55</v>
      </c>
      <c r="E141" s="39" t="s">
        <v>4</v>
      </c>
    </row>
    <row r="142" spans="1:5" ht="12.75">
      <c r="A142" s="35" t="s">
        <v>57</v>
      </c>
      <c r="E142" s="40" t="s">
        <v>9393</v>
      </c>
    </row>
    <row r="143" spans="1:5" ht="12.75">
      <c r="A143" t="s">
        <v>59</v>
      </c>
      <c r="E143" s="39" t="s">
        <v>4</v>
      </c>
    </row>
    <row r="144" spans="1:16" ht="12.75">
      <c r="A144" t="s">
        <v>48</v>
      </c>
      <c s="34" t="s">
        <v>166</v>
      </c>
      <c s="34" t="s">
        <v>9394</v>
      </c>
      <c s="35" t="s">
        <v>4</v>
      </c>
      <c s="6" t="s">
        <v>9395</v>
      </c>
      <c s="36" t="s">
        <v>71</v>
      </c>
      <c s="37">
        <v>12.8</v>
      </c>
      <c s="36">
        <v>4E-05</v>
      </c>
      <c s="36">
        <f>ROUND(G144*H144,6)</f>
      </c>
      <c r="L144" s="38">
        <v>0</v>
      </c>
      <c s="32">
        <f>ROUND(ROUND(L144,2)*ROUND(G144,3),2)</f>
      </c>
      <c s="36" t="s">
        <v>6072</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9396</v>
      </c>
      <c s="35" t="s">
        <v>4</v>
      </c>
      <c s="6" t="s">
        <v>9397</v>
      </c>
      <c s="36" t="s">
        <v>71</v>
      </c>
      <c s="37">
        <v>6.4</v>
      </c>
      <c s="36">
        <v>5E-05</v>
      </c>
      <c s="36">
        <f>ROUND(G148*H148,6)</f>
      </c>
      <c r="L148" s="38">
        <v>0</v>
      </c>
      <c s="32">
        <f>ROUND(ROUND(L148,2)*ROUND(G148,3),2)</f>
      </c>
      <c s="36" t="s">
        <v>6072</v>
      </c>
      <c>
        <f>(M148*21)/100</f>
      </c>
      <c t="s">
        <v>26</v>
      </c>
    </row>
    <row r="149" spans="1:5" ht="12.75">
      <c r="A149" s="35" t="s">
        <v>55</v>
      </c>
      <c r="E149" s="39" t="s">
        <v>4</v>
      </c>
    </row>
    <row r="150" spans="1:5" ht="12.75">
      <c r="A150" s="35" t="s">
        <v>57</v>
      </c>
      <c r="E150" s="40" t="s">
        <v>4</v>
      </c>
    </row>
    <row r="151" spans="1:5" ht="12.75">
      <c r="A151" t="s">
        <v>59</v>
      </c>
      <c r="E151" s="39" t="s">
        <v>4</v>
      </c>
    </row>
    <row r="152" spans="1:16" ht="25.5">
      <c r="A152" t="s">
        <v>48</v>
      </c>
      <c s="34" t="s">
        <v>172</v>
      </c>
      <c s="34" t="s">
        <v>9398</v>
      </c>
      <c s="35" t="s">
        <v>4</v>
      </c>
      <c s="6" t="s">
        <v>9399</v>
      </c>
      <c s="36" t="s">
        <v>65</v>
      </c>
      <c s="37">
        <v>22.722</v>
      </c>
      <c s="36">
        <v>1.98</v>
      </c>
      <c s="36">
        <f>ROUND(G152*H152,6)</f>
      </c>
      <c r="L152" s="38">
        <v>0</v>
      </c>
      <c s="32">
        <f>ROUND(ROUND(L152,2)*ROUND(G152,3),2)</f>
      </c>
      <c s="36" t="s">
        <v>6072</v>
      </c>
      <c>
        <f>(M152*21)/100</f>
      </c>
      <c t="s">
        <v>26</v>
      </c>
    </row>
    <row r="153" spans="1:5" ht="12.75">
      <c r="A153" s="35" t="s">
        <v>55</v>
      </c>
      <c r="E153" s="39" t="s">
        <v>4</v>
      </c>
    </row>
    <row r="154" spans="1:5" ht="38.25">
      <c r="A154" s="35" t="s">
        <v>57</v>
      </c>
      <c r="E154" s="40" t="s">
        <v>9400</v>
      </c>
    </row>
    <row r="155" spans="1:5" ht="51">
      <c r="A155" t="s">
        <v>59</v>
      </c>
      <c r="E155" s="39" t="s">
        <v>9401</v>
      </c>
    </row>
    <row r="156" spans="1:16" ht="12.75">
      <c r="A156" t="s">
        <v>48</v>
      </c>
      <c s="34" t="s">
        <v>175</v>
      </c>
      <c s="34" t="s">
        <v>9402</v>
      </c>
      <c s="35" t="s">
        <v>4</v>
      </c>
      <c s="6" t="s">
        <v>9403</v>
      </c>
      <c s="36" t="s">
        <v>65</v>
      </c>
      <c s="37">
        <v>24.302</v>
      </c>
      <c s="36">
        <v>2.45329</v>
      </c>
      <c s="36">
        <f>ROUND(G156*H156,6)</f>
      </c>
      <c r="L156" s="38">
        <v>0</v>
      </c>
      <c s="32">
        <f>ROUND(ROUND(L156,2)*ROUND(G156,3),2)</f>
      </c>
      <c s="36" t="s">
        <v>6072</v>
      </c>
      <c>
        <f>(M156*21)/100</f>
      </c>
      <c t="s">
        <v>26</v>
      </c>
    </row>
    <row r="157" spans="1:5" ht="12.75">
      <c r="A157" s="35" t="s">
        <v>55</v>
      </c>
      <c r="E157" s="39" t="s">
        <v>4</v>
      </c>
    </row>
    <row r="158" spans="1:5" ht="165.75">
      <c r="A158" s="35" t="s">
        <v>57</v>
      </c>
      <c r="E158" s="40" t="s">
        <v>9404</v>
      </c>
    </row>
    <row r="159" spans="1:5" ht="153">
      <c r="A159" t="s">
        <v>59</v>
      </c>
      <c r="E159" s="39" t="s">
        <v>9405</v>
      </c>
    </row>
    <row r="160" spans="1:16" ht="12.75">
      <c r="A160" t="s">
        <v>48</v>
      </c>
      <c s="34" t="s">
        <v>178</v>
      </c>
      <c s="34" t="s">
        <v>6148</v>
      </c>
      <c s="35" t="s">
        <v>4</v>
      </c>
      <c s="6" t="s">
        <v>6149</v>
      </c>
      <c s="36" t="s">
        <v>697</v>
      </c>
      <c s="37">
        <v>27.627</v>
      </c>
      <c s="36">
        <v>0.00247</v>
      </c>
      <c s="36">
        <f>ROUND(G160*H160,6)</f>
      </c>
      <c r="L160" s="38">
        <v>0</v>
      </c>
      <c s="32">
        <f>ROUND(ROUND(L160,2)*ROUND(G160,3),2)</f>
      </c>
      <c s="36" t="s">
        <v>6072</v>
      </c>
      <c>
        <f>(M160*21)/100</f>
      </c>
      <c t="s">
        <v>26</v>
      </c>
    </row>
    <row r="161" spans="1:5" ht="12.75">
      <c r="A161" s="35" t="s">
        <v>55</v>
      </c>
      <c r="E161" s="39" t="s">
        <v>4</v>
      </c>
    </row>
    <row r="162" spans="1:5" ht="114.75">
      <c r="A162" s="35" t="s">
        <v>57</v>
      </c>
      <c r="E162" s="40" t="s">
        <v>9406</v>
      </c>
    </row>
    <row r="163" spans="1:5" ht="38.25">
      <c r="A163" t="s">
        <v>59</v>
      </c>
      <c r="E163" s="39" t="s">
        <v>9407</v>
      </c>
    </row>
    <row r="164" spans="1:16" ht="12.75">
      <c r="A164" t="s">
        <v>48</v>
      </c>
      <c s="34" t="s">
        <v>181</v>
      </c>
      <c s="34" t="s">
        <v>6151</v>
      </c>
      <c s="35" t="s">
        <v>4</v>
      </c>
      <c s="6" t="s">
        <v>6152</v>
      </c>
      <c s="36" t="s">
        <v>697</v>
      </c>
      <c s="37">
        <v>27.627</v>
      </c>
      <c s="36">
        <v>0</v>
      </c>
      <c s="36">
        <f>ROUND(G164*H164,6)</f>
      </c>
      <c r="L164" s="38">
        <v>0</v>
      </c>
      <c s="32">
        <f>ROUND(ROUND(L164,2)*ROUND(G164,3),2)</f>
      </c>
      <c s="36" t="s">
        <v>6072</v>
      </c>
      <c>
        <f>(M164*21)/100</f>
      </c>
      <c t="s">
        <v>26</v>
      </c>
    </row>
    <row r="165" spans="1:5" ht="12.75">
      <c r="A165" s="35" t="s">
        <v>55</v>
      </c>
      <c r="E165" s="39" t="s">
        <v>4</v>
      </c>
    </row>
    <row r="166" spans="1:5" ht="12.75">
      <c r="A166" s="35" t="s">
        <v>57</v>
      </c>
      <c r="E166" s="40" t="s">
        <v>4</v>
      </c>
    </row>
    <row r="167" spans="1:5" ht="38.25">
      <c r="A167" t="s">
        <v>59</v>
      </c>
      <c r="E167" s="39" t="s">
        <v>9407</v>
      </c>
    </row>
    <row r="168" spans="1:16" ht="12.75">
      <c r="A168" t="s">
        <v>48</v>
      </c>
      <c s="34" t="s">
        <v>184</v>
      </c>
      <c s="34" t="s">
        <v>6153</v>
      </c>
      <c s="35" t="s">
        <v>4</v>
      </c>
      <c s="6" t="s">
        <v>6154</v>
      </c>
      <c s="36" t="s">
        <v>53</v>
      </c>
      <c s="37">
        <v>1.944</v>
      </c>
      <c s="36">
        <v>1.06062</v>
      </c>
      <c s="36">
        <f>ROUND(G168*H168,6)</f>
      </c>
      <c r="L168" s="38">
        <v>0</v>
      </c>
      <c s="32">
        <f>ROUND(ROUND(L168,2)*ROUND(G168,3),2)</f>
      </c>
      <c s="36" t="s">
        <v>6072</v>
      </c>
      <c>
        <f>(M168*21)/100</f>
      </c>
      <c t="s">
        <v>26</v>
      </c>
    </row>
    <row r="169" spans="1:5" ht="12.75">
      <c r="A169" s="35" t="s">
        <v>55</v>
      </c>
      <c r="E169" s="39" t="s">
        <v>4</v>
      </c>
    </row>
    <row r="170" spans="1:5" ht="12.75">
      <c r="A170" s="35" t="s">
        <v>57</v>
      </c>
      <c r="E170" s="40" t="s">
        <v>9408</v>
      </c>
    </row>
    <row r="171" spans="1:5" ht="25.5">
      <c r="A171" t="s">
        <v>59</v>
      </c>
      <c r="E171" s="39" t="s">
        <v>9409</v>
      </c>
    </row>
    <row r="172" spans="1:16" ht="12.75">
      <c r="A172" t="s">
        <v>48</v>
      </c>
      <c s="34" t="s">
        <v>187</v>
      </c>
      <c s="34" t="s">
        <v>9410</v>
      </c>
      <c s="35" t="s">
        <v>4</v>
      </c>
      <c s="6" t="s">
        <v>9411</v>
      </c>
      <c s="36" t="s">
        <v>65</v>
      </c>
      <c s="37">
        <v>89.393</v>
      </c>
      <c s="36">
        <v>2.45329</v>
      </c>
      <c s="36">
        <f>ROUND(G172*H172,6)</f>
      </c>
      <c r="L172" s="38">
        <v>0</v>
      </c>
      <c s="32">
        <f>ROUND(ROUND(L172,2)*ROUND(G172,3),2)</f>
      </c>
      <c s="36" t="s">
        <v>6072</v>
      </c>
      <c>
        <f>(M172*21)/100</f>
      </c>
      <c t="s">
        <v>26</v>
      </c>
    </row>
    <row r="173" spans="1:5" ht="12.75">
      <c r="A173" s="35" t="s">
        <v>55</v>
      </c>
      <c r="E173" s="39" t="s">
        <v>4</v>
      </c>
    </row>
    <row r="174" spans="1:5" ht="216.75">
      <c r="A174" s="35" t="s">
        <v>57</v>
      </c>
      <c r="E174" s="40" t="s">
        <v>9412</v>
      </c>
    </row>
    <row r="175" spans="1:5" ht="153">
      <c r="A175" t="s">
        <v>59</v>
      </c>
      <c r="E175" s="39" t="s">
        <v>9413</v>
      </c>
    </row>
    <row r="176" spans="1:16" ht="12.75">
      <c r="A176" t="s">
        <v>48</v>
      </c>
      <c s="34" t="s">
        <v>191</v>
      </c>
      <c s="34" t="s">
        <v>6161</v>
      </c>
      <c s="35" t="s">
        <v>4</v>
      </c>
      <c s="6" t="s">
        <v>6162</v>
      </c>
      <c s="36" t="s">
        <v>697</v>
      </c>
      <c s="37">
        <v>681.7</v>
      </c>
      <c s="36">
        <v>0.00275</v>
      </c>
      <c s="36">
        <f>ROUND(G176*H176,6)</f>
      </c>
      <c r="L176" s="38">
        <v>0</v>
      </c>
      <c s="32">
        <f>ROUND(ROUND(L176,2)*ROUND(G176,3),2)</f>
      </c>
      <c s="36" t="s">
        <v>6072</v>
      </c>
      <c>
        <f>(M176*21)/100</f>
      </c>
      <c t="s">
        <v>26</v>
      </c>
    </row>
    <row r="177" spans="1:5" ht="12.75">
      <c r="A177" s="35" t="s">
        <v>55</v>
      </c>
      <c r="E177" s="39" t="s">
        <v>4</v>
      </c>
    </row>
    <row r="178" spans="1:5" ht="114.75">
      <c r="A178" s="35" t="s">
        <v>57</v>
      </c>
      <c r="E178" s="40" t="s">
        <v>9414</v>
      </c>
    </row>
    <row r="179" spans="1:5" ht="51">
      <c r="A179" t="s">
        <v>59</v>
      </c>
      <c r="E179" s="39" t="s">
        <v>9415</v>
      </c>
    </row>
    <row r="180" spans="1:16" ht="12.75">
      <c r="A180" t="s">
        <v>48</v>
      </c>
      <c s="34" t="s">
        <v>194</v>
      </c>
      <c s="34" t="s">
        <v>6164</v>
      </c>
      <c s="35" t="s">
        <v>4</v>
      </c>
      <c s="6" t="s">
        <v>6165</v>
      </c>
      <c s="36" t="s">
        <v>697</v>
      </c>
      <c s="37">
        <v>681.7</v>
      </c>
      <c s="36">
        <v>0</v>
      </c>
      <c s="36">
        <f>ROUND(G180*H180,6)</f>
      </c>
      <c r="L180" s="38">
        <v>0</v>
      </c>
      <c s="32">
        <f>ROUND(ROUND(L180,2)*ROUND(G180,3),2)</f>
      </c>
      <c s="36" t="s">
        <v>6072</v>
      </c>
      <c>
        <f>(M180*21)/100</f>
      </c>
      <c t="s">
        <v>26</v>
      </c>
    </row>
    <row r="181" spans="1:5" ht="12.75">
      <c r="A181" s="35" t="s">
        <v>55</v>
      </c>
      <c r="E181" s="39" t="s">
        <v>4</v>
      </c>
    </row>
    <row r="182" spans="1:5" ht="12.75">
      <c r="A182" s="35" t="s">
        <v>57</v>
      </c>
      <c r="E182" s="40" t="s">
        <v>4</v>
      </c>
    </row>
    <row r="183" spans="1:5" ht="51">
      <c r="A183" t="s">
        <v>59</v>
      </c>
      <c r="E183" s="39" t="s">
        <v>9415</v>
      </c>
    </row>
    <row r="184" spans="1:16" ht="12.75">
      <c r="A184" t="s">
        <v>48</v>
      </c>
      <c s="34" t="s">
        <v>197</v>
      </c>
      <c s="34" t="s">
        <v>6171</v>
      </c>
      <c s="35" t="s">
        <v>4</v>
      </c>
      <c s="6" t="s">
        <v>6172</v>
      </c>
      <c s="36" t="s">
        <v>53</v>
      </c>
      <c s="37">
        <v>7.151</v>
      </c>
      <c s="36">
        <v>1.0594</v>
      </c>
      <c s="36">
        <f>ROUND(G184*H184,6)</f>
      </c>
      <c r="L184" s="38">
        <v>0</v>
      </c>
      <c s="32">
        <f>ROUND(ROUND(L184,2)*ROUND(G184,3),2)</f>
      </c>
      <c s="36" t="s">
        <v>6072</v>
      </c>
      <c>
        <f>(M184*21)/100</f>
      </c>
      <c t="s">
        <v>26</v>
      </c>
    </row>
    <row r="185" spans="1:5" ht="12.75">
      <c r="A185" s="35" t="s">
        <v>55</v>
      </c>
      <c r="E185" s="39" t="s">
        <v>4</v>
      </c>
    </row>
    <row r="186" spans="1:5" ht="12.75">
      <c r="A186" s="35" t="s">
        <v>57</v>
      </c>
      <c r="E186" s="40" t="s">
        <v>9416</v>
      </c>
    </row>
    <row r="187" spans="1:5" ht="12.75">
      <c r="A187" t="s">
        <v>59</v>
      </c>
      <c r="E187" s="39" t="s">
        <v>4</v>
      </c>
    </row>
    <row r="188" spans="1:13" ht="12.75">
      <c r="A188" t="s">
        <v>45</v>
      </c>
      <c r="C188" s="31" t="s">
        <v>25</v>
      </c>
      <c r="E188" s="33" t="s">
        <v>4598</v>
      </c>
      <c r="J188" s="32">
        <f>0</f>
      </c>
      <c s="32">
        <f>0</f>
      </c>
      <c s="32">
        <f>0+L189+L193</f>
      </c>
      <c s="32">
        <f>0+M189+M193</f>
      </c>
    </row>
    <row r="189" spans="1:16" ht="12.75">
      <c r="A189" t="s">
        <v>48</v>
      </c>
      <c s="34" t="s">
        <v>200</v>
      </c>
      <c s="34" t="s">
        <v>9417</v>
      </c>
      <c s="35" t="s">
        <v>4</v>
      </c>
      <c s="6" t="s">
        <v>9418</v>
      </c>
      <c s="36" t="s">
        <v>65</v>
      </c>
      <c s="37">
        <v>1.418</v>
      </c>
      <c s="36">
        <v>1.8775</v>
      </c>
      <c s="36">
        <f>ROUND(G189*H189,6)</f>
      </c>
      <c r="L189" s="38">
        <v>0</v>
      </c>
      <c s="32">
        <f>ROUND(ROUND(L189,2)*ROUND(G189,3),2)</f>
      </c>
      <c s="36" t="s">
        <v>6072</v>
      </c>
      <c>
        <f>(M189*21)/100</f>
      </c>
      <c t="s">
        <v>26</v>
      </c>
    </row>
    <row r="190" spans="1:5" ht="12.75">
      <c r="A190" s="35" t="s">
        <v>55</v>
      </c>
      <c r="E190" s="39" t="s">
        <v>4</v>
      </c>
    </row>
    <row r="191" spans="1:5" ht="12.75">
      <c r="A191" s="35" t="s">
        <v>57</v>
      </c>
      <c r="E191" s="40" t="s">
        <v>9419</v>
      </c>
    </row>
    <row r="192" spans="1:5" ht="12.75">
      <c r="A192" t="s">
        <v>59</v>
      </c>
      <c r="E192" s="39" t="s">
        <v>4</v>
      </c>
    </row>
    <row r="193" spans="1:16" ht="12.75">
      <c r="A193" t="s">
        <v>48</v>
      </c>
      <c s="34" t="s">
        <v>203</v>
      </c>
      <c s="34" t="s">
        <v>9420</v>
      </c>
      <c s="35" t="s">
        <v>4</v>
      </c>
      <c s="6" t="s">
        <v>9421</v>
      </c>
      <c s="36" t="s">
        <v>697</v>
      </c>
      <c s="37">
        <v>61.309</v>
      </c>
      <c s="36">
        <v>0.2933</v>
      </c>
      <c s="36">
        <f>ROUND(G193*H193,6)</f>
      </c>
      <c r="L193" s="38">
        <v>0</v>
      </c>
      <c s="32">
        <f>ROUND(ROUND(L193,2)*ROUND(G193,3),2)</f>
      </c>
      <c s="36" t="s">
        <v>6072</v>
      </c>
      <c>
        <f>(M193*21)/100</f>
      </c>
      <c t="s">
        <v>26</v>
      </c>
    </row>
    <row r="194" spans="1:5" ht="12.75">
      <c r="A194" s="35" t="s">
        <v>55</v>
      </c>
      <c r="E194" s="39" t="s">
        <v>4</v>
      </c>
    </row>
    <row r="195" spans="1:5" ht="51">
      <c r="A195" s="35" t="s">
        <v>57</v>
      </c>
      <c r="E195" s="40" t="s">
        <v>9422</v>
      </c>
    </row>
    <row r="196" spans="1:5" ht="63.75">
      <c r="A196" t="s">
        <v>59</v>
      </c>
      <c r="E196" s="39" t="s">
        <v>9423</v>
      </c>
    </row>
    <row r="197" spans="1:13" ht="12.75">
      <c r="A197" t="s">
        <v>45</v>
      </c>
      <c r="C197" s="31" t="s">
        <v>74</v>
      </c>
      <c r="E197" s="33" t="s">
        <v>4601</v>
      </c>
      <c r="J197" s="32">
        <f>0</f>
      </c>
      <c s="32">
        <f>0</f>
      </c>
      <c s="32">
        <f>0+L198</f>
      </c>
      <c s="32">
        <f>0+M198</f>
      </c>
    </row>
    <row r="198" spans="1:16" ht="12.75">
      <c r="A198" t="s">
        <v>48</v>
      </c>
      <c s="34" t="s">
        <v>206</v>
      </c>
      <c s="34" t="s">
        <v>9424</v>
      </c>
      <c s="35" t="s">
        <v>4</v>
      </c>
      <c s="6" t="s">
        <v>9425</v>
      </c>
      <c s="36" t="s">
        <v>65</v>
      </c>
      <c s="37">
        <v>76.925</v>
      </c>
      <c s="36">
        <v>2.45343</v>
      </c>
      <c s="36">
        <f>ROUND(G198*H198,6)</f>
      </c>
      <c r="L198" s="38">
        <v>0</v>
      </c>
      <c s="32">
        <f>ROUND(ROUND(L198,2)*ROUND(G198,3),2)</f>
      </c>
      <c s="36" t="s">
        <v>54</v>
      </c>
      <c>
        <f>(M198*21)/100</f>
      </c>
      <c t="s">
        <v>26</v>
      </c>
    </row>
    <row r="199" spans="1:5" ht="12.75">
      <c r="A199" s="35" t="s">
        <v>55</v>
      </c>
      <c r="E199" s="39" t="s">
        <v>4</v>
      </c>
    </row>
    <row r="200" spans="1:5" ht="216.75">
      <c r="A200" s="35" t="s">
        <v>57</v>
      </c>
      <c r="E200" s="40" t="s">
        <v>9426</v>
      </c>
    </row>
    <row r="201" spans="1:5" ht="12.75">
      <c r="A201" t="s">
        <v>59</v>
      </c>
      <c r="E201" s="39" t="s">
        <v>4</v>
      </c>
    </row>
    <row r="202" spans="1:13" ht="12.75">
      <c r="A202" t="s">
        <v>45</v>
      </c>
      <c r="C202" s="31" t="s">
        <v>77</v>
      </c>
      <c r="E202" s="33" t="s">
        <v>6188</v>
      </c>
      <c r="J202" s="32">
        <f>0</f>
      </c>
      <c s="32">
        <f>0</f>
      </c>
      <c s="32">
        <f>0+L203</f>
      </c>
      <c s="32">
        <f>0+M203</f>
      </c>
    </row>
    <row r="203" spans="1:16" ht="25.5">
      <c r="A203" t="s">
        <v>48</v>
      </c>
      <c s="34" t="s">
        <v>209</v>
      </c>
      <c s="34" t="s">
        <v>9427</v>
      </c>
      <c s="35" t="s">
        <v>4</v>
      </c>
      <c s="6" t="s">
        <v>9428</v>
      </c>
      <c s="36" t="s">
        <v>697</v>
      </c>
      <c s="37">
        <v>22</v>
      </c>
      <c s="36">
        <v>0</v>
      </c>
      <c s="36">
        <f>ROUND(G203*H203,6)</f>
      </c>
      <c r="L203" s="38">
        <v>0</v>
      </c>
      <c s="32">
        <f>ROUND(ROUND(L203,2)*ROUND(G203,3),2)</f>
      </c>
      <c s="36" t="s">
        <v>6072</v>
      </c>
      <c>
        <f>(M203*21)/100</f>
      </c>
      <c t="s">
        <v>26</v>
      </c>
    </row>
    <row r="204" spans="1:5" ht="12.75">
      <c r="A204" s="35" t="s">
        <v>55</v>
      </c>
      <c r="E204" s="39" t="s">
        <v>4</v>
      </c>
    </row>
    <row r="205" spans="1:5" ht="12.75">
      <c r="A205" s="35" t="s">
        <v>57</v>
      </c>
      <c r="E205" s="40" t="s">
        <v>4</v>
      </c>
    </row>
    <row r="206" spans="1:5" ht="12.75">
      <c r="A206" t="s">
        <v>59</v>
      </c>
      <c r="E206" s="39" t="s">
        <v>4</v>
      </c>
    </row>
    <row r="207" spans="1:13" ht="12.75">
      <c r="A207" t="s">
        <v>45</v>
      </c>
      <c r="C207" s="31" t="s">
        <v>80</v>
      </c>
      <c r="E207" s="33" t="s">
        <v>6192</v>
      </c>
      <c r="J207" s="32">
        <f>0</f>
      </c>
      <c s="32">
        <f>0</f>
      </c>
      <c s="32">
        <f>0+L208+L212+L216+L220</f>
      </c>
      <c s="32">
        <f>0+M208+M212+M216+M220</f>
      </c>
    </row>
    <row r="208" spans="1:16" ht="25.5">
      <c r="A208" t="s">
        <v>48</v>
      </c>
      <c s="34" t="s">
        <v>212</v>
      </c>
      <c s="34" t="s">
        <v>9429</v>
      </c>
      <c s="35" t="s">
        <v>4</v>
      </c>
      <c s="6" t="s">
        <v>9430</v>
      </c>
      <c s="36" t="s">
        <v>65</v>
      </c>
      <c s="37">
        <v>9.328</v>
      </c>
      <c s="36">
        <v>2.45329</v>
      </c>
      <c s="36">
        <f>ROUND(G208*H208,6)</f>
      </c>
      <c r="L208" s="38">
        <v>0</v>
      </c>
      <c s="32">
        <f>ROUND(ROUND(L208,2)*ROUND(G208,3),2)</f>
      </c>
      <c s="36" t="s">
        <v>6072</v>
      </c>
      <c>
        <f>(M208*21)/100</f>
      </c>
      <c t="s">
        <v>26</v>
      </c>
    </row>
    <row r="209" spans="1:5" ht="12.75">
      <c r="A209" s="35" t="s">
        <v>55</v>
      </c>
      <c r="E209" s="39" t="s">
        <v>4</v>
      </c>
    </row>
    <row r="210" spans="1:5" ht="102">
      <c r="A210" s="35" t="s">
        <v>57</v>
      </c>
      <c r="E210" s="40" t="s">
        <v>9431</v>
      </c>
    </row>
    <row r="211" spans="1:5" ht="229.5">
      <c r="A211" t="s">
        <v>59</v>
      </c>
      <c r="E211" s="39" t="s">
        <v>9432</v>
      </c>
    </row>
    <row r="212" spans="1:16" ht="25.5">
      <c r="A212" t="s">
        <v>48</v>
      </c>
      <c s="34" t="s">
        <v>215</v>
      </c>
      <c s="34" t="s">
        <v>9433</v>
      </c>
      <c s="35" t="s">
        <v>4</v>
      </c>
      <c s="6" t="s">
        <v>9434</v>
      </c>
      <c s="36" t="s">
        <v>65</v>
      </c>
      <c s="37">
        <v>69.004</v>
      </c>
      <c s="36">
        <v>2.45329</v>
      </c>
      <c s="36">
        <f>ROUND(G212*H212,6)</f>
      </c>
      <c r="L212" s="38">
        <v>0</v>
      </c>
      <c s="32">
        <f>ROUND(ROUND(L212,2)*ROUND(G212,3),2)</f>
      </c>
      <c s="36" t="s">
        <v>6072</v>
      </c>
      <c>
        <f>(M212*21)/100</f>
      </c>
      <c t="s">
        <v>26</v>
      </c>
    </row>
    <row r="213" spans="1:5" ht="12.75">
      <c r="A213" s="35" t="s">
        <v>55</v>
      </c>
      <c r="E213" s="39" t="s">
        <v>4</v>
      </c>
    </row>
    <row r="214" spans="1:5" ht="38.25">
      <c r="A214" s="35" t="s">
        <v>57</v>
      </c>
      <c r="E214" s="40" t="s">
        <v>9435</v>
      </c>
    </row>
    <row r="215" spans="1:5" ht="229.5">
      <c r="A215" t="s">
        <v>59</v>
      </c>
      <c r="E215" s="39" t="s">
        <v>9432</v>
      </c>
    </row>
    <row r="216" spans="1:16" ht="25.5">
      <c r="A216" t="s">
        <v>48</v>
      </c>
      <c s="34" t="s">
        <v>218</v>
      </c>
      <c s="34" t="s">
        <v>9436</v>
      </c>
      <c s="35" t="s">
        <v>4</v>
      </c>
      <c s="6" t="s">
        <v>9437</v>
      </c>
      <c s="36" t="s">
        <v>65</v>
      </c>
      <c s="37">
        <v>23.92</v>
      </c>
      <c s="36">
        <v>2.45329</v>
      </c>
      <c s="36">
        <f>ROUND(G216*H216,6)</f>
      </c>
      <c r="L216" s="38">
        <v>0</v>
      </c>
      <c s="32">
        <f>ROUND(ROUND(L216,2)*ROUND(G216,3),2)</f>
      </c>
      <c s="36" t="s">
        <v>6072</v>
      </c>
      <c>
        <f>(M216*21)/100</f>
      </c>
      <c t="s">
        <v>26</v>
      </c>
    </row>
    <row r="217" spans="1:5" ht="12.75">
      <c r="A217" s="35" t="s">
        <v>55</v>
      </c>
      <c r="E217" s="39" t="s">
        <v>4</v>
      </c>
    </row>
    <row r="218" spans="1:5" ht="89.25">
      <c r="A218" s="35" t="s">
        <v>57</v>
      </c>
      <c r="E218" s="40" t="s">
        <v>9438</v>
      </c>
    </row>
    <row r="219" spans="1:5" ht="229.5">
      <c r="A219" t="s">
        <v>59</v>
      </c>
      <c r="E219" s="39" t="s">
        <v>9432</v>
      </c>
    </row>
    <row r="220" spans="1:16" ht="12.75">
      <c r="A220" t="s">
        <v>48</v>
      </c>
      <c s="34" t="s">
        <v>221</v>
      </c>
      <c s="34" t="s">
        <v>9439</v>
      </c>
      <c s="35" t="s">
        <v>4</v>
      </c>
      <c s="6" t="s">
        <v>9440</v>
      </c>
      <c s="36" t="s">
        <v>53</v>
      </c>
      <c s="37">
        <v>0.048</v>
      </c>
      <c s="36">
        <v>1.06277</v>
      </c>
      <c s="36">
        <f>ROUND(G220*H220,6)</f>
      </c>
      <c r="L220" s="38">
        <v>0</v>
      </c>
      <c s="32">
        <f>ROUND(ROUND(L220,2)*ROUND(G220,3),2)</f>
      </c>
      <c s="36" t="s">
        <v>6072</v>
      </c>
      <c>
        <f>(M220*21)/100</f>
      </c>
      <c t="s">
        <v>26</v>
      </c>
    </row>
    <row r="221" spans="1:5" ht="12.75">
      <c r="A221" s="35" t="s">
        <v>55</v>
      </c>
      <c r="E221" s="39" t="s">
        <v>4</v>
      </c>
    </row>
    <row r="222" spans="1:5" ht="12.75">
      <c r="A222" s="35" t="s">
        <v>57</v>
      </c>
      <c r="E222" s="40" t="s">
        <v>9441</v>
      </c>
    </row>
    <row r="223" spans="1:5" ht="25.5">
      <c r="A223" t="s">
        <v>59</v>
      </c>
      <c r="E223" s="39" t="s">
        <v>9442</v>
      </c>
    </row>
    <row r="224" spans="1:13" ht="12.75">
      <c r="A224" t="s">
        <v>45</v>
      </c>
      <c r="C224" s="31" t="s">
        <v>6196</v>
      </c>
      <c r="E224" s="33" t="s">
        <v>6197</v>
      </c>
      <c r="J224" s="32">
        <f>0</f>
      </c>
      <c s="32">
        <f>0</f>
      </c>
      <c s="32">
        <f>0+L225+L229+L233+L237+L241+L245+L249+L253+L257+L261+L265+L269+L273</f>
      </c>
      <c s="32">
        <f>0+M225+M229+M233+M237+M241+M245+M249+M253+M257+M261+M265+M269+M273</f>
      </c>
    </row>
    <row r="225" spans="1:16" ht="12.75">
      <c r="A225" t="s">
        <v>48</v>
      </c>
      <c s="34" t="s">
        <v>224</v>
      </c>
      <c s="34" t="s">
        <v>9443</v>
      </c>
      <c s="35" t="s">
        <v>4</v>
      </c>
      <c s="6" t="s">
        <v>9444</v>
      </c>
      <c s="36" t="s">
        <v>53</v>
      </c>
      <c s="37">
        <v>0.233</v>
      </c>
      <c s="36">
        <v>1</v>
      </c>
      <c s="36">
        <f>ROUND(G225*H225,6)</f>
      </c>
      <c r="L225" s="38">
        <v>0</v>
      </c>
      <c s="32">
        <f>ROUND(ROUND(L225,2)*ROUND(G225,3),2)</f>
      </c>
      <c s="36" t="s">
        <v>6072</v>
      </c>
      <c>
        <f>(M225*21)/100</f>
      </c>
      <c t="s">
        <v>26</v>
      </c>
    </row>
    <row r="226" spans="1:5" ht="12.75">
      <c r="A226" s="35" t="s">
        <v>55</v>
      </c>
      <c r="E226" s="39" t="s">
        <v>4</v>
      </c>
    </row>
    <row r="227" spans="1:5" ht="25.5">
      <c r="A227" s="35" t="s">
        <v>57</v>
      </c>
      <c r="E227" s="40" t="s">
        <v>9445</v>
      </c>
    </row>
    <row r="228" spans="1:5" ht="12.75">
      <c r="A228" t="s">
        <v>59</v>
      </c>
      <c r="E228" s="39" t="s">
        <v>4</v>
      </c>
    </row>
    <row r="229" spans="1:16" ht="12.75">
      <c r="A229" t="s">
        <v>48</v>
      </c>
      <c s="34" t="s">
        <v>637</v>
      </c>
      <c s="34" t="s">
        <v>9446</v>
      </c>
      <c s="35" t="s">
        <v>4</v>
      </c>
      <c s="6" t="s">
        <v>9447</v>
      </c>
      <c s="36" t="s">
        <v>1259</v>
      </c>
      <c s="37">
        <v>313.233</v>
      </c>
      <c s="36">
        <v>0.001</v>
      </c>
      <c s="36">
        <f>ROUND(G229*H229,6)</f>
      </c>
      <c r="L229" s="38">
        <v>0</v>
      </c>
      <c s="32">
        <f>ROUND(ROUND(L229,2)*ROUND(G229,3),2)</f>
      </c>
      <c s="36" t="s">
        <v>54</v>
      </c>
      <c>
        <f>(M229*21)/100</f>
      </c>
      <c t="s">
        <v>26</v>
      </c>
    </row>
    <row r="230" spans="1:5" ht="12.75">
      <c r="A230" s="35" t="s">
        <v>55</v>
      </c>
      <c r="E230" s="39" t="s">
        <v>4</v>
      </c>
    </row>
    <row r="231" spans="1:5" ht="12.75">
      <c r="A231" s="35" t="s">
        <v>57</v>
      </c>
      <c r="E231" s="40" t="s">
        <v>9448</v>
      </c>
    </row>
    <row r="232" spans="1:5" ht="12.75">
      <c r="A232" t="s">
        <v>59</v>
      </c>
      <c r="E232" s="39" t="s">
        <v>9449</v>
      </c>
    </row>
    <row r="233" spans="1:16" ht="25.5">
      <c r="A233" t="s">
        <v>48</v>
      </c>
      <c s="34" t="s">
        <v>227</v>
      </c>
      <c s="34" t="s">
        <v>9450</v>
      </c>
      <c s="35" t="s">
        <v>4</v>
      </c>
      <c s="6" t="s">
        <v>9451</v>
      </c>
      <c s="36" t="s">
        <v>697</v>
      </c>
      <c s="37">
        <v>1676.346</v>
      </c>
      <c s="36">
        <v>0.0045</v>
      </c>
      <c s="36">
        <f>ROUND(G233*H233,6)</f>
      </c>
      <c r="L233" s="38">
        <v>0</v>
      </c>
      <c s="32">
        <f>ROUND(ROUND(L233,2)*ROUND(G233,3),2)</f>
      </c>
      <c s="36" t="s">
        <v>54</v>
      </c>
      <c>
        <f>(M233*21)/100</f>
      </c>
      <c t="s">
        <v>26</v>
      </c>
    </row>
    <row r="234" spans="1:5" ht="12.75">
      <c r="A234" s="35" t="s">
        <v>55</v>
      </c>
      <c r="E234" s="39" t="s">
        <v>4</v>
      </c>
    </row>
    <row r="235" spans="1:5" ht="25.5">
      <c r="A235" s="35" t="s">
        <v>57</v>
      </c>
      <c r="E235" s="40" t="s">
        <v>9452</v>
      </c>
    </row>
    <row r="236" spans="1:5" ht="12.75">
      <c r="A236" t="s">
        <v>59</v>
      </c>
      <c r="E236" s="39" t="s">
        <v>9449</v>
      </c>
    </row>
    <row r="237" spans="1:16" ht="12.75">
      <c r="A237" t="s">
        <v>48</v>
      </c>
      <c s="34" t="s">
        <v>230</v>
      </c>
      <c s="34" t="s">
        <v>9453</v>
      </c>
      <c s="35" t="s">
        <v>4</v>
      </c>
      <c s="6" t="s">
        <v>9454</v>
      </c>
      <c s="36" t="s">
        <v>697</v>
      </c>
      <c s="37">
        <v>747.384</v>
      </c>
      <c s="36">
        <v>0.0003</v>
      </c>
      <c s="36">
        <f>ROUND(G237*H237,6)</f>
      </c>
      <c r="L237" s="38">
        <v>0</v>
      </c>
      <c s="32">
        <f>ROUND(ROUND(L237,2)*ROUND(G237,3),2)</f>
      </c>
      <c s="36" t="s">
        <v>6072</v>
      </c>
      <c>
        <f>(M237*21)/100</f>
      </c>
      <c t="s">
        <v>26</v>
      </c>
    </row>
    <row r="238" spans="1:5" ht="12.75">
      <c r="A238" s="35" t="s">
        <v>55</v>
      </c>
      <c r="E238" s="39" t="s">
        <v>4</v>
      </c>
    </row>
    <row r="239" spans="1:5" ht="25.5">
      <c r="A239" s="35" t="s">
        <v>57</v>
      </c>
      <c r="E239" s="40" t="s">
        <v>9455</v>
      </c>
    </row>
    <row r="240" spans="1:5" ht="12.75">
      <c r="A240" t="s">
        <v>59</v>
      </c>
      <c r="E240" s="39" t="s">
        <v>4</v>
      </c>
    </row>
    <row r="241" spans="1:16" ht="12.75">
      <c r="A241" t="s">
        <v>48</v>
      </c>
      <c s="34" t="s">
        <v>233</v>
      </c>
      <c s="34" t="s">
        <v>9456</v>
      </c>
      <c s="35" t="s">
        <v>4</v>
      </c>
      <c s="6" t="s">
        <v>9457</v>
      </c>
      <c s="36" t="s">
        <v>697</v>
      </c>
      <c s="37">
        <v>319.594</v>
      </c>
      <c s="36">
        <v>0</v>
      </c>
      <c s="36">
        <f>ROUND(G241*H241,6)</f>
      </c>
      <c r="L241" s="38">
        <v>0</v>
      </c>
      <c s="32">
        <f>ROUND(ROUND(L241,2)*ROUND(G241,3),2)</f>
      </c>
      <c s="36" t="s">
        <v>6072</v>
      </c>
      <c>
        <f>(M241*21)/100</f>
      </c>
      <c t="s">
        <v>26</v>
      </c>
    </row>
    <row r="242" spans="1:5" ht="12.75">
      <c r="A242" s="35" t="s">
        <v>55</v>
      </c>
      <c r="E242" s="39" t="s">
        <v>4</v>
      </c>
    </row>
    <row r="243" spans="1:5" ht="165.75">
      <c r="A243" s="35" t="s">
        <v>57</v>
      </c>
      <c r="E243" s="40" t="s">
        <v>9458</v>
      </c>
    </row>
    <row r="244" spans="1:5" ht="25.5">
      <c r="A244" t="s">
        <v>59</v>
      </c>
      <c r="E244" s="39" t="s">
        <v>9459</v>
      </c>
    </row>
    <row r="245" spans="1:16" ht="25.5">
      <c r="A245" t="s">
        <v>48</v>
      </c>
      <c s="34" t="s">
        <v>237</v>
      </c>
      <c s="34" t="s">
        <v>9460</v>
      </c>
      <c s="35" t="s">
        <v>4</v>
      </c>
      <c s="6" t="s">
        <v>9461</v>
      </c>
      <c s="36" t="s">
        <v>697</v>
      </c>
      <c s="37">
        <v>104.411</v>
      </c>
      <c s="36">
        <v>0</v>
      </c>
      <c s="36">
        <f>ROUND(G245*H245,6)</f>
      </c>
      <c r="L245" s="38">
        <v>0</v>
      </c>
      <c s="32">
        <f>ROUND(ROUND(L245,2)*ROUND(G245,3),2)</f>
      </c>
      <c s="36" t="s">
        <v>6072</v>
      </c>
      <c>
        <f>(M245*21)/100</f>
      </c>
      <c t="s">
        <v>26</v>
      </c>
    </row>
    <row r="246" spans="1:5" ht="12.75">
      <c r="A246" s="35" t="s">
        <v>55</v>
      </c>
      <c r="E246" s="39" t="s">
        <v>4</v>
      </c>
    </row>
    <row r="247" spans="1:5" ht="140.25">
      <c r="A247" s="35" t="s">
        <v>57</v>
      </c>
      <c r="E247" s="40" t="s">
        <v>9462</v>
      </c>
    </row>
    <row r="248" spans="1:5" ht="25.5">
      <c r="A248" t="s">
        <v>59</v>
      </c>
      <c r="E248" s="39" t="s">
        <v>9459</v>
      </c>
    </row>
    <row r="249" spans="1:16" ht="12.75">
      <c r="A249" t="s">
        <v>48</v>
      </c>
      <c s="34" t="s">
        <v>240</v>
      </c>
      <c s="34" t="s">
        <v>9463</v>
      </c>
      <c s="35" t="s">
        <v>4</v>
      </c>
      <c s="6" t="s">
        <v>9464</v>
      </c>
      <c s="36" t="s">
        <v>697</v>
      </c>
      <c s="37">
        <v>392.28</v>
      </c>
      <c s="36">
        <v>0</v>
      </c>
      <c s="36">
        <f>ROUND(G249*H249,6)</f>
      </c>
      <c r="L249" s="38">
        <v>0</v>
      </c>
      <c s="32">
        <f>ROUND(ROUND(L249,2)*ROUND(G249,3),2)</f>
      </c>
      <c s="36" t="s">
        <v>6072</v>
      </c>
      <c>
        <f>(M249*21)/100</f>
      </c>
      <c t="s">
        <v>26</v>
      </c>
    </row>
    <row r="250" spans="1:5" ht="12.75">
      <c r="A250" s="35" t="s">
        <v>55</v>
      </c>
      <c r="E250" s="39" t="s">
        <v>4</v>
      </c>
    </row>
    <row r="251" spans="1:5" ht="89.25">
      <c r="A251" s="35" t="s">
        <v>57</v>
      </c>
      <c r="E251" s="40" t="s">
        <v>9465</v>
      </c>
    </row>
    <row r="252" spans="1:5" ht="25.5">
      <c r="A252" t="s">
        <v>59</v>
      </c>
      <c r="E252" s="39" t="s">
        <v>9459</v>
      </c>
    </row>
    <row r="253" spans="1:16" ht="12.75">
      <c r="A253" t="s">
        <v>48</v>
      </c>
      <c s="34" t="s">
        <v>243</v>
      </c>
      <c s="34" t="s">
        <v>9466</v>
      </c>
      <c s="35" t="s">
        <v>4</v>
      </c>
      <c s="6" t="s">
        <v>9467</v>
      </c>
      <c s="36" t="s">
        <v>697</v>
      </c>
      <c s="37">
        <v>78.424</v>
      </c>
      <c s="36">
        <v>0</v>
      </c>
      <c s="36">
        <f>ROUND(G253*H253,6)</f>
      </c>
      <c r="L253" s="38">
        <v>0</v>
      </c>
      <c s="32">
        <f>ROUND(ROUND(L253,2)*ROUND(G253,3),2)</f>
      </c>
      <c s="36" t="s">
        <v>6072</v>
      </c>
      <c>
        <f>(M253*21)/100</f>
      </c>
      <c t="s">
        <v>26</v>
      </c>
    </row>
    <row r="254" spans="1:5" ht="12.75">
      <c r="A254" s="35" t="s">
        <v>55</v>
      </c>
      <c r="E254" s="39" t="s">
        <v>4</v>
      </c>
    </row>
    <row r="255" spans="1:5" ht="38.25">
      <c r="A255" s="35" t="s">
        <v>57</v>
      </c>
      <c r="E255" s="40" t="s">
        <v>9468</v>
      </c>
    </row>
    <row r="256" spans="1:5" ht="25.5">
      <c r="A256" t="s">
        <v>59</v>
      </c>
      <c r="E256" s="39" t="s">
        <v>9469</v>
      </c>
    </row>
    <row r="257" spans="1:16" ht="12.75">
      <c r="A257" t="s">
        <v>48</v>
      </c>
      <c s="34" t="s">
        <v>246</v>
      </c>
      <c s="34" t="s">
        <v>9470</v>
      </c>
      <c s="35" t="s">
        <v>4</v>
      </c>
      <c s="6" t="s">
        <v>9471</v>
      </c>
      <c s="36" t="s">
        <v>697</v>
      </c>
      <c s="37">
        <v>110.382</v>
      </c>
      <c s="36">
        <v>0</v>
      </c>
      <c s="36">
        <f>ROUND(G257*H257,6)</f>
      </c>
      <c r="L257" s="38">
        <v>0</v>
      </c>
      <c s="32">
        <f>ROUND(ROUND(L257,2)*ROUND(G257,3),2)</f>
      </c>
      <c s="36" t="s">
        <v>6072</v>
      </c>
      <c>
        <f>(M257*21)/100</f>
      </c>
      <c t="s">
        <v>26</v>
      </c>
    </row>
    <row r="258" spans="1:5" ht="12.75">
      <c r="A258" s="35" t="s">
        <v>55</v>
      </c>
      <c r="E258" s="39" t="s">
        <v>4</v>
      </c>
    </row>
    <row r="259" spans="1:5" ht="38.25">
      <c r="A259" s="35" t="s">
        <v>57</v>
      </c>
      <c r="E259" s="40" t="s">
        <v>9472</v>
      </c>
    </row>
    <row r="260" spans="1:5" ht="25.5">
      <c r="A260" t="s">
        <v>59</v>
      </c>
      <c r="E260" s="39" t="s">
        <v>9469</v>
      </c>
    </row>
    <row r="261" spans="1:16" ht="12.75">
      <c r="A261" t="s">
        <v>48</v>
      </c>
      <c s="34" t="s">
        <v>249</v>
      </c>
      <c s="34" t="s">
        <v>9473</v>
      </c>
      <c s="35" t="s">
        <v>4</v>
      </c>
      <c s="6" t="s">
        <v>9474</v>
      </c>
      <c s="36" t="s">
        <v>697</v>
      </c>
      <c s="37">
        <v>639.188</v>
      </c>
      <c s="36">
        <v>0.0004</v>
      </c>
      <c s="36">
        <f>ROUND(G261*H261,6)</f>
      </c>
      <c r="L261" s="38">
        <v>0</v>
      </c>
      <c s="32">
        <f>ROUND(ROUND(L261,2)*ROUND(G261,3),2)</f>
      </c>
      <c s="36" t="s">
        <v>6072</v>
      </c>
      <c>
        <f>(M261*21)/100</f>
      </c>
      <c t="s">
        <v>26</v>
      </c>
    </row>
    <row r="262" spans="1:5" ht="12.75">
      <c r="A262" s="35" t="s">
        <v>55</v>
      </c>
      <c r="E262" s="39" t="s">
        <v>4</v>
      </c>
    </row>
    <row r="263" spans="1:5" ht="12.75">
      <c r="A263" s="35" t="s">
        <v>57</v>
      </c>
      <c r="E263" s="40" t="s">
        <v>9475</v>
      </c>
    </row>
    <row r="264" spans="1:5" ht="25.5">
      <c r="A264" t="s">
        <v>59</v>
      </c>
      <c r="E264" s="39" t="s">
        <v>9476</v>
      </c>
    </row>
    <row r="265" spans="1:16" ht="12.75">
      <c r="A265" t="s">
        <v>48</v>
      </c>
      <c s="34" t="s">
        <v>252</v>
      </c>
      <c s="34" t="s">
        <v>9477</v>
      </c>
      <c s="35" t="s">
        <v>4</v>
      </c>
      <c s="6" t="s">
        <v>9478</v>
      </c>
      <c s="36" t="s">
        <v>697</v>
      </c>
      <c s="37">
        <v>784.4</v>
      </c>
      <c s="36">
        <v>0.0004</v>
      </c>
      <c s="36">
        <f>ROUND(G265*H265,6)</f>
      </c>
      <c r="L265" s="38">
        <v>0</v>
      </c>
      <c s="32">
        <f>ROUND(ROUND(L265,2)*ROUND(G265,3),2)</f>
      </c>
      <c s="36" t="s">
        <v>6072</v>
      </c>
      <c>
        <f>(M265*21)/100</f>
      </c>
      <c t="s">
        <v>26</v>
      </c>
    </row>
    <row r="266" spans="1:5" ht="12.75">
      <c r="A266" s="35" t="s">
        <v>55</v>
      </c>
      <c r="E266" s="39" t="s">
        <v>4</v>
      </c>
    </row>
    <row r="267" spans="1:5" ht="12.75">
      <c r="A267" s="35" t="s">
        <v>57</v>
      </c>
      <c r="E267" s="40" t="s">
        <v>9479</v>
      </c>
    </row>
    <row r="268" spans="1:5" ht="25.5">
      <c r="A268" t="s">
        <v>59</v>
      </c>
      <c r="E268" s="39" t="s">
        <v>9476</v>
      </c>
    </row>
    <row r="269" spans="1:16" ht="12.75">
      <c r="A269" t="s">
        <v>48</v>
      </c>
      <c s="34" t="s">
        <v>255</v>
      </c>
      <c s="34" t="s">
        <v>9480</v>
      </c>
      <c s="35" t="s">
        <v>4</v>
      </c>
      <c s="6" t="s">
        <v>9481</v>
      </c>
      <c s="36" t="s">
        <v>697</v>
      </c>
      <c s="37">
        <v>319.594</v>
      </c>
      <c s="36">
        <v>0</v>
      </c>
      <c s="36">
        <f>ROUND(G269*H269,6)</f>
      </c>
      <c r="L269" s="38">
        <v>0</v>
      </c>
      <c s="32">
        <f>ROUND(ROUND(L269,2)*ROUND(G269,3),2)</f>
      </c>
      <c s="36" t="s">
        <v>6072</v>
      </c>
      <c>
        <f>(M269*21)/100</f>
      </c>
      <c t="s">
        <v>26</v>
      </c>
    </row>
    <row r="270" spans="1:5" ht="12.75">
      <c r="A270" s="35" t="s">
        <v>55</v>
      </c>
      <c r="E270" s="39" t="s">
        <v>4</v>
      </c>
    </row>
    <row r="271" spans="1:5" ht="12.75">
      <c r="A271" s="35" t="s">
        <v>57</v>
      </c>
      <c r="E271" s="40" t="s">
        <v>4</v>
      </c>
    </row>
    <row r="272" spans="1:5" ht="25.5">
      <c r="A272" t="s">
        <v>59</v>
      </c>
      <c r="E272" s="39" t="s">
        <v>9482</v>
      </c>
    </row>
    <row r="273" spans="1:16" ht="12.75">
      <c r="A273" t="s">
        <v>48</v>
      </c>
      <c s="34" t="s">
        <v>258</v>
      </c>
      <c s="34" t="s">
        <v>9483</v>
      </c>
      <c s="35" t="s">
        <v>4</v>
      </c>
      <c s="6" t="s">
        <v>9484</v>
      </c>
      <c s="36" t="s">
        <v>697</v>
      </c>
      <c s="37">
        <v>392.2</v>
      </c>
      <c s="36">
        <v>0</v>
      </c>
      <c s="36">
        <f>ROUND(G273*H273,6)</f>
      </c>
      <c r="L273" s="38">
        <v>0</v>
      </c>
      <c s="32">
        <f>ROUND(ROUND(L273,2)*ROUND(G273,3),2)</f>
      </c>
      <c s="36" t="s">
        <v>6072</v>
      </c>
      <c>
        <f>(M273*21)/100</f>
      </c>
      <c t="s">
        <v>26</v>
      </c>
    </row>
    <row r="274" spans="1:5" ht="12.75">
      <c r="A274" s="35" t="s">
        <v>55</v>
      </c>
      <c r="E274" s="39" t="s">
        <v>4</v>
      </c>
    </row>
    <row r="275" spans="1:5" ht="12.75">
      <c r="A275" s="35" t="s">
        <v>57</v>
      </c>
      <c r="E275" s="40" t="s">
        <v>4</v>
      </c>
    </row>
    <row r="276" spans="1:5" ht="25.5">
      <c r="A276" t="s">
        <v>59</v>
      </c>
      <c r="E276" s="39" t="s">
        <v>9482</v>
      </c>
    </row>
    <row r="277" spans="1:13" ht="12.75">
      <c r="A277" t="s">
        <v>45</v>
      </c>
      <c r="C277" s="31" t="s">
        <v>9485</v>
      </c>
      <c r="E277" s="33" t="s">
        <v>9486</v>
      </c>
      <c r="J277" s="32">
        <f>0</f>
      </c>
      <c s="32">
        <f>0</f>
      </c>
      <c s="32">
        <f>0+L278+L282+L286+L290+L294+L298+L302+L306+L310+L314+L318+L322</f>
      </c>
      <c s="32">
        <f>0+M278+M282+M286+M290+M294+M298+M302+M306+M310+M314+M318+M322</f>
      </c>
    </row>
    <row r="278" spans="1:16" ht="12.75">
      <c r="A278" t="s">
        <v>48</v>
      </c>
      <c s="34" t="s">
        <v>303</v>
      </c>
      <c s="34" t="s">
        <v>9487</v>
      </c>
      <c s="35" t="s">
        <v>4</v>
      </c>
      <c s="6" t="s">
        <v>9488</v>
      </c>
      <c s="36" t="s">
        <v>3911</v>
      </c>
      <c s="37">
        <v>10</v>
      </c>
      <c s="36">
        <v>0</v>
      </c>
      <c s="36">
        <f>ROUND(G278*H278,6)</f>
      </c>
      <c r="L278" s="38">
        <v>0</v>
      </c>
      <c s="32">
        <f>ROUND(ROUND(L278,2)*ROUND(G278,3),2)</f>
      </c>
      <c s="36" t="s">
        <v>54</v>
      </c>
      <c>
        <f>(M278*21)/100</f>
      </c>
      <c t="s">
        <v>26</v>
      </c>
    </row>
    <row r="279" spans="1:5" ht="12.75">
      <c r="A279" s="35" t="s">
        <v>55</v>
      </c>
      <c r="E279" s="39" t="s">
        <v>4</v>
      </c>
    </row>
    <row r="280" spans="1:5" ht="12.75">
      <c r="A280" s="35" t="s">
        <v>57</v>
      </c>
      <c r="E280" s="40" t="s">
        <v>4</v>
      </c>
    </row>
    <row r="281" spans="1:5" ht="12.75">
      <c r="A281" t="s">
        <v>59</v>
      </c>
      <c r="E281" s="39" t="s">
        <v>9489</v>
      </c>
    </row>
    <row r="282" spans="1:16" ht="12.75">
      <c r="A282" t="s">
        <v>48</v>
      </c>
      <c s="34" t="s">
        <v>306</v>
      </c>
      <c s="34" t="s">
        <v>9490</v>
      </c>
      <c s="35" t="s">
        <v>4</v>
      </c>
      <c s="6" t="s">
        <v>9491</v>
      </c>
      <c s="36" t="s">
        <v>71</v>
      </c>
      <c s="37">
        <v>110</v>
      </c>
      <c s="36">
        <v>0</v>
      </c>
      <c s="36">
        <f>ROUND(G282*H282,6)</f>
      </c>
      <c r="L282" s="38">
        <v>0</v>
      </c>
      <c s="32">
        <f>ROUND(ROUND(L282,2)*ROUND(G282,3),2)</f>
      </c>
      <c s="36" t="s">
        <v>54</v>
      </c>
      <c>
        <f>(M282*21)/100</f>
      </c>
      <c t="s">
        <v>26</v>
      </c>
    </row>
    <row r="283" spans="1:5" ht="12.75">
      <c r="A283" s="35" t="s">
        <v>55</v>
      </c>
      <c r="E283" s="39" t="s">
        <v>4</v>
      </c>
    </row>
    <row r="284" spans="1:5" ht="12.75">
      <c r="A284" s="35" t="s">
        <v>57</v>
      </c>
      <c r="E284" s="40" t="s">
        <v>4</v>
      </c>
    </row>
    <row r="285" spans="1:5" ht="12.75">
      <c r="A285" t="s">
        <v>59</v>
      </c>
      <c r="E285" s="39" t="s">
        <v>9489</v>
      </c>
    </row>
    <row r="286" spans="1:16" ht="12.75">
      <c r="A286" t="s">
        <v>48</v>
      </c>
      <c s="34" t="s">
        <v>309</v>
      </c>
      <c s="34" t="s">
        <v>9492</v>
      </c>
      <c s="35" t="s">
        <v>4</v>
      </c>
      <c s="6" t="s">
        <v>9493</v>
      </c>
      <c s="36" t="s">
        <v>71</v>
      </c>
      <c s="37">
        <v>20</v>
      </c>
      <c s="36">
        <v>0</v>
      </c>
      <c s="36">
        <f>ROUND(G286*H286,6)</f>
      </c>
      <c r="L286" s="38">
        <v>0</v>
      </c>
      <c s="32">
        <f>ROUND(ROUND(L286,2)*ROUND(G286,3),2)</f>
      </c>
      <c s="36" t="s">
        <v>54</v>
      </c>
      <c>
        <f>(M286*21)/100</f>
      </c>
      <c t="s">
        <v>26</v>
      </c>
    </row>
    <row r="287" spans="1:5" ht="12.75">
      <c r="A287" s="35" t="s">
        <v>55</v>
      </c>
      <c r="E287" s="39" t="s">
        <v>4</v>
      </c>
    </row>
    <row r="288" spans="1:5" ht="12.75">
      <c r="A288" s="35" t="s">
        <v>57</v>
      </c>
      <c r="E288" s="40" t="s">
        <v>4</v>
      </c>
    </row>
    <row r="289" spans="1:5" ht="12.75">
      <c r="A289" t="s">
        <v>59</v>
      </c>
      <c r="E289" s="39" t="s">
        <v>9489</v>
      </c>
    </row>
    <row r="290" spans="1:16" ht="12.75">
      <c r="A290" t="s">
        <v>48</v>
      </c>
      <c s="34" t="s">
        <v>312</v>
      </c>
      <c s="34" t="s">
        <v>9494</v>
      </c>
      <c s="35" t="s">
        <v>4</v>
      </c>
      <c s="6" t="s">
        <v>9495</v>
      </c>
      <c s="36" t="s">
        <v>71</v>
      </c>
      <c s="37">
        <v>10</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9489</v>
      </c>
    </row>
    <row r="294" spans="1:16" ht="12.75">
      <c r="A294" t="s">
        <v>48</v>
      </c>
      <c s="34" t="s">
        <v>315</v>
      </c>
      <c s="34" t="s">
        <v>9496</v>
      </c>
      <c s="35" t="s">
        <v>4</v>
      </c>
      <c s="6" t="s">
        <v>9497</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9489</v>
      </c>
    </row>
    <row r="298" spans="1:16" ht="25.5">
      <c r="A298" t="s">
        <v>48</v>
      </c>
      <c s="34" t="s">
        <v>318</v>
      </c>
      <c s="34" t="s">
        <v>9498</v>
      </c>
      <c s="35" t="s">
        <v>4</v>
      </c>
      <c s="6" t="s">
        <v>9499</v>
      </c>
      <c s="36" t="s">
        <v>71</v>
      </c>
      <c s="37">
        <v>60</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9489</v>
      </c>
    </row>
    <row r="302" spans="1:16" ht="12.75">
      <c r="A302" t="s">
        <v>48</v>
      </c>
      <c s="34" t="s">
        <v>321</v>
      </c>
      <c s="34" t="s">
        <v>9500</v>
      </c>
      <c s="35" t="s">
        <v>4</v>
      </c>
      <c s="6" t="s">
        <v>9501</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9489</v>
      </c>
    </row>
    <row r="306" spans="1:16" ht="12.75">
      <c r="A306" t="s">
        <v>48</v>
      </c>
      <c s="34" t="s">
        <v>324</v>
      </c>
      <c s="34" t="s">
        <v>9502</v>
      </c>
      <c s="35" t="s">
        <v>4</v>
      </c>
      <c s="6" t="s">
        <v>9503</v>
      </c>
      <c s="36" t="s">
        <v>3911</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9489</v>
      </c>
    </row>
    <row r="310" spans="1:16" ht="12.75">
      <c r="A310" t="s">
        <v>48</v>
      </c>
      <c s="34" t="s">
        <v>327</v>
      </c>
      <c s="34" t="s">
        <v>9504</v>
      </c>
      <c s="35" t="s">
        <v>4</v>
      </c>
      <c s="6" t="s">
        <v>9505</v>
      </c>
      <c s="36" t="s">
        <v>71</v>
      </c>
      <c s="37">
        <v>40</v>
      </c>
      <c s="36">
        <v>0</v>
      </c>
      <c s="36">
        <f>ROUND(G310*H310,6)</f>
      </c>
      <c r="L310" s="38">
        <v>0</v>
      </c>
      <c s="32">
        <f>ROUND(ROUND(L310,2)*ROUND(G310,3),2)</f>
      </c>
      <c s="36" t="s">
        <v>54</v>
      </c>
      <c>
        <f>(M310*21)/100</f>
      </c>
      <c t="s">
        <v>26</v>
      </c>
    </row>
    <row r="311" spans="1:5" ht="12.75">
      <c r="A311" s="35" t="s">
        <v>55</v>
      </c>
      <c r="E311" s="39" t="s">
        <v>4</v>
      </c>
    </row>
    <row r="312" spans="1:5" ht="12.75">
      <c r="A312" s="35" t="s">
        <v>57</v>
      </c>
      <c r="E312" s="40" t="s">
        <v>4</v>
      </c>
    </row>
    <row r="313" spans="1:5" ht="12.75">
      <c r="A313" t="s">
        <v>59</v>
      </c>
      <c r="E313" s="39" t="s">
        <v>9489</v>
      </c>
    </row>
    <row r="314" spans="1:16" ht="12.75">
      <c r="A314" t="s">
        <v>48</v>
      </c>
      <c s="34" t="s">
        <v>330</v>
      </c>
      <c s="34" t="s">
        <v>9506</v>
      </c>
      <c s="35" t="s">
        <v>4</v>
      </c>
      <c s="6" t="s">
        <v>9507</v>
      </c>
      <c s="36" t="s">
        <v>71</v>
      </c>
      <c s="37">
        <v>20</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9489</v>
      </c>
    </row>
    <row r="318" spans="1:16" ht="12.75">
      <c r="A318" t="s">
        <v>48</v>
      </c>
      <c s="34" t="s">
        <v>333</v>
      </c>
      <c s="34" t="s">
        <v>9508</v>
      </c>
      <c s="35" t="s">
        <v>4</v>
      </c>
      <c s="6" t="s">
        <v>9509</v>
      </c>
      <c s="36" t="s">
        <v>92</v>
      </c>
      <c s="37">
        <v>1</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9489</v>
      </c>
    </row>
    <row r="322" spans="1:16" ht="12.75">
      <c r="A322" t="s">
        <v>48</v>
      </c>
      <c s="34" t="s">
        <v>336</v>
      </c>
      <c s="34" t="s">
        <v>9510</v>
      </c>
      <c s="35" t="s">
        <v>4</v>
      </c>
      <c s="6" t="s">
        <v>9511</v>
      </c>
      <c s="36" t="s">
        <v>92</v>
      </c>
      <c s="37">
        <v>1</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3" ht="12.75">
      <c r="A326" t="s">
        <v>45</v>
      </c>
      <c r="C326" s="31" t="s">
        <v>6207</v>
      </c>
      <c r="E326" s="33" t="s">
        <v>6208</v>
      </c>
      <c r="J326" s="32">
        <f>0</f>
      </c>
      <c s="32">
        <f>0</f>
      </c>
      <c s="32">
        <f>0+L327+L331+L335</f>
      </c>
      <c s="32">
        <f>0+M327+M331+M335</f>
      </c>
    </row>
    <row r="327" spans="1:16" ht="12.75">
      <c r="A327" t="s">
        <v>48</v>
      </c>
      <c s="34" t="s">
        <v>261</v>
      </c>
      <c s="34" t="s">
        <v>9512</v>
      </c>
      <c s="35" t="s">
        <v>4</v>
      </c>
      <c s="6" t="s">
        <v>9513</v>
      </c>
      <c s="36" t="s">
        <v>71</v>
      </c>
      <c s="37">
        <v>32</v>
      </c>
      <c s="36">
        <v>0.00756</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264</v>
      </c>
      <c s="34" t="s">
        <v>9514</v>
      </c>
      <c s="35" t="s">
        <v>4</v>
      </c>
      <c s="6" t="s">
        <v>9515</v>
      </c>
      <c s="36" t="s">
        <v>71</v>
      </c>
      <c s="37">
        <v>32.6</v>
      </c>
      <c s="36">
        <v>9E-05</v>
      </c>
      <c s="36">
        <f>ROUND(G331*H331,6)</f>
      </c>
      <c r="L331" s="38">
        <v>0</v>
      </c>
      <c s="32">
        <f>ROUND(ROUND(L331,2)*ROUND(G331,3),2)</f>
      </c>
      <c s="36" t="s">
        <v>54</v>
      </c>
      <c>
        <f>(M331*21)/100</f>
      </c>
      <c t="s">
        <v>26</v>
      </c>
    </row>
    <row r="332" spans="1:5" ht="12.75">
      <c r="A332" s="35" t="s">
        <v>55</v>
      </c>
      <c r="E332" s="39" t="s">
        <v>4</v>
      </c>
    </row>
    <row r="333" spans="1:5" ht="12.75">
      <c r="A333" s="35" t="s">
        <v>57</v>
      </c>
      <c r="E333" s="40" t="s">
        <v>9516</v>
      </c>
    </row>
    <row r="334" spans="1:5" ht="12.75">
      <c r="A334" t="s">
        <v>59</v>
      </c>
      <c r="E334" s="39" t="s">
        <v>4</v>
      </c>
    </row>
    <row r="335" spans="1:16" ht="25.5">
      <c r="A335" t="s">
        <v>48</v>
      </c>
      <c s="34" t="s">
        <v>638</v>
      </c>
      <c s="34" t="s">
        <v>9517</v>
      </c>
      <c s="35" t="s">
        <v>4</v>
      </c>
      <c s="6" t="s">
        <v>9518</v>
      </c>
      <c s="36" t="s">
        <v>1259</v>
      </c>
      <c s="37">
        <v>7300</v>
      </c>
      <c s="36">
        <v>0</v>
      </c>
      <c s="36">
        <f>ROUND(G335*H335,6)</f>
      </c>
      <c r="L335" s="38">
        <v>0</v>
      </c>
      <c s="32">
        <f>ROUND(ROUND(L335,2)*ROUND(G335,3),2)</f>
      </c>
      <c s="36" t="s">
        <v>6072</v>
      </c>
      <c>
        <f>(M335*21)/100</f>
      </c>
      <c t="s">
        <v>26</v>
      </c>
    </row>
    <row r="336" spans="1:5" ht="12.75">
      <c r="A336" s="35" t="s">
        <v>55</v>
      </c>
      <c r="E336" s="39" t="s">
        <v>4</v>
      </c>
    </row>
    <row r="337" spans="1:5" ht="12.75">
      <c r="A337" s="35" t="s">
        <v>57</v>
      </c>
      <c r="E337" s="40" t="s">
        <v>4</v>
      </c>
    </row>
    <row r="338" spans="1:5" ht="63.75">
      <c r="A338" t="s">
        <v>59</v>
      </c>
      <c r="E338" s="39" t="s">
        <v>9519</v>
      </c>
    </row>
    <row r="339" spans="1:13" ht="12.75">
      <c r="A339" t="s">
        <v>45</v>
      </c>
      <c r="C339" s="31" t="s">
        <v>86</v>
      </c>
      <c r="E339" s="33" t="s">
        <v>4634</v>
      </c>
      <c r="J339" s="32">
        <f>0</f>
      </c>
      <c s="32">
        <f>0</f>
      </c>
      <c s="32">
        <f>0+L340+L344+L348+L352+L356+L360+L364+L368+L372+L376</f>
      </c>
      <c s="32">
        <f>0+M340+M344+M348+M352+M356+M360+M364+M368+M372+M376</f>
      </c>
    </row>
    <row r="340" spans="1:16" ht="12.75">
      <c r="A340" t="s">
        <v>48</v>
      </c>
      <c s="34" t="s">
        <v>639</v>
      </c>
      <c s="34" t="s">
        <v>9520</v>
      </c>
      <c s="35" t="s">
        <v>4</v>
      </c>
      <c s="6" t="s">
        <v>9521</v>
      </c>
      <c s="36" t="s">
        <v>92</v>
      </c>
      <c s="37">
        <v>1</v>
      </c>
      <c s="36">
        <v>0.046</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9449</v>
      </c>
    </row>
    <row r="344" spans="1:16" ht="12.75">
      <c r="A344" t="s">
        <v>48</v>
      </c>
      <c s="34" t="s">
        <v>267</v>
      </c>
      <c s="34" t="s">
        <v>9522</v>
      </c>
      <c s="35" t="s">
        <v>4</v>
      </c>
      <c s="6" t="s">
        <v>9523</v>
      </c>
      <c s="36" t="s">
        <v>92</v>
      </c>
      <c s="37">
        <v>9</v>
      </c>
      <c s="36">
        <v>0.018</v>
      </c>
      <c s="36">
        <f>ROUND(G344*H344,6)</f>
      </c>
      <c r="L344" s="38">
        <v>0</v>
      </c>
      <c s="32">
        <f>ROUND(ROUND(L344,2)*ROUND(G344,3),2)</f>
      </c>
      <c s="36" t="s">
        <v>54</v>
      </c>
      <c>
        <f>(M344*21)/100</f>
      </c>
      <c t="s">
        <v>26</v>
      </c>
    </row>
    <row r="345" spans="1:5" ht="12.75">
      <c r="A345" s="35" t="s">
        <v>55</v>
      </c>
      <c r="E345" s="39" t="s">
        <v>4</v>
      </c>
    </row>
    <row r="346" spans="1:5" ht="12.75">
      <c r="A346" s="35" t="s">
        <v>57</v>
      </c>
      <c r="E346" s="40" t="s">
        <v>4</v>
      </c>
    </row>
    <row r="347" spans="1:5" ht="12.75">
      <c r="A347" t="s">
        <v>59</v>
      </c>
      <c r="E347" s="39" t="s">
        <v>9449</v>
      </c>
    </row>
    <row r="348" spans="1:16" ht="12.75">
      <c r="A348" t="s">
        <v>48</v>
      </c>
      <c s="34" t="s">
        <v>270</v>
      </c>
      <c s="34" t="s">
        <v>9524</v>
      </c>
      <c s="35" t="s">
        <v>4</v>
      </c>
      <c s="6" t="s">
        <v>9525</v>
      </c>
      <c s="36" t="s">
        <v>92</v>
      </c>
      <c s="37">
        <v>3</v>
      </c>
      <c s="36">
        <v>0.018</v>
      </c>
      <c s="36">
        <f>ROUND(G348*H348,6)</f>
      </c>
      <c r="L348" s="38">
        <v>0</v>
      </c>
      <c s="32">
        <f>ROUND(ROUND(L348,2)*ROUND(G348,3),2)</f>
      </c>
      <c s="36" t="s">
        <v>54</v>
      </c>
      <c>
        <f>(M348*21)/100</f>
      </c>
      <c t="s">
        <v>26</v>
      </c>
    </row>
    <row r="349" spans="1:5" ht="12.75">
      <c r="A349" s="35" t="s">
        <v>55</v>
      </c>
      <c r="E349" s="39" t="s">
        <v>4</v>
      </c>
    </row>
    <row r="350" spans="1:5" ht="12.75">
      <c r="A350" s="35" t="s">
        <v>57</v>
      </c>
      <c r="E350" s="40" t="s">
        <v>4</v>
      </c>
    </row>
    <row r="351" spans="1:5" ht="12.75">
      <c r="A351" t="s">
        <v>59</v>
      </c>
      <c r="E351" s="39" t="s">
        <v>9449</v>
      </c>
    </row>
    <row r="352" spans="1:16" ht="12.75">
      <c r="A352" t="s">
        <v>48</v>
      </c>
      <c s="34" t="s">
        <v>642</v>
      </c>
      <c s="34" t="s">
        <v>9526</v>
      </c>
      <c s="35" t="s">
        <v>4</v>
      </c>
      <c s="6" t="s">
        <v>9527</v>
      </c>
      <c s="36" t="s">
        <v>92</v>
      </c>
      <c s="37">
        <v>1</v>
      </c>
      <c s="36">
        <v>2.15</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12.75">
      <c r="A355" t="s">
        <v>59</v>
      </c>
      <c r="E355" s="39" t="s">
        <v>9449</v>
      </c>
    </row>
    <row r="356" spans="1:16" ht="12.75">
      <c r="A356" t="s">
        <v>48</v>
      </c>
      <c s="34" t="s">
        <v>643</v>
      </c>
      <c s="34" t="s">
        <v>9528</v>
      </c>
      <c s="35" t="s">
        <v>4</v>
      </c>
      <c s="6" t="s">
        <v>9529</v>
      </c>
      <c s="36" t="s">
        <v>92</v>
      </c>
      <c s="37">
        <v>2</v>
      </c>
      <c s="36">
        <v>0.5</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9449</v>
      </c>
    </row>
    <row r="360" spans="1:16" ht="12.75">
      <c r="A360" t="s">
        <v>48</v>
      </c>
      <c s="34" t="s">
        <v>273</v>
      </c>
      <c s="34" t="s">
        <v>9530</v>
      </c>
      <c s="35" t="s">
        <v>4</v>
      </c>
      <c s="6" t="s">
        <v>9531</v>
      </c>
      <c s="36" t="s">
        <v>92</v>
      </c>
      <c s="37">
        <v>1</v>
      </c>
      <c s="36">
        <v>0.449</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9449</v>
      </c>
    </row>
    <row r="364" spans="1:16" ht="12.75">
      <c r="A364" t="s">
        <v>48</v>
      </c>
      <c s="34" t="s">
        <v>276</v>
      </c>
      <c s="34" t="s">
        <v>9532</v>
      </c>
      <c s="35" t="s">
        <v>4</v>
      </c>
      <c s="6" t="s">
        <v>9533</v>
      </c>
      <c s="36" t="s">
        <v>92</v>
      </c>
      <c s="37">
        <v>1</v>
      </c>
      <c s="36">
        <v>0.068</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9449</v>
      </c>
    </row>
    <row r="368" spans="1:16" ht="12.75">
      <c r="A368" t="s">
        <v>48</v>
      </c>
      <c s="34" t="s">
        <v>279</v>
      </c>
      <c s="34" t="s">
        <v>9534</v>
      </c>
      <c s="35" t="s">
        <v>4</v>
      </c>
      <c s="6" t="s">
        <v>9535</v>
      </c>
      <c s="36" t="s">
        <v>92</v>
      </c>
      <c s="37">
        <v>4</v>
      </c>
      <c s="36">
        <v>0.002</v>
      </c>
      <c s="36">
        <f>ROUND(G368*H368,6)</f>
      </c>
      <c r="L368" s="38">
        <v>0</v>
      </c>
      <c s="32">
        <f>ROUND(ROUND(L368,2)*ROUND(G368,3),2)</f>
      </c>
      <c s="36" t="s">
        <v>54</v>
      </c>
      <c>
        <f>(M368*21)/100</f>
      </c>
      <c t="s">
        <v>26</v>
      </c>
    </row>
    <row r="369" spans="1:5" ht="12.75">
      <c r="A369" s="35" t="s">
        <v>55</v>
      </c>
      <c r="E369" s="39" t="s">
        <v>4</v>
      </c>
    </row>
    <row r="370" spans="1:5" ht="12.75">
      <c r="A370" s="35" t="s">
        <v>57</v>
      </c>
      <c r="E370" s="40" t="s">
        <v>4</v>
      </c>
    </row>
    <row r="371" spans="1:5" ht="12.75">
      <c r="A371" t="s">
        <v>59</v>
      </c>
      <c r="E371" s="39" t="s">
        <v>9449</v>
      </c>
    </row>
    <row r="372" spans="1:16" ht="25.5">
      <c r="A372" t="s">
        <v>48</v>
      </c>
      <c s="34" t="s">
        <v>282</v>
      </c>
      <c s="34" t="s">
        <v>9536</v>
      </c>
      <c s="35" t="s">
        <v>4</v>
      </c>
      <c s="6" t="s">
        <v>9537</v>
      </c>
      <c s="36" t="s">
        <v>92</v>
      </c>
      <c s="37">
        <v>1</v>
      </c>
      <c s="36">
        <v>2.11676</v>
      </c>
      <c s="36">
        <f>ROUND(G372*H372,6)</f>
      </c>
      <c r="L372" s="38">
        <v>0</v>
      </c>
      <c s="32">
        <f>ROUND(ROUND(L372,2)*ROUND(G372,3),2)</f>
      </c>
      <c s="36" t="s">
        <v>6072</v>
      </c>
      <c>
        <f>(M372*21)/100</f>
      </c>
      <c t="s">
        <v>26</v>
      </c>
    </row>
    <row r="373" spans="1:5" ht="12.75">
      <c r="A373" s="35" t="s">
        <v>55</v>
      </c>
      <c r="E373" s="39" t="s">
        <v>4</v>
      </c>
    </row>
    <row r="374" spans="1:5" ht="12.75">
      <c r="A374" s="35" t="s">
        <v>57</v>
      </c>
      <c r="E374" s="40" t="s">
        <v>4</v>
      </c>
    </row>
    <row r="375" spans="1:5" ht="140.25">
      <c r="A375" t="s">
        <v>59</v>
      </c>
      <c r="E375" s="39" t="s">
        <v>9538</v>
      </c>
    </row>
    <row r="376" spans="1:16" ht="25.5">
      <c r="A376" t="s">
        <v>48</v>
      </c>
      <c s="34" t="s">
        <v>285</v>
      </c>
      <c s="34" t="s">
        <v>9539</v>
      </c>
      <c s="35" t="s">
        <v>4</v>
      </c>
      <c s="6" t="s">
        <v>9540</v>
      </c>
      <c s="36" t="s">
        <v>92</v>
      </c>
      <c s="37">
        <v>13</v>
      </c>
      <c s="36">
        <v>0.21734</v>
      </c>
      <c s="36">
        <f>ROUND(G376*H376,6)</f>
      </c>
      <c r="L376" s="38">
        <v>0</v>
      </c>
      <c s="32">
        <f>ROUND(ROUND(L376,2)*ROUND(G376,3),2)</f>
      </c>
      <c s="36" t="s">
        <v>6072</v>
      </c>
      <c>
        <f>(M376*21)/100</f>
      </c>
      <c t="s">
        <v>26</v>
      </c>
    </row>
    <row r="377" spans="1:5" ht="12.75">
      <c r="A377" s="35" t="s">
        <v>55</v>
      </c>
      <c r="E377" s="39" t="s">
        <v>4</v>
      </c>
    </row>
    <row r="378" spans="1:5" ht="12.75">
      <c r="A378" s="35" t="s">
        <v>57</v>
      </c>
      <c r="E378" s="40" t="s">
        <v>4</v>
      </c>
    </row>
    <row r="379" spans="1:5" ht="204">
      <c r="A379" t="s">
        <v>59</v>
      </c>
      <c r="E379" s="39" t="s">
        <v>9541</v>
      </c>
    </row>
    <row r="380" spans="1:13" ht="12.75">
      <c r="A380" t="s">
        <v>45</v>
      </c>
      <c r="C380" s="31" t="s">
        <v>89</v>
      </c>
      <c r="E380" s="33" t="s">
        <v>4267</v>
      </c>
      <c r="J380" s="32">
        <f>0</f>
      </c>
      <c s="32">
        <f>0</f>
      </c>
      <c s="32">
        <f>0+L381+L385+L389+L393+L397+L401+L405</f>
      </c>
      <c s="32">
        <f>0+M381+M385+M389+M393+M397+M401+M405</f>
      </c>
    </row>
    <row r="381" spans="1:16" ht="12.75">
      <c r="A381" t="s">
        <v>48</v>
      </c>
      <c s="34" t="s">
        <v>644</v>
      </c>
      <c s="34" t="s">
        <v>9542</v>
      </c>
      <c s="35" t="s">
        <v>4</v>
      </c>
      <c s="6" t="s">
        <v>9543</v>
      </c>
      <c s="36" t="s">
        <v>92</v>
      </c>
      <c s="37">
        <v>20</v>
      </c>
      <c s="36">
        <v>0.0156</v>
      </c>
      <c s="36">
        <f>ROUND(G381*H381,6)</f>
      </c>
      <c r="L381" s="38">
        <v>0</v>
      </c>
      <c s="32">
        <f>ROUND(ROUND(L381,2)*ROUND(G381,3),2)</f>
      </c>
      <c s="36" t="s">
        <v>54</v>
      </c>
      <c>
        <f>(M381*21)/100</f>
      </c>
      <c t="s">
        <v>26</v>
      </c>
    </row>
    <row r="382" spans="1:5" ht="12.75">
      <c r="A382" s="35" t="s">
        <v>55</v>
      </c>
      <c r="E382" s="39" t="s">
        <v>4</v>
      </c>
    </row>
    <row r="383" spans="1:5" ht="12.75">
      <c r="A383" s="35" t="s">
        <v>57</v>
      </c>
      <c r="E383" s="40" t="s">
        <v>4</v>
      </c>
    </row>
    <row r="384" spans="1:5" ht="12.75">
      <c r="A384" t="s">
        <v>59</v>
      </c>
      <c r="E384" s="39" t="s">
        <v>9449</v>
      </c>
    </row>
    <row r="385" spans="1:16" ht="12.75">
      <c r="A385" t="s">
        <v>48</v>
      </c>
      <c s="34" t="s">
        <v>645</v>
      </c>
      <c s="34" t="s">
        <v>9544</v>
      </c>
      <c s="35" t="s">
        <v>4</v>
      </c>
      <c s="6" t="s">
        <v>9545</v>
      </c>
      <c s="36" t="s">
        <v>92</v>
      </c>
      <c s="37">
        <v>20</v>
      </c>
      <c s="36">
        <v>0.00215</v>
      </c>
      <c s="36">
        <f>ROUND(G385*H385,6)</f>
      </c>
      <c r="L385" s="38">
        <v>0</v>
      </c>
      <c s="32">
        <f>ROUND(ROUND(L385,2)*ROUND(G385,3),2)</f>
      </c>
      <c s="36" t="s">
        <v>54</v>
      </c>
      <c>
        <f>(M385*21)/100</f>
      </c>
      <c t="s">
        <v>26</v>
      </c>
    </row>
    <row r="386" spans="1:5" ht="12.75">
      <c r="A386" s="35" t="s">
        <v>55</v>
      </c>
      <c r="E386" s="39" t="s">
        <v>4</v>
      </c>
    </row>
    <row r="387" spans="1:5" ht="12.75">
      <c r="A387" s="35" t="s">
        <v>57</v>
      </c>
      <c r="E387" s="40" t="s">
        <v>4</v>
      </c>
    </row>
    <row r="388" spans="1:5" ht="12.75">
      <c r="A388" t="s">
        <v>59</v>
      </c>
      <c r="E388" s="39" t="s">
        <v>9449</v>
      </c>
    </row>
    <row r="389" spans="1:16" ht="12.75">
      <c r="A389" t="s">
        <v>48</v>
      </c>
      <c s="34" t="s">
        <v>288</v>
      </c>
      <c s="34" t="s">
        <v>9546</v>
      </c>
      <c s="35" t="s">
        <v>4</v>
      </c>
      <c s="6" t="s">
        <v>9547</v>
      </c>
      <c s="36" t="s">
        <v>71</v>
      </c>
      <c s="37">
        <v>20</v>
      </c>
      <c s="36">
        <v>0.29221</v>
      </c>
      <c s="36">
        <f>ROUND(G389*H389,6)</f>
      </c>
      <c r="L389" s="38">
        <v>0</v>
      </c>
      <c s="32">
        <f>ROUND(ROUND(L389,2)*ROUND(G389,3),2)</f>
      </c>
      <c s="36" t="s">
        <v>6072</v>
      </c>
      <c>
        <f>(M389*21)/100</f>
      </c>
      <c t="s">
        <v>26</v>
      </c>
    </row>
    <row r="390" spans="1:5" ht="12.75">
      <c r="A390" s="35" t="s">
        <v>55</v>
      </c>
      <c r="E390" s="39" t="s">
        <v>4</v>
      </c>
    </row>
    <row r="391" spans="1:5" ht="12.75">
      <c r="A391" s="35" t="s">
        <v>57</v>
      </c>
      <c r="E391" s="40" t="s">
        <v>4</v>
      </c>
    </row>
    <row r="392" spans="1:5" ht="38.25">
      <c r="A392" t="s">
        <v>59</v>
      </c>
      <c r="E392" s="39" t="s">
        <v>9548</v>
      </c>
    </row>
    <row r="393" spans="1:16" ht="12.75">
      <c r="A393" t="s">
        <v>48</v>
      </c>
      <c s="34" t="s">
        <v>291</v>
      </c>
      <c s="34" t="s">
        <v>9549</v>
      </c>
      <c s="35" t="s">
        <v>4</v>
      </c>
      <c s="6" t="s">
        <v>9550</v>
      </c>
      <c s="36" t="s">
        <v>697</v>
      </c>
      <c s="37">
        <v>159.797</v>
      </c>
      <c s="36">
        <v>0</v>
      </c>
      <c s="36">
        <f>ROUND(G393*H393,6)</f>
      </c>
      <c r="L393" s="38">
        <v>0</v>
      </c>
      <c s="32">
        <f>ROUND(ROUND(L393,2)*ROUND(G393,3),2)</f>
      </c>
      <c s="36" t="s">
        <v>6072</v>
      </c>
      <c>
        <f>(M393*21)/100</f>
      </c>
      <c t="s">
        <v>26</v>
      </c>
    </row>
    <row r="394" spans="1:5" ht="12.75">
      <c r="A394" s="35" t="s">
        <v>55</v>
      </c>
      <c r="E394" s="39" t="s">
        <v>4</v>
      </c>
    </row>
    <row r="395" spans="1:5" ht="25.5">
      <c r="A395" s="35" t="s">
        <v>57</v>
      </c>
      <c r="E395" s="40" t="s">
        <v>9551</v>
      </c>
    </row>
    <row r="396" spans="1:5" ht="242.25">
      <c r="A396" t="s">
        <v>59</v>
      </c>
      <c r="E396" s="39" t="s">
        <v>9552</v>
      </c>
    </row>
    <row r="397" spans="1:16" ht="12.75">
      <c r="A397" t="s">
        <v>48</v>
      </c>
      <c s="34" t="s">
        <v>294</v>
      </c>
      <c s="34" t="s">
        <v>9553</v>
      </c>
      <c s="35" t="s">
        <v>4</v>
      </c>
      <c s="6" t="s">
        <v>9554</v>
      </c>
      <c s="36" t="s">
        <v>65</v>
      </c>
      <c s="37">
        <v>15.485</v>
      </c>
      <c s="36">
        <v>0</v>
      </c>
      <c s="36">
        <f>ROUND(G397*H397,6)</f>
      </c>
      <c r="L397" s="38">
        <v>0</v>
      </c>
      <c s="32">
        <f>ROUND(ROUND(L397,2)*ROUND(G397,3),2)</f>
      </c>
      <c s="36" t="s">
        <v>6072</v>
      </c>
      <c>
        <f>(M397*21)/100</f>
      </c>
      <c t="s">
        <v>26</v>
      </c>
    </row>
    <row r="398" spans="1:5" ht="12.75">
      <c r="A398" s="35" t="s">
        <v>55</v>
      </c>
      <c r="E398" s="39" t="s">
        <v>4</v>
      </c>
    </row>
    <row r="399" spans="1:5" ht="51">
      <c r="A399" s="35" t="s">
        <v>57</v>
      </c>
      <c r="E399" s="40" t="s">
        <v>9555</v>
      </c>
    </row>
    <row r="400" spans="1:5" ht="12.75">
      <c r="A400" t="s">
        <v>59</v>
      </c>
      <c r="E400" s="39" t="s">
        <v>4</v>
      </c>
    </row>
    <row r="401" spans="1:16" ht="12.75">
      <c r="A401" t="s">
        <v>48</v>
      </c>
      <c s="34" t="s">
        <v>297</v>
      </c>
      <c s="34" t="s">
        <v>9556</v>
      </c>
      <c s="35" t="s">
        <v>4</v>
      </c>
      <c s="6" t="s">
        <v>9557</v>
      </c>
      <c s="36" t="s">
        <v>65</v>
      </c>
      <c s="37">
        <v>54.383</v>
      </c>
      <c s="36">
        <v>0</v>
      </c>
      <c s="36">
        <f>ROUND(G401*H401,6)</f>
      </c>
      <c r="L401" s="38">
        <v>0</v>
      </c>
      <c s="32">
        <f>ROUND(ROUND(L401,2)*ROUND(G401,3),2)</f>
      </c>
      <c s="36" t="s">
        <v>6072</v>
      </c>
      <c>
        <f>(M401*21)/100</f>
      </c>
      <c t="s">
        <v>26</v>
      </c>
    </row>
    <row r="402" spans="1:5" ht="12.75">
      <c r="A402" s="35" t="s">
        <v>55</v>
      </c>
      <c r="E402" s="39" t="s">
        <v>4</v>
      </c>
    </row>
    <row r="403" spans="1:5" ht="153">
      <c r="A403" s="35" t="s">
        <v>57</v>
      </c>
      <c r="E403" s="40" t="s">
        <v>9558</v>
      </c>
    </row>
    <row r="404" spans="1:5" ht="25.5">
      <c r="A404" t="s">
        <v>59</v>
      </c>
      <c r="E404" s="39" t="s">
        <v>9559</v>
      </c>
    </row>
    <row r="405" spans="1:16" ht="12.75">
      <c r="A405" t="s">
        <v>48</v>
      </c>
      <c s="34" t="s">
        <v>300</v>
      </c>
      <c s="34" t="s">
        <v>9560</v>
      </c>
      <c s="35" t="s">
        <v>4</v>
      </c>
      <c s="6" t="s">
        <v>9561</v>
      </c>
      <c s="36" t="s">
        <v>65</v>
      </c>
      <c s="37">
        <v>11.134</v>
      </c>
      <c s="36">
        <v>0</v>
      </c>
      <c s="36">
        <f>ROUND(G405*H405,6)</f>
      </c>
      <c r="L405" s="38">
        <v>0</v>
      </c>
      <c s="32">
        <f>ROUND(ROUND(L405,2)*ROUND(G405,3),2)</f>
      </c>
      <c s="36" t="s">
        <v>6072</v>
      </c>
      <c>
        <f>(M405*21)/100</f>
      </c>
      <c t="s">
        <v>26</v>
      </c>
    </row>
    <row r="406" spans="1:5" ht="12.75">
      <c r="A406" s="35" t="s">
        <v>55</v>
      </c>
      <c r="E406" s="39" t="s">
        <v>4</v>
      </c>
    </row>
    <row r="407" spans="1:5" ht="51">
      <c r="A407" s="35" t="s">
        <v>57</v>
      </c>
      <c r="E407" s="40" t="s">
        <v>9562</v>
      </c>
    </row>
    <row r="408" spans="1:5" ht="25.5">
      <c r="A408" t="s">
        <v>59</v>
      </c>
      <c r="E408" s="39" t="s">
        <v>9563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7.xml><?xml version="1.0" encoding="utf-8"?>
<worksheet xmlns="http://schemas.openxmlformats.org/spreadsheetml/2006/main" xmlns:r="http://schemas.openxmlformats.org/officeDocument/2006/relationships">
  <dimension ref="A1:T35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COUNTIFS(L8:L356,"=0",A8:A356,"P")+COUNTIFS(L8:L356,"",A8:A356,"P")+SUM(Q8:Q356)</f>
      </c>
    </row>
    <row r="8" spans="1:13" ht="12.75">
      <c r="A8" t="s">
        <v>43</v>
      </c>
      <c r="C8" s="28" t="s">
        <v>9566</v>
      </c>
      <c r="E8" s="30" t="s">
        <v>9565</v>
      </c>
      <c r="J8" s="29">
        <f>0+J9+J14+J95+J144+J197+J322+J351</f>
      </c>
      <c s="29">
        <f>0+K9+K14+K95+K144+K197+K322+K351</f>
      </c>
      <c s="29">
        <f>0+L9+L14+L95+L144+L197+L322+L351</f>
      </c>
      <c s="29">
        <f>0+M9+M14+M95+M144+M197+M322+M351</f>
      </c>
    </row>
    <row r="9" spans="1:13" ht="12.75">
      <c r="A9" t="s">
        <v>45</v>
      </c>
      <c r="C9" s="31" t="s">
        <v>46</v>
      </c>
      <c r="E9" s="33" t="s">
        <v>47</v>
      </c>
      <c r="J9" s="32">
        <f>0</f>
      </c>
      <c s="32">
        <f>0</f>
      </c>
      <c s="32">
        <f>0+L10</f>
      </c>
      <c s="32">
        <f>0+M10</f>
      </c>
    </row>
    <row r="10" spans="1:16" ht="25.5">
      <c r="A10" t="s">
        <v>48</v>
      </c>
      <c s="34" t="s">
        <v>62</v>
      </c>
      <c s="34" t="s">
        <v>50</v>
      </c>
      <c s="35" t="s">
        <v>51</v>
      </c>
      <c s="6" t="s">
        <v>52</v>
      </c>
      <c s="36" t="s">
        <v>53</v>
      </c>
      <c s="37">
        <v>4.17</v>
      </c>
      <c s="36">
        <v>0</v>
      </c>
      <c s="36">
        <f>ROUND(G10*H10,6)</f>
      </c>
      <c r="L10" s="38">
        <v>0</v>
      </c>
      <c s="32">
        <f>ROUND(ROUND(L10,2)*ROUND(G10,3),2)</f>
      </c>
      <c s="36" t="s">
        <v>54</v>
      </c>
      <c>
        <f>(M10*21)/100</f>
      </c>
      <c t="s">
        <v>26</v>
      </c>
    </row>
    <row r="11" spans="1:5" ht="25.5">
      <c r="A11" s="35" t="s">
        <v>55</v>
      </c>
      <c r="E11" s="39" t="s">
        <v>56</v>
      </c>
    </row>
    <row r="12" spans="1:5" ht="12.75">
      <c r="A12" s="35" t="s">
        <v>57</v>
      </c>
      <c r="E12" s="40" t="s">
        <v>9567</v>
      </c>
    </row>
    <row r="13" spans="1:5" ht="25.5">
      <c r="A13" t="s">
        <v>59</v>
      </c>
      <c r="E13" s="39" t="s">
        <v>56</v>
      </c>
    </row>
    <row r="14" spans="1:13" ht="12.75">
      <c r="A14" t="s">
        <v>45</v>
      </c>
      <c r="C14" s="31" t="s">
        <v>62</v>
      </c>
      <c r="E14" s="33" t="s">
        <v>9004</v>
      </c>
      <c r="J14" s="32">
        <f>0</f>
      </c>
      <c s="32">
        <f>0</f>
      </c>
      <c s="32">
        <f>0+L15+L19+L23+L27+L31+L35+L39+L43+L47+L51+L55+L59+L63+L67+L71+L75+L79+L83+L87+L91</f>
      </c>
      <c s="32">
        <f>0+M15+M19+M23+M27+M31+M35+M39+M43+M47+M51+M55+M59+M63+M67+M71+M75+M79+M83+M87+M91</f>
      </c>
    </row>
    <row r="15" spans="1:16" ht="25.5">
      <c r="A15" t="s">
        <v>48</v>
      </c>
      <c s="34" t="s">
        <v>26</v>
      </c>
      <c s="34" t="s">
        <v>9005</v>
      </c>
      <c s="35" t="s">
        <v>4</v>
      </c>
      <c s="6" t="s">
        <v>9006</v>
      </c>
      <c s="36" t="s">
        <v>71</v>
      </c>
      <c s="37">
        <v>102</v>
      </c>
      <c s="36">
        <v>0</v>
      </c>
      <c s="36">
        <f>ROUND(G15*H15,6)</f>
      </c>
      <c r="L15" s="38">
        <v>0</v>
      </c>
      <c s="32">
        <f>ROUND(ROUND(L15,2)*ROUND(G15,3),2)</f>
      </c>
      <c s="36" t="s">
        <v>54</v>
      </c>
      <c>
        <f>(M15*21)/100</f>
      </c>
      <c t="s">
        <v>26</v>
      </c>
    </row>
    <row r="16" spans="1:5" ht="12.75">
      <c r="A16" s="35" t="s">
        <v>55</v>
      </c>
      <c r="E16" s="39" t="s">
        <v>4</v>
      </c>
    </row>
    <row r="17" spans="1:5" ht="12.75">
      <c r="A17" s="35" t="s">
        <v>57</v>
      </c>
      <c r="E17" s="40" t="s">
        <v>4</v>
      </c>
    </row>
    <row r="18" spans="1:5" ht="38.25">
      <c r="A18" t="s">
        <v>59</v>
      </c>
      <c r="E18" s="39" t="s">
        <v>9007</v>
      </c>
    </row>
    <row r="19" spans="1:16" ht="25.5">
      <c r="A19" t="s">
        <v>48</v>
      </c>
      <c s="34" t="s">
        <v>25</v>
      </c>
      <c s="34" t="s">
        <v>9008</v>
      </c>
      <c s="35" t="s">
        <v>4</v>
      </c>
      <c s="6" t="s">
        <v>9009</v>
      </c>
      <c s="36" t="s">
        <v>71</v>
      </c>
      <c s="37">
        <v>12</v>
      </c>
      <c s="36">
        <v>0</v>
      </c>
      <c s="36">
        <f>ROUND(G19*H19,6)</f>
      </c>
      <c r="L19" s="38">
        <v>0</v>
      </c>
      <c s="32">
        <f>ROUND(ROUND(L19,2)*ROUND(G19,3),2)</f>
      </c>
      <c s="36" t="s">
        <v>54</v>
      </c>
      <c>
        <f>(M19*21)/100</f>
      </c>
      <c t="s">
        <v>26</v>
      </c>
    </row>
    <row r="20" spans="1:5" ht="12.75">
      <c r="A20" s="35" t="s">
        <v>55</v>
      </c>
      <c r="E20" s="39" t="s">
        <v>4</v>
      </c>
    </row>
    <row r="21" spans="1:5" ht="12.75">
      <c r="A21" s="35" t="s">
        <v>57</v>
      </c>
      <c r="E21" s="40" t="s">
        <v>4</v>
      </c>
    </row>
    <row r="22" spans="1:5" ht="38.25">
      <c r="A22" t="s">
        <v>59</v>
      </c>
      <c r="E22" s="39" t="s">
        <v>9007</v>
      </c>
    </row>
    <row r="23" spans="1:16" ht="12.75">
      <c r="A23" t="s">
        <v>48</v>
      </c>
      <c s="34" t="s">
        <v>74</v>
      </c>
      <c s="34" t="s">
        <v>9010</v>
      </c>
      <c s="35" t="s">
        <v>4</v>
      </c>
      <c s="6" t="s">
        <v>9011</v>
      </c>
      <c s="36" t="s">
        <v>3911</v>
      </c>
      <c s="37">
        <v>8</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9007</v>
      </c>
    </row>
    <row r="27" spans="1:16" ht="12.75">
      <c r="A27" t="s">
        <v>48</v>
      </c>
      <c s="34" t="s">
        <v>77</v>
      </c>
      <c s="34" t="s">
        <v>9012</v>
      </c>
      <c s="35" t="s">
        <v>4</v>
      </c>
      <c s="6" t="s">
        <v>9013</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4</v>
      </c>
    </row>
    <row r="30" spans="1:5" ht="38.25">
      <c r="A30" t="s">
        <v>59</v>
      </c>
      <c r="E30" s="39" t="s">
        <v>9007</v>
      </c>
    </row>
    <row r="31" spans="1:16" ht="25.5">
      <c r="A31" t="s">
        <v>48</v>
      </c>
      <c s="34" t="s">
        <v>80</v>
      </c>
      <c s="34" t="s">
        <v>9018</v>
      </c>
      <c s="35" t="s">
        <v>4</v>
      </c>
      <c s="6" t="s">
        <v>9019</v>
      </c>
      <c s="36" t="s">
        <v>3911</v>
      </c>
      <c s="37">
        <v>4</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9007</v>
      </c>
    </row>
    <row r="35" spans="1:16" ht="25.5">
      <c r="A35" t="s">
        <v>48</v>
      </c>
      <c s="34" t="s">
        <v>83</v>
      </c>
      <c s="34" t="s">
        <v>9568</v>
      </c>
      <c s="35" t="s">
        <v>4</v>
      </c>
      <c s="6" t="s">
        <v>9569</v>
      </c>
      <c s="36" t="s">
        <v>3911</v>
      </c>
      <c s="37">
        <v>4</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9007</v>
      </c>
    </row>
    <row r="39" spans="1:16" ht="12.75">
      <c r="A39" t="s">
        <v>48</v>
      </c>
      <c s="34" t="s">
        <v>86</v>
      </c>
      <c s="34" t="s">
        <v>9025</v>
      </c>
      <c s="35" t="s">
        <v>4</v>
      </c>
      <c s="6" t="s">
        <v>9026</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9027</v>
      </c>
    </row>
    <row r="43" spans="1:16" ht="12.75">
      <c r="A43" t="s">
        <v>48</v>
      </c>
      <c s="34" t="s">
        <v>89</v>
      </c>
      <c s="34" t="s">
        <v>9028</v>
      </c>
      <c s="35" t="s">
        <v>4</v>
      </c>
      <c s="6" t="s">
        <v>9029</v>
      </c>
      <c s="36" t="s">
        <v>71</v>
      </c>
      <c s="37">
        <v>10</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9027</v>
      </c>
    </row>
    <row r="47" spans="1:16" ht="12.75">
      <c r="A47" t="s">
        <v>48</v>
      </c>
      <c s="34" t="s">
        <v>93</v>
      </c>
      <c s="34" t="s">
        <v>9032</v>
      </c>
      <c s="35" t="s">
        <v>4</v>
      </c>
      <c s="6" t="s">
        <v>9033</v>
      </c>
      <c s="36" t="s">
        <v>71</v>
      </c>
      <c s="37">
        <v>12</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9027</v>
      </c>
    </row>
    <row r="51" spans="1:16" ht="12.75">
      <c r="A51" t="s">
        <v>48</v>
      </c>
      <c s="34" t="s">
        <v>96</v>
      </c>
      <c s="34" t="s">
        <v>9034</v>
      </c>
      <c s="35" t="s">
        <v>4</v>
      </c>
      <c s="6" t="s">
        <v>9035</v>
      </c>
      <c s="36" t="s">
        <v>3911</v>
      </c>
      <c s="37">
        <v>1</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9027</v>
      </c>
    </row>
    <row r="55" spans="1:16" ht="12.75">
      <c r="A55" t="s">
        <v>48</v>
      </c>
      <c s="34" t="s">
        <v>99</v>
      </c>
      <c s="34" t="s">
        <v>9036</v>
      </c>
      <c s="35" t="s">
        <v>4</v>
      </c>
      <c s="6" t="s">
        <v>9037</v>
      </c>
      <c s="36" t="s">
        <v>3911</v>
      </c>
      <c s="37">
        <v>5</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9027</v>
      </c>
    </row>
    <row r="59" spans="1:16" ht="12.75">
      <c r="A59" t="s">
        <v>48</v>
      </c>
      <c s="34" t="s">
        <v>102</v>
      </c>
      <c s="34" t="s">
        <v>9040</v>
      </c>
      <c s="35" t="s">
        <v>4</v>
      </c>
      <c s="6" t="s">
        <v>9041</v>
      </c>
      <c s="36" t="s">
        <v>3911</v>
      </c>
      <c s="37">
        <v>6</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38.25">
      <c r="A62" t="s">
        <v>59</v>
      </c>
      <c r="E62" s="39" t="s">
        <v>9027</v>
      </c>
    </row>
    <row r="63" spans="1:16" ht="12.75">
      <c r="A63" t="s">
        <v>48</v>
      </c>
      <c s="34" t="s">
        <v>105</v>
      </c>
      <c s="34" t="s">
        <v>9042</v>
      </c>
      <c s="35" t="s">
        <v>4</v>
      </c>
      <c s="6" t="s">
        <v>9043</v>
      </c>
      <c s="36" t="s">
        <v>3911</v>
      </c>
      <c s="37">
        <v>1</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38.25">
      <c r="A66" t="s">
        <v>59</v>
      </c>
      <c r="E66" s="39" t="s">
        <v>9027</v>
      </c>
    </row>
    <row r="67" spans="1:16" ht="25.5">
      <c r="A67" t="s">
        <v>48</v>
      </c>
      <c s="34" t="s">
        <v>108</v>
      </c>
      <c s="34" t="s">
        <v>9044</v>
      </c>
      <c s="35" t="s">
        <v>4</v>
      </c>
      <c s="6" t="s">
        <v>9045</v>
      </c>
      <c s="36" t="s">
        <v>3911</v>
      </c>
      <c s="37">
        <v>2</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9570</v>
      </c>
    </row>
    <row r="71" spans="1:16" ht="25.5">
      <c r="A71" t="s">
        <v>48</v>
      </c>
      <c s="34" t="s">
        <v>111</v>
      </c>
      <c s="34" t="s">
        <v>9049</v>
      </c>
      <c s="35" t="s">
        <v>4</v>
      </c>
      <c s="6" t="s">
        <v>9050</v>
      </c>
      <c s="36" t="s">
        <v>3911</v>
      </c>
      <c s="37">
        <v>2</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9570</v>
      </c>
    </row>
    <row r="75" spans="1:16" ht="25.5">
      <c r="A75" t="s">
        <v>48</v>
      </c>
      <c s="34" t="s">
        <v>114</v>
      </c>
      <c s="34" t="s">
        <v>9055</v>
      </c>
      <c s="35" t="s">
        <v>4</v>
      </c>
      <c s="6" t="s">
        <v>9056</v>
      </c>
      <c s="36" t="s">
        <v>3911</v>
      </c>
      <c s="37">
        <v>1</v>
      </c>
      <c s="36">
        <v>0</v>
      </c>
      <c s="36">
        <f>ROUND(G75*H75,6)</f>
      </c>
      <c r="L75" s="38">
        <v>0</v>
      </c>
      <c s="32">
        <f>ROUND(ROUND(L75,2)*ROUND(G75,3),2)</f>
      </c>
      <c s="36" t="s">
        <v>54</v>
      </c>
      <c>
        <f>(M75*21)/100</f>
      </c>
      <c t="s">
        <v>26</v>
      </c>
    </row>
    <row r="76" spans="1:5" ht="12.75">
      <c r="A76" s="35" t="s">
        <v>55</v>
      </c>
      <c r="E76" s="39" t="s">
        <v>4</v>
      </c>
    </row>
    <row r="77" spans="1:5" ht="12.75">
      <c r="A77" s="35" t="s">
        <v>57</v>
      </c>
      <c r="E77" s="40" t="s">
        <v>4</v>
      </c>
    </row>
    <row r="78" spans="1:5" ht="12.75">
      <c r="A78" t="s">
        <v>59</v>
      </c>
      <c r="E78" s="39" t="s">
        <v>9570</v>
      </c>
    </row>
    <row r="79" spans="1:16" ht="12.75">
      <c r="A79" t="s">
        <v>48</v>
      </c>
      <c s="34" t="s">
        <v>117</v>
      </c>
      <c s="34" t="s">
        <v>9061</v>
      </c>
      <c s="35" t="s">
        <v>4</v>
      </c>
      <c s="6" t="s">
        <v>9062</v>
      </c>
      <c s="36" t="s">
        <v>3911</v>
      </c>
      <c s="37">
        <v>4</v>
      </c>
      <c s="36">
        <v>0</v>
      </c>
      <c s="36">
        <f>ROUND(G79*H79,6)</f>
      </c>
      <c r="L79" s="38">
        <v>0</v>
      </c>
      <c s="32">
        <f>ROUND(ROUND(L79,2)*ROUND(G79,3),2)</f>
      </c>
      <c s="36" t="s">
        <v>54</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9063</v>
      </c>
      <c s="35" t="s">
        <v>4</v>
      </c>
      <c s="6" t="s">
        <v>9064</v>
      </c>
      <c s="36" t="s">
        <v>71</v>
      </c>
      <c s="37">
        <v>11</v>
      </c>
      <c s="36">
        <v>0</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25.5">
      <c r="A86" t="s">
        <v>59</v>
      </c>
      <c r="E86" s="39" t="s">
        <v>9065</v>
      </c>
    </row>
    <row r="87" spans="1:16" ht="38.25">
      <c r="A87" t="s">
        <v>48</v>
      </c>
      <c s="34" t="s">
        <v>124</v>
      </c>
      <c s="34" t="s">
        <v>9066</v>
      </c>
      <c s="35" t="s">
        <v>4</v>
      </c>
      <c s="6" t="s">
        <v>9067</v>
      </c>
      <c s="36" t="s">
        <v>71</v>
      </c>
      <c s="37">
        <v>2</v>
      </c>
      <c s="36">
        <v>0</v>
      </c>
      <c s="36">
        <f>ROUND(G87*H87,6)</f>
      </c>
      <c r="L87" s="38">
        <v>0</v>
      </c>
      <c s="32">
        <f>ROUND(ROUND(L87,2)*ROUND(G87,3),2)</f>
      </c>
      <c s="36" t="s">
        <v>54</v>
      </c>
      <c>
        <f>(M87*21)/100</f>
      </c>
      <c t="s">
        <v>26</v>
      </c>
    </row>
    <row r="88" spans="1:5" ht="12.75">
      <c r="A88" s="35" t="s">
        <v>55</v>
      </c>
      <c r="E88" s="39" t="s">
        <v>4</v>
      </c>
    </row>
    <row r="89" spans="1:5" ht="12.75">
      <c r="A89" s="35" t="s">
        <v>57</v>
      </c>
      <c r="E89" s="40" t="s">
        <v>9068</v>
      </c>
    </row>
    <row r="90" spans="1:5" ht="12.75">
      <c r="A90" t="s">
        <v>59</v>
      </c>
      <c r="E90" s="39" t="s">
        <v>9074</v>
      </c>
    </row>
    <row r="91" spans="1:16" ht="12.75">
      <c r="A91" t="s">
        <v>48</v>
      </c>
      <c s="34" t="s">
        <v>127</v>
      </c>
      <c s="34" t="s">
        <v>9069</v>
      </c>
      <c s="35" t="s">
        <v>4</v>
      </c>
      <c s="6" t="s">
        <v>9070</v>
      </c>
      <c s="36" t="s">
        <v>3911</v>
      </c>
      <c s="37">
        <v>2</v>
      </c>
      <c s="36">
        <v>0</v>
      </c>
      <c s="36">
        <f>ROUND(G91*H91,6)</f>
      </c>
      <c r="L91" s="38">
        <v>0</v>
      </c>
      <c s="32">
        <f>ROUND(ROUND(L91,2)*ROUND(G91,3),2)</f>
      </c>
      <c s="36" t="s">
        <v>54</v>
      </c>
      <c>
        <f>(M91*21)/100</f>
      </c>
      <c t="s">
        <v>26</v>
      </c>
    </row>
    <row r="92" spans="1:5" ht="12.75">
      <c r="A92" s="35" t="s">
        <v>55</v>
      </c>
      <c r="E92" s="39" t="s">
        <v>4</v>
      </c>
    </row>
    <row r="93" spans="1:5" ht="12.75">
      <c r="A93" s="35" t="s">
        <v>57</v>
      </c>
      <c r="E93" s="40" t="s">
        <v>4</v>
      </c>
    </row>
    <row r="94" spans="1:5" ht="12.75">
      <c r="A94" t="s">
        <v>59</v>
      </c>
      <c r="E94" s="39" t="s">
        <v>9074</v>
      </c>
    </row>
    <row r="95" spans="1:13" ht="12.75">
      <c r="A95" t="s">
        <v>45</v>
      </c>
      <c r="C95" s="31" t="s">
        <v>26</v>
      </c>
      <c r="E95" s="33" t="s">
        <v>9071</v>
      </c>
      <c r="J95" s="32">
        <f>0</f>
      </c>
      <c s="32">
        <f>0</f>
      </c>
      <c s="32">
        <f>0+L96+L100+L104+L108+L112+L116+L120+L124+L128+L132+L136+L140</f>
      </c>
      <c s="32">
        <f>0+M96+M100+M104+M108+M112+M116+M120+M124+M128+M132+M136+M140</f>
      </c>
    </row>
    <row r="96" spans="1:16" ht="12.75">
      <c r="A96" t="s">
        <v>48</v>
      </c>
      <c s="34" t="s">
        <v>130</v>
      </c>
      <c s="34" t="s">
        <v>9077</v>
      </c>
      <c s="35" t="s">
        <v>4</v>
      </c>
      <c s="6" t="s">
        <v>9078</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9074</v>
      </c>
    </row>
    <row r="100" spans="1:16" ht="12.75">
      <c r="A100" t="s">
        <v>48</v>
      </c>
      <c s="34" t="s">
        <v>133</v>
      </c>
      <c s="34" t="s">
        <v>9079</v>
      </c>
      <c s="35" t="s">
        <v>4</v>
      </c>
      <c s="6" t="s">
        <v>9080</v>
      </c>
      <c s="36" t="s">
        <v>3911</v>
      </c>
      <c s="37">
        <v>2</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9074</v>
      </c>
    </row>
    <row r="104" spans="1:16" ht="12.75">
      <c r="A104" t="s">
        <v>48</v>
      </c>
      <c s="34" t="s">
        <v>136</v>
      </c>
      <c s="34" t="s">
        <v>9083</v>
      </c>
      <c s="35" t="s">
        <v>4</v>
      </c>
      <c s="6" t="s">
        <v>9084</v>
      </c>
      <c s="36" t="s">
        <v>3911</v>
      </c>
      <c s="37">
        <v>3</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9074</v>
      </c>
    </row>
    <row r="108" spans="1:16" ht="12.75">
      <c r="A108" t="s">
        <v>48</v>
      </c>
      <c s="34" t="s">
        <v>139</v>
      </c>
      <c s="34" t="s">
        <v>9085</v>
      </c>
      <c s="35" t="s">
        <v>4</v>
      </c>
      <c s="6" t="s">
        <v>9086</v>
      </c>
      <c s="36" t="s">
        <v>3911</v>
      </c>
      <c s="37">
        <v>1</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9074</v>
      </c>
    </row>
    <row r="112" spans="1:16" ht="25.5">
      <c r="A112" t="s">
        <v>48</v>
      </c>
      <c s="34" t="s">
        <v>142</v>
      </c>
      <c s="34" t="s">
        <v>9091</v>
      </c>
      <c s="35" t="s">
        <v>4</v>
      </c>
      <c s="6" t="s">
        <v>9092</v>
      </c>
      <c s="36" t="s">
        <v>1128</v>
      </c>
      <c s="37">
        <v>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9074</v>
      </c>
    </row>
    <row r="116" spans="1:16" ht="25.5">
      <c r="A116" t="s">
        <v>48</v>
      </c>
      <c s="34" t="s">
        <v>145</v>
      </c>
      <c s="34" t="s">
        <v>9093</v>
      </c>
      <c s="35" t="s">
        <v>4</v>
      </c>
      <c s="6" t="s">
        <v>9094</v>
      </c>
      <c s="36" t="s">
        <v>1128</v>
      </c>
      <c s="37">
        <v>4</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9074</v>
      </c>
    </row>
    <row r="120" spans="1:16" ht="25.5">
      <c r="A120" t="s">
        <v>48</v>
      </c>
      <c s="34" t="s">
        <v>148</v>
      </c>
      <c s="34" t="s">
        <v>9097</v>
      </c>
      <c s="35" t="s">
        <v>4</v>
      </c>
      <c s="6" t="s">
        <v>9098</v>
      </c>
      <c s="36" t="s">
        <v>1128</v>
      </c>
      <c s="37">
        <v>6</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9074</v>
      </c>
    </row>
    <row r="124" spans="1:16" ht="25.5">
      <c r="A124" t="s">
        <v>48</v>
      </c>
      <c s="34" t="s">
        <v>151</v>
      </c>
      <c s="34" t="s">
        <v>9099</v>
      </c>
      <c s="35" t="s">
        <v>4</v>
      </c>
      <c s="6" t="s">
        <v>9100</v>
      </c>
      <c s="36" t="s">
        <v>1128</v>
      </c>
      <c s="37">
        <v>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9074</v>
      </c>
    </row>
    <row r="128" spans="1:16" ht="38.25">
      <c r="A128" t="s">
        <v>48</v>
      </c>
      <c s="34" t="s">
        <v>154</v>
      </c>
      <c s="34" t="s">
        <v>9101</v>
      </c>
      <c s="35" t="s">
        <v>4</v>
      </c>
      <c s="6" t="s">
        <v>9102</v>
      </c>
      <c s="36" t="s">
        <v>1128</v>
      </c>
      <c s="37">
        <v>2</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9074</v>
      </c>
    </row>
    <row r="132" spans="1:16" ht="38.25">
      <c r="A132" t="s">
        <v>48</v>
      </c>
      <c s="34" t="s">
        <v>157</v>
      </c>
      <c s="34" t="s">
        <v>9103</v>
      </c>
      <c s="35" t="s">
        <v>4</v>
      </c>
      <c s="6" t="s">
        <v>9104</v>
      </c>
      <c s="36" t="s">
        <v>1128</v>
      </c>
      <c s="37">
        <v>2</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9074</v>
      </c>
    </row>
    <row r="136" spans="1:16" ht="38.25">
      <c r="A136" t="s">
        <v>48</v>
      </c>
      <c s="34" t="s">
        <v>160</v>
      </c>
      <c s="34" t="s">
        <v>9105</v>
      </c>
      <c s="35" t="s">
        <v>4</v>
      </c>
      <c s="6" t="s">
        <v>9106</v>
      </c>
      <c s="36" t="s">
        <v>1128</v>
      </c>
      <c s="37">
        <v>1</v>
      </c>
      <c s="36">
        <v>0</v>
      </c>
      <c s="36">
        <f>ROUND(G136*H136,6)</f>
      </c>
      <c r="L136" s="38">
        <v>0</v>
      </c>
      <c s="32">
        <f>ROUND(ROUND(L136,2)*ROUND(G136,3),2)</f>
      </c>
      <c s="36" t="s">
        <v>54</v>
      </c>
      <c>
        <f>(M136*21)/100</f>
      </c>
      <c t="s">
        <v>26</v>
      </c>
    </row>
    <row r="137" spans="1:5" ht="25.5">
      <c r="A137" s="35" t="s">
        <v>55</v>
      </c>
      <c r="E137" s="39" t="s">
        <v>9107</v>
      </c>
    </row>
    <row r="138" spans="1:5" ht="12.75">
      <c r="A138" s="35" t="s">
        <v>57</v>
      </c>
      <c r="E138" s="40" t="s">
        <v>4</v>
      </c>
    </row>
    <row r="139" spans="1:5" ht="12.75">
      <c r="A139" t="s">
        <v>59</v>
      </c>
      <c r="E139" s="39" t="s">
        <v>9074</v>
      </c>
    </row>
    <row r="140" spans="1:16" ht="38.25">
      <c r="A140" t="s">
        <v>48</v>
      </c>
      <c s="34" t="s">
        <v>163</v>
      </c>
      <c s="34" t="s">
        <v>9108</v>
      </c>
      <c s="35" t="s">
        <v>4</v>
      </c>
      <c s="6" t="s">
        <v>9109</v>
      </c>
      <c s="36" t="s">
        <v>1128</v>
      </c>
      <c s="37">
        <v>1</v>
      </c>
      <c s="36">
        <v>0</v>
      </c>
      <c s="36">
        <f>ROUND(G140*H140,6)</f>
      </c>
      <c r="L140" s="38">
        <v>0</v>
      </c>
      <c s="32">
        <f>ROUND(ROUND(L140,2)*ROUND(G140,3),2)</f>
      </c>
      <c s="36" t="s">
        <v>54</v>
      </c>
      <c>
        <f>(M140*21)/100</f>
      </c>
      <c t="s">
        <v>26</v>
      </c>
    </row>
    <row r="141" spans="1:5" ht="25.5">
      <c r="A141" s="35" t="s">
        <v>55</v>
      </c>
      <c r="E141" s="39" t="s">
        <v>9110</v>
      </c>
    </row>
    <row r="142" spans="1:5" ht="12.75">
      <c r="A142" s="35" t="s">
        <v>57</v>
      </c>
      <c r="E142" s="40" t="s">
        <v>4</v>
      </c>
    </row>
    <row r="143" spans="1:5" ht="12.75">
      <c r="A143" t="s">
        <v>59</v>
      </c>
      <c r="E143" s="39" t="s">
        <v>9074</v>
      </c>
    </row>
    <row r="144" spans="1:13" ht="12.75">
      <c r="A144" t="s">
        <v>45</v>
      </c>
      <c r="C144" s="31" t="s">
        <v>25</v>
      </c>
      <c r="E144" s="33" t="s">
        <v>9111</v>
      </c>
      <c r="J144" s="32">
        <f>0</f>
      </c>
      <c s="32">
        <f>0</f>
      </c>
      <c s="32">
        <f>0+L145+L149+L153+L157+L161+L165+L169+L173+L177+L181+L185+L189+L193</f>
      </c>
      <c s="32">
        <f>0+M145+M149+M153+M157+M161+M165+M169+M173+M177+M181+M185+M189+M193</f>
      </c>
    </row>
    <row r="145" spans="1:16" ht="25.5">
      <c r="A145" t="s">
        <v>48</v>
      </c>
      <c s="34" t="s">
        <v>166</v>
      </c>
      <c s="34" t="s">
        <v>9115</v>
      </c>
      <c s="35" t="s">
        <v>4</v>
      </c>
      <c s="6" t="s">
        <v>9116</v>
      </c>
      <c s="36" t="s">
        <v>3911</v>
      </c>
      <c s="37">
        <v>10</v>
      </c>
      <c s="36">
        <v>0</v>
      </c>
      <c s="36">
        <f>ROUND(G145*H145,6)</f>
      </c>
      <c r="L145" s="38">
        <v>0</v>
      </c>
      <c s="32">
        <f>ROUND(ROUND(L145,2)*ROUND(G145,3),2)</f>
      </c>
      <c s="36" t="s">
        <v>54</v>
      </c>
      <c>
        <f>(M145*21)/100</f>
      </c>
      <c t="s">
        <v>26</v>
      </c>
    </row>
    <row r="146" spans="1:5" ht="12.75">
      <c r="A146" s="35" t="s">
        <v>55</v>
      </c>
      <c r="E146" s="39" t="s">
        <v>4</v>
      </c>
    </row>
    <row r="147" spans="1:5" ht="12.75">
      <c r="A147" s="35" t="s">
        <v>57</v>
      </c>
      <c r="E147" s="40" t="s">
        <v>4</v>
      </c>
    </row>
    <row r="148" spans="1:5" ht="12.75">
      <c r="A148" t="s">
        <v>59</v>
      </c>
      <c r="E148" s="39" t="s">
        <v>9074</v>
      </c>
    </row>
    <row r="149" spans="1:16" ht="25.5">
      <c r="A149" t="s">
        <v>48</v>
      </c>
      <c s="34" t="s">
        <v>169</v>
      </c>
      <c s="34" t="s">
        <v>9571</v>
      </c>
      <c s="35" t="s">
        <v>4</v>
      </c>
      <c s="6" t="s">
        <v>9572</v>
      </c>
      <c s="36" t="s">
        <v>3911</v>
      </c>
      <c s="37">
        <v>4</v>
      </c>
      <c s="36">
        <v>0</v>
      </c>
      <c s="36">
        <f>ROUND(G149*H149,6)</f>
      </c>
      <c r="L149" s="38">
        <v>0</v>
      </c>
      <c s="32">
        <f>ROUND(ROUND(L149,2)*ROUND(G149,3),2)</f>
      </c>
      <c s="36" t="s">
        <v>54</v>
      </c>
      <c>
        <f>(M149*21)/100</f>
      </c>
      <c t="s">
        <v>26</v>
      </c>
    </row>
    <row r="150" spans="1:5" ht="12.75">
      <c r="A150" s="35" t="s">
        <v>55</v>
      </c>
      <c r="E150" s="39" t="s">
        <v>4</v>
      </c>
    </row>
    <row r="151" spans="1:5" ht="12.75">
      <c r="A151" s="35" t="s">
        <v>57</v>
      </c>
      <c r="E151" s="40" t="s">
        <v>4</v>
      </c>
    </row>
    <row r="152" spans="1:5" ht="12.75">
      <c r="A152" t="s">
        <v>59</v>
      </c>
      <c r="E152" s="39" t="s">
        <v>9074</v>
      </c>
    </row>
    <row r="153" spans="1:16" ht="25.5">
      <c r="A153" t="s">
        <v>48</v>
      </c>
      <c s="34" t="s">
        <v>172</v>
      </c>
      <c s="34" t="s">
        <v>9118</v>
      </c>
      <c s="35" t="s">
        <v>4</v>
      </c>
      <c s="6" t="s">
        <v>9119</v>
      </c>
      <c s="36" t="s">
        <v>1128</v>
      </c>
      <c s="37">
        <v>8</v>
      </c>
      <c s="36">
        <v>0</v>
      </c>
      <c s="36">
        <f>ROUND(G153*H153,6)</f>
      </c>
      <c r="L153" s="38">
        <v>0</v>
      </c>
      <c s="32">
        <f>ROUND(ROUND(L153,2)*ROUND(G153,3),2)</f>
      </c>
      <c s="36" t="s">
        <v>54</v>
      </c>
      <c>
        <f>(M153*21)/100</f>
      </c>
      <c t="s">
        <v>26</v>
      </c>
    </row>
    <row r="154" spans="1:5" ht="12.75">
      <c r="A154" s="35" t="s">
        <v>55</v>
      </c>
      <c r="E154" s="39" t="s">
        <v>4</v>
      </c>
    </row>
    <row r="155" spans="1:5" ht="12.75">
      <c r="A155" s="35" t="s">
        <v>57</v>
      </c>
      <c r="E155" s="40" t="s">
        <v>4</v>
      </c>
    </row>
    <row r="156" spans="1:5" ht="12.75">
      <c r="A156" t="s">
        <v>59</v>
      </c>
      <c r="E156" s="39" t="s">
        <v>9074</v>
      </c>
    </row>
    <row r="157" spans="1:16" ht="38.25">
      <c r="A157" t="s">
        <v>48</v>
      </c>
      <c s="34" t="s">
        <v>175</v>
      </c>
      <c s="34" t="s">
        <v>9121</v>
      </c>
      <c s="35" t="s">
        <v>4</v>
      </c>
      <c s="6" t="s">
        <v>9122</v>
      </c>
      <c s="36" t="s">
        <v>1128</v>
      </c>
      <c s="37">
        <v>4</v>
      </c>
      <c s="36">
        <v>0</v>
      </c>
      <c s="36">
        <f>ROUND(G157*H157,6)</f>
      </c>
      <c r="L157" s="38">
        <v>0</v>
      </c>
      <c s="32">
        <f>ROUND(ROUND(L157,2)*ROUND(G157,3),2)</f>
      </c>
      <c s="36" t="s">
        <v>54</v>
      </c>
      <c>
        <f>(M157*21)/100</f>
      </c>
      <c t="s">
        <v>26</v>
      </c>
    </row>
    <row r="158" spans="1:5" ht="25.5">
      <c r="A158" s="35" t="s">
        <v>55</v>
      </c>
      <c r="E158" s="39" t="s">
        <v>9123</v>
      </c>
    </row>
    <row r="159" spans="1:5" ht="12.75">
      <c r="A159" s="35" t="s">
        <v>57</v>
      </c>
      <c r="E159" s="40" t="s">
        <v>4</v>
      </c>
    </row>
    <row r="160" spans="1:5" ht="12.75">
      <c r="A160" t="s">
        <v>59</v>
      </c>
      <c r="E160" s="39" t="s">
        <v>9074</v>
      </c>
    </row>
    <row r="161" spans="1:16" ht="38.25">
      <c r="A161" t="s">
        <v>48</v>
      </c>
      <c s="34" t="s">
        <v>178</v>
      </c>
      <c s="34" t="s">
        <v>9128</v>
      </c>
      <c s="35" t="s">
        <v>4</v>
      </c>
      <c s="6" t="s">
        <v>9129</v>
      </c>
      <c s="36" t="s">
        <v>1128</v>
      </c>
      <c s="37">
        <v>2</v>
      </c>
      <c s="36">
        <v>0</v>
      </c>
      <c s="36">
        <f>ROUND(G161*H161,6)</f>
      </c>
      <c r="L161" s="38">
        <v>0</v>
      </c>
      <c s="32">
        <f>ROUND(ROUND(L161,2)*ROUND(G161,3),2)</f>
      </c>
      <c s="36" t="s">
        <v>54</v>
      </c>
      <c>
        <f>(M161*21)/100</f>
      </c>
      <c t="s">
        <v>26</v>
      </c>
    </row>
    <row r="162" spans="1:5" ht="25.5">
      <c r="A162" s="35" t="s">
        <v>55</v>
      </c>
      <c r="E162" s="39" t="s">
        <v>9130</v>
      </c>
    </row>
    <row r="163" spans="1:5" ht="12.75">
      <c r="A163" s="35" t="s">
        <v>57</v>
      </c>
      <c r="E163" s="40" t="s">
        <v>4</v>
      </c>
    </row>
    <row r="164" spans="1:5" ht="12.75">
      <c r="A164" t="s">
        <v>59</v>
      </c>
      <c r="E164" s="39" t="s">
        <v>9074</v>
      </c>
    </row>
    <row r="165" spans="1:16" ht="38.25">
      <c r="A165" t="s">
        <v>48</v>
      </c>
      <c s="34" t="s">
        <v>181</v>
      </c>
      <c s="34" t="s">
        <v>9137</v>
      </c>
      <c s="35" t="s">
        <v>4</v>
      </c>
      <c s="6" t="s">
        <v>9138</v>
      </c>
      <c s="36" t="s">
        <v>1128</v>
      </c>
      <c s="37">
        <v>5</v>
      </c>
      <c s="36">
        <v>0</v>
      </c>
      <c s="36">
        <f>ROUND(G165*H165,6)</f>
      </c>
      <c r="L165" s="38">
        <v>0</v>
      </c>
      <c s="32">
        <f>ROUND(ROUND(L165,2)*ROUND(G165,3),2)</f>
      </c>
      <c s="36" t="s">
        <v>54</v>
      </c>
      <c>
        <f>(M165*21)/100</f>
      </c>
      <c t="s">
        <v>26</v>
      </c>
    </row>
    <row r="166" spans="1:5" ht="38.25">
      <c r="A166" s="35" t="s">
        <v>55</v>
      </c>
      <c r="E166" s="39" t="s">
        <v>9135</v>
      </c>
    </row>
    <row r="167" spans="1:5" ht="12.75">
      <c r="A167" s="35" t="s">
        <v>57</v>
      </c>
      <c r="E167" s="40" t="s">
        <v>9573</v>
      </c>
    </row>
    <row r="168" spans="1:5" ht="12.75">
      <c r="A168" t="s">
        <v>59</v>
      </c>
      <c r="E168" s="39" t="s">
        <v>9074</v>
      </c>
    </row>
    <row r="169" spans="1:16" ht="38.25">
      <c r="A169" t="s">
        <v>48</v>
      </c>
      <c s="34" t="s">
        <v>184</v>
      </c>
      <c s="34" t="s">
        <v>9574</v>
      </c>
      <c s="35" t="s">
        <v>4</v>
      </c>
      <c s="6" t="s">
        <v>9575</v>
      </c>
      <c s="36" t="s">
        <v>1128</v>
      </c>
      <c s="37">
        <v>1</v>
      </c>
      <c s="36">
        <v>0</v>
      </c>
      <c s="36">
        <f>ROUND(G169*H169,6)</f>
      </c>
      <c r="L169" s="38">
        <v>0</v>
      </c>
      <c s="32">
        <f>ROUND(ROUND(L169,2)*ROUND(G169,3),2)</f>
      </c>
      <c s="36" t="s">
        <v>54</v>
      </c>
      <c>
        <f>(M169*21)/100</f>
      </c>
      <c t="s">
        <v>26</v>
      </c>
    </row>
    <row r="170" spans="1:5" ht="38.25">
      <c r="A170" s="35" t="s">
        <v>55</v>
      </c>
      <c r="E170" s="39" t="s">
        <v>9135</v>
      </c>
    </row>
    <row r="171" spans="1:5" ht="12.75">
      <c r="A171" s="35" t="s">
        <v>57</v>
      </c>
      <c r="E171" s="40" t="s">
        <v>9576</v>
      </c>
    </row>
    <row r="172" spans="1:5" ht="12.75">
      <c r="A172" t="s">
        <v>59</v>
      </c>
      <c r="E172" s="39" t="s">
        <v>9074</v>
      </c>
    </row>
    <row r="173" spans="1:16" ht="25.5">
      <c r="A173" t="s">
        <v>48</v>
      </c>
      <c s="34" t="s">
        <v>187</v>
      </c>
      <c s="34" t="s">
        <v>9577</v>
      </c>
      <c s="35" t="s">
        <v>4</v>
      </c>
      <c s="6" t="s">
        <v>9578</v>
      </c>
      <c s="36" t="s">
        <v>1128</v>
      </c>
      <c s="37">
        <v>1</v>
      </c>
      <c s="36">
        <v>0</v>
      </c>
      <c s="36">
        <f>ROUND(G173*H173,6)</f>
      </c>
      <c r="L173" s="38">
        <v>0</v>
      </c>
      <c s="32">
        <f>ROUND(ROUND(L173,2)*ROUND(G173,3),2)</f>
      </c>
      <c s="36" t="s">
        <v>54</v>
      </c>
      <c>
        <f>(M173*21)/100</f>
      </c>
      <c t="s">
        <v>26</v>
      </c>
    </row>
    <row r="174" spans="1:5" ht="12.75">
      <c r="A174" s="35" t="s">
        <v>55</v>
      </c>
      <c r="E174" s="39" t="s">
        <v>4</v>
      </c>
    </row>
    <row r="175" spans="1:5" ht="12.75">
      <c r="A175" s="35" t="s">
        <v>57</v>
      </c>
      <c r="E175" s="40" t="s">
        <v>9579</v>
      </c>
    </row>
    <row r="176" spans="1:5" ht="12.75">
      <c r="A176" t="s">
        <v>59</v>
      </c>
      <c r="E176" s="39" t="s">
        <v>9074</v>
      </c>
    </row>
    <row r="177" spans="1:16" ht="38.25">
      <c r="A177" t="s">
        <v>48</v>
      </c>
      <c s="34" t="s">
        <v>191</v>
      </c>
      <c s="34" t="s">
        <v>9143</v>
      </c>
      <c s="35" t="s">
        <v>4</v>
      </c>
      <c s="6" t="s">
        <v>9138</v>
      </c>
      <c s="36" t="s">
        <v>1128</v>
      </c>
      <c s="37">
        <v>1</v>
      </c>
      <c s="36">
        <v>0</v>
      </c>
      <c s="36">
        <f>ROUND(G177*H177,6)</f>
      </c>
      <c r="L177" s="38">
        <v>0</v>
      </c>
      <c s="32">
        <f>ROUND(ROUND(L177,2)*ROUND(G177,3),2)</f>
      </c>
      <c s="36" t="s">
        <v>54</v>
      </c>
      <c>
        <f>(M177*21)/100</f>
      </c>
      <c t="s">
        <v>26</v>
      </c>
    </row>
    <row r="178" spans="1:5" ht="38.25">
      <c r="A178" s="35" t="s">
        <v>55</v>
      </c>
      <c r="E178" s="39" t="s">
        <v>9135</v>
      </c>
    </row>
    <row r="179" spans="1:5" ht="12.75">
      <c r="A179" s="35" t="s">
        <v>57</v>
      </c>
      <c r="E179" s="40" t="s">
        <v>9580</v>
      </c>
    </row>
    <row r="180" spans="1:5" ht="12.75">
      <c r="A180" t="s">
        <v>59</v>
      </c>
      <c r="E180" s="39" t="s">
        <v>9074</v>
      </c>
    </row>
    <row r="181" spans="1:16" ht="25.5">
      <c r="A181" t="s">
        <v>48</v>
      </c>
      <c s="34" t="s">
        <v>194</v>
      </c>
      <c s="34" t="s">
        <v>9145</v>
      </c>
      <c s="35" t="s">
        <v>4</v>
      </c>
      <c s="6" t="s">
        <v>9146</v>
      </c>
      <c s="36" t="s">
        <v>1128</v>
      </c>
      <c s="37">
        <v>1</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9074</v>
      </c>
    </row>
    <row r="185" spans="1:16" ht="25.5">
      <c r="A185" t="s">
        <v>48</v>
      </c>
      <c s="34" t="s">
        <v>197</v>
      </c>
      <c s="34" t="s">
        <v>9581</v>
      </c>
      <c s="35" t="s">
        <v>4</v>
      </c>
      <c s="6" t="s">
        <v>9582</v>
      </c>
      <c s="36" t="s">
        <v>1128</v>
      </c>
      <c s="37">
        <v>1</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9074</v>
      </c>
    </row>
    <row r="189" spans="1:16" ht="25.5">
      <c r="A189" t="s">
        <v>48</v>
      </c>
      <c s="34" t="s">
        <v>200</v>
      </c>
      <c s="34" t="s">
        <v>9583</v>
      </c>
      <c s="35" t="s">
        <v>4</v>
      </c>
      <c s="6" t="s">
        <v>9584</v>
      </c>
      <c s="36" t="s">
        <v>1128</v>
      </c>
      <c s="37">
        <v>2</v>
      </c>
      <c s="36">
        <v>0</v>
      </c>
      <c s="36">
        <f>ROUND(G189*H189,6)</f>
      </c>
      <c r="L189" s="38">
        <v>0</v>
      </c>
      <c s="32">
        <f>ROUND(ROUND(L189,2)*ROUND(G189,3),2)</f>
      </c>
      <c s="36" t="s">
        <v>54</v>
      </c>
      <c>
        <f>(M189*21)/100</f>
      </c>
      <c t="s">
        <v>26</v>
      </c>
    </row>
    <row r="190" spans="1:5" ht="12.75">
      <c r="A190" s="35" t="s">
        <v>55</v>
      </c>
      <c r="E190" s="39" t="s">
        <v>9585</v>
      </c>
    </row>
    <row r="191" spans="1:5" ht="12.75">
      <c r="A191" s="35" t="s">
        <v>57</v>
      </c>
      <c r="E191" s="40" t="s">
        <v>9152</v>
      </c>
    </row>
    <row r="192" spans="1:5" ht="12.75">
      <c r="A192" t="s">
        <v>59</v>
      </c>
      <c r="E192" s="39" t="s">
        <v>9074</v>
      </c>
    </row>
    <row r="193" spans="1:16" ht="25.5">
      <c r="A193" t="s">
        <v>48</v>
      </c>
      <c s="34" t="s">
        <v>203</v>
      </c>
      <c s="34" t="s">
        <v>9156</v>
      </c>
      <c s="35" t="s">
        <v>4</v>
      </c>
      <c s="6" t="s">
        <v>9157</v>
      </c>
      <c s="36" t="s">
        <v>3911</v>
      </c>
      <c s="37">
        <v>2</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9074</v>
      </c>
    </row>
    <row r="197" spans="1:13" ht="12.75">
      <c r="A197" t="s">
        <v>45</v>
      </c>
      <c r="C197" s="31" t="s">
        <v>74</v>
      </c>
      <c r="E197" s="33" t="s">
        <v>9158</v>
      </c>
      <c r="J197" s="32">
        <f>0</f>
      </c>
      <c s="32">
        <f>0</f>
      </c>
      <c s="32">
        <f>0+L198+L202+L206+L210+L214+L218+L222+L226+L230+L234+L238+L242+L246+L250+L254+L258+L262+L266+L270+L274+L278+L282+L286+L290+L294+L298+L302+L306+L310+L314+L318</f>
      </c>
      <c s="32">
        <f>0+M198+M202+M206+M210+M214+M218+M222+M226+M230+M234+M238+M242+M246+M250+M254+M258+M262+M266+M270+M274+M278+M282+M286+M290+M294+M298+M302+M306+M310+M314+M318</f>
      </c>
    </row>
    <row r="198" spans="1:16" ht="12.75">
      <c r="A198" t="s">
        <v>48</v>
      </c>
      <c s="34" t="s">
        <v>206</v>
      </c>
      <c s="34" t="s">
        <v>9174</v>
      </c>
      <c s="35" t="s">
        <v>4</v>
      </c>
      <c s="6" t="s">
        <v>9175</v>
      </c>
      <c s="36" t="s">
        <v>71</v>
      </c>
      <c s="37">
        <v>66</v>
      </c>
      <c s="36">
        <v>0</v>
      </c>
      <c s="36">
        <f>ROUND(G198*H198,6)</f>
      </c>
      <c r="L198" s="38">
        <v>0</v>
      </c>
      <c s="32">
        <f>ROUND(ROUND(L198,2)*ROUND(G198,3),2)</f>
      </c>
      <c s="36" t="s">
        <v>54</v>
      </c>
      <c>
        <f>(M198*21)/100</f>
      </c>
      <c t="s">
        <v>26</v>
      </c>
    </row>
    <row r="199" spans="1:5" ht="12.75">
      <c r="A199" s="35" t="s">
        <v>55</v>
      </c>
      <c r="E199" s="39" t="s">
        <v>9176</v>
      </c>
    </row>
    <row r="200" spans="1:5" ht="12.75">
      <c r="A200" s="35" t="s">
        <v>57</v>
      </c>
      <c r="E200" s="40" t="s">
        <v>9170</v>
      </c>
    </row>
    <row r="201" spans="1:5" ht="76.5">
      <c r="A201" t="s">
        <v>59</v>
      </c>
      <c r="E201" s="39" t="s">
        <v>9163</v>
      </c>
    </row>
    <row r="202" spans="1:16" ht="12.75">
      <c r="A202" t="s">
        <v>48</v>
      </c>
      <c s="34" t="s">
        <v>209</v>
      </c>
      <c s="34" t="s">
        <v>9177</v>
      </c>
      <c s="35" t="s">
        <v>4</v>
      </c>
      <c s="6" t="s">
        <v>9178</v>
      </c>
      <c s="36" t="s">
        <v>71</v>
      </c>
      <c s="37">
        <v>66</v>
      </c>
      <c s="36">
        <v>0</v>
      </c>
      <c s="36">
        <f>ROUND(G202*H202,6)</f>
      </c>
      <c r="L202" s="38">
        <v>0</v>
      </c>
      <c s="32">
        <f>ROUND(ROUND(L202,2)*ROUND(G202,3),2)</f>
      </c>
      <c s="36" t="s">
        <v>54</v>
      </c>
      <c>
        <f>(M202*21)/100</f>
      </c>
      <c t="s">
        <v>26</v>
      </c>
    </row>
    <row r="203" spans="1:5" ht="12.75">
      <c r="A203" s="35" t="s">
        <v>55</v>
      </c>
      <c r="E203" s="39" t="s">
        <v>4</v>
      </c>
    </row>
    <row r="204" spans="1:5" ht="12.75">
      <c r="A204" s="35" t="s">
        <v>57</v>
      </c>
      <c r="E204" s="40" t="s">
        <v>9173</v>
      </c>
    </row>
    <row r="205" spans="1:5" ht="76.5">
      <c r="A205" t="s">
        <v>59</v>
      </c>
      <c r="E205" s="39" t="s">
        <v>9163</v>
      </c>
    </row>
    <row r="206" spans="1:16" ht="12.75">
      <c r="A206" t="s">
        <v>48</v>
      </c>
      <c s="34" t="s">
        <v>212</v>
      </c>
      <c s="34" t="s">
        <v>9179</v>
      </c>
      <c s="35" t="s">
        <v>4</v>
      </c>
      <c s="6" t="s">
        <v>9180</v>
      </c>
      <c s="36" t="s">
        <v>71</v>
      </c>
      <c s="37">
        <v>7</v>
      </c>
      <c s="36">
        <v>0</v>
      </c>
      <c s="36">
        <f>ROUND(G206*H206,6)</f>
      </c>
      <c r="L206" s="38">
        <v>0</v>
      </c>
      <c s="32">
        <f>ROUND(ROUND(L206,2)*ROUND(G206,3),2)</f>
      </c>
      <c s="36" t="s">
        <v>54</v>
      </c>
      <c>
        <f>(M206*21)/100</f>
      </c>
      <c t="s">
        <v>26</v>
      </c>
    </row>
    <row r="207" spans="1:5" ht="12.75">
      <c r="A207" s="35" t="s">
        <v>55</v>
      </c>
      <c r="E207" s="39" t="s">
        <v>9181</v>
      </c>
    </row>
    <row r="208" spans="1:5" ht="12.75">
      <c r="A208" s="35" t="s">
        <v>57</v>
      </c>
      <c r="E208" s="40" t="s">
        <v>9182</v>
      </c>
    </row>
    <row r="209" spans="1:5" ht="76.5">
      <c r="A209" t="s">
        <v>59</v>
      </c>
      <c r="E209" s="39" t="s">
        <v>9163</v>
      </c>
    </row>
    <row r="210" spans="1:16" ht="12.75">
      <c r="A210" t="s">
        <v>48</v>
      </c>
      <c s="34" t="s">
        <v>215</v>
      </c>
      <c s="34" t="s">
        <v>9183</v>
      </c>
      <c s="35" t="s">
        <v>4</v>
      </c>
      <c s="6" t="s">
        <v>9184</v>
      </c>
      <c s="36" t="s">
        <v>71</v>
      </c>
      <c s="37">
        <v>7</v>
      </c>
      <c s="36">
        <v>0</v>
      </c>
      <c s="36">
        <f>ROUND(G210*H210,6)</f>
      </c>
      <c r="L210" s="38">
        <v>0</v>
      </c>
      <c s="32">
        <f>ROUND(ROUND(L210,2)*ROUND(G210,3),2)</f>
      </c>
      <c s="36" t="s">
        <v>54</v>
      </c>
      <c>
        <f>(M210*21)/100</f>
      </c>
      <c t="s">
        <v>26</v>
      </c>
    </row>
    <row r="211" spans="1:5" ht="12.75">
      <c r="A211" s="35" t="s">
        <v>55</v>
      </c>
      <c r="E211" s="39" t="s">
        <v>4</v>
      </c>
    </row>
    <row r="212" spans="1:5" ht="12.75">
      <c r="A212" s="35" t="s">
        <v>57</v>
      </c>
      <c r="E212" s="40" t="s">
        <v>9185</v>
      </c>
    </row>
    <row r="213" spans="1:5" ht="76.5">
      <c r="A213" t="s">
        <v>59</v>
      </c>
      <c r="E213" s="39" t="s">
        <v>9163</v>
      </c>
    </row>
    <row r="214" spans="1:16" ht="12.75">
      <c r="A214" t="s">
        <v>48</v>
      </c>
      <c s="34" t="s">
        <v>218</v>
      </c>
      <c s="34" t="s">
        <v>9189</v>
      </c>
      <c s="35" t="s">
        <v>4</v>
      </c>
      <c s="6" t="s">
        <v>9190</v>
      </c>
      <c s="36" t="s">
        <v>71</v>
      </c>
      <c s="37">
        <v>10</v>
      </c>
      <c s="36">
        <v>0</v>
      </c>
      <c s="36">
        <f>ROUND(G214*H214,6)</f>
      </c>
      <c r="L214" s="38">
        <v>0</v>
      </c>
      <c s="32">
        <f>ROUND(ROUND(L214,2)*ROUND(G214,3),2)</f>
      </c>
      <c s="36" t="s">
        <v>54</v>
      </c>
      <c>
        <f>(M214*21)/100</f>
      </c>
      <c t="s">
        <v>26</v>
      </c>
    </row>
    <row r="215" spans="1:5" ht="12.75">
      <c r="A215" s="35" t="s">
        <v>55</v>
      </c>
      <c r="E215" s="39" t="s">
        <v>4</v>
      </c>
    </row>
    <row r="216" spans="1:5" ht="12.75">
      <c r="A216" s="35" t="s">
        <v>57</v>
      </c>
      <c r="E216" s="40" t="s">
        <v>9191</v>
      </c>
    </row>
    <row r="217" spans="1:5" ht="76.5">
      <c r="A217" t="s">
        <v>59</v>
      </c>
      <c r="E217" s="39" t="s">
        <v>9163</v>
      </c>
    </row>
    <row r="218" spans="1:16" ht="12.75">
      <c r="A218" t="s">
        <v>48</v>
      </c>
      <c s="34" t="s">
        <v>221</v>
      </c>
      <c s="34" t="s">
        <v>9195</v>
      </c>
      <c s="35" t="s">
        <v>4</v>
      </c>
      <c s="6" t="s">
        <v>9196</v>
      </c>
      <c s="36" t="s">
        <v>71</v>
      </c>
      <c s="37">
        <v>8</v>
      </c>
      <c s="36">
        <v>0</v>
      </c>
      <c s="36">
        <f>ROUND(G218*H218,6)</f>
      </c>
      <c r="L218" s="38">
        <v>0</v>
      </c>
      <c s="32">
        <f>ROUND(ROUND(L218,2)*ROUND(G218,3),2)</f>
      </c>
      <c s="36" t="s">
        <v>54</v>
      </c>
      <c>
        <f>(M218*21)/100</f>
      </c>
      <c t="s">
        <v>26</v>
      </c>
    </row>
    <row r="219" spans="1:5" ht="12.75">
      <c r="A219" s="35" t="s">
        <v>55</v>
      </c>
      <c r="E219" s="39" t="s">
        <v>4</v>
      </c>
    </row>
    <row r="220" spans="1:5" ht="12.75">
      <c r="A220" s="35" t="s">
        <v>57</v>
      </c>
      <c r="E220" s="40" t="s">
        <v>9197</v>
      </c>
    </row>
    <row r="221" spans="1:5" ht="76.5">
      <c r="A221" t="s">
        <v>59</v>
      </c>
      <c r="E221" s="39" t="s">
        <v>9163</v>
      </c>
    </row>
    <row r="222" spans="1:16" ht="12.75">
      <c r="A222" t="s">
        <v>48</v>
      </c>
      <c s="34" t="s">
        <v>224</v>
      </c>
      <c s="34" t="s">
        <v>9198</v>
      </c>
      <c s="35" t="s">
        <v>4</v>
      </c>
      <c s="6" t="s">
        <v>9199</v>
      </c>
      <c s="36" t="s">
        <v>697</v>
      </c>
      <c s="37">
        <v>284.892</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9074</v>
      </c>
    </row>
    <row r="226" spans="1:16" ht="12.75">
      <c r="A226" t="s">
        <v>48</v>
      </c>
      <c s="34" t="s">
        <v>637</v>
      </c>
      <c s="34" t="s">
        <v>9204</v>
      </c>
      <c s="35" t="s">
        <v>4</v>
      </c>
      <c s="6" t="s">
        <v>9205</v>
      </c>
      <c s="36" t="s">
        <v>3911</v>
      </c>
      <c s="37">
        <v>2</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9074</v>
      </c>
    </row>
    <row r="230" spans="1:16" ht="12.75">
      <c r="A230" t="s">
        <v>48</v>
      </c>
      <c s="34" t="s">
        <v>227</v>
      </c>
      <c s="34" t="s">
        <v>9208</v>
      </c>
      <c s="35" t="s">
        <v>4</v>
      </c>
      <c s="6" t="s">
        <v>9209</v>
      </c>
      <c s="36" t="s">
        <v>3911</v>
      </c>
      <c s="37">
        <v>2</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9074</v>
      </c>
    </row>
    <row r="234" spans="1:16" ht="12.75">
      <c r="A234" t="s">
        <v>48</v>
      </c>
      <c s="34" t="s">
        <v>230</v>
      </c>
      <c s="34" t="s">
        <v>9210</v>
      </c>
      <c s="35" t="s">
        <v>4</v>
      </c>
      <c s="6" t="s">
        <v>9180</v>
      </c>
      <c s="36" t="s">
        <v>71</v>
      </c>
      <c s="37">
        <v>7</v>
      </c>
      <c s="36">
        <v>0</v>
      </c>
      <c s="36">
        <f>ROUND(G234*H234,6)</f>
      </c>
      <c r="L234" s="38">
        <v>0</v>
      </c>
      <c s="32">
        <f>ROUND(ROUND(L234,2)*ROUND(G234,3),2)</f>
      </c>
      <c s="36" t="s">
        <v>54</v>
      </c>
      <c>
        <f>(M234*21)/100</f>
      </c>
      <c t="s">
        <v>26</v>
      </c>
    </row>
    <row r="235" spans="1:5" ht="12.75">
      <c r="A235" s="35" t="s">
        <v>55</v>
      </c>
      <c r="E235" s="39" t="s">
        <v>9181</v>
      </c>
    </row>
    <row r="236" spans="1:5" ht="12.75">
      <c r="A236" s="35" t="s">
        <v>57</v>
      </c>
      <c r="E236" s="40" t="s">
        <v>9182</v>
      </c>
    </row>
    <row r="237" spans="1:5" ht="76.5">
      <c r="A237" t="s">
        <v>59</v>
      </c>
      <c r="E237" s="39" t="s">
        <v>9211</v>
      </c>
    </row>
    <row r="238" spans="1:16" ht="12.75">
      <c r="A238" t="s">
        <v>48</v>
      </c>
      <c s="34" t="s">
        <v>233</v>
      </c>
      <c s="34" t="s">
        <v>9212</v>
      </c>
      <c s="35" t="s">
        <v>4</v>
      </c>
      <c s="6" t="s">
        <v>9184</v>
      </c>
      <c s="36" t="s">
        <v>71</v>
      </c>
      <c s="37">
        <v>7</v>
      </c>
      <c s="36">
        <v>0</v>
      </c>
      <c s="36">
        <f>ROUND(G238*H238,6)</f>
      </c>
      <c r="L238" s="38">
        <v>0</v>
      </c>
      <c s="32">
        <f>ROUND(ROUND(L238,2)*ROUND(G238,3),2)</f>
      </c>
      <c s="36" t="s">
        <v>54</v>
      </c>
      <c>
        <f>(M238*21)/100</f>
      </c>
      <c t="s">
        <v>26</v>
      </c>
    </row>
    <row r="239" spans="1:5" ht="12.75">
      <c r="A239" s="35" t="s">
        <v>55</v>
      </c>
      <c r="E239" s="39" t="s">
        <v>4</v>
      </c>
    </row>
    <row r="240" spans="1:5" ht="12.75">
      <c r="A240" s="35" t="s">
        <v>57</v>
      </c>
      <c r="E240" s="40" t="s">
        <v>9185</v>
      </c>
    </row>
    <row r="241" spans="1:5" ht="76.5">
      <c r="A241" t="s">
        <v>59</v>
      </c>
      <c r="E241" s="39" t="s">
        <v>9211</v>
      </c>
    </row>
    <row r="242" spans="1:16" ht="12.75">
      <c r="A242" t="s">
        <v>48</v>
      </c>
      <c s="34" t="s">
        <v>237</v>
      </c>
      <c s="34" t="s">
        <v>9213</v>
      </c>
      <c s="35" t="s">
        <v>4</v>
      </c>
      <c s="6" t="s">
        <v>9214</v>
      </c>
      <c s="36" t="s">
        <v>697</v>
      </c>
      <c s="37">
        <v>24.793</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9074</v>
      </c>
    </row>
    <row r="246" spans="1:16" ht="12.75">
      <c r="A246" t="s">
        <v>48</v>
      </c>
      <c s="34" t="s">
        <v>240</v>
      </c>
      <c s="34" t="s">
        <v>9586</v>
      </c>
      <c s="35" t="s">
        <v>4</v>
      </c>
      <c s="6" t="s">
        <v>9587</v>
      </c>
      <c s="36" t="s">
        <v>71</v>
      </c>
      <c s="37">
        <v>102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12.75">
      <c r="A250" t="s">
        <v>48</v>
      </c>
      <c s="34" t="s">
        <v>243</v>
      </c>
      <c s="34" t="s">
        <v>9588</v>
      </c>
      <c s="35" t="s">
        <v>4</v>
      </c>
      <c s="6" t="s">
        <v>9589</v>
      </c>
      <c s="36" t="s">
        <v>71</v>
      </c>
      <c s="37">
        <v>26</v>
      </c>
      <c s="36">
        <v>0</v>
      </c>
      <c s="36">
        <f>ROUND(G250*H250,6)</f>
      </c>
      <c r="L250" s="38">
        <v>0</v>
      </c>
      <c s="32">
        <f>ROUND(ROUND(L250,2)*ROUND(G250,3),2)</f>
      </c>
      <c s="36" t="s">
        <v>54</v>
      </c>
      <c>
        <f>(M250*21)/100</f>
      </c>
      <c t="s">
        <v>26</v>
      </c>
    </row>
    <row r="251" spans="1:5" ht="12.75">
      <c r="A251" s="35" t="s">
        <v>55</v>
      </c>
      <c r="E251" s="39" t="s">
        <v>4</v>
      </c>
    </row>
    <row r="252" spans="1:5" ht="12.75">
      <c r="A252" s="35" t="s">
        <v>57</v>
      </c>
      <c r="E252" s="40" t="s">
        <v>4</v>
      </c>
    </row>
    <row r="253" spans="1:5" ht="12.75">
      <c r="A253" t="s">
        <v>59</v>
      </c>
      <c r="E253" s="39" t="s">
        <v>4</v>
      </c>
    </row>
    <row r="254" spans="1:16" ht="12.75">
      <c r="A254" t="s">
        <v>48</v>
      </c>
      <c s="34" t="s">
        <v>246</v>
      </c>
      <c s="34" t="s">
        <v>9590</v>
      </c>
      <c s="35" t="s">
        <v>4</v>
      </c>
      <c s="6" t="s">
        <v>9591</v>
      </c>
      <c s="36" t="s">
        <v>71</v>
      </c>
      <c s="37">
        <v>3</v>
      </c>
      <c s="36">
        <v>0</v>
      </c>
      <c s="36">
        <f>ROUND(G254*H254,6)</f>
      </c>
      <c r="L254" s="38">
        <v>0</v>
      </c>
      <c s="32">
        <f>ROUND(ROUND(L254,2)*ROUND(G254,3),2)</f>
      </c>
      <c s="36" t="s">
        <v>54</v>
      </c>
      <c>
        <f>(M254*21)/100</f>
      </c>
      <c t="s">
        <v>26</v>
      </c>
    </row>
    <row r="255" spans="1:5" ht="12.75">
      <c r="A255" s="35" t="s">
        <v>55</v>
      </c>
      <c r="E255" s="39" t="s">
        <v>4</v>
      </c>
    </row>
    <row r="256" spans="1:5" ht="12.75">
      <c r="A256" s="35" t="s">
        <v>57</v>
      </c>
      <c r="E256" s="40" t="s">
        <v>4</v>
      </c>
    </row>
    <row r="257" spans="1:5" ht="12.75">
      <c r="A257" t="s">
        <v>59</v>
      </c>
      <c r="E257" s="39" t="s">
        <v>4</v>
      </c>
    </row>
    <row r="258" spans="1:16" ht="12.75">
      <c r="A258" t="s">
        <v>48</v>
      </c>
      <c s="34" t="s">
        <v>249</v>
      </c>
      <c s="34" t="s">
        <v>9592</v>
      </c>
      <c s="35" t="s">
        <v>4</v>
      </c>
      <c s="6" t="s">
        <v>9593</v>
      </c>
      <c s="36" t="s">
        <v>71</v>
      </c>
      <c s="37">
        <v>10</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4</v>
      </c>
    </row>
    <row r="262" spans="1:16" ht="12.75">
      <c r="A262" t="s">
        <v>48</v>
      </c>
      <c s="34" t="s">
        <v>252</v>
      </c>
      <c s="34" t="s">
        <v>9594</v>
      </c>
      <c s="35" t="s">
        <v>4</v>
      </c>
      <c s="6" t="s">
        <v>9595</v>
      </c>
      <c s="36" t="s">
        <v>71</v>
      </c>
      <c s="37">
        <v>12</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9230</v>
      </c>
      <c s="35" t="s">
        <v>4</v>
      </c>
      <c s="6" t="s">
        <v>9231</v>
      </c>
      <c s="36" t="s">
        <v>71</v>
      </c>
      <c s="37">
        <v>3</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4</v>
      </c>
    </row>
    <row r="270" spans="1:16" ht="25.5">
      <c r="A270" t="s">
        <v>48</v>
      </c>
      <c s="34" t="s">
        <v>258</v>
      </c>
      <c s="34" t="s">
        <v>9232</v>
      </c>
      <c s="35" t="s">
        <v>4</v>
      </c>
      <c s="6" t="s">
        <v>9233</v>
      </c>
      <c s="36" t="s">
        <v>71</v>
      </c>
      <c s="37">
        <v>1</v>
      </c>
      <c s="36">
        <v>0</v>
      </c>
      <c s="36">
        <f>ROUND(G270*H270,6)</f>
      </c>
      <c r="L270" s="38">
        <v>0</v>
      </c>
      <c s="32">
        <f>ROUND(ROUND(L270,2)*ROUND(G270,3),2)</f>
      </c>
      <c s="36" t="s">
        <v>54</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9234</v>
      </c>
      <c s="35" t="s">
        <v>4</v>
      </c>
      <c s="6" t="s">
        <v>9235</v>
      </c>
      <c s="36" t="s">
        <v>71</v>
      </c>
      <c s="37">
        <v>5</v>
      </c>
      <c s="36">
        <v>0</v>
      </c>
      <c s="36">
        <f>ROUND(G274*H274,6)</f>
      </c>
      <c r="L274" s="38">
        <v>0</v>
      </c>
      <c s="32">
        <f>ROUND(ROUND(L274,2)*ROUND(G274,3),2)</f>
      </c>
      <c s="36" t="s">
        <v>54</v>
      </c>
      <c>
        <f>(M274*21)/100</f>
      </c>
      <c t="s">
        <v>26</v>
      </c>
    </row>
    <row r="275" spans="1:5" ht="12.75">
      <c r="A275" s="35" t="s">
        <v>55</v>
      </c>
      <c r="E275" s="39" t="s">
        <v>4</v>
      </c>
    </row>
    <row r="276" spans="1:5" ht="12.75">
      <c r="A276" s="35" t="s">
        <v>57</v>
      </c>
      <c r="E276" s="40" t="s">
        <v>4</v>
      </c>
    </row>
    <row r="277" spans="1:5" ht="12.75">
      <c r="A277" t="s">
        <v>59</v>
      </c>
      <c r="E277" s="39" t="s">
        <v>4</v>
      </c>
    </row>
    <row r="278" spans="1:16" ht="25.5">
      <c r="A278" t="s">
        <v>48</v>
      </c>
      <c s="34" t="s">
        <v>264</v>
      </c>
      <c s="34" t="s">
        <v>9596</v>
      </c>
      <c s="35" t="s">
        <v>4</v>
      </c>
      <c s="6" t="s">
        <v>9597</v>
      </c>
      <c s="36" t="s">
        <v>1128</v>
      </c>
      <c s="37">
        <v>1</v>
      </c>
      <c s="36">
        <v>0</v>
      </c>
      <c s="36">
        <f>ROUND(G278*H278,6)</f>
      </c>
      <c r="L278" s="38">
        <v>0</v>
      </c>
      <c s="32">
        <f>ROUND(ROUND(L278,2)*ROUND(G278,3),2)</f>
      </c>
      <c s="36" t="s">
        <v>54</v>
      </c>
      <c>
        <f>(M278*21)/100</f>
      </c>
      <c t="s">
        <v>26</v>
      </c>
    </row>
    <row r="279" spans="1:5" ht="12.75">
      <c r="A279" s="35" t="s">
        <v>55</v>
      </c>
      <c r="E279" s="39" t="s">
        <v>9238</v>
      </c>
    </row>
    <row r="280" spans="1:5" ht="12.75">
      <c r="A280" s="35" t="s">
        <v>57</v>
      </c>
      <c r="E280" s="40" t="s">
        <v>9239</v>
      </c>
    </row>
    <row r="281" spans="1:5" ht="12.75">
      <c r="A281" t="s">
        <v>59</v>
      </c>
      <c r="E281" s="39" t="s">
        <v>9074</v>
      </c>
    </row>
    <row r="282" spans="1:16" ht="25.5">
      <c r="A282" t="s">
        <v>48</v>
      </c>
      <c s="34" t="s">
        <v>638</v>
      </c>
      <c s="34" t="s">
        <v>9598</v>
      </c>
      <c s="35" t="s">
        <v>4</v>
      </c>
      <c s="6" t="s">
        <v>9599</v>
      </c>
      <c s="36" t="s">
        <v>1128</v>
      </c>
      <c s="37">
        <v>2</v>
      </c>
      <c s="36">
        <v>0</v>
      </c>
      <c s="36">
        <f>ROUND(G282*H282,6)</f>
      </c>
      <c r="L282" s="38">
        <v>0</v>
      </c>
      <c s="32">
        <f>ROUND(ROUND(L282,2)*ROUND(G282,3),2)</f>
      </c>
      <c s="36" t="s">
        <v>54</v>
      </c>
      <c>
        <f>(M282*21)/100</f>
      </c>
      <c t="s">
        <v>26</v>
      </c>
    </row>
    <row r="283" spans="1:5" ht="12.75">
      <c r="A283" s="35" t="s">
        <v>55</v>
      </c>
      <c r="E283" s="39" t="s">
        <v>9238</v>
      </c>
    </row>
    <row r="284" spans="1:5" ht="12.75">
      <c r="A284" s="35" t="s">
        <v>57</v>
      </c>
      <c r="E284" s="40" t="s">
        <v>9239</v>
      </c>
    </row>
    <row r="285" spans="1:5" ht="12.75">
      <c r="A285" t="s">
        <v>59</v>
      </c>
      <c r="E285" s="39" t="s">
        <v>9074</v>
      </c>
    </row>
    <row r="286" spans="1:16" ht="25.5">
      <c r="A286" t="s">
        <v>48</v>
      </c>
      <c s="34" t="s">
        <v>639</v>
      </c>
      <c s="34" t="s">
        <v>9600</v>
      </c>
      <c s="35" t="s">
        <v>4</v>
      </c>
      <c s="6" t="s">
        <v>9601</v>
      </c>
      <c s="36" t="s">
        <v>1128</v>
      </c>
      <c s="37">
        <v>1</v>
      </c>
      <c s="36">
        <v>0</v>
      </c>
      <c s="36">
        <f>ROUND(G286*H286,6)</f>
      </c>
      <c r="L286" s="38">
        <v>0</v>
      </c>
      <c s="32">
        <f>ROUND(ROUND(L286,2)*ROUND(G286,3),2)</f>
      </c>
      <c s="36" t="s">
        <v>54</v>
      </c>
      <c>
        <f>(M286*21)/100</f>
      </c>
      <c t="s">
        <v>26</v>
      </c>
    </row>
    <row r="287" spans="1:5" ht="12.75">
      <c r="A287" s="35" t="s">
        <v>55</v>
      </c>
      <c r="E287" s="39" t="s">
        <v>9238</v>
      </c>
    </row>
    <row r="288" spans="1:5" ht="12.75">
      <c r="A288" s="35" t="s">
        <v>57</v>
      </c>
      <c r="E288" s="40" t="s">
        <v>9239</v>
      </c>
    </row>
    <row r="289" spans="1:5" ht="12.75">
      <c r="A289" t="s">
        <v>59</v>
      </c>
      <c r="E289" s="39" t="s">
        <v>9074</v>
      </c>
    </row>
    <row r="290" spans="1:16" ht="12.75">
      <c r="A290" t="s">
        <v>48</v>
      </c>
      <c s="34" t="s">
        <v>267</v>
      </c>
      <c s="34" t="s">
        <v>9602</v>
      </c>
      <c s="35" t="s">
        <v>4</v>
      </c>
      <c s="6" t="s">
        <v>9603</v>
      </c>
      <c s="36" t="s">
        <v>3911</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4</v>
      </c>
    </row>
    <row r="293" spans="1:5" ht="12.75">
      <c r="A293" t="s">
        <v>59</v>
      </c>
      <c r="E293" s="39" t="s">
        <v>9074</v>
      </c>
    </row>
    <row r="294" spans="1:16" ht="12.75">
      <c r="A294" t="s">
        <v>48</v>
      </c>
      <c s="34" t="s">
        <v>270</v>
      </c>
      <c s="34" t="s">
        <v>9242</v>
      </c>
      <c s="35" t="s">
        <v>4</v>
      </c>
      <c s="6" t="s">
        <v>9243</v>
      </c>
      <c s="36" t="s">
        <v>3911</v>
      </c>
      <c s="37">
        <v>1</v>
      </c>
      <c s="36">
        <v>0</v>
      </c>
      <c s="36">
        <f>ROUND(G294*H294,6)</f>
      </c>
      <c r="L294" s="38">
        <v>0</v>
      </c>
      <c s="32">
        <f>ROUND(ROUND(L294,2)*ROUND(G294,3),2)</f>
      </c>
      <c s="36" t="s">
        <v>54</v>
      </c>
      <c>
        <f>(M294*21)/100</f>
      </c>
      <c t="s">
        <v>26</v>
      </c>
    </row>
    <row r="295" spans="1:5" ht="12.75">
      <c r="A295" s="35" t="s">
        <v>55</v>
      </c>
      <c r="E295" s="39" t="s">
        <v>4</v>
      </c>
    </row>
    <row r="296" spans="1:5" ht="12.75">
      <c r="A296" s="35" t="s">
        <v>57</v>
      </c>
      <c r="E296" s="40" t="s">
        <v>4</v>
      </c>
    </row>
    <row r="297" spans="1:5" ht="12.75">
      <c r="A297" t="s">
        <v>59</v>
      </c>
      <c r="E297" s="39" t="s">
        <v>9074</v>
      </c>
    </row>
    <row r="298" spans="1:16" ht="12.75">
      <c r="A298" t="s">
        <v>48</v>
      </c>
      <c s="34" t="s">
        <v>642</v>
      </c>
      <c s="34" t="s">
        <v>9604</v>
      </c>
      <c s="35" t="s">
        <v>4</v>
      </c>
      <c s="6" t="s">
        <v>9605</v>
      </c>
      <c s="36" t="s">
        <v>3911</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4</v>
      </c>
    </row>
    <row r="301" spans="1:5" ht="12.75">
      <c r="A301" t="s">
        <v>59</v>
      </c>
      <c r="E301" s="39" t="s">
        <v>9074</v>
      </c>
    </row>
    <row r="302" spans="1:16" ht="12.75">
      <c r="A302" t="s">
        <v>48</v>
      </c>
      <c s="34" t="s">
        <v>643</v>
      </c>
      <c s="34" t="s">
        <v>9244</v>
      </c>
      <c s="35" t="s">
        <v>4</v>
      </c>
      <c s="6" t="s">
        <v>9245</v>
      </c>
      <c s="36" t="s">
        <v>3911</v>
      </c>
      <c s="37">
        <v>1</v>
      </c>
      <c s="36">
        <v>0</v>
      </c>
      <c s="36">
        <f>ROUND(G302*H302,6)</f>
      </c>
      <c r="L302" s="38">
        <v>0</v>
      </c>
      <c s="32">
        <f>ROUND(ROUND(L302,2)*ROUND(G302,3),2)</f>
      </c>
      <c s="36" t="s">
        <v>54</v>
      </c>
      <c>
        <f>(M302*21)/100</f>
      </c>
      <c t="s">
        <v>26</v>
      </c>
    </row>
    <row r="303" spans="1:5" ht="12.75">
      <c r="A303" s="35" t="s">
        <v>55</v>
      </c>
      <c r="E303" s="39" t="s">
        <v>4</v>
      </c>
    </row>
    <row r="304" spans="1:5" ht="12.75">
      <c r="A304" s="35" t="s">
        <v>57</v>
      </c>
      <c r="E304" s="40" t="s">
        <v>4</v>
      </c>
    </row>
    <row r="305" spans="1:5" ht="12.75">
      <c r="A305" t="s">
        <v>59</v>
      </c>
      <c r="E305" s="39" t="s">
        <v>9074</v>
      </c>
    </row>
    <row r="306" spans="1:16" ht="12.75">
      <c r="A306" t="s">
        <v>48</v>
      </c>
      <c s="34" t="s">
        <v>273</v>
      </c>
      <c s="34" t="s">
        <v>9246</v>
      </c>
      <c s="35" t="s">
        <v>4</v>
      </c>
      <c s="6" t="s">
        <v>9247</v>
      </c>
      <c s="36" t="s">
        <v>1128</v>
      </c>
      <c s="37">
        <v>1</v>
      </c>
      <c s="36">
        <v>0</v>
      </c>
      <c s="36">
        <f>ROUND(G306*H306,6)</f>
      </c>
      <c r="L306" s="38">
        <v>0</v>
      </c>
      <c s="32">
        <f>ROUND(ROUND(L306,2)*ROUND(G306,3),2)</f>
      </c>
      <c s="36" t="s">
        <v>54</v>
      </c>
      <c>
        <f>(M306*21)/100</f>
      </c>
      <c t="s">
        <v>26</v>
      </c>
    </row>
    <row r="307" spans="1:5" ht="12.75">
      <c r="A307" s="35" t="s">
        <v>55</v>
      </c>
      <c r="E307" s="39" t="s">
        <v>4</v>
      </c>
    </row>
    <row r="308" spans="1:5" ht="12.75">
      <c r="A308" s="35" t="s">
        <v>57</v>
      </c>
      <c r="E308" s="40" t="s">
        <v>4</v>
      </c>
    </row>
    <row r="309" spans="1:5" ht="12.75">
      <c r="A309" t="s">
        <v>59</v>
      </c>
      <c r="E309" s="39" t="s">
        <v>9074</v>
      </c>
    </row>
    <row r="310" spans="1:16" ht="25.5">
      <c r="A310" t="s">
        <v>48</v>
      </c>
      <c s="34" t="s">
        <v>276</v>
      </c>
      <c s="34" t="s">
        <v>9248</v>
      </c>
      <c s="35" t="s">
        <v>4</v>
      </c>
      <c s="6" t="s">
        <v>9249</v>
      </c>
      <c s="36" t="s">
        <v>1128</v>
      </c>
      <c s="37">
        <v>1</v>
      </c>
      <c s="36">
        <v>0</v>
      </c>
      <c s="36">
        <f>ROUND(G310*H310,6)</f>
      </c>
      <c r="L310" s="38">
        <v>0</v>
      </c>
      <c s="32">
        <f>ROUND(ROUND(L310,2)*ROUND(G310,3),2)</f>
      </c>
      <c s="36" t="s">
        <v>54</v>
      </c>
      <c>
        <f>(M310*21)/100</f>
      </c>
      <c t="s">
        <v>26</v>
      </c>
    </row>
    <row r="311" spans="1:5" ht="12.75">
      <c r="A311" s="35" t="s">
        <v>55</v>
      </c>
      <c r="E311" s="39" t="s">
        <v>9250</v>
      </c>
    </row>
    <row r="312" spans="1:5" ht="12.75">
      <c r="A312" s="35" t="s">
        <v>57</v>
      </c>
      <c r="E312" s="40" t="s">
        <v>9251</v>
      </c>
    </row>
    <row r="313" spans="1:5" ht="12.75">
      <c r="A313" t="s">
        <v>59</v>
      </c>
      <c r="E313" s="39" t="s">
        <v>9074</v>
      </c>
    </row>
    <row r="314" spans="1:16" ht="12.75">
      <c r="A314" t="s">
        <v>48</v>
      </c>
      <c s="34" t="s">
        <v>279</v>
      </c>
      <c s="34" t="s">
        <v>9252</v>
      </c>
      <c s="35" t="s">
        <v>4</v>
      </c>
      <c s="6" t="s">
        <v>9253</v>
      </c>
      <c s="36" t="s">
        <v>3911</v>
      </c>
      <c s="37">
        <v>1</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9074</v>
      </c>
    </row>
    <row r="318" spans="1:16" ht="25.5">
      <c r="A318" t="s">
        <v>48</v>
      </c>
      <c s="34" t="s">
        <v>282</v>
      </c>
      <c s="34" t="s">
        <v>9254</v>
      </c>
      <c s="35" t="s">
        <v>4</v>
      </c>
      <c s="6" t="s">
        <v>9255</v>
      </c>
      <c s="36" t="s">
        <v>3911</v>
      </c>
      <c s="37">
        <v>10</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9074</v>
      </c>
    </row>
    <row r="322" spans="1:13" ht="12.75">
      <c r="A322" t="s">
        <v>45</v>
      </c>
      <c r="C322" s="31" t="s">
        <v>77</v>
      </c>
      <c r="E322" s="33" t="s">
        <v>9256</v>
      </c>
      <c r="J322" s="32">
        <f>0</f>
      </c>
      <c s="32">
        <f>0</f>
      </c>
      <c s="32">
        <f>0+L323+L327+L331+L335+L339+L343+L347</f>
      </c>
      <c s="32">
        <f>0+M323+M327+M331+M335+M339+M343+M347</f>
      </c>
    </row>
    <row r="323" spans="1:16" ht="12.75">
      <c r="A323" t="s">
        <v>48</v>
      </c>
      <c s="34" t="s">
        <v>285</v>
      </c>
      <c s="34" t="s">
        <v>9265</v>
      </c>
      <c s="35" t="s">
        <v>4</v>
      </c>
      <c s="6" t="s">
        <v>9266</v>
      </c>
      <c s="36" t="s">
        <v>71</v>
      </c>
      <c s="37">
        <v>130</v>
      </c>
      <c s="36">
        <v>0</v>
      </c>
      <c s="36">
        <f>ROUND(G323*H323,6)</f>
      </c>
      <c r="L323" s="38">
        <v>0</v>
      </c>
      <c s="32">
        <f>ROUND(ROUND(L323,2)*ROUND(G323,3),2)</f>
      </c>
      <c s="36" t="s">
        <v>54</v>
      </c>
      <c>
        <f>(M323*21)/100</f>
      </c>
      <c t="s">
        <v>26</v>
      </c>
    </row>
    <row r="324" spans="1:5" ht="12.75">
      <c r="A324" s="35" t="s">
        <v>55</v>
      </c>
      <c r="E324" s="39" t="s">
        <v>4</v>
      </c>
    </row>
    <row r="325" spans="1:5" ht="12.75">
      <c r="A325" s="35" t="s">
        <v>57</v>
      </c>
      <c r="E325" s="40" t="s">
        <v>9606</v>
      </c>
    </row>
    <row r="326" spans="1:5" ht="12.75">
      <c r="A326" t="s">
        <v>59</v>
      </c>
      <c r="E326" s="39" t="s">
        <v>4</v>
      </c>
    </row>
    <row r="327" spans="1:16" ht="12.75">
      <c r="A327" t="s">
        <v>48</v>
      </c>
      <c s="34" t="s">
        <v>644</v>
      </c>
      <c s="34" t="s">
        <v>9607</v>
      </c>
      <c s="35" t="s">
        <v>4</v>
      </c>
      <c s="6" t="s">
        <v>9608</v>
      </c>
      <c s="36" t="s">
        <v>71</v>
      </c>
      <c s="37">
        <v>110</v>
      </c>
      <c s="36">
        <v>0</v>
      </c>
      <c s="36">
        <f>ROUND(G327*H327,6)</f>
      </c>
      <c r="L327" s="38">
        <v>0</v>
      </c>
      <c s="32">
        <f>ROUND(ROUND(L327,2)*ROUND(G327,3),2)</f>
      </c>
      <c s="36" t="s">
        <v>54</v>
      </c>
      <c>
        <f>(M327*21)/100</f>
      </c>
      <c t="s">
        <v>26</v>
      </c>
    </row>
    <row r="328" spans="1:5" ht="12.75">
      <c r="A328" s="35" t="s">
        <v>55</v>
      </c>
      <c r="E328" s="39" t="s">
        <v>4</v>
      </c>
    </row>
    <row r="329" spans="1:5" ht="12.75">
      <c r="A329" s="35" t="s">
        <v>57</v>
      </c>
      <c r="E329" s="40" t="s">
        <v>4</v>
      </c>
    </row>
    <row r="330" spans="1:5" ht="12.75">
      <c r="A330" t="s">
        <v>59</v>
      </c>
      <c r="E330" s="39" t="s">
        <v>4</v>
      </c>
    </row>
    <row r="331" spans="1:16" ht="12.75">
      <c r="A331" t="s">
        <v>48</v>
      </c>
      <c s="34" t="s">
        <v>645</v>
      </c>
      <c s="34" t="s">
        <v>9272</v>
      </c>
      <c s="35" t="s">
        <v>4</v>
      </c>
      <c s="6" t="s">
        <v>9273</v>
      </c>
      <c s="36" t="s">
        <v>71</v>
      </c>
      <c s="37">
        <v>23</v>
      </c>
      <c s="36">
        <v>0</v>
      </c>
      <c s="36">
        <f>ROUND(G331*H331,6)</f>
      </c>
      <c r="L331" s="38">
        <v>0</v>
      </c>
      <c s="32">
        <f>ROUND(ROUND(L331,2)*ROUND(G331,3),2)</f>
      </c>
      <c s="36" t="s">
        <v>54</v>
      </c>
      <c>
        <f>(M331*21)/100</f>
      </c>
      <c t="s">
        <v>26</v>
      </c>
    </row>
    <row r="332" spans="1:5" ht="12.75">
      <c r="A332" s="35" t="s">
        <v>55</v>
      </c>
      <c r="E332" s="39" t="s">
        <v>4</v>
      </c>
    </row>
    <row r="333" spans="1:5" ht="12.75">
      <c r="A333" s="35" t="s">
        <v>57</v>
      </c>
      <c r="E333" s="40" t="s">
        <v>4</v>
      </c>
    </row>
    <row r="334" spans="1:5" ht="12.75">
      <c r="A334" t="s">
        <v>59</v>
      </c>
      <c r="E334" s="39" t="s">
        <v>4</v>
      </c>
    </row>
    <row r="335" spans="1:16" ht="12.75">
      <c r="A335" t="s">
        <v>48</v>
      </c>
      <c s="34" t="s">
        <v>288</v>
      </c>
      <c s="34" t="s">
        <v>9609</v>
      </c>
      <c s="35" t="s">
        <v>4</v>
      </c>
      <c s="6" t="s">
        <v>9610</v>
      </c>
      <c s="36" t="s">
        <v>1128</v>
      </c>
      <c s="37">
        <v>5</v>
      </c>
      <c s="36">
        <v>0</v>
      </c>
      <c s="36">
        <f>ROUND(G335*H335,6)</f>
      </c>
      <c r="L335" s="38">
        <v>0</v>
      </c>
      <c s="32">
        <f>ROUND(ROUND(L335,2)*ROUND(G335,3),2)</f>
      </c>
      <c s="36" t="s">
        <v>54</v>
      </c>
      <c>
        <f>(M335*21)/100</f>
      </c>
      <c t="s">
        <v>26</v>
      </c>
    </row>
    <row r="336" spans="1:5" ht="12.75">
      <c r="A336" s="35" t="s">
        <v>55</v>
      </c>
      <c r="E336" s="39" t="s">
        <v>4</v>
      </c>
    </row>
    <row r="337" spans="1:5" ht="12.75">
      <c r="A337" s="35" t="s">
        <v>57</v>
      </c>
      <c r="E337" s="40" t="s">
        <v>9611</v>
      </c>
    </row>
    <row r="338" spans="1:5" ht="12.75">
      <c r="A338" t="s">
        <v>59</v>
      </c>
      <c r="E338" s="39" t="s">
        <v>4</v>
      </c>
    </row>
    <row r="339" spans="1:16" ht="12.75">
      <c r="A339" t="s">
        <v>48</v>
      </c>
      <c s="34" t="s">
        <v>291</v>
      </c>
      <c s="34" t="s">
        <v>9612</v>
      </c>
      <c s="35" t="s">
        <v>4</v>
      </c>
      <c s="6" t="s">
        <v>9613</v>
      </c>
      <c s="36" t="s">
        <v>1259</v>
      </c>
      <c s="37">
        <v>650</v>
      </c>
      <c s="36">
        <v>0</v>
      </c>
      <c s="36">
        <f>ROUND(G339*H339,6)</f>
      </c>
      <c r="L339" s="38">
        <v>0</v>
      </c>
      <c s="32">
        <f>ROUND(ROUND(L339,2)*ROUND(G339,3),2)</f>
      </c>
      <c s="36" t="s">
        <v>54</v>
      </c>
      <c>
        <f>(M339*21)/100</f>
      </c>
      <c t="s">
        <v>26</v>
      </c>
    </row>
    <row r="340" spans="1:5" ht="12.75">
      <c r="A340" s="35" t="s">
        <v>55</v>
      </c>
      <c r="E340" s="39" t="s">
        <v>4</v>
      </c>
    </row>
    <row r="341" spans="1:5" ht="25.5">
      <c r="A341" s="35" t="s">
        <v>57</v>
      </c>
      <c r="E341" s="40" t="s">
        <v>9614</v>
      </c>
    </row>
    <row r="342" spans="1:5" ht="12.75">
      <c r="A342" t="s">
        <v>59</v>
      </c>
      <c r="E342" s="39" t="s">
        <v>4</v>
      </c>
    </row>
    <row r="343" spans="1:16" ht="25.5">
      <c r="A343" t="s">
        <v>48</v>
      </c>
      <c s="34" t="s">
        <v>294</v>
      </c>
      <c s="34" t="s">
        <v>9615</v>
      </c>
      <c s="35" t="s">
        <v>4</v>
      </c>
      <c s="6" t="s">
        <v>9616</v>
      </c>
      <c s="36" t="s">
        <v>697</v>
      </c>
      <c s="37">
        <v>245</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297</v>
      </c>
      <c s="34" t="s">
        <v>9302</v>
      </c>
      <c s="35" t="s">
        <v>4</v>
      </c>
      <c s="6" t="s">
        <v>9303</v>
      </c>
      <c s="36" t="s">
        <v>3911</v>
      </c>
      <c s="37">
        <v>4</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3" ht="12.75">
      <c r="A351" t="s">
        <v>45</v>
      </c>
      <c r="C351" s="31" t="s">
        <v>80</v>
      </c>
      <c r="E351" s="33" t="s">
        <v>9304</v>
      </c>
      <c r="J351" s="32">
        <f>0</f>
      </c>
      <c s="32">
        <f>0</f>
      </c>
      <c s="32">
        <f>0+L352+L356</f>
      </c>
      <c s="32">
        <f>0+M352+M356</f>
      </c>
    </row>
    <row r="352" spans="1:16" ht="12.75">
      <c r="A352" t="s">
        <v>48</v>
      </c>
      <c s="34" t="s">
        <v>300</v>
      </c>
      <c s="34" t="s">
        <v>9305</v>
      </c>
      <c s="35" t="s">
        <v>4</v>
      </c>
      <c s="6" t="s">
        <v>9306</v>
      </c>
      <c s="36" t="s">
        <v>1128</v>
      </c>
      <c s="37">
        <v>1</v>
      </c>
      <c s="36">
        <v>0</v>
      </c>
      <c s="36">
        <f>ROUND(G352*H352,6)</f>
      </c>
      <c r="L352" s="38">
        <v>0</v>
      </c>
      <c s="32">
        <f>ROUND(ROUND(L352,2)*ROUND(G352,3),2)</f>
      </c>
      <c s="36" t="s">
        <v>54</v>
      </c>
      <c>
        <f>(M352*21)/100</f>
      </c>
      <c t="s">
        <v>26</v>
      </c>
    </row>
    <row r="353" spans="1:5" ht="12.75">
      <c r="A353" s="35" t="s">
        <v>55</v>
      </c>
      <c r="E353" s="39" t="s">
        <v>4</v>
      </c>
    </row>
    <row r="354" spans="1:5" ht="12.75">
      <c r="A354" s="35" t="s">
        <v>57</v>
      </c>
      <c r="E354" s="40" t="s">
        <v>4</v>
      </c>
    </row>
    <row r="355" spans="1:5" ht="38.25">
      <c r="A355" t="s">
        <v>59</v>
      </c>
      <c r="E355" s="39" t="s">
        <v>9307</v>
      </c>
    </row>
    <row r="356" spans="1:16" ht="25.5">
      <c r="A356" t="s">
        <v>48</v>
      </c>
      <c s="34" t="s">
        <v>303</v>
      </c>
      <c s="34" t="s">
        <v>9308</v>
      </c>
      <c s="35" t="s">
        <v>4</v>
      </c>
      <c s="6" t="s">
        <v>9309</v>
      </c>
      <c s="36" t="s">
        <v>1128</v>
      </c>
      <c s="37">
        <v>1</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8.xml><?xml version="1.0" encoding="utf-8"?>
<worksheet xmlns="http://schemas.openxmlformats.org/spreadsheetml/2006/main" xmlns:r="http://schemas.openxmlformats.org/officeDocument/2006/relationships">
  <dimension ref="A1:T30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COUNTIFS(L8:L304,"=0",A8:A304,"P")+COUNTIFS(L8:L304,"",A8:A304,"P")+SUM(Q8:Q304)</f>
      </c>
    </row>
    <row r="8" spans="1:13" ht="12.75">
      <c r="A8" t="s">
        <v>43</v>
      </c>
      <c r="C8" s="28" t="s">
        <v>9619</v>
      </c>
      <c r="E8" s="30" t="s">
        <v>9618</v>
      </c>
      <c r="J8" s="29">
        <f>0+J9+J22+J87+J124+J129+J134+J147+J192+J241+J254+J287</f>
      </c>
      <c s="29">
        <f>0+K9+K22+K87+K124+K129+K134+K147+K192+K241+K254+K287</f>
      </c>
      <c s="29">
        <f>0+L9+L22+L87+L124+L129+L134+L147+L192+L241+L254+L287</f>
      </c>
      <c s="29">
        <f>0+M9+M22+M87+M124+M129+M134+M147+M192+M241+M254+M287</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1762.528</v>
      </c>
      <c s="36">
        <v>0</v>
      </c>
      <c s="36">
        <f>ROUND(G10*H10,6)</f>
      </c>
      <c r="L10" s="38">
        <v>0</v>
      </c>
      <c s="32">
        <f>ROUND(ROUND(L10,2)*ROUND(G10,3),2)</f>
      </c>
      <c s="36" t="s">
        <v>54</v>
      </c>
      <c>
        <f>(M10*21)/100</f>
      </c>
      <c t="s">
        <v>26</v>
      </c>
    </row>
    <row r="11" spans="1:5" ht="25.5">
      <c r="A11" s="35" t="s">
        <v>55</v>
      </c>
      <c r="E11" s="39" t="s">
        <v>56</v>
      </c>
    </row>
    <row r="12" spans="1:5" ht="12.75">
      <c r="A12" s="35" t="s">
        <v>57</v>
      </c>
      <c r="E12" s="40" t="s">
        <v>9313</v>
      </c>
    </row>
    <row r="13" spans="1:5" ht="25.5">
      <c r="A13" t="s">
        <v>59</v>
      </c>
      <c r="E13" s="39" t="s">
        <v>56</v>
      </c>
    </row>
    <row r="14" spans="1:16" ht="25.5">
      <c r="A14" t="s">
        <v>48</v>
      </c>
      <c s="34" t="s">
        <v>26</v>
      </c>
      <c s="34" t="s">
        <v>923</v>
      </c>
      <c s="35" t="s">
        <v>924</v>
      </c>
      <c s="6" t="s">
        <v>925</v>
      </c>
      <c s="36" t="s">
        <v>53</v>
      </c>
      <c s="37">
        <v>243.073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5</v>
      </c>
      <c s="36">
        <v>0</v>
      </c>
      <c s="36">
        <f>ROUND(G18*H18,6)</f>
      </c>
      <c r="L18" s="38">
        <v>0</v>
      </c>
      <c s="32">
        <f>ROUND(ROUND(L18,2)*ROUND(G18,3),2)</f>
      </c>
      <c s="36" t="s">
        <v>54</v>
      </c>
      <c>
        <f>(M18*21)/100</f>
      </c>
      <c t="s">
        <v>26</v>
      </c>
    </row>
    <row r="19" spans="1:5" ht="25.5">
      <c r="A19" s="35" t="s">
        <v>55</v>
      </c>
      <c r="E19" s="39" t="s">
        <v>56</v>
      </c>
    </row>
    <row r="20" spans="1:5" ht="12.75">
      <c r="A20" s="35" t="s">
        <v>57</v>
      </c>
      <c r="E20" s="40" t="s">
        <v>9620</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9319</v>
      </c>
      <c s="35" t="s">
        <v>4</v>
      </c>
      <c s="6" t="s">
        <v>9621</v>
      </c>
      <c s="36" t="s">
        <v>697</v>
      </c>
      <c s="37">
        <v>13.44</v>
      </c>
      <c s="36">
        <v>8E-05</v>
      </c>
      <c s="36">
        <f>ROUND(G23*H23,6)</f>
      </c>
      <c r="L23" s="38">
        <v>0</v>
      </c>
      <c s="32">
        <f>ROUND(ROUND(L23,2)*ROUND(G23,3),2)</f>
      </c>
      <c s="36" t="s">
        <v>54</v>
      </c>
      <c>
        <f>(M23*21)/100</f>
      </c>
      <c t="s">
        <v>26</v>
      </c>
    </row>
    <row r="24" spans="1:5" ht="12.75">
      <c r="A24" s="35" t="s">
        <v>55</v>
      </c>
      <c r="E24" s="39" t="s">
        <v>4</v>
      </c>
    </row>
    <row r="25" spans="1:5" ht="12.75">
      <c r="A25" s="35" t="s">
        <v>57</v>
      </c>
      <c r="E25" s="40" t="s">
        <v>9622</v>
      </c>
    </row>
    <row r="26" spans="1:5" ht="12.75">
      <c r="A26" t="s">
        <v>59</v>
      </c>
      <c r="E26" s="39" t="s">
        <v>4</v>
      </c>
    </row>
    <row r="27" spans="1:16" ht="12.75">
      <c r="A27" t="s">
        <v>48</v>
      </c>
      <c s="34" t="s">
        <v>77</v>
      </c>
      <c s="34" t="s">
        <v>9322</v>
      </c>
      <c s="35" t="s">
        <v>4</v>
      </c>
      <c s="6" t="s">
        <v>9323</v>
      </c>
      <c s="36" t="s">
        <v>697</v>
      </c>
      <c s="37">
        <v>613.087</v>
      </c>
      <c s="36">
        <v>8E-05</v>
      </c>
      <c s="36">
        <f>ROUND(G27*H27,6)</f>
      </c>
      <c r="L27" s="38">
        <v>0</v>
      </c>
      <c s="32">
        <f>ROUND(ROUND(L27,2)*ROUND(G27,3),2)</f>
      </c>
      <c s="36" t="s">
        <v>54</v>
      </c>
      <c>
        <f>(M27*21)/100</f>
      </c>
      <c t="s">
        <v>26</v>
      </c>
    </row>
    <row r="28" spans="1:5" ht="12.75">
      <c r="A28" s="35" t="s">
        <v>55</v>
      </c>
      <c r="E28" s="39" t="s">
        <v>4</v>
      </c>
    </row>
    <row r="29" spans="1:5" ht="63.75">
      <c r="A29" s="35" t="s">
        <v>57</v>
      </c>
      <c r="E29" s="40" t="s">
        <v>9623</v>
      </c>
    </row>
    <row r="30" spans="1:5" ht="12.75">
      <c r="A30" t="s">
        <v>59</v>
      </c>
      <c r="E30" s="39" t="s">
        <v>4</v>
      </c>
    </row>
    <row r="31" spans="1:16" ht="12.75">
      <c r="A31" t="s">
        <v>48</v>
      </c>
      <c s="34" t="s">
        <v>80</v>
      </c>
      <c s="34" t="s">
        <v>9328</v>
      </c>
      <c s="35" t="s">
        <v>4</v>
      </c>
      <c s="6" t="s">
        <v>9329</v>
      </c>
      <c s="36" t="s">
        <v>92</v>
      </c>
      <c s="37">
        <v>5</v>
      </c>
      <c s="36">
        <v>0</v>
      </c>
      <c s="36">
        <f>ROUND(G31*H31,6)</f>
      </c>
      <c r="L31" s="38">
        <v>0</v>
      </c>
      <c s="32">
        <f>ROUND(ROUND(L31,2)*ROUND(G31,3),2)</f>
      </c>
      <c s="36" t="s">
        <v>6072</v>
      </c>
      <c>
        <f>(M31*21)/100</f>
      </c>
      <c t="s">
        <v>26</v>
      </c>
    </row>
    <row r="32" spans="1:5" ht="12.75">
      <c r="A32" s="35" t="s">
        <v>55</v>
      </c>
      <c r="E32" s="39" t="s">
        <v>4</v>
      </c>
    </row>
    <row r="33" spans="1:5" ht="12.75">
      <c r="A33" s="35" t="s">
        <v>57</v>
      </c>
      <c r="E33" s="40" t="s">
        <v>4</v>
      </c>
    </row>
    <row r="34" spans="1:5" ht="127.5">
      <c r="A34" t="s">
        <v>59</v>
      </c>
      <c r="E34" s="39" t="s">
        <v>9330</v>
      </c>
    </row>
    <row r="35" spans="1:16" ht="12.75">
      <c r="A35" t="s">
        <v>48</v>
      </c>
      <c s="34" t="s">
        <v>83</v>
      </c>
      <c s="34" t="s">
        <v>9331</v>
      </c>
      <c s="35" t="s">
        <v>4</v>
      </c>
      <c s="6" t="s">
        <v>9332</v>
      </c>
      <c s="36" t="s">
        <v>92</v>
      </c>
      <c s="37">
        <v>5</v>
      </c>
      <c s="36">
        <v>0</v>
      </c>
      <c s="36">
        <f>ROUND(G35*H35,6)</f>
      </c>
      <c r="L35" s="38">
        <v>0</v>
      </c>
      <c s="32">
        <f>ROUND(ROUND(L35,2)*ROUND(G35,3),2)</f>
      </c>
      <c s="36" t="s">
        <v>6072</v>
      </c>
      <c>
        <f>(M35*21)/100</f>
      </c>
      <c t="s">
        <v>26</v>
      </c>
    </row>
    <row r="36" spans="1:5" ht="12.75">
      <c r="A36" s="35" t="s">
        <v>55</v>
      </c>
      <c r="E36" s="39" t="s">
        <v>4</v>
      </c>
    </row>
    <row r="37" spans="1:5" ht="12.75">
      <c r="A37" s="35" t="s">
        <v>57</v>
      </c>
      <c r="E37" s="40" t="s">
        <v>4</v>
      </c>
    </row>
    <row r="38" spans="1:5" ht="114.75">
      <c r="A38" t="s">
        <v>59</v>
      </c>
      <c r="E38" s="39" t="s">
        <v>9333</v>
      </c>
    </row>
    <row r="39" spans="1:16" ht="12.75">
      <c r="A39" t="s">
        <v>48</v>
      </c>
      <c s="34" t="s">
        <v>86</v>
      </c>
      <c s="34" t="s">
        <v>9337</v>
      </c>
      <c s="35" t="s">
        <v>4</v>
      </c>
      <c s="6" t="s">
        <v>9338</v>
      </c>
      <c s="36" t="s">
        <v>71</v>
      </c>
      <c s="37">
        <v>119.2</v>
      </c>
      <c s="36">
        <v>0.00025</v>
      </c>
      <c s="36">
        <f>ROUND(G39*H39,6)</f>
      </c>
      <c r="L39" s="38">
        <v>0</v>
      </c>
      <c s="32">
        <f>ROUND(ROUND(L39,2)*ROUND(G39,3),2)</f>
      </c>
      <c s="36" t="s">
        <v>6072</v>
      </c>
      <c>
        <f>(M39*21)/100</f>
      </c>
      <c t="s">
        <v>26</v>
      </c>
    </row>
    <row r="40" spans="1:5" ht="12.75">
      <c r="A40" s="35" t="s">
        <v>55</v>
      </c>
      <c r="E40" s="39" t="s">
        <v>4</v>
      </c>
    </row>
    <row r="41" spans="1:5" ht="12.75">
      <c r="A41" s="35" t="s">
        <v>57</v>
      </c>
      <c r="E41" s="40" t="s">
        <v>9624</v>
      </c>
    </row>
    <row r="42" spans="1:5" ht="153">
      <c r="A42" t="s">
        <v>59</v>
      </c>
      <c r="E42" s="39" t="s">
        <v>9340</v>
      </c>
    </row>
    <row r="43" spans="1:16" ht="25.5">
      <c r="A43" t="s">
        <v>48</v>
      </c>
      <c s="34" t="s">
        <v>89</v>
      </c>
      <c s="34" t="s">
        <v>9341</v>
      </c>
      <c s="35" t="s">
        <v>4</v>
      </c>
      <c s="6" t="s">
        <v>9342</v>
      </c>
      <c s="36" t="s">
        <v>71</v>
      </c>
      <c s="37">
        <v>119.2</v>
      </c>
      <c s="36">
        <v>0</v>
      </c>
      <c s="36">
        <f>ROUND(G43*H43,6)</f>
      </c>
      <c r="L43" s="38">
        <v>0</v>
      </c>
      <c s="32">
        <f>ROUND(ROUND(L43,2)*ROUND(G43,3),2)</f>
      </c>
      <c s="36" t="s">
        <v>6072</v>
      </c>
      <c>
        <f>(M43*21)/100</f>
      </c>
      <c t="s">
        <v>26</v>
      </c>
    </row>
    <row r="44" spans="1:5" ht="12.75">
      <c r="A44" s="35" t="s">
        <v>55</v>
      </c>
      <c r="E44" s="39" t="s">
        <v>4</v>
      </c>
    </row>
    <row r="45" spans="1:5" ht="12.75">
      <c r="A45" s="35" t="s">
        <v>57</v>
      </c>
      <c r="E45" s="40" t="s">
        <v>4</v>
      </c>
    </row>
    <row r="46" spans="1:5" ht="153">
      <c r="A46" t="s">
        <v>59</v>
      </c>
      <c r="E46" s="39" t="s">
        <v>9340</v>
      </c>
    </row>
    <row r="47" spans="1:16" ht="25.5">
      <c r="A47" t="s">
        <v>48</v>
      </c>
      <c s="34" t="s">
        <v>93</v>
      </c>
      <c s="34" t="s">
        <v>9625</v>
      </c>
      <c s="35" t="s">
        <v>4</v>
      </c>
      <c s="6" t="s">
        <v>9626</v>
      </c>
      <c s="36" t="s">
        <v>65</v>
      </c>
      <c s="37">
        <v>705.051</v>
      </c>
      <c s="36">
        <v>0</v>
      </c>
      <c s="36">
        <f>ROUND(G47*H47,6)</f>
      </c>
      <c r="L47" s="38">
        <v>0</v>
      </c>
      <c s="32">
        <f>ROUND(ROUND(L47,2)*ROUND(G47,3),2)</f>
      </c>
      <c s="36" t="s">
        <v>6072</v>
      </c>
      <c>
        <f>(M47*21)/100</f>
      </c>
      <c t="s">
        <v>26</v>
      </c>
    </row>
    <row r="48" spans="1:5" ht="12.75">
      <c r="A48" s="35" t="s">
        <v>55</v>
      </c>
      <c r="E48" s="39" t="s">
        <v>4</v>
      </c>
    </row>
    <row r="49" spans="1:5" ht="63.75">
      <c r="A49" s="35" t="s">
        <v>57</v>
      </c>
      <c r="E49" s="40" t="s">
        <v>9627</v>
      </c>
    </row>
    <row r="50" spans="1:5" ht="76.5">
      <c r="A50" t="s">
        <v>59</v>
      </c>
      <c r="E50" s="39" t="s">
        <v>9348</v>
      </c>
    </row>
    <row r="51" spans="1:16" ht="25.5">
      <c r="A51" t="s">
        <v>48</v>
      </c>
      <c s="34" t="s">
        <v>96</v>
      </c>
      <c s="34" t="s">
        <v>9628</v>
      </c>
      <c s="35" t="s">
        <v>4</v>
      </c>
      <c s="6" t="s">
        <v>9629</v>
      </c>
      <c s="36" t="s">
        <v>65</v>
      </c>
      <c s="37">
        <v>705.051</v>
      </c>
      <c s="36">
        <v>0</v>
      </c>
      <c s="36">
        <f>ROUND(G51*H51,6)</f>
      </c>
      <c r="L51" s="38">
        <v>0</v>
      </c>
      <c s="32">
        <f>ROUND(ROUND(L51,2)*ROUND(G51,3),2)</f>
      </c>
      <c s="36" t="s">
        <v>6072</v>
      </c>
      <c>
        <f>(M51*21)/100</f>
      </c>
      <c t="s">
        <v>26</v>
      </c>
    </row>
    <row r="52" spans="1:5" ht="12.75">
      <c r="A52" s="35" t="s">
        <v>55</v>
      </c>
      <c r="E52" s="39" t="s">
        <v>4</v>
      </c>
    </row>
    <row r="53" spans="1:5" ht="12.75">
      <c r="A53" s="35" t="s">
        <v>57</v>
      </c>
      <c r="E53" s="40" t="s">
        <v>4</v>
      </c>
    </row>
    <row r="54" spans="1:5" ht="76.5">
      <c r="A54" t="s">
        <v>59</v>
      </c>
      <c r="E54" s="39" t="s">
        <v>9348</v>
      </c>
    </row>
    <row r="55" spans="1:16" ht="25.5">
      <c r="A55" t="s">
        <v>48</v>
      </c>
      <c s="34" t="s">
        <v>99</v>
      </c>
      <c s="34" t="s">
        <v>9630</v>
      </c>
      <c s="35" t="s">
        <v>4</v>
      </c>
      <c s="6" t="s">
        <v>9631</v>
      </c>
      <c s="36" t="s">
        <v>65</v>
      </c>
      <c s="37">
        <v>352.525</v>
      </c>
      <c s="36">
        <v>0</v>
      </c>
      <c s="36">
        <f>ROUND(G55*H55,6)</f>
      </c>
      <c r="L55" s="38">
        <v>0</v>
      </c>
      <c s="32">
        <f>ROUND(ROUND(L55,2)*ROUND(G55,3),2)</f>
      </c>
      <c s="36" t="s">
        <v>6072</v>
      </c>
      <c>
        <f>(M55*21)/100</f>
      </c>
      <c t="s">
        <v>26</v>
      </c>
    </row>
    <row r="56" spans="1:5" ht="12.75">
      <c r="A56" s="35" t="s">
        <v>55</v>
      </c>
      <c r="E56" s="39" t="s">
        <v>4</v>
      </c>
    </row>
    <row r="57" spans="1:5" ht="12.75">
      <c r="A57" s="35" t="s">
        <v>57</v>
      </c>
      <c r="E57" s="40" t="s">
        <v>4</v>
      </c>
    </row>
    <row r="58" spans="1:5" ht="76.5">
      <c r="A58" t="s">
        <v>59</v>
      </c>
      <c r="E58" s="39" t="s">
        <v>9348</v>
      </c>
    </row>
    <row r="59" spans="1:16" ht="12.75">
      <c r="A59" t="s">
        <v>48</v>
      </c>
      <c s="34" t="s">
        <v>102</v>
      </c>
      <c s="34" t="s">
        <v>9354</v>
      </c>
      <c s="35" t="s">
        <v>4</v>
      </c>
      <c s="6" t="s">
        <v>9355</v>
      </c>
      <c s="36" t="s">
        <v>65</v>
      </c>
      <c s="37">
        <v>1233.839</v>
      </c>
      <c s="36">
        <v>0</v>
      </c>
      <c s="36">
        <f>ROUND(G59*H59,6)</f>
      </c>
      <c r="L59" s="38">
        <v>0</v>
      </c>
      <c s="32">
        <f>ROUND(ROUND(L59,2)*ROUND(G59,3),2)</f>
      </c>
      <c s="36" t="s">
        <v>6072</v>
      </c>
      <c>
        <f>(M59*21)/100</f>
      </c>
      <c t="s">
        <v>26</v>
      </c>
    </row>
    <row r="60" spans="1:5" ht="12.75">
      <c r="A60" s="35" t="s">
        <v>55</v>
      </c>
      <c r="E60" s="39" t="s">
        <v>4</v>
      </c>
    </row>
    <row r="61" spans="1:5" ht="12.75">
      <c r="A61" s="35" t="s">
        <v>57</v>
      </c>
      <c r="E61" s="40" t="s">
        <v>9632</v>
      </c>
    </row>
    <row r="62" spans="1:5" ht="408">
      <c r="A62" t="s">
        <v>59</v>
      </c>
      <c r="E62" s="39" t="s">
        <v>9357</v>
      </c>
    </row>
    <row r="63" spans="1:16" ht="25.5">
      <c r="A63" t="s">
        <v>48</v>
      </c>
      <c s="34" t="s">
        <v>105</v>
      </c>
      <c s="34" t="s">
        <v>6090</v>
      </c>
      <c s="35" t="s">
        <v>4</v>
      </c>
      <c s="6" t="s">
        <v>6091</v>
      </c>
      <c s="36" t="s">
        <v>65</v>
      </c>
      <c s="37">
        <v>18.005</v>
      </c>
      <c s="36">
        <v>0</v>
      </c>
      <c s="36">
        <f>ROUND(G63*H63,6)</f>
      </c>
      <c r="L63" s="38">
        <v>0</v>
      </c>
      <c s="32">
        <f>ROUND(ROUND(L63,2)*ROUND(G63,3),2)</f>
      </c>
      <c s="36" t="s">
        <v>6072</v>
      </c>
      <c>
        <f>(M63*21)/100</f>
      </c>
      <c t="s">
        <v>26</v>
      </c>
    </row>
    <row r="64" spans="1:5" ht="12.75">
      <c r="A64" s="35" t="s">
        <v>55</v>
      </c>
      <c r="E64" s="39" t="s">
        <v>4</v>
      </c>
    </row>
    <row r="65" spans="1:5" ht="76.5">
      <c r="A65" s="35" t="s">
        <v>57</v>
      </c>
      <c r="E65" s="40" t="s">
        <v>9633</v>
      </c>
    </row>
    <row r="66" spans="1:5" ht="127.5">
      <c r="A66" t="s">
        <v>59</v>
      </c>
      <c r="E66" s="39" t="s">
        <v>9368</v>
      </c>
    </row>
    <row r="67" spans="1:16" ht="25.5">
      <c r="A67" t="s">
        <v>48</v>
      </c>
      <c s="34" t="s">
        <v>108</v>
      </c>
      <c s="34" t="s">
        <v>6092</v>
      </c>
      <c s="35" t="s">
        <v>4</v>
      </c>
      <c s="6" t="s">
        <v>6093</v>
      </c>
      <c s="36" t="s">
        <v>65</v>
      </c>
      <c s="37">
        <v>5.942</v>
      </c>
      <c s="36">
        <v>0</v>
      </c>
      <c s="36">
        <f>ROUND(G67*H67,6)</f>
      </c>
      <c r="L67" s="38">
        <v>0</v>
      </c>
      <c s="32">
        <f>ROUND(ROUND(L67,2)*ROUND(G67,3),2)</f>
      </c>
      <c s="36" t="s">
        <v>6072</v>
      </c>
      <c>
        <f>(M67*21)/100</f>
      </c>
      <c t="s">
        <v>26</v>
      </c>
    </row>
    <row r="68" spans="1:5" ht="12.75">
      <c r="A68" s="35" t="s">
        <v>55</v>
      </c>
      <c r="E68" s="39" t="s">
        <v>4</v>
      </c>
    </row>
    <row r="69" spans="1:5" ht="76.5">
      <c r="A69" s="35" t="s">
        <v>57</v>
      </c>
      <c r="E69" s="40" t="s">
        <v>9634</v>
      </c>
    </row>
    <row r="70" spans="1:5" ht="127.5">
      <c r="A70" t="s">
        <v>59</v>
      </c>
      <c r="E70" s="39" t="s">
        <v>9368</v>
      </c>
    </row>
    <row r="71" spans="1:16" ht="25.5">
      <c r="A71" t="s">
        <v>48</v>
      </c>
      <c s="34" t="s">
        <v>111</v>
      </c>
      <c s="34" t="s">
        <v>9372</v>
      </c>
      <c s="35" t="s">
        <v>4</v>
      </c>
      <c s="6" t="s">
        <v>9373</v>
      </c>
      <c s="36" t="s">
        <v>65</v>
      </c>
      <c s="37">
        <v>2305.207</v>
      </c>
      <c s="36">
        <v>0</v>
      </c>
      <c s="36">
        <f>ROUND(G71*H71,6)</f>
      </c>
      <c r="L71" s="38">
        <v>0</v>
      </c>
      <c s="32">
        <f>ROUND(ROUND(L71,2)*ROUND(G71,3),2)</f>
      </c>
      <c s="36" t="s">
        <v>6072</v>
      </c>
      <c>
        <f>(M71*21)/100</f>
      </c>
      <c t="s">
        <v>26</v>
      </c>
    </row>
    <row r="72" spans="1:5" ht="12.75">
      <c r="A72" s="35" t="s">
        <v>55</v>
      </c>
      <c r="E72" s="39" t="s">
        <v>4</v>
      </c>
    </row>
    <row r="73" spans="1:5" ht="12.75">
      <c r="A73" s="35" t="s">
        <v>57</v>
      </c>
      <c r="E73" s="40" t="s">
        <v>9635</v>
      </c>
    </row>
    <row r="74" spans="1:5" ht="63.75">
      <c r="A74" t="s">
        <v>59</v>
      </c>
      <c r="E74" s="39" t="s">
        <v>9375</v>
      </c>
    </row>
    <row r="75" spans="1:16" ht="12.75">
      <c r="A75" t="s">
        <v>48</v>
      </c>
      <c s="34" t="s">
        <v>114</v>
      </c>
      <c s="34" t="s">
        <v>6105</v>
      </c>
      <c s="35" t="s">
        <v>4</v>
      </c>
      <c s="6" t="s">
        <v>6106</v>
      </c>
      <c s="36" t="s">
        <v>65</v>
      </c>
      <c s="37">
        <v>1247.628</v>
      </c>
      <c s="36">
        <v>0</v>
      </c>
      <c s="36">
        <f>ROUND(G75*H75,6)</f>
      </c>
      <c r="L75" s="38">
        <v>0</v>
      </c>
      <c s="32">
        <f>ROUND(ROUND(L75,2)*ROUND(G75,3),2)</f>
      </c>
      <c s="36" t="s">
        <v>6072</v>
      </c>
      <c>
        <f>(M75*21)/100</f>
      </c>
      <c t="s">
        <v>26</v>
      </c>
    </row>
    <row r="76" spans="1:5" ht="12.75">
      <c r="A76" s="35" t="s">
        <v>55</v>
      </c>
      <c r="E76" s="39" t="s">
        <v>4</v>
      </c>
    </row>
    <row r="77" spans="1:5" ht="12.75">
      <c r="A77" s="35" t="s">
        <v>57</v>
      </c>
      <c r="E77" s="40" t="s">
        <v>4</v>
      </c>
    </row>
    <row r="78" spans="1:5" ht="140.25">
      <c r="A78" t="s">
        <v>59</v>
      </c>
      <c r="E78" s="39" t="s">
        <v>9376</v>
      </c>
    </row>
    <row r="79" spans="1:16" ht="12.75">
      <c r="A79" t="s">
        <v>48</v>
      </c>
      <c s="34" t="s">
        <v>117</v>
      </c>
      <c s="34" t="s">
        <v>9377</v>
      </c>
      <c s="35" t="s">
        <v>4</v>
      </c>
      <c s="6" t="s">
        <v>9378</v>
      </c>
      <c s="36" t="s">
        <v>65</v>
      </c>
      <c s="37">
        <v>1762.528</v>
      </c>
      <c s="36">
        <v>0</v>
      </c>
      <c s="36">
        <f>ROUND(G79*H79,6)</f>
      </c>
      <c r="L79" s="38">
        <v>0</v>
      </c>
      <c s="32">
        <f>ROUND(ROUND(L79,2)*ROUND(G79,3),2)</f>
      </c>
      <c s="36" t="s">
        <v>6072</v>
      </c>
      <c>
        <f>(M79*21)/100</f>
      </c>
      <c t="s">
        <v>26</v>
      </c>
    </row>
    <row r="80" spans="1:5" ht="12.75">
      <c r="A80" s="35" t="s">
        <v>55</v>
      </c>
      <c r="E80" s="39" t="s">
        <v>4</v>
      </c>
    </row>
    <row r="81" spans="1:5" ht="12.75">
      <c r="A81" s="35" t="s">
        <v>57</v>
      </c>
      <c r="E81" s="40" t="s">
        <v>4</v>
      </c>
    </row>
    <row r="82" spans="1:5" ht="165.75">
      <c r="A82" t="s">
        <v>59</v>
      </c>
      <c r="E82" s="39" t="s">
        <v>9380</v>
      </c>
    </row>
    <row r="83" spans="1:16" ht="12.75">
      <c r="A83" t="s">
        <v>48</v>
      </c>
      <c s="34" t="s">
        <v>121</v>
      </c>
      <c s="34" t="s">
        <v>6111</v>
      </c>
      <c s="35" t="s">
        <v>4</v>
      </c>
      <c s="6" t="s">
        <v>6112</v>
      </c>
      <c s="36" t="s">
        <v>65</v>
      </c>
      <c s="37">
        <v>1247.628</v>
      </c>
      <c s="36">
        <v>0</v>
      </c>
      <c s="36">
        <f>ROUND(G83*H83,6)</f>
      </c>
      <c r="L83" s="38">
        <v>0</v>
      </c>
      <c s="32">
        <f>ROUND(ROUND(L83,2)*ROUND(G83,3),2)</f>
      </c>
      <c s="36" t="s">
        <v>6072</v>
      </c>
      <c>
        <f>(M83*21)/100</f>
      </c>
      <c t="s">
        <v>26</v>
      </c>
    </row>
    <row r="84" spans="1:5" ht="12.75">
      <c r="A84" s="35" t="s">
        <v>55</v>
      </c>
      <c r="E84" s="39" t="s">
        <v>4</v>
      </c>
    </row>
    <row r="85" spans="1:5" ht="114.75">
      <c r="A85" s="35" t="s">
        <v>57</v>
      </c>
      <c r="E85" s="40" t="s">
        <v>9636</v>
      </c>
    </row>
    <row r="86" spans="1:5" ht="242.25">
      <c r="A86" t="s">
        <v>59</v>
      </c>
      <c r="E86" s="39" t="s">
        <v>9382</v>
      </c>
    </row>
    <row r="87" spans="1:13" ht="12.75">
      <c r="A87" t="s">
        <v>45</v>
      </c>
      <c r="C87" s="31" t="s">
        <v>26</v>
      </c>
      <c r="E87" s="33" t="s">
        <v>6130</v>
      </c>
      <c r="J87" s="32">
        <f>0</f>
      </c>
      <c s="32">
        <f>0</f>
      </c>
      <c s="32">
        <f>0+L88+L92+L96+L100+L104+L108+L112+L116+L120</f>
      </c>
      <c s="32">
        <f>0+M88+M92+M96+M100+M104+M108+M112+M116+M120</f>
      </c>
    </row>
    <row r="88" spans="1:16" ht="25.5">
      <c r="A88" t="s">
        <v>48</v>
      </c>
      <c s="34" t="s">
        <v>124</v>
      </c>
      <c s="34" t="s">
        <v>9398</v>
      </c>
      <c s="35" t="s">
        <v>4</v>
      </c>
      <c s="6" t="s">
        <v>9399</v>
      </c>
      <c s="36" t="s">
        <v>65</v>
      </c>
      <c s="37">
        <v>55.189</v>
      </c>
      <c s="36">
        <v>1.98</v>
      </c>
      <c s="36">
        <f>ROUND(G88*H88,6)</f>
      </c>
      <c r="L88" s="38">
        <v>0</v>
      </c>
      <c s="32">
        <f>ROUND(ROUND(L88,2)*ROUND(G88,3),2)</f>
      </c>
      <c s="36" t="s">
        <v>6072</v>
      </c>
      <c>
        <f>(M88*21)/100</f>
      </c>
      <c t="s">
        <v>26</v>
      </c>
    </row>
    <row r="89" spans="1:5" ht="12.75">
      <c r="A89" s="35" t="s">
        <v>55</v>
      </c>
      <c r="E89" s="39" t="s">
        <v>4</v>
      </c>
    </row>
    <row r="90" spans="1:5" ht="114.75">
      <c r="A90" s="35" t="s">
        <v>57</v>
      </c>
      <c r="E90" s="40" t="s">
        <v>9637</v>
      </c>
    </row>
    <row r="91" spans="1:5" ht="51">
      <c r="A91" t="s">
        <v>59</v>
      </c>
      <c r="E91" s="39" t="s">
        <v>9401</v>
      </c>
    </row>
    <row r="92" spans="1:16" ht="12.75">
      <c r="A92" t="s">
        <v>48</v>
      </c>
      <c s="34" t="s">
        <v>127</v>
      </c>
      <c s="34" t="s">
        <v>9402</v>
      </c>
      <c s="35" t="s">
        <v>4</v>
      </c>
      <c s="6" t="s">
        <v>9403</v>
      </c>
      <c s="36" t="s">
        <v>65</v>
      </c>
      <c s="37">
        <v>15.303</v>
      </c>
      <c s="36">
        <v>2.45329</v>
      </c>
      <c s="36">
        <f>ROUND(G92*H92,6)</f>
      </c>
      <c r="L92" s="38">
        <v>0</v>
      </c>
      <c s="32">
        <f>ROUND(ROUND(L92,2)*ROUND(G92,3),2)</f>
      </c>
      <c s="36" t="s">
        <v>6072</v>
      </c>
      <c>
        <f>(M92*21)/100</f>
      </c>
      <c t="s">
        <v>26</v>
      </c>
    </row>
    <row r="93" spans="1:5" ht="12.75">
      <c r="A93" s="35" t="s">
        <v>55</v>
      </c>
      <c r="E93" s="39" t="s">
        <v>4</v>
      </c>
    </row>
    <row r="94" spans="1:5" ht="76.5">
      <c r="A94" s="35" t="s">
        <v>57</v>
      </c>
      <c r="E94" s="40" t="s">
        <v>9638</v>
      </c>
    </row>
    <row r="95" spans="1:5" ht="153">
      <c r="A95" t="s">
        <v>59</v>
      </c>
      <c r="E95" s="39" t="s">
        <v>9405</v>
      </c>
    </row>
    <row r="96" spans="1:16" ht="12.75">
      <c r="A96" t="s">
        <v>48</v>
      </c>
      <c s="34" t="s">
        <v>130</v>
      </c>
      <c s="34" t="s">
        <v>6148</v>
      </c>
      <c s="35" t="s">
        <v>4</v>
      </c>
      <c s="6" t="s">
        <v>6149</v>
      </c>
      <c s="36" t="s">
        <v>697</v>
      </c>
      <c s="37">
        <v>19.254</v>
      </c>
      <c s="36">
        <v>0.00247</v>
      </c>
      <c s="36">
        <f>ROUND(G96*H96,6)</f>
      </c>
      <c r="L96" s="38">
        <v>0</v>
      </c>
      <c s="32">
        <f>ROUND(ROUND(L96,2)*ROUND(G96,3),2)</f>
      </c>
      <c s="36" t="s">
        <v>6072</v>
      </c>
      <c>
        <f>(M96*21)/100</f>
      </c>
      <c t="s">
        <v>26</v>
      </c>
    </row>
    <row r="97" spans="1:5" ht="12.75">
      <c r="A97" s="35" t="s">
        <v>55</v>
      </c>
      <c r="E97" s="39" t="s">
        <v>4</v>
      </c>
    </row>
    <row r="98" spans="1:5" ht="76.5">
      <c r="A98" s="35" t="s">
        <v>57</v>
      </c>
      <c r="E98" s="40" t="s">
        <v>9639</v>
      </c>
    </row>
    <row r="99" spans="1:5" ht="38.25">
      <c r="A99" t="s">
        <v>59</v>
      </c>
      <c r="E99" s="39" t="s">
        <v>9407</v>
      </c>
    </row>
    <row r="100" spans="1:16" ht="12.75">
      <c r="A100" t="s">
        <v>48</v>
      </c>
      <c s="34" t="s">
        <v>133</v>
      </c>
      <c s="34" t="s">
        <v>6151</v>
      </c>
      <c s="35" t="s">
        <v>4</v>
      </c>
      <c s="6" t="s">
        <v>6152</v>
      </c>
      <c s="36" t="s">
        <v>697</v>
      </c>
      <c s="37">
        <v>19.254</v>
      </c>
      <c s="36">
        <v>0</v>
      </c>
      <c s="36">
        <f>ROUND(G100*H100,6)</f>
      </c>
      <c r="L100" s="38">
        <v>0</v>
      </c>
      <c s="32">
        <f>ROUND(ROUND(L100,2)*ROUND(G100,3),2)</f>
      </c>
      <c s="36" t="s">
        <v>6072</v>
      </c>
      <c>
        <f>(M100*21)/100</f>
      </c>
      <c t="s">
        <v>26</v>
      </c>
    </row>
    <row r="101" spans="1:5" ht="12.75">
      <c r="A101" s="35" t="s">
        <v>55</v>
      </c>
      <c r="E101" s="39" t="s">
        <v>4</v>
      </c>
    </row>
    <row r="102" spans="1:5" ht="12.75">
      <c r="A102" s="35" t="s">
        <v>57</v>
      </c>
      <c r="E102" s="40" t="s">
        <v>4</v>
      </c>
    </row>
    <row r="103" spans="1:5" ht="38.25">
      <c r="A103" t="s">
        <v>59</v>
      </c>
      <c r="E103" s="39" t="s">
        <v>9407</v>
      </c>
    </row>
    <row r="104" spans="1:16" ht="12.75">
      <c r="A104" t="s">
        <v>48</v>
      </c>
      <c s="34" t="s">
        <v>136</v>
      </c>
      <c s="34" t="s">
        <v>6153</v>
      </c>
      <c s="35" t="s">
        <v>4</v>
      </c>
      <c s="6" t="s">
        <v>6154</v>
      </c>
      <c s="36" t="s">
        <v>53</v>
      </c>
      <c s="37">
        <v>1.224</v>
      </c>
      <c s="36">
        <v>1.06062</v>
      </c>
      <c s="36">
        <f>ROUND(G104*H104,6)</f>
      </c>
      <c r="L104" s="38">
        <v>0</v>
      </c>
      <c s="32">
        <f>ROUND(ROUND(L104,2)*ROUND(G104,3),2)</f>
      </c>
      <c s="36" t="s">
        <v>6072</v>
      </c>
      <c>
        <f>(M104*21)/100</f>
      </c>
      <c t="s">
        <v>26</v>
      </c>
    </row>
    <row r="105" spans="1:5" ht="12.75">
      <c r="A105" s="35" t="s">
        <v>55</v>
      </c>
      <c r="E105" s="39" t="s">
        <v>4</v>
      </c>
    </row>
    <row r="106" spans="1:5" ht="12.75">
      <c r="A106" s="35" t="s">
        <v>57</v>
      </c>
      <c r="E106" s="40" t="s">
        <v>9640</v>
      </c>
    </row>
    <row r="107" spans="1:5" ht="25.5">
      <c r="A107" t="s">
        <v>59</v>
      </c>
      <c r="E107" s="39" t="s">
        <v>9409</v>
      </c>
    </row>
    <row r="108" spans="1:16" ht="12.75">
      <c r="A108" t="s">
        <v>48</v>
      </c>
      <c s="34" t="s">
        <v>139</v>
      </c>
      <c s="34" t="s">
        <v>9410</v>
      </c>
      <c s="35" t="s">
        <v>4</v>
      </c>
      <c s="6" t="s">
        <v>9411</v>
      </c>
      <c s="36" t="s">
        <v>65</v>
      </c>
      <c s="37">
        <v>57.181</v>
      </c>
      <c s="36">
        <v>2.45329</v>
      </c>
      <c s="36">
        <f>ROUND(G108*H108,6)</f>
      </c>
      <c r="L108" s="38">
        <v>0</v>
      </c>
      <c s="32">
        <f>ROUND(ROUND(L108,2)*ROUND(G108,3),2)</f>
      </c>
      <c s="36" t="s">
        <v>6072</v>
      </c>
      <c>
        <f>(M108*21)/100</f>
      </c>
      <c t="s">
        <v>26</v>
      </c>
    </row>
    <row r="109" spans="1:5" ht="12.75">
      <c r="A109" s="35" t="s">
        <v>55</v>
      </c>
      <c r="E109" s="39" t="s">
        <v>4</v>
      </c>
    </row>
    <row r="110" spans="1:5" ht="76.5">
      <c r="A110" s="35" t="s">
        <v>57</v>
      </c>
      <c r="E110" s="40" t="s">
        <v>9641</v>
      </c>
    </row>
    <row r="111" spans="1:5" ht="153">
      <c r="A111" t="s">
        <v>59</v>
      </c>
      <c r="E111" s="39" t="s">
        <v>9413</v>
      </c>
    </row>
    <row r="112" spans="1:16" ht="12.75">
      <c r="A112" t="s">
        <v>48</v>
      </c>
      <c s="34" t="s">
        <v>142</v>
      </c>
      <c s="34" t="s">
        <v>6161</v>
      </c>
      <c s="35" t="s">
        <v>4</v>
      </c>
      <c s="6" t="s">
        <v>6162</v>
      </c>
      <c s="36" t="s">
        <v>697</v>
      </c>
      <c s="37">
        <v>405.614</v>
      </c>
      <c s="36">
        <v>0.00275</v>
      </c>
      <c s="36">
        <f>ROUND(G112*H112,6)</f>
      </c>
      <c r="L112" s="38">
        <v>0</v>
      </c>
      <c s="32">
        <f>ROUND(ROUND(L112,2)*ROUND(G112,3),2)</f>
      </c>
      <c s="36" t="s">
        <v>6072</v>
      </c>
      <c>
        <f>(M112*21)/100</f>
      </c>
      <c t="s">
        <v>26</v>
      </c>
    </row>
    <row r="113" spans="1:5" ht="12.75">
      <c r="A113" s="35" t="s">
        <v>55</v>
      </c>
      <c r="E113" s="39" t="s">
        <v>4</v>
      </c>
    </row>
    <row r="114" spans="1:5" ht="76.5">
      <c r="A114" s="35" t="s">
        <v>57</v>
      </c>
      <c r="E114" s="40" t="s">
        <v>9642</v>
      </c>
    </row>
    <row r="115" spans="1:5" ht="51">
      <c r="A115" t="s">
        <v>59</v>
      </c>
      <c r="E115" s="39" t="s">
        <v>9415</v>
      </c>
    </row>
    <row r="116" spans="1:16" ht="12.75">
      <c r="A116" t="s">
        <v>48</v>
      </c>
      <c s="34" t="s">
        <v>145</v>
      </c>
      <c s="34" t="s">
        <v>6164</v>
      </c>
      <c s="35" t="s">
        <v>4</v>
      </c>
      <c s="6" t="s">
        <v>6165</v>
      </c>
      <c s="36" t="s">
        <v>697</v>
      </c>
      <c s="37">
        <v>405.614</v>
      </c>
      <c s="36">
        <v>0</v>
      </c>
      <c s="36">
        <f>ROUND(G116*H116,6)</f>
      </c>
      <c r="L116" s="38">
        <v>0</v>
      </c>
      <c s="32">
        <f>ROUND(ROUND(L116,2)*ROUND(G116,3),2)</f>
      </c>
      <c s="36" t="s">
        <v>6072</v>
      </c>
      <c>
        <f>(M116*21)/100</f>
      </c>
      <c t="s">
        <v>26</v>
      </c>
    </row>
    <row r="117" spans="1:5" ht="12.75">
      <c r="A117" s="35" t="s">
        <v>55</v>
      </c>
      <c r="E117" s="39" t="s">
        <v>4</v>
      </c>
    </row>
    <row r="118" spans="1:5" ht="12.75">
      <c r="A118" s="35" t="s">
        <v>57</v>
      </c>
      <c r="E118" s="40" t="s">
        <v>4</v>
      </c>
    </row>
    <row r="119" spans="1:5" ht="51">
      <c r="A119" t="s">
        <v>59</v>
      </c>
      <c r="E119" s="39" t="s">
        <v>9415</v>
      </c>
    </row>
    <row r="120" spans="1:16" ht="12.75">
      <c r="A120" t="s">
        <v>48</v>
      </c>
      <c s="34" t="s">
        <v>148</v>
      </c>
      <c s="34" t="s">
        <v>6171</v>
      </c>
      <c s="35" t="s">
        <v>4</v>
      </c>
      <c s="6" t="s">
        <v>6172</v>
      </c>
      <c s="36" t="s">
        <v>53</v>
      </c>
      <c s="37">
        <v>4.014</v>
      </c>
      <c s="36">
        <v>1.0594</v>
      </c>
      <c s="36">
        <f>ROUND(G120*H120,6)</f>
      </c>
      <c r="L120" s="38">
        <v>0</v>
      </c>
      <c s="32">
        <f>ROUND(ROUND(L120,2)*ROUND(G120,3),2)</f>
      </c>
      <c s="36" t="s">
        <v>6072</v>
      </c>
      <c>
        <f>(M120*21)/100</f>
      </c>
      <c t="s">
        <v>26</v>
      </c>
    </row>
    <row r="121" spans="1:5" ht="12.75">
      <c r="A121" s="35" t="s">
        <v>55</v>
      </c>
      <c r="E121" s="39" t="s">
        <v>4</v>
      </c>
    </row>
    <row r="122" spans="1:5" ht="12.75">
      <c r="A122" s="35" t="s">
        <v>57</v>
      </c>
      <c r="E122" s="40" t="s">
        <v>9643</v>
      </c>
    </row>
    <row r="123" spans="1:5" ht="12.75">
      <c r="A123" t="s">
        <v>59</v>
      </c>
      <c r="E123" s="39" t="s">
        <v>4</v>
      </c>
    </row>
    <row r="124" spans="1:13" ht="12.75">
      <c r="A124" t="s">
        <v>45</v>
      </c>
      <c r="C124" s="31" t="s">
        <v>25</v>
      </c>
      <c r="E124" s="33" t="s">
        <v>4598</v>
      </c>
      <c r="J124" s="32">
        <f>0</f>
      </c>
      <c s="32">
        <f>0</f>
      </c>
      <c s="32">
        <f>0+L125</f>
      </c>
      <c s="32">
        <f>0+M125</f>
      </c>
    </row>
    <row r="125" spans="1:16" ht="12.75">
      <c r="A125" t="s">
        <v>48</v>
      </c>
      <c s="34" t="s">
        <v>151</v>
      </c>
      <c s="34" t="s">
        <v>9417</v>
      </c>
      <c s="35" t="s">
        <v>4</v>
      </c>
      <c s="6" t="s">
        <v>9418</v>
      </c>
      <c s="36" t="s">
        <v>65</v>
      </c>
      <c s="37">
        <v>0.57</v>
      </c>
      <c s="36">
        <v>1.8775</v>
      </c>
      <c s="36">
        <f>ROUND(G125*H125,6)</f>
      </c>
      <c r="L125" s="38">
        <v>0</v>
      </c>
      <c s="32">
        <f>ROUND(ROUND(L125,2)*ROUND(G125,3),2)</f>
      </c>
      <c s="36" t="s">
        <v>6072</v>
      </c>
      <c>
        <f>(M125*21)/100</f>
      </c>
      <c t="s">
        <v>26</v>
      </c>
    </row>
    <row r="126" spans="1:5" ht="12.75">
      <c r="A126" s="35" t="s">
        <v>55</v>
      </c>
      <c r="E126" s="39" t="s">
        <v>4</v>
      </c>
    </row>
    <row r="127" spans="1:5" ht="12.75">
      <c r="A127" s="35" t="s">
        <v>57</v>
      </c>
      <c r="E127" s="40" t="s">
        <v>9644</v>
      </c>
    </row>
    <row r="128" spans="1:5" ht="12.75">
      <c r="A128" t="s">
        <v>59</v>
      </c>
      <c r="E128" s="39" t="s">
        <v>4</v>
      </c>
    </row>
    <row r="129" spans="1:13" ht="12.75">
      <c r="A129" t="s">
        <v>45</v>
      </c>
      <c r="C129" s="31" t="s">
        <v>74</v>
      </c>
      <c r="E129" s="33" t="s">
        <v>4601</v>
      </c>
      <c r="J129" s="32">
        <f>0</f>
      </c>
      <c s="32">
        <f>0</f>
      </c>
      <c s="32">
        <f>0+L130</f>
      </c>
      <c s="32">
        <f>0+M130</f>
      </c>
    </row>
    <row r="130" spans="1:16" ht="12.75">
      <c r="A130" t="s">
        <v>48</v>
      </c>
      <c s="34" t="s">
        <v>154</v>
      </c>
      <c s="34" t="s">
        <v>9424</v>
      </c>
      <c s="35" t="s">
        <v>4</v>
      </c>
      <c s="6" t="s">
        <v>9425</v>
      </c>
      <c s="36" t="s">
        <v>65</v>
      </c>
      <c s="37">
        <v>128.277</v>
      </c>
      <c s="36">
        <v>2.45343</v>
      </c>
      <c s="36">
        <f>ROUND(G130*H130,6)</f>
      </c>
      <c r="L130" s="38">
        <v>0</v>
      </c>
      <c s="32">
        <f>ROUND(ROUND(L130,2)*ROUND(G130,3),2)</f>
      </c>
      <c s="36" t="s">
        <v>54</v>
      </c>
      <c>
        <f>(M130*21)/100</f>
      </c>
      <c t="s">
        <v>26</v>
      </c>
    </row>
    <row r="131" spans="1:5" ht="12.75">
      <c r="A131" s="35" t="s">
        <v>55</v>
      </c>
      <c r="E131" s="39" t="s">
        <v>4</v>
      </c>
    </row>
    <row r="132" spans="1:5" ht="191.25">
      <c r="A132" s="35" t="s">
        <v>57</v>
      </c>
      <c r="E132" s="40" t="s">
        <v>9645</v>
      </c>
    </row>
    <row r="133" spans="1:5" ht="12.75">
      <c r="A133" t="s">
        <v>59</v>
      </c>
      <c r="E133" s="39" t="s">
        <v>4</v>
      </c>
    </row>
    <row r="134" spans="1:13" ht="12.75">
      <c r="A134" t="s">
        <v>45</v>
      </c>
      <c r="C134" s="31" t="s">
        <v>80</v>
      </c>
      <c r="E134" s="33" t="s">
        <v>6192</v>
      </c>
      <c r="J134" s="32">
        <f>0</f>
      </c>
      <c s="32">
        <f>0</f>
      </c>
      <c s="32">
        <f>0+L135+L139+L143</f>
      </c>
      <c s="32">
        <f>0+M135+M139+M143</f>
      </c>
    </row>
    <row r="135" spans="1:16" ht="25.5">
      <c r="A135" t="s">
        <v>48</v>
      </c>
      <c s="34" t="s">
        <v>157</v>
      </c>
      <c s="34" t="s">
        <v>9429</v>
      </c>
      <c s="35" t="s">
        <v>4</v>
      </c>
      <c s="6" t="s">
        <v>9430</v>
      </c>
      <c s="36" t="s">
        <v>65</v>
      </c>
      <c s="37">
        <v>9.111</v>
      </c>
      <c s="36">
        <v>2.45329</v>
      </c>
      <c s="36">
        <f>ROUND(G135*H135,6)</f>
      </c>
      <c r="L135" s="38">
        <v>0</v>
      </c>
      <c s="32">
        <f>ROUND(ROUND(L135,2)*ROUND(G135,3),2)</f>
      </c>
      <c s="36" t="s">
        <v>6072</v>
      </c>
      <c>
        <f>(M135*21)/100</f>
      </c>
      <c t="s">
        <v>26</v>
      </c>
    </row>
    <row r="136" spans="1:5" ht="12.75">
      <c r="A136" s="35" t="s">
        <v>55</v>
      </c>
      <c r="E136" s="39" t="s">
        <v>4</v>
      </c>
    </row>
    <row r="137" spans="1:5" ht="38.25">
      <c r="A137" s="35" t="s">
        <v>57</v>
      </c>
      <c r="E137" s="40" t="s">
        <v>9646</v>
      </c>
    </row>
    <row r="138" spans="1:5" ht="229.5">
      <c r="A138" t="s">
        <v>59</v>
      </c>
      <c r="E138" s="39" t="s">
        <v>9432</v>
      </c>
    </row>
    <row r="139" spans="1:16" ht="25.5">
      <c r="A139" t="s">
        <v>48</v>
      </c>
      <c s="34" t="s">
        <v>160</v>
      </c>
      <c s="34" t="s">
        <v>9433</v>
      </c>
      <c s="35" t="s">
        <v>4</v>
      </c>
      <c s="6" t="s">
        <v>9434</v>
      </c>
      <c s="36" t="s">
        <v>65</v>
      </c>
      <c s="37">
        <v>88.111</v>
      </c>
      <c s="36">
        <v>2.45329</v>
      </c>
      <c s="36">
        <f>ROUND(G139*H139,6)</f>
      </c>
      <c r="L139" s="38">
        <v>0</v>
      </c>
      <c s="32">
        <f>ROUND(ROUND(L139,2)*ROUND(G139,3),2)</f>
      </c>
      <c s="36" t="s">
        <v>6072</v>
      </c>
      <c>
        <f>(M139*21)/100</f>
      </c>
      <c t="s">
        <v>26</v>
      </c>
    </row>
    <row r="140" spans="1:5" ht="12.75">
      <c r="A140" s="35" t="s">
        <v>55</v>
      </c>
      <c r="E140" s="39" t="s">
        <v>4</v>
      </c>
    </row>
    <row r="141" spans="1:5" ht="191.25">
      <c r="A141" s="35" t="s">
        <v>57</v>
      </c>
      <c r="E141" s="40" t="s">
        <v>9647</v>
      </c>
    </row>
    <row r="142" spans="1:5" ht="229.5">
      <c r="A142" t="s">
        <v>59</v>
      </c>
      <c r="E142" s="39" t="s">
        <v>9432</v>
      </c>
    </row>
    <row r="143" spans="1:16" ht="25.5">
      <c r="A143" t="s">
        <v>48</v>
      </c>
      <c s="34" t="s">
        <v>163</v>
      </c>
      <c s="34" t="s">
        <v>9436</v>
      </c>
      <c s="35" t="s">
        <v>4</v>
      </c>
      <c s="6" t="s">
        <v>9437</v>
      </c>
      <c s="36" t="s">
        <v>65</v>
      </c>
      <c s="37">
        <v>14.629</v>
      </c>
      <c s="36">
        <v>2.45329</v>
      </c>
      <c s="36">
        <f>ROUND(G143*H143,6)</f>
      </c>
      <c r="L143" s="38">
        <v>0</v>
      </c>
      <c s="32">
        <f>ROUND(ROUND(L143,2)*ROUND(G143,3),2)</f>
      </c>
      <c s="36" t="s">
        <v>6072</v>
      </c>
      <c>
        <f>(M143*21)/100</f>
      </c>
      <c t="s">
        <v>26</v>
      </c>
    </row>
    <row r="144" spans="1:5" ht="12.75">
      <c r="A144" s="35" t="s">
        <v>55</v>
      </c>
      <c r="E144" s="39" t="s">
        <v>4</v>
      </c>
    </row>
    <row r="145" spans="1:5" ht="51">
      <c r="A145" s="35" t="s">
        <v>57</v>
      </c>
      <c r="E145" s="40" t="s">
        <v>9648</v>
      </c>
    </row>
    <row r="146" spans="1:5" ht="229.5">
      <c r="A146" t="s">
        <v>59</v>
      </c>
      <c r="E146" s="39" t="s">
        <v>9432</v>
      </c>
    </row>
    <row r="147" spans="1:13" ht="12.75">
      <c r="A147" t="s">
        <v>45</v>
      </c>
      <c r="C147" s="31" t="s">
        <v>6196</v>
      </c>
      <c r="E147" s="33" t="s">
        <v>6197</v>
      </c>
      <c r="J147" s="32">
        <f>0</f>
      </c>
      <c s="32">
        <f>0</f>
      </c>
      <c s="32">
        <f>0+L148+L152+L156+L160+L164+L168+L172+L176+L180+L184+L188</f>
      </c>
      <c s="32">
        <f>0+M148+M152+M156+M160+M164+M168+M172+M176+M180+M184+M188</f>
      </c>
    </row>
    <row r="148" spans="1:16" ht="12.75">
      <c r="A148" t="s">
        <v>48</v>
      </c>
      <c s="34" t="s">
        <v>166</v>
      </c>
      <c s="34" t="s">
        <v>9443</v>
      </c>
      <c s="35" t="s">
        <v>4</v>
      </c>
      <c s="6" t="s">
        <v>9444</v>
      </c>
      <c s="36" t="s">
        <v>53</v>
      </c>
      <c s="37">
        <v>0.255</v>
      </c>
      <c s="36">
        <v>1</v>
      </c>
      <c s="36">
        <f>ROUND(G148*H148,6)</f>
      </c>
      <c r="L148" s="38">
        <v>0</v>
      </c>
      <c s="32">
        <f>ROUND(ROUND(L148,2)*ROUND(G148,3),2)</f>
      </c>
      <c s="36" t="s">
        <v>6072</v>
      </c>
      <c>
        <f>(M148*21)/100</f>
      </c>
      <c t="s">
        <v>26</v>
      </c>
    </row>
    <row r="149" spans="1:5" ht="12.75">
      <c r="A149" s="35" t="s">
        <v>55</v>
      </c>
      <c r="E149" s="39" t="s">
        <v>4</v>
      </c>
    </row>
    <row r="150" spans="1:5" ht="25.5">
      <c r="A150" s="35" t="s">
        <v>57</v>
      </c>
      <c r="E150" s="40" t="s">
        <v>9649</v>
      </c>
    </row>
    <row r="151" spans="1:5" ht="12.75">
      <c r="A151" t="s">
        <v>59</v>
      </c>
      <c r="E151" s="39" t="s">
        <v>4</v>
      </c>
    </row>
    <row r="152" spans="1:16" ht="12.75">
      <c r="A152" t="s">
        <v>48</v>
      </c>
      <c s="34" t="s">
        <v>169</v>
      </c>
      <c s="34" t="s">
        <v>9446</v>
      </c>
      <c s="35" t="s">
        <v>4</v>
      </c>
      <c s="6" t="s">
        <v>9447</v>
      </c>
      <c s="36" t="s">
        <v>1259</v>
      </c>
      <c s="37">
        <v>218.595</v>
      </c>
      <c s="36">
        <v>0.001</v>
      </c>
      <c s="36">
        <f>ROUND(G152*H152,6)</f>
      </c>
      <c r="L152" s="38">
        <v>0</v>
      </c>
      <c s="32">
        <f>ROUND(ROUND(L152,2)*ROUND(G152,3),2)</f>
      </c>
      <c s="36" t="s">
        <v>54</v>
      </c>
      <c>
        <f>(M152*21)/100</f>
      </c>
      <c t="s">
        <v>26</v>
      </c>
    </row>
    <row r="153" spans="1:5" ht="12.75">
      <c r="A153" s="35" t="s">
        <v>55</v>
      </c>
      <c r="E153" s="39" t="s">
        <v>4</v>
      </c>
    </row>
    <row r="154" spans="1:5" ht="12.75">
      <c r="A154" s="35" t="s">
        <v>57</v>
      </c>
      <c r="E154" s="40" t="s">
        <v>9650</v>
      </c>
    </row>
    <row r="155" spans="1:5" ht="12.75">
      <c r="A155" t="s">
        <v>59</v>
      </c>
      <c r="E155" s="39" t="s">
        <v>9449</v>
      </c>
    </row>
    <row r="156" spans="1:16" ht="25.5">
      <c r="A156" t="s">
        <v>48</v>
      </c>
      <c s="34" t="s">
        <v>172</v>
      </c>
      <c s="34" t="s">
        <v>9450</v>
      </c>
      <c s="35" t="s">
        <v>4</v>
      </c>
      <c s="6" t="s">
        <v>9451</v>
      </c>
      <c s="36" t="s">
        <v>697</v>
      </c>
      <c s="37">
        <v>1825.36</v>
      </c>
      <c s="36">
        <v>0.0045</v>
      </c>
      <c s="36">
        <f>ROUND(G156*H156,6)</f>
      </c>
      <c r="L156" s="38">
        <v>0</v>
      </c>
      <c s="32">
        <f>ROUND(ROUND(L156,2)*ROUND(G156,3),2)</f>
      </c>
      <c s="36" t="s">
        <v>54</v>
      </c>
      <c>
        <f>(M156*21)/100</f>
      </c>
      <c t="s">
        <v>26</v>
      </c>
    </row>
    <row r="157" spans="1:5" ht="12.75">
      <c r="A157" s="35" t="s">
        <v>55</v>
      </c>
      <c r="E157" s="39" t="s">
        <v>4</v>
      </c>
    </row>
    <row r="158" spans="1:5" ht="25.5">
      <c r="A158" s="35" t="s">
        <v>57</v>
      </c>
      <c r="E158" s="40" t="s">
        <v>9651</v>
      </c>
    </row>
    <row r="159" spans="1:5" ht="12.75">
      <c r="A159" t="s">
        <v>59</v>
      </c>
      <c r="E159" s="39" t="s">
        <v>9449</v>
      </c>
    </row>
    <row r="160" spans="1:16" ht="12.75">
      <c r="A160" t="s">
        <v>48</v>
      </c>
      <c s="34" t="s">
        <v>175</v>
      </c>
      <c s="34" t="s">
        <v>9453</v>
      </c>
      <c s="35" t="s">
        <v>4</v>
      </c>
      <c s="6" t="s">
        <v>9454</v>
      </c>
      <c s="36" t="s">
        <v>697</v>
      </c>
      <c s="37">
        <v>812.337</v>
      </c>
      <c s="36">
        <v>0.0003</v>
      </c>
      <c s="36">
        <f>ROUND(G160*H160,6)</f>
      </c>
      <c r="L160" s="38">
        <v>0</v>
      </c>
      <c s="32">
        <f>ROUND(ROUND(L160,2)*ROUND(G160,3),2)</f>
      </c>
      <c s="36" t="s">
        <v>6072</v>
      </c>
      <c>
        <f>(M160*21)/100</f>
      </c>
      <c t="s">
        <v>26</v>
      </c>
    </row>
    <row r="161" spans="1:5" ht="12.75">
      <c r="A161" s="35" t="s">
        <v>55</v>
      </c>
      <c r="E161" s="39" t="s">
        <v>4</v>
      </c>
    </row>
    <row r="162" spans="1:5" ht="25.5">
      <c r="A162" s="35" t="s">
        <v>57</v>
      </c>
      <c r="E162" s="40" t="s">
        <v>9652</v>
      </c>
    </row>
    <row r="163" spans="1:5" ht="12.75">
      <c r="A163" t="s">
        <v>59</v>
      </c>
      <c r="E163" s="39" t="s">
        <v>4</v>
      </c>
    </row>
    <row r="164" spans="1:16" ht="12.75">
      <c r="A164" t="s">
        <v>48</v>
      </c>
      <c s="34" t="s">
        <v>178</v>
      </c>
      <c s="34" t="s">
        <v>9456</v>
      </c>
      <c s="35" t="s">
        <v>4</v>
      </c>
      <c s="6" t="s">
        <v>9457</v>
      </c>
      <c s="36" t="s">
        <v>697</v>
      </c>
      <c s="37">
        <v>314.1</v>
      </c>
      <c s="36">
        <v>0</v>
      </c>
      <c s="36">
        <f>ROUND(G164*H164,6)</f>
      </c>
      <c r="L164" s="38">
        <v>0</v>
      </c>
      <c s="32">
        <f>ROUND(ROUND(L164,2)*ROUND(G164,3),2)</f>
      </c>
      <c s="36" t="s">
        <v>6072</v>
      </c>
      <c>
        <f>(M164*21)/100</f>
      </c>
      <c t="s">
        <v>26</v>
      </c>
    </row>
    <row r="165" spans="1:5" ht="12.75">
      <c r="A165" s="35" t="s">
        <v>55</v>
      </c>
      <c r="E165" s="39" t="s">
        <v>4</v>
      </c>
    </row>
    <row r="166" spans="1:5" ht="12.75">
      <c r="A166" s="35" t="s">
        <v>57</v>
      </c>
      <c r="E166" s="40" t="s">
        <v>9653</v>
      </c>
    </row>
    <row r="167" spans="1:5" ht="25.5">
      <c r="A167" t="s">
        <v>59</v>
      </c>
      <c r="E167" s="39" t="s">
        <v>9459</v>
      </c>
    </row>
    <row r="168" spans="1:16" ht="25.5">
      <c r="A168" t="s">
        <v>48</v>
      </c>
      <c s="34" t="s">
        <v>181</v>
      </c>
      <c s="34" t="s">
        <v>9460</v>
      </c>
      <c s="35" t="s">
        <v>4</v>
      </c>
      <c s="6" t="s">
        <v>9461</v>
      </c>
      <c s="36" t="s">
        <v>697</v>
      </c>
      <c s="37">
        <v>72.865</v>
      </c>
      <c s="36">
        <v>0</v>
      </c>
      <c s="36">
        <f>ROUND(G168*H168,6)</f>
      </c>
      <c r="L168" s="38">
        <v>0</v>
      </c>
      <c s="32">
        <f>ROUND(ROUND(L168,2)*ROUND(G168,3),2)</f>
      </c>
      <c s="36" t="s">
        <v>6072</v>
      </c>
      <c>
        <f>(M168*21)/100</f>
      </c>
      <c t="s">
        <v>26</v>
      </c>
    </row>
    <row r="169" spans="1:5" ht="12.75">
      <c r="A169" s="35" t="s">
        <v>55</v>
      </c>
      <c r="E169" s="39" t="s">
        <v>4</v>
      </c>
    </row>
    <row r="170" spans="1:5" ht="76.5">
      <c r="A170" s="35" t="s">
        <v>57</v>
      </c>
      <c r="E170" s="40" t="s">
        <v>9654</v>
      </c>
    </row>
    <row r="171" spans="1:5" ht="25.5">
      <c r="A171" t="s">
        <v>59</v>
      </c>
      <c r="E171" s="39" t="s">
        <v>9459</v>
      </c>
    </row>
    <row r="172" spans="1:16" ht="12.75">
      <c r="A172" t="s">
        <v>48</v>
      </c>
      <c s="34" t="s">
        <v>184</v>
      </c>
      <c s="34" t="s">
        <v>9463</v>
      </c>
      <c s="35" t="s">
        <v>4</v>
      </c>
      <c s="6" t="s">
        <v>9464</v>
      </c>
      <c s="36" t="s">
        <v>697</v>
      </c>
      <c s="37">
        <v>459.554</v>
      </c>
      <c s="36">
        <v>0</v>
      </c>
      <c s="36">
        <f>ROUND(G172*H172,6)</f>
      </c>
      <c r="L172" s="38">
        <v>0</v>
      </c>
      <c s="32">
        <f>ROUND(ROUND(L172,2)*ROUND(G172,3),2)</f>
      </c>
      <c s="36" t="s">
        <v>6072</v>
      </c>
      <c>
        <f>(M172*21)/100</f>
      </c>
      <c t="s">
        <v>26</v>
      </c>
    </row>
    <row r="173" spans="1:5" ht="12.75">
      <c r="A173" s="35" t="s">
        <v>55</v>
      </c>
      <c r="E173" s="39" t="s">
        <v>4</v>
      </c>
    </row>
    <row r="174" spans="1:5" ht="63.75">
      <c r="A174" s="35" t="s">
        <v>57</v>
      </c>
      <c r="E174" s="40" t="s">
        <v>9655</v>
      </c>
    </row>
    <row r="175" spans="1:5" ht="25.5">
      <c r="A175" t="s">
        <v>59</v>
      </c>
      <c r="E175" s="39" t="s">
        <v>9459</v>
      </c>
    </row>
    <row r="176" spans="1:16" ht="12.75">
      <c r="A176" t="s">
        <v>48</v>
      </c>
      <c s="34" t="s">
        <v>187</v>
      </c>
      <c s="34" t="s">
        <v>9473</v>
      </c>
      <c s="35" t="s">
        <v>4</v>
      </c>
      <c s="6" t="s">
        <v>9474</v>
      </c>
      <c s="36" t="s">
        <v>697</v>
      </c>
      <c s="37">
        <v>628.2</v>
      </c>
      <c s="36">
        <v>0.0004</v>
      </c>
      <c s="36">
        <f>ROUND(G176*H176,6)</f>
      </c>
      <c r="L176" s="38">
        <v>0</v>
      </c>
      <c s="32">
        <f>ROUND(ROUND(L176,2)*ROUND(G176,3),2)</f>
      </c>
      <c s="36" t="s">
        <v>6072</v>
      </c>
      <c>
        <f>(M176*21)/100</f>
      </c>
      <c t="s">
        <v>26</v>
      </c>
    </row>
    <row r="177" spans="1:5" ht="12.75">
      <c r="A177" s="35" t="s">
        <v>55</v>
      </c>
      <c r="E177" s="39" t="s">
        <v>4</v>
      </c>
    </row>
    <row r="178" spans="1:5" ht="12.75">
      <c r="A178" s="35" t="s">
        <v>57</v>
      </c>
      <c r="E178" s="40" t="s">
        <v>9656</v>
      </c>
    </row>
    <row r="179" spans="1:5" ht="25.5">
      <c r="A179" t="s">
        <v>59</v>
      </c>
      <c r="E179" s="39" t="s">
        <v>9476</v>
      </c>
    </row>
    <row r="180" spans="1:16" ht="12.75">
      <c r="A180" t="s">
        <v>48</v>
      </c>
      <c s="34" t="s">
        <v>191</v>
      </c>
      <c s="34" t="s">
        <v>9477</v>
      </c>
      <c s="35" t="s">
        <v>4</v>
      </c>
      <c s="6" t="s">
        <v>9478</v>
      </c>
      <c s="36" t="s">
        <v>697</v>
      </c>
      <c s="37">
        <v>919.108</v>
      </c>
      <c s="36">
        <v>0.0004</v>
      </c>
      <c s="36">
        <f>ROUND(G180*H180,6)</f>
      </c>
      <c r="L180" s="38">
        <v>0</v>
      </c>
      <c s="32">
        <f>ROUND(ROUND(L180,2)*ROUND(G180,3),2)</f>
      </c>
      <c s="36" t="s">
        <v>6072</v>
      </c>
      <c>
        <f>(M180*21)/100</f>
      </c>
      <c t="s">
        <v>26</v>
      </c>
    </row>
    <row r="181" spans="1:5" ht="12.75">
      <c r="A181" s="35" t="s">
        <v>55</v>
      </c>
      <c r="E181" s="39" t="s">
        <v>4</v>
      </c>
    </row>
    <row r="182" spans="1:5" ht="12.75">
      <c r="A182" s="35" t="s">
        <v>57</v>
      </c>
      <c r="E182" s="40" t="s">
        <v>9657</v>
      </c>
    </row>
    <row r="183" spans="1:5" ht="25.5">
      <c r="A183" t="s">
        <v>59</v>
      </c>
      <c r="E183" s="39" t="s">
        <v>9476</v>
      </c>
    </row>
    <row r="184" spans="1:16" ht="12.75">
      <c r="A184" t="s">
        <v>48</v>
      </c>
      <c s="34" t="s">
        <v>194</v>
      </c>
      <c s="34" t="s">
        <v>9480</v>
      </c>
      <c s="35" t="s">
        <v>4</v>
      </c>
      <c s="6" t="s">
        <v>9481</v>
      </c>
      <c s="36" t="s">
        <v>697</v>
      </c>
      <c s="37">
        <v>314.1</v>
      </c>
      <c s="36">
        <v>0</v>
      </c>
      <c s="36">
        <f>ROUND(G184*H184,6)</f>
      </c>
      <c r="L184" s="38">
        <v>0</v>
      </c>
      <c s="32">
        <f>ROUND(ROUND(L184,2)*ROUND(G184,3),2)</f>
      </c>
      <c s="36" t="s">
        <v>6072</v>
      </c>
      <c>
        <f>(M184*21)/100</f>
      </c>
      <c t="s">
        <v>26</v>
      </c>
    </row>
    <row r="185" spans="1:5" ht="12.75">
      <c r="A185" s="35" t="s">
        <v>55</v>
      </c>
      <c r="E185" s="39" t="s">
        <v>4</v>
      </c>
    </row>
    <row r="186" spans="1:5" ht="12.75">
      <c r="A186" s="35" t="s">
        <v>57</v>
      </c>
      <c r="E186" s="40" t="s">
        <v>4</v>
      </c>
    </row>
    <row r="187" spans="1:5" ht="25.5">
      <c r="A187" t="s">
        <v>59</v>
      </c>
      <c r="E187" s="39" t="s">
        <v>9482</v>
      </c>
    </row>
    <row r="188" spans="1:16" ht="12.75">
      <c r="A188" t="s">
        <v>48</v>
      </c>
      <c s="34" t="s">
        <v>197</v>
      </c>
      <c s="34" t="s">
        <v>9483</v>
      </c>
      <c s="35" t="s">
        <v>4</v>
      </c>
      <c s="6" t="s">
        <v>9484</v>
      </c>
      <c s="36" t="s">
        <v>697</v>
      </c>
      <c s="37">
        <v>459.554</v>
      </c>
      <c s="36">
        <v>0</v>
      </c>
      <c s="36">
        <f>ROUND(G188*H188,6)</f>
      </c>
      <c r="L188" s="38">
        <v>0</v>
      </c>
      <c s="32">
        <f>ROUND(ROUND(L188,2)*ROUND(G188,3),2)</f>
      </c>
      <c s="36" t="s">
        <v>6072</v>
      </c>
      <c>
        <f>(M188*21)/100</f>
      </c>
      <c t="s">
        <v>26</v>
      </c>
    </row>
    <row r="189" spans="1:5" ht="12.75">
      <c r="A189" s="35" t="s">
        <v>55</v>
      </c>
      <c r="E189" s="39" t="s">
        <v>4</v>
      </c>
    </row>
    <row r="190" spans="1:5" ht="12.75">
      <c r="A190" s="35" t="s">
        <v>57</v>
      </c>
      <c r="E190" s="40" t="s">
        <v>4</v>
      </c>
    </row>
    <row r="191" spans="1:5" ht="25.5">
      <c r="A191" t="s">
        <v>59</v>
      </c>
      <c r="E191" s="39" t="s">
        <v>9482</v>
      </c>
    </row>
    <row r="192" spans="1:13" ht="12.75">
      <c r="A192" t="s">
        <v>45</v>
      </c>
      <c r="C192" s="31" t="s">
        <v>9485</v>
      </c>
      <c r="E192" s="33" t="s">
        <v>9486</v>
      </c>
      <c r="J192" s="32">
        <f>0</f>
      </c>
      <c s="32">
        <f>0</f>
      </c>
      <c s="32">
        <f>0+L193+L197+L201+L205+L209+L213+L217+L221+L225+L229+L233+L237</f>
      </c>
      <c s="32">
        <f>0+M193+M197+M201+M205+M209+M213+M217+M221+M225+M229+M233+M237</f>
      </c>
    </row>
    <row r="193" spans="1:16" ht="12.75">
      <c r="A193" t="s">
        <v>48</v>
      </c>
      <c s="34" t="s">
        <v>246</v>
      </c>
      <c s="34" t="s">
        <v>9487</v>
      </c>
      <c s="35" t="s">
        <v>4</v>
      </c>
      <c s="6" t="s">
        <v>9488</v>
      </c>
      <c s="36" t="s">
        <v>3911</v>
      </c>
      <c s="37">
        <v>10</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9489</v>
      </c>
    </row>
    <row r="197" spans="1:16" ht="12.75">
      <c r="A197" t="s">
        <v>48</v>
      </c>
      <c s="34" t="s">
        <v>249</v>
      </c>
      <c s="34" t="s">
        <v>9490</v>
      </c>
      <c s="35" t="s">
        <v>4</v>
      </c>
      <c s="6" t="s">
        <v>9491</v>
      </c>
      <c s="36" t="s">
        <v>71</v>
      </c>
      <c s="37">
        <v>110</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9489</v>
      </c>
    </row>
    <row r="201" spans="1:16" ht="12.75">
      <c r="A201" t="s">
        <v>48</v>
      </c>
      <c s="34" t="s">
        <v>252</v>
      </c>
      <c s="34" t="s">
        <v>9492</v>
      </c>
      <c s="35" t="s">
        <v>4</v>
      </c>
      <c s="6" t="s">
        <v>9493</v>
      </c>
      <c s="36" t="s">
        <v>71</v>
      </c>
      <c s="37">
        <v>60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9489</v>
      </c>
    </row>
    <row r="205" spans="1:16" ht="12.75">
      <c r="A205" t="s">
        <v>48</v>
      </c>
      <c s="34" t="s">
        <v>255</v>
      </c>
      <c s="34" t="s">
        <v>9494</v>
      </c>
      <c s="35" t="s">
        <v>4</v>
      </c>
      <c s="6" t="s">
        <v>9495</v>
      </c>
      <c s="36" t="s">
        <v>71</v>
      </c>
      <c s="37">
        <v>10</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9489</v>
      </c>
    </row>
    <row r="209" spans="1:16" ht="12.75">
      <c r="A209" t="s">
        <v>48</v>
      </c>
      <c s="34" t="s">
        <v>258</v>
      </c>
      <c s="34" t="s">
        <v>9496</v>
      </c>
      <c s="35" t="s">
        <v>4</v>
      </c>
      <c s="6" t="s">
        <v>9497</v>
      </c>
      <c s="36" t="s">
        <v>3911</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9489</v>
      </c>
    </row>
    <row r="213" spans="1:16" ht="25.5">
      <c r="A213" t="s">
        <v>48</v>
      </c>
      <c s="34" t="s">
        <v>261</v>
      </c>
      <c s="34" t="s">
        <v>9498</v>
      </c>
      <c s="35" t="s">
        <v>4</v>
      </c>
      <c s="6" t="s">
        <v>9499</v>
      </c>
      <c s="36" t="s">
        <v>71</v>
      </c>
      <c s="37">
        <v>60</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9489</v>
      </c>
    </row>
    <row r="217" spans="1:16" ht="12.75">
      <c r="A217" t="s">
        <v>48</v>
      </c>
      <c s="34" t="s">
        <v>264</v>
      </c>
      <c s="34" t="s">
        <v>9500</v>
      </c>
      <c s="35" t="s">
        <v>4</v>
      </c>
      <c s="6" t="s">
        <v>9501</v>
      </c>
      <c s="36" t="s">
        <v>3911</v>
      </c>
      <c s="37">
        <v>1</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9489</v>
      </c>
    </row>
    <row r="221" spans="1:16" ht="12.75">
      <c r="A221" t="s">
        <v>48</v>
      </c>
      <c s="34" t="s">
        <v>638</v>
      </c>
      <c s="34" t="s">
        <v>9502</v>
      </c>
      <c s="35" t="s">
        <v>4</v>
      </c>
      <c s="6" t="s">
        <v>9503</v>
      </c>
      <c s="36" t="s">
        <v>3911</v>
      </c>
      <c s="37">
        <v>1</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9489</v>
      </c>
    </row>
    <row r="225" spans="1:16" ht="12.75">
      <c r="A225" t="s">
        <v>48</v>
      </c>
      <c s="34" t="s">
        <v>639</v>
      </c>
      <c s="34" t="s">
        <v>9504</v>
      </c>
      <c s="35" t="s">
        <v>4</v>
      </c>
      <c s="6" t="s">
        <v>9505</v>
      </c>
      <c s="36" t="s">
        <v>71</v>
      </c>
      <c s="37">
        <v>40</v>
      </c>
      <c s="36">
        <v>0</v>
      </c>
      <c s="36">
        <f>ROUND(G225*H225,6)</f>
      </c>
      <c r="L225" s="38">
        <v>0</v>
      </c>
      <c s="32">
        <f>ROUND(ROUND(L225,2)*ROUND(G225,3),2)</f>
      </c>
      <c s="36" t="s">
        <v>54</v>
      </c>
      <c>
        <f>(M225*21)/100</f>
      </c>
      <c t="s">
        <v>26</v>
      </c>
    </row>
    <row r="226" spans="1:5" ht="12.75">
      <c r="A226" s="35" t="s">
        <v>55</v>
      </c>
      <c r="E226" s="39" t="s">
        <v>4</v>
      </c>
    </row>
    <row r="227" spans="1:5" ht="12.75">
      <c r="A227" s="35" t="s">
        <v>57</v>
      </c>
      <c r="E227" s="40" t="s">
        <v>4</v>
      </c>
    </row>
    <row r="228" spans="1:5" ht="12.75">
      <c r="A228" t="s">
        <v>59</v>
      </c>
      <c r="E228" s="39" t="s">
        <v>9489</v>
      </c>
    </row>
    <row r="229" spans="1:16" ht="12.75">
      <c r="A229" t="s">
        <v>48</v>
      </c>
      <c s="34" t="s">
        <v>267</v>
      </c>
      <c s="34" t="s">
        <v>9506</v>
      </c>
      <c s="35" t="s">
        <v>4</v>
      </c>
      <c s="6" t="s">
        <v>9507</v>
      </c>
      <c s="36" t="s">
        <v>71</v>
      </c>
      <c s="37">
        <v>20</v>
      </c>
      <c s="36">
        <v>0</v>
      </c>
      <c s="36">
        <f>ROUND(G229*H229,6)</f>
      </c>
      <c r="L229" s="38">
        <v>0</v>
      </c>
      <c s="32">
        <f>ROUND(ROUND(L229,2)*ROUND(G229,3),2)</f>
      </c>
      <c s="36" t="s">
        <v>54</v>
      </c>
      <c>
        <f>(M229*21)/100</f>
      </c>
      <c t="s">
        <v>26</v>
      </c>
    </row>
    <row r="230" spans="1:5" ht="12.75">
      <c r="A230" s="35" t="s">
        <v>55</v>
      </c>
      <c r="E230" s="39" t="s">
        <v>4</v>
      </c>
    </row>
    <row r="231" spans="1:5" ht="12.75">
      <c r="A231" s="35" t="s">
        <v>57</v>
      </c>
      <c r="E231" s="40" t="s">
        <v>4</v>
      </c>
    </row>
    <row r="232" spans="1:5" ht="12.75">
      <c r="A232" t="s">
        <v>59</v>
      </c>
      <c r="E232" s="39" t="s">
        <v>9489</v>
      </c>
    </row>
    <row r="233" spans="1:16" ht="12.75">
      <c r="A233" t="s">
        <v>48</v>
      </c>
      <c s="34" t="s">
        <v>270</v>
      </c>
      <c s="34" t="s">
        <v>9508</v>
      </c>
      <c s="35" t="s">
        <v>4</v>
      </c>
      <c s="6" t="s">
        <v>9509</v>
      </c>
      <c s="36" t="s">
        <v>92</v>
      </c>
      <c s="37">
        <v>1</v>
      </c>
      <c s="36">
        <v>0</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9489</v>
      </c>
    </row>
    <row r="237" spans="1:16" ht="12.75">
      <c r="A237" t="s">
        <v>48</v>
      </c>
      <c s="34" t="s">
        <v>642</v>
      </c>
      <c s="34" t="s">
        <v>9510</v>
      </c>
      <c s="35" t="s">
        <v>4</v>
      </c>
      <c s="6" t="s">
        <v>9511</v>
      </c>
      <c s="36" t="s">
        <v>92</v>
      </c>
      <c s="37">
        <v>1</v>
      </c>
      <c s="36">
        <v>0</v>
      </c>
      <c s="36">
        <f>ROUND(G237*H237,6)</f>
      </c>
      <c r="L237" s="38">
        <v>0</v>
      </c>
      <c s="32">
        <f>ROUND(ROUND(L237,2)*ROUND(G237,3),2)</f>
      </c>
      <c s="36" t="s">
        <v>54</v>
      </c>
      <c>
        <f>(M237*21)/100</f>
      </c>
      <c t="s">
        <v>26</v>
      </c>
    </row>
    <row r="238" spans="1:5" ht="12.75">
      <c r="A238" s="35" t="s">
        <v>55</v>
      </c>
      <c r="E238" s="39" t="s">
        <v>4</v>
      </c>
    </row>
    <row r="239" spans="1:5" ht="12.75">
      <c r="A239" s="35" t="s">
        <v>57</v>
      </c>
      <c r="E239" s="40" t="s">
        <v>4</v>
      </c>
    </row>
    <row r="240" spans="1:5" ht="12.75">
      <c r="A240" t="s">
        <v>59</v>
      </c>
      <c r="E240" s="39" t="s">
        <v>4</v>
      </c>
    </row>
    <row r="241" spans="1:13" ht="12.75">
      <c r="A241" t="s">
        <v>45</v>
      </c>
      <c r="C241" s="31" t="s">
        <v>6207</v>
      </c>
      <c r="E241" s="33" t="s">
        <v>6208</v>
      </c>
      <c r="J241" s="32">
        <f>0</f>
      </c>
      <c s="32">
        <f>0</f>
      </c>
      <c s="32">
        <f>0+L242+L246+L250</f>
      </c>
      <c s="32">
        <f>0+M242+M246+M250</f>
      </c>
    </row>
    <row r="242" spans="1:16" ht="12.75">
      <c r="A242" t="s">
        <v>48</v>
      </c>
      <c s="34" t="s">
        <v>200</v>
      </c>
      <c s="34" t="s">
        <v>9512</v>
      </c>
      <c s="35" t="s">
        <v>4</v>
      </c>
      <c s="6" t="s">
        <v>9513</v>
      </c>
      <c s="36" t="s">
        <v>71</v>
      </c>
      <c s="37">
        <v>13.05</v>
      </c>
      <c s="36">
        <v>0.00756</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12.75">
      <c r="A246" t="s">
        <v>48</v>
      </c>
      <c s="34" t="s">
        <v>203</v>
      </c>
      <c s="34" t="s">
        <v>9514</v>
      </c>
      <c s="35" t="s">
        <v>4</v>
      </c>
      <c s="6" t="s">
        <v>9515</v>
      </c>
      <c s="36" t="s">
        <v>71</v>
      </c>
      <c s="37">
        <v>13.05</v>
      </c>
      <c s="36">
        <v>9E-05</v>
      </c>
      <c s="36">
        <f>ROUND(G246*H246,6)</f>
      </c>
      <c r="L246" s="38">
        <v>0</v>
      </c>
      <c s="32">
        <f>ROUND(ROUND(L246,2)*ROUND(G246,3),2)</f>
      </c>
      <c s="36" t="s">
        <v>54</v>
      </c>
      <c>
        <f>(M246*21)/100</f>
      </c>
      <c t="s">
        <v>26</v>
      </c>
    </row>
    <row r="247" spans="1:5" ht="12.75">
      <c r="A247" s="35" t="s">
        <v>55</v>
      </c>
      <c r="E247" s="39" t="s">
        <v>4</v>
      </c>
    </row>
    <row r="248" spans="1:5" ht="12.75">
      <c r="A248" s="35" t="s">
        <v>57</v>
      </c>
      <c r="E248" s="40" t="s">
        <v>9658</v>
      </c>
    </row>
    <row r="249" spans="1:5" ht="12.75">
      <c r="A249" t="s">
        <v>59</v>
      </c>
      <c r="E249" s="39" t="s">
        <v>4</v>
      </c>
    </row>
    <row r="250" spans="1:16" ht="25.5">
      <c r="A250" t="s">
        <v>48</v>
      </c>
      <c s="34" t="s">
        <v>206</v>
      </c>
      <c s="34" t="s">
        <v>9517</v>
      </c>
      <c s="35" t="s">
        <v>4</v>
      </c>
      <c s="6" t="s">
        <v>9518</v>
      </c>
      <c s="36" t="s">
        <v>1259</v>
      </c>
      <c s="37">
        <v>11000</v>
      </c>
      <c s="36">
        <v>0</v>
      </c>
      <c s="36">
        <f>ROUND(G250*H250,6)</f>
      </c>
      <c r="L250" s="38">
        <v>0</v>
      </c>
      <c s="32">
        <f>ROUND(ROUND(L250,2)*ROUND(G250,3),2)</f>
      </c>
      <c s="36" t="s">
        <v>6072</v>
      </c>
      <c>
        <f>(M250*21)/100</f>
      </c>
      <c t="s">
        <v>26</v>
      </c>
    </row>
    <row r="251" spans="1:5" ht="12.75">
      <c r="A251" s="35" t="s">
        <v>55</v>
      </c>
      <c r="E251" s="39" t="s">
        <v>4</v>
      </c>
    </row>
    <row r="252" spans="1:5" ht="12.75">
      <c r="A252" s="35" t="s">
        <v>57</v>
      </c>
      <c r="E252" s="40" t="s">
        <v>4</v>
      </c>
    </row>
    <row r="253" spans="1:5" ht="63.75">
      <c r="A253" t="s">
        <v>59</v>
      </c>
      <c r="E253" s="39" t="s">
        <v>9519</v>
      </c>
    </row>
    <row r="254" spans="1:13" ht="12.75">
      <c r="A254" t="s">
        <v>45</v>
      </c>
      <c r="C254" s="31" t="s">
        <v>86</v>
      </c>
      <c r="E254" s="33" t="s">
        <v>4634</v>
      </c>
      <c r="J254" s="32">
        <f>0</f>
      </c>
      <c s="32">
        <f>0</f>
      </c>
      <c s="32">
        <f>0+L255+L259+L263+L267+L271+L275+L279+L283</f>
      </c>
      <c s="32">
        <f>0+M255+M259+M263+M267+M271+M275+M279+M283</f>
      </c>
    </row>
    <row r="255" spans="1:16" ht="12.75">
      <c r="A255" t="s">
        <v>48</v>
      </c>
      <c s="34" t="s">
        <v>209</v>
      </c>
      <c s="34" t="s">
        <v>9520</v>
      </c>
      <c s="35" t="s">
        <v>4</v>
      </c>
      <c s="6" t="s">
        <v>9521</v>
      </c>
      <c s="36" t="s">
        <v>92</v>
      </c>
      <c s="37">
        <v>1</v>
      </c>
      <c s="36">
        <v>0.046</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9449</v>
      </c>
    </row>
    <row r="259" spans="1:16" ht="12.75">
      <c r="A259" t="s">
        <v>48</v>
      </c>
      <c s="34" t="s">
        <v>212</v>
      </c>
      <c s="34" t="s">
        <v>9522</v>
      </c>
      <c s="35" t="s">
        <v>4</v>
      </c>
      <c s="6" t="s">
        <v>9523</v>
      </c>
      <c s="36" t="s">
        <v>92</v>
      </c>
      <c s="37">
        <v>6</v>
      </c>
      <c s="36">
        <v>0.018</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9449</v>
      </c>
    </row>
    <row r="263" spans="1:16" ht="12.75">
      <c r="A263" t="s">
        <v>48</v>
      </c>
      <c s="34" t="s">
        <v>215</v>
      </c>
      <c s="34" t="s">
        <v>9526</v>
      </c>
      <c s="35" t="s">
        <v>4</v>
      </c>
      <c s="6" t="s">
        <v>9527</v>
      </c>
      <c s="36" t="s">
        <v>92</v>
      </c>
      <c s="37">
        <v>1</v>
      </c>
      <c s="36">
        <v>2.15</v>
      </c>
      <c s="36">
        <f>ROUND(G263*H263,6)</f>
      </c>
      <c r="L263" s="38">
        <v>0</v>
      </c>
      <c s="32">
        <f>ROUND(ROUND(L263,2)*ROUND(G263,3),2)</f>
      </c>
      <c s="36" t="s">
        <v>54</v>
      </c>
      <c>
        <f>(M263*21)/100</f>
      </c>
      <c t="s">
        <v>26</v>
      </c>
    </row>
    <row r="264" spans="1:5" ht="12.75">
      <c r="A264" s="35" t="s">
        <v>55</v>
      </c>
      <c r="E264" s="39" t="s">
        <v>4</v>
      </c>
    </row>
    <row r="265" spans="1:5" ht="12.75">
      <c r="A265" s="35" t="s">
        <v>57</v>
      </c>
      <c r="E265" s="40" t="s">
        <v>4</v>
      </c>
    </row>
    <row r="266" spans="1:5" ht="12.75">
      <c r="A266" t="s">
        <v>59</v>
      </c>
      <c r="E266" s="39" t="s">
        <v>9449</v>
      </c>
    </row>
    <row r="267" spans="1:16" ht="12.75">
      <c r="A267" t="s">
        <v>48</v>
      </c>
      <c s="34" t="s">
        <v>218</v>
      </c>
      <c s="34" t="s">
        <v>9659</v>
      </c>
      <c s="35" t="s">
        <v>4</v>
      </c>
      <c s="6" t="s">
        <v>9660</v>
      </c>
      <c s="36" t="s">
        <v>92</v>
      </c>
      <c s="37">
        <v>1</v>
      </c>
      <c s="36">
        <v>1</v>
      </c>
      <c s="36">
        <f>ROUND(G267*H267,6)</f>
      </c>
      <c r="L267" s="38">
        <v>0</v>
      </c>
      <c s="32">
        <f>ROUND(ROUND(L267,2)*ROUND(G267,3),2)</f>
      </c>
      <c s="36" t="s">
        <v>54</v>
      </c>
      <c>
        <f>(M267*21)/100</f>
      </c>
      <c t="s">
        <v>26</v>
      </c>
    </row>
    <row r="268" spans="1:5" ht="12.75">
      <c r="A268" s="35" t="s">
        <v>55</v>
      </c>
      <c r="E268" s="39" t="s">
        <v>4</v>
      </c>
    </row>
    <row r="269" spans="1:5" ht="12.75">
      <c r="A269" s="35" t="s">
        <v>57</v>
      </c>
      <c r="E269" s="40" t="s">
        <v>4</v>
      </c>
    </row>
    <row r="270" spans="1:5" ht="12.75">
      <c r="A270" t="s">
        <v>59</v>
      </c>
      <c r="E270" s="39" t="s">
        <v>9449</v>
      </c>
    </row>
    <row r="271" spans="1:16" ht="12.75">
      <c r="A271" t="s">
        <v>48</v>
      </c>
      <c s="34" t="s">
        <v>221</v>
      </c>
      <c s="34" t="s">
        <v>9530</v>
      </c>
      <c s="35" t="s">
        <v>4</v>
      </c>
      <c s="6" t="s">
        <v>9531</v>
      </c>
      <c s="36" t="s">
        <v>92</v>
      </c>
      <c s="37">
        <v>1</v>
      </c>
      <c s="36">
        <v>0.449</v>
      </c>
      <c s="36">
        <f>ROUND(G271*H271,6)</f>
      </c>
      <c r="L271" s="38">
        <v>0</v>
      </c>
      <c s="32">
        <f>ROUND(ROUND(L271,2)*ROUND(G271,3),2)</f>
      </c>
      <c s="36" t="s">
        <v>54</v>
      </c>
      <c>
        <f>(M271*21)/100</f>
      </c>
      <c t="s">
        <v>26</v>
      </c>
    </row>
    <row r="272" spans="1:5" ht="12.75">
      <c r="A272" s="35" t="s">
        <v>55</v>
      </c>
      <c r="E272" s="39" t="s">
        <v>4</v>
      </c>
    </row>
    <row r="273" spans="1:5" ht="12.75">
      <c r="A273" s="35" t="s">
        <v>57</v>
      </c>
      <c r="E273" s="40" t="s">
        <v>4</v>
      </c>
    </row>
    <row r="274" spans="1:5" ht="12.75">
      <c r="A274" t="s">
        <v>59</v>
      </c>
      <c r="E274" s="39" t="s">
        <v>9449</v>
      </c>
    </row>
    <row r="275" spans="1:16" ht="12.75">
      <c r="A275" t="s">
        <v>48</v>
      </c>
      <c s="34" t="s">
        <v>224</v>
      </c>
      <c s="34" t="s">
        <v>9534</v>
      </c>
      <c s="35" t="s">
        <v>4</v>
      </c>
      <c s="6" t="s">
        <v>9535</v>
      </c>
      <c s="36" t="s">
        <v>92</v>
      </c>
      <c s="37">
        <v>1</v>
      </c>
      <c s="36">
        <v>0.002</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9449</v>
      </c>
    </row>
    <row r="279" spans="1:16" ht="25.5">
      <c r="A279" t="s">
        <v>48</v>
      </c>
      <c s="34" t="s">
        <v>637</v>
      </c>
      <c s="34" t="s">
        <v>9536</v>
      </c>
      <c s="35" t="s">
        <v>4</v>
      </c>
      <c s="6" t="s">
        <v>9537</v>
      </c>
      <c s="36" t="s">
        <v>92</v>
      </c>
      <c s="37">
        <v>1</v>
      </c>
      <c s="36">
        <v>2.11676</v>
      </c>
      <c s="36">
        <f>ROUND(G279*H279,6)</f>
      </c>
      <c r="L279" s="38">
        <v>0</v>
      </c>
      <c s="32">
        <f>ROUND(ROUND(L279,2)*ROUND(G279,3),2)</f>
      </c>
      <c s="36" t="s">
        <v>6072</v>
      </c>
      <c>
        <f>(M279*21)/100</f>
      </c>
      <c t="s">
        <v>26</v>
      </c>
    </row>
    <row r="280" spans="1:5" ht="12.75">
      <c r="A280" s="35" t="s">
        <v>55</v>
      </c>
      <c r="E280" s="39" t="s">
        <v>4</v>
      </c>
    </row>
    <row r="281" spans="1:5" ht="12.75">
      <c r="A281" s="35" t="s">
        <v>57</v>
      </c>
      <c r="E281" s="40" t="s">
        <v>4</v>
      </c>
    </row>
    <row r="282" spans="1:5" ht="140.25">
      <c r="A282" t="s">
        <v>59</v>
      </c>
      <c r="E282" s="39" t="s">
        <v>9538</v>
      </c>
    </row>
    <row r="283" spans="1:16" ht="25.5">
      <c r="A283" t="s">
        <v>48</v>
      </c>
      <c s="34" t="s">
        <v>227</v>
      </c>
      <c s="34" t="s">
        <v>9539</v>
      </c>
      <c s="35" t="s">
        <v>4</v>
      </c>
      <c s="6" t="s">
        <v>9540</v>
      </c>
      <c s="36" t="s">
        <v>92</v>
      </c>
      <c s="37">
        <v>7</v>
      </c>
      <c s="36">
        <v>0.21734</v>
      </c>
      <c s="36">
        <f>ROUND(G283*H283,6)</f>
      </c>
      <c r="L283" s="38">
        <v>0</v>
      </c>
      <c s="32">
        <f>ROUND(ROUND(L283,2)*ROUND(G283,3),2)</f>
      </c>
      <c s="36" t="s">
        <v>6072</v>
      </c>
      <c>
        <f>(M283*21)/100</f>
      </c>
      <c t="s">
        <v>26</v>
      </c>
    </row>
    <row r="284" spans="1:5" ht="12.75">
      <c r="A284" s="35" t="s">
        <v>55</v>
      </c>
      <c r="E284" s="39" t="s">
        <v>4</v>
      </c>
    </row>
    <row r="285" spans="1:5" ht="12.75">
      <c r="A285" s="35" t="s">
        <v>57</v>
      </c>
      <c r="E285" s="40" t="s">
        <v>4</v>
      </c>
    </row>
    <row r="286" spans="1:5" ht="204">
      <c r="A286" t="s">
        <v>59</v>
      </c>
      <c r="E286" s="39" t="s">
        <v>9541</v>
      </c>
    </row>
    <row r="287" spans="1:13" ht="12.75">
      <c r="A287" t="s">
        <v>45</v>
      </c>
      <c r="C287" s="31" t="s">
        <v>89</v>
      </c>
      <c r="E287" s="33" t="s">
        <v>4267</v>
      </c>
      <c r="J287" s="32">
        <f>0</f>
      </c>
      <c s="32">
        <f>0</f>
      </c>
      <c s="32">
        <f>0+L288+L292+L296+L300+L304</f>
      </c>
      <c s="32">
        <f>0+M288+M292+M296+M300+M304</f>
      </c>
    </row>
    <row r="288" spans="1:16" ht="12.75">
      <c r="A288" t="s">
        <v>48</v>
      </c>
      <c s="34" t="s">
        <v>230</v>
      </c>
      <c s="34" t="s">
        <v>9542</v>
      </c>
      <c s="35" t="s">
        <v>4</v>
      </c>
      <c s="6" t="s">
        <v>9543</v>
      </c>
      <c s="36" t="s">
        <v>92</v>
      </c>
      <c s="37">
        <v>42</v>
      </c>
      <c s="36">
        <v>0.0156</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9449</v>
      </c>
    </row>
    <row r="292" spans="1:16" ht="12.75">
      <c r="A292" t="s">
        <v>48</v>
      </c>
      <c s="34" t="s">
        <v>233</v>
      </c>
      <c s="34" t="s">
        <v>9544</v>
      </c>
      <c s="35" t="s">
        <v>4</v>
      </c>
      <c s="6" t="s">
        <v>9545</v>
      </c>
      <c s="36" t="s">
        <v>92</v>
      </c>
      <c s="37">
        <v>4</v>
      </c>
      <c s="36">
        <v>0.00215</v>
      </c>
      <c s="36">
        <f>ROUND(G292*H292,6)</f>
      </c>
      <c r="L292" s="38">
        <v>0</v>
      </c>
      <c s="32">
        <f>ROUND(ROUND(L292,2)*ROUND(G292,3),2)</f>
      </c>
      <c s="36" t="s">
        <v>54</v>
      </c>
      <c>
        <f>(M292*21)/100</f>
      </c>
      <c t="s">
        <v>26</v>
      </c>
    </row>
    <row r="293" spans="1:5" ht="12.75">
      <c r="A293" s="35" t="s">
        <v>55</v>
      </c>
      <c r="E293" s="39" t="s">
        <v>4</v>
      </c>
    </row>
    <row r="294" spans="1:5" ht="12.75">
      <c r="A294" s="35" t="s">
        <v>57</v>
      </c>
      <c r="E294" s="40" t="s">
        <v>74</v>
      </c>
    </row>
    <row r="295" spans="1:5" ht="12.75">
      <c r="A295" t="s">
        <v>59</v>
      </c>
      <c r="E295" s="39" t="s">
        <v>9449</v>
      </c>
    </row>
    <row r="296" spans="1:16" ht="12.75">
      <c r="A296" t="s">
        <v>48</v>
      </c>
      <c s="34" t="s">
        <v>237</v>
      </c>
      <c s="34" t="s">
        <v>9546</v>
      </c>
      <c s="35" t="s">
        <v>4</v>
      </c>
      <c s="6" t="s">
        <v>9547</v>
      </c>
      <c s="36" t="s">
        <v>71</v>
      </c>
      <c s="37">
        <v>42</v>
      </c>
      <c s="36">
        <v>0.29221</v>
      </c>
      <c s="36">
        <f>ROUND(G296*H296,6)</f>
      </c>
      <c r="L296" s="38">
        <v>0</v>
      </c>
      <c s="32">
        <f>ROUND(ROUND(L296,2)*ROUND(G296,3),2)</f>
      </c>
      <c s="36" t="s">
        <v>6072</v>
      </c>
      <c>
        <f>(M296*21)/100</f>
      </c>
      <c t="s">
        <v>26</v>
      </c>
    </row>
    <row r="297" spans="1:5" ht="12.75">
      <c r="A297" s="35" t="s">
        <v>55</v>
      </c>
      <c r="E297" s="39" t="s">
        <v>4</v>
      </c>
    </row>
    <row r="298" spans="1:5" ht="12.75">
      <c r="A298" s="35" t="s">
        <v>57</v>
      </c>
      <c r="E298" s="40" t="s">
        <v>191</v>
      </c>
    </row>
    <row r="299" spans="1:5" ht="38.25">
      <c r="A299" t="s">
        <v>59</v>
      </c>
      <c r="E299" s="39" t="s">
        <v>9548</v>
      </c>
    </row>
    <row r="300" spans="1:16" ht="12.75">
      <c r="A300" t="s">
        <v>48</v>
      </c>
      <c s="34" t="s">
        <v>240</v>
      </c>
      <c s="34" t="s">
        <v>9549</v>
      </c>
      <c s="35" t="s">
        <v>4</v>
      </c>
      <c s="6" t="s">
        <v>9550</v>
      </c>
      <c s="36" t="s">
        <v>697</v>
      </c>
      <c s="37">
        <v>157.05</v>
      </c>
      <c s="36">
        <v>0</v>
      </c>
      <c s="36">
        <f>ROUND(G300*H300,6)</f>
      </c>
      <c r="L300" s="38">
        <v>0</v>
      </c>
      <c s="32">
        <f>ROUND(ROUND(L300,2)*ROUND(G300,3),2)</f>
      </c>
      <c s="36" t="s">
        <v>6072</v>
      </c>
      <c>
        <f>(M300*21)/100</f>
      </c>
      <c t="s">
        <v>26</v>
      </c>
    </row>
    <row r="301" spans="1:5" ht="12.75">
      <c r="A301" s="35" t="s">
        <v>55</v>
      </c>
      <c r="E301" s="39" t="s">
        <v>4</v>
      </c>
    </row>
    <row r="302" spans="1:5" ht="165.75">
      <c r="A302" s="35" t="s">
        <v>57</v>
      </c>
      <c r="E302" s="40" t="s">
        <v>9661</v>
      </c>
    </row>
    <row r="303" spans="1:5" ht="242.25">
      <c r="A303" t="s">
        <v>59</v>
      </c>
      <c r="E303" s="39" t="s">
        <v>9552</v>
      </c>
    </row>
    <row r="304" spans="1:16" ht="12.75">
      <c r="A304" t="s">
        <v>48</v>
      </c>
      <c s="34" t="s">
        <v>243</v>
      </c>
      <c s="34" t="s">
        <v>9553</v>
      </c>
      <c s="35" t="s">
        <v>4</v>
      </c>
      <c s="6" t="s">
        <v>9554</v>
      </c>
      <c s="36" t="s">
        <v>65</v>
      </c>
      <c s="37">
        <v>96.697</v>
      </c>
      <c s="36">
        <v>0</v>
      </c>
      <c s="36">
        <f>ROUND(G304*H304,6)</f>
      </c>
      <c r="L304" s="38">
        <v>0</v>
      </c>
      <c s="32">
        <f>ROUND(ROUND(L304,2)*ROUND(G304,3),2)</f>
      </c>
      <c s="36" t="s">
        <v>6072</v>
      </c>
      <c>
        <f>(M304*21)/100</f>
      </c>
      <c t="s">
        <v>26</v>
      </c>
    </row>
    <row r="305" spans="1:5" ht="12.75">
      <c r="A305" s="35" t="s">
        <v>55</v>
      </c>
      <c r="E305" s="39" t="s">
        <v>4</v>
      </c>
    </row>
    <row r="306" spans="1:5" ht="63.75">
      <c r="A306" s="35" t="s">
        <v>57</v>
      </c>
      <c r="E306" s="40" t="s">
        <v>9662</v>
      </c>
    </row>
    <row r="307" spans="1:5" ht="12.75">
      <c r="A307" t="s">
        <v>59</v>
      </c>
      <c r="E30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09.xml><?xml version="1.0" encoding="utf-8"?>
<worksheet xmlns="http://schemas.openxmlformats.org/spreadsheetml/2006/main" xmlns:r="http://schemas.openxmlformats.org/officeDocument/2006/relationships">
  <dimension ref="A1:T3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COUNTIFS(L8:L300,"=0",A8:A300,"P")+COUNTIFS(L8:L300,"",A8:A300,"P")+SUM(Q8:Q300)</f>
      </c>
    </row>
    <row r="8" spans="1:13" ht="12.75">
      <c r="A8" t="s">
        <v>43</v>
      </c>
      <c r="C8" s="28" t="s">
        <v>9665</v>
      </c>
      <c r="E8" s="30" t="s">
        <v>9664</v>
      </c>
      <c r="J8" s="29">
        <f>0+J9+J14+J75+J116+J177+J270+J295</f>
      </c>
      <c s="29">
        <f>0+K9+K14+K75+K116+K177+K270+K295</f>
      </c>
      <c s="29">
        <f>0+L9+L14+L75+L116+L177+L270+L295</f>
      </c>
      <c s="29">
        <f>0+M9+M14+M75+M116+M177+M270+M295</f>
      </c>
    </row>
    <row r="9" spans="1:13" ht="12.75">
      <c r="A9" t="s">
        <v>45</v>
      </c>
      <c r="C9" s="31" t="s">
        <v>46</v>
      </c>
      <c r="E9" s="33" t="s">
        <v>47</v>
      </c>
      <c r="J9" s="32">
        <f>0</f>
      </c>
      <c s="32">
        <f>0</f>
      </c>
      <c s="32">
        <f>0+L10</f>
      </c>
      <c s="32">
        <f>0+M10</f>
      </c>
    </row>
    <row r="10" spans="1:16" ht="25.5">
      <c r="A10" t="s">
        <v>48</v>
      </c>
      <c s="34" t="s">
        <v>62</v>
      </c>
      <c s="34" t="s">
        <v>50</v>
      </c>
      <c s="35" t="s">
        <v>51</v>
      </c>
      <c s="6" t="s">
        <v>52</v>
      </c>
      <c s="36" t="s">
        <v>53</v>
      </c>
      <c s="37">
        <v>15.322</v>
      </c>
      <c s="36">
        <v>0</v>
      </c>
      <c s="36">
        <f>ROUND(G10*H10,6)</f>
      </c>
      <c r="L10" s="38">
        <v>0</v>
      </c>
      <c s="32">
        <f>ROUND(ROUND(L10,2)*ROUND(G10,3),2)</f>
      </c>
      <c s="36" t="s">
        <v>54</v>
      </c>
      <c>
        <f>(M10*21)/100</f>
      </c>
      <c t="s">
        <v>26</v>
      </c>
    </row>
    <row r="11" spans="1:5" ht="25.5">
      <c r="A11" s="35" t="s">
        <v>55</v>
      </c>
      <c r="E11" s="39" t="s">
        <v>56</v>
      </c>
    </row>
    <row r="12" spans="1:5" ht="12.75">
      <c r="A12" s="35" t="s">
        <v>57</v>
      </c>
      <c r="E12" s="40" t="s">
        <v>9666</v>
      </c>
    </row>
    <row r="13" spans="1:5" ht="25.5">
      <c r="A13" t="s">
        <v>59</v>
      </c>
      <c r="E13" s="39" t="s">
        <v>56</v>
      </c>
    </row>
    <row r="14" spans="1:13" ht="12.75">
      <c r="A14" t="s">
        <v>45</v>
      </c>
      <c r="C14" s="31" t="s">
        <v>62</v>
      </c>
      <c r="E14" s="33" t="s">
        <v>9004</v>
      </c>
      <c r="J14" s="32">
        <f>0</f>
      </c>
      <c s="32">
        <f>0</f>
      </c>
      <c s="32">
        <f>0+L15+L19+L23+L27+L31+L35+L39+L43+L47+L51+L55+L59+L63+L67+L71</f>
      </c>
      <c s="32">
        <f>0+M15+M19+M23+M27+M31+M35+M39+M43+M47+M51+M55+M59+M63+M67+M71</f>
      </c>
    </row>
    <row r="15" spans="1:16" ht="25.5">
      <c r="A15" t="s">
        <v>48</v>
      </c>
      <c s="34" t="s">
        <v>26</v>
      </c>
      <c s="34" t="s">
        <v>9667</v>
      </c>
      <c s="35" t="s">
        <v>4</v>
      </c>
      <c s="6" t="s">
        <v>9668</v>
      </c>
      <c s="36" t="s">
        <v>71</v>
      </c>
      <c s="37">
        <v>522</v>
      </c>
      <c s="36">
        <v>0</v>
      </c>
      <c s="36">
        <f>ROUND(G15*H15,6)</f>
      </c>
      <c r="L15" s="38">
        <v>0</v>
      </c>
      <c s="32">
        <f>ROUND(ROUND(L15,2)*ROUND(G15,3),2)</f>
      </c>
      <c s="36" t="s">
        <v>54</v>
      </c>
      <c>
        <f>(M15*21)/100</f>
      </c>
      <c t="s">
        <v>26</v>
      </c>
    </row>
    <row r="16" spans="1:5" ht="12.75">
      <c r="A16" s="35" t="s">
        <v>55</v>
      </c>
      <c r="E16" s="39" t="s">
        <v>4</v>
      </c>
    </row>
    <row r="17" spans="1:5" ht="12.75">
      <c r="A17" s="35" t="s">
        <v>57</v>
      </c>
      <c r="E17" s="40" t="s">
        <v>9669</v>
      </c>
    </row>
    <row r="18" spans="1:5" ht="38.25">
      <c r="A18" t="s">
        <v>59</v>
      </c>
      <c r="E18" s="39" t="s">
        <v>9007</v>
      </c>
    </row>
    <row r="19" spans="1:16" ht="25.5">
      <c r="A19" t="s">
        <v>48</v>
      </c>
      <c s="34" t="s">
        <v>25</v>
      </c>
      <c s="34" t="s">
        <v>9670</v>
      </c>
      <c s="35" t="s">
        <v>4</v>
      </c>
      <c s="6" t="s">
        <v>9671</v>
      </c>
      <c s="36" t="s">
        <v>3911</v>
      </c>
      <c s="37">
        <v>24</v>
      </c>
      <c s="36">
        <v>0</v>
      </c>
      <c s="36">
        <f>ROUND(G19*H19,6)</f>
      </c>
      <c r="L19" s="38">
        <v>0</v>
      </c>
      <c s="32">
        <f>ROUND(ROUND(L19,2)*ROUND(G19,3),2)</f>
      </c>
      <c s="36" t="s">
        <v>54</v>
      </c>
      <c>
        <f>(M19*21)/100</f>
      </c>
      <c t="s">
        <v>26</v>
      </c>
    </row>
    <row r="20" spans="1:5" ht="12.75">
      <c r="A20" s="35" t="s">
        <v>55</v>
      </c>
      <c r="E20" s="39" t="s">
        <v>4</v>
      </c>
    </row>
    <row r="21" spans="1:5" ht="12.75">
      <c r="A21" s="35" t="s">
        <v>57</v>
      </c>
      <c r="E21" s="40" t="s">
        <v>9672</v>
      </c>
    </row>
    <row r="22" spans="1:5" ht="38.25">
      <c r="A22" t="s">
        <v>59</v>
      </c>
      <c r="E22" s="39" t="s">
        <v>9007</v>
      </c>
    </row>
    <row r="23" spans="1:16" ht="25.5">
      <c r="A23" t="s">
        <v>48</v>
      </c>
      <c s="34" t="s">
        <v>74</v>
      </c>
      <c s="34" t="s">
        <v>9018</v>
      </c>
      <c s="35" t="s">
        <v>4</v>
      </c>
      <c s="6" t="s">
        <v>9019</v>
      </c>
      <c s="36" t="s">
        <v>3911</v>
      </c>
      <c s="37">
        <v>4</v>
      </c>
      <c s="36">
        <v>0</v>
      </c>
      <c s="36">
        <f>ROUND(G23*H23,6)</f>
      </c>
      <c r="L23" s="38">
        <v>0</v>
      </c>
      <c s="32">
        <f>ROUND(ROUND(L23,2)*ROUND(G23,3),2)</f>
      </c>
      <c s="36" t="s">
        <v>54</v>
      </c>
      <c>
        <f>(M23*21)/100</f>
      </c>
      <c t="s">
        <v>26</v>
      </c>
    </row>
    <row r="24" spans="1:5" ht="12.75">
      <c r="A24" s="35" t="s">
        <v>55</v>
      </c>
      <c r="E24" s="39" t="s">
        <v>4</v>
      </c>
    </row>
    <row r="25" spans="1:5" ht="12.75">
      <c r="A25" s="35" t="s">
        <v>57</v>
      </c>
      <c r="E25" s="40" t="s">
        <v>4</v>
      </c>
    </row>
    <row r="26" spans="1:5" ht="38.25">
      <c r="A26" t="s">
        <v>59</v>
      </c>
      <c r="E26" s="39" t="s">
        <v>9007</v>
      </c>
    </row>
    <row r="27" spans="1:16" ht="12.75">
      <c r="A27" t="s">
        <v>48</v>
      </c>
      <c s="34" t="s">
        <v>77</v>
      </c>
      <c s="34" t="s">
        <v>9023</v>
      </c>
      <c s="35" t="s">
        <v>4</v>
      </c>
      <c s="6" t="s">
        <v>9024</v>
      </c>
      <c s="36" t="s">
        <v>3911</v>
      </c>
      <c s="37">
        <v>4</v>
      </c>
      <c s="36">
        <v>0</v>
      </c>
      <c s="36">
        <f>ROUND(G27*H27,6)</f>
      </c>
      <c r="L27" s="38">
        <v>0</v>
      </c>
      <c s="32">
        <f>ROUND(ROUND(L27,2)*ROUND(G27,3),2)</f>
      </c>
      <c s="36" t="s">
        <v>54</v>
      </c>
      <c>
        <f>(M27*21)/100</f>
      </c>
      <c t="s">
        <v>26</v>
      </c>
    </row>
    <row r="28" spans="1:5" ht="12.75">
      <c r="A28" s="35" t="s">
        <v>55</v>
      </c>
      <c r="E28" s="39" t="s">
        <v>4</v>
      </c>
    </row>
    <row r="29" spans="1:5" ht="12.75">
      <c r="A29" s="35" t="s">
        <v>57</v>
      </c>
      <c r="E29" s="40" t="s">
        <v>9022</v>
      </c>
    </row>
    <row r="30" spans="1:5" ht="38.25">
      <c r="A30" t="s">
        <v>59</v>
      </c>
      <c r="E30" s="39" t="s">
        <v>9007</v>
      </c>
    </row>
    <row r="31" spans="1:16" ht="12.75">
      <c r="A31" t="s">
        <v>48</v>
      </c>
      <c s="34" t="s">
        <v>80</v>
      </c>
      <c s="34" t="s">
        <v>9025</v>
      </c>
      <c s="35" t="s">
        <v>4</v>
      </c>
      <c s="6" t="s">
        <v>9026</v>
      </c>
      <c s="36" t="s">
        <v>71</v>
      </c>
      <c s="37">
        <v>5</v>
      </c>
      <c s="36">
        <v>0</v>
      </c>
      <c s="36">
        <f>ROUND(G31*H31,6)</f>
      </c>
      <c r="L31" s="38">
        <v>0</v>
      </c>
      <c s="32">
        <f>ROUND(ROUND(L31,2)*ROUND(G31,3),2)</f>
      </c>
      <c s="36" t="s">
        <v>54</v>
      </c>
      <c>
        <f>(M31*21)/100</f>
      </c>
      <c t="s">
        <v>26</v>
      </c>
    </row>
    <row r="32" spans="1:5" ht="12.75">
      <c r="A32" s="35" t="s">
        <v>55</v>
      </c>
      <c r="E32" s="39" t="s">
        <v>4</v>
      </c>
    </row>
    <row r="33" spans="1:5" ht="12.75">
      <c r="A33" s="35" t="s">
        <v>57</v>
      </c>
      <c r="E33" s="40" t="s">
        <v>4</v>
      </c>
    </row>
    <row r="34" spans="1:5" ht="38.25">
      <c r="A34" t="s">
        <v>59</v>
      </c>
      <c r="E34" s="39" t="s">
        <v>9027</v>
      </c>
    </row>
    <row r="35" spans="1:16" ht="12.75">
      <c r="A35" t="s">
        <v>48</v>
      </c>
      <c s="34" t="s">
        <v>83</v>
      </c>
      <c s="34" t="s">
        <v>9028</v>
      </c>
      <c s="35" t="s">
        <v>4</v>
      </c>
      <c s="6" t="s">
        <v>9029</v>
      </c>
      <c s="36" t="s">
        <v>71</v>
      </c>
      <c s="37">
        <v>3</v>
      </c>
      <c s="36">
        <v>0</v>
      </c>
      <c s="36">
        <f>ROUND(G35*H35,6)</f>
      </c>
      <c r="L35" s="38">
        <v>0</v>
      </c>
      <c s="32">
        <f>ROUND(ROUND(L35,2)*ROUND(G35,3),2)</f>
      </c>
      <c s="36" t="s">
        <v>54</v>
      </c>
      <c>
        <f>(M35*21)/100</f>
      </c>
      <c t="s">
        <v>26</v>
      </c>
    </row>
    <row r="36" spans="1:5" ht="12.75">
      <c r="A36" s="35" t="s">
        <v>55</v>
      </c>
      <c r="E36" s="39" t="s">
        <v>4</v>
      </c>
    </row>
    <row r="37" spans="1:5" ht="12.75">
      <c r="A37" s="35" t="s">
        <v>57</v>
      </c>
      <c r="E37" s="40" t="s">
        <v>4</v>
      </c>
    </row>
    <row r="38" spans="1:5" ht="38.25">
      <c r="A38" t="s">
        <v>59</v>
      </c>
      <c r="E38" s="39" t="s">
        <v>9027</v>
      </c>
    </row>
    <row r="39" spans="1:16" ht="12.75">
      <c r="A39" t="s">
        <v>48</v>
      </c>
      <c s="34" t="s">
        <v>86</v>
      </c>
      <c s="34" t="s">
        <v>9030</v>
      </c>
      <c s="35" t="s">
        <v>4</v>
      </c>
      <c s="6" t="s">
        <v>9031</v>
      </c>
      <c s="36" t="s">
        <v>71</v>
      </c>
      <c s="37">
        <v>3</v>
      </c>
      <c s="36">
        <v>0</v>
      </c>
      <c s="36">
        <f>ROUND(G39*H39,6)</f>
      </c>
      <c r="L39" s="38">
        <v>0</v>
      </c>
      <c s="32">
        <f>ROUND(ROUND(L39,2)*ROUND(G39,3),2)</f>
      </c>
      <c s="36" t="s">
        <v>54</v>
      </c>
      <c>
        <f>(M39*21)/100</f>
      </c>
      <c t="s">
        <v>26</v>
      </c>
    </row>
    <row r="40" spans="1:5" ht="12.75">
      <c r="A40" s="35" t="s">
        <v>55</v>
      </c>
      <c r="E40" s="39" t="s">
        <v>4</v>
      </c>
    </row>
    <row r="41" spans="1:5" ht="12.75">
      <c r="A41" s="35" t="s">
        <v>57</v>
      </c>
      <c r="E41" s="40" t="s">
        <v>4</v>
      </c>
    </row>
    <row r="42" spans="1:5" ht="38.25">
      <c r="A42" t="s">
        <v>59</v>
      </c>
      <c r="E42" s="39" t="s">
        <v>9027</v>
      </c>
    </row>
    <row r="43" spans="1:16" ht="12.75">
      <c r="A43" t="s">
        <v>48</v>
      </c>
      <c s="34" t="s">
        <v>89</v>
      </c>
      <c s="34" t="s">
        <v>9034</v>
      </c>
      <c s="35" t="s">
        <v>4</v>
      </c>
      <c s="6" t="s">
        <v>9035</v>
      </c>
      <c s="36" t="s">
        <v>3911</v>
      </c>
      <c s="37">
        <v>2</v>
      </c>
      <c s="36">
        <v>0</v>
      </c>
      <c s="36">
        <f>ROUND(G43*H43,6)</f>
      </c>
      <c r="L43" s="38">
        <v>0</v>
      </c>
      <c s="32">
        <f>ROUND(ROUND(L43,2)*ROUND(G43,3),2)</f>
      </c>
      <c s="36" t="s">
        <v>54</v>
      </c>
      <c>
        <f>(M43*21)/100</f>
      </c>
      <c t="s">
        <v>26</v>
      </c>
    </row>
    <row r="44" spans="1:5" ht="12.75">
      <c r="A44" s="35" t="s">
        <v>55</v>
      </c>
      <c r="E44" s="39" t="s">
        <v>4</v>
      </c>
    </row>
    <row r="45" spans="1:5" ht="12.75">
      <c r="A45" s="35" t="s">
        <v>57</v>
      </c>
      <c r="E45" s="40" t="s">
        <v>4</v>
      </c>
    </row>
    <row r="46" spans="1:5" ht="38.25">
      <c r="A46" t="s">
        <v>59</v>
      </c>
      <c r="E46" s="39" t="s">
        <v>9027</v>
      </c>
    </row>
    <row r="47" spans="1:16" ht="12.75">
      <c r="A47" t="s">
        <v>48</v>
      </c>
      <c s="34" t="s">
        <v>93</v>
      </c>
      <c s="34" t="s">
        <v>9036</v>
      </c>
      <c s="35" t="s">
        <v>4</v>
      </c>
      <c s="6" t="s">
        <v>9037</v>
      </c>
      <c s="36" t="s">
        <v>3911</v>
      </c>
      <c s="37">
        <v>4</v>
      </c>
      <c s="36">
        <v>0</v>
      </c>
      <c s="36">
        <f>ROUND(G47*H47,6)</f>
      </c>
      <c r="L47" s="38">
        <v>0</v>
      </c>
      <c s="32">
        <f>ROUND(ROUND(L47,2)*ROUND(G47,3),2)</f>
      </c>
      <c s="36" t="s">
        <v>54</v>
      </c>
      <c>
        <f>(M47*21)/100</f>
      </c>
      <c t="s">
        <v>26</v>
      </c>
    </row>
    <row r="48" spans="1:5" ht="12.75">
      <c r="A48" s="35" t="s">
        <v>55</v>
      </c>
      <c r="E48" s="39" t="s">
        <v>4</v>
      </c>
    </row>
    <row r="49" spans="1:5" ht="12.75">
      <c r="A49" s="35" t="s">
        <v>57</v>
      </c>
      <c r="E49" s="40" t="s">
        <v>4</v>
      </c>
    </row>
    <row r="50" spans="1:5" ht="38.25">
      <c r="A50" t="s">
        <v>59</v>
      </c>
      <c r="E50" s="39" t="s">
        <v>9027</v>
      </c>
    </row>
    <row r="51" spans="1:16" ht="12.75">
      <c r="A51" t="s">
        <v>48</v>
      </c>
      <c s="34" t="s">
        <v>96</v>
      </c>
      <c s="34" t="s">
        <v>9038</v>
      </c>
      <c s="35" t="s">
        <v>4</v>
      </c>
      <c s="6" t="s">
        <v>9039</v>
      </c>
      <c s="36" t="s">
        <v>3911</v>
      </c>
      <c s="37">
        <v>4</v>
      </c>
      <c s="36">
        <v>0</v>
      </c>
      <c s="36">
        <f>ROUND(G51*H51,6)</f>
      </c>
      <c r="L51" s="38">
        <v>0</v>
      </c>
      <c s="32">
        <f>ROUND(ROUND(L51,2)*ROUND(G51,3),2)</f>
      </c>
      <c s="36" t="s">
        <v>54</v>
      </c>
      <c>
        <f>(M51*21)/100</f>
      </c>
      <c t="s">
        <v>26</v>
      </c>
    </row>
    <row r="52" spans="1:5" ht="12.75">
      <c r="A52" s="35" t="s">
        <v>55</v>
      </c>
      <c r="E52" s="39" t="s">
        <v>4</v>
      </c>
    </row>
    <row r="53" spans="1:5" ht="12.75">
      <c r="A53" s="35" t="s">
        <v>57</v>
      </c>
      <c r="E53" s="40" t="s">
        <v>4</v>
      </c>
    </row>
    <row r="54" spans="1:5" ht="38.25">
      <c r="A54" t="s">
        <v>59</v>
      </c>
      <c r="E54" s="39" t="s">
        <v>9027</v>
      </c>
    </row>
    <row r="55" spans="1:16" ht="12.75">
      <c r="A55" t="s">
        <v>48</v>
      </c>
      <c s="34" t="s">
        <v>99</v>
      </c>
      <c s="34" t="s">
        <v>9042</v>
      </c>
      <c s="35" t="s">
        <v>4</v>
      </c>
      <c s="6" t="s">
        <v>9043</v>
      </c>
      <c s="36" t="s">
        <v>3911</v>
      </c>
      <c s="37">
        <v>4</v>
      </c>
      <c s="36">
        <v>0</v>
      </c>
      <c s="36">
        <f>ROUND(G55*H55,6)</f>
      </c>
      <c r="L55" s="38">
        <v>0</v>
      </c>
      <c s="32">
        <f>ROUND(ROUND(L55,2)*ROUND(G55,3),2)</f>
      </c>
      <c s="36" t="s">
        <v>54</v>
      </c>
      <c>
        <f>(M55*21)/100</f>
      </c>
      <c t="s">
        <v>26</v>
      </c>
    </row>
    <row r="56" spans="1:5" ht="12.75">
      <c r="A56" s="35" t="s">
        <v>55</v>
      </c>
      <c r="E56" s="39" t="s">
        <v>4</v>
      </c>
    </row>
    <row r="57" spans="1:5" ht="12.75">
      <c r="A57" s="35" t="s">
        <v>57</v>
      </c>
      <c r="E57" s="40" t="s">
        <v>4</v>
      </c>
    </row>
    <row r="58" spans="1:5" ht="38.25">
      <c r="A58" t="s">
        <v>59</v>
      </c>
      <c r="E58" s="39" t="s">
        <v>9027</v>
      </c>
    </row>
    <row r="59" spans="1:16" ht="25.5">
      <c r="A59" t="s">
        <v>48</v>
      </c>
      <c s="34" t="s">
        <v>102</v>
      </c>
      <c s="34" t="s">
        <v>9044</v>
      </c>
      <c s="35" t="s">
        <v>4</v>
      </c>
      <c s="6" t="s">
        <v>9045</v>
      </c>
      <c s="36" t="s">
        <v>3911</v>
      </c>
      <c s="37">
        <v>4</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9570</v>
      </c>
    </row>
    <row r="63" spans="1:16" ht="25.5">
      <c r="A63" t="s">
        <v>48</v>
      </c>
      <c s="34" t="s">
        <v>105</v>
      </c>
      <c s="34" t="s">
        <v>9047</v>
      </c>
      <c s="35" t="s">
        <v>4</v>
      </c>
      <c s="6" t="s">
        <v>9048</v>
      </c>
      <c s="36" t="s">
        <v>3911</v>
      </c>
      <c s="37">
        <v>4</v>
      </c>
      <c s="36">
        <v>0</v>
      </c>
      <c s="36">
        <f>ROUND(G63*H63,6)</f>
      </c>
      <c r="L63" s="38">
        <v>0</v>
      </c>
      <c s="32">
        <f>ROUND(ROUND(L63,2)*ROUND(G63,3),2)</f>
      </c>
      <c s="36" t="s">
        <v>54</v>
      </c>
      <c>
        <f>(M63*21)/100</f>
      </c>
      <c t="s">
        <v>26</v>
      </c>
    </row>
    <row r="64" spans="1:5" ht="12.75">
      <c r="A64" s="35" t="s">
        <v>55</v>
      </c>
      <c r="E64" s="39" t="s">
        <v>4</v>
      </c>
    </row>
    <row r="65" spans="1:5" ht="12.75">
      <c r="A65" s="35" t="s">
        <v>57</v>
      </c>
      <c r="E65" s="40" t="s">
        <v>4</v>
      </c>
    </row>
    <row r="66" spans="1:5" ht="12.75">
      <c r="A66" t="s">
        <v>59</v>
      </c>
      <c r="E66" s="39" t="s">
        <v>9570</v>
      </c>
    </row>
    <row r="67" spans="1:16" ht="25.5">
      <c r="A67" t="s">
        <v>48</v>
      </c>
      <c s="34" t="s">
        <v>108</v>
      </c>
      <c s="34" t="s">
        <v>9053</v>
      </c>
      <c s="35" t="s">
        <v>4</v>
      </c>
      <c s="6" t="s">
        <v>9054</v>
      </c>
      <c s="36" t="s">
        <v>3911</v>
      </c>
      <c s="37">
        <v>3</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12.75">
      <c r="A70" t="s">
        <v>59</v>
      </c>
      <c r="E70" s="39" t="s">
        <v>9570</v>
      </c>
    </row>
    <row r="71" spans="1:16" ht="12.75">
      <c r="A71" t="s">
        <v>48</v>
      </c>
      <c s="34" t="s">
        <v>111</v>
      </c>
      <c s="34" t="s">
        <v>9061</v>
      </c>
      <c s="35" t="s">
        <v>4</v>
      </c>
      <c s="6" t="s">
        <v>9062</v>
      </c>
      <c s="36" t="s">
        <v>3911</v>
      </c>
      <c s="37">
        <v>4</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12.75">
      <c r="A74" t="s">
        <v>59</v>
      </c>
      <c r="E74" s="39" t="s">
        <v>4</v>
      </c>
    </row>
    <row r="75" spans="1:13" ht="12.75">
      <c r="A75" t="s">
        <v>45</v>
      </c>
      <c r="C75" s="31" t="s">
        <v>26</v>
      </c>
      <c r="E75" s="33" t="s">
        <v>9071</v>
      </c>
      <c r="J75" s="32">
        <f>0</f>
      </c>
      <c s="32">
        <f>0</f>
      </c>
      <c s="32">
        <f>0+L76+L80+L84+L88+L92+L96+L100+L104+L108+L112</f>
      </c>
      <c s="32">
        <f>0+M76+M80+M84+M88+M92+M96+M100+M104+M108+M112</f>
      </c>
    </row>
    <row r="76" spans="1:16" ht="38.25">
      <c r="A76" t="s">
        <v>48</v>
      </c>
      <c s="34" t="s">
        <v>114</v>
      </c>
      <c s="34" t="s">
        <v>9072</v>
      </c>
      <c s="35" t="s">
        <v>4</v>
      </c>
      <c s="6" t="s">
        <v>9073</v>
      </c>
      <c s="36" t="s">
        <v>3911</v>
      </c>
      <c s="37">
        <v>2</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9074</v>
      </c>
    </row>
    <row r="80" spans="1:16" ht="12.75">
      <c r="A80" t="s">
        <v>48</v>
      </c>
      <c s="34" t="s">
        <v>117</v>
      </c>
      <c s="34" t="s">
        <v>9077</v>
      </c>
      <c s="35" t="s">
        <v>4</v>
      </c>
      <c s="6" t="s">
        <v>9078</v>
      </c>
      <c s="36" t="s">
        <v>3911</v>
      </c>
      <c s="37">
        <v>1</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9074</v>
      </c>
    </row>
    <row r="84" spans="1:16" ht="12.75">
      <c r="A84" t="s">
        <v>48</v>
      </c>
      <c s="34" t="s">
        <v>121</v>
      </c>
      <c s="34" t="s">
        <v>9079</v>
      </c>
      <c s="35" t="s">
        <v>4</v>
      </c>
      <c s="6" t="s">
        <v>9080</v>
      </c>
      <c s="36" t="s">
        <v>3911</v>
      </c>
      <c s="37">
        <v>4</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9074</v>
      </c>
    </row>
    <row r="88" spans="1:16" ht="25.5">
      <c r="A88" t="s">
        <v>48</v>
      </c>
      <c s="34" t="s">
        <v>124</v>
      </c>
      <c s="34" t="s">
        <v>9081</v>
      </c>
      <c s="35" t="s">
        <v>4</v>
      </c>
      <c s="6" t="s">
        <v>9082</v>
      </c>
      <c s="36" t="s">
        <v>3911</v>
      </c>
      <c s="37">
        <v>2</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9074</v>
      </c>
    </row>
    <row r="92" spans="1:16" ht="25.5">
      <c r="A92" t="s">
        <v>48</v>
      </c>
      <c s="34" t="s">
        <v>127</v>
      </c>
      <c s="34" t="s">
        <v>9087</v>
      </c>
      <c s="35" t="s">
        <v>4</v>
      </c>
      <c s="6" t="s">
        <v>9088</v>
      </c>
      <c s="36" t="s">
        <v>1128</v>
      </c>
      <c s="37">
        <v>4</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9074</v>
      </c>
    </row>
    <row r="96" spans="1:16" ht="25.5">
      <c r="A96" t="s">
        <v>48</v>
      </c>
      <c s="34" t="s">
        <v>130</v>
      </c>
      <c s="34" t="s">
        <v>9091</v>
      </c>
      <c s="35" t="s">
        <v>4</v>
      </c>
      <c s="6" t="s">
        <v>9092</v>
      </c>
      <c s="36" t="s">
        <v>1128</v>
      </c>
      <c s="37">
        <v>2</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9074</v>
      </c>
    </row>
    <row r="100" spans="1:16" ht="25.5">
      <c r="A100" t="s">
        <v>48</v>
      </c>
      <c s="34" t="s">
        <v>133</v>
      </c>
      <c s="34" t="s">
        <v>9093</v>
      </c>
      <c s="35" t="s">
        <v>4</v>
      </c>
      <c s="6" t="s">
        <v>9094</v>
      </c>
      <c s="36" t="s">
        <v>1128</v>
      </c>
      <c s="37">
        <v>8</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9074</v>
      </c>
    </row>
    <row r="104" spans="1:16" ht="25.5">
      <c r="A104" t="s">
        <v>48</v>
      </c>
      <c s="34" t="s">
        <v>136</v>
      </c>
      <c s="34" t="s">
        <v>9095</v>
      </c>
      <c s="35" t="s">
        <v>4</v>
      </c>
      <c s="6" t="s">
        <v>9096</v>
      </c>
      <c s="36" t="s">
        <v>1128</v>
      </c>
      <c s="37">
        <v>4</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9074</v>
      </c>
    </row>
    <row r="108" spans="1:16" ht="38.25">
      <c r="A108" t="s">
        <v>48</v>
      </c>
      <c s="34" t="s">
        <v>139</v>
      </c>
      <c s="34" t="s">
        <v>9673</v>
      </c>
      <c s="35" t="s">
        <v>4</v>
      </c>
      <c s="6" t="s">
        <v>9674</v>
      </c>
      <c s="36" t="s">
        <v>1128</v>
      </c>
      <c s="37">
        <v>4</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9074</v>
      </c>
    </row>
    <row r="112" spans="1:16" ht="38.25">
      <c r="A112" t="s">
        <v>48</v>
      </c>
      <c s="34" t="s">
        <v>142</v>
      </c>
      <c s="34" t="s">
        <v>9108</v>
      </c>
      <c s="35" t="s">
        <v>4</v>
      </c>
      <c s="6" t="s">
        <v>9109</v>
      </c>
      <c s="36" t="s">
        <v>1128</v>
      </c>
      <c s="37">
        <v>1</v>
      </c>
      <c s="36">
        <v>0</v>
      </c>
      <c s="36">
        <f>ROUND(G112*H112,6)</f>
      </c>
      <c r="L112" s="38">
        <v>0</v>
      </c>
      <c s="32">
        <f>ROUND(ROUND(L112,2)*ROUND(G112,3),2)</f>
      </c>
      <c s="36" t="s">
        <v>54</v>
      </c>
      <c>
        <f>(M112*21)/100</f>
      </c>
      <c t="s">
        <v>26</v>
      </c>
    </row>
    <row r="113" spans="1:5" ht="25.5">
      <c r="A113" s="35" t="s">
        <v>55</v>
      </c>
      <c r="E113" s="39" t="s">
        <v>9110</v>
      </c>
    </row>
    <row r="114" spans="1:5" ht="12.75">
      <c r="A114" s="35" t="s">
        <v>57</v>
      </c>
      <c r="E114" s="40" t="s">
        <v>4</v>
      </c>
    </row>
    <row r="115" spans="1:5" ht="12.75">
      <c r="A115" t="s">
        <v>59</v>
      </c>
      <c r="E115" s="39" t="s">
        <v>9074</v>
      </c>
    </row>
    <row r="116" spans="1:13" ht="12.75">
      <c r="A116" t="s">
        <v>45</v>
      </c>
      <c r="C116" s="31" t="s">
        <v>25</v>
      </c>
      <c r="E116" s="33" t="s">
        <v>9111</v>
      </c>
      <c r="J116" s="32">
        <f>0</f>
      </c>
      <c s="32">
        <f>0</f>
      </c>
      <c s="32">
        <f>0+L117+L121+L125+L129+L133+L137+L141+L145+L149+L153+L157+L161+L165+L169+L173</f>
      </c>
      <c s="32">
        <f>0+M117+M121+M125+M129+M133+M137+M141+M145+M149+M153+M157+M161+M165+M169+M173</f>
      </c>
    </row>
    <row r="117" spans="1:16" ht="25.5">
      <c r="A117" t="s">
        <v>48</v>
      </c>
      <c s="34" t="s">
        <v>145</v>
      </c>
      <c s="34" t="s">
        <v>9115</v>
      </c>
      <c s="35" t="s">
        <v>4</v>
      </c>
      <c s="6" t="s">
        <v>9116</v>
      </c>
      <c s="36" t="s">
        <v>3911</v>
      </c>
      <c s="37">
        <v>52</v>
      </c>
      <c s="36">
        <v>0</v>
      </c>
      <c s="36">
        <f>ROUND(G117*H117,6)</f>
      </c>
      <c r="L117" s="38">
        <v>0</v>
      </c>
      <c s="32">
        <f>ROUND(ROUND(L117,2)*ROUND(G117,3),2)</f>
      </c>
      <c s="36" t="s">
        <v>54</v>
      </c>
      <c>
        <f>(M117*21)/100</f>
      </c>
      <c t="s">
        <v>26</v>
      </c>
    </row>
    <row r="118" spans="1:5" ht="12.75">
      <c r="A118" s="35" t="s">
        <v>55</v>
      </c>
      <c r="E118" s="39" t="s">
        <v>4</v>
      </c>
    </row>
    <row r="119" spans="1:5" ht="12.75">
      <c r="A119" s="35" t="s">
        <v>57</v>
      </c>
      <c r="E119" s="40" t="s">
        <v>4</v>
      </c>
    </row>
    <row r="120" spans="1:5" ht="12.75">
      <c r="A120" t="s">
        <v>59</v>
      </c>
      <c r="E120" s="39" t="s">
        <v>9074</v>
      </c>
    </row>
    <row r="121" spans="1:16" ht="25.5">
      <c r="A121" t="s">
        <v>48</v>
      </c>
      <c s="34" t="s">
        <v>148</v>
      </c>
      <c s="34" t="s">
        <v>9118</v>
      </c>
      <c s="35" t="s">
        <v>4</v>
      </c>
      <c s="6" t="s">
        <v>9119</v>
      </c>
      <c s="36" t="s">
        <v>1128</v>
      </c>
      <c s="37">
        <v>32</v>
      </c>
      <c s="36">
        <v>0</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9074</v>
      </c>
    </row>
    <row r="125" spans="1:16" ht="38.25">
      <c r="A125" t="s">
        <v>48</v>
      </c>
      <c s="34" t="s">
        <v>151</v>
      </c>
      <c s="34" t="s">
        <v>9121</v>
      </c>
      <c s="35" t="s">
        <v>4</v>
      </c>
      <c s="6" t="s">
        <v>9122</v>
      </c>
      <c s="36" t="s">
        <v>1128</v>
      </c>
      <c s="37">
        <v>20</v>
      </c>
      <c s="36">
        <v>0</v>
      </c>
      <c s="36">
        <f>ROUND(G125*H125,6)</f>
      </c>
      <c r="L125" s="38">
        <v>0</v>
      </c>
      <c s="32">
        <f>ROUND(ROUND(L125,2)*ROUND(G125,3),2)</f>
      </c>
      <c s="36" t="s">
        <v>54</v>
      </c>
      <c>
        <f>(M125*21)/100</f>
      </c>
      <c t="s">
        <v>26</v>
      </c>
    </row>
    <row r="126" spans="1:5" ht="25.5">
      <c r="A126" s="35" t="s">
        <v>55</v>
      </c>
      <c r="E126" s="39" t="s">
        <v>9123</v>
      </c>
    </row>
    <row r="127" spans="1:5" ht="12.75">
      <c r="A127" s="35" t="s">
        <v>57</v>
      </c>
      <c r="E127" s="40" t="s">
        <v>4</v>
      </c>
    </row>
    <row r="128" spans="1:5" ht="12.75">
      <c r="A128" t="s">
        <v>59</v>
      </c>
      <c r="E128" s="39" t="s">
        <v>9074</v>
      </c>
    </row>
    <row r="129" spans="1:16" ht="25.5">
      <c r="A129" t="s">
        <v>48</v>
      </c>
      <c s="34" t="s">
        <v>154</v>
      </c>
      <c s="34" t="s">
        <v>9675</v>
      </c>
      <c s="35" t="s">
        <v>4</v>
      </c>
      <c s="6" t="s">
        <v>9676</v>
      </c>
      <c s="36" t="s">
        <v>1128</v>
      </c>
      <c s="37">
        <v>2</v>
      </c>
      <c s="36">
        <v>0</v>
      </c>
      <c s="36">
        <f>ROUND(G129*H129,6)</f>
      </c>
      <c r="L129" s="38">
        <v>0</v>
      </c>
      <c s="32">
        <f>ROUND(ROUND(L129,2)*ROUND(G129,3),2)</f>
      </c>
      <c s="36" t="s">
        <v>54</v>
      </c>
      <c>
        <f>(M129*21)/100</f>
      </c>
      <c t="s">
        <v>26</v>
      </c>
    </row>
    <row r="130" spans="1:5" ht="12.75">
      <c r="A130" s="35" t="s">
        <v>55</v>
      </c>
      <c r="E130" s="39" t="s">
        <v>4</v>
      </c>
    </row>
    <row r="131" spans="1:5" ht="12.75">
      <c r="A131" s="35" t="s">
        <v>57</v>
      </c>
      <c r="E131" s="40" t="s">
        <v>9677</v>
      </c>
    </row>
    <row r="132" spans="1:5" ht="12.75">
      <c r="A132" t="s">
        <v>59</v>
      </c>
      <c r="E132" s="39" t="s">
        <v>9074</v>
      </c>
    </row>
    <row r="133" spans="1:16" ht="25.5">
      <c r="A133" t="s">
        <v>48</v>
      </c>
      <c s="34" t="s">
        <v>157</v>
      </c>
      <c s="34" t="s">
        <v>9678</v>
      </c>
      <c s="35" t="s">
        <v>4</v>
      </c>
      <c s="6" t="s">
        <v>9679</v>
      </c>
      <c s="36" t="s">
        <v>1128</v>
      </c>
      <c s="37">
        <v>6</v>
      </c>
      <c s="36">
        <v>0</v>
      </c>
      <c s="36">
        <f>ROUND(G133*H133,6)</f>
      </c>
      <c r="L133" s="38">
        <v>0</v>
      </c>
      <c s="32">
        <f>ROUND(ROUND(L133,2)*ROUND(G133,3),2)</f>
      </c>
      <c s="36" t="s">
        <v>54</v>
      </c>
      <c>
        <f>(M133*21)/100</f>
      </c>
      <c t="s">
        <v>26</v>
      </c>
    </row>
    <row r="134" spans="1:5" ht="12.75">
      <c r="A134" s="35" t="s">
        <v>55</v>
      </c>
      <c r="E134" s="39" t="s">
        <v>4</v>
      </c>
    </row>
    <row r="135" spans="1:5" ht="12.75">
      <c r="A135" s="35" t="s">
        <v>57</v>
      </c>
      <c r="E135" s="40" t="s">
        <v>9680</v>
      </c>
    </row>
    <row r="136" spans="1:5" ht="12.75">
      <c r="A136" t="s">
        <v>59</v>
      </c>
      <c r="E136" s="39" t="s">
        <v>9074</v>
      </c>
    </row>
    <row r="137" spans="1:16" ht="25.5">
      <c r="A137" t="s">
        <v>48</v>
      </c>
      <c s="34" t="s">
        <v>160</v>
      </c>
      <c s="34" t="s">
        <v>9681</v>
      </c>
      <c s="35" t="s">
        <v>4</v>
      </c>
      <c s="6" t="s">
        <v>9682</v>
      </c>
      <c s="36" t="s">
        <v>1128</v>
      </c>
      <c s="37">
        <v>2</v>
      </c>
      <c s="36">
        <v>0</v>
      </c>
      <c s="36">
        <f>ROUND(G137*H137,6)</f>
      </c>
      <c r="L137" s="38">
        <v>0</v>
      </c>
      <c s="32">
        <f>ROUND(ROUND(L137,2)*ROUND(G137,3),2)</f>
      </c>
      <c s="36" t="s">
        <v>54</v>
      </c>
      <c>
        <f>(M137*21)/100</f>
      </c>
      <c t="s">
        <v>26</v>
      </c>
    </row>
    <row r="138" spans="1:5" ht="12.75">
      <c r="A138" s="35" t="s">
        <v>55</v>
      </c>
      <c r="E138" s="39" t="s">
        <v>4</v>
      </c>
    </row>
    <row r="139" spans="1:5" ht="12.75">
      <c r="A139" s="35" t="s">
        <v>57</v>
      </c>
      <c r="E139" s="40" t="s">
        <v>9683</v>
      </c>
    </row>
    <row r="140" spans="1:5" ht="12.75">
      <c r="A140" t="s">
        <v>59</v>
      </c>
      <c r="E140" s="39" t="s">
        <v>9074</v>
      </c>
    </row>
    <row r="141" spans="1:16" ht="25.5">
      <c r="A141" t="s">
        <v>48</v>
      </c>
      <c s="34" t="s">
        <v>163</v>
      </c>
      <c s="34" t="s">
        <v>9684</v>
      </c>
      <c s="35" t="s">
        <v>4</v>
      </c>
      <c s="6" t="s">
        <v>9685</v>
      </c>
      <c s="36" t="s">
        <v>1128</v>
      </c>
      <c s="37">
        <v>2</v>
      </c>
      <c s="36">
        <v>0</v>
      </c>
      <c s="36">
        <f>ROUND(G141*H141,6)</f>
      </c>
      <c r="L141" s="38">
        <v>0</v>
      </c>
      <c s="32">
        <f>ROUND(ROUND(L141,2)*ROUND(G141,3),2)</f>
      </c>
      <c s="36" t="s">
        <v>54</v>
      </c>
      <c>
        <f>(M141*21)/100</f>
      </c>
      <c t="s">
        <v>26</v>
      </c>
    </row>
    <row r="142" spans="1:5" ht="12.75">
      <c r="A142" s="35" t="s">
        <v>55</v>
      </c>
      <c r="E142" s="39" t="s">
        <v>4</v>
      </c>
    </row>
    <row r="143" spans="1:5" ht="12.75">
      <c r="A143" s="35" t="s">
        <v>57</v>
      </c>
      <c r="E143" s="40" t="s">
        <v>9686</v>
      </c>
    </row>
    <row r="144" spans="1:5" ht="12.75">
      <c r="A144" t="s">
        <v>59</v>
      </c>
      <c r="E144" s="39" t="s">
        <v>9074</v>
      </c>
    </row>
    <row r="145" spans="1:16" ht="38.25">
      <c r="A145" t="s">
        <v>48</v>
      </c>
      <c s="34" t="s">
        <v>166</v>
      </c>
      <c s="34" t="s">
        <v>9137</v>
      </c>
      <c s="35" t="s">
        <v>4</v>
      </c>
      <c s="6" t="s">
        <v>9687</v>
      </c>
      <c s="36" t="s">
        <v>1128</v>
      </c>
      <c s="37">
        <v>20</v>
      </c>
      <c s="36">
        <v>0</v>
      </c>
      <c s="36">
        <f>ROUND(G145*H145,6)</f>
      </c>
      <c r="L145" s="38">
        <v>0</v>
      </c>
      <c s="32">
        <f>ROUND(ROUND(L145,2)*ROUND(G145,3),2)</f>
      </c>
      <c s="36" t="s">
        <v>54</v>
      </c>
      <c>
        <f>(M145*21)/100</f>
      </c>
      <c t="s">
        <v>26</v>
      </c>
    </row>
    <row r="146" spans="1:5" ht="38.25">
      <c r="A146" s="35" t="s">
        <v>55</v>
      </c>
      <c r="E146" s="39" t="s">
        <v>9688</v>
      </c>
    </row>
    <row r="147" spans="1:5" ht="25.5">
      <c r="A147" s="35" t="s">
        <v>57</v>
      </c>
      <c r="E147" s="40" t="s">
        <v>9689</v>
      </c>
    </row>
    <row r="148" spans="1:5" ht="12.75">
      <c r="A148" t="s">
        <v>59</v>
      </c>
      <c r="E148" s="39" t="s">
        <v>9074</v>
      </c>
    </row>
    <row r="149" spans="1:16" ht="38.25">
      <c r="A149" t="s">
        <v>48</v>
      </c>
      <c s="34" t="s">
        <v>169</v>
      </c>
      <c s="34" t="s">
        <v>9690</v>
      </c>
      <c s="35" t="s">
        <v>4</v>
      </c>
      <c s="6" t="s">
        <v>9691</v>
      </c>
      <c s="36" t="s">
        <v>1128</v>
      </c>
      <c s="37">
        <v>6</v>
      </c>
      <c s="36">
        <v>0</v>
      </c>
      <c s="36">
        <f>ROUND(G149*H149,6)</f>
      </c>
      <c r="L149" s="38">
        <v>0</v>
      </c>
      <c s="32">
        <f>ROUND(ROUND(L149,2)*ROUND(G149,3),2)</f>
      </c>
      <c s="36" t="s">
        <v>54</v>
      </c>
      <c>
        <f>(M149*21)/100</f>
      </c>
      <c t="s">
        <v>26</v>
      </c>
    </row>
    <row r="150" spans="1:5" ht="25.5">
      <c r="A150" s="35" t="s">
        <v>55</v>
      </c>
      <c r="E150" s="39" t="s">
        <v>9692</v>
      </c>
    </row>
    <row r="151" spans="1:5" ht="12.75">
      <c r="A151" s="35" t="s">
        <v>57</v>
      </c>
      <c r="E151" s="40" t="s">
        <v>9693</v>
      </c>
    </row>
    <row r="152" spans="1:5" ht="12.75">
      <c r="A152" t="s">
        <v>59</v>
      </c>
      <c r="E152" s="39" t="s">
        <v>9074</v>
      </c>
    </row>
    <row r="153" spans="1:16" ht="38.25">
      <c r="A153" t="s">
        <v>48</v>
      </c>
      <c s="34" t="s">
        <v>172</v>
      </c>
      <c s="34" t="s">
        <v>9694</v>
      </c>
      <c s="35" t="s">
        <v>4</v>
      </c>
      <c s="6" t="s">
        <v>9687</v>
      </c>
      <c s="36" t="s">
        <v>1128</v>
      </c>
      <c s="37">
        <v>2</v>
      </c>
      <c s="36">
        <v>0</v>
      </c>
      <c s="36">
        <f>ROUND(G153*H153,6)</f>
      </c>
      <c r="L153" s="38">
        <v>0</v>
      </c>
      <c s="32">
        <f>ROUND(ROUND(L153,2)*ROUND(G153,3),2)</f>
      </c>
      <c s="36" t="s">
        <v>54</v>
      </c>
      <c>
        <f>(M153*21)/100</f>
      </c>
      <c t="s">
        <v>26</v>
      </c>
    </row>
    <row r="154" spans="1:5" ht="38.25">
      <c r="A154" s="35" t="s">
        <v>55</v>
      </c>
      <c r="E154" s="39" t="s">
        <v>9135</v>
      </c>
    </row>
    <row r="155" spans="1:5" ht="12.75">
      <c r="A155" s="35" t="s">
        <v>57</v>
      </c>
      <c r="E155" s="40" t="s">
        <v>9695</v>
      </c>
    </row>
    <row r="156" spans="1:5" ht="12.75">
      <c r="A156" t="s">
        <v>59</v>
      </c>
      <c r="E156" s="39" t="s">
        <v>9074</v>
      </c>
    </row>
    <row r="157" spans="1:16" ht="38.25">
      <c r="A157" t="s">
        <v>48</v>
      </c>
      <c s="34" t="s">
        <v>175</v>
      </c>
      <c s="34" t="s">
        <v>9574</v>
      </c>
      <c s="35" t="s">
        <v>4</v>
      </c>
      <c s="6" t="s">
        <v>9696</v>
      </c>
      <c s="36" t="s">
        <v>1128</v>
      </c>
      <c s="37">
        <v>1</v>
      </c>
      <c s="36">
        <v>0</v>
      </c>
      <c s="36">
        <f>ROUND(G157*H157,6)</f>
      </c>
      <c r="L157" s="38">
        <v>0</v>
      </c>
      <c s="32">
        <f>ROUND(ROUND(L157,2)*ROUND(G157,3),2)</f>
      </c>
      <c s="36" t="s">
        <v>54</v>
      </c>
      <c>
        <f>(M157*21)/100</f>
      </c>
      <c t="s">
        <v>26</v>
      </c>
    </row>
    <row r="158" spans="1:5" ht="38.25">
      <c r="A158" s="35" t="s">
        <v>55</v>
      </c>
      <c r="E158" s="39" t="s">
        <v>9135</v>
      </c>
    </row>
    <row r="159" spans="1:5" ht="12.75">
      <c r="A159" s="35" t="s">
        <v>57</v>
      </c>
      <c r="E159" s="40" t="s">
        <v>9697</v>
      </c>
    </row>
    <row r="160" spans="1:5" ht="12.75">
      <c r="A160" t="s">
        <v>59</v>
      </c>
      <c r="E160" s="39" t="s">
        <v>9074</v>
      </c>
    </row>
    <row r="161" spans="1:16" ht="25.5">
      <c r="A161" t="s">
        <v>48</v>
      </c>
      <c s="34" t="s">
        <v>178</v>
      </c>
      <c s="34" t="s">
        <v>9145</v>
      </c>
      <c s="35" t="s">
        <v>4</v>
      </c>
      <c s="6" t="s">
        <v>9146</v>
      </c>
      <c s="36" t="s">
        <v>1128</v>
      </c>
      <c s="37">
        <v>1</v>
      </c>
      <c s="36">
        <v>0</v>
      </c>
      <c s="36">
        <f>ROUND(G161*H161,6)</f>
      </c>
      <c r="L161" s="38">
        <v>0</v>
      </c>
      <c s="32">
        <f>ROUND(ROUND(L161,2)*ROUND(G161,3),2)</f>
      </c>
      <c s="36" t="s">
        <v>54</v>
      </c>
      <c>
        <f>(M161*21)/100</f>
      </c>
      <c t="s">
        <v>26</v>
      </c>
    </row>
    <row r="162" spans="1:5" ht="12.75">
      <c r="A162" s="35" t="s">
        <v>55</v>
      </c>
      <c r="E162" s="39" t="s">
        <v>4</v>
      </c>
    </row>
    <row r="163" spans="1:5" ht="12.75">
      <c r="A163" s="35" t="s">
        <v>57</v>
      </c>
      <c r="E163" s="40" t="s">
        <v>9698</v>
      </c>
    </row>
    <row r="164" spans="1:5" ht="12.75">
      <c r="A164" t="s">
        <v>59</v>
      </c>
      <c r="E164" s="39" t="s">
        <v>9074</v>
      </c>
    </row>
    <row r="165" spans="1:16" ht="25.5">
      <c r="A165" t="s">
        <v>48</v>
      </c>
      <c s="34" t="s">
        <v>181</v>
      </c>
      <c s="34" t="s">
        <v>9149</v>
      </c>
      <c s="35" t="s">
        <v>4</v>
      </c>
      <c s="6" t="s">
        <v>9150</v>
      </c>
      <c s="36" t="s">
        <v>1128</v>
      </c>
      <c s="37">
        <v>2</v>
      </c>
      <c s="36">
        <v>0</v>
      </c>
      <c s="36">
        <f>ROUND(G165*H165,6)</f>
      </c>
      <c r="L165" s="38">
        <v>0</v>
      </c>
      <c s="32">
        <f>ROUND(ROUND(L165,2)*ROUND(G165,3),2)</f>
      </c>
      <c s="36" t="s">
        <v>54</v>
      </c>
      <c>
        <f>(M165*21)/100</f>
      </c>
      <c t="s">
        <v>26</v>
      </c>
    </row>
    <row r="166" spans="1:5" ht="12.75">
      <c r="A166" s="35" t="s">
        <v>55</v>
      </c>
      <c r="E166" s="39" t="s">
        <v>9699</v>
      </c>
    </row>
    <row r="167" spans="1:5" ht="12.75">
      <c r="A167" s="35" t="s">
        <v>57</v>
      </c>
      <c r="E167" s="40" t="s">
        <v>9152</v>
      </c>
    </row>
    <row r="168" spans="1:5" ht="12.75">
      <c r="A168" t="s">
        <v>59</v>
      </c>
      <c r="E168" s="39" t="s">
        <v>9074</v>
      </c>
    </row>
    <row r="169" spans="1:16" ht="25.5">
      <c r="A169" t="s">
        <v>48</v>
      </c>
      <c s="34" t="s">
        <v>184</v>
      </c>
      <c s="34" t="s">
        <v>9153</v>
      </c>
      <c s="35" t="s">
        <v>4</v>
      </c>
      <c s="6" t="s">
        <v>9700</v>
      </c>
      <c s="36" t="s">
        <v>1128</v>
      </c>
      <c s="37">
        <v>2</v>
      </c>
      <c s="36">
        <v>0</v>
      </c>
      <c s="36">
        <f>ROUND(G169*H169,6)</f>
      </c>
      <c r="L169" s="38">
        <v>0</v>
      </c>
      <c s="32">
        <f>ROUND(ROUND(L169,2)*ROUND(G169,3),2)</f>
      </c>
      <c s="36" t="s">
        <v>54</v>
      </c>
      <c>
        <f>(M169*21)/100</f>
      </c>
      <c t="s">
        <v>26</v>
      </c>
    </row>
    <row r="170" spans="1:5" ht="12.75">
      <c r="A170" s="35" t="s">
        <v>55</v>
      </c>
      <c r="E170" s="39" t="s">
        <v>9701</v>
      </c>
    </row>
    <row r="171" spans="1:5" ht="12.75">
      <c r="A171" s="35" t="s">
        <v>57</v>
      </c>
      <c r="E171" s="40" t="s">
        <v>9702</v>
      </c>
    </row>
    <row r="172" spans="1:5" ht="12.75">
      <c r="A172" t="s">
        <v>59</v>
      </c>
      <c r="E172" s="39" t="s">
        <v>9074</v>
      </c>
    </row>
    <row r="173" spans="1:16" ht="25.5">
      <c r="A173" t="s">
        <v>48</v>
      </c>
      <c s="34" t="s">
        <v>187</v>
      </c>
      <c s="34" t="s">
        <v>9156</v>
      </c>
      <c s="35" t="s">
        <v>4</v>
      </c>
      <c s="6" t="s">
        <v>9157</v>
      </c>
      <c s="36" t="s">
        <v>3911</v>
      </c>
      <c s="37">
        <v>2</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9074</v>
      </c>
    </row>
    <row r="177" spans="1:13" ht="12.75">
      <c r="A177" t="s">
        <v>45</v>
      </c>
      <c r="C177" s="31" t="s">
        <v>74</v>
      </c>
      <c r="E177" s="33" t="s">
        <v>9158</v>
      </c>
      <c r="J177" s="32">
        <f>0</f>
      </c>
      <c s="32">
        <f>0</f>
      </c>
      <c s="32">
        <f>0+L178+L182+L186+L190+L194+L198+L202+L206+L210+L214+L218+L222+L226+L230+L234+L238+L242+L246+L250+L254+L258+L262+L266</f>
      </c>
      <c s="32">
        <f>0+M178+M182+M186+M190+M194+M198+M202+M206+M210+M214+M218+M222+M226+M230+M234+M238+M242+M246+M250+M254+M258+M262+M266</f>
      </c>
    </row>
    <row r="178" spans="1:16" ht="12.75">
      <c r="A178" t="s">
        <v>48</v>
      </c>
      <c s="34" t="s">
        <v>191</v>
      </c>
      <c s="34" t="s">
        <v>9174</v>
      </c>
      <c s="35" t="s">
        <v>4</v>
      </c>
      <c s="6" t="s">
        <v>9175</v>
      </c>
      <c s="36" t="s">
        <v>71</v>
      </c>
      <c s="37">
        <v>312</v>
      </c>
      <c s="36">
        <v>0</v>
      </c>
      <c s="36">
        <f>ROUND(G178*H178,6)</f>
      </c>
      <c r="L178" s="38">
        <v>0</v>
      </c>
      <c s="32">
        <f>ROUND(ROUND(L178,2)*ROUND(G178,3),2)</f>
      </c>
      <c s="36" t="s">
        <v>54</v>
      </c>
      <c>
        <f>(M178*21)/100</f>
      </c>
      <c t="s">
        <v>26</v>
      </c>
    </row>
    <row r="179" spans="1:5" ht="12.75">
      <c r="A179" s="35" t="s">
        <v>55</v>
      </c>
      <c r="E179" s="39" t="s">
        <v>9176</v>
      </c>
    </row>
    <row r="180" spans="1:5" ht="12.75">
      <c r="A180" s="35" t="s">
        <v>57</v>
      </c>
      <c r="E180" s="40" t="s">
        <v>9170</v>
      </c>
    </row>
    <row r="181" spans="1:5" ht="76.5">
      <c r="A181" t="s">
        <v>59</v>
      </c>
      <c r="E181" s="39" t="s">
        <v>9163</v>
      </c>
    </row>
    <row r="182" spans="1:16" ht="12.75">
      <c r="A182" t="s">
        <v>48</v>
      </c>
      <c s="34" t="s">
        <v>194</v>
      </c>
      <c s="34" t="s">
        <v>9177</v>
      </c>
      <c s="35" t="s">
        <v>4</v>
      </c>
      <c s="6" t="s">
        <v>9178</v>
      </c>
      <c s="36" t="s">
        <v>71</v>
      </c>
      <c s="37">
        <v>312</v>
      </c>
      <c s="36">
        <v>0</v>
      </c>
      <c s="36">
        <f>ROUND(G182*H182,6)</f>
      </c>
      <c r="L182" s="38">
        <v>0</v>
      </c>
      <c s="32">
        <f>ROUND(ROUND(L182,2)*ROUND(G182,3),2)</f>
      </c>
      <c s="36" t="s">
        <v>54</v>
      </c>
      <c>
        <f>(M182*21)/100</f>
      </c>
      <c t="s">
        <v>26</v>
      </c>
    </row>
    <row r="183" spans="1:5" ht="12.75">
      <c r="A183" s="35" t="s">
        <v>55</v>
      </c>
      <c r="E183" s="39" t="s">
        <v>4</v>
      </c>
    </row>
    <row r="184" spans="1:5" ht="12.75">
      <c r="A184" s="35" t="s">
        <v>57</v>
      </c>
      <c r="E184" s="40" t="s">
        <v>9173</v>
      </c>
    </row>
    <row r="185" spans="1:5" ht="76.5">
      <c r="A185" t="s">
        <v>59</v>
      </c>
      <c r="E185" s="39" t="s">
        <v>9163</v>
      </c>
    </row>
    <row r="186" spans="1:16" ht="12.75">
      <c r="A186" t="s">
        <v>48</v>
      </c>
      <c s="34" t="s">
        <v>197</v>
      </c>
      <c s="34" t="s">
        <v>9189</v>
      </c>
      <c s="35" t="s">
        <v>4</v>
      </c>
      <c s="6" t="s">
        <v>9190</v>
      </c>
      <c s="36" t="s">
        <v>71</v>
      </c>
      <c s="37">
        <v>5</v>
      </c>
      <c s="36">
        <v>0</v>
      </c>
      <c s="36">
        <f>ROUND(G186*H186,6)</f>
      </c>
      <c r="L186" s="38">
        <v>0</v>
      </c>
      <c s="32">
        <f>ROUND(ROUND(L186,2)*ROUND(G186,3),2)</f>
      </c>
      <c s="36" t="s">
        <v>54</v>
      </c>
      <c>
        <f>(M186*21)/100</f>
      </c>
      <c t="s">
        <v>26</v>
      </c>
    </row>
    <row r="187" spans="1:5" ht="12.75">
      <c r="A187" s="35" t="s">
        <v>55</v>
      </c>
      <c r="E187" s="39" t="s">
        <v>4</v>
      </c>
    </row>
    <row r="188" spans="1:5" ht="12.75">
      <c r="A188" s="35" t="s">
        <v>57</v>
      </c>
      <c r="E188" s="40" t="s">
        <v>9191</v>
      </c>
    </row>
    <row r="189" spans="1:5" ht="76.5">
      <c r="A189" t="s">
        <v>59</v>
      </c>
      <c r="E189" s="39" t="s">
        <v>9163</v>
      </c>
    </row>
    <row r="190" spans="1:16" ht="12.75">
      <c r="A190" t="s">
        <v>48</v>
      </c>
      <c s="34" t="s">
        <v>200</v>
      </c>
      <c s="34" t="s">
        <v>9192</v>
      </c>
      <c s="35" t="s">
        <v>4</v>
      </c>
      <c s="6" t="s">
        <v>9193</v>
      </c>
      <c s="36" t="s">
        <v>71</v>
      </c>
      <c s="37">
        <v>4</v>
      </c>
      <c s="36">
        <v>0</v>
      </c>
      <c s="36">
        <f>ROUND(G190*H190,6)</f>
      </c>
      <c r="L190" s="38">
        <v>0</v>
      </c>
      <c s="32">
        <f>ROUND(ROUND(L190,2)*ROUND(G190,3),2)</f>
      </c>
      <c s="36" t="s">
        <v>54</v>
      </c>
      <c>
        <f>(M190*21)/100</f>
      </c>
      <c t="s">
        <v>26</v>
      </c>
    </row>
    <row r="191" spans="1:5" ht="12.75">
      <c r="A191" s="35" t="s">
        <v>55</v>
      </c>
      <c r="E191" s="39" t="s">
        <v>4</v>
      </c>
    </row>
    <row r="192" spans="1:5" ht="12.75">
      <c r="A192" s="35" t="s">
        <v>57</v>
      </c>
      <c r="E192" s="40" t="s">
        <v>9194</v>
      </c>
    </row>
    <row r="193" spans="1:5" ht="76.5">
      <c r="A193" t="s">
        <v>59</v>
      </c>
      <c r="E193" s="39" t="s">
        <v>9163</v>
      </c>
    </row>
    <row r="194" spans="1:16" ht="12.75">
      <c r="A194" t="s">
        <v>48</v>
      </c>
      <c s="34" t="s">
        <v>203</v>
      </c>
      <c s="34" t="s">
        <v>9198</v>
      </c>
      <c s="35" t="s">
        <v>4</v>
      </c>
      <c s="6" t="s">
        <v>9199</v>
      </c>
      <c s="36" t="s">
        <v>697</v>
      </c>
      <c s="37">
        <v>1192.412</v>
      </c>
      <c s="36">
        <v>0</v>
      </c>
      <c s="36">
        <f>ROUND(G194*H194,6)</f>
      </c>
      <c r="L194" s="38">
        <v>0</v>
      </c>
      <c s="32">
        <f>ROUND(ROUND(L194,2)*ROUND(G194,3),2)</f>
      </c>
      <c s="36" t="s">
        <v>54</v>
      </c>
      <c>
        <f>(M194*21)/100</f>
      </c>
      <c t="s">
        <v>26</v>
      </c>
    </row>
    <row r="195" spans="1:5" ht="12.75">
      <c r="A195" s="35" t="s">
        <v>55</v>
      </c>
      <c r="E195" s="39" t="s">
        <v>4</v>
      </c>
    </row>
    <row r="196" spans="1:5" ht="12.75">
      <c r="A196" s="35" t="s">
        <v>57</v>
      </c>
      <c r="E196" s="40" t="s">
        <v>4</v>
      </c>
    </row>
    <row r="197" spans="1:5" ht="76.5">
      <c r="A197" t="s">
        <v>59</v>
      </c>
      <c r="E197" s="39" t="s">
        <v>9163</v>
      </c>
    </row>
    <row r="198" spans="1:16" ht="12.75">
      <c r="A198" t="s">
        <v>48</v>
      </c>
      <c s="34" t="s">
        <v>206</v>
      </c>
      <c s="34" t="s">
        <v>9200</v>
      </c>
      <c s="35" t="s">
        <v>4</v>
      </c>
      <c s="6" t="s">
        <v>9201</v>
      </c>
      <c s="36" t="s">
        <v>3911</v>
      </c>
      <c s="37">
        <v>2</v>
      </c>
      <c s="36">
        <v>0</v>
      </c>
      <c s="36">
        <f>ROUND(G198*H198,6)</f>
      </c>
      <c r="L198" s="38">
        <v>0</v>
      </c>
      <c s="32">
        <f>ROUND(ROUND(L198,2)*ROUND(G198,3),2)</f>
      </c>
      <c s="36" t="s">
        <v>54</v>
      </c>
      <c>
        <f>(M198*21)/100</f>
      </c>
      <c t="s">
        <v>26</v>
      </c>
    </row>
    <row r="199" spans="1:5" ht="12.75">
      <c r="A199" s="35" t="s">
        <v>55</v>
      </c>
      <c r="E199" s="39" t="s">
        <v>4</v>
      </c>
    </row>
    <row r="200" spans="1:5" ht="12.75">
      <c r="A200" s="35" t="s">
        <v>57</v>
      </c>
      <c r="E200" s="40" t="s">
        <v>4</v>
      </c>
    </row>
    <row r="201" spans="1:5" ht="76.5">
      <c r="A201" t="s">
        <v>59</v>
      </c>
      <c r="E201" s="39" t="s">
        <v>9163</v>
      </c>
    </row>
    <row r="202" spans="1:16" ht="12.75">
      <c r="A202" t="s">
        <v>48</v>
      </c>
      <c s="34" t="s">
        <v>209</v>
      </c>
      <c s="34" t="s">
        <v>9204</v>
      </c>
      <c s="35" t="s">
        <v>4</v>
      </c>
      <c s="6" t="s">
        <v>9205</v>
      </c>
      <c s="36" t="s">
        <v>3911</v>
      </c>
      <c s="37">
        <v>4</v>
      </c>
      <c s="36">
        <v>0</v>
      </c>
      <c s="36">
        <f>ROUND(G202*H202,6)</f>
      </c>
      <c r="L202" s="38">
        <v>0</v>
      </c>
      <c s="32">
        <f>ROUND(ROUND(L202,2)*ROUND(G202,3),2)</f>
      </c>
      <c s="36" t="s">
        <v>54</v>
      </c>
      <c>
        <f>(M202*21)/100</f>
      </c>
      <c t="s">
        <v>26</v>
      </c>
    </row>
    <row r="203" spans="1:5" ht="12.75">
      <c r="A203" s="35" t="s">
        <v>55</v>
      </c>
      <c r="E203" s="39" t="s">
        <v>4</v>
      </c>
    </row>
    <row r="204" spans="1:5" ht="12.75">
      <c r="A204" s="35" t="s">
        <v>57</v>
      </c>
      <c r="E204" s="40" t="s">
        <v>4</v>
      </c>
    </row>
    <row r="205" spans="1:5" ht="76.5">
      <c r="A205" t="s">
        <v>59</v>
      </c>
      <c r="E205" s="39" t="s">
        <v>9163</v>
      </c>
    </row>
    <row r="206" spans="1:16" ht="12.75">
      <c r="A206" t="s">
        <v>48</v>
      </c>
      <c s="34" t="s">
        <v>212</v>
      </c>
      <c s="34" t="s">
        <v>9206</v>
      </c>
      <c s="35" t="s">
        <v>4</v>
      </c>
      <c s="6" t="s">
        <v>9207</v>
      </c>
      <c s="36" t="s">
        <v>3911</v>
      </c>
      <c s="37">
        <v>2</v>
      </c>
      <c s="36">
        <v>0</v>
      </c>
      <c s="36">
        <f>ROUND(G206*H206,6)</f>
      </c>
      <c r="L206" s="38">
        <v>0</v>
      </c>
      <c s="32">
        <f>ROUND(ROUND(L206,2)*ROUND(G206,3),2)</f>
      </c>
      <c s="36" t="s">
        <v>54</v>
      </c>
      <c>
        <f>(M206*21)/100</f>
      </c>
      <c t="s">
        <v>26</v>
      </c>
    </row>
    <row r="207" spans="1:5" ht="12.75">
      <c r="A207" s="35" t="s">
        <v>55</v>
      </c>
      <c r="E207" s="39" t="s">
        <v>4</v>
      </c>
    </row>
    <row r="208" spans="1:5" ht="12.75">
      <c r="A208" s="35" t="s">
        <v>57</v>
      </c>
      <c r="E208" s="40" t="s">
        <v>4</v>
      </c>
    </row>
    <row r="209" spans="1:5" ht="76.5">
      <c r="A209" t="s">
        <v>59</v>
      </c>
      <c r="E209" s="39" t="s">
        <v>9163</v>
      </c>
    </row>
    <row r="210" spans="1:16" ht="12.75">
      <c r="A210" t="s">
        <v>48</v>
      </c>
      <c s="34" t="s">
        <v>215</v>
      </c>
      <c s="34" t="s">
        <v>9179</v>
      </c>
      <c s="35" t="s">
        <v>4</v>
      </c>
      <c s="6" t="s">
        <v>9180</v>
      </c>
      <c s="36" t="s">
        <v>71</v>
      </c>
      <c s="37">
        <v>8</v>
      </c>
      <c s="36">
        <v>0</v>
      </c>
      <c s="36">
        <f>ROUND(G210*H210,6)</f>
      </c>
      <c r="L210" s="38">
        <v>0</v>
      </c>
      <c s="32">
        <f>ROUND(ROUND(L210,2)*ROUND(G210,3),2)</f>
      </c>
      <c s="36" t="s">
        <v>54</v>
      </c>
      <c>
        <f>(M210*21)/100</f>
      </c>
      <c t="s">
        <v>26</v>
      </c>
    </row>
    <row r="211" spans="1:5" ht="12.75">
      <c r="A211" s="35" t="s">
        <v>55</v>
      </c>
      <c r="E211" s="39" t="s">
        <v>9181</v>
      </c>
    </row>
    <row r="212" spans="1:5" ht="12.75">
      <c r="A212" s="35" t="s">
        <v>57</v>
      </c>
      <c r="E212" s="40" t="s">
        <v>9182</v>
      </c>
    </row>
    <row r="213" spans="1:5" ht="76.5">
      <c r="A213" t="s">
        <v>59</v>
      </c>
      <c r="E213" s="39" t="s">
        <v>9211</v>
      </c>
    </row>
    <row r="214" spans="1:16" ht="12.75">
      <c r="A214" t="s">
        <v>48</v>
      </c>
      <c s="34" t="s">
        <v>218</v>
      </c>
      <c s="34" t="s">
        <v>9183</v>
      </c>
      <c s="35" t="s">
        <v>4</v>
      </c>
      <c s="6" t="s">
        <v>9184</v>
      </c>
      <c s="36" t="s">
        <v>71</v>
      </c>
      <c s="37">
        <v>8</v>
      </c>
      <c s="36">
        <v>0</v>
      </c>
      <c s="36">
        <f>ROUND(G214*H214,6)</f>
      </c>
      <c r="L214" s="38">
        <v>0</v>
      </c>
      <c s="32">
        <f>ROUND(ROUND(L214,2)*ROUND(G214,3),2)</f>
      </c>
      <c s="36" t="s">
        <v>54</v>
      </c>
      <c>
        <f>(M214*21)/100</f>
      </c>
      <c t="s">
        <v>26</v>
      </c>
    </row>
    <row r="215" spans="1:5" ht="12.75">
      <c r="A215" s="35" t="s">
        <v>55</v>
      </c>
      <c r="E215" s="39" t="s">
        <v>4</v>
      </c>
    </row>
    <row r="216" spans="1:5" ht="12.75">
      <c r="A216" s="35" t="s">
        <v>57</v>
      </c>
      <c r="E216" s="40" t="s">
        <v>9185</v>
      </c>
    </row>
    <row r="217" spans="1:5" ht="76.5">
      <c r="A217" t="s">
        <v>59</v>
      </c>
      <c r="E217" s="39" t="s">
        <v>9211</v>
      </c>
    </row>
    <row r="218" spans="1:16" ht="12.75">
      <c r="A218" t="s">
        <v>48</v>
      </c>
      <c s="34" t="s">
        <v>221</v>
      </c>
      <c s="34" t="s">
        <v>9213</v>
      </c>
      <c s="35" t="s">
        <v>4</v>
      </c>
      <c s="6" t="s">
        <v>9214</v>
      </c>
      <c s="36" t="s">
        <v>697</v>
      </c>
      <c s="37">
        <v>28.335</v>
      </c>
      <c s="36">
        <v>0</v>
      </c>
      <c s="36">
        <f>ROUND(G218*H218,6)</f>
      </c>
      <c r="L218" s="38">
        <v>0</v>
      </c>
      <c s="32">
        <f>ROUND(ROUND(L218,2)*ROUND(G218,3),2)</f>
      </c>
      <c s="36" t="s">
        <v>54</v>
      </c>
      <c>
        <f>(M218*21)/100</f>
      </c>
      <c t="s">
        <v>26</v>
      </c>
    </row>
    <row r="219" spans="1:5" ht="12.75">
      <c r="A219" s="35" t="s">
        <v>55</v>
      </c>
      <c r="E219" s="39" t="s">
        <v>4</v>
      </c>
    </row>
    <row r="220" spans="1:5" ht="12.75">
      <c r="A220" s="35" t="s">
        <v>57</v>
      </c>
      <c r="E220" s="40" t="s">
        <v>4</v>
      </c>
    </row>
    <row r="221" spans="1:5" ht="12.75">
      <c r="A221" t="s">
        <v>59</v>
      </c>
      <c r="E221" s="39" t="s">
        <v>9074</v>
      </c>
    </row>
    <row r="222" spans="1:16" ht="25.5">
      <c r="A222" t="s">
        <v>48</v>
      </c>
      <c s="34" t="s">
        <v>224</v>
      </c>
      <c s="34" t="s">
        <v>9218</v>
      </c>
      <c s="35" t="s">
        <v>4</v>
      </c>
      <c s="6" t="s">
        <v>9219</v>
      </c>
      <c s="36" t="s">
        <v>71</v>
      </c>
      <c s="37">
        <v>567</v>
      </c>
      <c s="36">
        <v>0</v>
      </c>
      <c s="36">
        <f>ROUND(G222*H222,6)</f>
      </c>
      <c r="L222" s="38">
        <v>0</v>
      </c>
      <c s="32">
        <f>ROUND(ROUND(L222,2)*ROUND(G222,3),2)</f>
      </c>
      <c s="36" t="s">
        <v>54</v>
      </c>
      <c>
        <f>(M222*21)/100</f>
      </c>
      <c t="s">
        <v>26</v>
      </c>
    </row>
    <row r="223" spans="1:5" ht="12.75">
      <c r="A223" s="35" t="s">
        <v>55</v>
      </c>
      <c r="E223" s="39" t="s">
        <v>4</v>
      </c>
    </row>
    <row r="224" spans="1:5" ht="12.75">
      <c r="A224" s="35" t="s">
        <v>57</v>
      </c>
      <c r="E224" s="40" t="s">
        <v>4</v>
      </c>
    </row>
    <row r="225" spans="1:5" ht="12.75">
      <c r="A225" t="s">
        <v>59</v>
      </c>
      <c r="E225" s="39" t="s">
        <v>9217</v>
      </c>
    </row>
    <row r="226" spans="1:16" ht="25.5">
      <c r="A226" t="s">
        <v>48</v>
      </c>
      <c s="34" t="s">
        <v>637</v>
      </c>
      <c s="34" t="s">
        <v>9220</v>
      </c>
      <c s="35" t="s">
        <v>4</v>
      </c>
      <c s="6" t="s">
        <v>9221</v>
      </c>
      <c s="36" t="s">
        <v>71</v>
      </c>
      <c s="37">
        <v>16</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9217</v>
      </c>
    </row>
    <row r="230" spans="1:16" ht="25.5">
      <c r="A230" t="s">
        <v>48</v>
      </c>
      <c s="34" t="s">
        <v>227</v>
      </c>
      <c s="34" t="s">
        <v>9222</v>
      </c>
      <c s="35" t="s">
        <v>4</v>
      </c>
      <c s="6" t="s">
        <v>9223</v>
      </c>
      <c s="36" t="s">
        <v>71</v>
      </c>
      <c s="37">
        <v>5</v>
      </c>
      <c s="36">
        <v>0</v>
      </c>
      <c s="36">
        <f>ROUND(G230*H230,6)</f>
      </c>
      <c r="L230" s="38">
        <v>0</v>
      </c>
      <c s="32">
        <f>ROUND(ROUND(L230,2)*ROUND(G230,3),2)</f>
      </c>
      <c s="36" t="s">
        <v>54</v>
      </c>
      <c>
        <f>(M230*21)/100</f>
      </c>
      <c t="s">
        <v>26</v>
      </c>
    </row>
    <row r="231" spans="1:5" ht="12.75">
      <c r="A231" s="35" t="s">
        <v>55</v>
      </c>
      <c r="E231" s="39" t="s">
        <v>4</v>
      </c>
    </row>
    <row r="232" spans="1:5" ht="12.75">
      <c r="A232" s="35" t="s">
        <v>57</v>
      </c>
      <c r="E232" s="40" t="s">
        <v>4</v>
      </c>
    </row>
    <row r="233" spans="1:5" ht="12.75">
      <c r="A233" t="s">
        <v>59</v>
      </c>
      <c r="E233" s="39" t="s">
        <v>9217</v>
      </c>
    </row>
    <row r="234" spans="1:16" ht="25.5">
      <c r="A234" t="s">
        <v>48</v>
      </c>
      <c s="34" t="s">
        <v>230</v>
      </c>
      <c s="34" t="s">
        <v>9224</v>
      </c>
      <c s="35" t="s">
        <v>4</v>
      </c>
      <c s="6" t="s">
        <v>9225</v>
      </c>
      <c s="36" t="s">
        <v>71</v>
      </c>
      <c s="37">
        <v>3</v>
      </c>
      <c s="36">
        <v>0</v>
      </c>
      <c s="36">
        <f>ROUND(G234*H234,6)</f>
      </c>
      <c r="L234" s="38">
        <v>0</v>
      </c>
      <c s="32">
        <f>ROUND(ROUND(L234,2)*ROUND(G234,3),2)</f>
      </c>
      <c s="36" t="s">
        <v>54</v>
      </c>
      <c>
        <f>(M234*21)/100</f>
      </c>
      <c t="s">
        <v>26</v>
      </c>
    </row>
    <row r="235" spans="1:5" ht="12.75">
      <c r="A235" s="35" t="s">
        <v>55</v>
      </c>
      <c r="E235" s="39" t="s">
        <v>4</v>
      </c>
    </row>
    <row r="236" spans="1:5" ht="12.75">
      <c r="A236" s="35" t="s">
        <v>57</v>
      </c>
      <c r="E236" s="40" t="s">
        <v>4</v>
      </c>
    </row>
    <row r="237" spans="1:5" ht="12.75">
      <c r="A237" t="s">
        <v>59</v>
      </c>
      <c r="E237" s="39" t="s">
        <v>9217</v>
      </c>
    </row>
    <row r="238" spans="1:16" ht="25.5">
      <c r="A238" t="s">
        <v>48</v>
      </c>
      <c s="34" t="s">
        <v>233</v>
      </c>
      <c s="34" t="s">
        <v>9226</v>
      </c>
      <c s="35" t="s">
        <v>4</v>
      </c>
      <c s="6" t="s">
        <v>9227</v>
      </c>
      <c s="36" t="s">
        <v>71</v>
      </c>
      <c s="37">
        <v>3</v>
      </c>
      <c s="36">
        <v>0</v>
      </c>
      <c s="36">
        <f>ROUND(G238*H238,6)</f>
      </c>
      <c r="L238" s="38">
        <v>0</v>
      </c>
      <c s="32">
        <f>ROUND(ROUND(L238,2)*ROUND(G238,3),2)</f>
      </c>
      <c s="36" t="s">
        <v>54</v>
      </c>
      <c>
        <f>(M238*21)/100</f>
      </c>
      <c t="s">
        <v>26</v>
      </c>
    </row>
    <row r="239" spans="1:5" ht="12.75">
      <c r="A239" s="35" t="s">
        <v>55</v>
      </c>
      <c r="E239" s="39" t="s">
        <v>4</v>
      </c>
    </row>
    <row r="240" spans="1:5" ht="12.75">
      <c r="A240" s="35" t="s">
        <v>57</v>
      </c>
      <c r="E240" s="40" t="s">
        <v>4</v>
      </c>
    </row>
    <row r="241" spans="1:5" ht="12.75">
      <c r="A241" t="s">
        <v>59</v>
      </c>
      <c r="E241" s="39" t="s">
        <v>9217</v>
      </c>
    </row>
    <row r="242" spans="1:16" ht="25.5">
      <c r="A242" t="s">
        <v>48</v>
      </c>
      <c s="34" t="s">
        <v>237</v>
      </c>
      <c s="34" t="s">
        <v>9230</v>
      </c>
      <c s="35" t="s">
        <v>4</v>
      </c>
      <c s="6" t="s">
        <v>9231</v>
      </c>
      <c s="36" t="s">
        <v>71</v>
      </c>
      <c s="37">
        <v>5</v>
      </c>
      <c s="36">
        <v>0</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4</v>
      </c>
    </row>
    <row r="246" spans="1:16" ht="25.5">
      <c r="A246" t="s">
        <v>48</v>
      </c>
      <c s="34" t="s">
        <v>240</v>
      </c>
      <c s="34" t="s">
        <v>9232</v>
      </c>
      <c s="35" t="s">
        <v>4</v>
      </c>
      <c s="6" t="s">
        <v>9233</v>
      </c>
      <c s="36" t="s">
        <v>71</v>
      </c>
      <c s="37">
        <v>2</v>
      </c>
      <c s="36">
        <v>0</v>
      </c>
      <c s="36">
        <f>ROUND(G246*H246,6)</f>
      </c>
      <c r="L246" s="38">
        <v>0</v>
      </c>
      <c s="32">
        <f>ROUND(ROUND(L246,2)*ROUND(G246,3),2)</f>
      </c>
      <c s="36" t="s">
        <v>54</v>
      </c>
      <c>
        <f>(M246*21)/100</f>
      </c>
      <c t="s">
        <v>26</v>
      </c>
    </row>
    <row r="247" spans="1:5" ht="12.75">
      <c r="A247" s="35" t="s">
        <v>55</v>
      </c>
      <c r="E247" s="39" t="s">
        <v>4</v>
      </c>
    </row>
    <row r="248" spans="1:5" ht="12.75">
      <c r="A248" s="35" t="s">
        <v>57</v>
      </c>
      <c r="E248" s="40" t="s">
        <v>4</v>
      </c>
    </row>
    <row r="249" spans="1:5" ht="12.75">
      <c r="A249" t="s">
        <v>59</v>
      </c>
      <c r="E249" s="39" t="s">
        <v>4</v>
      </c>
    </row>
    <row r="250" spans="1:16" ht="25.5">
      <c r="A250" t="s">
        <v>48</v>
      </c>
      <c s="34" t="s">
        <v>243</v>
      </c>
      <c s="34" t="s">
        <v>9703</v>
      </c>
      <c s="35" t="s">
        <v>4</v>
      </c>
      <c s="6" t="s">
        <v>9704</v>
      </c>
      <c s="36" t="s">
        <v>1128</v>
      </c>
      <c s="37">
        <v>2</v>
      </c>
      <c s="36">
        <v>0</v>
      </c>
      <c s="36">
        <f>ROUND(G250*H250,6)</f>
      </c>
      <c r="L250" s="38">
        <v>0</v>
      </c>
      <c s="32">
        <f>ROUND(ROUND(L250,2)*ROUND(G250,3),2)</f>
      </c>
      <c s="36" t="s">
        <v>54</v>
      </c>
      <c>
        <f>(M250*21)/100</f>
      </c>
      <c t="s">
        <v>26</v>
      </c>
    </row>
    <row r="251" spans="1:5" ht="12.75">
      <c r="A251" s="35" t="s">
        <v>55</v>
      </c>
      <c r="E251" s="39" t="s">
        <v>9238</v>
      </c>
    </row>
    <row r="252" spans="1:5" ht="12.75">
      <c r="A252" s="35" t="s">
        <v>57</v>
      </c>
      <c r="E252" s="40" t="s">
        <v>9705</v>
      </c>
    </row>
    <row r="253" spans="1:5" ht="12.75">
      <c r="A253" t="s">
        <v>59</v>
      </c>
      <c r="E253" s="39" t="s">
        <v>9074</v>
      </c>
    </row>
    <row r="254" spans="1:16" ht="25.5">
      <c r="A254" t="s">
        <v>48</v>
      </c>
      <c s="34" t="s">
        <v>246</v>
      </c>
      <c s="34" t="s">
        <v>9236</v>
      </c>
      <c s="35" t="s">
        <v>4</v>
      </c>
      <c s="6" t="s">
        <v>9237</v>
      </c>
      <c s="36" t="s">
        <v>1128</v>
      </c>
      <c s="37">
        <v>2</v>
      </c>
      <c s="36">
        <v>0</v>
      </c>
      <c s="36">
        <f>ROUND(G254*H254,6)</f>
      </c>
      <c r="L254" s="38">
        <v>0</v>
      </c>
      <c s="32">
        <f>ROUND(ROUND(L254,2)*ROUND(G254,3),2)</f>
      </c>
      <c s="36" t="s">
        <v>54</v>
      </c>
      <c>
        <f>(M254*21)/100</f>
      </c>
      <c t="s">
        <v>26</v>
      </c>
    </row>
    <row r="255" spans="1:5" ht="12.75">
      <c r="A255" s="35" t="s">
        <v>55</v>
      </c>
      <c r="E255" s="39" t="s">
        <v>9238</v>
      </c>
    </row>
    <row r="256" spans="1:5" ht="12.75">
      <c r="A256" s="35" t="s">
        <v>57</v>
      </c>
      <c r="E256" s="40" t="s">
        <v>9705</v>
      </c>
    </row>
    <row r="257" spans="1:5" ht="12.75">
      <c r="A257" t="s">
        <v>59</v>
      </c>
      <c r="E257" s="39" t="s">
        <v>9074</v>
      </c>
    </row>
    <row r="258" spans="1:16" ht="12.75">
      <c r="A258" t="s">
        <v>48</v>
      </c>
      <c s="34" t="s">
        <v>249</v>
      </c>
      <c s="34" t="s">
        <v>9602</v>
      </c>
      <c s="35" t="s">
        <v>4</v>
      </c>
      <c s="6" t="s">
        <v>9603</v>
      </c>
      <c s="36" t="s">
        <v>3911</v>
      </c>
      <c s="37">
        <v>1</v>
      </c>
      <c s="36">
        <v>0</v>
      </c>
      <c s="36">
        <f>ROUND(G258*H258,6)</f>
      </c>
      <c r="L258" s="38">
        <v>0</v>
      </c>
      <c s="32">
        <f>ROUND(ROUND(L258,2)*ROUND(G258,3),2)</f>
      </c>
      <c s="36" t="s">
        <v>54</v>
      </c>
      <c>
        <f>(M258*21)/100</f>
      </c>
      <c t="s">
        <v>26</v>
      </c>
    </row>
    <row r="259" spans="1:5" ht="12.75">
      <c r="A259" s="35" t="s">
        <v>55</v>
      </c>
      <c r="E259" s="39" t="s">
        <v>4</v>
      </c>
    </row>
    <row r="260" spans="1:5" ht="12.75">
      <c r="A260" s="35" t="s">
        <v>57</v>
      </c>
      <c r="E260" s="40" t="s">
        <v>4</v>
      </c>
    </row>
    <row r="261" spans="1:5" ht="12.75">
      <c r="A261" t="s">
        <v>59</v>
      </c>
      <c r="E261" s="39" t="s">
        <v>9074</v>
      </c>
    </row>
    <row r="262" spans="1:16" ht="12.75">
      <c r="A262" t="s">
        <v>48</v>
      </c>
      <c s="34" t="s">
        <v>252</v>
      </c>
      <c s="34" t="s">
        <v>9604</v>
      </c>
      <c s="35" t="s">
        <v>4</v>
      </c>
      <c s="6" t="s">
        <v>9605</v>
      </c>
      <c s="36" t="s">
        <v>3911</v>
      </c>
      <c s="37">
        <v>1</v>
      </c>
      <c s="36">
        <v>0</v>
      </c>
      <c s="36">
        <f>ROUND(G262*H262,6)</f>
      </c>
      <c r="L262" s="38">
        <v>0</v>
      </c>
      <c s="32">
        <f>ROUND(ROUND(L262,2)*ROUND(G262,3),2)</f>
      </c>
      <c s="36" t="s">
        <v>54</v>
      </c>
      <c>
        <f>(M262*21)/100</f>
      </c>
      <c t="s">
        <v>26</v>
      </c>
    </row>
    <row r="263" spans="1:5" ht="12.75">
      <c r="A263" s="35" t="s">
        <v>55</v>
      </c>
      <c r="E263" s="39" t="s">
        <v>4</v>
      </c>
    </row>
    <row r="264" spans="1:5" ht="12.75">
      <c r="A264" s="35" t="s">
        <v>57</v>
      </c>
      <c r="E264" s="40" t="s">
        <v>4</v>
      </c>
    </row>
    <row r="265" spans="1:5" ht="12.75">
      <c r="A265" t="s">
        <v>59</v>
      </c>
      <c r="E265" s="39" t="s">
        <v>9074</v>
      </c>
    </row>
    <row r="266" spans="1:16" ht="25.5">
      <c r="A266" t="s">
        <v>48</v>
      </c>
      <c s="34" t="s">
        <v>255</v>
      </c>
      <c s="34" t="s">
        <v>9254</v>
      </c>
      <c s="35" t="s">
        <v>4</v>
      </c>
      <c s="6" t="s">
        <v>9255</v>
      </c>
      <c s="36" t="s">
        <v>3911</v>
      </c>
      <c s="37">
        <v>8</v>
      </c>
      <c s="36">
        <v>0</v>
      </c>
      <c s="36">
        <f>ROUND(G266*H266,6)</f>
      </c>
      <c r="L266" s="38">
        <v>0</v>
      </c>
      <c s="32">
        <f>ROUND(ROUND(L266,2)*ROUND(G266,3),2)</f>
      </c>
      <c s="36" t="s">
        <v>54</v>
      </c>
      <c>
        <f>(M266*21)/100</f>
      </c>
      <c t="s">
        <v>26</v>
      </c>
    </row>
    <row r="267" spans="1:5" ht="12.75">
      <c r="A267" s="35" t="s">
        <v>55</v>
      </c>
      <c r="E267" s="39" t="s">
        <v>4</v>
      </c>
    </row>
    <row r="268" spans="1:5" ht="12.75">
      <c r="A268" s="35" t="s">
        <v>57</v>
      </c>
      <c r="E268" s="40" t="s">
        <v>4</v>
      </c>
    </row>
    <row r="269" spans="1:5" ht="12.75">
      <c r="A269" t="s">
        <v>59</v>
      </c>
      <c r="E269" s="39" t="s">
        <v>9074</v>
      </c>
    </row>
    <row r="270" spans="1:13" ht="12.75">
      <c r="A270" t="s">
        <v>45</v>
      </c>
      <c r="C270" s="31" t="s">
        <v>77</v>
      </c>
      <c r="E270" s="33" t="s">
        <v>9256</v>
      </c>
      <c r="J270" s="32">
        <f>0</f>
      </c>
      <c s="32">
        <f>0</f>
      </c>
      <c s="32">
        <f>0+L271+L275+L279+L283+L287+L291</f>
      </c>
      <c s="32">
        <f>0+M271+M275+M279+M283+M287+M291</f>
      </c>
    </row>
    <row r="271" spans="1:16" ht="12.75">
      <c r="A271" t="s">
        <v>48</v>
      </c>
      <c s="34" t="s">
        <v>258</v>
      </c>
      <c s="34" t="s">
        <v>9265</v>
      </c>
      <c s="35" t="s">
        <v>4</v>
      </c>
      <c s="6" t="s">
        <v>9266</v>
      </c>
      <c s="36" t="s">
        <v>71</v>
      </c>
      <c s="37">
        <v>493</v>
      </c>
      <c s="36">
        <v>0</v>
      </c>
      <c s="36">
        <f>ROUND(G271*H271,6)</f>
      </c>
      <c r="L271" s="38">
        <v>0</v>
      </c>
      <c s="32">
        <f>ROUND(ROUND(L271,2)*ROUND(G271,3),2)</f>
      </c>
      <c s="36" t="s">
        <v>54</v>
      </c>
      <c>
        <f>(M271*21)/100</f>
      </c>
      <c t="s">
        <v>26</v>
      </c>
    </row>
    <row r="272" spans="1:5" ht="12.75">
      <c r="A272" s="35" t="s">
        <v>55</v>
      </c>
      <c r="E272" s="39" t="s">
        <v>4</v>
      </c>
    </row>
    <row r="273" spans="1:5" ht="12.75">
      <c r="A273" s="35" t="s">
        <v>57</v>
      </c>
      <c r="E273" s="40" t="s">
        <v>9706</v>
      </c>
    </row>
    <row r="274" spans="1:5" ht="12.75">
      <c r="A274" t="s">
        <v>59</v>
      </c>
      <c r="E274" s="39" t="s">
        <v>4</v>
      </c>
    </row>
    <row r="275" spans="1:16" ht="12.75">
      <c r="A275" t="s">
        <v>48</v>
      </c>
      <c s="34" t="s">
        <v>261</v>
      </c>
      <c s="34" t="s">
        <v>9276</v>
      </c>
      <c s="35" t="s">
        <v>4</v>
      </c>
      <c s="6" t="s">
        <v>9277</v>
      </c>
      <c s="36" t="s">
        <v>1128</v>
      </c>
      <c s="37">
        <v>2</v>
      </c>
      <c s="36">
        <v>0</v>
      </c>
      <c s="36">
        <f>ROUND(G275*H275,6)</f>
      </c>
      <c r="L275" s="38">
        <v>0</v>
      </c>
      <c s="32">
        <f>ROUND(ROUND(L275,2)*ROUND(G275,3),2)</f>
      </c>
      <c s="36" t="s">
        <v>54</v>
      </c>
      <c>
        <f>(M275*21)/100</f>
      </c>
      <c t="s">
        <v>26</v>
      </c>
    </row>
    <row r="276" spans="1:5" ht="12.75">
      <c r="A276" s="35" t="s">
        <v>55</v>
      </c>
      <c r="E276" s="39" t="s">
        <v>4</v>
      </c>
    </row>
    <row r="277" spans="1:5" ht="12.75">
      <c r="A277" s="35" t="s">
        <v>57</v>
      </c>
      <c r="E277" s="40" t="s">
        <v>4</v>
      </c>
    </row>
    <row r="278" spans="1:5" ht="12.75">
      <c r="A278" t="s">
        <v>59</v>
      </c>
      <c r="E278" s="39" t="s">
        <v>4</v>
      </c>
    </row>
    <row r="279" spans="1:16" ht="12.75">
      <c r="A279" t="s">
        <v>48</v>
      </c>
      <c s="34" t="s">
        <v>264</v>
      </c>
      <c s="34" t="s">
        <v>9707</v>
      </c>
      <c s="35" t="s">
        <v>4</v>
      </c>
      <c s="6" t="s">
        <v>9708</v>
      </c>
      <c s="36" t="s">
        <v>1259</v>
      </c>
      <c s="37">
        <v>200</v>
      </c>
      <c s="36">
        <v>0</v>
      </c>
      <c s="36">
        <f>ROUND(G279*H279,6)</f>
      </c>
      <c r="L279" s="38">
        <v>0</v>
      </c>
      <c s="32">
        <f>ROUND(ROUND(L279,2)*ROUND(G279,3),2)</f>
      </c>
      <c s="36" t="s">
        <v>54</v>
      </c>
      <c>
        <f>(M279*21)/100</f>
      </c>
      <c t="s">
        <v>26</v>
      </c>
    </row>
    <row r="280" spans="1:5" ht="12.75">
      <c r="A280" s="35" t="s">
        <v>55</v>
      </c>
      <c r="E280" s="39" t="s">
        <v>4</v>
      </c>
    </row>
    <row r="281" spans="1:5" ht="12.75">
      <c r="A281" s="35" t="s">
        <v>57</v>
      </c>
      <c r="E281" s="40" t="s">
        <v>4</v>
      </c>
    </row>
    <row r="282" spans="1:5" ht="12.75">
      <c r="A282" t="s">
        <v>59</v>
      </c>
      <c r="E282" s="39" t="s">
        <v>4</v>
      </c>
    </row>
    <row r="283" spans="1:16" ht="12.75">
      <c r="A283" t="s">
        <v>48</v>
      </c>
      <c s="34" t="s">
        <v>638</v>
      </c>
      <c s="34" t="s">
        <v>9612</v>
      </c>
      <c s="35" t="s">
        <v>4</v>
      </c>
      <c s="6" t="s">
        <v>9613</v>
      </c>
      <c s="36" t="s">
        <v>1259</v>
      </c>
      <c s="37">
        <v>7325</v>
      </c>
      <c s="36">
        <v>0</v>
      </c>
      <c s="36">
        <f>ROUND(G283*H283,6)</f>
      </c>
      <c r="L283" s="38">
        <v>0</v>
      </c>
      <c s="32">
        <f>ROUND(ROUND(L283,2)*ROUND(G283,3),2)</f>
      </c>
      <c s="36" t="s">
        <v>54</v>
      </c>
      <c>
        <f>(M283*21)/100</f>
      </c>
      <c t="s">
        <v>26</v>
      </c>
    </row>
    <row r="284" spans="1:5" ht="12.75">
      <c r="A284" s="35" t="s">
        <v>55</v>
      </c>
      <c r="E284" s="39" t="s">
        <v>4</v>
      </c>
    </row>
    <row r="285" spans="1:5" ht="25.5">
      <c r="A285" s="35" t="s">
        <v>57</v>
      </c>
      <c r="E285" s="40" t="s">
        <v>9709</v>
      </c>
    </row>
    <row r="286" spans="1:5" ht="12.75">
      <c r="A286" t="s">
        <v>59</v>
      </c>
      <c r="E286" s="39" t="s">
        <v>4</v>
      </c>
    </row>
    <row r="287" spans="1:16" ht="12.75">
      <c r="A287" t="s">
        <v>48</v>
      </c>
      <c s="34" t="s">
        <v>639</v>
      </c>
      <c s="34" t="s">
        <v>9710</v>
      </c>
      <c s="35" t="s">
        <v>4</v>
      </c>
      <c s="6" t="s">
        <v>9711</v>
      </c>
      <c s="36" t="s">
        <v>697</v>
      </c>
      <c s="37">
        <v>901</v>
      </c>
      <c s="36">
        <v>0</v>
      </c>
      <c s="36">
        <f>ROUND(G287*H287,6)</f>
      </c>
      <c r="L287" s="38">
        <v>0</v>
      </c>
      <c s="32">
        <f>ROUND(ROUND(L287,2)*ROUND(G287,3),2)</f>
      </c>
      <c s="36" t="s">
        <v>54</v>
      </c>
      <c>
        <f>(M287*21)/100</f>
      </c>
      <c t="s">
        <v>26</v>
      </c>
    </row>
    <row r="288" spans="1:5" ht="12.75">
      <c r="A288" s="35" t="s">
        <v>55</v>
      </c>
      <c r="E288" s="39" t="s">
        <v>4</v>
      </c>
    </row>
    <row r="289" spans="1:5" ht="12.75">
      <c r="A289" s="35" t="s">
        <v>57</v>
      </c>
      <c r="E289" s="40" t="s">
        <v>9712</v>
      </c>
    </row>
    <row r="290" spans="1:5" ht="12.75">
      <c r="A290" t="s">
        <v>59</v>
      </c>
      <c r="E290" s="39" t="s">
        <v>4</v>
      </c>
    </row>
    <row r="291" spans="1:16" ht="12.75">
      <c r="A291" t="s">
        <v>48</v>
      </c>
      <c s="34" t="s">
        <v>267</v>
      </c>
      <c s="34" t="s">
        <v>9302</v>
      </c>
      <c s="35" t="s">
        <v>4</v>
      </c>
      <c s="6" t="s">
        <v>9303</v>
      </c>
      <c s="36" t="s">
        <v>3911</v>
      </c>
      <c s="37">
        <v>4</v>
      </c>
      <c s="36">
        <v>0</v>
      </c>
      <c s="36">
        <f>ROUND(G291*H291,6)</f>
      </c>
      <c r="L291" s="38">
        <v>0</v>
      </c>
      <c s="32">
        <f>ROUND(ROUND(L291,2)*ROUND(G291,3),2)</f>
      </c>
      <c s="36" t="s">
        <v>54</v>
      </c>
      <c>
        <f>(M291*21)/100</f>
      </c>
      <c t="s">
        <v>26</v>
      </c>
    </row>
    <row r="292" spans="1:5" ht="12.75">
      <c r="A292" s="35" t="s">
        <v>55</v>
      </c>
      <c r="E292" s="39" t="s">
        <v>4</v>
      </c>
    </row>
    <row r="293" spans="1:5" ht="12.75">
      <c r="A293" s="35" t="s">
        <v>57</v>
      </c>
      <c r="E293" s="40" t="s">
        <v>4</v>
      </c>
    </row>
    <row r="294" spans="1:5" ht="12.75">
      <c r="A294" t="s">
        <v>59</v>
      </c>
      <c r="E294" s="39" t="s">
        <v>4</v>
      </c>
    </row>
    <row r="295" spans="1:13" ht="12.75">
      <c r="A295" t="s">
        <v>45</v>
      </c>
      <c r="C295" s="31" t="s">
        <v>80</v>
      </c>
      <c r="E295" s="33" t="s">
        <v>9304</v>
      </c>
      <c r="J295" s="32">
        <f>0</f>
      </c>
      <c s="32">
        <f>0</f>
      </c>
      <c s="32">
        <f>0+L296+L300</f>
      </c>
      <c s="32">
        <f>0+M296+M300</f>
      </c>
    </row>
    <row r="296" spans="1:16" ht="12.75">
      <c r="A296" t="s">
        <v>48</v>
      </c>
      <c s="34" t="s">
        <v>270</v>
      </c>
      <c s="34" t="s">
        <v>9305</v>
      </c>
      <c s="35" t="s">
        <v>4</v>
      </c>
      <c s="6" t="s">
        <v>9306</v>
      </c>
      <c s="36" t="s">
        <v>1128</v>
      </c>
      <c s="37">
        <v>1</v>
      </c>
      <c s="36">
        <v>0</v>
      </c>
      <c s="36">
        <f>ROUND(G296*H296,6)</f>
      </c>
      <c r="L296" s="38">
        <v>0</v>
      </c>
      <c s="32">
        <f>ROUND(ROUND(L296,2)*ROUND(G296,3),2)</f>
      </c>
      <c s="36" t="s">
        <v>54</v>
      </c>
      <c>
        <f>(M296*21)/100</f>
      </c>
      <c t="s">
        <v>26</v>
      </c>
    </row>
    <row r="297" spans="1:5" ht="12.75">
      <c r="A297" s="35" t="s">
        <v>55</v>
      </c>
      <c r="E297" s="39" t="s">
        <v>4</v>
      </c>
    </row>
    <row r="298" spans="1:5" ht="12.75">
      <c r="A298" s="35" t="s">
        <v>57</v>
      </c>
      <c r="E298" s="40" t="s">
        <v>4</v>
      </c>
    </row>
    <row r="299" spans="1:5" ht="38.25">
      <c r="A299" t="s">
        <v>59</v>
      </c>
      <c r="E299" s="39" t="s">
        <v>9307</v>
      </c>
    </row>
    <row r="300" spans="1:16" ht="25.5">
      <c r="A300" t="s">
        <v>48</v>
      </c>
      <c s="34" t="s">
        <v>642</v>
      </c>
      <c s="34" t="s">
        <v>9308</v>
      </c>
      <c s="35" t="s">
        <v>4</v>
      </c>
      <c s="6" t="s">
        <v>9309</v>
      </c>
      <c s="36" t="s">
        <v>1128</v>
      </c>
      <c s="37">
        <v>1</v>
      </c>
      <c s="36">
        <v>0</v>
      </c>
      <c s="36">
        <f>ROUND(G300*H300,6)</f>
      </c>
      <c r="L300" s="38">
        <v>0</v>
      </c>
      <c s="32">
        <f>ROUND(ROUND(L300,2)*ROUND(G300,3),2)</f>
      </c>
      <c s="36" t="s">
        <v>54</v>
      </c>
      <c>
        <f>(M300*21)/100</f>
      </c>
      <c t="s">
        <v>26</v>
      </c>
    </row>
    <row r="301" spans="1:5" ht="12.75">
      <c r="A301" s="35" t="s">
        <v>55</v>
      </c>
      <c r="E301" s="39" t="s">
        <v>4</v>
      </c>
    </row>
    <row r="302" spans="1:5" ht="12.75">
      <c r="A302" s="35" t="s">
        <v>57</v>
      </c>
      <c r="E302" s="40" t="s">
        <v>4</v>
      </c>
    </row>
    <row r="303" spans="1:5" ht="12.75">
      <c r="A303" t="s">
        <v>59</v>
      </c>
      <c r="E3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0.xml><?xml version="1.0" encoding="utf-8"?>
<worksheet xmlns="http://schemas.openxmlformats.org/spreadsheetml/2006/main" xmlns:r="http://schemas.openxmlformats.org/officeDocument/2006/relationships">
  <dimension ref="A1:T2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COUNTIFS(L8:L271,"=0",A8:A271,"P")+COUNTIFS(L8:L271,"",A8:A271,"P")+SUM(Q8:Q271)</f>
      </c>
    </row>
    <row r="8" spans="1:13" ht="12.75">
      <c r="A8" t="s">
        <v>43</v>
      </c>
      <c r="C8" s="28" t="s">
        <v>9715</v>
      </c>
      <c r="E8" s="30" t="s">
        <v>9714</v>
      </c>
      <c r="J8" s="29">
        <f>0+J9+J22+J91+J132+J137+J150+J199+J232+J241+J250</f>
      </c>
      <c s="29">
        <f>0+K9+K22+K91+K132+K137+K150+K199+K232+K241+K250</f>
      </c>
      <c s="29">
        <f>0+L9+L22+L91+L132+L137+L150+L199+L232+L241+L250</f>
      </c>
      <c s="29">
        <f>0+M9+M22+M91+M132+M137+M150+M199+M232+M241+M250</f>
      </c>
    </row>
    <row r="9" spans="1:13" ht="12.75">
      <c r="A9" t="s">
        <v>45</v>
      </c>
      <c r="C9" s="31" t="s">
        <v>46</v>
      </c>
      <c r="E9" s="33" t="s">
        <v>47</v>
      </c>
      <c r="J9" s="32">
        <f>0</f>
      </c>
      <c s="32">
        <f>0</f>
      </c>
      <c s="32">
        <f>0+L10+L14+L18</f>
      </c>
      <c s="32">
        <f>0+M10+M14+M18</f>
      </c>
    </row>
    <row r="10" spans="1:16" ht="25.5">
      <c r="A10" t="s">
        <v>48</v>
      </c>
      <c s="34" t="s">
        <v>62</v>
      </c>
      <c s="34" t="s">
        <v>3799</v>
      </c>
      <c s="35" t="s">
        <v>3800</v>
      </c>
      <c s="6" t="s">
        <v>3801</v>
      </c>
      <c s="36" t="s">
        <v>53</v>
      </c>
      <c s="37">
        <v>13199.191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212.074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11</v>
      </c>
      <c s="36">
        <v>0</v>
      </c>
      <c s="36">
        <f>ROUND(G18*H18,6)</f>
      </c>
      <c r="L18" s="38">
        <v>0</v>
      </c>
      <c s="32">
        <f>ROUND(ROUND(L18,2)*ROUND(G18,3),2)</f>
      </c>
      <c s="36" t="s">
        <v>54</v>
      </c>
      <c>
        <f>(M18*21)/100</f>
      </c>
      <c t="s">
        <v>26</v>
      </c>
    </row>
    <row r="19" spans="1:5" ht="25.5">
      <c r="A19" s="35" t="s">
        <v>55</v>
      </c>
      <c r="E19" s="39" t="s">
        <v>56</v>
      </c>
    </row>
    <row r="20" spans="1:5" ht="12.75">
      <c r="A20" s="35" t="s">
        <v>57</v>
      </c>
      <c r="E20" s="40" t="s">
        <v>9716</v>
      </c>
    </row>
    <row r="21" spans="1:5" ht="25.5">
      <c r="A21" t="s">
        <v>59</v>
      </c>
      <c r="E21" s="39" t="s">
        <v>56</v>
      </c>
    </row>
    <row r="22" spans="1:13" ht="12.75">
      <c r="A22" t="s">
        <v>45</v>
      </c>
      <c r="C22" s="31" t="s">
        <v>62</v>
      </c>
      <c r="E22" s="33" t="s">
        <v>694</v>
      </c>
      <c r="J22" s="32">
        <f>0</f>
      </c>
      <c s="32">
        <f>0</f>
      </c>
      <c s="32">
        <f>0+L23+L27+L31+L35+L39+L43+L47+L51+L55+L59+L63+L67+L71+L75+L79+L83+L87</f>
      </c>
      <c s="32">
        <f>0+M23+M27+M31+M35+M39+M43+M47+M51+M55+M59+M63+M67+M71+M75+M79+M83+M87</f>
      </c>
    </row>
    <row r="23" spans="1:16" ht="12.75">
      <c r="A23" t="s">
        <v>48</v>
      </c>
      <c s="34" t="s">
        <v>74</v>
      </c>
      <c s="34" t="s">
        <v>9319</v>
      </c>
      <c s="35" t="s">
        <v>4</v>
      </c>
      <c s="6" t="s">
        <v>9621</v>
      </c>
      <c s="36" t="s">
        <v>697</v>
      </c>
      <c s="37">
        <v>15.91</v>
      </c>
      <c s="36">
        <v>8E-05</v>
      </c>
      <c s="36">
        <f>ROUND(G23*H23,6)</f>
      </c>
      <c r="L23" s="38">
        <v>0</v>
      </c>
      <c s="32">
        <f>ROUND(ROUND(L23,2)*ROUND(G23,3),2)</f>
      </c>
      <c s="36" t="s">
        <v>54</v>
      </c>
      <c>
        <f>(M23*21)/100</f>
      </c>
      <c t="s">
        <v>26</v>
      </c>
    </row>
    <row r="24" spans="1:5" ht="12.75">
      <c r="A24" s="35" t="s">
        <v>55</v>
      </c>
      <c r="E24" s="39" t="s">
        <v>4</v>
      </c>
    </row>
    <row r="25" spans="1:5" ht="12.75">
      <c r="A25" s="35" t="s">
        <v>57</v>
      </c>
      <c r="E25" s="40" t="s">
        <v>9717</v>
      </c>
    </row>
    <row r="26" spans="1:5" ht="12.75">
      <c r="A26" t="s">
        <v>59</v>
      </c>
      <c r="E26" s="39" t="s">
        <v>4</v>
      </c>
    </row>
    <row r="27" spans="1:16" ht="12.75">
      <c r="A27" t="s">
        <v>48</v>
      </c>
      <c s="34" t="s">
        <v>77</v>
      </c>
      <c s="34" t="s">
        <v>9322</v>
      </c>
      <c s="35" t="s">
        <v>4</v>
      </c>
      <c s="6" t="s">
        <v>9323</v>
      </c>
      <c s="36" t="s">
        <v>697</v>
      </c>
      <c s="37">
        <v>2874.96</v>
      </c>
      <c s="36">
        <v>8E-05</v>
      </c>
      <c s="36">
        <f>ROUND(G27*H27,6)</f>
      </c>
      <c r="L27" s="38">
        <v>0</v>
      </c>
      <c s="32">
        <f>ROUND(ROUND(L27,2)*ROUND(G27,3),2)</f>
      </c>
      <c s="36" t="s">
        <v>54</v>
      </c>
      <c>
        <f>(M27*21)/100</f>
      </c>
      <c t="s">
        <v>26</v>
      </c>
    </row>
    <row r="28" spans="1:5" ht="12.75">
      <c r="A28" s="35" t="s">
        <v>55</v>
      </c>
      <c r="E28" s="39" t="s">
        <v>4</v>
      </c>
    </row>
    <row r="29" spans="1:5" ht="38.25">
      <c r="A29" s="35" t="s">
        <v>57</v>
      </c>
      <c r="E29" s="40" t="s">
        <v>9718</v>
      </c>
    </row>
    <row r="30" spans="1:5" ht="12.75">
      <c r="A30" t="s">
        <v>59</v>
      </c>
      <c r="E30" s="39" t="s">
        <v>4</v>
      </c>
    </row>
    <row r="31" spans="1:16" ht="25.5">
      <c r="A31" t="s">
        <v>48</v>
      </c>
      <c s="34" t="s">
        <v>80</v>
      </c>
      <c s="34" t="s">
        <v>9325</v>
      </c>
      <c s="35" t="s">
        <v>4</v>
      </c>
      <c s="6" t="s">
        <v>9326</v>
      </c>
      <c s="36" t="s">
        <v>697</v>
      </c>
      <c s="37">
        <v>100</v>
      </c>
      <c s="36">
        <v>0</v>
      </c>
      <c s="36">
        <f>ROUND(G31*H31,6)</f>
      </c>
      <c r="L31" s="38">
        <v>0</v>
      </c>
      <c s="32">
        <f>ROUND(ROUND(L31,2)*ROUND(G31,3),2)</f>
      </c>
      <c s="36" t="s">
        <v>6072</v>
      </c>
      <c>
        <f>(M31*21)/100</f>
      </c>
      <c t="s">
        <v>26</v>
      </c>
    </row>
    <row r="32" spans="1:5" ht="12.75">
      <c r="A32" s="35" t="s">
        <v>55</v>
      </c>
      <c r="E32" s="39" t="s">
        <v>4</v>
      </c>
    </row>
    <row r="33" spans="1:5" ht="12.75">
      <c r="A33" s="35" t="s">
        <v>57</v>
      </c>
      <c r="E33" s="40" t="s">
        <v>4</v>
      </c>
    </row>
    <row r="34" spans="1:5" ht="12.75">
      <c r="A34" t="s">
        <v>59</v>
      </c>
      <c r="E34" s="39" t="s">
        <v>4</v>
      </c>
    </row>
    <row r="35" spans="1:16" ht="12.75">
      <c r="A35" t="s">
        <v>48</v>
      </c>
      <c s="34" t="s">
        <v>83</v>
      </c>
      <c s="34" t="s">
        <v>9328</v>
      </c>
      <c s="35" t="s">
        <v>4</v>
      </c>
      <c s="6" t="s">
        <v>9329</v>
      </c>
      <c s="36" t="s">
        <v>92</v>
      </c>
      <c s="37">
        <v>10</v>
      </c>
      <c s="36">
        <v>0</v>
      </c>
      <c s="36">
        <f>ROUND(G35*H35,6)</f>
      </c>
      <c r="L35" s="38">
        <v>0</v>
      </c>
      <c s="32">
        <f>ROUND(ROUND(L35,2)*ROUND(G35,3),2)</f>
      </c>
      <c s="36" t="s">
        <v>6072</v>
      </c>
      <c>
        <f>(M35*21)/100</f>
      </c>
      <c t="s">
        <v>26</v>
      </c>
    </row>
    <row r="36" spans="1:5" ht="12.75">
      <c r="A36" s="35" t="s">
        <v>55</v>
      </c>
      <c r="E36" s="39" t="s">
        <v>4</v>
      </c>
    </row>
    <row r="37" spans="1:5" ht="12.75">
      <c r="A37" s="35" t="s">
        <v>57</v>
      </c>
      <c r="E37" s="40" t="s">
        <v>4</v>
      </c>
    </row>
    <row r="38" spans="1:5" ht="12.75">
      <c r="A38" t="s">
        <v>59</v>
      </c>
      <c r="E38" s="39" t="s">
        <v>4</v>
      </c>
    </row>
    <row r="39" spans="1:16" ht="12.75">
      <c r="A39" t="s">
        <v>48</v>
      </c>
      <c s="34" t="s">
        <v>86</v>
      </c>
      <c s="34" t="s">
        <v>9331</v>
      </c>
      <c s="35" t="s">
        <v>4</v>
      </c>
      <c s="6" t="s">
        <v>9332</v>
      </c>
      <c s="36" t="s">
        <v>92</v>
      </c>
      <c s="37">
        <v>10</v>
      </c>
      <c s="36">
        <v>0</v>
      </c>
      <c s="36">
        <f>ROUND(G39*H39,6)</f>
      </c>
      <c r="L39" s="38">
        <v>0</v>
      </c>
      <c s="32">
        <f>ROUND(ROUND(L39,2)*ROUND(G39,3),2)</f>
      </c>
      <c s="36" t="s">
        <v>6072</v>
      </c>
      <c>
        <f>(M39*21)/100</f>
      </c>
      <c t="s">
        <v>26</v>
      </c>
    </row>
    <row r="40" spans="1:5" ht="12.75">
      <c r="A40" s="35" t="s">
        <v>55</v>
      </c>
      <c r="E40" s="39" t="s">
        <v>4</v>
      </c>
    </row>
    <row r="41" spans="1:5" ht="12.75">
      <c r="A41" s="35" t="s">
        <v>57</v>
      </c>
      <c r="E41" s="40" t="s">
        <v>4</v>
      </c>
    </row>
    <row r="42" spans="1:5" ht="12.75">
      <c r="A42" t="s">
        <v>59</v>
      </c>
      <c r="E42" s="39" t="s">
        <v>4</v>
      </c>
    </row>
    <row r="43" spans="1:16" ht="12.75">
      <c r="A43" t="s">
        <v>48</v>
      </c>
      <c s="34" t="s">
        <v>89</v>
      </c>
      <c s="34" t="s">
        <v>9337</v>
      </c>
      <c s="35" t="s">
        <v>4</v>
      </c>
      <c s="6" t="s">
        <v>9338</v>
      </c>
      <c s="36" t="s">
        <v>71</v>
      </c>
      <c s="37">
        <v>489.28</v>
      </c>
      <c s="36">
        <v>0.00025</v>
      </c>
      <c s="36">
        <f>ROUND(G43*H43,6)</f>
      </c>
      <c r="L43" s="38">
        <v>0</v>
      </c>
      <c s="32">
        <f>ROUND(ROUND(L43,2)*ROUND(G43,3),2)</f>
      </c>
      <c s="36" t="s">
        <v>6072</v>
      </c>
      <c>
        <f>(M43*21)/100</f>
      </c>
      <c t="s">
        <v>26</v>
      </c>
    </row>
    <row r="44" spans="1:5" ht="12.75">
      <c r="A44" s="35" t="s">
        <v>55</v>
      </c>
      <c r="E44" s="39" t="s">
        <v>4</v>
      </c>
    </row>
    <row r="45" spans="1:5" ht="12.75">
      <c r="A45" s="35" t="s">
        <v>57</v>
      </c>
      <c r="E45" s="40" t="s">
        <v>9719</v>
      </c>
    </row>
    <row r="46" spans="1:5" ht="12.75">
      <c r="A46" t="s">
        <v>59</v>
      </c>
      <c r="E46" s="39" t="s">
        <v>4</v>
      </c>
    </row>
    <row r="47" spans="1:16" ht="25.5">
      <c r="A47" t="s">
        <v>48</v>
      </c>
      <c s="34" t="s">
        <v>93</v>
      </c>
      <c s="34" t="s">
        <v>9341</v>
      </c>
      <c s="35" t="s">
        <v>4</v>
      </c>
      <c s="6" t="s">
        <v>9342</v>
      </c>
      <c s="36" t="s">
        <v>71</v>
      </c>
      <c s="37">
        <v>489.28</v>
      </c>
      <c s="36">
        <v>0</v>
      </c>
      <c s="36">
        <f>ROUND(G47*H47,6)</f>
      </c>
      <c r="L47" s="38">
        <v>0</v>
      </c>
      <c s="32">
        <f>ROUND(ROUND(L47,2)*ROUND(G47,3),2)</f>
      </c>
      <c s="36" t="s">
        <v>6072</v>
      </c>
      <c>
        <f>(M47*21)/100</f>
      </c>
      <c t="s">
        <v>26</v>
      </c>
    </row>
    <row r="48" spans="1:5" ht="12.75">
      <c r="A48" s="35" t="s">
        <v>55</v>
      </c>
      <c r="E48" s="39" t="s">
        <v>4</v>
      </c>
    </row>
    <row r="49" spans="1:5" ht="12.75">
      <c r="A49" s="35" t="s">
        <v>57</v>
      </c>
      <c r="E49" s="40" t="s">
        <v>4</v>
      </c>
    </row>
    <row r="50" spans="1:5" ht="12.75">
      <c r="A50" t="s">
        <v>59</v>
      </c>
      <c r="E50" s="39" t="s">
        <v>4</v>
      </c>
    </row>
    <row r="51" spans="1:16" ht="25.5">
      <c r="A51" t="s">
        <v>48</v>
      </c>
      <c s="34" t="s">
        <v>96</v>
      </c>
      <c s="34" t="s">
        <v>9625</v>
      </c>
      <c s="35" t="s">
        <v>4</v>
      </c>
      <c s="6" t="s">
        <v>9626</v>
      </c>
      <c s="36" t="s">
        <v>65</v>
      </c>
      <c s="37">
        <v>3093.294</v>
      </c>
      <c s="36">
        <v>0</v>
      </c>
      <c s="36">
        <f>ROUND(G51*H51,6)</f>
      </c>
      <c r="L51" s="38">
        <v>0</v>
      </c>
      <c s="32">
        <f>ROUND(ROUND(L51,2)*ROUND(G51,3),2)</f>
      </c>
      <c s="36" t="s">
        <v>6072</v>
      </c>
      <c>
        <f>(M51*21)/100</f>
      </c>
      <c t="s">
        <v>26</v>
      </c>
    </row>
    <row r="52" spans="1:5" ht="12.75">
      <c r="A52" s="35" t="s">
        <v>55</v>
      </c>
      <c r="E52" s="39" t="s">
        <v>4</v>
      </c>
    </row>
    <row r="53" spans="1:5" ht="89.25">
      <c r="A53" s="35" t="s">
        <v>57</v>
      </c>
      <c r="E53" s="40" t="s">
        <v>9720</v>
      </c>
    </row>
    <row r="54" spans="1:5" ht="12.75">
      <c r="A54" t="s">
        <v>59</v>
      </c>
      <c r="E54" s="39" t="s">
        <v>4</v>
      </c>
    </row>
    <row r="55" spans="1:16" ht="25.5">
      <c r="A55" t="s">
        <v>48</v>
      </c>
      <c s="34" t="s">
        <v>99</v>
      </c>
      <c s="34" t="s">
        <v>9628</v>
      </c>
      <c s="35" t="s">
        <v>4</v>
      </c>
      <c s="6" t="s">
        <v>9629</v>
      </c>
      <c s="36" t="s">
        <v>65</v>
      </c>
      <c s="37">
        <v>3093.294</v>
      </c>
      <c s="36">
        <v>0</v>
      </c>
      <c s="36">
        <f>ROUND(G55*H55,6)</f>
      </c>
      <c r="L55" s="38">
        <v>0</v>
      </c>
      <c s="32">
        <f>ROUND(ROUND(L55,2)*ROUND(G55,3),2)</f>
      </c>
      <c s="36" t="s">
        <v>6072</v>
      </c>
      <c>
        <f>(M55*21)/100</f>
      </c>
      <c t="s">
        <v>26</v>
      </c>
    </row>
    <row r="56" spans="1:5" ht="12.75">
      <c r="A56" s="35" t="s">
        <v>55</v>
      </c>
      <c r="E56" s="39" t="s">
        <v>4</v>
      </c>
    </row>
    <row r="57" spans="1:5" ht="12.75">
      <c r="A57" s="35" t="s">
        <v>57</v>
      </c>
      <c r="E57" s="40" t="s">
        <v>4</v>
      </c>
    </row>
    <row r="58" spans="1:5" ht="12.75">
      <c r="A58" t="s">
        <v>59</v>
      </c>
      <c r="E58" s="39" t="s">
        <v>4</v>
      </c>
    </row>
    <row r="59" spans="1:16" ht="25.5">
      <c r="A59" t="s">
        <v>48</v>
      </c>
      <c s="34" t="s">
        <v>102</v>
      </c>
      <c s="34" t="s">
        <v>9630</v>
      </c>
      <c s="35" t="s">
        <v>4</v>
      </c>
      <c s="6" t="s">
        <v>9631</v>
      </c>
      <c s="36" t="s">
        <v>65</v>
      </c>
      <c s="37">
        <v>1562.325</v>
      </c>
      <c s="36">
        <v>0</v>
      </c>
      <c s="36">
        <f>ROUND(G59*H59,6)</f>
      </c>
      <c r="L59" s="38">
        <v>0</v>
      </c>
      <c s="32">
        <f>ROUND(ROUND(L59,2)*ROUND(G59,3),2)</f>
      </c>
      <c s="36" t="s">
        <v>6072</v>
      </c>
      <c>
        <f>(M59*21)/100</f>
      </c>
      <c t="s">
        <v>26</v>
      </c>
    </row>
    <row r="60" spans="1:5" ht="12.75">
      <c r="A60" s="35" t="s">
        <v>55</v>
      </c>
      <c r="E60" s="39" t="s">
        <v>4</v>
      </c>
    </row>
    <row r="61" spans="1:5" ht="89.25">
      <c r="A61" s="35" t="s">
        <v>57</v>
      </c>
      <c r="E61" s="40" t="s">
        <v>9721</v>
      </c>
    </row>
    <row r="62" spans="1:5" ht="12.75">
      <c r="A62" t="s">
        <v>59</v>
      </c>
      <c r="E62" s="39" t="s">
        <v>4</v>
      </c>
    </row>
    <row r="63" spans="1:16" ht="12.75">
      <c r="A63" t="s">
        <v>48</v>
      </c>
      <c s="34" t="s">
        <v>105</v>
      </c>
      <c s="34" t="s">
        <v>9354</v>
      </c>
      <c s="35" t="s">
        <v>4</v>
      </c>
      <c s="6" t="s">
        <v>9355</v>
      </c>
      <c s="36" t="s">
        <v>65</v>
      </c>
      <c s="37">
        <v>5424.239</v>
      </c>
      <c s="36">
        <v>0</v>
      </c>
      <c s="36">
        <f>ROUND(G63*H63,6)</f>
      </c>
      <c r="L63" s="38">
        <v>0</v>
      </c>
      <c s="32">
        <f>ROUND(ROUND(L63,2)*ROUND(G63,3),2)</f>
      </c>
      <c s="36" t="s">
        <v>6072</v>
      </c>
      <c>
        <f>(M63*21)/100</f>
      </c>
      <c t="s">
        <v>26</v>
      </c>
    </row>
    <row r="64" spans="1:5" ht="12.75">
      <c r="A64" s="35" t="s">
        <v>55</v>
      </c>
      <c r="E64" s="39" t="s">
        <v>4</v>
      </c>
    </row>
    <row r="65" spans="1:5" ht="12.75">
      <c r="A65" s="35" t="s">
        <v>57</v>
      </c>
      <c r="E65" s="40" t="s">
        <v>9722</v>
      </c>
    </row>
    <row r="66" spans="1:5" ht="12.75">
      <c r="A66" t="s">
        <v>59</v>
      </c>
      <c r="E66" s="39" t="s">
        <v>4</v>
      </c>
    </row>
    <row r="67" spans="1:16" ht="25.5">
      <c r="A67" t="s">
        <v>48</v>
      </c>
      <c s="34" t="s">
        <v>108</v>
      </c>
      <c s="34" t="s">
        <v>6090</v>
      </c>
      <c s="35" t="s">
        <v>4</v>
      </c>
      <c s="6" t="s">
        <v>6091</v>
      </c>
      <c s="36" t="s">
        <v>65</v>
      </c>
      <c s="37">
        <v>65.8</v>
      </c>
      <c s="36">
        <v>0</v>
      </c>
      <c s="36">
        <f>ROUND(G67*H67,6)</f>
      </c>
      <c r="L67" s="38">
        <v>0</v>
      </c>
      <c s="32">
        <f>ROUND(ROUND(L67,2)*ROUND(G67,3),2)</f>
      </c>
      <c s="36" t="s">
        <v>6072</v>
      </c>
      <c>
        <f>(M67*21)/100</f>
      </c>
      <c t="s">
        <v>26</v>
      </c>
    </row>
    <row r="68" spans="1:5" ht="12.75">
      <c r="A68" s="35" t="s">
        <v>55</v>
      </c>
      <c r="E68" s="39" t="s">
        <v>4</v>
      </c>
    </row>
    <row r="69" spans="1:5" ht="12.75">
      <c r="A69" s="35" t="s">
        <v>57</v>
      </c>
      <c r="E69" s="40" t="s">
        <v>9723</v>
      </c>
    </row>
    <row r="70" spans="1:5" ht="12.75">
      <c r="A70" t="s">
        <v>59</v>
      </c>
      <c r="E70" s="39" t="s">
        <v>4</v>
      </c>
    </row>
    <row r="71" spans="1:16" ht="25.5">
      <c r="A71" t="s">
        <v>48</v>
      </c>
      <c s="34" t="s">
        <v>111</v>
      </c>
      <c s="34" t="s">
        <v>6092</v>
      </c>
      <c s="35" t="s">
        <v>4</v>
      </c>
      <c s="6" t="s">
        <v>6093</v>
      </c>
      <c s="36" t="s">
        <v>65</v>
      </c>
      <c s="37">
        <v>109.363</v>
      </c>
      <c s="36">
        <v>0</v>
      </c>
      <c s="36">
        <f>ROUND(G71*H71,6)</f>
      </c>
      <c r="L71" s="38">
        <v>0</v>
      </c>
      <c s="32">
        <f>ROUND(ROUND(L71,2)*ROUND(G71,3),2)</f>
      </c>
      <c s="36" t="s">
        <v>6072</v>
      </c>
      <c>
        <f>(M71*21)/100</f>
      </c>
      <c t="s">
        <v>26</v>
      </c>
    </row>
    <row r="72" spans="1:5" ht="12.75">
      <c r="A72" s="35" t="s">
        <v>55</v>
      </c>
      <c r="E72" s="39" t="s">
        <v>4</v>
      </c>
    </row>
    <row r="73" spans="1:5" ht="12.75">
      <c r="A73" s="35" t="s">
        <v>57</v>
      </c>
      <c r="E73" s="40" t="s">
        <v>9724</v>
      </c>
    </row>
    <row r="74" spans="1:5" ht="12.75">
      <c r="A74" t="s">
        <v>59</v>
      </c>
      <c r="E74" s="39" t="s">
        <v>4</v>
      </c>
    </row>
    <row r="75" spans="1:16" ht="25.5">
      <c r="A75" t="s">
        <v>48</v>
      </c>
      <c s="34" t="s">
        <v>114</v>
      </c>
      <c s="34" t="s">
        <v>9372</v>
      </c>
      <c s="35" t="s">
        <v>4</v>
      </c>
      <c s="6" t="s">
        <v>9373</v>
      </c>
      <c s="36" t="s">
        <v>65</v>
      </c>
      <c s="37">
        <v>11636.866</v>
      </c>
      <c s="36">
        <v>0</v>
      </c>
      <c s="36">
        <f>ROUND(G75*H75,6)</f>
      </c>
      <c r="L75" s="38">
        <v>0</v>
      </c>
      <c s="32">
        <f>ROUND(ROUND(L75,2)*ROUND(G75,3),2)</f>
      </c>
      <c s="36" t="s">
        <v>6072</v>
      </c>
      <c>
        <f>(M75*21)/100</f>
      </c>
      <c t="s">
        <v>26</v>
      </c>
    </row>
    <row r="76" spans="1:5" ht="12.75">
      <c r="A76" s="35" t="s">
        <v>55</v>
      </c>
      <c r="E76" s="39" t="s">
        <v>4</v>
      </c>
    </row>
    <row r="77" spans="1:5" ht="12.75">
      <c r="A77" s="35" t="s">
        <v>57</v>
      </c>
      <c r="E77" s="40" t="s">
        <v>9725</v>
      </c>
    </row>
    <row r="78" spans="1:5" ht="12.75">
      <c r="A78" t="s">
        <v>59</v>
      </c>
      <c r="E78" s="39" t="s">
        <v>4</v>
      </c>
    </row>
    <row r="79" spans="1:16" ht="12.75">
      <c r="A79" t="s">
        <v>48</v>
      </c>
      <c s="34" t="s">
        <v>117</v>
      </c>
      <c s="34" t="s">
        <v>6105</v>
      </c>
      <c s="35" t="s">
        <v>4</v>
      </c>
      <c s="6" t="s">
        <v>6106</v>
      </c>
      <c s="36" t="s">
        <v>65</v>
      </c>
      <c s="37">
        <v>5450.278</v>
      </c>
      <c s="36">
        <v>0</v>
      </c>
      <c s="36">
        <f>ROUND(G79*H79,6)</f>
      </c>
      <c r="L79" s="38">
        <v>0</v>
      </c>
      <c s="32">
        <f>ROUND(ROUND(L79,2)*ROUND(G79,3),2)</f>
      </c>
      <c s="36" t="s">
        <v>6072</v>
      </c>
      <c>
        <f>(M79*21)/100</f>
      </c>
      <c t="s">
        <v>26</v>
      </c>
    </row>
    <row r="80" spans="1:5" ht="12.75">
      <c r="A80" s="35" t="s">
        <v>55</v>
      </c>
      <c r="E80" s="39" t="s">
        <v>4</v>
      </c>
    </row>
    <row r="81" spans="1:5" ht="12.75">
      <c r="A81" s="35" t="s">
        <v>57</v>
      </c>
      <c r="E81" s="40" t="s">
        <v>4</v>
      </c>
    </row>
    <row r="82" spans="1:5" ht="12.75">
      <c r="A82" t="s">
        <v>59</v>
      </c>
      <c r="E82" s="39" t="s">
        <v>4</v>
      </c>
    </row>
    <row r="83" spans="1:16" ht="12.75">
      <c r="A83" t="s">
        <v>48</v>
      </c>
      <c s="34" t="s">
        <v>121</v>
      </c>
      <c s="34" t="s">
        <v>9377</v>
      </c>
      <c s="35" t="s">
        <v>4</v>
      </c>
      <c s="6" t="s">
        <v>9378</v>
      </c>
      <c s="36" t="s">
        <v>65</v>
      </c>
      <c s="37">
        <v>13199.191</v>
      </c>
      <c s="36">
        <v>0</v>
      </c>
      <c s="36">
        <f>ROUND(G83*H83,6)</f>
      </c>
      <c r="L83" s="38">
        <v>0</v>
      </c>
      <c s="32">
        <f>ROUND(ROUND(L83,2)*ROUND(G83,3),2)</f>
      </c>
      <c s="36" t="s">
        <v>6072</v>
      </c>
      <c>
        <f>(M83*21)/100</f>
      </c>
      <c t="s">
        <v>26</v>
      </c>
    </row>
    <row r="84" spans="1:5" ht="12.75">
      <c r="A84" s="35" t="s">
        <v>55</v>
      </c>
      <c r="E84" s="39" t="s">
        <v>4</v>
      </c>
    </row>
    <row r="85" spans="1:5" ht="12.75">
      <c r="A85" s="35" t="s">
        <v>57</v>
      </c>
      <c r="E85" s="40" t="s">
        <v>9726</v>
      </c>
    </row>
    <row r="86" spans="1:5" ht="12.75">
      <c r="A86" t="s">
        <v>59</v>
      </c>
      <c r="E86" s="39" t="s">
        <v>4</v>
      </c>
    </row>
    <row r="87" spans="1:16" ht="12.75">
      <c r="A87" t="s">
        <v>48</v>
      </c>
      <c s="34" t="s">
        <v>124</v>
      </c>
      <c s="34" t="s">
        <v>6111</v>
      </c>
      <c s="35" t="s">
        <v>4</v>
      </c>
      <c s="6" t="s">
        <v>6112</v>
      </c>
      <c s="36" t="s">
        <v>65</v>
      </c>
      <c s="37">
        <v>5450.278</v>
      </c>
      <c s="36">
        <v>0</v>
      </c>
      <c s="36">
        <f>ROUND(G87*H87,6)</f>
      </c>
      <c r="L87" s="38">
        <v>0</v>
      </c>
      <c s="32">
        <f>ROUND(ROUND(L87,2)*ROUND(G87,3),2)</f>
      </c>
      <c s="36" t="s">
        <v>6072</v>
      </c>
      <c>
        <f>(M87*21)/100</f>
      </c>
      <c t="s">
        <v>26</v>
      </c>
    </row>
    <row r="88" spans="1:5" ht="12.75">
      <c r="A88" s="35" t="s">
        <v>55</v>
      </c>
      <c r="E88" s="39" t="s">
        <v>4</v>
      </c>
    </row>
    <row r="89" spans="1:5" ht="178.5">
      <c r="A89" s="35" t="s">
        <v>57</v>
      </c>
      <c r="E89" s="40" t="s">
        <v>9727</v>
      </c>
    </row>
    <row r="90" spans="1:5" ht="12.75">
      <c r="A90" t="s">
        <v>59</v>
      </c>
      <c r="E90" s="39" t="s">
        <v>4</v>
      </c>
    </row>
    <row r="91" spans="1:13" ht="12.75">
      <c r="A91" t="s">
        <v>45</v>
      </c>
      <c r="C91" s="31" t="s">
        <v>26</v>
      </c>
      <c r="E91" s="33" t="s">
        <v>6130</v>
      </c>
      <c r="J91" s="32">
        <f>0</f>
      </c>
      <c s="32">
        <f>0</f>
      </c>
      <c s="32">
        <f>0+L92+L96+L100+L104+L108+L112+L116+L120+L124+L128</f>
      </c>
      <c s="32">
        <f>0+M92+M96+M100+M104+M108+M112+M116+M120+M124+M128</f>
      </c>
    </row>
    <row r="92" spans="1:16" ht="25.5">
      <c r="A92" t="s">
        <v>48</v>
      </c>
      <c s="34" t="s">
        <v>127</v>
      </c>
      <c s="34" t="s">
        <v>9398</v>
      </c>
      <c s="35" t="s">
        <v>4</v>
      </c>
      <c s="6" t="s">
        <v>9399</v>
      </c>
      <c s="36" t="s">
        <v>65</v>
      </c>
      <c s="37">
        <v>45.23</v>
      </c>
      <c s="36">
        <v>1.98</v>
      </c>
      <c s="36">
        <f>ROUND(G92*H92,6)</f>
      </c>
      <c r="L92" s="38">
        <v>0</v>
      </c>
      <c s="32">
        <f>ROUND(ROUND(L92,2)*ROUND(G92,3),2)</f>
      </c>
      <c s="36" t="s">
        <v>6072</v>
      </c>
      <c>
        <f>(M92*21)/100</f>
      </c>
      <c t="s">
        <v>26</v>
      </c>
    </row>
    <row r="93" spans="1:5" ht="12.75">
      <c r="A93" s="35" t="s">
        <v>55</v>
      </c>
      <c r="E93" s="39" t="s">
        <v>4</v>
      </c>
    </row>
    <row r="94" spans="1:5" ht="89.25">
      <c r="A94" s="35" t="s">
        <v>57</v>
      </c>
      <c r="E94" s="40" t="s">
        <v>9728</v>
      </c>
    </row>
    <row r="95" spans="1:5" ht="12.75">
      <c r="A95" t="s">
        <v>59</v>
      </c>
      <c r="E95" s="39" t="s">
        <v>4</v>
      </c>
    </row>
    <row r="96" spans="1:16" ht="12.75">
      <c r="A96" t="s">
        <v>48</v>
      </c>
      <c s="34" t="s">
        <v>130</v>
      </c>
      <c s="34" t="s">
        <v>9402</v>
      </c>
      <c s="35" t="s">
        <v>4</v>
      </c>
      <c s="6" t="s">
        <v>9403</v>
      </c>
      <c s="36" t="s">
        <v>65</v>
      </c>
      <c s="37">
        <v>90.46</v>
      </c>
      <c s="36">
        <v>2.45329</v>
      </c>
      <c s="36">
        <f>ROUND(G96*H96,6)</f>
      </c>
      <c r="L96" s="38">
        <v>0</v>
      </c>
      <c s="32">
        <f>ROUND(ROUND(L96,2)*ROUND(G96,3),2)</f>
      </c>
      <c s="36" t="s">
        <v>6072</v>
      </c>
      <c>
        <f>(M96*21)/100</f>
      </c>
      <c t="s">
        <v>26</v>
      </c>
    </row>
    <row r="97" spans="1:5" ht="12.75">
      <c r="A97" s="35" t="s">
        <v>55</v>
      </c>
      <c r="E97" s="39" t="s">
        <v>4</v>
      </c>
    </row>
    <row r="98" spans="1:5" ht="12.75">
      <c r="A98" s="35" t="s">
        <v>57</v>
      </c>
      <c r="E98" s="40" t="s">
        <v>9729</v>
      </c>
    </row>
    <row r="99" spans="1:5" ht="12.75">
      <c r="A99" t="s">
        <v>59</v>
      </c>
      <c r="E99" s="39" t="s">
        <v>4</v>
      </c>
    </row>
    <row r="100" spans="1:16" ht="12.75">
      <c r="A100" t="s">
        <v>48</v>
      </c>
      <c s="34" t="s">
        <v>133</v>
      </c>
      <c s="34" t="s">
        <v>6148</v>
      </c>
      <c s="35" t="s">
        <v>4</v>
      </c>
      <c s="6" t="s">
        <v>6149</v>
      </c>
      <c s="36" t="s">
        <v>697</v>
      </c>
      <c s="37">
        <v>148.71</v>
      </c>
      <c s="36">
        <v>0.00247</v>
      </c>
      <c s="36">
        <f>ROUND(G100*H100,6)</f>
      </c>
      <c r="L100" s="38">
        <v>0</v>
      </c>
      <c s="32">
        <f>ROUND(ROUND(L100,2)*ROUND(G100,3),2)</f>
      </c>
      <c s="36" t="s">
        <v>6072</v>
      </c>
      <c>
        <f>(M100*21)/100</f>
      </c>
      <c t="s">
        <v>26</v>
      </c>
    </row>
    <row r="101" spans="1:5" ht="12.75">
      <c r="A101" s="35" t="s">
        <v>55</v>
      </c>
      <c r="E101" s="39" t="s">
        <v>4</v>
      </c>
    </row>
    <row r="102" spans="1:5" ht="89.25">
      <c r="A102" s="35" t="s">
        <v>57</v>
      </c>
      <c r="E102" s="40" t="s">
        <v>9730</v>
      </c>
    </row>
    <row r="103" spans="1:5" ht="12.75">
      <c r="A103" t="s">
        <v>59</v>
      </c>
      <c r="E103" s="39" t="s">
        <v>4</v>
      </c>
    </row>
    <row r="104" spans="1:16" ht="12.75">
      <c r="A104" t="s">
        <v>48</v>
      </c>
      <c s="34" t="s">
        <v>136</v>
      </c>
      <c s="34" t="s">
        <v>6151</v>
      </c>
      <c s="35" t="s">
        <v>4</v>
      </c>
      <c s="6" t="s">
        <v>6152</v>
      </c>
      <c s="36" t="s">
        <v>697</v>
      </c>
      <c s="37">
        <v>148.71</v>
      </c>
      <c s="36">
        <v>0</v>
      </c>
      <c s="36">
        <f>ROUND(G104*H104,6)</f>
      </c>
      <c r="L104" s="38">
        <v>0</v>
      </c>
      <c s="32">
        <f>ROUND(ROUND(L104,2)*ROUND(G104,3),2)</f>
      </c>
      <c s="36" t="s">
        <v>6072</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6153</v>
      </c>
      <c s="35" t="s">
        <v>4</v>
      </c>
      <c s="6" t="s">
        <v>6154</v>
      </c>
      <c s="36" t="s">
        <v>53</v>
      </c>
      <c s="37">
        <v>7.237</v>
      </c>
      <c s="36">
        <v>1.06062</v>
      </c>
      <c s="36">
        <f>ROUND(G108*H108,6)</f>
      </c>
      <c r="L108" s="38">
        <v>0</v>
      </c>
      <c s="32">
        <f>ROUND(ROUND(L108,2)*ROUND(G108,3),2)</f>
      </c>
      <c s="36" t="s">
        <v>6072</v>
      </c>
      <c>
        <f>(M108*21)/100</f>
      </c>
      <c t="s">
        <v>26</v>
      </c>
    </row>
    <row r="109" spans="1:5" ht="12.75">
      <c r="A109" s="35" t="s">
        <v>55</v>
      </c>
      <c r="E109" s="39" t="s">
        <v>4</v>
      </c>
    </row>
    <row r="110" spans="1:5" ht="12.75">
      <c r="A110" s="35" t="s">
        <v>57</v>
      </c>
      <c r="E110" s="40" t="s">
        <v>9731</v>
      </c>
    </row>
    <row r="111" spans="1:5" ht="12.75">
      <c r="A111" t="s">
        <v>59</v>
      </c>
      <c r="E111" s="39" t="s">
        <v>4</v>
      </c>
    </row>
    <row r="112" spans="1:16" ht="12.75">
      <c r="A112" t="s">
        <v>48</v>
      </c>
      <c s="34" t="s">
        <v>142</v>
      </c>
      <c s="34" t="s">
        <v>9732</v>
      </c>
      <c s="35" t="s">
        <v>4</v>
      </c>
      <c s="6" t="s">
        <v>9733</v>
      </c>
      <c s="36" t="s">
        <v>65</v>
      </c>
      <c s="37">
        <v>6.4</v>
      </c>
      <c s="36">
        <v>2.45329</v>
      </c>
      <c s="36">
        <f>ROUND(G112*H112,6)</f>
      </c>
      <c r="L112" s="38">
        <v>0</v>
      </c>
      <c s="32">
        <f>ROUND(ROUND(L112,2)*ROUND(G112,3),2)</f>
      </c>
      <c s="36" t="s">
        <v>6072</v>
      </c>
      <c>
        <f>(M112*21)/100</f>
      </c>
      <c t="s">
        <v>26</v>
      </c>
    </row>
    <row r="113" spans="1:5" ht="12.75">
      <c r="A113" s="35" t="s">
        <v>55</v>
      </c>
      <c r="E113" s="39" t="s">
        <v>4</v>
      </c>
    </row>
    <row r="114" spans="1:5" ht="12.75">
      <c r="A114" s="35" t="s">
        <v>57</v>
      </c>
      <c r="E114" s="40" t="s">
        <v>9734</v>
      </c>
    </row>
    <row r="115" spans="1:5" ht="12.75">
      <c r="A115" t="s">
        <v>59</v>
      </c>
      <c r="E115" s="39" t="s">
        <v>4</v>
      </c>
    </row>
    <row r="116" spans="1:16" ht="12.75">
      <c r="A116" t="s">
        <v>48</v>
      </c>
      <c s="34" t="s">
        <v>145</v>
      </c>
      <c s="34" t="s">
        <v>9410</v>
      </c>
      <c s="35" t="s">
        <v>4</v>
      </c>
      <c s="6" t="s">
        <v>9411</v>
      </c>
      <c s="36" t="s">
        <v>65</v>
      </c>
      <c s="37">
        <v>427.244</v>
      </c>
      <c s="36">
        <v>2.45329</v>
      </c>
      <c s="36">
        <f>ROUND(G116*H116,6)</f>
      </c>
      <c r="L116" s="38">
        <v>0</v>
      </c>
      <c s="32">
        <f>ROUND(ROUND(L116,2)*ROUND(G116,3),2)</f>
      </c>
      <c s="36" t="s">
        <v>6072</v>
      </c>
      <c>
        <f>(M116*21)/100</f>
      </c>
      <c t="s">
        <v>26</v>
      </c>
    </row>
    <row r="117" spans="1:5" ht="12.75">
      <c r="A117" s="35" t="s">
        <v>55</v>
      </c>
      <c r="E117" s="39" t="s">
        <v>4</v>
      </c>
    </row>
    <row r="118" spans="1:5" ht="140.25">
      <c r="A118" s="35" t="s">
        <v>57</v>
      </c>
      <c r="E118" s="40" t="s">
        <v>9735</v>
      </c>
    </row>
    <row r="119" spans="1:5" ht="12.75">
      <c r="A119" t="s">
        <v>59</v>
      </c>
      <c r="E119" s="39" t="s">
        <v>4</v>
      </c>
    </row>
    <row r="120" spans="1:16" ht="12.75">
      <c r="A120" t="s">
        <v>48</v>
      </c>
      <c s="34" t="s">
        <v>148</v>
      </c>
      <c s="34" t="s">
        <v>6161</v>
      </c>
      <c s="35" t="s">
        <v>4</v>
      </c>
      <c s="6" t="s">
        <v>6162</v>
      </c>
      <c s="36" t="s">
        <v>697</v>
      </c>
      <c s="37">
        <v>2848.293</v>
      </c>
      <c s="36">
        <v>0.00275</v>
      </c>
      <c s="36">
        <f>ROUND(G120*H120,6)</f>
      </c>
      <c r="L120" s="38">
        <v>0</v>
      </c>
      <c s="32">
        <f>ROUND(ROUND(L120,2)*ROUND(G120,3),2)</f>
      </c>
      <c s="36" t="s">
        <v>6072</v>
      </c>
      <c>
        <f>(M120*21)/100</f>
      </c>
      <c t="s">
        <v>26</v>
      </c>
    </row>
    <row r="121" spans="1:5" ht="12.75">
      <c r="A121" s="35" t="s">
        <v>55</v>
      </c>
      <c r="E121" s="39" t="s">
        <v>4</v>
      </c>
    </row>
    <row r="122" spans="1:5" ht="12.75">
      <c r="A122" s="35" t="s">
        <v>57</v>
      </c>
      <c r="E122" s="40" t="s">
        <v>9736</v>
      </c>
    </row>
    <row r="123" spans="1:5" ht="12.75">
      <c r="A123" t="s">
        <v>59</v>
      </c>
      <c r="E123" s="39" t="s">
        <v>4</v>
      </c>
    </row>
    <row r="124" spans="1:16" ht="12.75">
      <c r="A124" t="s">
        <v>48</v>
      </c>
      <c s="34" t="s">
        <v>151</v>
      </c>
      <c s="34" t="s">
        <v>6164</v>
      </c>
      <c s="35" t="s">
        <v>4</v>
      </c>
      <c s="6" t="s">
        <v>6165</v>
      </c>
      <c s="36" t="s">
        <v>697</v>
      </c>
      <c s="37">
        <v>2848.293</v>
      </c>
      <c s="36">
        <v>0</v>
      </c>
      <c s="36">
        <f>ROUND(G124*H124,6)</f>
      </c>
      <c r="L124" s="38">
        <v>0</v>
      </c>
      <c s="32">
        <f>ROUND(ROUND(L124,2)*ROUND(G124,3),2)</f>
      </c>
      <c s="36" t="s">
        <v>6072</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6171</v>
      </c>
      <c s="35" t="s">
        <v>4</v>
      </c>
      <c s="6" t="s">
        <v>6172</v>
      </c>
      <c s="36" t="s">
        <v>53</v>
      </c>
      <c s="37">
        <v>34.18</v>
      </c>
      <c s="36">
        <v>1.0594</v>
      </c>
      <c s="36">
        <f>ROUND(G128*H128,6)</f>
      </c>
      <c r="L128" s="38">
        <v>0</v>
      </c>
      <c s="32">
        <f>ROUND(ROUND(L128,2)*ROUND(G128,3),2)</f>
      </c>
      <c s="36" t="s">
        <v>6072</v>
      </c>
      <c>
        <f>(M128*21)/100</f>
      </c>
      <c t="s">
        <v>26</v>
      </c>
    </row>
    <row r="129" spans="1:5" ht="12.75">
      <c r="A129" s="35" t="s">
        <v>55</v>
      </c>
      <c r="E129" s="39" t="s">
        <v>4</v>
      </c>
    </row>
    <row r="130" spans="1:5" ht="12.75">
      <c r="A130" s="35" t="s">
        <v>57</v>
      </c>
      <c r="E130" s="40" t="s">
        <v>9737</v>
      </c>
    </row>
    <row r="131" spans="1:5" ht="12.75">
      <c r="A131" t="s">
        <v>59</v>
      </c>
      <c r="E131" s="39" t="s">
        <v>4</v>
      </c>
    </row>
    <row r="132" spans="1:13" ht="12.75">
      <c r="A132" t="s">
        <v>45</v>
      </c>
      <c r="C132" s="31" t="s">
        <v>74</v>
      </c>
      <c r="E132" s="33" t="s">
        <v>4601</v>
      </c>
      <c r="J132" s="32">
        <f>0</f>
      </c>
      <c s="32">
        <f>0</f>
      </c>
      <c s="32">
        <f>0+L133</f>
      </c>
      <c s="32">
        <f>0+M133</f>
      </c>
    </row>
    <row r="133" spans="1:16" ht="12.75">
      <c r="A133" t="s">
        <v>48</v>
      </c>
      <c s="34" t="s">
        <v>157</v>
      </c>
      <c s="34" t="s">
        <v>9424</v>
      </c>
      <c s="35" t="s">
        <v>4</v>
      </c>
      <c s="6" t="s">
        <v>9738</v>
      </c>
      <c s="36" t="s">
        <v>65</v>
      </c>
      <c s="37">
        <v>171.612</v>
      </c>
      <c s="36">
        <v>2.45343</v>
      </c>
      <c s="36">
        <f>ROUND(G133*H133,6)</f>
      </c>
      <c r="L133" s="38">
        <v>0</v>
      </c>
      <c s="32">
        <f>ROUND(ROUND(L133,2)*ROUND(G133,3),2)</f>
      </c>
      <c s="36" t="s">
        <v>54</v>
      </c>
      <c>
        <f>(M133*21)/100</f>
      </c>
      <c t="s">
        <v>26</v>
      </c>
    </row>
    <row r="134" spans="1:5" ht="12.75">
      <c r="A134" s="35" t="s">
        <v>55</v>
      </c>
      <c r="E134" s="39" t="s">
        <v>4</v>
      </c>
    </row>
    <row r="135" spans="1:5" ht="255">
      <c r="A135" s="35" t="s">
        <v>57</v>
      </c>
      <c r="E135" s="40" t="s">
        <v>9739</v>
      </c>
    </row>
    <row r="136" spans="1:5" ht="12.75">
      <c r="A136" t="s">
        <v>59</v>
      </c>
      <c r="E136" s="39" t="s">
        <v>4</v>
      </c>
    </row>
    <row r="137" spans="1:13" ht="12.75">
      <c r="A137" t="s">
        <v>45</v>
      </c>
      <c r="C137" s="31" t="s">
        <v>80</v>
      </c>
      <c r="E137" s="33" t="s">
        <v>6192</v>
      </c>
      <c r="J137" s="32">
        <f>0</f>
      </c>
      <c s="32">
        <f>0</f>
      </c>
      <c s="32">
        <f>0+L138+L142+L146</f>
      </c>
      <c s="32">
        <f>0+M138+M142+M146</f>
      </c>
    </row>
    <row r="138" spans="1:16" ht="25.5">
      <c r="A138" t="s">
        <v>48</v>
      </c>
      <c s="34" t="s">
        <v>160</v>
      </c>
      <c s="34" t="s">
        <v>9429</v>
      </c>
      <c s="35" t="s">
        <v>4</v>
      </c>
      <c s="6" t="s">
        <v>9430</v>
      </c>
      <c s="36" t="s">
        <v>65</v>
      </c>
      <c s="37">
        <v>52.575</v>
      </c>
      <c s="36">
        <v>2.45329</v>
      </c>
      <c s="36">
        <f>ROUND(G138*H138,6)</f>
      </c>
      <c r="L138" s="38">
        <v>0</v>
      </c>
      <c s="32">
        <f>ROUND(ROUND(L138,2)*ROUND(G138,3),2)</f>
      </c>
      <c s="36" t="s">
        <v>6072</v>
      </c>
      <c>
        <f>(M138*21)/100</f>
      </c>
      <c t="s">
        <v>26</v>
      </c>
    </row>
    <row r="139" spans="1:5" ht="12.75">
      <c r="A139" s="35" t="s">
        <v>55</v>
      </c>
      <c r="E139" s="39" t="s">
        <v>4</v>
      </c>
    </row>
    <row r="140" spans="1:5" ht="51">
      <c r="A140" s="35" t="s">
        <v>57</v>
      </c>
      <c r="E140" s="40" t="s">
        <v>9740</v>
      </c>
    </row>
    <row r="141" spans="1:5" ht="12.75">
      <c r="A141" t="s">
        <v>59</v>
      </c>
      <c r="E141" s="39" t="s">
        <v>4</v>
      </c>
    </row>
    <row r="142" spans="1:16" ht="25.5">
      <c r="A142" t="s">
        <v>48</v>
      </c>
      <c s="34" t="s">
        <v>163</v>
      </c>
      <c s="34" t="s">
        <v>9433</v>
      </c>
      <c s="35" t="s">
        <v>4</v>
      </c>
      <c s="6" t="s">
        <v>9434</v>
      </c>
      <c s="36" t="s">
        <v>65</v>
      </c>
      <c s="37">
        <v>60.307</v>
      </c>
      <c s="36">
        <v>2.45329</v>
      </c>
      <c s="36">
        <f>ROUND(G142*H142,6)</f>
      </c>
      <c r="L142" s="38">
        <v>0</v>
      </c>
      <c s="32">
        <f>ROUND(ROUND(L142,2)*ROUND(G142,3),2)</f>
      </c>
      <c s="36" t="s">
        <v>6072</v>
      </c>
      <c>
        <f>(M142*21)/100</f>
      </c>
      <c t="s">
        <v>26</v>
      </c>
    </row>
    <row r="143" spans="1:5" ht="12.75">
      <c r="A143" s="35" t="s">
        <v>55</v>
      </c>
      <c r="E143" s="39" t="s">
        <v>4</v>
      </c>
    </row>
    <row r="144" spans="1:5" ht="25.5">
      <c r="A144" s="35" t="s">
        <v>57</v>
      </c>
      <c r="E144" s="40" t="s">
        <v>9741</v>
      </c>
    </row>
    <row r="145" spans="1:5" ht="12.75">
      <c r="A145" t="s">
        <v>59</v>
      </c>
      <c r="E145" s="39" t="s">
        <v>4</v>
      </c>
    </row>
    <row r="146" spans="1:16" ht="25.5">
      <c r="A146" t="s">
        <v>48</v>
      </c>
      <c s="34" t="s">
        <v>166</v>
      </c>
      <c s="34" t="s">
        <v>9436</v>
      </c>
      <c s="35" t="s">
        <v>4</v>
      </c>
      <c s="6" t="s">
        <v>9437</v>
      </c>
      <c s="36" t="s">
        <v>65</v>
      </c>
      <c s="37">
        <v>72.795</v>
      </c>
      <c s="36">
        <v>2.45329</v>
      </c>
      <c s="36">
        <f>ROUND(G146*H146,6)</f>
      </c>
      <c r="L146" s="38">
        <v>0</v>
      </c>
      <c s="32">
        <f>ROUND(ROUND(L146,2)*ROUND(G146,3),2)</f>
      </c>
      <c s="36" t="s">
        <v>6072</v>
      </c>
      <c>
        <f>(M146*21)/100</f>
      </c>
      <c t="s">
        <v>26</v>
      </c>
    </row>
    <row r="147" spans="1:5" ht="12.75">
      <c r="A147" s="35" t="s">
        <v>55</v>
      </c>
      <c r="E147" s="39" t="s">
        <v>4</v>
      </c>
    </row>
    <row r="148" spans="1:5" ht="89.25">
      <c r="A148" s="35" t="s">
        <v>57</v>
      </c>
      <c r="E148" s="40" t="s">
        <v>9742</v>
      </c>
    </row>
    <row r="149" spans="1:5" ht="12.75">
      <c r="A149" t="s">
        <v>59</v>
      </c>
      <c r="E149" s="39" t="s">
        <v>4</v>
      </c>
    </row>
    <row r="150" spans="1:13" ht="12.75">
      <c r="A150" t="s">
        <v>45</v>
      </c>
      <c r="C150" s="31" t="s">
        <v>6196</v>
      </c>
      <c r="E150" s="33" t="s">
        <v>6197</v>
      </c>
      <c r="J150" s="32">
        <f>0</f>
      </c>
      <c s="32">
        <f>0</f>
      </c>
      <c s="32">
        <f>0+L151+L155+L159+L163+L167+L171+L175+L179+L183+L187+L191+L195</f>
      </c>
      <c s="32">
        <f>0+M151+M155+M159+M163+M167+M171+M175+M179+M183+M187+M191+M195</f>
      </c>
    </row>
    <row r="151" spans="1:16" ht="12.75">
      <c r="A151" t="s">
        <v>48</v>
      </c>
      <c s="34" t="s">
        <v>169</v>
      </c>
      <c s="34" t="s">
        <v>9743</v>
      </c>
      <c s="35" t="s">
        <v>4</v>
      </c>
      <c s="6" t="s">
        <v>9744</v>
      </c>
      <c s="36" t="s">
        <v>53</v>
      </c>
      <c s="37">
        <v>0.463</v>
      </c>
      <c s="36">
        <v>1</v>
      </c>
      <c s="36">
        <f>ROUND(G151*H151,6)</f>
      </c>
      <c r="L151" s="38">
        <v>0</v>
      </c>
      <c s="32">
        <f>ROUND(ROUND(L151,2)*ROUND(G151,3),2)</f>
      </c>
      <c s="36" t="s">
        <v>54</v>
      </c>
      <c>
        <f>(M151*21)/100</f>
      </c>
      <c t="s">
        <v>26</v>
      </c>
    </row>
    <row r="152" spans="1:5" ht="12.75">
      <c r="A152" s="35" t="s">
        <v>55</v>
      </c>
      <c r="E152" s="39" t="s">
        <v>4</v>
      </c>
    </row>
    <row r="153" spans="1:5" ht="25.5">
      <c r="A153" s="35" t="s">
        <v>57</v>
      </c>
      <c r="E153" s="40" t="s">
        <v>9745</v>
      </c>
    </row>
    <row r="154" spans="1:5" ht="12.75">
      <c r="A154" t="s">
        <v>59</v>
      </c>
      <c r="E154" s="39" t="s">
        <v>9449</v>
      </c>
    </row>
    <row r="155" spans="1:16" ht="12.75">
      <c r="A155" t="s">
        <v>48</v>
      </c>
      <c s="34" t="s">
        <v>172</v>
      </c>
      <c s="34" t="s">
        <v>9446</v>
      </c>
      <c s="35" t="s">
        <v>4</v>
      </c>
      <c s="6" t="s">
        <v>9447</v>
      </c>
      <c s="36" t="s">
        <v>1259</v>
      </c>
      <c s="37">
        <v>210.96</v>
      </c>
      <c s="36">
        <v>0.001</v>
      </c>
      <c s="36">
        <f>ROUND(G155*H155,6)</f>
      </c>
      <c r="L155" s="38">
        <v>0</v>
      </c>
      <c s="32">
        <f>ROUND(ROUND(L155,2)*ROUND(G155,3),2)</f>
      </c>
      <c s="36" t="s">
        <v>54</v>
      </c>
      <c>
        <f>(M155*21)/100</f>
      </c>
      <c t="s">
        <v>26</v>
      </c>
    </row>
    <row r="156" spans="1:5" ht="12.75">
      <c r="A156" s="35" t="s">
        <v>55</v>
      </c>
      <c r="E156" s="39" t="s">
        <v>4</v>
      </c>
    </row>
    <row r="157" spans="1:5" ht="12.75">
      <c r="A157" s="35" t="s">
        <v>57</v>
      </c>
      <c r="E157" s="40" t="s">
        <v>9746</v>
      </c>
    </row>
    <row r="158" spans="1:5" ht="12.75">
      <c r="A158" t="s">
        <v>59</v>
      </c>
      <c r="E158" s="39" t="s">
        <v>9449</v>
      </c>
    </row>
    <row r="159" spans="1:16" ht="25.5">
      <c r="A159" t="s">
        <v>48</v>
      </c>
      <c s="34" t="s">
        <v>175</v>
      </c>
      <c s="34" t="s">
        <v>9450</v>
      </c>
      <c s="35" t="s">
        <v>4</v>
      </c>
      <c s="6" t="s">
        <v>9451</v>
      </c>
      <c s="36" t="s">
        <v>697</v>
      </c>
      <c s="37">
        <v>3341.27</v>
      </c>
      <c s="36">
        <v>0.0045</v>
      </c>
      <c s="36">
        <f>ROUND(G159*H159,6)</f>
      </c>
      <c r="L159" s="38">
        <v>0</v>
      </c>
      <c s="32">
        <f>ROUND(ROUND(L159,2)*ROUND(G159,3),2)</f>
      </c>
      <c s="36" t="s">
        <v>54</v>
      </c>
      <c>
        <f>(M159*21)/100</f>
      </c>
      <c t="s">
        <v>26</v>
      </c>
    </row>
    <row r="160" spans="1:5" ht="12.75">
      <c r="A160" s="35" t="s">
        <v>55</v>
      </c>
      <c r="E160" s="39" t="s">
        <v>4</v>
      </c>
    </row>
    <row r="161" spans="1:5" ht="25.5">
      <c r="A161" s="35" t="s">
        <v>57</v>
      </c>
      <c r="E161" s="40" t="s">
        <v>9747</v>
      </c>
    </row>
    <row r="162" spans="1:5" ht="12.75">
      <c r="A162" t="s">
        <v>59</v>
      </c>
      <c r="E162" s="39" t="s">
        <v>9449</v>
      </c>
    </row>
    <row r="163" spans="1:16" ht="12.75">
      <c r="A163" t="s">
        <v>48</v>
      </c>
      <c s="34" t="s">
        <v>178</v>
      </c>
      <c s="34" t="s">
        <v>9748</v>
      </c>
      <c s="35" t="s">
        <v>4</v>
      </c>
      <c s="6" t="s">
        <v>9749</v>
      </c>
      <c s="36" t="s">
        <v>697</v>
      </c>
      <c s="37">
        <v>723.416</v>
      </c>
      <c s="36">
        <v>0.0003</v>
      </c>
      <c s="36">
        <f>ROUND(G163*H163,6)</f>
      </c>
      <c r="L163" s="38">
        <v>0</v>
      </c>
      <c s="32">
        <f>ROUND(ROUND(L163,2)*ROUND(G163,3),2)</f>
      </c>
      <c s="36" t="s">
        <v>54</v>
      </c>
      <c>
        <f>(M163*21)/100</f>
      </c>
      <c t="s">
        <v>26</v>
      </c>
    </row>
    <row r="164" spans="1:5" ht="12.75">
      <c r="A164" s="35" t="s">
        <v>55</v>
      </c>
      <c r="E164" s="39" t="s">
        <v>4</v>
      </c>
    </row>
    <row r="165" spans="1:5" ht="12.75">
      <c r="A165" s="35" t="s">
        <v>57</v>
      </c>
      <c r="E165" s="40" t="s">
        <v>9750</v>
      </c>
    </row>
    <row r="166" spans="1:5" ht="12.75">
      <c r="A166" t="s">
        <v>59</v>
      </c>
      <c r="E166" s="39" t="s">
        <v>9449</v>
      </c>
    </row>
    <row r="167" spans="1:16" ht="12.75">
      <c r="A167" t="s">
        <v>48</v>
      </c>
      <c s="34" t="s">
        <v>181</v>
      </c>
      <c s="34" t="s">
        <v>9751</v>
      </c>
      <c s="35" t="s">
        <v>4</v>
      </c>
      <c s="6" t="s">
        <v>9752</v>
      </c>
      <c s="36" t="s">
        <v>697</v>
      </c>
      <c s="37">
        <v>768.532</v>
      </c>
      <c s="36">
        <v>0.0003</v>
      </c>
      <c s="36">
        <f>ROUND(G167*H167,6)</f>
      </c>
      <c r="L167" s="38">
        <v>0</v>
      </c>
      <c s="32">
        <f>ROUND(ROUND(L167,2)*ROUND(G167,3),2)</f>
      </c>
      <c s="36" t="s">
        <v>54</v>
      </c>
      <c>
        <f>(M167*21)/100</f>
      </c>
      <c t="s">
        <v>26</v>
      </c>
    </row>
    <row r="168" spans="1:5" ht="12.75">
      <c r="A168" s="35" t="s">
        <v>55</v>
      </c>
      <c r="E168" s="39" t="s">
        <v>4</v>
      </c>
    </row>
    <row r="169" spans="1:5" ht="12.75">
      <c r="A169" s="35" t="s">
        <v>57</v>
      </c>
      <c r="E169" s="40" t="s">
        <v>9753</v>
      </c>
    </row>
    <row r="170" spans="1:5" ht="12.75">
      <c r="A170" t="s">
        <v>59</v>
      </c>
      <c r="E170" s="39" t="s">
        <v>9449</v>
      </c>
    </row>
    <row r="171" spans="1:16" ht="12.75">
      <c r="A171" t="s">
        <v>48</v>
      </c>
      <c s="34" t="s">
        <v>184</v>
      </c>
      <c s="34" t="s">
        <v>9456</v>
      </c>
      <c s="35" t="s">
        <v>4</v>
      </c>
      <c s="6" t="s">
        <v>9457</v>
      </c>
      <c s="36" t="s">
        <v>697</v>
      </c>
      <c s="37">
        <v>688.968</v>
      </c>
      <c s="36">
        <v>0</v>
      </c>
      <c s="36">
        <f>ROUND(G171*H171,6)</f>
      </c>
      <c r="L171" s="38">
        <v>0</v>
      </c>
      <c s="32">
        <f>ROUND(ROUND(L171,2)*ROUND(G171,3),2)</f>
      </c>
      <c s="36" t="s">
        <v>6072</v>
      </c>
      <c>
        <f>(M171*21)/100</f>
      </c>
      <c t="s">
        <v>26</v>
      </c>
    </row>
    <row r="172" spans="1:5" ht="12.75">
      <c r="A172" s="35" t="s">
        <v>55</v>
      </c>
      <c r="E172" s="39" t="s">
        <v>4</v>
      </c>
    </row>
    <row r="173" spans="1:5" ht="12.75">
      <c r="A173" s="35" t="s">
        <v>57</v>
      </c>
      <c r="E173" s="40" t="s">
        <v>4</v>
      </c>
    </row>
    <row r="174" spans="1:5" ht="12.75">
      <c r="A174" t="s">
        <v>59</v>
      </c>
      <c r="E174" s="39" t="s">
        <v>4</v>
      </c>
    </row>
    <row r="175" spans="1:16" ht="25.5">
      <c r="A175" t="s">
        <v>48</v>
      </c>
      <c s="34" t="s">
        <v>187</v>
      </c>
      <c s="34" t="s">
        <v>9460</v>
      </c>
      <c s="35" t="s">
        <v>4</v>
      </c>
      <c s="6" t="s">
        <v>9461</v>
      </c>
      <c s="36" t="s">
        <v>697</v>
      </c>
      <c s="37">
        <v>70.32</v>
      </c>
      <c s="36">
        <v>0</v>
      </c>
      <c s="36">
        <f>ROUND(G175*H175,6)</f>
      </c>
      <c r="L175" s="38">
        <v>0</v>
      </c>
      <c s="32">
        <f>ROUND(ROUND(L175,2)*ROUND(G175,3),2)</f>
      </c>
      <c s="36" t="s">
        <v>6072</v>
      </c>
      <c>
        <f>(M175*21)/100</f>
      </c>
      <c t="s">
        <v>26</v>
      </c>
    </row>
    <row r="176" spans="1:5" ht="12.75">
      <c r="A176" s="35" t="s">
        <v>55</v>
      </c>
      <c r="E176" s="39" t="s">
        <v>4</v>
      </c>
    </row>
    <row r="177" spans="1:5" ht="89.25">
      <c r="A177" s="35" t="s">
        <v>57</v>
      </c>
      <c r="E177" s="40" t="s">
        <v>9754</v>
      </c>
    </row>
    <row r="178" spans="1:5" ht="12.75">
      <c r="A178" t="s">
        <v>59</v>
      </c>
      <c r="E178" s="39" t="s">
        <v>4</v>
      </c>
    </row>
    <row r="179" spans="1:16" ht="12.75">
      <c r="A179" t="s">
        <v>48</v>
      </c>
      <c s="34" t="s">
        <v>191</v>
      </c>
      <c s="34" t="s">
        <v>9463</v>
      </c>
      <c s="35" t="s">
        <v>4</v>
      </c>
      <c s="6" t="s">
        <v>9464</v>
      </c>
      <c s="36" t="s">
        <v>697</v>
      </c>
      <c s="37">
        <v>731.935</v>
      </c>
      <c s="36">
        <v>0</v>
      </c>
      <c s="36">
        <f>ROUND(G179*H179,6)</f>
      </c>
      <c r="L179" s="38">
        <v>0</v>
      </c>
      <c s="32">
        <f>ROUND(ROUND(L179,2)*ROUND(G179,3),2)</f>
      </c>
      <c s="36" t="s">
        <v>6072</v>
      </c>
      <c>
        <f>(M179*21)/100</f>
      </c>
      <c t="s">
        <v>26</v>
      </c>
    </row>
    <row r="180" spans="1:5" ht="12.75">
      <c r="A180" s="35" t="s">
        <v>55</v>
      </c>
      <c r="E180" s="39" t="s">
        <v>4</v>
      </c>
    </row>
    <row r="181" spans="1:5" ht="89.25">
      <c r="A181" s="35" t="s">
        <v>57</v>
      </c>
      <c r="E181" s="40" t="s">
        <v>9755</v>
      </c>
    </row>
    <row r="182" spans="1:5" ht="12.75">
      <c r="A182" t="s">
        <v>59</v>
      </c>
      <c r="E182" s="39" t="s">
        <v>4</v>
      </c>
    </row>
    <row r="183" spans="1:16" ht="12.75">
      <c r="A183" t="s">
        <v>48</v>
      </c>
      <c s="34" t="s">
        <v>194</v>
      </c>
      <c s="34" t="s">
        <v>9473</v>
      </c>
      <c s="35" t="s">
        <v>4</v>
      </c>
      <c s="6" t="s">
        <v>9474</v>
      </c>
      <c s="36" t="s">
        <v>697</v>
      </c>
      <c s="37">
        <v>1377.936</v>
      </c>
      <c s="36">
        <v>0.0004</v>
      </c>
      <c s="36">
        <f>ROUND(G183*H183,6)</f>
      </c>
      <c r="L183" s="38">
        <v>0</v>
      </c>
      <c s="32">
        <f>ROUND(ROUND(L183,2)*ROUND(G183,3),2)</f>
      </c>
      <c s="36" t="s">
        <v>6072</v>
      </c>
      <c>
        <f>(M183*21)/100</f>
      </c>
      <c t="s">
        <v>26</v>
      </c>
    </row>
    <row r="184" spans="1:5" ht="12.75">
      <c r="A184" s="35" t="s">
        <v>55</v>
      </c>
      <c r="E184" s="39" t="s">
        <v>4</v>
      </c>
    </row>
    <row r="185" spans="1:5" ht="12.75">
      <c r="A185" s="35" t="s">
        <v>57</v>
      </c>
      <c r="E185" s="40" t="s">
        <v>9756</v>
      </c>
    </row>
    <row r="186" spans="1:5" ht="12.75">
      <c r="A186" t="s">
        <v>59</v>
      </c>
      <c r="E186" s="39" t="s">
        <v>4</v>
      </c>
    </row>
    <row r="187" spans="1:16" ht="12.75">
      <c r="A187" t="s">
        <v>48</v>
      </c>
      <c s="34" t="s">
        <v>197</v>
      </c>
      <c s="34" t="s">
        <v>9477</v>
      </c>
      <c s="35" t="s">
        <v>4</v>
      </c>
      <c s="6" t="s">
        <v>9478</v>
      </c>
      <c s="36" t="s">
        <v>697</v>
      </c>
      <c s="37">
        <v>1463.87</v>
      </c>
      <c s="36">
        <v>0.0004</v>
      </c>
      <c s="36">
        <f>ROUND(G187*H187,6)</f>
      </c>
      <c r="L187" s="38">
        <v>0</v>
      </c>
      <c s="32">
        <f>ROUND(ROUND(L187,2)*ROUND(G187,3),2)</f>
      </c>
      <c s="36" t="s">
        <v>6072</v>
      </c>
      <c>
        <f>(M187*21)/100</f>
      </c>
      <c t="s">
        <v>26</v>
      </c>
    </row>
    <row r="188" spans="1:5" ht="12.75">
      <c r="A188" s="35" t="s">
        <v>55</v>
      </c>
      <c r="E188" s="39" t="s">
        <v>4</v>
      </c>
    </row>
    <row r="189" spans="1:5" ht="12.75">
      <c r="A189" s="35" t="s">
        <v>57</v>
      </c>
      <c r="E189" s="40" t="s">
        <v>9757</v>
      </c>
    </row>
    <row r="190" spans="1:5" ht="12.75">
      <c r="A190" t="s">
        <v>59</v>
      </c>
      <c r="E190" s="39" t="s">
        <v>4</v>
      </c>
    </row>
    <row r="191" spans="1:16" ht="12.75">
      <c r="A191" t="s">
        <v>48</v>
      </c>
      <c s="34" t="s">
        <v>200</v>
      </c>
      <c s="34" t="s">
        <v>9480</v>
      </c>
      <c s="35" t="s">
        <v>4</v>
      </c>
      <c s="6" t="s">
        <v>9481</v>
      </c>
      <c s="36" t="s">
        <v>697</v>
      </c>
      <c s="37">
        <v>688.968</v>
      </c>
      <c s="36">
        <v>0</v>
      </c>
      <c s="36">
        <f>ROUND(G191*H191,6)</f>
      </c>
      <c r="L191" s="38">
        <v>0</v>
      </c>
      <c s="32">
        <f>ROUND(ROUND(L191,2)*ROUND(G191,3),2)</f>
      </c>
      <c s="36" t="s">
        <v>6072</v>
      </c>
      <c>
        <f>(M191*21)/100</f>
      </c>
      <c t="s">
        <v>26</v>
      </c>
    </row>
    <row r="192" spans="1:5" ht="12.75">
      <c r="A192" s="35" t="s">
        <v>55</v>
      </c>
      <c r="E192" s="39" t="s">
        <v>4</v>
      </c>
    </row>
    <row r="193" spans="1:5" ht="12.75">
      <c r="A193" s="35" t="s">
        <v>57</v>
      </c>
      <c r="E193" s="40" t="s">
        <v>4</v>
      </c>
    </row>
    <row r="194" spans="1:5" ht="12.75">
      <c r="A194" t="s">
        <v>59</v>
      </c>
      <c r="E194" s="39" t="s">
        <v>4</v>
      </c>
    </row>
    <row r="195" spans="1:16" ht="12.75">
      <c r="A195" t="s">
        <v>48</v>
      </c>
      <c s="34" t="s">
        <v>203</v>
      </c>
      <c s="34" t="s">
        <v>9483</v>
      </c>
      <c s="35" t="s">
        <v>4</v>
      </c>
      <c s="6" t="s">
        <v>9484</v>
      </c>
      <c s="36" t="s">
        <v>697</v>
      </c>
      <c s="37">
        <v>731.935</v>
      </c>
      <c s="36">
        <v>0</v>
      </c>
      <c s="36">
        <f>ROUND(G195*H195,6)</f>
      </c>
      <c r="L195" s="38">
        <v>0</v>
      </c>
      <c s="32">
        <f>ROUND(ROUND(L195,2)*ROUND(G195,3),2)</f>
      </c>
      <c s="36" t="s">
        <v>6072</v>
      </c>
      <c>
        <f>(M195*21)/100</f>
      </c>
      <c t="s">
        <v>26</v>
      </c>
    </row>
    <row r="196" spans="1:5" ht="12.75">
      <c r="A196" s="35" t="s">
        <v>55</v>
      </c>
      <c r="E196" s="39" t="s">
        <v>4</v>
      </c>
    </row>
    <row r="197" spans="1:5" ht="12.75">
      <c r="A197" s="35" t="s">
        <v>57</v>
      </c>
      <c r="E197" s="40" t="s">
        <v>4</v>
      </c>
    </row>
    <row r="198" spans="1:5" ht="12.75">
      <c r="A198" t="s">
        <v>59</v>
      </c>
      <c r="E198" s="39" t="s">
        <v>4</v>
      </c>
    </row>
    <row r="199" spans="1:13" ht="12.75">
      <c r="A199" t="s">
        <v>45</v>
      </c>
      <c r="C199" s="31" t="s">
        <v>9485</v>
      </c>
      <c r="E199" s="33" t="s">
        <v>9486</v>
      </c>
      <c r="J199" s="32">
        <f>0</f>
      </c>
      <c s="32">
        <f>0</f>
      </c>
      <c s="32">
        <f>0+L200+L204+L208+L212+L216+L220+L224+L228</f>
      </c>
      <c s="32">
        <f>0+M200+M204+M208+M212+M216+M220+M224+M228</f>
      </c>
    </row>
    <row r="200" spans="1:16" ht="12.75">
      <c r="A200" t="s">
        <v>48</v>
      </c>
      <c s="34" t="s">
        <v>233</v>
      </c>
      <c s="34" t="s">
        <v>9487</v>
      </c>
      <c s="35" t="s">
        <v>4</v>
      </c>
      <c s="6" t="s">
        <v>9488</v>
      </c>
      <c s="36" t="s">
        <v>3911</v>
      </c>
      <c s="37">
        <v>41</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9489</v>
      </c>
    </row>
    <row r="204" spans="1:16" ht="12.75">
      <c r="A204" t="s">
        <v>48</v>
      </c>
      <c s="34" t="s">
        <v>237</v>
      </c>
      <c s="34" t="s">
        <v>9758</v>
      </c>
      <c s="35" t="s">
        <v>4</v>
      </c>
      <c s="6" t="s">
        <v>9759</v>
      </c>
      <c s="36" t="s">
        <v>71</v>
      </c>
      <c s="37">
        <v>350</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9489</v>
      </c>
    </row>
    <row r="208" spans="1:16" ht="25.5">
      <c r="A208" t="s">
        <v>48</v>
      </c>
      <c s="34" t="s">
        <v>240</v>
      </c>
      <c s="34" t="s">
        <v>9498</v>
      </c>
      <c s="35" t="s">
        <v>4</v>
      </c>
      <c s="6" t="s">
        <v>9499</v>
      </c>
      <c s="36" t="s">
        <v>71</v>
      </c>
      <c s="37">
        <v>240</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9489</v>
      </c>
    </row>
    <row r="212" spans="1:16" ht="12.75">
      <c r="A212" t="s">
        <v>48</v>
      </c>
      <c s="34" t="s">
        <v>243</v>
      </c>
      <c s="34" t="s">
        <v>9500</v>
      </c>
      <c s="35" t="s">
        <v>4</v>
      </c>
      <c s="6" t="s">
        <v>9501</v>
      </c>
      <c s="36" t="s">
        <v>3911</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9489</v>
      </c>
    </row>
    <row r="216" spans="1:16" ht="12.75">
      <c r="A216" t="s">
        <v>48</v>
      </c>
      <c s="34" t="s">
        <v>246</v>
      </c>
      <c s="34" t="s">
        <v>9504</v>
      </c>
      <c s="35" t="s">
        <v>4</v>
      </c>
      <c s="6" t="s">
        <v>9505</v>
      </c>
      <c s="36" t="s">
        <v>71</v>
      </c>
      <c s="37">
        <v>40</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9489</v>
      </c>
    </row>
    <row r="220" spans="1:16" ht="12.75">
      <c r="A220" t="s">
        <v>48</v>
      </c>
      <c s="34" t="s">
        <v>249</v>
      </c>
      <c s="34" t="s">
        <v>9506</v>
      </c>
      <c s="35" t="s">
        <v>4</v>
      </c>
      <c s="6" t="s">
        <v>9507</v>
      </c>
      <c s="36" t="s">
        <v>71</v>
      </c>
      <c s="37">
        <v>20</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9489</v>
      </c>
    </row>
    <row r="224" spans="1:16" ht="12.75">
      <c r="A224" t="s">
        <v>48</v>
      </c>
      <c s="34" t="s">
        <v>252</v>
      </c>
      <c s="34" t="s">
        <v>9760</v>
      </c>
      <c s="35" t="s">
        <v>4</v>
      </c>
      <c s="6" t="s">
        <v>9509</v>
      </c>
      <c s="36" t="s">
        <v>92</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9489</v>
      </c>
    </row>
    <row r="228" spans="1:16" ht="12.75">
      <c r="A228" t="s">
        <v>48</v>
      </c>
      <c s="34" t="s">
        <v>255</v>
      </c>
      <c s="34" t="s">
        <v>9510</v>
      </c>
      <c s="35" t="s">
        <v>4</v>
      </c>
      <c s="6" t="s">
        <v>9511</v>
      </c>
      <c s="36" t="s">
        <v>92</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3" ht="12.75">
      <c r="A232" t="s">
        <v>45</v>
      </c>
      <c r="C232" s="31" t="s">
        <v>6207</v>
      </c>
      <c r="E232" s="33" t="s">
        <v>6208</v>
      </c>
      <c r="J232" s="32">
        <f>0</f>
      </c>
      <c s="32">
        <f>0</f>
      </c>
      <c s="32">
        <f>0+L233+L237</f>
      </c>
      <c s="32">
        <f>0+M233+M237</f>
      </c>
    </row>
    <row r="233" spans="1:16" ht="12.75">
      <c r="A233" t="s">
        <v>48</v>
      </c>
      <c s="34" t="s">
        <v>206</v>
      </c>
      <c s="34" t="s">
        <v>9512</v>
      </c>
      <c s="35" t="s">
        <v>4</v>
      </c>
      <c s="6" t="s">
        <v>9513</v>
      </c>
      <c s="36" t="s">
        <v>71</v>
      </c>
      <c s="37">
        <v>37.36</v>
      </c>
      <c s="36">
        <v>0.00756</v>
      </c>
      <c s="36">
        <f>ROUND(G233*H233,6)</f>
      </c>
      <c r="L233" s="38">
        <v>0</v>
      </c>
      <c s="32">
        <f>ROUND(ROUND(L233,2)*ROUND(G233,3),2)</f>
      </c>
      <c s="36" t="s">
        <v>54</v>
      </c>
      <c>
        <f>(M233*21)/100</f>
      </c>
      <c t="s">
        <v>26</v>
      </c>
    </row>
    <row r="234" spans="1:5" ht="12.75">
      <c r="A234" s="35" t="s">
        <v>55</v>
      </c>
      <c r="E234" s="39" t="s">
        <v>4</v>
      </c>
    </row>
    <row r="235" spans="1:5" ht="12.75">
      <c r="A235" s="35" t="s">
        <v>57</v>
      </c>
      <c r="E235" s="40" t="s">
        <v>4</v>
      </c>
    </row>
    <row r="236" spans="1:5" ht="12.75">
      <c r="A236" t="s">
        <v>59</v>
      </c>
      <c r="E236" s="39" t="s">
        <v>4</v>
      </c>
    </row>
    <row r="237" spans="1:16" ht="12.75">
      <c r="A237" t="s">
        <v>48</v>
      </c>
      <c s="34" t="s">
        <v>209</v>
      </c>
      <c s="34" t="s">
        <v>9514</v>
      </c>
      <c s="35" t="s">
        <v>4</v>
      </c>
      <c s="6" t="s">
        <v>9515</v>
      </c>
      <c s="36" t="s">
        <v>71</v>
      </c>
      <c s="37">
        <v>37.36</v>
      </c>
      <c s="36">
        <v>9E-05</v>
      </c>
      <c s="36">
        <f>ROUND(G237*H237,6)</f>
      </c>
      <c r="L237" s="38">
        <v>0</v>
      </c>
      <c s="32">
        <f>ROUND(ROUND(L237,2)*ROUND(G237,3),2)</f>
      </c>
      <c s="36" t="s">
        <v>54</v>
      </c>
      <c>
        <f>(M237*21)/100</f>
      </c>
      <c t="s">
        <v>26</v>
      </c>
    </row>
    <row r="238" spans="1:5" ht="12.75">
      <c r="A238" s="35" t="s">
        <v>55</v>
      </c>
      <c r="E238" s="39" t="s">
        <v>4</v>
      </c>
    </row>
    <row r="239" spans="1:5" ht="38.25">
      <c r="A239" s="35" t="s">
        <v>57</v>
      </c>
      <c r="E239" s="40" t="s">
        <v>9761</v>
      </c>
    </row>
    <row r="240" spans="1:5" ht="12.75">
      <c r="A240" t="s">
        <v>59</v>
      </c>
      <c r="E240" s="39" t="s">
        <v>4</v>
      </c>
    </row>
    <row r="241" spans="1:13" ht="12.75">
      <c r="A241" t="s">
        <v>45</v>
      </c>
      <c r="C241" s="31" t="s">
        <v>86</v>
      </c>
      <c r="E241" s="33" t="s">
        <v>4634</v>
      </c>
      <c r="J241" s="32">
        <f>0</f>
      </c>
      <c s="32">
        <f>0</f>
      </c>
      <c s="32">
        <f>0+L242+L246</f>
      </c>
      <c s="32">
        <f>0+M242+M246</f>
      </c>
    </row>
    <row r="242" spans="1:16" ht="12.75">
      <c r="A242" t="s">
        <v>48</v>
      </c>
      <c s="34" t="s">
        <v>212</v>
      </c>
      <c s="34" t="s">
        <v>9522</v>
      </c>
      <c s="35" t="s">
        <v>4</v>
      </c>
      <c s="6" t="s">
        <v>9523</v>
      </c>
      <c s="36" t="s">
        <v>92</v>
      </c>
      <c s="37">
        <v>9</v>
      </c>
      <c s="36">
        <v>0.018</v>
      </c>
      <c s="36">
        <f>ROUND(G242*H242,6)</f>
      </c>
      <c r="L242" s="38">
        <v>0</v>
      </c>
      <c s="32">
        <f>ROUND(ROUND(L242,2)*ROUND(G242,3),2)</f>
      </c>
      <c s="36" t="s">
        <v>54</v>
      </c>
      <c>
        <f>(M242*21)/100</f>
      </c>
      <c t="s">
        <v>26</v>
      </c>
    </row>
    <row r="243" spans="1:5" ht="12.75">
      <c r="A243" s="35" t="s">
        <v>55</v>
      </c>
      <c r="E243" s="39" t="s">
        <v>4</v>
      </c>
    </row>
    <row r="244" spans="1:5" ht="12.75">
      <c r="A244" s="35" t="s">
        <v>57</v>
      </c>
      <c r="E244" s="40" t="s">
        <v>4</v>
      </c>
    </row>
    <row r="245" spans="1:5" ht="12.75">
      <c r="A245" t="s">
        <v>59</v>
      </c>
      <c r="E245" s="39" t="s">
        <v>9449</v>
      </c>
    </row>
    <row r="246" spans="1:16" ht="25.5">
      <c r="A246" t="s">
        <v>48</v>
      </c>
      <c s="34" t="s">
        <v>215</v>
      </c>
      <c s="34" t="s">
        <v>9539</v>
      </c>
      <c s="35" t="s">
        <v>4</v>
      </c>
      <c s="6" t="s">
        <v>9540</v>
      </c>
      <c s="36" t="s">
        <v>92</v>
      </c>
      <c s="37">
        <v>9</v>
      </c>
      <c s="36">
        <v>0.21734</v>
      </c>
      <c s="36">
        <f>ROUND(G246*H246,6)</f>
      </c>
      <c r="L246" s="38">
        <v>0</v>
      </c>
      <c s="32">
        <f>ROUND(ROUND(L246,2)*ROUND(G246,3),2)</f>
      </c>
      <c s="36" t="s">
        <v>6072</v>
      </c>
      <c>
        <f>(M246*21)/100</f>
      </c>
      <c t="s">
        <v>26</v>
      </c>
    </row>
    <row r="247" spans="1:5" ht="12.75">
      <c r="A247" s="35" t="s">
        <v>55</v>
      </c>
      <c r="E247" s="39" t="s">
        <v>4</v>
      </c>
    </row>
    <row r="248" spans="1:5" ht="12.75">
      <c r="A248" s="35" t="s">
        <v>57</v>
      </c>
      <c r="E248" s="40" t="s">
        <v>4</v>
      </c>
    </row>
    <row r="249" spans="1:5" ht="12.75">
      <c r="A249" t="s">
        <v>59</v>
      </c>
      <c r="E249" s="39" t="s">
        <v>4</v>
      </c>
    </row>
    <row r="250" spans="1:13" ht="12.75">
      <c r="A250" t="s">
        <v>45</v>
      </c>
      <c r="C250" s="31" t="s">
        <v>89</v>
      </c>
      <c r="E250" s="33" t="s">
        <v>4267</v>
      </c>
      <c r="J250" s="32">
        <f>0</f>
      </c>
      <c s="32">
        <f>0</f>
      </c>
      <c s="32">
        <f>0+L251+L255+L259+L263+L267+L271</f>
      </c>
      <c s="32">
        <f>0+M251+M255+M259+M263+M267+M271</f>
      </c>
    </row>
    <row r="251" spans="1:16" ht="12.75">
      <c r="A251" t="s">
        <v>48</v>
      </c>
      <c s="34" t="s">
        <v>218</v>
      </c>
      <c s="34" t="s">
        <v>9542</v>
      </c>
      <c s="35" t="s">
        <v>4</v>
      </c>
      <c s="6" t="s">
        <v>9543</v>
      </c>
      <c s="36" t="s">
        <v>92</v>
      </c>
      <c s="37">
        <v>219.2</v>
      </c>
      <c s="36">
        <v>0.0156</v>
      </c>
      <c s="36">
        <f>ROUND(G251*H251,6)</f>
      </c>
      <c r="L251" s="38">
        <v>0</v>
      </c>
      <c s="32">
        <f>ROUND(ROUND(L251,2)*ROUND(G251,3),2)</f>
      </c>
      <c s="36" t="s">
        <v>54</v>
      </c>
      <c>
        <f>(M251*21)/100</f>
      </c>
      <c t="s">
        <v>26</v>
      </c>
    </row>
    <row r="252" spans="1:5" ht="12.75">
      <c r="A252" s="35" t="s">
        <v>55</v>
      </c>
      <c r="E252" s="39" t="s">
        <v>4</v>
      </c>
    </row>
    <row r="253" spans="1:5" ht="12.75">
      <c r="A253" s="35" t="s">
        <v>57</v>
      </c>
      <c r="E253" s="40" t="s">
        <v>9762</v>
      </c>
    </row>
    <row r="254" spans="1:5" ht="12.75">
      <c r="A254" t="s">
        <v>59</v>
      </c>
      <c r="E254" s="39" t="s">
        <v>9449</v>
      </c>
    </row>
    <row r="255" spans="1:16" ht="25.5">
      <c r="A255" t="s">
        <v>48</v>
      </c>
      <c s="34" t="s">
        <v>221</v>
      </c>
      <c s="34" t="s">
        <v>9763</v>
      </c>
      <c s="35" t="s">
        <v>4</v>
      </c>
      <c s="6" t="s">
        <v>9764</v>
      </c>
      <c s="36" t="s">
        <v>92</v>
      </c>
      <c s="37">
        <v>2.4</v>
      </c>
      <c s="36">
        <v>0.0166</v>
      </c>
      <c s="36">
        <f>ROUND(G255*H255,6)</f>
      </c>
      <c r="L255" s="38">
        <v>0</v>
      </c>
      <c s="32">
        <f>ROUND(ROUND(L255,2)*ROUND(G255,3),2)</f>
      </c>
      <c s="36" t="s">
        <v>54</v>
      </c>
      <c>
        <f>(M255*21)/100</f>
      </c>
      <c t="s">
        <v>26</v>
      </c>
    </row>
    <row r="256" spans="1:5" ht="12.75">
      <c r="A256" s="35" t="s">
        <v>55</v>
      </c>
      <c r="E256" s="39" t="s">
        <v>4</v>
      </c>
    </row>
    <row r="257" spans="1:5" ht="12.75">
      <c r="A257" s="35" t="s">
        <v>57</v>
      </c>
      <c r="E257" s="40" t="s">
        <v>9765</v>
      </c>
    </row>
    <row r="258" spans="1:5" ht="12.75">
      <c r="A258" t="s">
        <v>59</v>
      </c>
      <c r="E258" s="39" t="s">
        <v>9449</v>
      </c>
    </row>
    <row r="259" spans="1:16" ht="12.75">
      <c r="A259" t="s">
        <v>48</v>
      </c>
      <c s="34" t="s">
        <v>224</v>
      </c>
      <c s="34" t="s">
        <v>9544</v>
      </c>
      <c s="35" t="s">
        <v>4</v>
      </c>
      <c s="6" t="s">
        <v>9545</v>
      </c>
      <c s="36" t="s">
        <v>92</v>
      </c>
      <c s="37">
        <v>18.8</v>
      </c>
      <c s="36">
        <v>0.00215</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9449</v>
      </c>
    </row>
    <row r="263" spans="1:16" ht="12.75">
      <c r="A263" t="s">
        <v>48</v>
      </c>
      <c s="34" t="s">
        <v>637</v>
      </c>
      <c s="34" t="s">
        <v>9546</v>
      </c>
      <c s="35" t="s">
        <v>4</v>
      </c>
      <c s="6" t="s">
        <v>9547</v>
      </c>
      <c s="36" t="s">
        <v>71</v>
      </c>
      <c s="37">
        <v>221.6</v>
      </c>
      <c s="36">
        <v>0.29221</v>
      </c>
      <c s="36">
        <f>ROUND(G263*H263,6)</f>
      </c>
      <c r="L263" s="38">
        <v>0</v>
      </c>
      <c s="32">
        <f>ROUND(ROUND(L263,2)*ROUND(G263,3),2)</f>
      </c>
      <c s="36" t="s">
        <v>6072</v>
      </c>
      <c>
        <f>(M263*21)/100</f>
      </c>
      <c t="s">
        <v>26</v>
      </c>
    </row>
    <row r="264" spans="1:5" ht="12.75">
      <c r="A264" s="35" t="s">
        <v>55</v>
      </c>
      <c r="E264" s="39" t="s">
        <v>4</v>
      </c>
    </row>
    <row r="265" spans="1:5" ht="12.75">
      <c r="A265" s="35" t="s">
        <v>57</v>
      </c>
      <c r="E265" s="40" t="s">
        <v>9766</v>
      </c>
    </row>
    <row r="266" spans="1:5" ht="12.75">
      <c r="A266" t="s">
        <v>59</v>
      </c>
      <c r="E266" s="39" t="s">
        <v>4</v>
      </c>
    </row>
    <row r="267" spans="1:16" ht="12.75">
      <c r="A267" t="s">
        <v>48</v>
      </c>
      <c s="34" t="s">
        <v>227</v>
      </c>
      <c s="34" t="s">
        <v>9549</v>
      </c>
      <c s="35" t="s">
        <v>4</v>
      </c>
      <c s="6" t="s">
        <v>9550</v>
      </c>
      <c s="36" t="s">
        <v>697</v>
      </c>
      <c s="37">
        <v>688.968</v>
      </c>
      <c s="36">
        <v>0</v>
      </c>
      <c s="36">
        <f>ROUND(G267*H267,6)</f>
      </c>
      <c r="L267" s="38">
        <v>0</v>
      </c>
      <c s="32">
        <f>ROUND(ROUND(L267,2)*ROUND(G267,3),2)</f>
      </c>
      <c s="36" t="s">
        <v>6072</v>
      </c>
      <c>
        <f>(M267*21)/100</f>
      </c>
      <c t="s">
        <v>26</v>
      </c>
    </row>
    <row r="268" spans="1:5" ht="12.75">
      <c r="A268" s="35" t="s">
        <v>55</v>
      </c>
      <c r="E268" s="39" t="s">
        <v>4</v>
      </c>
    </row>
    <row r="269" spans="1:5" ht="76.5">
      <c r="A269" s="35" t="s">
        <v>57</v>
      </c>
      <c r="E269" s="40" t="s">
        <v>9767</v>
      </c>
    </row>
    <row r="270" spans="1:5" ht="12.75">
      <c r="A270" t="s">
        <v>59</v>
      </c>
      <c r="E270" s="39" t="s">
        <v>4</v>
      </c>
    </row>
    <row r="271" spans="1:16" ht="12.75">
      <c r="A271" t="s">
        <v>48</v>
      </c>
      <c s="34" t="s">
        <v>230</v>
      </c>
      <c s="34" t="s">
        <v>9556</v>
      </c>
      <c s="35" t="s">
        <v>4</v>
      </c>
      <c s="6" t="s">
        <v>9557</v>
      </c>
      <c s="36" t="s">
        <v>65</v>
      </c>
      <c s="37">
        <v>88.364</v>
      </c>
      <c s="36">
        <v>0</v>
      </c>
      <c s="36">
        <f>ROUND(G271*H271,6)</f>
      </c>
      <c r="L271" s="38">
        <v>0</v>
      </c>
      <c s="32">
        <f>ROUND(ROUND(L271,2)*ROUND(G271,3),2)</f>
      </c>
      <c s="36" t="s">
        <v>6072</v>
      </c>
      <c>
        <f>(M271*21)/100</f>
      </c>
      <c t="s">
        <v>26</v>
      </c>
    </row>
    <row r="272" spans="1:5" ht="12.75">
      <c r="A272" s="35" t="s">
        <v>55</v>
      </c>
      <c r="E272" s="39" t="s">
        <v>4</v>
      </c>
    </row>
    <row r="273" spans="1:5" ht="76.5">
      <c r="A273" s="35" t="s">
        <v>57</v>
      </c>
      <c r="E273" s="40" t="s">
        <v>9768</v>
      </c>
    </row>
    <row r="274" spans="1:5" ht="12.75">
      <c r="A274" t="s">
        <v>59</v>
      </c>
      <c r="E274"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1.xml><?xml version="1.0" encoding="utf-8"?>
<worksheet xmlns="http://schemas.openxmlformats.org/spreadsheetml/2006/main" xmlns:r="http://schemas.openxmlformats.org/officeDocument/2006/relationships">
  <dimension ref="A1:T10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COUNTIFS(L8:L99,"=0",A8:A99,"P")+COUNTIFS(L8:L99,"",A8:A99,"P")+SUM(Q8:Q99)</f>
      </c>
    </row>
    <row r="8" spans="1:13" ht="12.75">
      <c r="A8" t="s">
        <v>43</v>
      </c>
      <c r="C8" s="28" t="s">
        <v>9771</v>
      </c>
      <c r="E8" s="30" t="s">
        <v>9770</v>
      </c>
      <c r="J8" s="29">
        <f>0+J9+J18+J55+J60+J69+J98</f>
      </c>
      <c s="29">
        <f>0+K9+K18+K55+K60+K69+K98</f>
      </c>
      <c s="29">
        <f>0+L9+L18+L55+L60+L69+L98</f>
      </c>
      <c s="29">
        <f>0+M9+M18+M55+M60+M69+M98</f>
      </c>
    </row>
    <row r="9" spans="1:13" ht="12.75">
      <c r="A9" t="s">
        <v>45</v>
      </c>
      <c r="C9" s="31" t="s">
        <v>46</v>
      </c>
      <c r="E9" s="33" t="s">
        <v>47</v>
      </c>
      <c r="J9" s="32">
        <f>0</f>
      </c>
      <c s="32">
        <f>0</f>
      </c>
      <c s="32">
        <f>0+L10+L14</f>
      </c>
      <c s="32">
        <f>0+M10+M14</f>
      </c>
    </row>
    <row r="10" spans="1:16" ht="25.5">
      <c r="A10" t="s">
        <v>48</v>
      </c>
      <c s="34" t="s">
        <v>62</v>
      </c>
      <c s="34" t="s">
        <v>3799</v>
      </c>
      <c s="35" t="s">
        <v>3800</v>
      </c>
      <c s="6" t="s">
        <v>3801</v>
      </c>
      <c s="36" t="s">
        <v>53</v>
      </c>
      <c s="37">
        <v>55.71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33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7818</v>
      </c>
      <c s="35" t="s">
        <v>4</v>
      </c>
      <c s="6" t="s">
        <v>2392</v>
      </c>
      <c s="36" t="s">
        <v>697</v>
      </c>
      <c s="37">
        <v>60</v>
      </c>
      <c s="36">
        <v>0</v>
      </c>
      <c s="36">
        <f>ROUND(G19*H19,6)</f>
      </c>
      <c r="L19" s="38">
        <v>0</v>
      </c>
      <c s="32">
        <f>ROUND(ROUND(L19,2)*ROUND(G19,3),2)</f>
      </c>
      <c s="36" t="s">
        <v>66</v>
      </c>
      <c>
        <f>(M19*21)/100</f>
      </c>
      <c t="s">
        <v>26</v>
      </c>
    </row>
    <row r="20" spans="1:5" ht="12.75">
      <c r="A20" s="35" t="s">
        <v>55</v>
      </c>
      <c r="E20" s="39" t="s">
        <v>4</v>
      </c>
    </row>
    <row r="21" spans="1:5" ht="12.75">
      <c r="A21" s="35" t="s">
        <v>57</v>
      </c>
      <c r="E21" s="40" t="s">
        <v>9772</v>
      </c>
    </row>
    <row r="22" spans="1:5" ht="12.75">
      <c r="A22" t="s">
        <v>59</v>
      </c>
      <c r="E22" s="39" t="s">
        <v>68</v>
      </c>
    </row>
    <row r="23" spans="1:16" ht="25.5">
      <c r="A23" t="s">
        <v>48</v>
      </c>
      <c s="34" t="s">
        <v>74</v>
      </c>
      <c s="34" t="s">
        <v>3978</v>
      </c>
      <c s="35" t="s">
        <v>4</v>
      </c>
      <c s="6" t="s">
        <v>3979</v>
      </c>
      <c s="36" t="s">
        <v>65</v>
      </c>
      <c s="37">
        <v>13.2</v>
      </c>
      <c s="36">
        <v>0</v>
      </c>
      <c s="36">
        <f>ROUND(G23*H23,6)</f>
      </c>
      <c r="L23" s="38">
        <v>0</v>
      </c>
      <c s="32">
        <f>ROUND(ROUND(L23,2)*ROUND(G23,3),2)</f>
      </c>
      <c s="36" t="s">
        <v>66</v>
      </c>
      <c>
        <f>(M23*21)/100</f>
      </c>
      <c t="s">
        <v>26</v>
      </c>
    </row>
    <row r="24" spans="1:5" ht="12.75">
      <c r="A24" s="35" t="s">
        <v>55</v>
      </c>
      <c r="E24" s="39" t="s">
        <v>4</v>
      </c>
    </row>
    <row r="25" spans="1:5" ht="12.75">
      <c r="A25" s="35" t="s">
        <v>57</v>
      </c>
      <c r="E25" s="40" t="s">
        <v>9773</v>
      </c>
    </row>
    <row r="26" spans="1:5" ht="12.75">
      <c r="A26" t="s">
        <v>59</v>
      </c>
      <c r="E26" s="39" t="s">
        <v>68</v>
      </c>
    </row>
    <row r="27" spans="1:16" ht="12.75">
      <c r="A27" t="s">
        <v>48</v>
      </c>
      <c s="34" t="s">
        <v>77</v>
      </c>
      <c s="34" t="s">
        <v>4739</v>
      </c>
      <c s="35" t="s">
        <v>4</v>
      </c>
      <c s="6" t="s">
        <v>4740</v>
      </c>
      <c s="36" t="s">
        <v>65</v>
      </c>
      <c s="37">
        <v>21</v>
      </c>
      <c s="36">
        <v>0</v>
      </c>
      <c s="36">
        <f>ROUND(G27*H27,6)</f>
      </c>
      <c r="L27" s="38">
        <v>0</v>
      </c>
      <c s="32">
        <f>ROUND(ROUND(L27,2)*ROUND(G27,3),2)</f>
      </c>
      <c s="36" t="s">
        <v>66</v>
      </c>
      <c>
        <f>(M27*21)/100</f>
      </c>
      <c t="s">
        <v>26</v>
      </c>
    </row>
    <row r="28" spans="1:5" ht="12.75">
      <c r="A28" s="35" t="s">
        <v>55</v>
      </c>
      <c r="E28" s="39" t="s">
        <v>4</v>
      </c>
    </row>
    <row r="29" spans="1:5" ht="12.75">
      <c r="A29" s="35" t="s">
        <v>57</v>
      </c>
      <c r="E29" s="40" t="s">
        <v>8964</v>
      </c>
    </row>
    <row r="30" spans="1:5" ht="12.75">
      <c r="A30" t="s">
        <v>59</v>
      </c>
      <c r="E30" s="39" t="s">
        <v>68</v>
      </c>
    </row>
    <row r="31" spans="1:16" ht="12.75">
      <c r="A31" t="s">
        <v>48</v>
      </c>
      <c s="34" t="s">
        <v>80</v>
      </c>
      <c s="34" t="s">
        <v>4744</v>
      </c>
      <c s="35" t="s">
        <v>4</v>
      </c>
      <c s="6" t="s">
        <v>4745</v>
      </c>
      <c s="36" t="s">
        <v>65</v>
      </c>
      <c s="37">
        <v>21</v>
      </c>
      <c s="36">
        <v>0</v>
      </c>
      <c s="36">
        <f>ROUND(G31*H31,6)</f>
      </c>
      <c r="L31" s="38">
        <v>0</v>
      </c>
      <c s="32">
        <f>ROUND(ROUND(L31,2)*ROUND(G31,3),2)</f>
      </c>
      <c s="36" t="s">
        <v>66</v>
      </c>
      <c>
        <f>(M31*21)/100</f>
      </c>
      <c t="s">
        <v>26</v>
      </c>
    </row>
    <row r="32" spans="1:5" ht="12.75">
      <c r="A32" s="35" t="s">
        <v>55</v>
      </c>
      <c r="E32" s="39" t="s">
        <v>4746</v>
      </c>
    </row>
    <row r="33" spans="1:5" ht="12.75">
      <c r="A33" s="35" t="s">
        <v>57</v>
      </c>
      <c r="E33" s="40" t="s">
        <v>9774</v>
      </c>
    </row>
    <row r="34" spans="1:5" ht="12.75">
      <c r="A34" t="s">
        <v>59</v>
      </c>
      <c r="E34" s="39" t="s">
        <v>68</v>
      </c>
    </row>
    <row r="35" spans="1:16" ht="12.75">
      <c r="A35" t="s">
        <v>48</v>
      </c>
      <c s="34" t="s">
        <v>83</v>
      </c>
      <c s="34" t="s">
        <v>4748</v>
      </c>
      <c s="35" t="s">
        <v>4</v>
      </c>
      <c s="6" t="s">
        <v>4749</v>
      </c>
      <c s="36" t="s">
        <v>65</v>
      </c>
      <c s="37">
        <v>30.95</v>
      </c>
      <c s="36">
        <v>0</v>
      </c>
      <c s="36">
        <f>ROUND(G35*H35,6)</f>
      </c>
      <c r="L35" s="38">
        <v>0</v>
      </c>
      <c s="32">
        <f>ROUND(ROUND(L35,2)*ROUND(G35,3),2)</f>
      </c>
      <c s="36" t="s">
        <v>66</v>
      </c>
      <c>
        <f>(M35*21)/100</f>
      </c>
      <c t="s">
        <v>26</v>
      </c>
    </row>
    <row r="36" spans="1:5" ht="12.75">
      <c r="A36" s="35" t="s">
        <v>55</v>
      </c>
      <c r="E36" s="39" t="s">
        <v>4</v>
      </c>
    </row>
    <row r="37" spans="1:5" ht="12.75">
      <c r="A37" s="35" t="s">
        <v>57</v>
      </c>
      <c r="E37" s="40" t="s">
        <v>8953</v>
      </c>
    </row>
    <row r="38" spans="1:5" ht="12.75">
      <c r="A38" t="s">
        <v>59</v>
      </c>
      <c r="E38" s="39" t="s">
        <v>68</v>
      </c>
    </row>
    <row r="39" spans="1:16" ht="12.75">
      <c r="A39" t="s">
        <v>48</v>
      </c>
      <c s="34" t="s">
        <v>86</v>
      </c>
      <c s="34" t="s">
        <v>72</v>
      </c>
      <c s="35" t="s">
        <v>4</v>
      </c>
      <c s="6" t="s">
        <v>73</v>
      </c>
      <c s="36" t="s">
        <v>65</v>
      </c>
      <c s="37">
        <v>21</v>
      </c>
      <c s="36">
        <v>0</v>
      </c>
      <c s="36">
        <f>ROUND(G39*H39,6)</f>
      </c>
      <c r="L39" s="38">
        <v>0</v>
      </c>
      <c s="32">
        <f>ROUND(ROUND(L39,2)*ROUND(G39,3),2)</f>
      </c>
      <c s="36" t="s">
        <v>66</v>
      </c>
      <c>
        <f>(M39*21)/100</f>
      </c>
      <c t="s">
        <v>26</v>
      </c>
    </row>
    <row r="40" spans="1:5" ht="12.75">
      <c r="A40" s="35" t="s">
        <v>55</v>
      </c>
      <c r="E40" s="39" t="s">
        <v>4</v>
      </c>
    </row>
    <row r="41" spans="1:5" ht="12.75">
      <c r="A41" s="35" t="s">
        <v>57</v>
      </c>
      <c r="E41" s="40" t="s">
        <v>8057</v>
      </c>
    </row>
    <row r="42" spans="1:5" ht="12.75">
      <c r="A42" t="s">
        <v>59</v>
      </c>
      <c r="E42" s="39" t="s">
        <v>68</v>
      </c>
    </row>
    <row r="43" spans="1:16" ht="12.75">
      <c r="A43" t="s">
        <v>48</v>
      </c>
      <c s="34" t="s">
        <v>89</v>
      </c>
      <c s="34" t="s">
        <v>4571</v>
      </c>
      <c s="35" t="s">
        <v>4</v>
      </c>
      <c s="6" t="s">
        <v>4572</v>
      </c>
      <c s="36" t="s">
        <v>65</v>
      </c>
      <c s="37">
        <v>21</v>
      </c>
      <c s="36">
        <v>0</v>
      </c>
      <c s="36">
        <f>ROUND(G43*H43,6)</f>
      </c>
      <c r="L43" s="38">
        <v>0</v>
      </c>
      <c s="32">
        <f>ROUND(ROUND(L43,2)*ROUND(G43,3),2)</f>
      </c>
      <c s="36" t="s">
        <v>66</v>
      </c>
      <c>
        <f>(M43*21)/100</f>
      </c>
      <c t="s">
        <v>26</v>
      </c>
    </row>
    <row r="44" spans="1:5" ht="12.75">
      <c r="A44" s="35" t="s">
        <v>55</v>
      </c>
      <c r="E44" s="39" t="s">
        <v>7737</v>
      </c>
    </row>
    <row r="45" spans="1:5" ht="12.75">
      <c r="A45" s="35" t="s">
        <v>57</v>
      </c>
      <c r="E45" s="40" t="s">
        <v>8057</v>
      </c>
    </row>
    <row r="46" spans="1:5" ht="12.75">
      <c r="A46" t="s">
        <v>59</v>
      </c>
      <c r="E46" s="39" t="s">
        <v>68</v>
      </c>
    </row>
    <row r="47" spans="1:16" ht="12.75">
      <c r="A47" t="s">
        <v>48</v>
      </c>
      <c s="34" t="s">
        <v>93</v>
      </c>
      <c s="34" t="s">
        <v>4575</v>
      </c>
      <c s="35" t="s">
        <v>4</v>
      </c>
      <c s="6" t="s">
        <v>4576</v>
      </c>
      <c s="36" t="s">
        <v>65</v>
      </c>
      <c s="37">
        <v>5.95</v>
      </c>
      <c s="36">
        <v>0</v>
      </c>
      <c s="36">
        <f>ROUND(G47*H47,6)</f>
      </c>
      <c r="L47" s="38">
        <v>0</v>
      </c>
      <c s="32">
        <f>ROUND(ROUND(L47,2)*ROUND(G47,3),2)</f>
      </c>
      <c s="36" t="s">
        <v>66</v>
      </c>
      <c>
        <f>(M47*21)/100</f>
      </c>
      <c t="s">
        <v>26</v>
      </c>
    </row>
    <row r="48" spans="1:5" ht="12.75">
      <c r="A48" s="35" t="s">
        <v>55</v>
      </c>
      <c r="E48" s="39" t="s">
        <v>4</v>
      </c>
    </row>
    <row r="49" spans="1:5" ht="12.75">
      <c r="A49" s="35" t="s">
        <v>57</v>
      </c>
      <c r="E49" s="40" t="s">
        <v>9775</v>
      </c>
    </row>
    <row r="50" spans="1:5" ht="12.75">
      <c r="A50" t="s">
        <v>59</v>
      </c>
      <c r="E50" s="39" t="s">
        <v>68</v>
      </c>
    </row>
    <row r="51" spans="1:16" ht="12.75">
      <c r="A51" t="s">
        <v>48</v>
      </c>
      <c s="34" t="s">
        <v>96</v>
      </c>
      <c s="34" t="s">
        <v>9776</v>
      </c>
      <c s="35" t="s">
        <v>4</v>
      </c>
      <c s="6" t="s">
        <v>9777</v>
      </c>
      <c s="36" t="s">
        <v>71</v>
      </c>
      <c s="37">
        <v>27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4594</v>
      </c>
      <c r="J55" s="32">
        <f>0</f>
      </c>
      <c s="32">
        <f>0</f>
      </c>
      <c s="32">
        <f>0+L56</f>
      </c>
      <c s="32">
        <f>0+M56</f>
      </c>
    </row>
    <row r="56" spans="1:16" ht="12.75">
      <c r="A56" t="s">
        <v>48</v>
      </c>
      <c s="34" t="s">
        <v>99</v>
      </c>
      <c s="34" t="s">
        <v>5638</v>
      </c>
      <c s="35" t="s">
        <v>4</v>
      </c>
      <c s="6" t="s">
        <v>5639</v>
      </c>
      <c s="36" t="s">
        <v>65</v>
      </c>
      <c s="37">
        <v>4</v>
      </c>
      <c s="36">
        <v>0</v>
      </c>
      <c s="36">
        <f>ROUND(G56*H56,6)</f>
      </c>
      <c r="L56" s="38">
        <v>0</v>
      </c>
      <c s="32">
        <f>ROUND(ROUND(L56,2)*ROUND(G56,3),2)</f>
      </c>
      <c s="36" t="s">
        <v>66</v>
      </c>
      <c>
        <f>(M56*21)/100</f>
      </c>
      <c t="s">
        <v>26</v>
      </c>
    </row>
    <row r="57" spans="1:5" ht="12.75">
      <c r="A57" s="35" t="s">
        <v>55</v>
      </c>
      <c r="E57" s="39" t="s">
        <v>7868</v>
      </c>
    </row>
    <row r="58" spans="1:5" ht="12.75">
      <c r="A58" s="35" t="s">
        <v>57</v>
      </c>
      <c r="E58" s="40" t="s">
        <v>9778</v>
      </c>
    </row>
    <row r="59" spans="1:5" ht="12.75">
      <c r="A59" t="s">
        <v>59</v>
      </c>
      <c r="E59" s="39" t="s">
        <v>68</v>
      </c>
    </row>
    <row r="60" spans="1:13" ht="12.75">
      <c r="A60" t="s">
        <v>45</v>
      </c>
      <c r="C60" s="31" t="s">
        <v>77</v>
      </c>
      <c r="E60" s="33" t="s">
        <v>4117</v>
      </c>
      <c r="J60" s="32">
        <f>0</f>
      </c>
      <c s="32">
        <f>0</f>
      </c>
      <c s="32">
        <f>0+L61+L65</f>
      </c>
      <c s="32">
        <f>0+M61+M65</f>
      </c>
    </row>
    <row r="61" spans="1:16" ht="12.75">
      <c r="A61" t="s">
        <v>48</v>
      </c>
      <c s="34" t="s">
        <v>102</v>
      </c>
      <c s="34" t="s">
        <v>8969</v>
      </c>
      <c s="35" t="s">
        <v>4</v>
      </c>
      <c s="6" t="s">
        <v>8970</v>
      </c>
      <c s="36" t="s">
        <v>65</v>
      </c>
      <c s="37">
        <v>20.4</v>
      </c>
      <c s="36">
        <v>0</v>
      </c>
      <c s="36">
        <f>ROUND(G61*H61,6)</f>
      </c>
      <c r="L61" s="38">
        <v>0</v>
      </c>
      <c s="32">
        <f>ROUND(ROUND(L61,2)*ROUND(G61,3),2)</f>
      </c>
      <c s="36" t="s">
        <v>66</v>
      </c>
      <c>
        <f>(M61*21)/100</f>
      </c>
      <c t="s">
        <v>26</v>
      </c>
    </row>
    <row r="62" spans="1:5" ht="12.75">
      <c r="A62" s="35" t="s">
        <v>55</v>
      </c>
      <c r="E62" s="39" t="s">
        <v>4</v>
      </c>
    </row>
    <row r="63" spans="1:5" ht="12.75">
      <c r="A63" s="35" t="s">
        <v>57</v>
      </c>
      <c r="E63" s="40" t="s">
        <v>8962</v>
      </c>
    </row>
    <row r="64" spans="1:5" ht="12.75">
      <c r="A64" t="s">
        <v>59</v>
      </c>
      <c r="E64" s="39" t="s">
        <v>68</v>
      </c>
    </row>
    <row r="65" spans="1:16" ht="12.75">
      <c r="A65" t="s">
        <v>48</v>
      </c>
      <c s="34" t="s">
        <v>105</v>
      </c>
      <c s="34" t="s">
        <v>8971</v>
      </c>
      <c s="35" t="s">
        <v>4</v>
      </c>
      <c s="6" t="s">
        <v>8972</v>
      </c>
      <c s="36" t="s">
        <v>697</v>
      </c>
      <c s="37">
        <v>51</v>
      </c>
      <c s="36">
        <v>0</v>
      </c>
      <c s="36">
        <f>ROUND(G65*H65,6)</f>
      </c>
      <c r="L65" s="38">
        <v>0</v>
      </c>
      <c s="32">
        <f>ROUND(ROUND(L65,2)*ROUND(G65,3),2)</f>
      </c>
      <c s="36" t="s">
        <v>66</v>
      </c>
      <c>
        <f>(M65*21)/100</f>
      </c>
      <c t="s">
        <v>26</v>
      </c>
    </row>
    <row r="66" spans="1:5" ht="12.75">
      <c r="A66" s="35" t="s">
        <v>55</v>
      </c>
      <c r="E66" s="39" t="s">
        <v>4</v>
      </c>
    </row>
    <row r="67" spans="1:5" ht="12.75">
      <c r="A67" s="35" t="s">
        <v>57</v>
      </c>
      <c r="E67" s="40" t="s">
        <v>8973</v>
      </c>
    </row>
    <row r="68" spans="1:5" ht="12.75">
      <c r="A68" t="s">
        <v>59</v>
      </c>
      <c r="E68" s="39" t="s">
        <v>68</v>
      </c>
    </row>
    <row r="69" spans="1:13" ht="12.75">
      <c r="A69" t="s">
        <v>45</v>
      </c>
      <c r="C69" s="31" t="s">
        <v>86</v>
      </c>
      <c r="E69" s="33" t="s">
        <v>4634</v>
      </c>
      <c r="J69" s="32">
        <f>0</f>
      </c>
      <c s="32">
        <f>0</f>
      </c>
      <c s="32">
        <f>0+L70+L74+L78+L82+L86+L90+L94</f>
      </c>
      <c s="32">
        <f>0+M70+M74+M78+M82+M86+M90+M94</f>
      </c>
    </row>
    <row r="70" spans="1:16" ht="12.75">
      <c r="A70" t="s">
        <v>48</v>
      </c>
      <c s="34" t="s">
        <v>108</v>
      </c>
      <c s="34" t="s">
        <v>9779</v>
      </c>
      <c s="35" t="s">
        <v>4</v>
      </c>
      <c s="6" t="s">
        <v>9780</v>
      </c>
      <c s="36" t="s">
        <v>71</v>
      </c>
      <c s="37">
        <v>24</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25.5">
      <c r="A74" t="s">
        <v>48</v>
      </c>
      <c s="34" t="s">
        <v>111</v>
      </c>
      <c s="34" t="s">
        <v>9781</v>
      </c>
      <c s="35" t="s">
        <v>4</v>
      </c>
      <c s="6" t="s">
        <v>9782</v>
      </c>
      <c s="36" t="s">
        <v>71</v>
      </c>
      <c s="37">
        <v>24</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9783</v>
      </c>
      <c s="35" t="s">
        <v>4</v>
      </c>
      <c s="6" t="s">
        <v>9784</v>
      </c>
      <c s="36" t="s">
        <v>71</v>
      </c>
      <c s="37">
        <v>37</v>
      </c>
      <c s="36">
        <v>0</v>
      </c>
      <c s="36">
        <f>ROUND(G78*H78,6)</f>
      </c>
      <c r="L78" s="38">
        <v>0</v>
      </c>
      <c s="32">
        <f>ROUND(ROUND(L78,2)*ROUND(G78,3),2)</f>
      </c>
      <c s="36" t="s">
        <v>66</v>
      </c>
      <c>
        <f>(M78*21)/100</f>
      </c>
      <c t="s">
        <v>26</v>
      </c>
    </row>
    <row r="79" spans="1:5" ht="12.75">
      <c r="A79" s="35" t="s">
        <v>55</v>
      </c>
      <c r="E79" s="39" t="s">
        <v>9785</v>
      </c>
    </row>
    <row r="80" spans="1:5" ht="12.75">
      <c r="A80" s="35" t="s">
        <v>57</v>
      </c>
      <c r="E80" s="40" t="s">
        <v>4</v>
      </c>
    </row>
    <row r="81" spans="1:5" ht="12.75">
      <c r="A81" t="s">
        <v>59</v>
      </c>
      <c r="E81" s="39" t="s">
        <v>68</v>
      </c>
    </row>
    <row r="82" spans="1:16" ht="12.75">
      <c r="A82" t="s">
        <v>48</v>
      </c>
      <c s="34" t="s">
        <v>117</v>
      </c>
      <c s="34" t="s">
        <v>9786</v>
      </c>
      <c s="35" t="s">
        <v>4</v>
      </c>
      <c s="6" t="s">
        <v>9787</v>
      </c>
      <c s="36" t="s">
        <v>92</v>
      </c>
      <c s="37">
        <v>2</v>
      </c>
      <c s="36">
        <v>0</v>
      </c>
      <c s="36">
        <f>ROUND(G82*H82,6)</f>
      </c>
      <c r="L82" s="38">
        <v>0</v>
      </c>
      <c s="32">
        <f>ROUND(ROUND(L82,2)*ROUND(G82,3),2)</f>
      </c>
      <c s="36" t="s">
        <v>66</v>
      </c>
      <c>
        <f>(M82*21)/100</f>
      </c>
      <c t="s">
        <v>26</v>
      </c>
    </row>
    <row r="83" spans="1:5" ht="12.75">
      <c r="A83" s="35" t="s">
        <v>55</v>
      </c>
      <c r="E83" s="39" t="s">
        <v>9788</v>
      </c>
    </row>
    <row r="84" spans="1:5" ht="12.75">
      <c r="A84" s="35" t="s">
        <v>57</v>
      </c>
      <c r="E84" s="40" t="s">
        <v>4</v>
      </c>
    </row>
    <row r="85" spans="1:5" ht="12.75">
      <c r="A85" t="s">
        <v>59</v>
      </c>
      <c r="E85" s="39" t="s">
        <v>68</v>
      </c>
    </row>
    <row r="86" spans="1:16" ht="12.75">
      <c r="A86" t="s">
        <v>48</v>
      </c>
      <c s="34" t="s">
        <v>121</v>
      </c>
      <c s="34" t="s">
        <v>4765</v>
      </c>
      <c s="35" t="s">
        <v>4</v>
      </c>
      <c s="6" t="s">
        <v>4766</v>
      </c>
      <c s="36" t="s">
        <v>71</v>
      </c>
      <c s="37">
        <v>8</v>
      </c>
      <c s="36">
        <v>0</v>
      </c>
      <c s="36">
        <f>ROUND(G86*H86,6)</f>
      </c>
      <c r="L86" s="38">
        <v>0</v>
      </c>
      <c s="32">
        <f>ROUND(ROUND(L86,2)*ROUND(G86,3),2)</f>
      </c>
      <c s="36" t="s">
        <v>66</v>
      </c>
      <c>
        <f>(M86*21)/100</f>
      </c>
      <c t="s">
        <v>26</v>
      </c>
    </row>
    <row r="87" spans="1:5" ht="12.75">
      <c r="A87" s="35" t="s">
        <v>55</v>
      </c>
      <c r="E87" s="39" t="s">
        <v>4</v>
      </c>
    </row>
    <row r="88" spans="1:5" ht="12.75">
      <c r="A88" s="35" t="s">
        <v>57</v>
      </c>
      <c r="E88" s="40" t="s">
        <v>4756</v>
      </c>
    </row>
    <row r="89" spans="1:5" ht="12.75">
      <c r="A89" t="s">
        <v>59</v>
      </c>
      <c r="E89" s="39" t="s">
        <v>68</v>
      </c>
    </row>
    <row r="90" spans="1:16" ht="12.75">
      <c r="A90" t="s">
        <v>48</v>
      </c>
      <c s="34" t="s">
        <v>124</v>
      </c>
      <c s="34" t="s">
        <v>9789</v>
      </c>
      <c s="35" t="s">
        <v>4</v>
      </c>
      <c s="6" t="s">
        <v>9790</v>
      </c>
      <c s="36" t="s">
        <v>71</v>
      </c>
      <c s="37">
        <v>37</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4773</v>
      </c>
      <c s="35" t="s">
        <v>4</v>
      </c>
      <c s="6" t="s">
        <v>4774</v>
      </c>
      <c s="36" t="s">
        <v>71</v>
      </c>
      <c s="37">
        <v>35</v>
      </c>
      <c s="36">
        <v>0</v>
      </c>
      <c s="36">
        <f>ROUND(G94*H94,6)</f>
      </c>
      <c r="L94" s="38">
        <v>0</v>
      </c>
      <c s="32">
        <f>ROUND(ROUND(L94,2)*ROUND(G94,3),2)</f>
      </c>
      <c s="36" t="s">
        <v>66</v>
      </c>
      <c>
        <f>(M94*21)/100</f>
      </c>
      <c t="s">
        <v>26</v>
      </c>
    </row>
    <row r="95" spans="1:5" ht="12.75">
      <c r="A95" s="35" t="s">
        <v>55</v>
      </c>
      <c r="E95" s="39" t="s">
        <v>4</v>
      </c>
    </row>
    <row r="96" spans="1:5" ht="12.75">
      <c r="A96" s="35" t="s">
        <v>57</v>
      </c>
      <c r="E96" s="40" t="s">
        <v>4756</v>
      </c>
    </row>
    <row r="97" spans="1:5" ht="12.75">
      <c r="A97" t="s">
        <v>59</v>
      </c>
      <c r="E97" s="39" t="s">
        <v>68</v>
      </c>
    </row>
    <row r="98" spans="1:13" ht="12.75">
      <c r="A98" t="s">
        <v>45</v>
      </c>
      <c r="C98" s="31" t="s">
        <v>89</v>
      </c>
      <c r="E98" s="33" t="s">
        <v>4267</v>
      </c>
      <c r="J98" s="32">
        <f>0</f>
      </c>
      <c s="32">
        <f>0</f>
      </c>
      <c s="32">
        <f>0+L99</f>
      </c>
      <c s="32">
        <f>0+M99</f>
      </c>
    </row>
    <row r="99" spans="1:16" ht="12.75">
      <c r="A99" t="s">
        <v>48</v>
      </c>
      <c s="34" t="s">
        <v>130</v>
      </c>
      <c s="34" t="s">
        <v>9791</v>
      </c>
      <c s="35" t="s">
        <v>4</v>
      </c>
      <c s="6" t="s">
        <v>9792</v>
      </c>
      <c s="36" t="s">
        <v>71</v>
      </c>
      <c s="37">
        <v>37</v>
      </c>
      <c s="36">
        <v>0</v>
      </c>
      <c s="36">
        <f>ROUND(G99*H99,6)</f>
      </c>
      <c r="L99" s="38">
        <v>0</v>
      </c>
      <c s="32">
        <f>ROUND(ROUND(L99,2)*ROUND(G99,3),2)</f>
      </c>
      <c s="36" t="s">
        <v>66</v>
      </c>
      <c>
        <f>(M99*21)/100</f>
      </c>
      <c t="s">
        <v>26</v>
      </c>
    </row>
    <row r="100" spans="1:5" ht="25.5">
      <c r="A100" s="35" t="s">
        <v>55</v>
      </c>
      <c r="E100" s="39" t="s">
        <v>9793</v>
      </c>
    </row>
    <row r="101" spans="1:5" ht="12.75">
      <c r="A101" s="35" t="s">
        <v>57</v>
      </c>
      <c r="E101" s="40" t="s">
        <v>4756</v>
      </c>
    </row>
    <row r="102" spans="1:5" ht="12.75">
      <c r="A102" t="s">
        <v>59</v>
      </c>
      <c r="E10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2.xml><?xml version="1.0" encoding="utf-8"?>
<worksheet xmlns="http://schemas.openxmlformats.org/spreadsheetml/2006/main" xmlns:r="http://schemas.openxmlformats.org/officeDocument/2006/relationships">
  <dimension ref="A1:T1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COUNTIFS(L8:L100,"=0",A8:A100,"P")+COUNTIFS(L8:L100,"",A8:A100,"P")+SUM(Q8:Q100)</f>
      </c>
    </row>
    <row r="8" spans="1:13" ht="12.75">
      <c r="A8" t="s">
        <v>43</v>
      </c>
      <c r="C8" s="28" t="s">
        <v>9796</v>
      </c>
      <c r="E8" s="30" t="s">
        <v>9795</v>
      </c>
      <c r="J8" s="29">
        <f>0+J9+J18+J35+J68+J73+J82+J91</f>
      </c>
      <c s="29">
        <f>0+K9+K18+K35+K68+K73+K82+K91</f>
      </c>
      <c s="29">
        <f>0+L9+L18+L35+L68+L73+L82+L91</f>
      </c>
      <c s="29">
        <f>0+M9+M18+M35+M68+M73+M82+M91</f>
      </c>
    </row>
    <row r="9" spans="1:13" ht="12.75">
      <c r="A9" t="s">
        <v>45</v>
      </c>
      <c r="C9" s="31" t="s">
        <v>62</v>
      </c>
      <c r="E9" s="33" t="s">
        <v>694</v>
      </c>
      <c r="J9" s="32">
        <f>0</f>
      </c>
      <c s="32">
        <f>0</f>
      </c>
      <c s="32">
        <f>0+L10+L14</f>
      </c>
      <c s="32">
        <f>0+M10+M14</f>
      </c>
    </row>
    <row r="10" spans="1:16" ht="12.75">
      <c r="A10" t="s">
        <v>48</v>
      </c>
      <c s="34" t="s">
        <v>62</v>
      </c>
      <c s="34" t="s">
        <v>9797</v>
      </c>
      <c s="35" t="s">
        <v>4</v>
      </c>
      <c s="6" t="s">
        <v>9798</v>
      </c>
      <c s="36" t="s">
        <v>697</v>
      </c>
      <c s="37">
        <v>70</v>
      </c>
      <c s="36">
        <v>0</v>
      </c>
      <c s="36">
        <f>ROUND(G10*H10,6)</f>
      </c>
      <c r="L10" s="38">
        <v>0</v>
      </c>
      <c s="32">
        <f>ROUND(ROUND(L10,2)*ROUND(G10,3),2)</f>
      </c>
      <c s="36" t="s">
        <v>8323</v>
      </c>
      <c>
        <f>(M10*21)/100</f>
      </c>
      <c t="s">
        <v>26</v>
      </c>
    </row>
    <row r="11" spans="1:5" ht="12.75">
      <c r="A11" s="35" t="s">
        <v>55</v>
      </c>
      <c r="E11" s="39" t="s">
        <v>4</v>
      </c>
    </row>
    <row r="12" spans="1:5" ht="12.75">
      <c r="A12" s="35" t="s">
        <v>57</v>
      </c>
      <c r="E12" s="40" t="s">
        <v>9799</v>
      </c>
    </row>
    <row r="13" spans="1:5" ht="12.75">
      <c r="A13" t="s">
        <v>59</v>
      </c>
      <c r="E13" s="39" t="s">
        <v>4</v>
      </c>
    </row>
    <row r="14" spans="1:16" ht="12.75">
      <c r="A14" t="s">
        <v>48</v>
      </c>
      <c s="34" t="s">
        <v>26</v>
      </c>
      <c s="34" t="s">
        <v>9800</v>
      </c>
      <c s="35" t="s">
        <v>4</v>
      </c>
      <c s="6" t="s">
        <v>9801</v>
      </c>
      <c s="36" t="s">
        <v>65</v>
      </c>
      <c s="37">
        <v>63.52</v>
      </c>
      <c s="36">
        <v>0</v>
      </c>
      <c s="36">
        <f>ROUND(G14*H14,6)</f>
      </c>
      <c r="L14" s="38">
        <v>0</v>
      </c>
      <c s="32">
        <f>ROUND(ROUND(L14,2)*ROUND(G14,3),2)</f>
      </c>
      <c s="36" t="s">
        <v>8323</v>
      </c>
      <c>
        <f>(M14*21)/100</f>
      </c>
      <c t="s">
        <v>26</v>
      </c>
    </row>
    <row r="15" spans="1:5" ht="12.75">
      <c r="A15" s="35" t="s">
        <v>55</v>
      </c>
      <c r="E15" s="39" t="s">
        <v>4</v>
      </c>
    </row>
    <row r="16" spans="1:5" ht="12.75">
      <c r="A16" s="35" t="s">
        <v>57</v>
      </c>
      <c r="E16" s="40" t="s">
        <v>9802</v>
      </c>
    </row>
    <row r="17" spans="1:5" ht="12.75">
      <c r="A17" t="s">
        <v>59</v>
      </c>
      <c r="E17" s="39" t="s">
        <v>4</v>
      </c>
    </row>
    <row r="18" spans="1:13" ht="12.75">
      <c r="A18" t="s">
        <v>45</v>
      </c>
      <c r="C18" s="31" t="s">
        <v>25</v>
      </c>
      <c r="E18" s="33" t="s">
        <v>4598</v>
      </c>
      <c r="J18" s="32">
        <f>0</f>
      </c>
      <c s="32">
        <f>0</f>
      </c>
      <c s="32">
        <f>0+L19+L23+L27+L31</f>
      </c>
      <c s="32">
        <f>0+M19+M23+M27+M31</f>
      </c>
    </row>
    <row r="19" spans="1:16" ht="12.75">
      <c r="A19" t="s">
        <v>48</v>
      </c>
      <c s="34" t="s">
        <v>25</v>
      </c>
      <c s="34" t="s">
        <v>9803</v>
      </c>
      <c s="35" t="s">
        <v>4</v>
      </c>
      <c s="6" t="s">
        <v>9804</v>
      </c>
      <c s="36" t="s">
        <v>65</v>
      </c>
      <c s="37">
        <v>0.821</v>
      </c>
      <c s="36">
        <v>0</v>
      </c>
      <c s="36">
        <f>ROUND(G19*H19,6)</f>
      </c>
      <c r="L19" s="38">
        <v>0</v>
      </c>
      <c s="32">
        <f>ROUND(ROUND(L19,2)*ROUND(G19,3),2)</f>
      </c>
      <c s="36" t="s">
        <v>8323</v>
      </c>
      <c>
        <f>(M19*21)/100</f>
      </c>
      <c t="s">
        <v>26</v>
      </c>
    </row>
    <row r="20" spans="1:5" ht="12.75">
      <c r="A20" s="35" t="s">
        <v>55</v>
      </c>
      <c r="E20" s="39" t="s">
        <v>4</v>
      </c>
    </row>
    <row r="21" spans="1:5" ht="12.75">
      <c r="A21" s="35" t="s">
        <v>57</v>
      </c>
      <c r="E21" s="40" t="s">
        <v>9805</v>
      </c>
    </row>
    <row r="22" spans="1:5" ht="12.75">
      <c r="A22" t="s">
        <v>59</v>
      </c>
      <c r="E22" s="39" t="s">
        <v>4</v>
      </c>
    </row>
    <row r="23" spans="1:16" ht="12.75">
      <c r="A23" t="s">
        <v>48</v>
      </c>
      <c s="34" t="s">
        <v>74</v>
      </c>
      <c s="34" t="s">
        <v>9806</v>
      </c>
      <c s="35" t="s">
        <v>4</v>
      </c>
      <c s="6" t="s">
        <v>9807</v>
      </c>
      <c s="36" t="s">
        <v>697</v>
      </c>
      <c s="37">
        <v>8.208</v>
      </c>
      <c s="36">
        <v>0</v>
      </c>
      <c s="36">
        <f>ROUND(G23*H23,6)</f>
      </c>
      <c r="L23" s="38">
        <v>0</v>
      </c>
      <c s="32">
        <f>ROUND(ROUND(L23,2)*ROUND(G23,3),2)</f>
      </c>
      <c s="36" t="s">
        <v>8323</v>
      </c>
      <c>
        <f>(M23*21)/100</f>
      </c>
      <c t="s">
        <v>26</v>
      </c>
    </row>
    <row r="24" spans="1:5" ht="12.75">
      <c r="A24" s="35" t="s">
        <v>55</v>
      </c>
      <c r="E24" s="39" t="s">
        <v>4</v>
      </c>
    </row>
    <row r="25" spans="1:5" ht="12.75">
      <c r="A25" s="35" t="s">
        <v>57</v>
      </c>
      <c r="E25" s="40" t="s">
        <v>9808</v>
      </c>
    </row>
    <row r="26" spans="1:5" ht="12.75">
      <c r="A26" t="s">
        <v>59</v>
      </c>
      <c r="E26" s="39" t="s">
        <v>4</v>
      </c>
    </row>
    <row r="27" spans="1:16" ht="12.75">
      <c r="A27" t="s">
        <v>48</v>
      </c>
      <c s="34" t="s">
        <v>77</v>
      </c>
      <c s="34" t="s">
        <v>9809</v>
      </c>
      <c s="35" t="s">
        <v>4</v>
      </c>
      <c s="6" t="s">
        <v>9810</v>
      </c>
      <c s="36" t="s">
        <v>697</v>
      </c>
      <c s="37">
        <v>8.208</v>
      </c>
      <c s="36">
        <v>0</v>
      </c>
      <c s="36">
        <f>ROUND(G27*H27,6)</f>
      </c>
      <c r="L27" s="38">
        <v>0</v>
      </c>
      <c s="32">
        <f>ROUND(ROUND(L27,2)*ROUND(G27,3),2)</f>
      </c>
      <c s="36" t="s">
        <v>8323</v>
      </c>
      <c>
        <f>(M27*21)/100</f>
      </c>
      <c t="s">
        <v>26</v>
      </c>
    </row>
    <row r="28" spans="1:5" ht="12.75">
      <c r="A28" s="35" t="s">
        <v>55</v>
      </c>
      <c r="E28" s="39" t="s">
        <v>4</v>
      </c>
    </row>
    <row r="29" spans="1:5" ht="12.75">
      <c r="A29" s="35" t="s">
        <v>57</v>
      </c>
      <c r="E29" s="40" t="s">
        <v>9811</v>
      </c>
    </row>
    <row r="30" spans="1:5" ht="12.75">
      <c r="A30" t="s">
        <v>59</v>
      </c>
      <c r="E30" s="39" t="s">
        <v>4</v>
      </c>
    </row>
    <row r="31" spans="1:16" ht="12.75">
      <c r="A31" t="s">
        <v>48</v>
      </c>
      <c s="34" t="s">
        <v>80</v>
      </c>
      <c s="34" t="s">
        <v>9812</v>
      </c>
      <c s="35" t="s">
        <v>4</v>
      </c>
      <c s="6" t="s">
        <v>9813</v>
      </c>
      <c s="36" t="s">
        <v>53</v>
      </c>
      <c s="37">
        <v>0.123</v>
      </c>
      <c s="36">
        <v>0</v>
      </c>
      <c s="36">
        <f>ROUND(G31*H31,6)</f>
      </c>
      <c r="L31" s="38">
        <v>0</v>
      </c>
      <c s="32">
        <f>ROUND(ROUND(L31,2)*ROUND(G31,3),2)</f>
      </c>
      <c s="36" t="s">
        <v>8323</v>
      </c>
      <c>
        <f>(M31*21)/100</f>
      </c>
      <c t="s">
        <v>26</v>
      </c>
    </row>
    <row r="32" spans="1:5" ht="12.75">
      <c r="A32" s="35" t="s">
        <v>55</v>
      </c>
      <c r="E32" s="39" t="s">
        <v>4</v>
      </c>
    </row>
    <row r="33" spans="1:5" ht="12.75">
      <c r="A33" s="35" t="s">
        <v>57</v>
      </c>
      <c r="E33" s="40" t="s">
        <v>9814</v>
      </c>
    </row>
    <row r="34" spans="1:5" ht="12.75">
      <c r="A34" t="s">
        <v>59</v>
      </c>
      <c r="E34" s="39" t="s">
        <v>4</v>
      </c>
    </row>
    <row r="35" spans="1:13" ht="12.75">
      <c r="A35" t="s">
        <v>45</v>
      </c>
      <c r="C35" s="31" t="s">
        <v>74</v>
      </c>
      <c r="E35" s="33" t="s">
        <v>4601</v>
      </c>
      <c r="J35" s="32">
        <f>0</f>
      </c>
      <c s="32">
        <f>0</f>
      </c>
      <c s="32">
        <f>0+L36+L40+L44+L48+L52+L56+L60+L64</f>
      </c>
      <c s="32">
        <f>0+M36+M40+M44+M48+M52+M56+M60+M64</f>
      </c>
    </row>
    <row r="36" spans="1:16" ht="12.75">
      <c r="A36" t="s">
        <v>48</v>
      </c>
      <c s="34" t="s">
        <v>83</v>
      </c>
      <c s="34" t="s">
        <v>9815</v>
      </c>
      <c s="35" t="s">
        <v>4</v>
      </c>
      <c s="6" t="s">
        <v>9816</v>
      </c>
      <c s="36" t="s">
        <v>65</v>
      </c>
      <c s="37">
        <v>7.978</v>
      </c>
      <c s="36">
        <v>0</v>
      </c>
      <c s="36">
        <f>ROUND(G36*H36,6)</f>
      </c>
      <c r="L36" s="38">
        <v>0</v>
      </c>
      <c s="32">
        <f>ROUND(ROUND(L36,2)*ROUND(G36,3),2)</f>
      </c>
      <c s="36" t="s">
        <v>8323</v>
      </c>
      <c>
        <f>(M36*21)/100</f>
      </c>
      <c t="s">
        <v>26</v>
      </c>
    </row>
    <row r="37" spans="1:5" ht="12.75">
      <c r="A37" s="35" t="s">
        <v>55</v>
      </c>
      <c r="E37" s="39" t="s">
        <v>4</v>
      </c>
    </row>
    <row r="38" spans="1:5" ht="12.75">
      <c r="A38" s="35" t="s">
        <v>57</v>
      </c>
      <c r="E38" s="40" t="s">
        <v>9817</v>
      </c>
    </row>
    <row r="39" spans="1:5" ht="12.75">
      <c r="A39" t="s">
        <v>59</v>
      </c>
      <c r="E39" s="39" t="s">
        <v>4</v>
      </c>
    </row>
    <row r="40" spans="1:16" ht="12.75">
      <c r="A40" t="s">
        <v>48</v>
      </c>
      <c s="34" t="s">
        <v>86</v>
      </c>
      <c s="34" t="s">
        <v>9818</v>
      </c>
      <c s="35" t="s">
        <v>4</v>
      </c>
      <c s="6" t="s">
        <v>9819</v>
      </c>
      <c s="36" t="s">
        <v>697</v>
      </c>
      <c s="37">
        <v>26.593</v>
      </c>
      <c s="36">
        <v>0</v>
      </c>
      <c s="36">
        <f>ROUND(G40*H40,6)</f>
      </c>
      <c r="L40" s="38">
        <v>0</v>
      </c>
      <c s="32">
        <f>ROUND(ROUND(L40,2)*ROUND(G40,3),2)</f>
      </c>
      <c s="36" t="s">
        <v>8323</v>
      </c>
      <c>
        <f>(M40*21)/100</f>
      </c>
      <c t="s">
        <v>26</v>
      </c>
    </row>
    <row r="41" spans="1:5" ht="12.75">
      <c r="A41" s="35" t="s">
        <v>55</v>
      </c>
      <c r="E41" s="39" t="s">
        <v>4</v>
      </c>
    </row>
    <row r="42" spans="1:5" ht="12.75">
      <c r="A42" s="35" t="s">
        <v>57</v>
      </c>
      <c r="E42" s="40" t="s">
        <v>9820</v>
      </c>
    </row>
    <row r="43" spans="1:5" ht="12.75">
      <c r="A43" t="s">
        <v>59</v>
      </c>
      <c r="E43" s="39" t="s">
        <v>4</v>
      </c>
    </row>
    <row r="44" spans="1:16" ht="12.75">
      <c r="A44" t="s">
        <v>48</v>
      </c>
      <c s="34" t="s">
        <v>89</v>
      </c>
      <c s="34" t="s">
        <v>9821</v>
      </c>
      <c s="35" t="s">
        <v>4</v>
      </c>
      <c s="6" t="s">
        <v>9822</v>
      </c>
      <c s="36" t="s">
        <v>697</v>
      </c>
      <c s="37">
        <v>26.593</v>
      </c>
      <c s="36">
        <v>0</v>
      </c>
      <c s="36">
        <f>ROUND(G44*H44,6)</f>
      </c>
      <c r="L44" s="38">
        <v>0</v>
      </c>
      <c s="32">
        <f>ROUND(ROUND(L44,2)*ROUND(G44,3),2)</f>
      </c>
      <c s="36" t="s">
        <v>8323</v>
      </c>
      <c>
        <f>(M44*21)/100</f>
      </c>
      <c t="s">
        <v>26</v>
      </c>
    </row>
    <row r="45" spans="1:5" ht="12.75">
      <c r="A45" s="35" t="s">
        <v>55</v>
      </c>
      <c r="E45" s="39" t="s">
        <v>4</v>
      </c>
    </row>
    <row r="46" spans="1:5" ht="12.75">
      <c r="A46" s="35" t="s">
        <v>57</v>
      </c>
      <c r="E46" s="40" t="s">
        <v>9823</v>
      </c>
    </row>
    <row r="47" spans="1:5" ht="12.75">
      <c r="A47" t="s">
        <v>59</v>
      </c>
      <c r="E47" s="39" t="s">
        <v>4</v>
      </c>
    </row>
    <row r="48" spans="1:16" ht="12.75">
      <c r="A48" t="s">
        <v>48</v>
      </c>
      <c s="34" t="s">
        <v>93</v>
      </c>
      <c s="34" t="s">
        <v>9824</v>
      </c>
      <c s="35" t="s">
        <v>4</v>
      </c>
      <c s="6" t="s">
        <v>9825</v>
      </c>
      <c s="36" t="s">
        <v>53</v>
      </c>
      <c s="37">
        <v>1.197</v>
      </c>
      <c s="36">
        <v>0</v>
      </c>
      <c s="36">
        <f>ROUND(G48*H48,6)</f>
      </c>
      <c r="L48" s="38">
        <v>0</v>
      </c>
      <c s="32">
        <f>ROUND(ROUND(L48,2)*ROUND(G48,3),2)</f>
      </c>
      <c s="36" t="s">
        <v>8323</v>
      </c>
      <c>
        <f>(M48*21)/100</f>
      </c>
      <c t="s">
        <v>26</v>
      </c>
    </row>
    <row r="49" spans="1:5" ht="12.75">
      <c r="A49" s="35" t="s">
        <v>55</v>
      </c>
      <c r="E49" s="39" t="s">
        <v>4</v>
      </c>
    </row>
    <row r="50" spans="1:5" ht="12.75">
      <c r="A50" s="35" t="s">
        <v>57</v>
      </c>
      <c r="E50" s="40" t="s">
        <v>9826</v>
      </c>
    </row>
    <row r="51" spans="1:5" ht="12.75">
      <c r="A51" t="s">
        <v>59</v>
      </c>
      <c r="E51" s="39" t="s">
        <v>4</v>
      </c>
    </row>
    <row r="52" spans="1:16" ht="12.75">
      <c r="A52" t="s">
        <v>48</v>
      </c>
      <c s="34" t="s">
        <v>96</v>
      </c>
      <c s="34" t="s">
        <v>9827</v>
      </c>
      <c s="35" t="s">
        <v>4</v>
      </c>
      <c s="6" t="s">
        <v>9828</v>
      </c>
      <c s="36" t="s">
        <v>65</v>
      </c>
      <c s="37">
        <v>1.29</v>
      </c>
      <c s="36">
        <v>0</v>
      </c>
      <c s="36">
        <f>ROUND(G52*H52,6)</f>
      </c>
      <c r="L52" s="38">
        <v>0</v>
      </c>
      <c s="32">
        <f>ROUND(ROUND(L52,2)*ROUND(G52,3),2)</f>
      </c>
      <c s="36" t="s">
        <v>8323</v>
      </c>
      <c>
        <f>(M52*21)/100</f>
      </c>
      <c t="s">
        <v>26</v>
      </c>
    </row>
    <row r="53" spans="1:5" ht="12.75">
      <c r="A53" s="35" t="s">
        <v>55</v>
      </c>
      <c r="E53" s="39" t="s">
        <v>4</v>
      </c>
    </row>
    <row r="54" spans="1:5" ht="12.75">
      <c r="A54" s="35" t="s">
        <v>57</v>
      </c>
      <c r="E54" s="40" t="s">
        <v>9829</v>
      </c>
    </row>
    <row r="55" spans="1:5" ht="12.75">
      <c r="A55" t="s">
        <v>59</v>
      </c>
      <c r="E55" s="39" t="s">
        <v>4</v>
      </c>
    </row>
    <row r="56" spans="1:16" ht="12.75">
      <c r="A56" t="s">
        <v>48</v>
      </c>
      <c s="34" t="s">
        <v>99</v>
      </c>
      <c s="34" t="s">
        <v>9830</v>
      </c>
      <c s="35" t="s">
        <v>4</v>
      </c>
      <c s="6" t="s">
        <v>9831</v>
      </c>
      <c s="36" t="s">
        <v>71</v>
      </c>
      <c s="37">
        <v>8.602</v>
      </c>
      <c s="36">
        <v>0</v>
      </c>
      <c s="36">
        <f>ROUND(G56*H56,6)</f>
      </c>
      <c r="L56" s="38">
        <v>0</v>
      </c>
      <c s="32">
        <f>ROUND(ROUND(L56,2)*ROUND(G56,3),2)</f>
      </c>
      <c s="36" t="s">
        <v>8323</v>
      </c>
      <c>
        <f>(M56*21)/100</f>
      </c>
      <c t="s">
        <v>26</v>
      </c>
    </row>
    <row r="57" spans="1:5" ht="12.75">
      <c r="A57" s="35" t="s">
        <v>55</v>
      </c>
      <c r="E57" s="39" t="s">
        <v>4</v>
      </c>
    </row>
    <row r="58" spans="1:5" ht="12.75">
      <c r="A58" s="35" t="s">
        <v>57</v>
      </c>
      <c r="E58" s="40" t="s">
        <v>9832</v>
      </c>
    </row>
    <row r="59" spans="1:5" ht="12.75">
      <c r="A59" t="s">
        <v>59</v>
      </c>
      <c r="E59" s="39" t="s">
        <v>4</v>
      </c>
    </row>
    <row r="60" spans="1:16" ht="12.75">
      <c r="A60" t="s">
        <v>48</v>
      </c>
      <c s="34" t="s">
        <v>102</v>
      </c>
      <c s="34" t="s">
        <v>9833</v>
      </c>
      <c s="35" t="s">
        <v>4</v>
      </c>
      <c s="6" t="s">
        <v>9834</v>
      </c>
      <c s="36" t="s">
        <v>71</v>
      </c>
      <c s="37">
        <v>8.602</v>
      </c>
      <c s="36">
        <v>0</v>
      </c>
      <c s="36">
        <f>ROUND(G60*H60,6)</f>
      </c>
      <c r="L60" s="38">
        <v>0</v>
      </c>
      <c s="32">
        <f>ROUND(ROUND(L60,2)*ROUND(G60,3),2)</f>
      </c>
      <c s="36" t="s">
        <v>8323</v>
      </c>
      <c>
        <f>(M60*21)/100</f>
      </c>
      <c t="s">
        <v>26</v>
      </c>
    </row>
    <row r="61" spans="1:5" ht="12.75">
      <c r="A61" s="35" t="s">
        <v>55</v>
      </c>
      <c r="E61" s="39" t="s">
        <v>4</v>
      </c>
    </row>
    <row r="62" spans="1:5" ht="12.75">
      <c r="A62" s="35" t="s">
        <v>57</v>
      </c>
      <c r="E62" s="40" t="s">
        <v>9835</v>
      </c>
    </row>
    <row r="63" spans="1:5" ht="12.75">
      <c r="A63" t="s">
        <v>59</v>
      </c>
      <c r="E63" s="39" t="s">
        <v>4</v>
      </c>
    </row>
    <row r="64" spans="1:16" ht="12.75">
      <c r="A64" t="s">
        <v>48</v>
      </c>
      <c s="34" t="s">
        <v>105</v>
      </c>
      <c s="34" t="s">
        <v>9836</v>
      </c>
      <c s="35" t="s">
        <v>4</v>
      </c>
      <c s="6" t="s">
        <v>9837</v>
      </c>
      <c s="36" t="s">
        <v>53</v>
      </c>
      <c s="37">
        <v>0.194</v>
      </c>
      <c s="36">
        <v>0</v>
      </c>
      <c s="36">
        <f>ROUND(G64*H64,6)</f>
      </c>
      <c r="L64" s="38">
        <v>0</v>
      </c>
      <c s="32">
        <f>ROUND(ROUND(L64,2)*ROUND(G64,3),2)</f>
      </c>
      <c s="36" t="s">
        <v>8323</v>
      </c>
      <c>
        <f>(M64*21)/100</f>
      </c>
      <c t="s">
        <v>26</v>
      </c>
    </row>
    <row r="65" spans="1:5" ht="12.75">
      <c r="A65" s="35" t="s">
        <v>55</v>
      </c>
      <c r="E65" s="39" t="s">
        <v>4</v>
      </c>
    </row>
    <row r="66" spans="1:5" ht="12.75">
      <c r="A66" s="35" t="s">
        <v>57</v>
      </c>
      <c r="E66" s="40" t="s">
        <v>9838</v>
      </c>
    </row>
    <row r="67" spans="1:5" ht="12.75">
      <c r="A67" t="s">
        <v>59</v>
      </c>
      <c r="E67" s="39" t="s">
        <v>4</v>
      </c>
    </row>
    <row r="68" spans="1:13" ht="12.75">
      <c r="A68" t="s">
        <v>45</v>
      </c>
      <c r="C68" s="31" t="s">
        <v>80</v>
      </c>
      <c r="E68" s="33" t="s">
        <v>8369</v>
      </c>
      <c r="J68" s="32">
        <f>0</f>
      </c>
      <c s="32">
        <f>0</f>
      </c>
      <c s="32">
        <f>0+L69</f>
      </c>
      <c s="32">
        <f>0+M69</f>
      </c>
    </row>
    <row r="69" spans="1:16" ht="12.75">
      <c r="A69" t="s">
        <v>48</v>
      </c>
      <c s="34" t="s">
        <v>108</v>
      </c>
      <c s="34" t="s">
        <v>8370</v>
      </c>
      <c s="35" t="s">
        <v>4</v>
      </c>
      <c s="6" t="s">
        <v>8371</v>
      </c>
      <c s="36" t="s">
        <v>65</v>
      </c>
      <c s="37">
        <v>1.949</v>
      </c>
      <c s="36">
        <v>0</v>
      </c>
      <c s="36">
        <f>ROUND(G69*H69,6)</f>
      </c>
      <c r="L69" s="38">
        <v>0</v>
      </c>
      <c s="32">
        <f>ROUND(ROUND(L69,2)*ROUND(G69,3),2)</f>
      </c>
      <c s="36" t="s">
        <v>8323</v>
      </c>
      <c>
        <f>(M69*21)/100</f>
      </c>
      <c t="s">
        <v>26</v>
      </c>
    </row>
    <row r="70" spans="1:5" ht="12.75">
      <c r="A70" s="35" t="s">
        <v>55</v>
      </c>
      <c r="E70" s="39" t="s">
        <v>8372</v>
      </c>
    </row>
    <row r="71" spans="1:5" ht="25.5">
      <c r="A71" s="35" t="s">
        <v>57</v>
      </c>
      <c r="E71" s="40" t="s">
        <v>9839</v>
      </c>
    </row>
    <row r="72" spans="1:5" ht="12.75">
      <c r="A72" t="s">
        <v>59</v>
      </c>
      <c r="E72" s="39" t="s">
        <v>4</v>
      </c>
    </row>
    <row r="73" spans="1:13" ht="12.75">
      <c r="A73" t="s">
        <v>45</v>
      </c>
      <c r="C73" s="31" t="s">
        <v>6196</v>
      </c>
      <c r="E73" s="33" t="s">
        <v>6434</v>
      </c>
      <c r="J73" s="32">
        <f>0</f>
      </c>
      <c s="32">
        <f>0</f>
      </c>
      <c s="32">
        <f>0+L74+L78</f>
      </c>
      <c s="32">
        <f>0+M74+M78</f>
      </c>
    </row>
    <row r="74" spans="1:16" ht="12.75">
      <c r="A74" t="s">
        <v>48</v>
      </c>
      <c s="34" t="s">
        <v>111</v>
      </c>
      <c s="34" t="s">
        <v>8519</v>
      </c>
      <c s="35" t="s">
        <v>4</v>
      </c>
      <c s="6" t="s">
        <v>8520</v>
      </c>
      <c s="36" t="s">
        <v>697</v>
      </c>
      <c s="37">
        <v>26.956</v>
      </c>
      <c s="36">
        <v>0</v>
      </c>
      <c s="36">
        <f>ROUND(G74*H74,6)</f>
      </c>
      <c r="L74" s="38">
        <v>0</v>
      </c>
      <c s="32">
        <f>ROUND(ROUND(L74,2)*ROUND(G74,3),2)</f>
      </c>
      <c s="36" t="s">
        <v>8323</v>
      </c>
      <c>
        <f>(M74*21)/100</f>
      </c>
      <c t="s">
        <v>26</v>
      </c>
    </row>
    <row r="75" spans="1:5" ht="12.75">
      <c r="A75" s="35" t="s">
        <v>55</v>
      </c>
      <c r="E75" s="39" t="s">
        <v>8521</v>
      </c>
    </row>
    <row r="76" spans="1:5" ht="12.75">
      <c r="A76" s="35" t="s">
        <v>57</v>
      </c>
      <c r="E76" s="40" t="s">
        <v>9840</v>
      </c>
    </row>
    <row r="77" spans="1:5" ht="12.75">
      <c r="A77" t="s">
        <v>59</v>
      </c>
      <c r="E77" s="39" t="s">
        <v>4</v>
      </c>
    </row>
    <row r="78" spans="1:16" ht="12.75">
      <c r="A78" t="s">
        <v>48</v>
      </c>
      <c s="34" t="s">
        <v>114</v>
      </c>
      <c s="34" t="s">
        <v>8382</v>
      </c>
      <c s="35" t="s">
        <v>4</v>
      </c>
      <c s="6" t="s">
        <v>8383</v>
      </c>
      <c s="36" t="s">
        <v>697</v>
      </c>
      <c s="37">
        <v>26.956</v>
      </c>
      <c s="36">
        <v>0</v>
      </c>
      <c s="36">
        <f>ROUND(G78*H78,6)</f>
      </c>
      <c r="L78" s="38">
        <v>0</v>
      </c>
      <c s="32">
        <f>ROUND(ROUND(L78,2)*ROUND(G78,3),2)</f>
      </c>
      <c s="36" t="s">
        <v>8323</v>
      </c>
      <c>
        <f>(M78*21)/100</f>
      </c>
      <c t="s">
        <v>26</v>
      </c>
    </row>
    <row r="79" spans="1:5" ht="12.75">
      <c r="A79" s="35" t="s">
        <v>55</v>
      </c>
      <c r="E79" s="39" t="s">
        <v>8384</v>
      </c>
    </row>
    <row r="80" spans="1:5" ht="12.75">
      <c r="A80" s="35" t="s">
        <v>57</v>
      </c>
      <c r="E80" s="40" t="s">
        <v>9840</v>
      </c>
    </row>
    <row r="81" spans="1:5" ht="12.75">
      <c r="A81" t="s">
        <v>59</v>
      </c>
      <c r="E81" s="39" t="s">
        <v>4</v>
      </c>
    </row>
    <row r="82" spans="1:13" ht="12.75">
      <c r="A82" t="s">
        <v>45</v>
      </c>
      <c r="C82" s="31" t="s">
        <v>86</v>
      </c>
      <c r="E82" s="33" t="s">
        <v>4634</v>
      </c>
      <c r="J82" s="32">
        <f>0</f>
      </c>
      <c s="32">
        <f>0</f>
      </c>
      <c s="32">
        <f>0+L83+L87</f>
      </c>
      <c s="32">
        <f>0+M83+M87</f>
      </c>
    </row>
    <row r="83" spans="1:16" ht="12.75">
      <c r="A83" t="s">
        <v>48</v>
      </c>
      <c s="34" t="s">
        <v>117</v>
      </c>
      <c s="34" t="s">
        <v>8394</v>
      </c>
      <c s="35" t="s">
        <v>4</v>
      </c>
      <c s="6" t="s">
        <v>8395</v>
      </c>
      <c s="36" t="s">
        <v>92</v>
      </c>
      <c s="37">
        <v>2</v>
      </c>
      <c s="36">
        <v>0</v>
      </c>
      <c s="36">
        <f>ROUND(G83*H83,6)</f>
      </c>
      <c r="L83" s="38">
        <v>0</v>
      </c>
      <c s="32">
        <f>ROUND(ROUND(L83,2)*ROUND(G83,3),2)</f>
      </c>
      <c s="36" t="s">
        <v>8323</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8396</v>
      </c>
      <c s="35" t="s">
        <v>4</v>
      </c>
      <c s="6" t="s">
        <v>8397</v>
      </c>
      <c s="36" t="s">
        <v>92</v>
      </c>
      <c s="37">
        <v>2</v>
      </c>
      <c s="36">
        <v>0</v>
      </c>
      <c s="36">
        <f>ROUND(G87*H87,6)</f>
      </c>
      <c r="L87" s="38">
        <v>0</v>
      </c>
      <c s="32">
        <f>ROUND(ROUND(L87,2)*ROUND(G87,3),2)</f>
      </c>
      <c s="36" t="s">
        <v>8323</v>
      </c>
      <c>
        <f>(M87*21)/100</f>
      </c>
      <c t="s">
        <v>26</v>
      </c>
    </row>
    <row r="88" spans="1:5" ht="12.75">
      <c r="A88" s="35" t="s">
        <v>55</v>
      </c>
      <c r="E88" s="39" t="s">
        <v>4</v>
      </c>
    </row>
    <row r="89" spans="1:5" ht="12.75">
      <c r="A89" s="35" t="s">
        <v>57</v>
      </c>
      <c r="E89" s="40" t="s">
        <v>4</v>
      </c>
    </row>
    <row r="90" spans="1:5" ht="12.75">
      <c r="A90" t="s">
        <v>59</v>
      </c>
      <c r="E90" s="39" t="s">
        <v>4</v>
      </c>
    </row>
    <row r="91" spans="1:13" ht="12.75">
      <c r="A91" t="s">
        <v>45</v>
      </c>
      <c r="C91" s="31" t="s">
        <v>89</v>
      </c>
      <c r="E91" s="33" t="s">
        <v>5070</v>
      </c>
      <c r="J91" s="32">
        <f>0</f>
      </c>
      <c s="32">
        <f>0</f>
      </c>
      <c s="32">
        <f>0+L92+L96+L100</f>
      </c>
      <c s="32">
        <f>0+M92+M96+M100</f>
      </c>
    </row>
    <row r="92" spans="1:16" ht="12.75">
      <c r="A92" t="s">
        <v>48</v>
      </c>
      <c s="34" t="s">
        <v>124</v>
      </c>
      <c s="34" t="s">
        <v>8486</v>
      </c>
      <c s="35" t="s">
        <v>4</v>
      </c>
      <c s="6" t="s">
        <v>8487</v>
      </c>
      <c s="36" t="s">
        <v>65</v>
      </c>
      <c s="37">
        <v>8.088</v>
      </c>
      <c s="36">
        <v>0</v>
      </c>
      <c s="36">
        <f>ROUND(G92*H92,6)</f>
      </c>
      <c r="L92" s="38">
        <v>0</v>
      </c>
      <c s="32">
        <f>ROUND(ROUND(L92,2)*ROUND(G92,3),2)</f>
      </c>
      <c s="36" t="s">
        <v>8323</v>
      </c>
      <c>
        <f>(M92*21)/100</f>
      </c>
      <c t="s">
        <v>26</v>
      </c>
    </row>
    <row r="93" spans="1:5" ht="12.75">
      <c r="A93" s="35" t="s">
        <v>55</v>
      </c>
      <c r="E93" s="39" t="s">
        <v>4</v>
      </c>
    </row>
    <row r="94" spans="1:5" ht="12.75">
      <c r="A94" s="35" t="s">
        <v>57</v>
      </c>
      <c r="E94" s="40" t="s">
        <v>9841</v>
      </c>
    </row>
    <row r="95" spans="1:5" ht="12.75">
      <c r="A95" t="s">
        <v>59</v>
      </c>
      <c r="E95" s="39" t="s">
        <v>4</v>
      </c>
    </row>
    <row r="96" spans="1:16" ht="12.75">
      <c r="A96" t="s">
        <v>48</v>
      </c>
      <c s="34" t="s">
        <v>127</v>
      </c>
      <c s="34" t="s">
        <v>8489</v>
      </c>
      <c s="35" t="s">
        <v>4</v>
      </c>
      <c s="6" t="s">
        <v>8490</v>
      </c>
      <c s="36" t="s">
        <v>53</v>
      </c>
      <c s="37">
        <v>19.465</v>
      </c>
      <c s="36">
        <v>0</v>
      </c>
      <c s="36">
        <f>ROUND(G96*H96,6)</f>
      </c>
      <c r="L96" s="38">
        <v>0</v>
      </c>
      <c s="32">
        <f>ROUND(ROUND(L96,2)*ROUND(G96,3),2)</f>
      </c>
      <c s="36" t="s">
        <v>8323</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130</v>
      </c>
      <c s="34" t="s">
        <v>9842</v>
      </c>
      <c s="35" t="s">
        <v>4</v>
      </c>
      <c s="6" t="s">
        <v>9843</v>
      </c>
      <c s="36" t="s">
        <v>53</v>
      </c>
      <c s="37">
        <v>19.465</v>
      </c>
      <c s="36">
        <v>0</v>
      </c>
      <c s="36">
        <f>ROUND(G100*H100,6)</f>
      </c>
      <c r="L100" s="38">
        <v>0</v>
      </c>
      <c s="32">
        <f>ROUND(ROUND(L100,2)*ROUND(G100,3),2)</f>
      </c>
      <c s="36" t="s">
        <v>8323</v>
      </c>
      <c>
        <f>(M100*21)/100</f>
      </c>
      <c t="s">
        <v>26</v>
      </c>
    </row>
    <row r="101" spans="1:5" ht="12.75">
      <c r="A101" s="35" t="s">
        <v>55</v>
      </c>
      <c r="E101" s="39" t="s">
        <v>4</v>
      </c>
    </row>
    <row r="102" spans="1:5" ht="12.75">
      <c r="A102" s="35" t="s">
        <v>57</v>
      </c>
      <c r="E102" s="40" t="s">
        <v>4</v>
      </c>
    </row>
    <row r="103" spans="1:5" ht="12.75">
      <c r="A103" t="s">
        <v>59</v>
      </c>
      <c r="E10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3.xml><?xml version="1.0" encoding="utf-8"?>
<worksheet xmlns="http://schemas.openxmlformats.org/spreadsheetml/2006/main" xmlns:r="http://schemas.openxmlformats.org/officeDocument/2006/relationships">
  <dimension ref="A1:T8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COUNTIFS(L8:L85,"=0",A8:A85,"P")+COUNTIFS(L8:L85,"",A8:A85,"P")+SUM(Q8:Q85)</f>
      </c>
    </row>
    <row r="8" spans="1:13" ht="12.75">
      <c r="A8" t="s">
        <v>43</v>
      </c>
      <c r="C8" s="28" t="s">
        <v>9846</v>
      </c>
      <c r="E8" s="30" t="s">
        <v>9845</v>
      </c>
      <c r="J8" s="29">
        <f>0+J9+J18+J43+J84</f>
      </c>
      <c s="29">
        <f>0+K9+K18+K43+K84</f>
      </c>
      <c s="29">
        <f>0+L9+L18+L43+L84</f>
      </c>
      <c s="29">
        <f>0+M9+M18+M43+M84</f>
      </c>
    </row>
    <row r="9" spans="1:13" ht="12.75">
      <c r="A9" t="s">
        <v>45</v>
      </c>
      <c r="C9" s="31" t="s">
        <v>9847</v>
      </c>
      <c r="E9" s="33" t="s">
        <v>47</v>
      </c>
      <c r="J9" s="32">
        <f>0</f>
      </c>
      <c s="32">
        <f>0</f>
      </c>
      <c s="32">
        <f>0+L10+L14</f>
      </c>
      <c s="32">
        <f>0+M10+M14</f>
      </c>
    </row>
    <row r="10" spans="1:16" ht="25.5">
      <c r="A10" t="s">
        <v>48</v>
      </c>
      <c s="34" t="s">
        <v>62</v>
      </c>
      <c s="34" t="s">
        <v>917</v>
      </c>
      <c s="35" t="s">
        <v>918</v>
      </c>
      <c s="6" t="s">
        <v>919</v>
      </c>
      <c s="36" t="s">
        <v>53</v>
      </c>
      <c s="37">
        <v>78.12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8014</v>
      </c>
      <c s="35" t="s">
        <v>4</v>
      </c>
      <c s="6" t="s">
        <v>8015</v>
      </c>
      <c s="36" t="s">
        <v>1128</v>
      </c>
      <c s="37">
        <v>1</v>
      </c>
      <c s="36">
        <v>0</v>
      </c>
      <c s="36">
        <f>ROUND(G14*H14,6)</f>
      </c>
      <c r="L14" s="38">
        <v>0</v>
      </c>
      <c s="32">
        <f>ROUND(ROUND(L14,2)*ROUND(G14,3),2)</f>
      </c>
      <c s="36" t="s">
        <v>66</v>
      </c>
      <c>
        <f>(M14*21)/100</f>
      </c>
      <c t="s">
        <v>26</v>
      </c>
    </row>
    <row r="15" spans="1:5" ht="12.75">
      <c r="A15" s="35" t="s">
        <v>55</v>
      </c>
      <c r="E15" s="39" t="s">
        <v>8275</v>
      </c>
    </row>
    <row r="16" spans="1:5" ht="12.75">
      <c r="A16" s="35" t="s">
        <v>57</v>
      </c>
      <c r="E16" s="40" t="s">
        <v>4</v>
      </c>
    </row>
    <row r="17" spans="1:5" ht="12.75">
      <c r="A17" t="s">
        <v>59</v>
      </c>
      <c r="E17" s="39" t="s">
        <v>68</v>
      </c>
    </row>
    <row r="18" spans="1:13" ht="12.75">
      <c r="A18" t="s">
        <v>45</v>
      </c>
      <c r="C18" s="31" t="s">
        <v>9848</v>
      </c>
      <c r="E18" s="33" t="s">
        <v>694</v>
      </c>
      <c r="J18" s="32">
        <f>0</f>
      </c>
      <c s="32">
        <f>0</f>
      </c>
      <c s="32">
        <f>0+L19+L23+L27+L31+L35+L39</f>
      </c>
      <c s="32">
        <f>0+M19+M23+M27+M31+M35+M39</f>
      </c>
    </row>
    <row r="19" spans="1:16" ht="12.75">
      <c r="A19" t="s">
        <v>48</v>
      </c>
      <c s="34" t="s">
        <v>25</v>
      </c>
      <c s="34" t="s">
        <v>5669</v>
      </c>
      <c s="35" t="s">
        <v>4</v>
      </c>
      <c s="6" t="s">
        <v>5670</v>
      </c>
      <c s="36" t="s">
        <v>65</v>
      </c>
      <c s="37">
        <v>15.4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3987</v>
      </c>
      <c s="35" t="s">
        <v>4</v>
      </c>
      <c s="6" t="s">
        <v>3988</v>
      </c>
      <c s="36" t="s">
        <v>65</v>
      </c>
      <c s="37">
        <v>43.4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4744</v>
      </c>
      <c s="35" t="s">
        <v>4</v>
      </c>
      <c s="6" t="s">
        <v>8090</v>
      </c>
      <c s="36" t="s">
        <v>65</v>
      </c>
      <c s="37">
        <v>15.4</v>
      </c>
      <c s="36">
        <v>0</v>
      </c>
      <c s="36">
        <f>ROUND(G27*H27,6)</f>
      </c>
      <c r="L27" s="38">
        <v>0</v>
      </c>
      <c s="32">
        <f>ROUND(ROUND(L27,2)*ROUND(G27,3),2)</f>
      </c>
      <c s="36" t="s">
        <v>66</v>
      </c>
      <c>
        <f>(M27*21)/100</f>
      </c>
      <c t="s">
        <v>26</v>
      </c>
    </row>
    <row r="28" spans="1:5" ht="12.75">
      <c r="A28" s="35" t="s">
        <v>55</v>
      </c>
      <c r="E28" s="39" t="s">
        <v>4</v>
      </c>
    </row>
    <row r="29" spans="1:5" ht="12.75">
      <c r="A29" s="35" t="s">
        <v>57</v>
      </c>
      <c r="E29" s="40" t="s">
        <v>9849</v>
      </c>
    </row>
    <row r="30" spans="1:5" ht="12.75">
      <c r="A30" t="s">
        <v>59</v>
      </c>
      <c r="E30" s="39" t="s">
        <v>68</v>
      </c>
    </row>
    <row r="31" spans="1:16" ht="12.75">
      <c r="A31" t="s">
        <v>48</v>
      </c>
      <c s="34" t="s">
        <v>80</v>
      </c>
      <c s="34" t="s">
        <v>72</v>
      </c>
      <c s="35" t="s">
        <v>4</v>
      </c>
      <c s="6" t="s">
        <v>73</v>
      </c>
      <c s="36" t="s">
        <v>65</v>
      </c>
      <c s="37">
        <v>15.4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4571</v>
      </c>
      <c s="35" t="s">
        <v>4</v>
      </c>
      <c s="6" t="s">
        <v>4572</v>
      </c>
      <c s="36" t="s">
        <v>65</v>
      </c>
      <c s="37">
        <v>15.4</v>
      </c>
      <c s="36">
        <v>0</v>
      </c>
      <c s="36">
        <f>ROUND(G35*H35,6)</f>
      </c>
      <c r="L35" s="38">
        <v>0</v>
      </c>
      <c s="32">
        <f>ROUND(ROUND(L35,2)*ROUND(G35,3),2)</f>
      </c>
      <c s="36" t="s">
        <v>66</v>
      </c>
      <c>
        <f>(M35*21)/100</f>
      </c>
      <c t="s">
        <v>26</v>
      </c>
    </row>
    <row r="36" spans="1:5" ht="12.75">
      <c r="A36" s="35" t="s">
        <v>55</v>
      </c>
      <c r="E36" s="39" t="s">
        <v>7737</v>
      </c>
    </row>
    <row r="37" spans="1:5" ht="12.75">
      <c r="A37" s="35" t="s">
        <v>57</v>
      </c>
      <c r="E37" s="40" t="s">
        <v>4</v>
      </c>
    </row>
    <row r="38" spans="1:5" ht="12.75">
      <c r="A38" t="s">
        <v>59</v>
      </c>
      <c r="E38" s="39" t="s">
        <v>68</v>
      </c>
    </row>
    <row r="39" spans="1:16" ht="12.75">
      <c r="A39" t="s">
        <v>48</v>
      </c>
      <c s="34" t="s">
        <v>86</v>
      </c>
      <c s="34" t="s">
        <v>4575</v>
      </c>
      <c s="35" t="s">
        <v>4</v>
      </c>
      <c s="6" t="s">
        <v>4576</v>
      </c>
      <c s="36" t="s">
        <v>65</v>
      </c>
      <c s="37">
        <v>28</v>
      </c>
      <c s="36">
        <v>0</v>
      </c>
      <c s="36">
        <f>ROUND(G39*H39,6)</f>
      </c>
      <c r="L39" s="38">
        <v>0</v>
      </c>
      <c s="32">
        <f>ROUND(ROUND(L39,2)*ROUND(G39,3),2)</f>
      </c>
      <c s="36" t="s">
        <v>66</v>
      </c>
      <c>
        <f>(M39*21)/100</f>
      </c>
      <c t="s">
        <v>26</v>
      </c>
    </row>
    <row r="40" spans="1:5" ht="12.75">
      <c r="A40" s="35" t="s">
        <v>55</v>
      </c>
      <c r="E40" s="39" t="s">
        <v>8449</v>
      </c>
    </row>
    <row r="41" spans="1:5" ht="12.75">
      <c r="A41" s="35" t="s">
        <v>57</v>
      </c>
      <c r="E41" s="40" t="s">
        <v>9850</v>
      </c>
    </row>
    <row r="42" spans="1:5" ht="12.75">
      <c r="A42" t="s">
        <v>59</v>
      </c>
      <c r="E42" s="39" t="s">
        <v>68</v>
      </c>
    </row>
    <row r="43" spans="1:13" ht="12.75">
      <c r="A43" t="s">
        <v>45</v>
      </c>
      <c r="C43" s="31" t="s">
        <v>9851</v>
      </c>
      <c r="E43" s="33" t="s">
        <v>4634</v>
      </c>
      <c r="J43" s="32">
        <f>0</f>
      </c>
      <c s="32">
        <f>0</f>
      </c>
      <c s="32">
        <f>0+L44+L48+L52+L56+L60+L64+L68+L72+L76+L80</f>
      </c>
      <c s="32">
        <f>0+M44+M48+M52+M56+M60+M64+M68+M72+M76+M80</f>
      </c>
    </row>
    <row r="44" spans="1:16" ht="12.75">
      <c r="A44" t="s">
        <v>48</v>
      </c>
      <c s="34" t="s">
        <v>89</v>
      </c>
      <c s="34" t="s">
        <v>9852</v>
      </c>
      <c s="35" t="s">
        <v>4</v>
      </c>
      <c s="6" t="s">
        <v>9853</v>
      </c>
      <c s="36" t="s">
        <v>71</v>
      </c>
      <c s="37">
        <v>46</v>
      </c>
      <c s="36">
        <v>0</v>
      </c>
      <c s="36">
        <f>ROUND(G44*H44,6)</f>
      </c>
      <c r="L44" s="38">
        <v>0</v>
      </c>
      <c s="32">
        <f>ROUND(ROUND(L44,2)*ROUND(G44,3),2)</f>
      </c>
      <c s="36" t="s">
        <v>66</v>
      </c>
      <c>
        <f>(M44*21)/100</f>
      </c>
      <c t="s">
        <v>26</v>
      </c>
    </row>
    <row r="45" spans="1:5" ht="12.75">
      <c r="A45" s="35" t="s">
        <v>55</v>
      </c>
      <c r="E45" s="39" t="s">
        <v>9854</v>
      </c>
    </row>
    <row r="46" spans="1:5" ht="12.75">
      <c r="A46" s="35" t="s">
        <v>57</v>
      </c>
      <c r="E46" s="40" t="s">
        <v>4</v>
      </c>
    </row>
    <row r="47" spans="1:5" ht="12.75">
      <c r="A47" t="s">
        <v>59</v>
      </c>
      <c r="E47" s="39" t="s">
        <v>68</v>
      </c>
    </row>
    <row r="48" spans="1:16" ht="12.75">
      <c r="A48" t="s">
        <v>48</v>
      </c>
      <c s="34" t="s">
        <v>93</v>
      </c>
      <c s="34" t="s">
        <v>9855</v>
      </c>
      <c s="35" t="s">
        <v>4</v>
      </c>
      <c s="6" t="s">
        <v>9856</v>
      </c>
      <c s="36" t="s">
        <v>71</v>
      </c>
      <c s="37">
        <v>15</v>
      </c>
      <c s="36">
        <v>0</v>
      </c>
      <c s="36">
        <f>ROUND(G48*H48,6)</f>
      </c>
      <c r="L48" s="38">
        <v>0</v>
      </c>
      <c s="32">
        <f>ROUND(ROUND(L48,2)*ROUND(G48,3),2)</f>
      </c>
      <c s="36" t="s">
        <v>66</v>
      </c>
      <c>
        <f>(M48*21)/100</f>
      </c>
      <c t="s">
        <v>26</v>
      </c>
    </row>
    <row r="49" spans="1:5" ht="12.75">
      <c r="A49" s="35" t="s">
        <v>55</v>
      </c>
      <c r="E49" s="39" t="s">
        <v>9857</v>
      </c>
    </row>
    <row r="50" spans="1:5" ht="12.75">
      <c r="A50" s="35" t="s">
        <v>57</v>
      </c>
      <c r="E50" s="40" t="s">
        <v>4</v>
      </c>
    </row>
    <row r="51" spans="1:5" ht="12.75">
      <c r="A51" t="s">
        <v>59</v>
      </c>
      <c r="E51" s="39" t="s">
        <v>68</v>
      </c>
    </row>
    <row r="52" spans="1:16" ht="12.75">
      <c r="A52" t="s">
        <v>48</v>
      </c>
      <c s="34" t="s">
        <v>96</v>
      </c>
      <c s="34" t="s">
        <v>9858</v>
      </c>
      <c s="35" t="s">
        <v>4</v>
      </c>
      <c s="6" t="s">
        <v>9859</v>
      </c>
      <c s="36" t="s">
        <v>71</v>
      </c>
      <c s="37">
        <v>46</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9860</v>
      </c>
      <c s="35" t="s">
        <v>4</v>
      </c>
      <c s="6" t="s">
        <v>9861</v>
      </c>
      <c s="36" t="s">
        <v>92</v>
      </c>
      <c s="37">
        <v>2</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9862</v>
      </c>
      <c s="35" t="s">
        <v>4</v>
      </c>
      <c s="6" t="s">
        <v>9863</v>
      </c>
      <c s="36" t="s">
        <v>92</v>
      </c>
      <c s="37">
        <v>2</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5337</v>
      </c>
      <c s="35" t="s">
        <v>4</v>
      </c>
      <c s="6" t="s">
        <v>5338</v>
      </c>
      <c s="36" t="s">
        <v>92</v>
      </c>
      <c s="37">
        <v>1</v>
      </c>
      <c s="36">
        <v>0</v>
      </c>
      <c s="36">
        <f>ROUND(G64*H64,6)</f>
      </c>
      <c r="L64" s="38">
        <v>0</v>
      </c>
      <c s="32">
        <f>ROUND(ROUND(L64,2)*ROUND(G64,3),2)</f>
      </c>
      <c s="36" t="s">
        <v>66</v>
      </c>
      <c>
        <f>(M64*21)/100</f>
      </c>
      <c t="s">
        <v>26</v>
      </c>
    </row>
    <row r="65" spans="1:5" ht="12.75">
      <c r="A65" s="35" t="s">
        <v>55</v>
      </c>
      <c r="E65" s="39" t="s">
        <v>9864</v>
      </c>
    </row>
    <row r="66" spans="1:5" ht="12.75">
      <c r="A66" s="35" t="s">
        <v>57</v>
      </c>
      <c r="E66" s="40" t="s">
        <v>4</v>
      </c>
    </row>
    <row r="67" spans="1:5" ht="12.75">
      <c r="A67" t="s">
        <v>59</v>
      </c>
      <c r="E67" s="39" t="s">
        <v>68</v>
      </c>
    </row>
    <row r="68" spans="1:16" ht="12.75">
      <c r="A68" t="s">
        <v>48</v>
      </c>
      <c s="34" t="s">
        <v>108</v>
      </c>
      <c s="34" t="s">
        <v>4765</v>
      </c>
      <c s="35" t="s">
        <v>4</v>
      </c>
      <c s="6" t="s">
        <v>4766</v>
      </c>
      <c s="36" t="s">
        <v>71</v>
      </c>
      <c s="37">
        <v>46</v>
      </c>
      <c s="36">
        <v>0</v>
      </c>
      <c s="36">
        <f>ROUND(G68*H68,6)</f>
      </c>
      <c r="L68" s="38">
        <v>0</v>
      </c>
      <c s="32">
        <f>ROUND(ROUND(L68,2)*ROUND(G68,3),2)</f>
      </c>
      <c s="36" t="s">
        <v>66</v>
      </c>
      <c>
        <f>(M68*21)/100</f>
      </c>
      <c t="s">
        <v>26</v>
      </c>
    </row>
    <row r="69" spans="1:5" ht="12.75">
      <c r="A69" s="35" t="s">
        <v>55</v>
      </c>
      <c r="E69" s="39" t="s">
        <v>4</v>
      </c>
    </row>
    <row r="70" spans="1:5" ht="12.75">
      <c r="A70" s="35" t="s">
        <v>57</v>
      </c>
      <c r="E70" s="40" t="s">
        <v>7736</v>
      </c>
    </row>
    <row r="71" spans="1:5" ht="12.75">
      <c r="A71" t="s">
        <v>59</v>
      </c>
      <c r="E71" s="39" t="s">
        <v>68</v>
      </c>
    </row>
    <row r="72" spans="1:16" ht="12.75">
      <c r="A72" t="s">
        <v>48</v>
      </c>
      <c s="34" t="s">
        <v>111</v>
      </c>
      <c s="34" t="s">
        <v>8624</v>
      </c>
      <c s="35" t="s">
        <v>4</v>
      </c>
      <c s="6" t="s">
        <v>8625</v>
      </c>
      <c s="36" t="s">
        <v>71</v>
      </c>
      <c s="37">
        <v>46</v>
      </c>
      <c s="36">
        <v>0</v>
      </c>
      <c s="36">
        <f>ROUND(G72*H72,6)</f>
      </c>
      <c r="L72" s="38">
        <v>0</v>
      </c>
      <c s="32">
        <f>ROUND(ROUND(L72,2)*ROUND(G72,3),2)</f>
      </c>
      <c s="36" t="s">
        <v>66</v>
      </c>
      <c>
        <f>(M72*21)/100</f>
      </c>
      <c t="s">
        <v>26</v>
      </c>
    </row>
    <row r="73" spans="1:5" ht="12.75">
      <c r="A73" s="35" t="s">
        <v>55</v>
      </c>
      <c r="E73" s="39" t="s">
        <v>4</v>
      </c>
    </row>
    <row r="74" spans="1:5" ht="12.75">
      <c r="A74" s="35" t="s">
        <v>57</v>
      </c>
      <c r="E74" s="40" t="s">
        <v>7736</v>
      </c>
    </row>
    <row r="75" spans="1:5" ht="12.75">
      <c r="A75" t="s">
        <v>59</v>
      </c>
      <c r="E75" s="39" t="s">
        <v>68</v>
      </c>
    </row>
    <row r="76" spans="1:16" ht="12.75">
      <c r="A76" t="s">
        <v>48</v>
      </c>
      <c s="34" t="s">
        <v>114</v>
      </c>
      <c s="34" t="s">
        <v>8626</v>
      </c>
      <c s="35" t="s">
        <v>4</v>
      </c>
      <c s="6" t="s">
        <v>8627</v>
      </c>
      <c s="36" t="s">
        <v>71</v>
      </c>
      <c s="37">
        <v>46</v>
      </c>
      <c s="36">
        <v>0</v>
      </c>
      <c s="36">
        <f>ROUND(G76*H76,6)</f>
      </c>
      <c r="L76" s="38">
        <v>0</v>
      </c>
      <c s="32">
        <f>ROUND(ROUND(L76,2)*ROUND(G76,3),2)</f>
      </c>
      <c s="36" t="s">
        <v>66</v>
      </c>
      <c>
        <f>(M76*21)/100</f>
      </c>
      <c t="s">
        <v>26</v>
      </c>
    </row>
    <row r="77" spans="1:5" ht="12.75">
      <c r="A77" s="35" t="s">
        <v>55</v>
      </c>
      <c r="E77" s="39" t="s">
        <v>4</v>
      </c>
    </row>
    <row r="78" spans="1:5" ht="12.75">
      <c r="A78" s="35" t="s">
        <v>57</v>
      </c>
      <c r="E78" s="40" t="s">
        <v>7736</v>
      </c>
    </row>
    <row r="79" spans="1:5" ht="12.75">
      <c r="A79" t="s">
        <v>59</v>
      </c>
      <c r="E79" s="39" t="s">
        <v>68</v>
      </c>
    </row>
    <row r="80" spans="1:16" ht="12.75">
      <c r="A80" t="s">
        <v>48</v>
      </c>
      <c s="34" t="s">
        <v>117</v>
      </c>
      <c s="34" t="s">
        <v>4773</v>
      </c>
      <c s="35" t="s">
        <v>4</v>
      </c>
      <c s="6" t="s">
        <v>4774</v>
      </c>
      <c s="36" t="s">
        <v>71</v>
      </c>
      <c s="37">
        <v>46</v>
      </c>
      <c s="36">
        <v>0</v>
      </c>
      <c s="36">
        <f>ROUND(G80*H80,6)</f>
      </c>
      <c r="L80" s="38">
        <v>0</v>
      </c>
      <c s="32">
        <f>ROUND(ROUND(L80,2)*ROUND(G80,3),2)</f>
      </c>
      <c s="36" t="s">
        <v>66</v>
      </c>
      <c>
        <f>(M80*21)/100</f>
      </c>
      <c t="s">
        <v>26</v>
      </c>
    </row>
    <row r="81" spans="1:5" ht="12.75">
      <c r="A81" s="35" t="s">
        <v>55</v>
      </c>
      <c r="E81" s="39" t="s">
        <v>4</v>
      </c>
    </row>
    <row r="82" spans="1:5" ht="12.75">
      <c r="A82" s="35" t="s">
        <v>57</v>
      </c>
      <c r="E82" s="40" t="s">
        <v>7736</v>
      </c>
    </row>
    <row r="83" spans="1:5" ht="12.75">
      <c r="A83" t="s">
        <v>59</v>
      </c>
      <c r="E83" s="39" t="s">
        <v>68</v>
      </c>
    </row>
    <row r="84" spans="1:13" ht="12.75">
      <c r="A84" t="s">
        <v>45</v>
      </c>
      <c r="C84" s="31" t="s">
        <v>9865</v>
      </c>
      <c r="E84" s="33" t="s">
        <v>4267</v>
      </c>
      <c r="J84" s="32">
        <f>0</f>
      </c>
      <c s="32">
        <f>0</f>
      </c>
      <c s="32">
        <f>0+L85</f>
      </c>
      <c s="32">
        <f>0+M85</f>
      </c>
    </row>
    <row r="85" spans="1:16" ht="12.75">
      <c r="A85" t="s">
        <v>48</v>
      </c>
      <c s="34" t="s">
        <v>121</v>
      </c>
      <c s="34" t="s">
        <v>9866</v>
      </c>
      <c s="35" t="s">
        <v>4</v>
      </c>
      <c s="6" t="s">
        <v>9867</v>
      </c>
      <c s="36" t="s">
        <v>71</v>
      </c>
      <c s="37">
        <v>46</v>
      </c>
      <c s="36">
        <v>0</v>
      </c>
      <c s="36">
        <f>ROUND(G85*H85,6)</f>
      </c>
      <c r="L85" s="38">
        <v>0</v>
      </c>
      <c s="32">
        <f>ROUND(ROUND(L85,2)*ROUND(G85,3),2)</f>
      </c>
      <c s="36" t="s">
        <v>66</v>
      </c>
      <c>
        <f>(M85*21)/100</f>
      </c>
      <c t="s">
        <v>26</v>
      </c>
    </row>
    <row r="86" spans="1:5" ht="12.75">
      <c r="A86" s="35" t="s">
        <v>55</v>
      </c>
      <c r="E86" s="39" t="s">
        <v>9868</v>
      </c>
    </row>
    <row r="87" spans="1:5" ht="12.75">
      <c r="A87" s="35" t="s">
        <v>57</v>
      </c>
      <c r="E87" s="40" t="s">
        <v>7736</v>
      </c>
    </row>
    <row r="88" spans="1:5" ht="12.75">
      <c r="A88" t="s">
        <v>59</v>
      </c>
      <c r="E8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4.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9871</v>
      </c>
      <c r="E8" s="30" t="s">
        <v>9870</v>
      </c>
      <c r="J8" s="29">
        <f>0+J9+J22+J51</f>
      </c>
      <c s="29">
        <f>0+K9+K22+K51</f>
      </c>
      <c s="29">
        <f>0+L9+L22+L51</f>
      </c>
      <c s="29">
        <f>0+M9+M22+M51</f>
      </c>
    </row>
    <row r="9" spans="1:13" ht="12.75">
      <c r="A9" t="s">
        <v>45</v>
      </c>
      <c r="C9" s="31" t="s">
        <v>8634</v>
      </c>
      <c r="E9" s="33" t="s">
        <v>47</v>
      </c>
      <c r="J9" s="32">
        <f>0</f>
      </c>
      <c s="32">
        <f>0</f>
      </c>
      <c s="32">
        <f>0+L10+L14+L18</f>
      </c>
      <c s="32">
        <f>0+M10+M14+M18</f>
      </c>
    </row>
    <row r="10" spans="1:16" ht="25.5">
      <c r="A10" t="s">
        <v>48</v>
      </c>
      <c s="34" t="s">
        <v>62</v>
      </c>
      <c s="34" t="s">
        <v>917</v>
      </c>
      <c s="35" t="s">
        <v>918</v>
      </c>
      <c s="6" t="s">
        <v>919</v>
      </c>
      <c s="36" t="s">
        <v>53</v>
      </c>
      <c s="37">
        <v>64.8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12.75">
      <c r="A14" t="s">
        <v>48</v>
      </c>
      <c s="34" t="s">
        <v>26</v>
      </c>
      <c s="34" t="s">
        <v>8014</v>
      </c>
      <c s="35" t="s">
        <v>4</v>
      </c>
      <c s="6" t="s">
        <v>8015</v>
      </c>
      <c s="36" t="s">
        <v>1128</v>
      </c>
      <c s="37">
        <v>1</v>
      </c>
      <c s="36">
        <v>0</v>
      </c>
      <c s="36">
        <f>ROUND(G14*H14,6)</f>
      </c>
      <c r="L14" s="38">
        <v>0</v>
      </c>
      <c s="32">
        <f>ROUND(ROUND(L14,2)*ROUND(G14,3),2)</f>
      </c>
      <c s="36" t="s">
        <v>66</v>
      </c>
      <c>
        <f>(M14*21)/100</f>
      </c>
      <c t="s">
        <v>26</v>
      </c>
    </row>
    <row r="15" spans="1:5" ht="12.75">
      <c r="A15" s="35" t="s">
        <v>55</v>
      </c>
      <c r="E15" s="39" t="s">
        <v>8275</v>
      </c>
    </row>
    <row r="16" spans="1:5" ht="12.75">
      <c r="A16" s="35" t="s">
        <v>57</v>
      </c>
      <c r="E16" s="40" t="s">
        <v>4</v>
      </c>
    </row>
    <row r="17" spans="1:5" ht="12.75">
      <c r="A17" t="s">
        <v>59</v>
      </c>
      <c r="E17" s="39" t="s">
        <v>68</v>
      </c>
    </row>
    <row r="18" spans="1:16" ht="12.75">
      <c r="A18" t="s">
        <v>48</v>
      </c>
      <c s="34" t="s">
        <v>25</v>
      </c>
      <c s="34" t="s">
        <v>9872</v>
      </c>
      <c s="35" t="s">
        <v>4</v>
      </c>
      <c s="6" t="s">
        <v>9873</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38.25">
      <c r="A21" t="s">
        <v>59</v>
      </c>
      <c r="E21" s="39" t="s">
        <v>9874</v>
      </c>
    </row>
    <row r="22" spans="1:13" ht="12.75">
      <c r="A22" t="s">
        <v>45</v>
      </c>
      <c r="C22" s="31" t="s">
        <v>7733</v>
      </c>
      <c r="E22" s="33" t="s">
        <v>694</v>
      </c>
      <c r="J22" s="32">
        <f>0</f>
      </c>
      <c s="32">
        <f>0</f>
      </c>
      <c s="32">
        <f>0+L23+L27+L31+L35+L39+L43+L47</f>
      </c>
      <c s="32">
        <f>0+M23+M27+M31+M35+M39+M43+M47</f>
      </c>
    </row>
    <row r="23" spans="1:16" ht="12.75">
      <c r="A23" t="s">
        <v>48</v>
      </c>
      <c s="34" t="s">
        <v>74</v>
      </c>
      <c s="34" t="s">
        <v>5669</v>
      </c>
      <c s="35" t="s">
        <v>4</v>
      </c>
      <c s="6" t="s">
        <v>5670</v>
      </c>
      <c s="36" t="s">
        <v>65</v>
      </c>
      <c s="37">
        <v>18</v>
      </c>
      <c s="36">
        <v>0</v>
      </c>
      <c s="36">
        <f>ROUND(G23*H23,6)</f>
      </c>
      <c r="L23" s="38">
        <v>0</v>
      </c>
      <c s="32">
        <f>ROUND(ROUND(L23,2)*ROUND(G23,3),2)</f>
      </c>
      <c s="36" t="s">
        <v>66</v>
      </c>
      <c>
        <f>(M23*21)/100</f>
      </c>
      <c t="s">
        <v>26</v>
      </c>
    </row>
    <row r="24" spans="1:5" ht="12.75">
      <c r="A24" s="35" t="s">
        <v>55</v>
      </c>
      <c r="E24" s="39" t="s">
        <v>4</v>
      </c>
    </row>
    <row r="25" spans="1:5" ht="12.75">
      <c r="A25" s="35" t="s">
        <v>57</v>
      </c>
      <c r="E25" s="40" t="s">
        <v>8446</v>
      </c>
    </row>
    <row r="26" spans="1:5" ht="12.75">
      <c r="A26" t="s">
        <v>59</v>
      </c>
      <c r="E26" s="39" t="s">
        <v>68</v>
      </c>
    </row>
    <row r="27" spans="1:16" ht="12.75">
      <c r="A27" t="s">
        <v>48</v>
      </c>
      <c s="34" t="s">
        <v>77</v>
      </c>
      <c s="34" t="s">
        <v>3987</v>
      </c>
      <c s="35" t="s">
        <v>4</v>
      </c>
      <c s="6" t="s">
        <v>3988</v>
      </c>
      <c s="36" t="s">
        <v>65</v>
      </c>
      <c s="37">
        <v>36</v>
      </c>
      <c s="36">
        <v>0</v>
      </c>
      <c s="36">
        <f>ROUND(G27*H27,6)</f>
      </c>
      <c r="L27" s="38">
        <v>0</v>
      </c>
      <c s="32">
        <f>ROUND(ROUND(L27,2)*ROUND(G27,3),2)</f>
      </c>
      <c s="36" t="s">
        <v>66</v>
      </c>
      <c>
        <f>(M27*21)/100</f>
      </c>
      <c t="s">
        <v>26</v>
      </c>
    </row>
    <row r="28" spans="1:5" ht="12.75">
      <c r="A28" s="35" t="s">
        <v>55</v>
      </c>
      <c r="E28" s="39" t="s">
        <v>4</v>
      </c>
    </row>
    <row r="29" spans="1:5" ht="12.75">
      <c r="A29" s="35" t="s">
        <v>57</v>
      </c>
      <c r="E29" s="40" t="s">
        <v>8447</v>
      </c>
    </row>
    <row r="30" spans="1:5" ht="12.75">
      <c r="A30" t="s">
        <v>59</v>
      </c>
      <c r="E30" s="39" t="s">
        <v>68</v>
      </c>
    </row>
    <row r="31" spans="1:16" ht="12.75">
      <c r="A31" t="s">
        <v>48</v>
      </c>
      <c s="34" t="s">
        <v>80</v>
      </c>
      <c s="34" t="s">
        <v>4744</v>
      </c>
      <c s="35" t="s">
        <v>4</v>
      </c>
      <c s="6" t="s">
        <v>8090</v>
      </c>
      <c s="36" t="s">
        <v>65</v>
      </c>
      <c s="37">
        <v>18</v>
      </c>
      <c s="36">
        <v>0</v>
      </c>
      <c s="36">
        <f>ROUND(G31*H31,6)</f>
      </c>
      <c r="L31" s="38">
        <v>0</v>
      </c>
      <c s="32">
        <f>ROUND(ROUND(L31,2)*ROUND(G31,3),2)</f>
      </c>
      <c s="36" t="s">
        <v>66</v>
      </c>
      <c>
        <f>(M31*21)/100</f>
      </c>
      <c t="s">
        <v>26</v>
      </c>
    </row>
    <row r="32" spans="1:5" ht="12.75">
      <c r="A32" s="35" t="s">
        <v>55</v>
      </c>
      <c r="E32" s="39" t="s">
        <v>4</v>
      </c>
    </row>
    <row r="33" spans="1:5" ht="12.75">
      <c r="A33" s="35" t="s">
        <v>57</v>
      </c>
      <c r="E33" s="40" t="s">
        <v>9875</v>
      </c>
    </row>
    <row r="34" spans="1:5" ht="12.75">
      <c r="A34" t="s">
        <v>59</v>
      </c>
      <c r="E34" s="39" t="s">
        <v>68</v>
      </c>
    </row>
    <row r="35" spans="1:16" ht="12.75">
      <c r="A35" t="s">
        <v>48</v>
      </c>
      <c s="34" t="s">
        <v>83</v>
      </c>
      <c s="34" t="s">
        <v>72</v>
      </c>
      <c s="35" t="s">
        <v>4</v>
      </c>
      <c s="6" t="s">
        <v>73</v>
      </c>
      <c s="36" t="s">
        <v>65</v>
      </c>
      <c s="37">
        <v>18</v>
      </c>
      <c s="36">
        <v>0</v>
      </c>
      <c s="36">
        <f>ROUND(G35*H35,6)</f>
      </c>
      <c r="L35" s="38">
        <v>0</v>
      </c>
      <c s="32">
        <f>ROUND(ROUND(L35,2)*ROUND(G35,3),2)</f>
      </c>
      <c s="36" t="s">
        <v>66</v>
      </c>
      <c>
        <f>(M35*21)/100</f>
      </c>
      <c t="s">
        <v>26</v>
      </c>
    </row>
    <row r="36" spans="1:5" ht="12.75">
      <c r="A36" s="35" t="s">
        <v>55</v>
      </c>
      <c r="E36" s="39" t="s">
        <v>4</v>
      </c>
    </row>
    <row r="37" spans="1:5" ht="12.75">
      <c r="A37" s="35" t="s">
        <v>57</v>
      </c>
      <c r="E37" s="40" t="s">
        <v>8446</v>
      </c>
    </row>
    <row r="38" spans="1:5" ht="12.75">
      <c r="A38" t="s">
        <v>59</v>
      </c>
      <c r="E38" s="39" t="s">
        <v>68</v>
      </c>
    </row>
    <row r="39" spans="1:16" ht="12.75">
      <c r="A39" t="s">
        <v>48</v>
      </c>
      <c s="34" t="s">
        <v>86</v>
      </c>
      <c s="34" t="s">
        <v>4571</v>
      </c>
      <c s="35" t="s">
        <v>4</v>
      </c>
      <c s="6" t="s">
        <v>4572</v>
      </c>
      <c s="36" t="s">
        <v>65</v>
      </c>
      <c s="37">
        <v>18</v>
      </c>
      <c s="36">
        <v>0</v>
      </c>
      <c s="36">
        <f>ROUND(G39*H39,6)</f>
      </c>
      <c r="L39" s="38">
        <v>0</v>
      </c>
      <c s="32">
        <f>ROUND(ROUND(L39,2)*ROUND(G39,3),2)</f>
      </c>
      <c s="36" t="s">
        <v>66</v>
      </c>
      <c>
        <f>(M39*21)/100</f>
      </c>
      <c t="s">
        <v>26</v>
      </c>
    </row>
    <row r="40" spans="1:5" ht="12.75">
      <c r="A40" s="35" t="s">
        <v>55</v>
      </c>
      <c r="E40" s="39" t="s">
        <v>7737</v>
      </c>
    </row>
    <row r="41" spans="1:5" ht="12.75">
      <c r="A41" s="35" t="s">
        <v>57</v>
      </c>
      <c r="E41" s="40" t="s">
        <v>8446</v>
      </c>
    </row>
    <row r="42" spans="1:5" ht="12.75">
      <c r="A42" t="s">
        <v>59</v>
      </c>
      <c r="E42" s="39" t="s">
        <v>68</v>
      </c>
    </row>
    <row r="43" spans="1:16" ht="12.75">
      <c r="A43" t="s">
        <v>48</v>
      </c>
      <c s="34" t="s">
        <v>89</v>
      </c>
      <c s="34" t="s">
        <v>4575</v>
      </c>
      <c s="35" t="s">
        <v>4</v>
      </c>
      <c s="6" t="s">
        <v>4576</v>
      </c>
      <c s="36" t="s">
        <v>65</v>
      </c>
      <c s="37">
        <v>18</v>
      </c>
      <c s="36">
        <v>0</v>
      </c>
      <c s="36">
        <f>ROUND(G43*H43,6)</f>
      </c>
      <c r="L43" s="38">
        <v>0</v>
      </c>
      <c s="32">
        <f>ROUND(ROUND(L43,2)*ROUND(G43,3),2)</f>
      </c>
      <c s="36" t="s">
        <v>66</v>
      </c>
      <c>
        <f>(M43*21)/100</f>
      </c>
      <c t="s">
        <v>26</v>
      </c>
    </row>
    <row r="44" spans="1:5" ht="12.75">
      <c r="A44" s="35" t="s">
        <v>55</v>
      </c>
      <c r="E44" s="39" t="s">
        <v>8449</v>
      </c>
    </row>
    <row r="45" spans="1:5" ht="12.75">
      <c r="A45" s="35" t="s">
        <v>57</v>
      </c>
      <c r="E45" s="40" t="s">
        <v>9876</v>
      </c>
    </row>
    <row r="46" spans="1:5" ht="12.75">
      <c r="A46" t="s">
        <v>59</v>
      </c>
      <c r="E46" s="39" t="s">
        <v>68</v>
      </c>
    </row>
    <row r="47" spans="1:16" ht="12.75">
      <c r="A47" t="s">
        <v>48</v>
      </c>
      <c s="34" t="s">
        <v>93</v>
      </c>
      <c s="34" t="s">
        <v>9877</v>
      </c>
      <c s="35" t="s">
        <v>4</v>
      </c>
      <c s="6" t="s">
        <v>9878</v>
      </c>
      <c s="36" t="s">
        <v>71</v>
      </c>
      <c s="37">
        <v>27</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7739</v>
      </c>
      <c r="E51" s="33" t="s">
        <v>4634</v>
      </c>
      <c r="J51" s="32">
        <f>0</f>
      </c>
      <c s="32">
        <f>0</f>
      </c>
      <c s="32">
        <f>0+L52+L56+L60+L64+L68+L72+L76+L80+L84</f>
      </c>
      <c s="32">
        <f>0+M52+M56+M60+M64+M68+M72+M76+M80+M84</f>
      </c>
    </row>
    <row r="52" spans="1:16" ht="12.75">
      <c r="A52" t="s">
        <v>48</v>
      </c>
      <c s="34" t="s">
        <v>96</v>
      </c>
      <c s="34" t="s">
        <v>8453</v>
      </c>
      <c s="35" t="s">
        <v>4</v>
      </c>
      <c s="6" t="s">
        <v>8454</v>
      </c>
      <c s="36" t="s">
        <v>71</v>
      </c>
      <c s="37">
        <v>57</v>
      </c>
      <c s="36">
        <v>0</v>
      </c>
      <c s="36">
        <f>ROUND(G52*H52,6)</f>
      </c>
      <c r="L52" s="38">
        <v>0</v>
      </c>
      <c s="32">
        <f>ROUND(ROUND(L52,2)*ROUND(G52,3),2)</f>
      </c>
      <c s="36" t="s">
        <v>66</v>
      </c>
      <c>
        <f>(M52*21)/100</f>
      </c>
      <c t="s">
        <v>26</v>
      </c>
    </row>
    <row r="53" spans="1:5" ht="25.5">
      <c r="A53" s="35" t="s">
        <v>55</v>
      </c>
      <c r="E53" s="39" t="s">
        <v>9879</v>
      </c>
    </row>
    <row r="54" spans="1:5" ht="12.75">
      <c r="A54" s="35" t="s">
        <v>57</v>
      </c>
      <c r="E54" s="40" t="s">
        <v>7736</v>
      </c>
    </row>
    <row r="55" spans="1:5" ht="12.75">
      <c r="A55" t="s">
        <v>59</v>
      </c>
      <c r="E55" s="39" t="s">
        <v>68</v>
      </c>
    </row>
    <row r="56" spans="1:16" ht="12.75">
      <c r="A56" t="s">
        <v>48</v>
      </c>
      <c s="34" t="s">
        <v>99</v>
      </c>
      <c s="34" t="s">
        <v>9880</v>
      </c>
      <c s="35" t="s">
        <v>4</v>
      </c>
      <c s="6" t="s">
        <v>9881</v>
      </c>
      <c s="36" t="s">
        <v>71</v>
      </c>
      <c s="37">
        <v>27</v>
      </c>
      <c s="36">
        <v>0</v>
      </c>
      <c s="36">
        <f>ROUND(G56*H56,6)</f>
      </c>
      <c r="L56" s="38">
        <v>0</v>
      </c>
      <c s="32">
        <f>ROUND(ROUND(L56,2)*ROUND(G56,3),2)</f>
      </c>
      <c s="36" t="s">
        <v>66</v>
      </c>
      <c>
        <f>(M56*21)/100</f>
      </c>
      <c t="s">
        <v>26</v>
      </c>
    </row>
    <row r="57" spans="1:5" ht="12.75">
      <c r="A57" s="35" t="s">
        <v>55</v>
      </c>
      <c r="E57" s="39" t="s">
        <v>8103</v>
      </c>
    </row>
    <row r="58" spans="1:5" ht="12.75">
      <c r="A58" s="35" t="s">
        <v>57</v>
      </c>
      <c r="E58" s="40" t="s">
        <v>4</v>
      </c>
    </row>
    <row r="59" spans="1:5" ht="12.75">
      <c r="A59" t="s">
        <v>59</v>
      </c>
      <c r="E59" s="39" t="s">
        <v>68</v>
      </c>
    </row>
    <row r="60" spans="1:16" ht="25.5">
      <c r="A60" t="s">
        <v>48</v>
      </c>
      <c s="34" t="s">
        <v>102</v>
      </c>
      <c s="34" t="s">
        <v>8104</v>
      </c>
      <c s="35" t="s">
        <v>4</v>
      </c>
      <c s="6" t="s">
        <v>8105</v>
      </c>
      <c s="36" t="s">
        <v>71</v>
      </c>
      <c s="37">
        <v>27</v>
      </c>
      <c s="36">
        <v>0</v>
      </c>
      <c s="36">
        <f>ROUND(G60*H60,6)</f>
      </c>
      <c r="L60" s="38">
        <v>0</v>
      </c>
      <c s="32">
        <f>ROUND(ROUND(L60,2)*ROUND(G60,3),2)</f>
      </c>
      <c s="36" t="s">
        <v>66</v>
      </c>
      <c>
        <f>(M60*21)/100</f>
      </c>
      <c t="s">
        <v>26</v>
      </c>
    </row>
    <row r="61" spans="1:5" ht="12.75">
      <c r="A61" s="35" t="s">
        <v>55</v>
      </c>
      <c r="E61" s="39" t="s">
        <v>9882</v>
      </c>
    </row>
    <row r="62" spans="1:5" ht="12.75">
      <c r="A62" s="35" t="s">
        <v>57</v>
      </c>
      <c r="E62" s="40" t="s">
        <v>4</v>
      </c>
    </row>
    <row r="63" spans="1:5" ht="12.75">
      <c r="A63" t="s">
        <v>59</v>
      </c>
      <c r="E63" s="39" t="s">
        <v>68</v>
      </c>
    </row>
    <row r="64" spans="1:16" ht="12.75">
      <c r="A64" t="s">
        <v>48</v>
      </c>
      <c s="34" t="s">
        <v>105</v>
      </c>
      <c s="34" t="s">
        <v>9883</v>
      </c>
      <c s="35" t="s">
        <v>4</v>
      </c>
      <c s="6" t="s">
        <v>9884</v>
      </c>
      <c s="36" t="s">
        <v>71</v>
      </c>
      <c s="37">
        <v>27</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8459</v>
      </c>
      <c s="35" t="s">
        <v>4</v>
      </c>
      <c s="6" t="s">
        <v>8460</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7736</v>
      </c>
    </row>
    <row r="71" spans="1:5" ht="12.75">
      <c r="A71" t="s">
        <v>59</v>
      </c>
      <c r="E71" s="39" t="s">
        <v>68</v>
      </c>
    </row>
    <row r="72" spans="1:16" ht="12.75">
      <c r="A72" t="s">
        <v>48</v>
      </c>
      <c s="34" t="s">
        <v>111</v>
      </c>
      <c s="34" t="s">
        <v>8036</v>
      </c>
      <c s="35" t="s">
        <v>4</v>
      </c>
      <c s="6" t="s">
        <v>8462</v>
      </c>
      <c s="36" t="s">
        <v>92</v>
      </c>
      <c s="37">
        <v>2</v>
      </c>
      <c s="36">
        <v>0</v>
      </c>
      <c s="36">
        <f>ROUND(G72*H72,6)</f>
      </c>
      <c r="L72" s="38">
        <v>0</v>
      </c>
      <c s="32">
        <f>ROUND(ROUND(L72,2)*ROUND(G72,3),2)</f>
      </c>
      <c s="36" t="s">
        <v>66</v>
      </c>
      <c>
        <f>(M72*21)/100</f>
      </c>
      <c t="s">
        <v>26</v>
      </c>
    </row>
    <row r="73" spans="1:5" ht="12.75">
      <c r="A73" s="35" t="s">
        <v>55</v>
      </c>
      <c r="E73" s="39" t="s">
        <v>4</v>
      </c>
    </row>
    <row r="74" spans="1:5" ht="12.75">
      <c r="A74" s="35" t="s">
        <v>57</v>
      </c>
      <c r="E74" s="40" t="s">
        <v>7736</v>
      </c>
    </row>
    <row r="75" spans="1:5" ht="12.75">
      <c r="A75" t="s">
        <v>59</v>
      </c>
      <c r="E75" s="39" t="s">
        <v>68</v>
      </c>
    </row>
    <row r="76" spans="1:16" ht="12.75">
      <c r="A76" t="s">
        <v>48</v>
      </c>
      <c s="34" t="s">
        <v>114</v>
      </c>
      <c s="34" t="s">
        <v>4765</v>
      </c>
      <c s="35" t="s">
        <v>4</v>
      </c>
      <c s="6" t="s">
        <v>4766</v>
      </c>
      <c s="36" t="s">
        <v>71</v>
      </c>
      <c s="37">
        <v>30</v>
      </c>
      <c s="36">
        <v>0</v>
      </c>
      <c s="36">
        <f>ROUND(G76*H76,6)</f>
      </c>
      <c r="L76" s="38">
        <v>0</v>
      </c>
      <c s="32">
        <f>ROUND(ROUND(L76,2)*ROUND(G76,3),2)</f>
      </c>
      <c s="36" t="s">
        <v>66</v>
      </c>
      <c>
        <f>(M76*21)/100</f>
      </c>
      <c t="s">
        <v>26</v>
      </c>
    </row>
    <row r="77" spans="1:5" ht="12.75">
      <c r="A77" s="35" t="s">
        <v>55</v>
      </c>
      <c r="E77" s="39" t="s">
        <v>4</v>
      </c>
    </row>
    <row r="78" spans="1:5" ht="12.75">
      <c r="A78" s="35" t="s">
        <v>57</v>
      </c>
      <c r="E78" s="40" t="s">
        <v>7736</v>
      </c>
    </row>
    <row r="79" spans="1:5" ht="12.75">
      <c r="A79" t="s">
        <v>59</v>
      </c>
      <c r="E79" s="39" t="s">
        <v>68</v>
      </c>
    </row>
    <row r="80" spans="1:16" ht="12.75">
      <c r="A80" t="s">
        <v>48</v>
      </c>
      <c s="34" t="s">
        <v>117</v>
      </c>
      <c s="34" t="s">
        <v>7883</v>
      </c>
      <c s="35" t="s">
        <v>4</v>
      </c>
      <c s="6" t="s">
        <v>7884</v>
      </c>
      <c s="36" t="s">
        <v>71</v>
      </c>
      <c s="37">
        <v>57</v>
      </c>
      <c s="36">
        <v>0</v>
      </c>
      <c s="36">
        <f>ROUND(G80*H80,6)</f>
      </c>
      <c r="L80" s="38">
        <v>0</v>
      </c>
      <c s="32">
        <f>ROUND(ROUND(L80,2)*ROUND(G80,3),2)</f>
      </c>
      <c s="36" t="s">
        <v>66</v>
      </c>
      <c>
        <f>(M80*21)/100</f>
      </c>
      <c t="s">
        <v>26</v>
      </c>
    </row>
    <row r="81" spans="1:5" ht="12.75">
      <c r="A81" s="35" t="s">
        <v>55</v>
      </c>
      <c r="E81" s="39" t="s">
        <v>4</v>
      </c>
    </row>
    <row r="82" spans="1:5" ht="12.75">
      <c r="A82" s="35" t="s">
        <v>57</v>
      </c>
      <c r="E82" s="40" t="s">
        <v>4756</v>
      </c>
    </row>
    <row r="83" spans="1:5" ht="12.75">
      <c r="A83" t="s">
        <v>59</v>
      </c>
      <c r="E83" s="39" t="s">
        <v>68</v>
      </c>
    </row>
    <row r="84" spans="1:16" ht="12.75">
      <c r="A84" t="s">
        <v>48</v>
      </c>
      <c s="34" t="s">
        <v>121</v>
      </c>
      <c s="34" t="s">
        <v>8007</v>
      </c>
      <c s="35" t="s">
        <v>4</v>
      </c>
      <c s="6" t="s">
        <v>8008</v>
      </c>
      <c s="36" t="s">
        <v>71</v>
      </c>
      <c s="37">
        <v>57</v>
      </c>
      <c s="36">
        <v>0</v>
      </c>
      <c s="36">
        <f>ROUND(G84*H84,6)</f>
      </c>
      <c r="L84" s="38">
        <v>0</v>
      </c>
      <c s="32">
        <f>ROUND(ROUND(L84,2)*ROUND(G84,3),2)</f>
      </c>
      <c s="36" t="s">
        <v>66</v>
      </c>
      <c>
        <f>(M84*21)/100</f>
      </c>
      <c t="s">
        <v>26</v>
      </c>
    </row>
    <row r="85" spans="1:5" ht="12.75">
      <c r="A85" s="35" t="s">
        <v>55</v>
      </c>
      <c r="E85" s="39" t="s">
        <v>4</v>
      </c>
    </row>
    <row r="86" spans="1:5" ht="12.75">
      <c r="A86" s="35" t="s">
        <v>57</v>
      </c>
      <c r="E86" s="40" t="s">
        <v>4756</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5.xml><?xml version="1.0" encoding="utf-8"?>
<worksheet xmlns="http://schemas.openxmlformats.org/spreadsheetml/2006/main" xmlns:r="http://schemas.openxmlformats.org/officeDocument/2006/relationships">
  <dimension ref="A1:T27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7728</v>
      </c>
      <c s="41">
        <f>Rekapitulace!C165</f>
      </c>
      <c s="20" t="s">
        <v>0</v>
      </c>
      <c t="s">
        <v>22</v>
      </c>
      <c t="s">
        <v>26</v>
      </c>
    </row>
    <row r="4" spans="1:16" ht="32" customHeight="1">
      <c r="A4" s="24" t="s">
        <v>19</v>
      </c>
      <c s="25" t="s">
        <v>27</v>
      </c>
      <c s="27" t="s">
        <v>7728</v>
      </c>
      <c r="E4" s="26" t="s">
        <v>7729</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COUNTIFS(L8:L268,"=0",A8:A268,"P")+COUNTIFS(L8:L268,"",A8:A268,"P")+SUM(Q8:Q268)</f>
      </c>
    </row>
    <row r="8" spans="1:13" ht="12.75">
      <c r="A8" t="s">
        <v>43</v>
      </c>
      <c r="C8" s="28" t="s">
        <v>9887</v>
      </c>
      <c r="E8" s="30" t="s">
        <v>9886</v>
      </c>
      <c r="J8" s="29">
        <f>0+J9+J14+J47</f>
      </c>
      <c s="29">
        <f>0+K9+K14+K47</f>
      </c>
      <c s="29">
        <f>0+L9+L14+L47</f>
      </c>
      <c s="29">
        <f>0+M9+M14+M47</f>
      </c>
    </row>
    <row r="9" spans="1:13" ht="12.75">
      <c r="A9" t="s">
        <v>45</v>
      </c>
      <c r="C9" s="31" t="s">
        <v>46</v>
      </c>
      <c r="E9" s="33" t="s">
        <v>47</v>
      </c>
      <c r="J9" s="32">
        <f>0</f>
      </c>
      <c s="32">
        <f>0</f>
      </c>
      <c s="32">
        <f>0+L10</f>
      </c>
      <c s="32">
        <f>0+M10</f>
      </c>
    </row>
    <row r="10" spans="1:16" ht="25.5">
      <c r="A10" t="s">
        <v>48</v>
      </c>
      <c s="34" t="s">
        <v>62</v>
      </c>
      <c s="34" t="s">
        <v>917</v>
      </c>
      <c s="35" t="s">
        <v>918</v>
      </c>
      <c s="6" t="s">
        <v>919</v>
      </c>
      <c s="36" t="s">
        <v>53</v>
      </c>
      <c s="37">
        <v>243</v>
      </c>
      <c s="36">
        <v>0</v>
      </c>
      <c s="36">
        <f>ROUND(G10*H10,6)</f>
      </c>
      <c r="L10" s="38">
        <v>0</v>
      </c>
      <c s="32">
        <f>ROUND(ROUND(L10,2)*ROUND(G10,3),2)</f>
      </c>
      <c s="36" t="s">
        <v>54</v>
      </c>
      <c>
        <f>(M10*21)/100</f>
      </c>
      <c t="s">
        <v>26</v>
      </c>
    </row>
    <row r="11" spans="1:5" ht="25.5">
      <c r="A11" s="35" t="s">
        <v>55</v>
      </c>
      <c r="E11" s="39" t="s">
        <v>56</v>
      </c>
    </row>
    <row r="12" spans="1:5" ht="12.75">
      <c r="A12" s="35" t="s">
        <v>57</v>
      </c>
      <c r="E12" s="40" t="s">
        <v>9888</v>
      </c>
    </row>
    <row r="13" spans="1:5" ht="25.5">
      <c r="A13" t="s">
        <v>59</v>
      </c>
      <c r="E13" s="39" t="s">
        <v>56</v>
      </c>
    </row>
    <row r="14" spans="1:13" ht="12.75">
      <c r="A14" t="s">
        <v>45</v>
      </c>
      <c r="C14" s="31" t="s">
        <v>62</v>
      </c>
      <c r="E14" s="33" t="s">
        <v>694</v>
      </c>
      <c r="J14" s="32">
        <f>0</f>
      </c>
      <c s="32">
        <f>0</f>
      </c>
      <c s="32">
        <f>0+L15+L19+L23+L27+L31+L35+L39+L43</f>
      </c>
      <c s="32">
        <f>0+M15+M19+M23+M27+M31+M35+M39+M43</f>
      </c>
    </row>
    <row r="15" spans="1:16" ht="12.75">
      <c r="A15" t="s">
        <v>48</v>
      </c>
      <c s="34" t="s">
        <v>26</v>
      </c>
      <c s="34" t="s">
        <v>5669</v>
      </c>
      <c s="35" t="s">
        <v>4</v>
      </c>
      <c s="6" t="s">
        <v>5670</v>
      </c>
      <c s="36" t="s">
        <v>65</v>
      </c>
      <c s="37">
        <v>135</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5675</v>
      </c>
      <c s="35" t="s">
        <v>4</v>
      </c>
      <c s="6" t="s">
        <v>5676</v>
      </c>
      <c s="36" t="s">
        <v>65</v>
      </c>
      <c s="37">
        <v>63</v>
      </c>
      <c s="36">
        <v>0</v>
      </c>
      <c s="36">
        <f>ROUND(G19*H19,6)</f>
      </c>
      <c r="L19" s="38">
        <v>0</v>
      </c>
      <c s="32">
        <f>ROUND(ROUND(L19,2)*ROUND(G19,3),2)</f>
      </c>
      <c s="36" t="s">
        <v>66</v>
      </c>
      <c>
        <f>(M19*21)/100</f>
      </c>
      <c t="s">
        <v>26</v>
      </c>
    </row>
    <row r="20" spans="1:5" ht="12.75">
      <c r="A20" s="35" t="s">
        <v>55</v>
      </c>
      <c r="E20" s="39" t="s">
        <v>4746</v>
      </c>
    </row>
    <row r="21" spans="1:5" ht="12.75">
      <c r="A21" s="35" t="s">
        <v>57</v>
      </c>
      <c r="E21" s="40" t="s">
        <v>4</v>
      </c>
    </row>
    <row r="22" spans="1:5" ht="12.75">
      <c r="A22" t="s">
        <v>59</v>
      </c>
      <c r="E22" s="39" t="s">
        <v>68</v>
      </c>
    </row>
    <row r="23" spans="1:16" ht="12.75">
      <c r="A23" t="s">
        <v>48</v>
      </c>
      <c s="34" t="s">
        <v>74</v>
      </c>
      <c s="34" t="s">
        <v>5672</v>
      </c>
      <c s="35" t="s">
        <v>4</v>
      </c>
      <c s="6" t="s">
        <v>5673</v>
      </c>
      <c s="36" t="s">
        <v>65</v>
      </c>
      <c s="37">
        <v>63</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3987</v>
      </c>
      <c s="35" t="s">
        <v>4</v>
      </c>
      <c s="6" t="s">
        <v>3988</v>
      </c>
      <c s="36" t="s">
        <v>65</v>
      </c>
      <c s="37">
        <v>72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4744</v>
      </c>
      <c s="35" t="s">
        <v>4</v>
      </c>
      <c s="6" t="s">
        <v>8090</v>
      </c>
      <c s="36" t="s">
        <v>65</v>
      </c>
      <c s="37">
        <v>72</v>
      </c>
      <c s="36">
        <v>0</v>
      </c>
      <c s="36">
        <f>ROUND(G31*H31,6)</f>
      </c>
      <c r="L31" s="38">
        <v>0</v>
      </c>
      <c s="32">
        <f>ROUND(ROUND(L31,2)*ROUND(G31,3),2)</f>
      </c>
      <c s="36" t="s">
        <v>66</v>
      </c>
      <c>
        <f>(M31*21)/100</f>
      </c>
      <c t="s">
        <v>26</v>
      </c>
    </row>
    <row r="32" spans="1:5" ht="12.75">
      <c r="A32" s="35" t="s">
        <v>55</v>
      </c>
      <c r="E32" s="39" t="s">
        <v>4746</v>
      </c>
    </row>
    <row r="33" spans="1:5" ht="12.75">
      <c r="A33" s="35" t="s">
        <v>57</v>
      </c>
      <c r="E33" s="40" t="s">
        <v>4</v>
      </c>
    </row>
    <row r="34" spans="1:5" ht="12.75">
      <c r="A34" t="s">
        <v>59</v>
      </c>
      <c r="E34" s="39" t="s">
        <v>68</v>
      </c>
    </row>
    <row r="35" spans="1:16" ht="12.75">
      <c r="A35" t="s">
        <v>48</v>
      </c>
      <c s="34" t="s">
        <v>83</v>
      </c>
      <c s="34" t="s">
        <v>72</v>
      </c>
      <c s="35" t="s">
        <v>4</v>
      </c>
      <c s="6" t="s">
        <v>73</v>
      </c>
      <c s="36" t="s">
        <v>65</v>
      </c>
      <c s="37">
        <v>135</v>
      </c>
      <c s="36">
        <v>0</v>
      </c>
      <c s="36">
        <f>ROUND(G35*H35,6)</f>
      </c>
      <c r="L35" s="38">
        <v>0</v>
      </c>
      <c s="32">
        <f>ROUND(ROUND(L35,2)*ROUND(G35,3),2)</f>
      </c>
      <c s="36" t="s">
        <v>66</v>
      </c>
      <c>
        <f>(M35*21)/100</f>
      </c>
      <c t="s">
        <v>26</v>
      </c>
    </row>
    <row r="36" spans="1:5" ht="12.75">
      <c r="A36" s="35" t="s">
        <v>55</v>
      </c>
      <c r="E36" s="39" t="s">
        <v>4</v>
      </c>
    </row>
    <row r="37" spans="1:5" ht="12.75">
      <c r="A37" s="35" t="s">
        <v>57</v>
      </c>
      <c r="E37" s="40" t="s">
        <v>8709</v>
      </c>
    </row>
    <row r="38" spans="1:5" ht="12.75">
      <c r="A38" t="s">
        <v>59</v>
      </c>
      <c r="E38" s="39" t="s">
        <v>68</v>
      </c>
    </row>
    <row r="39" spans="1:16" ht="12.75">
      <c r="A39" t="s">
        <v>48</v>
      </c>
      <c s="34" t="s">
        <v>86</v>
      </c>
      <c s="34" t="s">
        <v>4571</v>
      </c>
      <c s="35" t="s">
        <v>4</v>
      </c>
      <c s="6" t="s">
        <v>4572</v>
      </c>
      <c s="36" t="s">
        <v>65</v>
      </c>
      <c s="37">
        <v>55</v>
      </c>
      <c s="36">
        <v>0</v>
      </c>
      <c s="36">
        <f>ROUND(G39*H39,6)</f>
      </c>
      <c r="L39" s="38">
        <v>0</v>
      </c>
      <c s="32">
        <f>ROUND(ROUND(L39,2)*ROUND(G39,3),2)</f>
      </c>
      <c s="36" t="s">
        <v>66</v>
      </c>
      <c>
        <f>(M39*21)/100</f>
      </c>
      <c t="s">
        <v>26</v>
      </c>
    </row>
    <row r="40" spans="1:5" ht="12.75">
      <c r="A40" s="35" t="s">
        <v>55</v>
      </c>
      <c r="E40" s="39" t="s">
        <v>4</v>
      </c>
    </row>
    <row r="41" spans="1:5" ht="12.75">
      <c r="A41" s="35" t="s">
        <v>57</v>
      </c>
      <c r="E41" s="40" t="s">
        <v>9889</v>
      </c>
    </row>
    <row r="42" spans="1:5" ht="12.75">
      <c r="A42" t="s">
        <v>59</v>
      </c>
      <c r="E42" s="39" t="s">
        <v>68</v>
      </c>
    </row>
    <row r="43" spans="1:16" ht="12.75">
      <c r="A43" t="s">
        <v>48</v>
      </c>
      <c s="34" t="s">
        <v>89</v>
      </c>
      <c s="34" t="s">
        <v>4575</v>
      </c>
      <c s="35" t="s">
        <v>4</v>
      </c>
      <c s="6" t="s">
        <v>4576</v>
      </c>
      <c s="36" t="s">
        <v>65</v>
      </c>
      <c s="37">
        <v>80</v>
      </c>
      <c s="36">
        <v>0</v>
      </c>
      <c s="36">
        <f>ROUND(G43*H43,6)</f>
      </c>
      <c r="L43" s="38">
        <v>0</v>
      </c>
      <c s="32">
        <f>ROUND(ROUND(L43,2)*ROUND(G43,3),2)</f>
      </c>
      <c s="36" t="s">
        <v>66</v>
      </c>
      <c>
        <f>(M43*21)/100</f>
      </c>
      <c t="s">
        <v>26</v>
      </c>
    </row>
    <row r="44" spans="1:5" ht="12.75">
      <c r="A44" s="35" t="s">
        <v>55</v>
      </c>
      <c r="E44" s="39" t="s">
        <v>8711</v>
      </c>
    </row>
    <row r="45" spans="1:5" ht="12.75">
      <c r="A45" s="35" t="s">
        <v>57</v>
      </c>
      <c r="E45" s="40" t="s">
        <v>9890</v>
      </c>
    </row>
    <row r="46" spans="1:5" ht="12.75">
      <c r="A46" t="s">
        <v>59</v>
      </c>
      <c r="E46" s="39" t="s">
        <v>68</v>
      </c>
    </row>
    <row r="47" spans="1:13" ht="12.75">
      <c r="A47" t="s">
        <v>45</v>
      </c>
      <c r="C47" s="31" t="s">
        <v>86</v>
      </c>
      <c r="E47" s="33" t="s">
        <v>4634</v>
      </c>
      <c r="J47" s="32">
        <f>0</f>
      </c>
      <c s="32">
        <f>0</f>
      </c>
      <c s="32">
        <f>0+L48+L52+L56+L60+L64+L68+L72+L76+L80+L84+L88+L92+L96+L100+L104+L108+L112+L116+L120+L124+L128+L132+L136+L140+L144+L148+L152+L156+L160+L164+L168+L172+L176+L180+L184+L188+L192+L196+L200+L204+L208+L212+L216+L220+L224+L228+L232+L236+L240+L244+L248+L252+L256+L260+L264+L268</f>
      </c>
      <c s="32">
        <f>0+M48+M52+M56+M60+M64+M68+M72+M76+M80+M84+M88+M92+M96+M100+M104+M108+M112+M116+M120+M124+M128+M132+M136+M140+M144+M148+M152+M156+M160+M164+M168+M172+M176+M180+M184+M188+M192+M196+M200+M204+M208+M212+M216+M220+M224+M228+M232+M236+M240+M244+M248+M252+M256+M260+M264+M268</f>
      </c>
    </row>
    <row r="48" spans="1:16" ht="12.75">
      <c r="A48" t="s">
        <v>48</v>
      </c>
      <c s="34" t="s">
        <v>93</v>
      </c>
      <c s="34" t="s">
        <v>8719</v>
      </c>
      <c s="35" t="s">
        <v>4</v>
      </c>
      <c s="6" t="s">
        <v>9891</v>
      </c>
      <c s="36" t="s">
        <v>71</v>
      </c>
      <c s="37">
        <v>15</v>
      </c>
      <c s="36">
        <v>0</v>
      </c>
      <c s="36">
        <f>ROUND(G48*H48,6)</f>
      </c>
      <c r="L48" s="38">
        <v>0</v>
      </c>
      <c s="32">
        <f>ROUND(ROUND(L48,2)*ROUND(G48,3),2)</f>
      </c>
      <c s="36" t="s">
        <v>54</v>
      </c>
      <c>
        <f>(M48*21)/100</f>
      </c>
      <c t="s">
        <v>26</v>
      </c>
    </row>
    <row r="49" spans="1:5" ht="12.75">
      <c r="A49" s="35" t="s">
        <v>55</v>
      </c>
      <c r="E49" s="39" t="s">
        <v>4</v>
      </c>
    </row>
    <row r="50" spans="1:5" ht="12.75">
      <c r="A50" s="35" t="s">
        <v>57</v>
      </c>
      <c r="E50" s="40" t="s">
        <v>4</v>
      </c>
    </row>
    <row r="51" spans="1:5" ht="12.75">
      <c r="A51" t="s">
        <v>59</v>
      </c>
      <c r="E51" s="39" t="s">
        <v>4</v>
      </c>
    </row>
    <row r="52" spans="1:16" ht="12.75">
      <c r="A52" t="s">
        <v>48</v>
      </c>
      <c s="34" t="s">
        <v>96</v>
      </c>
      <c s="34" t="s">
        <v>8721</v>
      </c>
      <c s="35" t="s">
        <v>4</v>
      </c>
      <c s="6" t="s">
        <v>8726</v>
      </c>
      <c s="36" t="s">
        <v>71</v>
      </c>
      <c s="37">
        <v>123</v>
      </c>
      <c s="36">
        <v>0</v>
      </c>
      <c s="36">
        <f>ROUND(G52*H52,6)</f>
      </c>
      <c r="L52" s="38">
        <v>0</v>
      </c>
      <c s="32">
        <f>ROUND(ROUND(L52,2)*ROUND(G52,3),2)</f>
      </c>
      <c s="36" t="s">
        <v>54</v>
      </c>
      <c>
        <f>(M52*21)/100</f>
      </c>
      <c t="s">
        <v>26</v>
      </c>
    </row>
    <row r="53" spans="1:5" ht="12.75">
      <c r="A53" s="35" t="s">
        <v>55</v>
      </c>
      <c r="E53" s="39" t="s">
        <v>4</v>
      </c>
    </row>
    <row r="54" spans="1:5" ht="12.75">
      <c r="A54" s="35" t="s">
        <v>57</v>
      </c>
      <c r="E54" s="40" t="s">
        <v>4</v>
      </c>
    </row>
    <row r="55" spans="1:5" ht="12.75">
      <c r="A55" t="s">
        <v>59</v>
      </c>
      <c r="E55" s="39" t="s">
        <v>4</v>
      </c>
    </row>
    <row r="56" spans="1:16" ht="12.75">
      <c r="A56" t="s">
        <v>48</v>
      </c>
      <c s="34" t="s">
        <v>99</v>
      </c>
      <c s="34" t="s">
        <v>8723</v>
      </c>
      <c s="35" t="s">
        <v>4</v>
      </c>
      <c s="6" t="s">
        <v>9892</v>
      </c>
      <c s="36" t="s">
        <v>71</v>
      </c>
      <c s="37">
        <v>14</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6" ht="12.75">
      <c r="A60" t="s">
        <v>48</v>
      </c>
      <c s="34" t="s">
        <v>102</v>
      </c>
      <c s="34" t="s">
        <v>8725</v>
      </c>
      <c s="35" t="s">
        <v>4</v>
      </c>
      <c s="6" t="s">
        <v>9893</v>
      </c>
      <c s="36" t="s">
        <v>3911</v>
      </c>
      <c s="37">
        <v>8</v>
      </c>
      <c s="36">
        <v>0</v>
      </c>
      <c s="36">
        <f>ROUND(G60*H60,6)</f>
      </c>
      <c r="L60" s="38">
        <v>0</v>
      </c>
      <c s="32">
        <f>ROUND(ROUND(L60,2)*ROUND(G60,3),2)</f>
      </c>
      <c s="36" t="s">
        <v>54</v>
      </c>
      <c>
        <f>(M60*21)/100</f>
      </c>
      <c t="s">
        <v>26</v>
      </c>
    </row>
    <row r="61" spans="1:5" ht="12.75">
      <c r="A61" s="35" t="s">
        <v>55</v>
      </c>
      <c r="E61" s="39" t="s">
        <v>4</v>
      </c>
    </row>
    <row r="62" spans="1:5" ht="12.75">
      <c r="A62" s="35" t="s">
        <v>57</v>
      </c>
      <c r="E62" s="40" t="s">
        <v>4</v>
      </c>
    </row>
    <row r="63" spans="1:5" ht="12.75">
      <c r="A63" t="s">
        <v>59</v>
      </c>
      <c r="E63" s="39" t="s">
        <v>4</v>
      </c>
    </row>
    <row r="64" spans="1:16" ht="12.75">
      <c r="A64" t="s">
        <v>48</v>
      </c>
      <c s="34" t="s">
        <v>105</v>
      </c>
      <c s="34" t="s">
        <v>8727</v>
      </c>
      <c s="35" t="s">
        <v>4</v>
      </c>
      <c s="6" t="s">
        <v>9894</v>
      </c>
      <c s="36" t="s">
        <v>3911</v>
      </c>
      <c s="37">
        <v>2</v>
      </c>
      <c s="36">
        <v>0</v>
      </c>
      <c s="36">
        <f>ROUND(G64*H64,6)</f>
      </c>
      <c r="L64" s="38">
        <v>0</v>
      </c>
      <c s="32">
        <f>ROUND(ROUND(L64,2)*ROUND(G64,3),2)</f>
      </c>
      <c s="36" t="s">
        <v>54</v>
      </c>
      <c>
        <f>(M64*21)/100</f>
      </c>
      <c t="s">
        <v>26</v>
      </c>
    </row>
    <row r="65" spans="1:5" ht="12.75">
      <c r="A65" s="35" t="s">
        <v>55</v>
      </c>
      <c r="E65" s="39" t="s">
        <v>4</v>
      </c>
    </row>
    <row r="66" spans="1:5" ht="12.75">
      <c r="A66" s="35" t="s">
        <v>57</v>
      </c>
      <c r="E66" s="40" t="s">
        <v>4</v>
      </c>
    </row>
    <row r="67" spans="1:5" ht="12.75">
      <c r="A67" t="s">
        <v>59</v>
      </c>
      <c r="E67" s="39" t="s">
        <v>4</v>
      </c>
    </row>
    <row r="68" spans="1:16" ht="12.75">
      <c r="A68" t="s">
        <v>48</v>
      </c>
      <c s="34" t="s">
        <v>108</v>
      </c>
      <c s="34" t="s">
        <v>8729</v>
      </c>
      <c s="35" t="s">
        <v>4</v>
      </c>
      <c s="6" t="s">
        <v>9895</v>
      </c>
      <c s="36" t="s">
        <v>3911</v>
      </c>
      <c s="37">
        <v>3</v>
      </c>
      <c s="36">
        <v>0</v>
      </c>
      <c s="36">
        <f>ROUND(G68*H68,6)</f>
      </c>
      <c r="L68" s="38">
        <v>0</v>
      </c>
      <c s="32">
        <f>ROUND(ROUND(L68,2)*ROUND(G68,3),2)</f>
      </c>
      <c s="36" t="s">
        <v>54</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8731</v>
      </c>
      <c s="35" t="s">
        <v>4</v>
      </c>
      <c s="6" t="s">
        <v>8744</v>
      </c>
      <c s="36" t="s">
        <v>3911</v>
      </c>
      <c s="37">
        <v>2</v>
      </c>
      <c s="36">
        <v>0</v>
      </c>
      <c s="36">
        <f>ROUND(G72*H72,6)</f>
      </c>
      <c r="L72" s="38">
        <v>0</v>
      </c>
      <c s="32">
        <f>ROUND(ROUND(L72,2)*ROUND(G72,3),2)</f>
      </c>
      <c s="36" t="s">
        <v>54</v>
      </c>
      <c>
        <f>(M72*21)/100</f>
      </c>
      <c t="s">
        <v>26</v>
      </c>
    </row>
    <row r="73" spans="1:5" ht="12.75">
      <c r="A73" s="35" t="s">
        <v>55</v>
      </c>
      <c r="E73" s="39" t="s">
        <v>4</v>
      </c>
    </row>
    <row r="74" spans="1:5" ht="12.75">
      <c r="A74" s="35" t="s">
        <v>57</v>
      </c>
      <c r="E74" s="40" t="s">
        <v>4</v>
      </c>
    </row>
    <row r="75" spans="1:5" ht="12.75">
      <c r="A75" t="s">
        <v>59</v>
      </c>
      <c r="E75" s="39" t="s">
        <v>4</v>
      </c>
    </row>
    <row r="76" spans="1:16" ht="38.25">
      <c r="A76" t="s">
        <v>48</v>
      </c>
      <c s="34" t="s">
        <v>114</v>
      </c>
      <c s="34" t="s">
        <v>8733</v>
      </c>
      <c s="35" t="s">
        <v>4</v>
      </c>
      <c s="6" t="s">
        <v>9896</v>
      </c>
      <c s="36" t="s">
        <v>71</v>
      </c>
      <c s="37">
        <v>25</v>
      </c>
      <c s="36">
        <v>0</v>
      </c>
      <c s="36">
        <f>ROUND(G76*H76,6)</f>
      </c>
      <c r="L76" s="38">
        <v>0</v>
      </c>
      <c s="32">
        <f>ROUND(ROUND(L76,2)*ROUND(G76,3),2)</f>
      </c>
      <c s="36" t="s">
        <v>54</v>
      </c>
      <c>
        <f>(M76*21)/100</f>
      </c>
      <c t="s">
        <v>26</v>
      </c>
    </row>
    <row r="77" spans="1:5" ht="12.75">
      <c r="A77" s="35" t="s">
        <v>55</v>
      </c>
      <c r="E77" s="39" t="s">
        <v>4</v>
      </c>
    </row>
    <row r="78" spans="1:5" ht="12.75">
      <c r="A78" s="35" t="s">
        <v>57</v>
      </c>
      <c r="E78" s="40" t="s">
        <v>4</v>
      </c>
    </row>
    <row r="79" spans="1:5" ht="12.75">
      <c r="A79" t="s">
        <v>59</v>
      </c>
      <c r="E79" s="39" t="s">
        <v>4</v>
      </c>
    </row>
    <row r="80" spans="1:16" ht="12.75">
      <c r="A80" t="s">
        <v>48</v>
      </c>
      <c s="34" t="s">
        <v>117</v>
      </c>
      <c s="34" t="s">
        <v>8735</v>
      </c>
      <c s="35" t="s">
        <v>4</v>
      </c>
      <c s="6" t="s">
        <v>9897</v>
      </c>
      <c s="36" t="s">
        <v>3911</v>
      </c>
      <c s="37">
        <v>2</v>
      </c>
      <c s="36">
        <v>0</v>
      </c>
      <c s="36">
        <f>ROUND(G80*H80,6)</f>
      </c>
      <c r="L80" s="38">
        <v>0</v>
      </c>
      <c s="32">
        <f>ROUND(ROUND(L80,2)*ROUND(G80,3),2)</f>
      </c>
      <c s="36" t="s">
        <v>54</v>
      </c>
      <c>
        <f>(M80*21)/100</f>
      </c>
      <c t="s">
        <v>26</v>
      </c>
    </row>
    <row r="81" spans="1:5" ht="12.75">
      <c r="A81" s="35" t="s">
        <v>55</v>
      </c>
      <c r="E81" s="39" t="s">
        <v>4</v>
      </c>
    </row>
    <row r="82" spans="1:5" ht="12.75">
      <c r="A82" s="35" t="s">
        <v>57</v>
      </c>
      <c r="E82" s="40" t="s">
        <v>4</v>
      </c>
    </row>
    <row r="83" spans="1:5" ht="12.75">
      <c r="A83" t="s">
        <v>59</v>
      </c>
      <c r="E83" s="39" t="s">
        <v>4</v>
      </c>
    </row>
    <row r="84" spans="1:16" ht="12.75">
      <c r="A84" t="s">
        <v>48</v>
      </c>
      <c s="34" t="s">
        <v>121</v>
      </c>
      <c s="34" t="s">
        <v>8737</v>
      </c>
      <c s="35" t="s">
        <v>4</v>
      </c>
      <c s="6" t="s">
        <v>8754</v>
      </c>
      <c s="36" t="s">
        <v>3911</v>
      </c>
      <c s="37">
        <v>2</v>
      </c>
      <c s="36">
        <v>0</v>
      </c>
      <c s="36">
        <f>ROUND(G84*H84,6)</f>
      </c>
      <c r="L84" s="38">
        <v>0</v>
      </c>
      <c s="32">
        <f>ROUND(ROUND(L84,2)*ROUND(G84,3),2)</f>
      </c>
      <c s="36" t="s">
        <v>54</v>
      </c>
      <c>
        <f>(M84*21)/100</f>
      </c>
      <c t="s">
        <v>26</v>
      </c>
    </row>
    <row r="85" spans="1:5" ht="12.75">
      <c r="A85" s="35" t="s">
        <v>55</v>
      </c>
      <c r="E85" s="39" t="s">
        <v>4</v>
      </c>
    </row>
    <row r="86" spans="1:5" ht="12.75">
      <c r="A86" s="35" t="s">
        <v>57</v>
      </c>
      <c r="E86" s="40" t="s">
        <v>4</v>
      </c>
    </row>
    <row r="87" spans="1:5" ht="12.75">
      <c r="A87" t="s">
        <v>59</v>
      </c>
      <c r="E87" s="39" t="s">
        <v>4</v>
      </c>
    </row>
    <row r="88" spans="1:16" ht="12.75">
      <c r="A88" t="s">
        <v>48</v>
      </c>
      <c s="34" t="s">
        <v>124</v>
      </c>
      <c s="34" t="s">
        <v>8739</v>
      </c>
      <c s="35" t="s">
        <v>4</v>
      </c>
      <c s="6" t="s">
        <v>8756</v>
      </c>
      <c s="36" t="s">
        <v>3911</v>
      </c>
      <c s="37">
        <v>1</v>
      </c>
      <c s="36">
        <v>0</v>
      </c>
      <c s="36">
        <f>ROUND(G88*H88,6)</f>
      </c>
      <c r="L88" s="38">
        <v>0</v>
      </c>
      <c s="32">
        <f>ROUND(ROUND(L88,2)*ROUND(G88,3),2)</f>
      </c>
      <c s="36" t="s">
        <v>54</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8741</v>
      </c>
      <c s="35" t="s">
        <v>4</v>
      </c>
      <c s="6" t="s">
        <v>8766</v>
      </c>
      <c s="36" t="s">
        <v>3911</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row r="96" spans="1:16" ht="12.75">
      <c r="A96" t="s">
        <v>48</v>
      </c>
      <c s="34" t="s">
        <v>130</v>
      </c>
      <c s="34" t="s">
        <v>8743</v>
      </c>
      <c s="35" t="s">
        <v>4</v>
      </c>
      <c s="6" t="s">
        <v>8768</v>
      </c>
      <c s="36" t="s">
        <v>3911</v>
      </c>
      <c s="37">
        <v>1</v>
      </c>
      <c s="36">
        <v>0</v>
      </c>
      <c s="36">
        <f>ROUND(G96*H96,6)</f>
      </c>
      <c r="L96" s="38">
        <v>0</v>
      </c>
      <c s="32">
        <f>ROUND(ROUND(L96,2)*ROUND(G96,3),2)</f>
      </c>
      <c s="36" t="s">
        <v>54</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8745</v>
      </c>
      <c s="35" t="s">
        <v>4</v>
      </c>
      <c s="6" t="s">
        <v>9898</v>
      </c>
      <c s="36" t="s">
        <v>8771</v>
      </c>
      <c s="37">
        <v>1</v>
      </c>
      <c s="36">
        <v>0</v>
      </c>
      <c s="36">
        <f>ROUND(G100*H100,6)</f>
      </c>
      <c r="L100" s="38">
        <v>0</v>
      </c>
      <c s="32">
        <f>ROUND(ROUND(L100,2)*ROUND(G100,3),2)</f>
      </c>
      <c s="36" t="s">
        <v>54</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8747</v>
      </c>
      <c s="35" t="s">
        <v>4</v>
      </c>
      <c s="6" t="s">
        <v>8773</v>
      </c>
      <c s="36" t="s">
        <v>3911</v>
      </c>
      <c s="37">
        <v>2</v>
      </c>
      <c s="36">
        <v>0</v>
      </c>
      <c s="36">
        <f>ROUND(G104*H104,6)</f>
      </c>
      <c r="L104" s="38">
        <v>0</v>
      </c>
      <c s="32">
        <f>ROUND(ROUND(L104,2)*ROUND(G104,3),2)</f>
      </c>
      <c s="36" t="s">
        <v>54</v>
      </c>
      <c>
        <f>(M104*21)/100</f>
      </c>
      <c t="s">
        <v>26</v>
      </c>
    </row>
    <row r="105" spans="1:5" ht="12.75">
      <c r="A105" s="35" t="s">
        <v>55</v>
      </c>
      <c r="E105" s="39" t="s">
        <v>4</v>
      </c>
    </row>
    <row r="106" spans="1:5" ht="12.75">
      <c r="A106" s="35" t="s">
        <v>57</v>
      </c>
      <c r="E106" s="40" t="s">
        <v>4</v>
      </c>
    </row>
    <row r="107" spans="1:5" ht="12.75">
      <c r="A107" t="s">
        <v>59</v>
      </c>
      <c r="E107" s="39" t="s">
        <v>4</v>
      </c>
    </row>
    <row r="108" spans="1:16" ht="12.75">
      <c r="A108" t="s">
        <v>48</v>
      </c>
      <c s="34" t="s">
        <v>139</v>
      </c>
      <c s="34" t="s">
        <v>8749</v>
      </c>
      <c s="35" t="s">
        <v>4</v>
      </c>
      <c s="6" t="s">
        <v>8775</v>
      </c>
      <c s="36" t="s">
        <v>3911</v>
      </c>
      <c s="37">
        <v>2</v>
      </c>
      <c s="36">
        <v>0</v>
      </c>
      <c s="36">
        <f>ROUND(G108*H108,6)</f>
      </c>
      <c r="L108" s="38">
        <v>0</v>
      </c>
      <c s="32">
        <f>ROUND(ROUND(L108,2)*ROUND(G108,3),2)</f>
      </c>
      <c s="36" t="s">
        <v>54</v>
      </c>
      <c>
        <f>(M108*21)/100</f>
      </c>
      <c t="s">
        <v>26</v>
      </c>
    </row>
    <row r="109" spans="1:5" ht="12.75">
      <c r="A109" s="35" t="s">
        <v>55</v>
      </c>
      <c r="E109" s="39" t="s">
        <v>4</v>
      </c>
    </row>
    <row r="110" spans="1:5" ht="12.75">
      <c r="A110" s="35" t="s">
        <v>57</v>
      </c>
      <c r="E110" s="40" t="s">
        <v>4</v>
      </c>
    </row>
    <row r="111" spans="1:5" ht="12.75">
      <c r="A111" t="s">
        <v>59</v>
      </c>
      <c r="E111" s="39" t="s">
        <v>4</v>
      </c>
    </row>
    <row r="112" spans="1:16" ht="12.75">
      <c r="A112" t="s">
        <v>48</v>
      </c>
      <c s="34" t="s">
        <v>142</v>
      </c>
      <c s="34" t="s">
        <v>8751</v>
      </c>
      <c s="35" t="s">
        <v>4</v>
      </c>
      <c s="6" t="s">
        <v>8777</v>
      </c>
      <c s="36" t="s">
        <v>697</v>
      </c>
      <c s="37">
        <v>1</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8753</v>
      </c>
      <c s="35" t="s">
        <v>4</v>
      </c>
      <c s="6" t="s">
        <v>8779</v>
      </c>
      <c s="36" t="s">
        <v>697</v>
      </c>
      <c s="37">
        <v>1</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12.75">
      <c r="A119" t="s">
        <v>59</v>
      </c>
      <c r="E119" s="39" t="s">
        <v>4</v>
      </c>
    </row>
    <row r="120" spans="1:16" ht="12.75">
      <c r="A120" t="s">
        <v>48</v>
      </c>
      <c s="34" t="s">
        <v>148</v>
      </c>
      <c s="34" t="s">
        <v>8755</v>
      </c>
      <c s="35" t="s">
        <v>4</v>
      </c>
      <c s="6" t="s">
        <v>8781</v>
      </c>
      <c s="36" t="s">
        <v>3911</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151</v>
      </c>
      <c s="34" t="s">
        <v>8757</v>
      </c>
      <c s="35" t="s">
        <v>4</v>
      </c>
      <c s="6" t="s">
        <v>8783</v>
      </c>
      <c s="36" t="s">
        <v>3911</v>
      </c>
      <c s="37">
        <v>2.2</v>
      </c>
      <c s="36">
        <v>0</v>
      </c>
      <c s="36">
        <f>ROUND(G124*H124,6)</f>
      </c>
      <c r="L124" s="38">
        <v>0</v>
      </c>
      <c s="32">
        <f>ROUND(ROUND(L124,2)*ROUND(G124,3),2)</f>
      </c>
      <c s="36" t="s">
        <v>54</v>
      </c>
      <c>
        <f>(M124*21)/100</f>
      </c>
      <c t="s">
        <v>26</v>
      </c>
    </row>
    <row r="125" spans="1:5" ht="12.75">
      <c r="A125" s="35" t="s">
        <v>55</v>
      </c>
      <c r="E125" s="39" t="s">
        <v>4</v>
      </c>
    </row>
    <row r="126" spans="1:5" ht="12.75">
      <c r="A126" s="35" t="s">
        <v>57</v>
      </c>
      <c r="E126" s="40" t="s">
        <v>4</v>
      </c>
    </row>
    <row r="127" spans="1:5" ht="12.75">
      <c r="A127" t="s">
        <v>59</v>
      </c>
      <c r="E127" s="39" t="s">
        <v>4</v>
      </c>
    </row>
    <row r="128" spans="1:16" ht="12.75">
      <c r="A128" t="s">
        <v>48</v>
      </c>
      <c s="34" t="s">
        <v>154</v>
      </c>
      <c s="34" t="s">
        <v>8759</v>
      </c>
      <c s="35" t="s">
        <v>4</v>
      </c>
      <c s="6" t="s">
        <v>8785</v>
      </c>
      <c s="36" t="s">
        <v>3911</v>
      </c>
      <c s="37">
        <v>3</v>
      </c>
      <c s="36">
        <v>0</v>
      </c>
      <c s="36">
        <f>ROUND(G128*H128,6)</f>
      </c>
      <c r="L128" s="38">
        <v>0</v>
      </c>
      <c s="32">
        <f>ROUND(ROUND(L128,2)*ROUND(G128,3),2)</f>
      </c>
      <c s="36" t="s">
        <v>54</v>
      </c>
      <c>
        <f>(M128*21)/100</f>
      </c>
      <c t="s">
        <v>26</v>
      </c>
    </row>
    <row r="129" spans="1:5" ht="12.75">
      <c r="A129" s="35" t="s">
        <v>55</v>
      </c>
      <c r="E129" s="39" t="s">
        <v>4</v>
      </c>
    </row>
    <row r="130" spans="1:5" ht="12.75">
      <c r="A130" s="35" t="s">
        <v>57</v>
      </c>
      <c r="E130" s="40" t="s">
        <v>4</v>
      </c>
    </row>
    <row r="131" spans="1:5" ht="12.75">
      <c r="A131" t="s">
        <v>59</v>
      </c>
      <c r="E131" s="39" t="s">
        <v>4</v>
      </c>
    </row>
    <row r="132" spans="1:16" ht="12.75">
      <c r="A132" t="s">
        <v>48</v>
      </c>
      <c s="34" t="s">
        <v>157</v>
      </c>
      <c s="34" t="s">
        <v>8761</v>
      </c>
      <c s="35" t="s">
        <v>4</v>
      </c>
      <c s="6" t="s">
        <v>8787</v>
      </c>
      <c s="36" t="s">
        <v>71</v>
      </c>
      <c s="37">
        <v>170</v>
      </c>
      <c s="36">
        <v>0</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12.75">
      <c r="A136" t="s">
        <v>48</v>
      </c>
      <c s="34" t="s">
        <v>160</v>
      </c>
      <c s="34" t="s">
        <v>8763</v>
      </c>
      <c s="35" t="s">
        <v>4</v>
      </c>
      <c s="6" t="s">
        <v>8789</v>
      </c>
      <c s="36" t="s">
        <v>3911</v>
      </c>
      <c s="37">
        <v>2</v>
      </c>
      <c s="36">
        <v>0</v>
      </c>
      <c s="36">
        <f>ROUND(G136*H136,6)</f>
      </c>
      <c r="L136" s="38">
        <v>0</v>
      </c>
      <c s="32">
        <f>ROUND(ROUND(L136,2)*ROUND(G136,3),2)</f>
      </c>
      <c s="36" t="s">
        <v>54</v>
      </c>
      <c>
        <f>(M136*21)/100</f>
      </c>
      <c t="s">
        <v>26</v>
      </c>
    </row>
    <row r="137" spans="1:5" ht="12.75">
      <c r="A137" s="35" t="s">
        <v>55</v>
      </c>
      <c r="E137" s="39" t="s">
        <v>4</v>
      </c>
    </row>
    <row r="138" spans="1:5" ht="12.75">
      <c r="A138" s="35" t="s">
        <v>57</v>
      </c>
      <c r="E138" s="40" t="s">
        <v>4</v>
      </c>
    </row>
    <row r="139" spans="1:5" ht="12.75">
      <c r="A139" t="s">
        <v>59</v>
      </c>
      <c r="E139" s="39" t="s">
        <v>4</v>
      </c>
    </row>
    <row r="140" spans="1:16" ht="12.75">
      <c r="A140" t="s">
        <v>48</v>
      </c>
      <c s="34" t="s">
        <v>163</v>
      </c>
      <c s="34" t="s">
        <v>8765</v>
      </c>
      <c s="35" t="s">
        <v>4</v>
      </c>
      <c s="6" t="s">
        <v>8791</v>
      </c>
      <c s="36" t="s">
        <v>3911</v>
      </c>
      <c s="37">
        <v>2</v>
      </c>
      <c s="36">
        <v>0</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8767</v>
      </c>
      <c s="35" t="s">
        <v>4</v>
      </c>
      <c s="6" t="s">
        <v>8793</v>
      </c>
      <c s="36" t="s">
        <v>3911</v>
      </c>
      <c s="37">
        <v>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12.75">
      <c r="A147" t="s">
        <v>59</v>
      </c>
      <c r="E147" s="39" t="s">
        <v>4</v>
      </c>
    </row>
    <row r="148" spans="1:16" ht="12.75">
      <c r="A148" t="s">
        <v>48</v>
      </c>
      <c s="34" t="s">
        <v>169</v>
      </c>
      <c s="34" t="s">
        <v>8769</v>
      </c>
      <c s="35" t="s">
        <v>4</v>
      </c>
      <c s="6" t="s">
        <v>8795</v>
      </c>
      <c s="36" t="s">
        <v>3911</v>
      </c>
      <c s="37">
        <v>2</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172</v>
      </c>
      <c s="34" t="s">
        <v>8772</v>
      </c>
      <c s="35" t="s">
        <v>4</v>
      </c>
      <c s="6" t="s">
        <v>8797</v>
      </c>
      <c s="36" t="s">
        <v>3911</v>
      </c>
      <c s="37">
        <v>2</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175</v>
      </c>
      <c s="34" t="s">
        <v>8774</v>
      </c>
      <c s="35" t="s">
        <v>4</v>
      </c>
      <c s="6" t="s">
        <v>8799</v>
      </c>
      <c s="36" t="s">
        <v>3911</v>
      </c>
      <c s="37">
        <v>2</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178</v>
      </c>
      <c s="34" t="s">
        <v>8776</v>
      </c>
      <c s="35" t="s">
        <v>4</v>
      </c>
      <c s="6" t="s">
        <v>8801</v>
      </c>
      <c s="36" t="s">
        <v>3911</v>
      </c>
      <c s="37">
        <v>4</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181</v>
      </c>
      <c s="34" t="s">
        <v>8778</v>
      </c>
      <c s="35" t="s">
        <v>4</v>
      </c>
      <c s="6" t="s">
        <v>8803</v>
      </c>
      <c s="36" t="s">
        <v>3911</v>
      </c>
      <c s="37">
        <v>4</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184</v>
      </c>
      <c s="34" t="s">
        <v>8780</v>
      </c>
      <c s="35" t="s">
        <v>4</v>
      </c>
      <c s="6" t="s">
        <v>8805</v>
      </c>
      <c s="36" t="s">
        <v>3911</v>
      </c>
      <c s="37">
        <v>2</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187</v>
      </c>
      <c s="34" t="s">
        <v>8782</v>
      </c>
      <c s="35" t="s">
        <v>4</v>
      </c>
      <c s="6" t="s">
        <v>8807</v>
      </c>
      <c s="36" t="s">
        <v>71</v>
      </c>
      <c s="37">
        <v>15</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191</v>
      </c>
      <c s="34" t="s">
        <v>8784</v>
      </c>
      <c s="35" t="s">
        <v>4</v>
      </c>
      <c s="6" t="s">
        <v>8809</v>
      </c>
      <c s="36" t="s">
        <v>3911</v>
      </c>
      <c s="37">
        <v>15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194</v>
      </c>
      <c s="34" t="s">
        <v>8786</v>
      </c>
      <c s="35" t="s">
        <v>4</v>
      </c>
      <c s="6" t="s">
        <v>8811</v>
      </c>
      <c s="36" t="s">
        <v>71</v>
      </c>
      <c s="37">
        <v>5</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197</v>
      </c>
      <c s="34" t="s">
        <v>8788</v>
      </c>
      <c s="35" t="s">
        <v>4</v>
      </c>
      <c s="6" t="s">
        <v>8813</v>
      </c>
      <c s="36" t="s">
        <v>3911</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200</v>
      </c>
      <c s="34" t="s">
        <v>8790</v>
      </c>
      <c s="35" t="s">
        <v>4</v>
      </c>
      <c s="6" t="s">
        <v>8815</v>
      </c>
      <c s="36" t="s">
        <v>3911</v>
      </c>
      <c s="37">
        <v>10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203</v>
      </c>
      <c s="34" t="s">
        <v>8792</v>
      </c>
      <c s="35" t="s">
        <v>4</v>
      </c>
      <c s="6" t="s">
        <v>8817</v>
      </c>
      <c s="36" t="s">
        <v>3911</v>
      </c>
      <c s="37">
        <v>2</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206</v>
      </c>
      <c s="34" t="s">
        <v>8794</v>
      </c>
      <c s="35" t="s">
        <v>4</v>
      </c>
      <c s="6" t="s">
        <v>8819</v>
      </c>
      <c s="36" t="s">
        <v>3911</v>
      </c>
      <c s="37">
        <v>7</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209</v>
      </c>
      <c s="34" t="s">
        <v>8796</v>
      </c>
      <c s="35" t="s">
        <v>4</v>
      </c>
      <c s="6" t="s">
        <v>8821</v>
      </c>
      <c s="36" t="s">
        <v>3911</v>
      </c>
      <c s="37">
        <v>7</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212</v>
      </c>
      <c s="34" t="s">
        <v>8798</v>
      </c>
      <c s="35" t="s">
        <v>4</v>
      </c>
      <c s="6" t="s">
        <v>8823</v>
      </c>
      <c s="36" t="s">
        <v>3911</v>
      </c>
      <c s="37">
        <v>7</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215</v>
      </c>
      <c s="34" t="s">
        <v>8800</v>
      </c>
      <c s="35" t="s">
        <v>4</v>
      </c>
      <c s="6" t="s">
        <v>8825</v>
      </c>
      <c s="36" t="s">
        <v>3911</v>
      </c>
      <c s="37">
        <v>4</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218</v>
      </c>
      <c s="34" t="s">
        <v>8802</v>
      </c>
      <c s="35" t="s">
        <v>4</v>
      </c>
      <c s="6" t="s">
        <v>8827</v>
      </c>
      <c s="36" t="s">
        <v>426</v>
      </c>
      <c s="37">
        <v>8</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row r="216" spans="1:16" ht="12.75">
      <c r="A216" t="s">
        <v>48</v>
      </c>
      <c s="34" t="s">
        <v>221</v>
      </c>
      <c s="34" t="s">
        <v>8804</v>
      </c>
      <c s="35" t="s">
        <v>4</v>
      </c>
      <c s="6" t="s">
        <v>8829</v>
      </c>
      <c s="36" t="s">
        <v>426</v>
      </c>
      <c s="37">
        <v>6</v>
      </c>
      <c s="36">
        <v>0</v>
      </c>
      <c s="36">
        <f>ROUND(G216*H216,6)</f>
      </c>
      <c r="L216" s="38">
        <v>0</v>
      </c>
      <c s="32">
        <f>ROUND(ROUND(L216,2)*ROUND(G216,3),2)</f>
      </c>
      <c s="36" t="s">
        <v>54</v>
      </c>
      <c>
        <f>(M216*21)/100</f>
      </c>
      <c t="s">
        <v>26</v>
      </c>
    </row>
    <row r="217" spans="1:5" ht="12.75">
      <c r="A217" s="35" t="s">
        <v>55</v>
      </c>
      <c r="E217" s="39" t="s">
        <v>4</v>
      </c>
    </row>
    <row r="218" spans="1:5" ht="12.75">
      <c r="A218" s="35" t="s">
        <v>57</v>
      </c>
      <c r="E218" s="40" t="s">
        <v>4</v>
      </c>
    </row>
    <row r="219" spans="1:5" ht="12.75">
      <c r="A219" t="s">
        <v>59</v>
      </c>
      <c r="E219" s="39" t="s">
        <v>4</v>
      </c>
    </row>
    <row r="220" spans="1:16" ht="12.75">
      <c r="A220" t="s">
        <v>48</v>
      </c>
      <c s="34" t="s">
        <v>224</v>
      </c>
      <c s="34" t="s">
        <v>8806</v>
      </c>
      <c s="35" t="s">
        <v>4</v>
      </c>
      <c s="6" t="s">
        <v>8831</v>
      </c>
      <c s="36" t="s">
        <v>8771</v>
      </c>
      <c s="37">
        <v>0.5</v>
      </c>
      <c s="36">
        <v>0</v>
      </c>
      <c s="36">
        <f>ROUND(G220*H220,6)</f>
      </c>
      <c r="L220" s="38">
        <v>0</v>
      </c>
      <c s="32">
        <f>ROUND(ROUND(L220,2)*ROUND(G220,3),2)</f>
      </c>
      <c s="36" t="s">
        <v>54</v>
      </c>
      <c>
        <f>(M220*21)/100</f>
      </c>
      <c t="s">
        <v>26</v>
      </c>
    </row>
    <row r="221" spans="1:5" ht="12.75">
      <c r="A221" s="35" t="s">
        <v>55</v>
      </c>
      <c r="E221" s="39" t="s">
        <v>4</v>
      </c>
    </row>
    <row r="222" spans="1:5" ht="12.75">
      <c r="A222" s="35" t="s">
        <v>57</v>
      </c>
      <c r="E222" s="40" t="s">
        <v>4</v>
      </c>
    </row>
    <row r="223" spans="1:5" ht="12.75">
      <c r="A223" t="s">
        <v>59</v>
      </c>
      <c r="E223" s="39" t="s">
        <v>4</v>
      </c>
    </row>
    <row r="224" spans="1:16" ht="12.75">
      <c r="A224" t="s">
        <v>48</v>
      </c>
      <c s="34" t="s">
        <v>637</v>
      </c>
      <c s="34" t="s">
        <v>8808</v>
      </c>
      <c s="35" t="s">
        <v>4</v>
      </c>
      <c s="6" t="s">
        <v>9899</v>
      </c>
      <c s="36" t="s">
        <v>8771</v>
      </c>
      <c s="37">
        <v>1</v>
      </c>
      <c s="36">
        <v>0</v>
      </c>
      <c s="36">
        <f>ROUND(G224*H224,6)</f>
      </c>
      <c r="L224" s="38">
        <v>0</v>
      </c>
      <c s="32">
        <f>ROUND(ROUND(L224,2)*ROUND(G224,3),2)</f>
      </c>
      <c s="36" t="s">
        <v>54</v>
      </c>
      <c>
        <f>(M224*21)/100</f>
      </c>
      <c t="s">
        <v>26</v>
      </c>
    </row>
    <row r="225" spans="1:5" ht="12.75">
      <c r="A225" s="35" t="s">
        <v>55</v>
      </c>
      <c r="E225" s="39" t="s">
        <v>4</v>
      </c>
    </row>
    <row r="226" spans="1:5" ht="12.75">
      <c r="A226" s="35" t="s">
        <v>57</v>
      </c>
      <c r="E226" s="40" t="s">
        <v>4</v>
      </c>
    </row>
    <row r="227" spans="1:5" ht="12.75">
      <c r="A227" t="s">
        <v>59</v>
      </c>
      <c r="E227" s="39" t="s">
        <v>4</v>
      </c>
    </row>
    <row r="228" spans="1:16" ht="12.75">
      <c r="A228" t="s">
        <v>48</v>
      </c>
      <c s="34" t="s">
        <v>227</v>
      </c>
      <c s="34" t="s">
        <v>8810</v>
      </c>
      <c s="35" t="s">
        <v>4</v>
      </c>
      <c s="6" t="s">
        <v>9900</v>
      </c>
      <c s="36" t="s">
        <v>8771</v>
      </c>
      <c s="37">
        <v>1</v>
      </c>
      <c s="36">
        <v>0</v>
      </c>
      <c s="36">
        <f>ROUND(G228*H228,6)</f>
      </c>
      <c r="L228" s="38">
        <v>0</v>
      </c>
      <c s="32">
        <f>ROUND(ROUND(L228,2)*ROUND(G228,3),2)</f>
      </c>
      <c s="36" t="s">
        <v>54</v>
      </c>
      <c>
        <f>(M228*21)/100</f>
      </c>
      <c t="s">
        <v>26</v>
      </c>
    </row>
    <row r="229" spans="1:5" ht="12.75">
      <c r="A229" s="35" t="s">
        <v>55</v>
      </c>
      <c r="E229" s="39" t="s">
        <v>4</v>
      </c>
    </row>
    <row r="230" spans="1:5" ht="12.75">
      <c r="A230" s="35" t="s">
        <v>57</v>
      </c>
      <c r="E230" s="40" t="s">
        <v>4</v>
      </c>
    </row>
    <row r="231" spans="1:5" ht="12.75">
      <c r="A231" t="s">
        <v>59</v>
      </c>
      <c r="E231" s="39" t="s">
        <v>4</v>
      </c>
    </row>
    <row r="232" spans="1:16" ht="12.75">
      <c r="A232" t="s">
        <v>48</v>
      </c>
      <c s="34" t="s">
        <v>230</v>
      </c>
      <c s="34" t="s">
        <v>8812</v>
      </c>
      <c s="35" t="s">
        <v>4</v>
      </c>
      <c s="6" t="s">
        <v>8833</v>
      </c>
      <c s="36" t="s">
        <v>92</v>
      </c>
      <c s="37">
        <v>0.5</v>
      </c>
      <c s="36">
        <v>0</v>
      </c>
      <c s="36">
        <f>ROUND(G232*H232,6)</f>
      </c>
      <c r="L232" s="38">
        <v>0</v>
      </c>
      <c s="32">
        <f>ROUND(ROUND(L232,2)*ROUND(G232,3),2)</f>
      </c>
      <c s="36" t="s">
        <v>54</v>
      </c>
      <c>
        <f>(M232*21)/100</f>
      </c>
      <c t="s">
        <v>26</v>
      </c>
    </row>
    <row r="233" spans="1:5" ht="12.75">
      <c r="A233" s="35" t="s">
        <v>55</v>
      </c>
      <c r="E233" s="39" t="s">
        <v>4</v>
      </c>
    </row>
    <row r="234" spans="1:5" ht="12.75">
      <c r="A234" s="35" t="s">
        <v>57</v>
      </c>
      <c r="E234" s="40" t="s">
        <v>4</v>
      </c>
    </row>
    <row r="235" spans="1:5" ht="12.75">
      <c r="A235" t="s">
        <v>59</v>
      </c>
      <c r="E235" s="39" t="s">
        <v>4</v>
      </c>
    </row>
    <row r="236" spans="1:16" ht="12.75">
      <c r="A236" t="s">
        <v>48</v>
      </c>
      <c s="34" t="s">
        <v>233</v>
      </c>
      <c s="34" t="s">
        <v>8814</v>
      </c>
      <c s="35" t="s">
        <v>4</v>
      </c>
      <c s="6" t="s">
        <v>8835</v>
      </c>
      <c s="36" t="s">
        <v>1128</v>
      </c>
      <c s="37">
        <v>1</v>
      </c>
      <c s="36">
        <v>0</v>
      </c>
      <c s="36">
        <f>ROUND(G236*H236,6)</f>
      </c>
      <c r="L236" s="38">
        <v>0</v>
      </c>
      <c s="32">
        <f>ROUND(ROUND(L236,2)*ROUND(G236,3),2)</f>
      </c>
      <c s="36" t="s">
        <v>54</v>
      </c>
      <c>
        <f>(M236*21)/100</f>
      </c>
      <c t="s">
        <v>26</v>
      </c>
    </row>
    <row r="237" spans="1:5" ht="12.75">
      <c r="A237" s="35" t="s">
        <v>55</v>
      </c>
      <c r="E237" s="39" t="s">
        <v>4</v>
      </c>
    </row>
    <row r="238" spans="1:5" ht="12.75">
      <c r="A238" s="35" t="s">
        <v>57</v>
      </c>
      <c r="E238" s="40" t="s">
        <v>4</v>
      </c>
    </row>
    <row r="239" spans="1:5" ht="12.75">
      <c r="A239" t="s">
        <v>59</v>
      </c>
      <c r="E239" s="39" t="s">
        <v>4</v>
      </c>
    </row>
    <row r="240" spans="1:16" ht="12.75">
      <c r="A240" t="s">
        <v>48</v>
      </c>
      <c s="34" t="s">
        <v>237</v>
      </c>
      <c s="34" t="s">
        <v>8816</v>
      </c>
      <c s="35" t="s">
        <v>4</v>
      </c>
      <c s="6" t="s">
        <v>8837</v>
      </c>
      <c s="36" t="s">
        <v>1128</v>
      </c>
      <c s="37">
        <v>0.3</v>
      </c>
      <c s="36">
        <v>0</v>
      </c>
      <c s="36">
        <f>ROUND(G240*H240,6)</f>
      </c>
      <c r="L240" s="38">
        <v>0</v>
      </c>
      <c s="32">
        <f>ROUND(ROUND(L240,2)*ROUND(G240,3),2)</f>
      </c>
      <c s="36" t="s">
        <v>54</v>
      </c>
      <c>
        <f>(M240*21)/100</f>
      </c>
      <c t="s">
        <v>26</v>
      </c>
    </row>
    <row r="241" spans="1:5" ht="12.75">
      <c r="A241" s="35" t="s">
        <v>55</v>
      </c>
      <c r="E241" s="39" t="s">
        <v>4</v>
      </c>
    </row>
    <row r="242" spans="1:5" ht="12.75">
      <c r="A242" s="35" t="s">
        <v>57</v>
      </c>
      <c r="E242" s="40" t="s">
        <v>4</v>
      </c>
    </row>
    <row r="243" spans="1:5" ht="12.75">
      <c r="A243" t="s">
        <v>59</v>
      </c>
      <c r="E243" s="39" t="s">
        <v>4</v>
      </c>
    </row>
    <row r="244" spans="1:16" ht="12.75">
      <c r="A244" t="s">
        <v>48</v>
      </c>
      <c s="34" t="s">
        <v>240</v>
      </c>
      <c s="34" t="s">
        <v>8818</v>
      </c>
      <c s="35" t="s">
        <v>4</v>
      </c>
      <c s="6" t="s">
        <v>8839</v>
      </c>
      <c s="36" t="s">
        <v>3911</v>
      </c>
      <c s="37">
        <v>1</v>
      </c>
      <c s="36">
        <v>0</v>
      </c>
      <c s="36">
        <f>ROUND(G244*H244,6)</f>
      </c>
      <c r="L244" s="38">
        <v>0</v>
      </c>
      <c s="32">
        <f>ROUND(ROUND(L244,2)*ROUND(G244,3),2)</f>
      </c>
      <c s="36" t="s">
        <v>54</v>
      </c>
      <c>
        <f>(M244*21)/100</f>
      </c>
      <c t="s">
        <v>26</v>
      </c>
    </row>
    <row r="245" spans="1:5" ht="12.75">
      <c r="A245" s="35" t="s">
        <v>55</v>
      </c>
      <c r="E245" s="39" t="s">
        <v>4</v>
      </c>
    </row>
    <row r="246" spans="1:5" ht="12.75">
      <c r="A246" s="35" t="s">
        <v>57</v>
      </c>
      <c r="E246" s="40" t="s">
        <v>4</v>
      </c>
    </row>
    <row r="247" spans="1:5" ht="12.75">
      <c r="A247" t="s">
        <v>59</v>
      </c>
      <c r="E247" s="39" t="s">
        <v>4</v>
      </c>
    </row>
    <row r="248" spans="1:16" ht="12.75">
      <c r="A248" t="s">
        <v>48</v>
      </c>
      <c s="34" t="s">
        <v>243</v>
      </c>
      <c s="34" t="s">
        <v>8820</v>
      </c>
      <c s="35" t="s">
        <v>4</v>
      </c>
      <c s="6" t="s">
        <v>8841</v>
      </c>
      <c s="36" t="s">
        <v>3911</v>
      </c>
      <c s="37">
        <v>1</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246</v>
      </c>
      <c s="34" t="s">
        <v>8822</v>
      </c>
      <c s="35" t="s">
        <v>4</v>
      </c>
      <c s="6" t="s">
        <v>8843</v>
      </c>
      <c s="36" t="s">
        <v>3911</v>
      </c>
      <c s="37">
        <v>1</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249</v>
      </c>
      <c s="34" t="s">
        <v>8824</v>
      </c>
      <c s="35" t="s">
        <v>4</v>
      </c>
      <c s="6" t="s">
        <v>8845</v>
      </c>
      <c s="36" t="s">
        <v>3911</v>
      </c>
      <c s="37">
        <v>1</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252</v>
      </c>
      <c s="34" t="s">
        <v>8826</v>
      </c>
      <c s="35" t="s">
        <v>4</v>
      </c>
      <c s="6" t="s">
        <v>8847</v>
      </c>
      <c s="36" t="s">
        <v>3911</v>
      </c>
      <c s="37">
        <v>1</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255</v>
      </c>
      <c s="34" t="s">
        <v>8828</v>
      </c>
      <c s="35" t="s">
        <v>4</v>
      </c>
      <c s="6" t="s">
        <v>8849</v>
      </c>
      <c s="36" t="s">
        <v>3911</v>
      </c>
      <c s="37">
        <v>1</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258</v>
      </c>
      <c s="34" t="s">
        <v>8832</v>
      </c>
      <c s="35" t="s">
        <v>4</v>
      </c>
      <c s="6" t="s">
        <v>9901</v>
      </c>
      <c s="36" t="s">
        <v>71</v>
      </c>
      <c s="37">
        <v>155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6.xml><?xml version="1.0" encoding="utf-8"?>
<worksheet xmlns="http://schemas.openxmlformats.org/spreadsheetml/2006/main" xmlns:r="http://schemas.openxmlformats.org/officeDocument/2006/relationships">
  <dimension ref="A1:T2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COUNTIFS(L8:L280,"=0",A8:A280,"P")+COUNTIFS(L8:L280,"",A8:A280,"P")+SUM(Q8:Q280)</f>
      </c>
    </row>
    <row r="8" spans="1:13" ht="12.75">
      <c r="A8" t="s">
        <v>43</v>
      </c>
      <c r="C8" s="28" t="s">
        <v>9906</v>
      </c>
      <c r="E8" s="30" t="s">
        <v>9905</v>
      </c>
      <c r="J8" s="29">
        <f>0+J9+J26+J87+J96+J101+J158+J163</f>
      </c>
      <c s="29">
        <f>0+K9+K26+K87+K96+K101+K158+K163</f>
      </c>
      <c s="29">
        <f>0+L9+L26+L87+L96+L101+L158+L163</f>
      </c>
      <c s="29">
        <f>0+M9+M26+M87+M96+M101+M158+M163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39718.071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10.619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1291.87</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570.259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2383</v>
      </c>
      <c s="35" t="s">
        <v>62</v>
      </c>
      <c s="6" t="s">
        <v>2384</v>
      </c>
      <c s="36" t="s">
        <v>65</v>
      </c>
      <c s="37">
        <v>624.54</v>
      </c>
      <c s="36">
        <v>0</v>
      </c>
      <c s="36">
        <f>ROUND(G27*H27,6)</f>
      </c>
      <c r="L27" s="38">
        <v>0</v>
      </c>
      <c s="32">
        <f>ROUND(ROUND(L27,2)*ROUND(G27,3),2)</f>
      </c>
      <c s="36" t="s">
        <v>66</v>
      </c>
      <c>
        <f>(M27*21)/100</f>
      </c>
      <c t="s">
        <v>26</v>
      </c>
    </row>
    <row r="28" spans="1:5" ht="12.75">
      <c r="A28" s="35" t="s">
        <v>55</v>
      </c>
      <c r="E28" s="39" t="s">
        <v>4539</v>
      </c>
    </row>
    <row r="29" spans="1:5" ht="12.75">
      <c r="A29" s="35" t="s">
        <v>57</v>
      </c>
      <c r="E29" s="40" t="s">
        <v>9907</v>
      </c>
    </row>
    <row r="30" spans="1:5" ht="12.75">
      <c r="A30" t="s">
        <v>59</v>
      </c>
      <c r="E30" s="39" t="s">
        <v>68</v>
      </c>
    </row>
    <row r="31" spans="1:16" ht="12.75">
      <c r="A31" t="s">
        <v>48</v>
      </c>
      <c s="34" t="s">
        <v>80</v>
      </c>
      <c s="34" t="s">
        <v>695</v>
      </c>
      <c s="35" t="s">
        <v>4</v>
      </c>
      <c s="6" t="s">
        <v>696</v>
      </c>
      <c s="36" t="s">
        <v>697</v>
      </c>
      <c s="37">
        <v>212.38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1937.694</v>
      </c>
      <c s="36">
        <v>0</v>
      </c>
      <c s="36">
        <f>ROUND(G35*H35,6)</f>
      </c>
      <c r="L35" s="38">
        <v>0</v>
      </c>
      <c s="32">
        <f>ROUND(ROUND(L35,2)*ROUND(G35,3),2)</f>
      </c>
      <c s="36" t="s">
        <v>66</v>
      </c>
      <c>
        <f>(M35*21)/100</f>
      </c>
      <c t="s">
        <v>26</v>
      </c>
    </row>
    <row r="36" spans="1:5" ht="12.75">
      <c r="A36" s="35" t="s">
        <v>55</v>
      </c>
      <c r="E36" s="39" t="s">
        <v>4</v>
      </c>
    </row>
    <row r="37" spans="1:5" ht="12.75">
      <c r="A37" s="35" t="s">
        <v>57</v>
      </c>
      <c r="E37" s="40" t="s">
        <v>9908</v>
      </c>
    </row>
    <row r="38" spans="1:5" ht="12.75">
      <c r="A38" t="s">
        <v>59</v>
      </c>
      <c r="E38" s="39" t="s">
        <v>68</v>
      </c>
    </row>
    <row r="39" spans="1:16" ht="25.5">
      <c r="A39" t="s">
        <v>48</v>
      </c>
      <c s="34" t="s">
        <v>86</v>
      </c>
      <c s="34" t="s">
        <v>3978</v>
      </c>
      <c s="35" t="s">
        <v>4</v>
      </c>
      <c s="6" t="s">
        <v>3979</v>
      </c>
      <c s="36" t="s">
        <v>65</v>
      </c>
      <c s="37">
        <v>496.873</v>
      </c>
      <c s="36">
        <v>0</v>
      </c>
      <c s="36">
        <f>ROUND(G39*H39,6)</f>
      </c>
      <c r="L39" s="38">
        <v>0</v>
      </c>
      <c s="32">
        <f>ROUND(ROUND(L39,2)*ROUND(G39,3),2)</f>
      </c>
      <c s="36" t="s">
        <v>66</v>
      </c>
      <c>
        <f>(M39*21)/100</f>
      </c>
      <c t="s">
        <v>26</v>
      </c>
    </row>
    <row r="40" spans="1:5" ht="12.75">
      <c r="A40" s="35" t="s">
        <v>55</v>
      </c>
      <c r="E40" s="39" t="s">
        <v>4</v>
      </c>
    </row>
    <row r="41" spans="1:5" ht="12.75">
      <c r="A41" s="35" t="s">
        <v>57</v>
      </c>
      <c r="E41" s="40" t="s">
        <v>9909</v>
      </c>
    </row>
    <row r="42" spans="1:5" ht="12.75">
      <c r="A42" t="s">
        <v>59</v>
      </c>
      <c r="E42" s="39" t="s">
        <v>68</v>
      </c>
    </row>
    <row r="43" spans="1:16" ht="12.75">
      <c r="A43" t="s">
        <v>48</v>
      </c>
      <c s="34" t="s">
        <v>89</v>
      </c>
      <c s="34" t="s">
        <v>5393</v>
      </c>
      <c s="35" t="s">
        <v>4</v>
      </c>
      <c s="6" t="s">
        <v>5394</v>
      </c>
      <c s="36" t="s">
        <v>65</v>
      </c>
      <c s="37">
        <v>5.112</v>
      </c>
      <c s="36">
        <v>0</v>
      </c>
      <c s="36">
        <f>ROUND(G43*H43,6)</f>
      </c>
      <c r="L43" s="38">
        <v>0</v>
      </c>
      <c s="32">
        <f>ROUND(ROUND(L43,2)*ROUND(G43,3),2)</f>
      </c>
      <c s="36" t="s">
        <v>66</v>
      </c>
      <c>
        <f>(M43*21)/100</f>
      </c>
      <c t="s">
        <v>26</v>
      </c>
    </row>
    <row r="44" spans="1:5" ht="12.75">
      <c r="A44" s="35" t="s">
        <v>55</v>
      </c>
      <c r="E44" s="39" t="s">
        <v>4</v>
      </c>
    </row>
    <row r="45" spans="1:5" ht="12.75">
      <c r="A45" s="35" t="s">
        <v>57</v>
      </c>
      <c r="E45" s="40" t="s">
        <v>9910</v>
      </c>
    </row>
    <row r="46" spans="1:5" ht="12.75">
      <c r="A46" t="s">
        <v>59</v>
      </c>
      <c r="E46" s="39" t="s">
        <v>68</v>
      </c>
    </row>
    <row r="47" spans="1:16" ht="25.5">
      <c r="A47" t="s">
        <v>48</v>
      </c>
      <c s="34" t="s">
        <v>93</v>
      </c>
      <c s="34" t="s">
        <v>9911</v>
      </c>
      <c s="35" t="s">
        <v>4</v>
      </c>
      <c s="6" t="s">
        <v>9912</v>
      </c>
      <c s="36" t="s">
        <v>65</v>
      </c>
      <c s="37">
        <v>160.652</v>
      </c>
      <c s="36">
        <v>0</v>
      </c>
      <c s="36">
        <f>ROUND(G47*H47,6)</f>
      </c>
      <c r="L47" s="38">
        <v>0</v>
      </c>
      <c s="32">
        <f>ROUND(ROUND(L47,2)*ROUND(G47,3),2)</f>
      </c>
      <c s="36" t="s">
        <v>66</v>
      </c>
      <c>
        <f>(M47*21)/100</f>
      </c>
      <c t="s">
        <v>26</v>
      </c>
    </row>
    <row r="48" spans="1:5" ht="12.75">
      <c r="A48" s="35" t="s">
        <v>55</v>
      </c>
      <c r="E48" s="39" t="s">
        <v>4</v>
      </c>
    </row>
    <row r="49" spans="1:5" ht="12.75">
      <c r="A49" s="35" t="s">
        <v>57</v>
      </c>
      <c r="E49" s="40" t="s">
        <v>9913</v>
      </c>
    </row>
    <row r="50" spans="1:5" ht="12.75">
      <c r="A50" t="s">
        <v>59</v>
      </c>
      <c r="E50" s="39" t="s">
        <v>68</v>
      </c>
    </row>
    <row r="51" spans="1:16" ht="12.75">
      <c r="A51" t="s">
        <v>48</v>
      </c>
      <c s="34" t="s">
        <v>96</v>
      </c>
      <c s="34" t="s">
        <v>4545</v>
      </c>
      <c s="35" t="s">
        <v>4</v>
      </c>
      <c s="6" t="s">
        <v>4546</v>
      </c>
      <c s="36" t="s">
        <v>65</v>
      </c>
      <c s="37">
        <v>20127.901</v>
      </c>
      <c s="36">
        <v>0</v>
      </c>
      <c s="36">
        <f>ROUND(G51*H51,6)</f>
      </c>
      <c r="L51" s="38">
        <v>0</v>
      </c>
      <c s="32">
        <f>ROUND(ROUND(L51,2)*ROUND(G51,3),2)</f>
      </c>
      <c s="36" t="s">
        <v>66</v>
      </c>
      <c>
        <f>(M51*21)/100</f>
      </c>
      <c t="s">
        <v>26</v>
      </c>
    </row>
    <row r="52" spans="1:5" ht="12.75">
      <c r="A52" s="35" t="s">
        <v>55</v>
      </c>
      <c r="E52" s="39" t="s">
        <v>4</v>
      </c>
    </row>
    <row r="53" spans="1:5" ht="12.75">
      <c r="A53" s="35" t="s">
        <v>57</v>
      </c>
      <c r="E53" s="40" t="s">
        <v>9914</v>
      </c>
    </row>
    <row r="54" spans="1:5" ht="12.75">
      <c r="A54" t="s">
        <v>59</v>
      </c>
      <c r="E54" s="39" t="s">
        <v>68</v>
      </c>
    </row>
    <row r="55" spans="1:16" ht="12.75">
      <c r="A55" t="s">
        <v>48</v>
      </c>
      <c s="34" t="s">
        <v>99</v>
      </c>
      <c s="34" t="s">
        <v>4875</v>
      </c>
      <c s="35" t="s">
        <v>4</v>
      </c>
      <c s="6" t="s">
        <v>4876</v>
      </c>
      <c s="36" t="s">
        <v>65</v>
      </c>
      <c s="37">
        <v>307.43</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5396.6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4578</v>
      </c>
      <c s="35" t="s">
        <v>4</v>
      </c>
      <c s="6" t="s">
        <v>4579</v>
      </c>
      <c s="36" t="s">
        <v>697</v>
      </c>
      <c s="37">
        <v>1288.34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5318</v>
      </c>
      <c s="35" t="s">
        <v>4</v>
      </c>
      <c s="6" t="s">
        <v>5319</v>
      </c>
      <c s="36" t="s">
        <v>697</v>
      </c>
      <c s="37">
        <v>1288.34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1288.34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5153.36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1288.34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64.417</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4594</v>
      </c>
      <c r="J87" s="32">
        <f>0</f>
      </c>
      <c s="32">
        <f>0</f>
      </c>
      <c s="32">
        <f>0+L88+L92</f>
      </c>
      <c s="32">
        <f>0+M88+M92</f>
      </c>
    </row>
    <row r="88" spans="1:16" ht="12.75">
      <c r="A88" t="s">
        <v>48</v>
      </c>
      <c s="34" t="s">
        <v>124</v>
      </c>
      <c s="34" t="s">
        <v>4595</v>
      </c>
      <c s="35" t="s">
        <v>4</v>
      </c>
      <c s="6" t="s">
        <v>4596</v>
      </c>
      <c s="36" t="s">
        <v>697</v>
      </c>
      <c s="37">
        <v>1300.575</v>
      </c>
      <c s="36">
        <v>0</v>
      </c>
      <c s="36">
        <f>ROUND(G88*H88,6)</f>
      </c>
      <c r="L88" s="38">
        <v>0</v>
      </c>
      <c s="32">
        <f>ROUND(ROUND(L88,2)*ROUND(G88,3),2)</f>
      </c>
      <c s="36" t="s">
        <v>66</v>
      </c>
      <c>
        <f>(M88*21)/100</f>
      </c>
      <c t="s">
        <v>26</v>
      </c>
    </row>
    <row r="89" spans="1:5" ht="12.75">
      <c r="A89" s="35" t="s">
        <v>55</v>
      </c>
      <c r="E89" s="39" t="s">
        <v>4</v>
      </c>
    </row>
    <row r="90" spans="1:5" ht="12.75">
      <c r="A90" s="35" t="s">
        <v>57</v>
      </c>
      <c r="E90" s="40" t="s">
        <v>9915</v>
      </c>
    </row>
    <row r="91" spans="1:5" ht="12.75">
      <c r="A91" t="s">
        <v>59</v>
      </c>
      <c r="E91" s="39" t="s">
        <v>68</v>
      </c>
    </row>
    <row r="92" spans="1:16" ht="12.75">
      <c r="A92" t="s">
        <v>48</v>
      </c>
      <c s="34" t="s">
        <v>127</v>
      </c>
      <c s="34" t="s">
        <v>4702</v>
      </c>
      <c s="35" t="s">
        <v>4</v>
      </c>
      <c s="6" t="s">
        <v>4703</v>
      </c>
      <c s="36" t="s">
        <v>71</v>
      </c>
      <c s="37">
        <v>520.23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4601</v>
      </c>
      <c r="J96" s="32">
        <f>0</f>
      </c>
      <c s="32">
        <f>0</f>
      </c>
      <c s="32">
        <f>0+L97</f>
      </c>
      <c s="32">
        <f>0+M97</f>
      </c>
    </row>
    <row r="97" spans="1:16" ht="12.75">
      <c r="A97" t="s">
        <v>48</v>
      </c>
      <c s="34" t="s">
        <v>130</v>
      </c>
      <c s="34" t="s">
        <v>5933</v>
      </c>
      <c s="35" t="s">
        <v>4</v>
      </c>
      <c s="6" t="s">
        <v>5934</v>
      </c>
      <c s="36" t="s">
        <v>65</v>
      </c>
      <c s="37">
        <v>55.416</v>
      </c>
      <c s="36">
        <v>0</v>
      </c>
      <c s="36">
        <f>ROUND(G97*H97,6)</f>
      </c>
      <c r="L97" s="38">
        <v>0</v>
      </c>
      <c s="32">
        <f>ROUND(ROUND(L97,2)*ROUND(G97,3),2)</f>
      </c>
      <c s="36" t="s">
        <v>66</v>
      </c>
      <c>
        <f>(M97*21)/100</f>
      </c>
      <c t="s">
        <v>26</v>
      </c>
    </row>
    <row r="98" spans="1:5" ht="12.75">
      <c r="A98" s="35" t="s">
        <v>55</v>
      </c>
      <c r="E98" s="39" t="s">
        <v>9916</v>
      </c>
    </row>
    <row r="99" spans="1:5" ht="12.75">
      <c r="A99" s="35" t="s">
        <v>57</v>
      </c>
      <c r="E99" s="40" t="s">
        <v>9917</v>
      </c>
    </row>
    <row r="100" spans="1:5" ht="12.75">
      <c r="A100" t="s">
        <v>59</v>
      </c>
      <c r="E100" s="39" t="s">
        <v>68</v>
      </c>
    </row>
    <row r="101" spans="1:13" ht="12.75">
      <c r="A101" t="s">
        <v>45</v>
      </c>
      <c r="C101" s="31" t="s">
        <v>77</v>
      </c>
      <c r="E101" s="33" t="s">
        <v>4117</v>
      </c>
      <c r="J101" s="32">
        <f>0</f>
      </c>
      <c s="32">
        <f>0</f>
      </c>
      <c s="32">
        <f>0+L102+L106+L110+L114+L118+L122+L126+L130+L134+L138+L142+L146+L150+L154</f>
      </c>
      <c s="32">
        <f>0+M102+M106+M110+M114+M118+M122+M126+M130+M134+M138+M142+M146+M150+M154</f>
      </c>
    </row>
    <row r="102" spans="1:16" ht="12.75">
      <c r="A102" t="s">
        <v>48</v>
      </c>
      <c s="34" t="s">
        <v>133</v>
      </c>
      <c s="34" t="s">
        <v>5136</v>
      </c>
      <c s="35" t="s">
        <v>4</v>
      </c>
      <c s="6" t="s">
        <v>5137</v>
      </c>
      <c s="36" t="s">
        <v>65</v>
      </c>
      <c s="37">
        <v>2665.71</v>
      </c>
      <c s="36">
        <v>0</v>
      </c>
      <c s="36">
        <f>ROUND(G102*H102,6)</f>
      </c>
      <c r="L102" s="38">
        <v>0</v>
      </c>
      <c s="32">
        <f>ROUND(ROUND(L102,2)*ROUND(G102,3),2)</f>
      </c>
      <c s="36" t="s">
        <v>66</v>
      </c>
      <c>
        <f>(M102*21)/100</f>
      </c>
      <c t="s">
        <v>26</v>
      </c>
    </row>
    <row r="103" spans="1:5" ht="25.5">
      <c r="A103" s="35" t="s">
        <v>55</v>
      </c>
      <c r="E103" s="39" t="s">
        <v>5320</v>
      </c>
    </row>
    <row r="104" spans="1:5" ht="12.75">
      <c r="A104" s="35" t="s">
        <v>57</v>
      </c>
      <c r="E104" s="40" t="s">
        <v>9918</v>
      </c>
    </row>
    <row r="105" spans="1:5" ht="12.75">
      <c r="A105" t="s">
        <v>59</v>
      </c>
      <c r="E105" s="39" t="s">
        <v>68</v>
      </c>
    </row>
    <row r="106" spans="1:16" ht="12.75">
      <c r="A106" t="s">
        <v>48</v>
      </c>
      <c s="34" t="s">
        <v>136</v>
      </c>
      <c s="34" t="s">
        <v>4026</v>
      </c>
      <c s="35" t="s">
        <v>4</v>
      </c>
      <c s="6" t="s">
        <v>4027</v>
      </c>
      <c s="36" t="s">
        <v>697</v>
      </c>
      <c s="37">
        <v>4118.21</v>
      </c>
      <c s="36">
        <v>0</v>
      </c>
      <c s="36">
        <f>ROUND(G106*H106,6)</f>
      </c>
      <c r="L106" s="38">
        <v>0</v>
      </c>
      <c s="32">
        <f>ROUND(ROUND(L106,2)*ROUND(G106,3),2)</f>
      </c>
      <c s="36" t="s">
        <v>66</v>
      </c>
      <c>
        <f>(M106*21)/100</f>
      </c>
      <c t="s">
        <v>26</v>
      </c>
    </row>
    <row r="107" spans="1:5" ht="12.75">
      <c r="A107" s="35" t="s">
        <v>55</v>
      </c>
      <c r="E107" s="39" t="s">
        <v>4</v>
      </c>
    </row>
    <row r="108" spans="1:5" ht="12.75">
      <c r="A108" s="35" t="s">
        <v>57</v>
      </c>
      <c r="E108" s="40" t="s">
        <v>9919</v>
      </c>
    </row>
    <row r="109" spans="1:5" ht="12.75">
      <c r="A109" t="s">
        <v>59</v>
      </c>
      <c r="E109" s="39" t="s">
        <v>68</v>
      </c>
    </row>
    <row r="110" spans="1:16" ht="12.75">
      <c r="A110" t="s">
        <v>48</v>
      </c>
      <c s="34" t="s">
        <v>139</v>
      </c>
      <c s="34" t="s">
        <v>4709</v>
      </c>
      <c s="35" t="s">
        <v>4</v>
      </c>
      <c s="6" t="s">
        <v>4710</v>
      </c>
      <c s="36" t="s">
        <v>697</v>
      </c>
      <c s="37">
        <v>4101.82</v>
      </c>
      <c s="36">
        <v>0</v>
      </c>
      <c s="36">
        <f>ROUND(G110*H110,6)</f>
      </c>
      <c r="L110" s="38">
        <v>0</v>
      </c>
      <c s="32">
        <f>ROUND(ROUND(L110,2)*ROUND(G110,3),2)</f>
      </c>
      <c s="36" t="s">
        <v>66</v>
      </c>
      <c>
        <f>(M110*21)/100</f>
      </c>
      <c t="s">
        <v>26</v>
      </c>
    </row>
    <row r="111" spans="1:5" ht="12.75">
      <c r="A111" s="35" t="s">
        <v>55</v>
      </c>
      <c r="E111" s="39" t="s">
        <v>4</v>
      </c>
    </row>
    <row r="112" spans="1:5" ht="12.75">
      <c r="A112" s="35" t="s">
        <v>57</v>
      </c>
      <c r="E112" s="40" t="s">
        <v>9920</v>
      </c>
    </row>
    <row r="113" spans="1:5" ht="12.75">
      <c r="A113" t="s">
        <v>59</v>
      </c>
      <c r="E113" s="39" t="s">
        <v>68</v>
      </c>
    </row>
    <row r="114" spans="1:16" ht="12.75">
      <c r="A114" t="s">
        <v>48</v>
      </c>
      <c s="34" t="s">
        <v>142</v>
      </c>
      <c s="34" t="s">
        <v>4336</v>
      </c>
      <c s="35" t="s">
        <v>4</v>
      </c>
      <c s="6" t="s">
        <v>4337</v>
      </c>
      <c s="36" t="s">
        <v>697</v>
      </c>
      <c s="37">
        <v>1229.6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5323</v>
      </c>
      <c s="35" t="s">
        <v>4</v>
      </c>
      <c s="6" t="s">
        <v>5324</v>
      </c>
      <c s="36" t="s">
        <v>697</v>
      </c>
      <c s="37">
        <v>1229.6</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4029</v>
      </c>
      <c s="35" t="s">
        <v>4</v>
      </c>
      <c s="6" t="s">
        <v>4030</v>
      </c>
      <c s="36" t="s">
        <v>697</v>
      </c>
      <c s="37">
        <v>5331.42</v>
      </c>
      <c s="36">
        <v>0</v>
      </c>
      <c s="36">
        <f>ROUND(G122*H122,6)</f>
      </c>
      <c r="L122" s="38">
        <v>0</v>
      </c>
      <c s="32">
        <f>ROUND(ROUND(L122,2)*ROUND(G122,3),2)</f>
      </c>
      <c s="36" t="s">
        <v>66</v>
      </c>
      <c>
        <f>(M122*21)/100</f>
      </c>
      <c t="s">
        <v>26</v>
      </c>
    </row>
    <row r="123" spans="1:5" ht="12.75">
      <c r="A123" s="35" t="s">
        <v>55</v>
      </c>
      <c r="E123" s="39" t="s">
        <v>4</v>
      </c>
    </row>
    <row r="124" spans="1:5" ht="12.75">
      <c r="A124" s="35" t="s">
        <v>57</v>
      </c>
      <c r="E124" s="40" t="s">
        <v>9921</v>
      </c>
    </row>
    <row r="125" spans="1:5" ht="12.75">
      <c r="A125" t="s">
        <v>59</v>
      </c>
      <c r="E125" s="39" t="s">
        <v>68</v>
      </c>
    </row>
    <row r="126" spans="1:16" ht="12.75">
      <c r="A126" t="s">
        <v>48</v>
      </c>
      <c s="34" t="s">
        <v>151</v>
      </c>
      <c s="34" t="s">
        <v>4713</v>
      </c>
      <c s="35" t="s">
        <v>4</v>
      </c>
      <c s="6" t="s">
        <v>4714</v>
      </c>
      <c s="36" t="s">
        <v>697</v>
      </c>
      <c s="37">
        <v>8217.05</v>
      </c>
      <c s="36">
        <v>0</v>
      </c>
      <c s="36">
        <f>ROUND(G126*H126,6)</f>
      </c>
      <c r="L126" s="38">
        <v>0</v>
      </c>
      <c s="32">
        <f>ROUND(ROUND(L126,2)*ROUND(G126,3),2)</f>
      </c>
      <c s="36" t="s">
        <v>66</v>
      </c>
      <c>
        <f>(M126*21)/100</f>
      </c>
      <c t="s">
        <v>26</v>
      </c>
    </row>
    <row r="127" spans="1:5" ht="12.75">
      <c r="A127" s="35" t="s">
        <v>55</v>
      </c>
      <c r="E127" s="39" t="s">
        <v>4</v>
      </c>
    </row>
    <row r="128" spans="1:5" ht="12.75">
      <c r="A128" s="35" t="s">
        <v>57</v>
      </c>
      <c r="E128" s="40" t="s">
        <v>9922</v>
      </c>
    </row>
    <row r="129" spans="1:5" ht="12.75">
      <c r="A129" t="s">
        <v>59</v>
      </c>
      <c r="E129" s="39" t="s">
        <v>68</v>
      </c>
    </row>
    <row r="130" spans="1:16" ht="12.75">
      <c r="A130" t="s">
        <v>48</v>
      </c>
      <c s="34" t="s">
        <v>154</v>
      </c>
      <c s="34" t="s">
        <v>4034</v>
      </c>
      <c s="35" t="s">
        <v>4</v>
      </c>
      <c s="6" t="s">
        <v>4035</v>
      </c>
      <c s="36" t="s">
        <v>697</v>
      </c>
      <c s="37">
        <v>4101.82</v>
      </c>
      <c s="36">
        <v>0</v>
      </c>
      <c s="36">
        <f>ROUND(G130*H130,6)</f>
      </c>
      <c r="L130" s="38">
        <v>0</v>
      </c>
      <c s="32">
        <f>ROUND(ROUND(L130,2)*ROUND(G130,3),2)</f>
      </c>
      <c s="36" t="s">
        <v>66</v>
      </c>
      <c>
        <f>(M130*21)/100</f>
      </c>
      <c t="s">
        <v>26</v>
      </c>
    </row>
    <row r="131" spans="1:5" ht="12.75">
      <c r="A131" s="35" t="s">
        <v>55</v>
      </c>
      <c r="E131" s="39" t="s">
        <v>4</v>
      </c>
    </row>
    <row r="132" spans="1:5" ht="12.75">
      <c r="A132" s="35" t="s">
        <v>57</v>
      </c>
      <c r="E132" s="40" t="s">
        <v>9920</v>
      </c>
    </row>
    <row r="133" spans="1:5" ht="12.75">
      <c r="A133" t="s">
        <v>59</v>
      </c>
      <c r="E133" s="39" t="s">
        <v>68</v>
      </c>
    </row>
    <row r="134" spans="1:16" ht="12.75">
      <c r="A134" t="s">
        <v>48</v>
      </c>
      <c s="34" t="s">
        <v>157</v>
      </c>
      <c s="34" t="s">
        <v>9923</v>
      </c>
      <c s="35" t="s">
        <v>4</v>
      </c>
      <c s="6" t="s">
        <v>9924</v>
      </c>
      <c s="36" t="s">
        <v>697</v>
      </c>
      <c s="37">
        <v>1229.6</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5329</v>
      </c>
      <c s="35" t="s">
        <v>4</v>
      </c>
      <c s="6" t="s">
        <v>5330</v>
      </c>
      <c s="36" t="s">
        <v>697</v>
      </c>
      <c s="37">
        <v>2885.63</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163</v>
      </c>
      <c s="34" t="s">
        <v>5331</v>
      </c>
      <c s="35" t="s">
        <v>4</v>
      </c>
      <c s="6" t="s">
        <v>5332</v>
      </c>
      <c s="36" t="s">
        <v>697</v>
      </c>
      <c s="37">
        <v>4101.82</v>
      </c>
      <c s="36">
        <v>0</v>
      </c>
      <c s="36">
        <f>ROUND(G142*H142,6)</f>
      </c>
      <c r="L142" s="38">
        <v>0</v>
      </c>
      <c s="32">
        <f>ROUND(ROUND(L142,2)*ROUND(G142,3),2)</f>
      </c>
      <c s="36" t="s">
        <v>66</v>
      </c>
      <c>
        <f>(M142*21)/100</f>
      </c>
      <c t="s">
        <v>26</v>
      </c>
    </row>
    <row r="143" spans="1:5" ht="12.75">
      <c r="A143" s="35" t="s">
        <v>55</v>
      </c>
      <c r="E143" s="39" t="s">
        <v>4</v>
      </c>
    </row>
    <row r="144" spans="1:5" ht="12.75">
      <c r="A144" s="35" t="s">
        <v>57</v>
      </c>
      <c r="E144" s="40" t="s">
        <v>9920</v>
      </c>
    </row>
    <row r="145" spans="1:5" ht="12.75">
      <c r="A145" t="s">
        <v>59</v>
      </c>
      <c r="E145" s="39" t="s">
        <v>68</v>
      </c>
    </row>
    <row r="146" spans="1:16" ht="12.75">
      <c r="A146" t="s">
        <v>48</v>
      </c>
      <c s="34" t="s">
        <v>166</v>
      </c>
      <c s="34" t="s">
        <v>5139</v>
      </c>
      <c s="35" t="s">
        <v>4</v>
      </c>
      <c s="6" t="s">
        <v>5140</v>
      </c>
      <c s="36" t="s">
        <v>697</v>
      </c>
      <c s="37">
        <v>16.39</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169</v>
      </c>
      <c s="34" t="s">
        <v>5333</v>
      </c>
      <c s="35" t="s">
        <v>4</v>
      </c>
      <c s="6" t="s">
        <v>5334</v>
      </c>
      <c s="36" t="s">
        <v>697</v>
      </c>
      <c s="37">
        <v>55.99</v>
      </c>
      <c s="36">
        <v>0</v>
      </c>
      <c s="36">
        <f>ROUND(G150*H150,6)</f>
      </c>
      <c r="L150" s="38">
        <v>0</v>
      </c>
      <c s="32">
        <f>ROUND(ROUND(L150,2)*ROUND(G150,3),2)</f>
      </c>
      <c s="36" t="s">
        <v>66</v>
      </c>
      <c>
        <f>(M150*21)/100</f>
      </c>
      <c t="s">
        <v>26</v>
      </c>
    </row>
    <row r="151" spans="1:5" ht="12.75">
      <c r="A151" s="35" t="s">
        <v>55</v>
      </c>
      <c r="E151" s="39" t="s">
        <v>4</v>
      </c>
    </row>
    <row r="152" spans="1:5" ht="12.75">
      <c r="A152" s="35" t="s">
        <v>57</v>
      </c>
      <c r="E152" s="40" t="s">
        <v>9925</v>
      </c>
    </row>
    <row r="153" spans="1:5" ht="12.75">
      <c r="A153" t="s">
        <v>59</v>
      </c>
      <c r="E153" s="39" t="s">
        <v>68</v>
      </c>
    </row>
    <row r="154" spans="1:16" ht="12.75">
      <c r="A154" t="s">
        <v>48</v>
      </c>
      <c s="34" t="s">
        <v>172</v>
      </c>
      <c s="34" t="s">
        <v>5335</v>
      </c>
      <c s="35" t="s">
        <v>4</v>
      </c>
      <c s="6" t="s">
        <v>5336</v>
      </c>
      <c s="36" t="s">
        <v>71</v>
      </c>
      <c s="37">
        <v>1207.51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3" ht="12.75">
      <c r="A158" t="s">
        <v>45</v>
      </c>
      <c r="C158" s="31" t="s">
        <v>86</v>
      </c>
      <c r="E158" s="33" t="s">
        <v>4634</v>
      </c>
      <c r="J158" s="32">
        <f>0</f>
      </c>
      <c s="32">
        <f>0</f>
      </c>
      <c s="32">
        <f>0+L159</f>
      </c>
      <c s="32">
        <f>0+M159</f>
      </c>
    </row>
    <row r="159" spans="1:16" ht="12.75">
      <c r="A159" t="s">
        <v>48</v>
      </c>
      <c s="34" t="s">
        <v>175</v>
      </c>
      <c s="34" t="s">
        <v>4717</v>
      </c>
      <c s="35" t="s">
        <v>4</v>
      </c>
      <c s="6" t="s">
        <v>4718</v>
      </c>
      <c s="36" t="s">
        <v>92</v>
      </c>
      <c s="37">
        <v>15</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3" ht="12.75">
      <c r="A163" t="s">
        <v>45</v>
      </c>
      <c r="C163" s="31" t="s">
        <v>89</v>
      </c>
      <c r="E163" s="33" t="s">
        <v>4267</v>
      </c>
      <c r="J163" s="32">
        <f>0</f>
      </c>
      <c s="32">
        <f>0</f>
      </c>
      <c s="32">
        <f>0+L164+L168+L172+L176+L180+L184+L188+L192+L196+L200+L204+L208+L212+L216+L220+L224+L228+L232+L236+L240+L244+L248+L252+L256+L260+L264+L268+L272+L276+L280</f>
      </c>
      <c s="32">
        <f>0+M164+M168+M172+M176+M180+M184+M188+M192+M196+M200+M204+M208+M212+M216+M220+M224+M228+M232+M236+M240+M244+M248+M252+M256+M260+M264+M268+M272+M276+M280</f>
      </c>
    </row>
    <row r="164" spans="1:16" ht="25.5">
      <c r="A164" t="s">
        <v>48</v>
      </c>
      <c s="34" t="s">
        <v>178</v>
      </c>
      <c s="34" t="s">
        <v>5353</v>
      </c>
      <c s="35" t="s">
        <v>4</v>
      </c>
      <c s="6" t="s">
        <v>5354</v>
      </c>
      <c s="36" t="s">
        <v>697</v>
      </c>
      <c s="37">
        <v>57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25.5">
      <c r="A168" t="s">
        <v>48</v>
      </c>
      <c s="34" t="s">
        <v>181</v>
      </c>
      <c s="34" t="s">
        <v>5356</v>
      </c>
      <c s="35" t="s">
        <v>4</v>
      </c>
      <c s="6" t="s">
        <v>5357</v>
      </c>
      <c s="36" t="s">
        <v>92</v>
      </c>
      <c s="37">
        <v>4</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5359</v>
      </c>
      <c s="35" t="s">
        <v>4</v>
      </c>
      <c s="6" t="s">
        <v>5360</v>
      </c>
      <c s="36" t="s">
        <v>92</v>
      </c>
      <c s="37">
        <v>4</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5404</v>
      </c>
      <c s="35" t="s">
        <v>4</v>
      </c>
      <c s="6" t="s">
        <v>5405</v>
      </c>
      <c s="36" t="s">
        <v>92</v>
      </c>
      <c s="37">
        <v>20</v>
      </c>
      <c s="36">
        <v>0</v>
      </c>
      <c s="36">
        <f>ROUND(G176*H176,6)</f>
      </c>
      <c r="L176" s="38">
        <v>0</v>
      </c>
      <c s="32">
        <f>ROUND(ROUND(L176,2)*ROUND(G176,3),2)</f>
      </c>
      <c s="36" t="s">
        <v>66</v>
      </c>
      <c>
        <f>(M176*21)/100</f>
      </c>
      <c t="s">
        <v>26</v>
      </c>
    </row>
    <row r="177" spans="1:5" ht="12.75">
      <c r="A177" s="35" t="s">
        <v>55</v>
      </c>
      <c r="E177" s="39" t="s">
        <v>4</v>
      </c>
    </row>
    <row r="178" spans="1:5" ht="12.75">
      <c r="A178" s="35" t="s">
        <v>57</v>
      </c>
      <c r="E178" s="40" t="s">
        <v>5406</v>
      </c>
    </row>
    <row r="179" spans="1:5" ht="12.75">
      <c r="A179" t="s">
        <v>59</v>
      </c>
      <c r="E179" s="39" t="s">
        <v>68</v>
      </c>
    </row>
    <row r="180" spans="1:16" ht="12.75">
      <c r="A180" t="s">
        <v>48</v>
      </c>
      <c s="34" t="s">
        <v>191</v>
      </c>
      <c s="34" t="s">
        <v>5407</v>
      </c>
      <c s="35" t="s">
        <v>4</v>
      </c>
      <c s="6" t="s">
        <v>5408</v>
      </c>
      <c s="36" t="s">
        <v>92</v>
      </c>
      <c s="37">
        <v>20</v>
      </c>
      <c s="36">
        <v>0</v>
      </c>
      <c s="36">
        <f>ROUND(G180*H180,6)</f>
      </c>
      <c r="L180" s="38">
        <v>0</v>
      </c>
      <c s="32">
        <f>ROUND(ROUND(L180,2)*ROUND(G180,3),2)</f>
      </c>
      <c s="36" t="s">
        <v>66</v>
      </c>
      <c>
        <f>(M180*21)/100</f>
      </c>
      <c t="s">
        <v>26</v>
      </c>
    </row>
    <row r="181" spans="1:5" ht="12.75">
      <c r="A181" s="35" t="s">
        <v>55</v>
      </c>
      <c r="E181" s="39" t="s">
        <v>4</v>
      </c>
    </row>
    <row r="182" spans="1:5" ht="12.75">
      <c r="A182" s="35" t="s">
        <v>57</v>
      </c>
      <c r="E182" s="40" t="s">
        <v>5406</v>
      </c>
    </row>
    <row r="183" spans="1:5" ht="12.75">
      <c r="A183" t="s">
        <v>59</v>
      </c>
      <c r="E183" s="39" t="s">
        <v>68</v>
      </c>
    </row>
    <row r="184" spans="1:16" ht="12.75">
      <c r="A184" t="s">
        <v>48</v>
      </c>
      <c s="34" t="s">
        <v>194</v>
      </c>
      <c s="34" t="s">
        <v>5409</v>
      </c>
      <c s="35" t="s">
        <v>4</v>
      </c>
      <c s="6" t="s">
        <v>5410</v>
      </c>
      <c s="36" t="s">
        <v>4057</v>
      </c>
      <c s="37">
        <v>420</v>
      </c>
      <c s="36">
        <v>0</v>
      </c>
      <c s="36">
        <f>ROUND(G184*H184,6)</f>
      </c>
      <c r="L184" s="38">
        <v>0</v>
      </c>
      <c s="32">
        <f>ROUND(ROUND(L184,2)*ROUND(G184,3),2)</f>
      </c>
      <c s="36" t="s">
        <v>66</v>
      </c>
      <c>
        <f>(M184*21)/100</f>
      </c>
      <c t="s">
        <v>26</v>
      </c>
    </row>
    <row r="185" spans="1:5" ht="12.75">
      <c r="A185" s="35" t="s">
        <v>55</v>
      </c>
      <c r="E185" s="39" t="s">
        <v>4</v>
      </c>
    </row>
    <row r="186" spans="1:5" ht="12.75">
      <c r="A186" s="35" t="s">
        <v>57</v>
      </c>
      <c r="E186" s="40" t="s">
        <v>9926</v>
      </c>
    </row>
    <row r="187" spans="1:5" ht="12.75">
      <c r="A187" t="s">
        <v>59</v>
      </c>
      <c r="E187" s="39" t="s">
        <v>68</v>
      </c>
    </row>
    <row r="188" spans="1:16" ht="25.5">
      <c r="A188" t="s">
        <v>48</v>
      </c>
      <c s="34" t="s">
        <v>197</v>
      </c>
      <c s="34" t="s">
        <v>9927</v>
      </c>
      <c s="35" t="s">
        <v>4</v>
      </c>
      <c s="6" t="s">
        <v>9928</v>
      </c>
      <c s="36" t="s">
        <v>92</v>
      </c>
      <c s="37">
        <v>11</v>
      </c>
      <c s="36">
        <v>0</v>
      </c>
      <c s="36">
        <f>ROUND(G188*H188,6)</f>
      </c>
      <c r="L188" s="38">
        <v>0</v>
      </c>
      <c s="32">
        <f>ROUND(ROUND(L188,2)*ROUND(G188,3),2)</f>
      </c>
      <c s="36" t="s">
        <v>66</v>
      </c>
      <c>
        <f>(M188*21)/100</f>
      </c>
      <c t="s">
        <v>26</v>
      </c>
    </row>
    <row r="189" spans="1:5" ht="12.75">
      <c r="A189" s="35" t="s">
        <v>55</v>
      </c>
      <c r="E189" s="39" t="s">
        <v>4</v>
      </c>
    </row>
    <row r="190" spans="1:5" ht="12.75">
      <c r="A190" s="35" t="s">
        <v>57</v>
      </c>
      <c r="E190" s="40" t="s">
        <v>5406</v>
      </c>
    </row>
    <row r="191" spans="1:5" ht="12.75">
      <c r="A191" t="s">
        <v>59</v>
      </c>
      <c r="E191" s="39" t="s">
        <v>68</v>
      </c>
    </row>
    <row r="192" spans="1:16" ht="25.5">
      <c r="A192" t="s">
        <v>48</v>
      </c>
      <c s="34" t="s">
        <v>200</v>
      </c>
      <c s="34" t="s">
        <v>9929</v>
      </c>
      <c s="35" t="s">
        <v>4</v>
      </c>
      <c s="6" t="s">
        <v>9930</v>
      </c>
      <c s="36" t="s">
        <v>92</v>
      </c>
      <c s="37">
        <v>11</v>
      </c>
      <c s="36">
        <v>0</v>
      </c>
      <c s="36">
        <f>ROUND(G192*H192,6)</f>
      </c>
      <c r="L192" s="38">
        <v>0</v>
      </c>
      <c s="32">
        <f>ROUND(ROUND(L192,2)*ROUND(G192,3),2)</f>
      </c>
      <c s="36" t="s">
        <v>66</v>
      </c>
      <c>
        <f>(M192*21)/100</f>
      </c>
      <c t="s">
        <v>26</v>
      </c>
    </row>
    <row r="193" spans="1:5" ht="12.75">
      <c r="A193" s="35" t="s">
        <v>55</v>
      </c>
      <c r="E193" s="39" t="s">
        <v>4</v>
      </c>
    </row>
    <row r="194" spans="1:5" ht="12.75">
      <c r="A194" s="35" t="s">
        <v>57</v>
      </c>
      <c r="E194" s="40" t="s">
        <v>5406</v>
      </c>
    </row>
    <row r="195" spans="1:5" ht="12.75">
      <c r="A195" t="s">
        <v>59</v>
      </c>
      <c r="E195" s="39" t="s">
        <v>68</v>
      </c>
    </row>
    <row r="196" spans="1:16" ht="12.75">
      <c r="A196" t="s">
        <v>48</v>
      </c>
      <c s="34" t="s">
        <v>203</v>
      </c>
      <c s="34" t="s">
        <v>9931</v>
      </c>
      <c s="35" t="s">
        <v>4</v>
      </c>
      <c s="6" t="s">
        <v>9932</v>
      </c>
      <c s="36" t="s">
        <v>4057</v>
      </c>
      <c s="37">
        <v>231</v>
      </c>
      <c s="36">
        <v>0</v>
      </c>
      <c s="36">
        <f>ROUND(G196*H196,6)</f>
      </c>
      <c r="L196" s="38">
        <v>0</v>
      </c>
      <c s="32">
        <f>ROUND(ROUND(L196,2)*ROUND(G196,3),2)</f>
      </c>
      <c s="36" t="s">
        <v>66</v>
      </c>
      <c>
        <f>(M196*21)/100</f>
      </c>
      <c t="s">
        <v>26</v>
      </c>
    </row>
    <row r="197" spans="1:5" ht="12.75">
      <c r="A197" s="35" t="s">
        <v>55</v>
      </c>
      <c r="E197" s="39" t="s">
        <v>4</v>
      </c>
    </row>
    <row r="198" spans="1:5" ht="12.75">
      <c r="A198" s="35" t="s">
        <v>57</v>
      </c>
      <c r="E198" s="40" t="s">
        <v>9933</v>
      </c>
    </row>
    <row r="199" spans="1:5" ht="12.75">
      <c r="A199" t="s">
        <v>59</v>
      </c>
      <c r="E199" s="39" t="s">
        <v>68</v>
      </c>
    </row>
    <row r="200" spans="1:16" ht="12.75">
      <c r="A200" t="s">
        <v>48</v>
      </c>
      <c s="34" t="s">
        <v>206</v>
      </c>
      <c s="34" t="s">
        <v>5412</v>
      </c>
      <c s="35" t="s">
        <v>4</v>
      </c>
      <c s="6" t="s">
        <v>5413</v>
      </c>
      <c s="36" t="s">
        <v>92</v>
      </c>
      <c s="37">
        <v>36</v>
      </c>
      <c s="36">
        <v>0</v>
      </c>
      <c s="36">
        <f>ROUND(G200*H200,6)</f>
      </c>
      <c r="L200" s="38">
        <v>0</v>
      </c>
      <c s="32">
        <f>ROUND(ROUND(L200,2)*ROUND(G200,3),2)</f>
      </c>
      <c s="36" t="s">
        <v>66</v>
      </c>
      <c>
        <f>(M200*21)/100</f>
      </c>
      <c t="s">
        <v>26</v>
      </c>
    </row>
    <row r="201" spans="1:5" ht="12.75">
      <c r="A201" s="35" t="s">
        <v>55</v>
      </c>
      <c r="E201" s="39" t="s">
        <v>4</v>
      </c>
    </row>
    <row r="202" spans="1:5" ht="12.75">
      <c r="A202" s="35" t="s">
        <v>57</v>
      </c>
      <c r="E202" s="40" t="s">
        <v>5406</v>
      </c>
    </row>
    <row r="203" spans="1:5" ht="12.75">
      <c r="A203" t="s">
        <v>59</v>
      </c>
      <c r="E203" s="39" t="s">
        <v>68</v>
      </c>
    </row>
    <row r="204" spans="1:16" ht="12.75">
      <c r="A204" t="s">
        <v>48</v>
      </c>
      <c s="34" t="s">
        <v>209</v>
      </c>
      <c s="34" t="s">
        <v>5414</v>
      </c>
      <c s="35" t="s">
        <v>4</v>
      </c>
      <c s="6" t="s">
        <v>5415</v>
      </c>
      <c s="36" t="s">
        <v>92</v>
      </c>
      <c s="37">
        <v>36</v>
      </c>
      <c s="36">
        <v>0</v>
      </c>
      <c s="36">
        <f>ROUND(G204*H204,6)</f>
      </c>
      <c r="L204" s="38">
        <v>0</v>
      </c>
      <c s="32">
        <f>ROUND(ROUND(L204,2)*ROUND(G204,3),2)</f>
      </c>
      <c s="36" t="s">
        <v>66</v>
      </c>
      <c>
        <f>(M204*21)/100</f>
      </c>
      <c t="s">
        <v>26</v>
      </c>
    </row>
    <row r="205" spans="1:5" ht="12.75">
      <c r="A205" s="35" t="s">
        <v>55</v>
      </c>
      <c r="E205" s="39" t="s">
        <v>4</v>
      </c>
    </row>
    <row r="206" spans="1:5" ht="12.75">
      <c r="A206" s="35" t="s">
        <v>57</v>
      </c>
      <c r="E206" s="40" t="s">
        <v>5406</v>
      </c>
    </row>
    <row r="207" spans="1:5" ht="12.75">
      <c r="A207" t="s">
        <v>59</v>
      </c>
      <c r="E207" s="39" t="s">
        <v>68</v>
      </c>
    </row>
    <row r="208" spans="1:16" ht="12.75">
      <c r="A208" t="s">
        <v>48</v>
      </c>
      <c s="34" t="s">
        <v>212</v>
      </c>
      <c s="34" t="s">
        <v>5416</v>
      </c>
      <c s="35" t="s">
        <v>4</v>
      </c>
      <c s="6" t="s">
        <v>5417</v>
      </c>
      <c s="36" t="s">
        <v>4057</v>
      </c>
      <c s="37">
        <v>756</v>
      </c>
      <c s="36">
        <v>0</v>
      </c>
      <c s="36">
        <f>ROUND(G208*H208,6)</f>
      </c>
      <c r="L208" s="38">
        <v>0</v>
      </c>
      <c s="32">
        <f>ROUND(ROUND(L208,2)*ROUND(G208,3),2)</f>
      </c>
      <c s="36" t="s">
        <v>66</v>
      </c>
      <c>
        <f>(M208*21)/100</f>
      </c>
      <c t="s">
        <v>26</v>
      </c>
    </row>
    <row r="209" spans="1:5" ht="12.75">
      <c r="A209" s="35" t="s">
        <v>55</v>
      </c>
      <c r="E209" s="39" t="s">
        <v>4</v>
      </c>
    </row>
    <row r="210" spans="1:5" ht="12.75">
      <c r="A210" s="35" t="s">
        <v>57</v>
      </c>
      <c r="E210" s="40" t="s">
        <v>9934</v>
      </c>
    </row>
    <row r="211" spans="1:5" ht="12.75">
      <c r="A211" t="s">
        <v>59</v>
      </c>
      <c r="E211" s="39" t="s">
        <v>68</v>
      </c>
    </row>
    <row r="212" spans="1:16" ht="12.75">
      <c r="A212" t="s">
        <v>48</v>
      </c>
      <c s="34" t="s">
        <v>215</v>
      </c>
      <c s="34" t="s">
        <v>5339</v>
      </c>
      <c s="35" t="s">
        <v>4</v>
      </c>
      <c s="6" t="s">
        <v>5340</v>
      </c>
      <c s="36" t="s">
        <v>71</v>
      </c>
      <c s="37">
        <v>284.12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12.75">
      <c r="A216" t="s">
        <v>48</v>
      </c>
      <c s="34" t="s">
        <v>218</v>
      </c>
      <c s="34" t="s">
        <v>5150</v>
      </c>
      <c s="35" t="s">
        <v>4</v>
      </c>
      <c s="6" t="s">
        <v>5151</v>
      </c>
      <c s="36" t="s">
        <v>71</v>
      </c>
      <c s="37">
        <v>6.02</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12.75">
      <c r="A220" t="s">
        <v>48</v>
      </c>
      <c s="34" t="s">
        <v>221</v>
      </c>
      <c s="34" t="s">
        <v>4719</v>
      </c>
      <c s="35" t="s">
        <v>4</v>
      </c>
      <c s="6" t="s">
        <v>4720</v>
      </c>
      <c s="36" t="s">
        <v>71</v>
      </c>
      <c s="37">
        <v>898.84</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12.75">
      <c r="A224" t="s">
        <v>48</v>
      </c>
      <c s="34" t="s">
        <v>224</v>
      </c>
      <c s="34" t="s">
        <v>9935</v>
      </c>
      <c s="35" t="s">
        <v>4</v>
      </c>
      <c s="6" t="s">
        <v>9936</v>
      </c>
      <c s="36" t="s">
        <v>71</v>
      </c>
      <c s="37">
        <v>18.53</v>
      </c>
      <c s="36">
        <v>0</v>
      </c>
      <c s="36">
        <f>ROUND(G224*H224,6)</f>
      </c>
      <c r="L224" s="38">
        <v>0</v>
      </c>
      <c s="32">
        <f>ROUND(ROUND(L224,2)*ROUND(G224,3),2)</f>
      </c>
      <c s="36" t="s">
        <v>66</v>
      </c>
      <c>
        <f>(M224*21)/100</f>
      </c>
      <c t="s">
        <v>26</v>
      </c>
    </row>
    <row r="225" spans="1:5" ht="12.75">
      <c r="A225" s="35" t="s">
        <v>55</v>
      </c>
      <c r="E225" s="39" t="s">
        <v>9937</v>
      </c>
    </row>
    <row r="226" spans="1:5" ht="12.75">
      <c r="A226" s="35" t="s">
        <v>57</v>
      </c>
      <c r="E226" s="40" t="s">
        <v>4</v>
      </c>
    </row>
    <row r="227" spans="1:5" ht="12.75">
      <c r="A227" t="s">
        <v>59</v>
      </c>
      <c r="E227" s="39" t="s">
        <v>68</v>
      </c>
    </row>
    <row r="228" spans="1:16" ht="12.75">
      <c r="A228" t="s">
        <v>48</v>
      </c>
      <c s="34" t="s">
        <v>637</v>
      </c>
      <c s="34" t="s">
        <v>9938</v>
      </c>
      <c s="35" t="s">
        <v>4</v>
      </c>
      <c s="6" t="s">
        <v>9939</v>
      </c>
      <c s="36" t="s">
        <v>65</v>
      </c>
      <c s="37">
        <v>1.335</v>
      </c>
      <c s="36">
        <v>0</v>
      </c>
      <c s="36">
        <f>ROUND(G228*H228,6)</f>
      </c>
      <c r="L228" s="38">
        <v>0</v>
      </c>
      <c s="32">
        <f>ROUND(ROUND(L228,2)*ROUND(G228,3),2)</f>
      </c>
      <c s="36" t="s">
        <v>66</v>
      </c>
      <c>
        <f>(M228*21)/100</f>
      </c>
      <c t="s">
        <v>26</v>
      </c>
    </row>
    <row r="229" spans="1:5" ht="12.75">
      <c r="A229" s="35" t="s">
        <v>55</v>
      </c>
      <c r="E229" s="39" t="s">
        <v>4</v>
      </c>
    </row>
    <row r="230" spans="1:5" ht="12.75">
      <c r="A230" s="35" t="s">
        <v>57</v>
      </c>
      <c r="E230" s="40" t="s">
        <v>9940</v>
      </c>
    </row>
    <row r="231" spans="1:5" ht="12.75">
      <c r="A231" t="s">
        <v>59</v>
      </c>
      <c r="E231" s="39" t="s">
        <v>68</v>
      </c>
    </row>
    <row r="232" spans="1:16" ht="12.75">
      <c r="A232" t="s">
        <v>48</v>
      </c>
      <c s="34" t="s">
        <v>227</v>
      </c>
      <c s="34" t="s">
        <v>5344</v>
      </c>
      <c s="35" t="s">
        <v>4</v>
      </c>
      <c s="6" t="s">
        <v>5345</v>
      </c>
      <c s="36" t="s">
        <v>71</v>
      </c>
      <c s="37">
        <v>37.89</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4070</v>
      </c>
      <c s="35" t="s">
        <v>4</v>
      </c>
      <c s="6" t="s">
        <v>4071</v>
      </c>
      <c s="36" t="s">
        <v>71</v>
      </c>
      <c s="37">
        <v>1207.51</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12.75">
      <c r="A240" t="s">
        <v>48</v>
      </c>
      <c s="34" t="s">
        <v>233</v>
      </c>
      <c s="34" t="s">
        <v>4073</v>
      </c>
      <c s="35" t="s">
        <v>4</v>
      </c>
      <c s="6" t="s">
        <v>4074</v>
      </c>
      <c s="36" t="s">
        <v>71</v>
      </c>
      <c s="37">
        <v>66.12</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12.75">
      <c r="A244" t="s">
        <v>48</v>
      </c>
      <c s="34" t="s">
        <v>237</v>
      </c>
      <c s="34" t="s">
        <v>4093</v>
      </c>
      <c s="35" t="s">
        <v>4</v>
      </c>
      <c s="6" t="s">
        <v>4094</v>
      </c>
      <c s="36" t="s">
        <v>71</v>
      </c>
      <c s="37">
        <v>16.73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4090</v>
      </c>
      <c s="35" t="s">
        <v>4</v>
      </c>
      <c s="6" t="s">
        <v>4091</v>
      </c>
      <c s="36" t="s">
        <v>65</v>
      </c>
      <c s="37">
        <v>60</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243</v>
      </c>
      <c s="34" t="s">
        <v>5399</v>
      </c>
      <c s="35" t="s">
        <v>4</v>
      </c>
      <c s="6" t="s">
        <v>5400</v>
      </c>
      <c s="36" t="s">
        <v>71</v>
      </c>
      <c s="37">
        <v>165.79</v>
      </c>
      <c s="36">
        <v>0</v>
      </c>
      <c s="36">
        <f>ROUND(G252*H252,6)</f>
      </c>
      <c r="L252" s="38">
        <v>0</v>
      </c>
      <c s="32">
        <f>ROUND(ROUND(L252,2)*ROUND(G252,3),2)</f>
      </c>
      <c s="36" t="s">
        <v>66</v>
      </c>
      <c>
        <f>(M252*21)/100</f>
      </c>
      <c t="s">
        <v>26</v>
      </c>
    </row>
    <row r="253" spans="1:5" ht="12.75">
      <c r="A253" s="35" t="s">
        <v>55</v>
      </c>
      <c r="E253" s="39" t="s">
        <v>4</v>
      </c>
    </row>
    <row r="254" spans="1:5" ht="12.75">
      <c r="A254" s="35" t="s">
        <v>57</v>
      </c>
      <c r="E254" s="40" t="s">
        <v>9941</v>
      </c>
    </row>
    <row r="255" spans="1:5" ht="12.75">
      <c r="A255" t="s">
        <v>59</v>
      </c>
      <c r="E255" s="39" t="s">
        <v>68</v>
      </c>
    </row>
    <row r="256" spans="1:16" ht="12.75">
      <c r="A256" t="s">
        <v>48</v>
      </c>
      <c s="34" t="s">
        <v>246</v>
      </c>
      <c s="34" t="s">
        <v>9942</v>
      </c>
      <c s="35" t="s">
        <v>4</v>
      </c>
      <c s="6" t="s">
        <v>9943</v>
      </c>
      <c s="36" t="s">
        <v>92</v>
      </c>
      <c s="37">
        <v>9</v>
      </c>
      <c s="36">
        <v>0</v>
      </c>
      <c s="36">
        <f>ROUND(G256*H256,6)</f>
      </c>
      <c r="L256" s="38">
        <v>0</v>
      </c>
      <c s="32">
        <f>ROUND(ROUND(L256,2)*ROUND(G256,3),2)</f>
      </c>
      <c s="36" t="s">
        <v>66</v>
      </c>
      <c>
        <f>(M256*21)/100</f>
      </c>
      <c t="s">
        <v>26</v>
      </c>
    </row>
    <row r="257" spans="1:5" ht="12.75">
      <c r="A257" s="35" t="s">
        <v>55</v>
      </c>
      <c r="E257" s="39" t="s">
        <v>9944</v>
      </c>
    </row>
    <row r="258" spans="1:5" ht="12.75">
      <c r="A258" s="35" t="s">
        <v>57</v>
      </c>
      <c r="E258" s="40" t="s">
        <v>4</v>
      </c>
    </row>
    <row r="259" spans="1:5" ht="12.75">
      <c r="A259" t="s">
        <v>59</v>
      </c>
      <c r="E259" s="39" t="s">
        <v>68</v>
      </c>
    </row>
    <row r="260" spans="1:16" ht="12.75">
      <c r="A260" t="s">
        <v>48</v>
      </c>
      <c s="34" t="s">
        <v>249</v>
      </c>
      <c s="34" t="s">
        <v>9945</v>
      </c>
      <c s="35" t="s">
        <v>4</v>
      </c>
      <c s="6" t="s">
        <v>9946</v>
      </c>
      <c s="36" t="s">
        <v>71</v>
      </c>
      <c s="37">
        <v>90.5</v>
      </c>
      <c s="36">
        <v>0</v>
      </c>
      <c s="36">
        <f>ROUND(G260*H260,6)</f>
      </c>
      <c r="L260" s="38">
        <v>0</v>
      </c>
      <c s="32">
        <f>ROUND(ROUND(L260,2)*ROUND(G260,3),2)</f>
      </c>
      <c s="36" t="s">
        <v>66</v>
      </c>
      <c>
        <f>(M260*21)/100</f>
      </c>
      <c t="s">
        <v>26</v>
      </c>
    </row>
    <row r="261" spans="1:5" ht="12.75">
      <c r="A261" s="35" t="s">
        <v>55</v>
      </c>
      <c r="E261" s="39" t="s">
        <v>9947</v>
      </c>
    </row>
    <row r="262" spans="1:5" ht="12.75">
      <c r="A262" s="35" t="s">
        <v>57</v>
      </c>
      <c r="E262" s="40" t="s">
        <v>4</v>
      </c>
    </row>
    <row r="263" spans="1:5" ht="12.75">
      <c r="A263" t="s">
        <v>59</v>
      </c>
      <c r="E263" s="39" t="s">
        <v>68</v>
      </c>
    </row>
    <row r="264" spans="1:16" ht="12.75">
      <c r="A264" t="s">
        <v>48</v>
      </c>
      <c s="34" t="s">
        <v>252</v>
      </c>
      <c s="34" t="s">
        <v>9948</v>
      </c>
      <c s="35" t="s">
        <v>4</v>
      </c>
      <c s="6" t="s">
        <v>9949</v>
      </c>
      <c s="36" t="s">
        <v>71</v>
      </c>
      <c s="37">
        <v>36.05</v>
      </c>
      <c s="36">
        <v>0</v>
      </c>
      <c s="36">
        <f>ROUND(G264*H264,6)</f>
      </c>
      <c r="L264" s="38">
        <v>0</v>
      </c>
      <c s="32">
        <f>ROUND(ROUND(L264,2)*ROUND(G264,3),2)</f>
      </c>
      <c s="36" t="s">
        <v>66</v>
      </c>
      <c>
        <f>(M264*21)/100</f>
      </c>
      <c t="s">
        <v>26</v>
      </c>
    </row>
    <row r="265" spans="1:5" ht="25.5">
      <c r="A265" s="35" t="s">
        <v>55</v>
      </c>
      <c r="E265" s="39" t="s">
        <v>9950</v>
      </c>
    </row>
    <row r="266" spans="1:5" ht="12.75">
      <c r="A266" s="35" t="s">
        <v>57</v>
      </c>
      <c r="E266" s="40" t="s">
        <v>4</v>
      </c>
    </row>
    <row r="267" spans="1:5" ht="12.75">
      <c r="A267" t="s">
        <v>59</v>
      </c>
      <c r="E267" s="39" t="s">
        <v>68</v>
      </c>
    </row>
    <row r="268" spans="1:16" ht="12.75">
      <c r="A268" t="s">
        <v>48</v>
      </c>
      <c s="34" t="s">
        <v>255</v>
      </c>
      <c s="34" t="s">
        <v>5346</v>
      </c>
      <c s="35" t="s">
        <v>4</v>
      </c>
      <c s="6" t="s">
        <v>5347</v>
      </c>
      <c s="36" t="s">
        <v>71</v>
      </c>
      <c s="37">
        <v>56</v>
      </c>
      <c s="36">
        <v>0</v>
      </c>
      <c s="36">
        <f>ROUND(G268*H268,6)</f>
      </c>
      <c r="L268" s="38">
        <v>0</v>
      </c>
      <c s="32">
        <f>ROUND(ROUND(L268,2)*ROUND(G268,3),2)</f>
      </c>
      <c s="36" t="s">
        <v>66</v>
      </c>
      <c>
        <f>(M268*21)/100</f>
      </c>
      <c t="s">
        <v>26</v>
      </c>
    </row>
    <row r="269" spans="1:5" ht="12.75">
      <c r="A269" s="35" t="s">
        <v>55</v>
      </c>
      <c r="E269" s="39" t="s">
        <v>4</v>
      </c>
    </row>
    <row r="270" spans="1:5" ht="12.75">
      <c r="A270" s="35" t="s">
        <v>57</v>
      </c>
      <c r="E270" s="40" t="s">
        <v>9951</v>
      </c>
    </row>
    <row r="271" spans="1:5" ht="12.75">
      <c r="A271" t="s">
        <v>59</v>
      </c>
      <c r="E271" s="39" t="s">
        <v>68</v>
      </c>
    </row>
    <row r="272" spans="1:16" ht="12.75">
      <c r="A272" t="s">
        <v>48</v>
      </c>
      <c s="34" t="s">
        <v>258</v>
      </c>
      <c s="34" t="s">
        <v>4437</v>
      </c>
      <c s="35" t="s">
        <v>4</v>
      </c>
      <c s="6" t="s">
        <v>4438</v>
      </c>
      <c s="36" t="s">
        <v>697</v>
      </c>
      <c s="37">
        <v>288</v>
      </c>
      <c s="36">
        <v>0</v>
      </c>
      <c s="36">
        <f>ROUND(G272*H272,6)</f>
      </c>
      <c r="L272" s="38">
        <v>0</v>
      </c>
      <c s="32">
        <f>ROUND(ROUND(L272,2)*ROUND(G272,3),2)</f>
      </c>
      <c s="36" t="s">
        <v>66</v>
      </c>
      <c>
        <f>(M272*21)/100</f>
      </c>
      <c t="s">
        <v>26</v>
      </c>
    </row>
    <row r="273" spans="1:5" ht="12.75">
      <c r="A273" s="35" t="s">
        <v>55</v>
      </c>
      <c r="E273" s="39" t="s">
        <v>5351</v>
      </c>
    </row>
    <row r="274" spans="1:5" ht="12.75">
      <c r="A274" s="35" t="s">
        <v>57</v>
      </c>
      <c r="E274" s="40" t="s">
        <v>9952</v>
      </c>
    </row>
    <row r="275" spans="1:5" ht="12.75">
      <c r="A275" t="s">
        <v>59</v>
      </c>
      <c r="E275" s="39" t="s">
        <v>68</v>
      </c>
    </row>
    <row r="276" spans="1:16" ht="12.75">
      <c r="A276" t="s">
        <v>48</v>
      </c>
      <c s="34" t="s">
        <v>261</v>
      </c>
      <c s="34" t="s">
        <v>9953</v>
      </c>
      <c s="35" t="s">
        <v>4</v>
      </c>
      <c s="6" t="s">
        <v>9954</v>
      </c>
      <c s="36" t="s">
        <v>71</v>
      </c>
      <c s="37">
        <v>62.74</v>
      </c>
      <c s="36">
        <v>0</v>
      </c>
      <c s="36">
        <f>ROUND(G276*H276,6)</f>
      </c>
      <c r="L276" s="38">
        <v>0</v>
      </c>
      <c s="32">
        <f>ROUND(ROUND(L276,2)*ROUND(G276,3),2)</f>
      </c>
      <c s="36" t="s">
        <v>66</v>
      </c>
      <c>
        <f>(M276*21)/100</f>
      </c>
      <c t="s">
        <v>26</v>
      </c>
    </row>
    <row r="277" spans="1:5" ht="12.75">
      <c r="A277" s="35" t="s">
        <v>55</v>
      </c>
      <c r="E277" s="39" t="s">
        <v>9955</v>
      </c>
    </row>
    <row r="278" spans="1:5" ht="12.75">
      <c r="A278" s="35" t="s">
        <v>57</v>
      </c>
      <c r="E278" s="40" t="s">
        <v>4</v>
      </c>
    </row>
    <row r="279" spans="1:5" ht="12.75">
      <c r="A279" t="s">
        <v>59</v>
      </c>
      <c r="E279" s="39" t="s">
        <v>68</v>
      </c>
    </row>
    <row r="280" spans="1:16" ht="12.75">
      <c r="A280" t="s">
        <v>48</v>
      </c>
      <c s="34" t="s">
        <v>264</v>
      </c>
      <c s="34" t="s">
        <v>4437</v>
      </c>
      <c s="35" t="s">
        <v>62</v>
      </c>
      <c s="6" t="s">
        <v>4438</v>
      </c>
      <c s="36" t="s">
        <v>697</v>
      </c>
      <c s="37">
        <v>288</v>
      </c>
      <c s="36">
        <v>0</v>
      </c>
      <c s="36">
        <f>ROUND(G280*H280,6)</f>
      </c>
      <c r="L280" s="38">
        <v>0</v>
      </c>
      <c s="32">
        <f>ROUND(ROUND(L280,2)*ROUND(G280,3),2)</f>
      </c>
      <c s="36" t="s">
        <v>66</v>
      </c>
      <c>
        <f>(M280*21)/100</f>
      </c>
      <c t="s">
        <v>26</v>
      </c>
    </row>
    <row r="281" spans="1:5" ht="12.75">
      <c r="A281" s="35" t="s">
        <v>55</v>
      </c>
      <c r="E281" s="39" t="s">
        <v>4</v>
      </c>
    </row>
    <row r="282" spans="1:5" ht="12.75">
      <c r="A282" s="35" t="s">
        <v>57</v>
      </c>
      <c r="E282" s="40" t="s">
        <v>9956</v>
      </c>
    </row>
    <row r="283" spans="1:5" ht="12.75">
      <c r="A283" t="s">
        <v>59</v>
      </c>
      <c r="E2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7.xml><?xml version="1.0" encoding="utf-8"?>
<worksheet xmlns="http://schemas.openxmlformats.org/spreadsheetml/2006/main" xmlns:r="http://schemas.openxmlformats.org/officeDocument/2006/relationships">
  <dimension ref="A1:T25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COUNTIFS(L8:L255,"=0",A8:A255,"P")+COUNTIFS(L8:L255,"",A8:A255,"P")+SUM(Q8:Q255)</f>
      </c>
    </row>
    <row r="8" spans="1:13" ht="12.75">
      <c r="A8" t="s">
        <v>43</v>
      </c>
      <c r="C8" s="28" t="s">
        <v>9959</v>
      </c>
      <c r="E8" s="30" t="s">
        <v>9958</v>
      </c>
      <c r="J8" s="29">
        <f>0+J9+J26+J95+J104+J161+J174</f>
      </c>
      <c s="29">
        <f>0+K9+K26+K95+K104+K161+K174</f>
      </c>
      <c s="29">
        <f>0+L9+L26+L95+L104+L161+L174</f>
      </c>
      <c s="29">
        <f>0+M9+M26+M95+M104+M161+M174</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6298.92</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1207.05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274.592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f>
      </c>
      <c s="32">
        <f>0+M27+M31+M35+M39+M43+M47+M51+M55+M59+M63+M67+M71+M75+M79+M83+M87+M91</f>
      </c>
    </row>
    <row r="27" spans="1:16" ht="12.75">
      <c r="A27" t="s">
        <v>48</v>
      </c>
      <c s="34" t="s">
        <v>77</v>
      </c>
      <c s="34" t="s">
        <v>695</v>
      </c>
      <c s="35" t="s">
        <v>4</v>
      </c>
      <c s="6" t="s">
        <v>696</v>
      </c>
      <c s="36" t="s">
        <v>697</v>
      </c>
      <c s="37">
        <v>110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9960</v>
      </c>
      <c s="35" t="s">
        <v>4</v>
      </c>
      <c s="6" t="s">
        <v>9961</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115.8</v>
      </c>
      <c s="36">
        <v>0</v>
      </c>
      <c s="36">
        <f>ROUND(G35*H35,6)</f>
      </c>
      <c r="L35" s="38">
        <v>0</v>
      </c>
      <c s="32">
        <f>ROUND(ROUND(L35,2)*ROUND(G35,3),2)</f>
      </c>
      <c s="36" t="s">
        <v>66</v>
      </c>
      <c>
        <f>(M35*21)/100</f>
      </c>
      <c t="s">
        <v>26</v>
      </c>
    </row>
    <row r="36" spans="1:5" ht="12.75">
      <c r="A36" s="35" t="s">
        <v>55</v>
      </c>
      <c r="E36" s="39" t="s">
        <v>4539</v>
      </c>
    </row>
    <row r="37" spans="1:5" ht="12.75">
      <c r="A37" s="35" t="s">
        <v>57</v>
      </c>
      <c r="E37" s="40" t="s">
        <v>9962</v>
      </c>
    </row>
    <row r="38" spans="1:5" ht="12.75">
      <c r="A38" t="s">
        <v>59</v>
      </c>
      <c r="E38" s="39" t="s">
        <v>68</v>
      </c>
    </row>
    <row r="39" spans="1:16" ht="25.5">
      <c r="A39" t="s">
        <v>48</v>
      </c>
      <c s="34" t="s">
        <v>86</v>
      </c>
      <c s="34" t="s">
        <v>3981</v>
      </c>
      <c s="35" t="s">
        <v>4</v>
      </c>
      <c s="6" t="s">
        <v>3982</v>
      </c>
      <c s="36" t="s">
        <v>65</v>
      </c>
      <c s="37">
        <v>1404.4</v>
      </c>
      <c s="36">
        <v>0</v>
      </c>
      <c s="36">
        <f>ROUND(G39*H39,6)</f>
      </c>
      <c r="L39" s="38">
        <v>0</v>
      </c>
      <c s="32">
        <f>ROUND(ROUND(L39,2)*ROUND(G39,3),2)</f>
      </c>
      <c s="36" t="s">
        <v>66</v>
      </c>
      <c>
        <f>(M39*21)/100</f>
      </c>
      <c t="s">
        <v>26</v>
      </c>
    </row>
    <row r="40" spans="1:5" ht="12.75">
      <c r="A40" s="35" t="s">
        <v>55</v>
      </c>
      <c r="E40" s="39" t="s">
        <v>4</v>
      </c>
    </row>
    <row r="41" spans="1:5" ht="12.75">
      <c r="A41" s="35" t="s">
        <v>57</v>
      </c>
      <c r="E41" s="40" t="s">
        <v>9963</v>
      </c>
    </row>
    <row r="42" spans="1:5" ht="12.75">
      <c r="A42" t="s">
        <v>59</v>
      </c>
      <c r="E42" s="39" t="s">
        <v>68</v>
      </c>
    </row>
    <row r="43" spans="1:16" ht="25.5">
      <c r="A43" t="s">
        <v>48</v>
      </c>
      <c s="34" t="s">
        <v>89</v>
      </c>
      <c s="34" t="s">
        <v>3978</v>
      </c>
      <c s="35" t="s">
        <v>4</v>
      </c>
      <c s="6" t="s">
        <v>3979</v>
      </c>
      <c s="36" t="s">
        <v>65</v>
      </c>
      <c s="37">
        <v>464.25</v>
      </c>
      <c s="36">
        <v>0</v>
      </c>
      <c s="36">
        <f>ROUND(G43*H43,6)</f>
      </c>
      <c r="L43" s="38">
        <v>0</v>
      </c>
      <c s="32">
        <f>ROUND(ROUND(L43,2)*ROUND(G43,3),2)</f>
      </c>
      <c s="36" t="s">
        <v>66</v>
      </c>
      <c>
        <f>(M43*21)/100</f>
      </c>
      <c t="s">
        <v>26</v>
      </c>
    </row>
    <row r="44" spans="1:5" ht="12.75">
      <c r="A44" s="35" t="s">
        <v>55</v>
      </c>
      <c r="E44" s="39" t="s">
        <v>4</v>
      </c>
    </row>
    <row r="45" spans="1:5" ht="12.75">
      <c r="A45" s="35" t="s">
        <v>57</v>
      </c>
      <c r="E45" s="40" t="s">
        <v>9964</v>
      </c>
    </row>
    <row r="46" spans="1:5" ht="12.75">
      <c r="A46" t="s">
        <v>59</v>
      </c>
      <c r="E46" s="39" t="s">
        <v>68</v>
      </c>
    </row>
    <row r="47" spans="1:16" ht="12.75">
      <c r="A47" t="s">
        <v>48</v>
      </c>
      <c s="34" t="s">
        <v>93</v>
      </c>
      <c s="34" t="s">
        <v>5393</v>
      </c>
      <c s="35" t="s">
        <v>4</v>
      </c>
      <c s="6" t="s">
        <v>5394</v>
      </c>
      <c s="36" t="s">
        <v>65</v>
      </c>
      <c s="37">
        <v>16.86</v>
      </c>
      <c s="36">
        <v>0</v>
      </c>
      <c s="36">
        <f>ROUND(G47*H47,6)</f>
      </c>
      <c r="L47" s="38">
        <v>0</v>
      </c>
      <c s="32">
        <f>ROUND(ROUND(L47,2)*ROUND(G47,3),2)</f>
      </c>
      <c s="36" t="s">
        <v>66</v>
      </c>
      <c>
        <f>(M47*21)/100</f>
      </c>
      <c t="s">
        <v>26</v>
      </c>
    </row>
    <row r="48" spans="1:5" ht="12.75">
      <c r="A48" s="35" t="s">
        <v>55</v>
      </c>
      <c r="E48" s="39" t="s">
        <v>4</v>
      </c>
    </row>
    <row r="49" spans="1:5" ht="12.75">
      <c r="A49" s="35" t="s">
        <v>57</v>
      </c>
      <c r="E49" s="40" t="s">
        <v>9965</v>
      </c>
    </row>
    <row r="50" spans="1:5" ht="12.75">
      <c r="A50" t="s">
        <v>59</v>
      </c>
      <c r="E50" s="39" t="s">
        <v>68</v>
      </c>
    </row>
    <row r="51" spans="1:16" ht="12.75">
      <c r="A51" t="s">
        <v>48</v>
      </c>
      <c s="34" t="s">
        <v>96</v>
      </c>
      <c s="34" t="s">
        <v>9966</v>
      </c>
      <c s="35" t="s">
        <v>4</v>
      </c>
      <c s="6" t="s">
        <v>9967</v>
      </c>
      <c s="36" t="s">
        <v>65</v>
      </c>
      <c s="37">
        <v>21.6</v>
      </c>
      <c s="36">
        <v>0</v>
      </c>
      <c s="36">
        <f>ROUND(G51*H51,6)</f>
      </c>
      <c r="L51" s="38">
        <v>0</v>
      </c>
      <c s="32">
        <f>ROUND(ROUND(L51,2)*ROUND(G51,3),2)</f>
      </c>
      <c s="36" t="s">
        <v>66</v>
      </c>
      <c>
        <f>(M51*21)/100</f>
      </c>
      <c t="s">
        <v>26</v>
      </c>
    </row>
    <row r="52" spans="1:5" ht="12.75">
      <c r="A52" s="35" t="s">
        <v>55</v>
      </c>
      <c r="E52" s="39" t="s">
        <v>4</v>
      </c>
    </row>
    <row r="53" spans="1:5" ht="12.75">
      <c r="A53" s="35" t="s">
        <v>57</v>
      </c>
      <c r="E53" s="40" t="s">
        <v>9968</v>
      </c>
    </row>
    <row r="54" spans="1:5" ht="12.75">
      <c r="A54" t="s">
        <v>59</v>
      </c>
      <c r="E54" s="39" t="s">
        <v>68</v>
      </c>
    </row>
    <row r="55" spans="1:16" ht="12.75">
      <c r="A55" t="s">
        <v>48</v>
      </c>
      <c s="34" t="s">
        <v>99</v>
      </c>
      <c s="34" t="s">
        <v>4545</v>
      </c>
      <c s="35" t="s">
        <v>4</v>
      </c>
      <c s="6" t="s">
        <v>4546</v>
      </c>
      <c s="36" t="s">
        <v>65</v>
      </c>
      <c s="37">
        <v>2065</v>
      </c>
      <c s="36">
        <v>0</v>
      </c>
      <c s="36">
        <f>ROUND(G55*H55,6)</f>
      </c>
      <c r="L55" s="38">
        <v>0</v>
      </c>
      <c s="32">
        <f>ROUND(ROUND(L55,2)*ROUND(G55,3),2)</f>
      </c>
      <c s="36" t="s">
        <v>66</v>
      </c>
      <c>
        <f>(M55*21)/100</f>
      </c>
      <c t="s">
        <v>26</v>
      </c>
    </row>
    <row r="56" spans="1:5" ht="12.75">
      <c r="A56" s="35" t="s">
        <v>55</v>
      </c>
      <c r="E56" s="39" t="s">
        <v>4</v>
      </c>
    </row>
    <row r="57" spans="1:5" ht="12.75">
      <c r="A57" s="35" t="s">
        <v>57</v>
      </c>
      <c r="E57" s="40" t="s">
        <v>9969</v>
      </c>
    </row>
    <row r="58" spans="1:5" ht="12.75">
      <c r="A58" t="s">
        <v>59</v>
      </c>
      <c r="E58" s="39" t="s">
        <v>68</v>
      </c>
    </row>
    <row r="59" spans="1:16" ht="12.75">
      <c r="A59" t="s">
        <v>48</v>
      </c>
      <c s="34" t="s">
        <v>102</v>
      </c>
      <c s="34" t="s">
        <v>4875</v>
      </c>
      <c s="35" t="s">
        <v>4</v>
      </c>
      <c s="6" t="s">
        <v>4876</v>
      </c>
      <c s="36" t="s">
        <v>65</v>
      </c>
      <c s="37">
        <v>534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4571</v>
      </c>
      <c s="35" t="s">
        <v>4</v>
      </c>
      <c s="6" t="s">
        <v>4572</v>
      </c>
      <c s="36" t="s">
        <v>65</v>
      </c>
      <c s="37">
        <v>200</v>
      </c>
      <c s="36">
        <v>0</v>
      </c>
      <c s="36">
        <f>ROUND(G63*H63,6)</f>
      </c>
      <c r="L63" s="38">
        <v>0</v>
      </c>
      <c s="32">
        <f>ROUND(ROUND(L63,2)*ROUND(G63,3),2)</f>
      </c>
      <c s="36" t="s">
        <v>66</v>
      </c>
      <c>
        <f>(M63*21)/100</f>
      </c>
      <c t="s">
        <v>26</v>
      </c>
    </row>
    <row r="64" spans="1:5" ht="12.75">
      <c r="A64" s="35" t="s">
        <v>55</v>
      </c>
      <c r="E64" s="39" t="s">
        <v>4</v>
      </c>
    </row>
    <row r="65" spans="1:5" ht="12.75">
      <c r="A65" s="35" t="s">
        <v>57</v>
      </c>
      <c r="E65" s="40" t="s">
        <v>4699</v>
      </c>
    </row>
    <row r="66" spans="1:5" ht="12.75">
      <c r="A66" t="s">
        <v>59</v>
      </c>
      <c r="E66" s="39" t="s">
        <v>68</v>
      </c>
    </row>
    <row r="67" spans="1:16" ht="12.75">
      <c r="A67" t="s">
        <v>48</v>
      </c>
      <c s="34" t="s">
        <v>108</v>
      </c>
      <c s="34" t="s">
        <v>2387</v>
      </c>
      <c s="35" t="s">
        <v>4</v>
      </c>
      <c s="6" t="s">
        <v>2388</v>
      </c>
      <c s="36" t="s">
        <v>697</v>
      </c>
      <c s="37">
        <v>3776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4578</v>
      </c>
      <c s="35" t="s">
        <v>4</v>
      </c>
      <c s="6" t="s">
        <v>4579</v>
      </c>
      <c s="36" t="s">
        <v>697</v>
      </c>
      <c s="37">
        <v>94</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5318</v>
      </c>
      <c s="35" t="s">
        <v>4</v>
      </c>
      <c s="6" t="s">
        <v>5319</v>
      </c>
      <c s="36" t="s">
        <v>697</v>
      </c>
      <c s="37">
        <v>94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94</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3999</v>
      </c>
      <c s="35" t="s">
        <v>4</v>
      </c>
      <c s="6" t="s">
        <v>4000</v>
      </c>
      <c s="36" t="s">
        <v>697</v>
      </c>
      <c s="37">
        <v>376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4002</v>
      </c>
      <c s="35" t="s">
        <v>4</v>
      </c>
      <c s="6" t="s">
        <v>4003</v>
      </c>
      <c s="36" t="s">
        <v>697</v>
      </c>
      <c s="37">
        <v>94</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4004</v>
      </c>
      <c s="35" t="s">
        <v>4</v>
      </c>
      <c s="6" t="s">
        <v>4005</v>
      </c>
      <c s="36" t="s">
        <v>65</v>
      </c>
      <c s="37">
        <v>4.7</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26</v>
      </c>
      <c r="E95" s="33" t="s">
        <v>4594</v>
      </c>
      <c r="J95" s="32">
        <f>0</f>
      </c>
      <c s="32">
        <f>0</f>
      </c>
      <c s="32">
        <f>0+L96+L100</f>
      </c>
      <c s="32">
        <f>0+M96+M100</f>
      </c>
    </row>
    <row r="96" spans="1:16" ht="12.75">
      <c r="A96" t="s">
        <v>48</v>
      </c>
      <c s="34" t="s">
        <v>130</v>
      </c>
      <c s="34" t="s">
        <v>4595</v>
      </c>
      <c s="35" t="s">
        <v>4</v>
      </c>
      <c s="6" t="s">
        <v>4596</v>
      </c>
      <c s="36" t="s">
        <v>697</v>
      </c>
      <c s="37">
        <v>1198</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12.75">
      <c r="A100" t="s">
        <v>48</v>
      </c>
      <c s="34" t="s">
        <v>133</v>
      </c>
      <c s="34" t="s">
        <v>4702</v>
      </c>
      <c s="35" t="s">
        <v>4</v>
      </c>
      <c s="6" t="s">
        <v>4703</v>
      </c>
      <c s="36" t="s">
        <v>71</v>
      </c>
      <c s="37">
        <v>479</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3" ht="12.75">
      <c r="A104" t="s">
        <v>45</v>
      </c>
      <c r="C104" s="31" t="s">
        <v>77</v>
      </c>
      <c r="E104" s="33" t="s">
        <v>4117</v>
      </c>
      <c r="J104" s="32">
        <f>0</f>
      </c>
      <c s="32">
        <f>0</f>
      </c>
      <c s="32">
        <f>0+L105+L109+L113+L117+L121+L125+L129+L133+L137+L141+L145+L149+L153+L157</f>
      </c>
      <c s="32">
        <f>0+M105+M109+M113+M117+M121+M125+M129+M133+M137+M141+M145+M149+M153+M157</f>
      </c>
    </row>
    <row r="105" spans="1:16" ht="12.75">
      <c r="A105" t="s">
        <v>48</v>
      </c>
      <c s="34" t="s">
        <v>136</v>
      </c>
      <c s="34" t="s">
        <v>5136</v>
      </c>
      <c s="35" t="s">
        <v>4</v>
      </c>
      <c s="6" t="s">
        <v>5137</v>
      </c>
      <c s="36" t="s">
        <v>65</v>
      </c>
      <c s="37">
        <v>1888</v>
      </c>
      <c s="36">
        <v>0</v>
      </c>
      <c s="36">
        <f>ROUND(G105*H105,6)</f>
      </c>
      <c r="L105" s="38">
        <v>0</v>
      </c>
      <c s="32">
        <f>ROUND(ROUND(L105,2)*ROUND(G105,3),2)</f>
      </c>
      <c s="36" t="s">
        <v>66</v>
      </c>
      <c>
        <f>(M105*21)/100</f>
      </c>
      <c t="s">
        <v>26</v>
      </c>
    </row>
    <row r="106" spans="1:5" ht="25.5">
      <c r="A106" s="35" t="s">
        <v>55</v>
      </c>
      <c r="E106" s="39" t="s">
        <v>5320</v>
      </c>
    </row>
    <row r="107" spans="1:5" ht="12.75">
      <c r="A107" s="35" t="s">
        <v>57</v>
      </c>
      <c r="E107" s="40" t="s">
        <v>4</v>
      </c>
    </row>
    <row r="108" spans="1:5" ht="12.75">
      <c r="A108" t="s">
        <v>59</v>
      </c>
      <c r="E108" s="39" t="s">
        <v>68</v>
      </c>
    </row>
    <row r="109" spans="1:16" ht="12.75">
      <c r="A109" t="s">
        <v>48</v>
      </c>
      <c s="34" t="s">
        <v>139</v>
      </c>
      <c s="34" t="s">
        <v>4026</v>
      </c>
      <c s="35" t="s">
        <v>4</v>
      </c>
      <c s="6" t="s">
        <v>4027</v>
      </c>
      <c s="36" t="s">
        <v>697</v>
      </c>
      <c s="37">
        <v>436</v>
      </c>
      <c s="36">
        <v>0</v>
      </c>
      <c s="36">
        <f>ROUND(G109*H109,6)</f>
      </c>
      <c r="L109" s="38">
        <v>0</v>
      </c>
      <c s="32">
        <f>ROUND(ROUND(L109,2)*ROUND(G109,3),2)</f>
      </c>
      <c s="36" t="s">
        <v>66</v>
      </c>
      <c>
        <f>(M109*21)/100</f>
      </c>
      <c t="s">
        <v>26</v>
      </c>
    </row>
    <row r="110" spans="1:5" ht="12.75">
      <c r="A110" s="35" t="s">
        <v>55</v>
      </c>
      <c r="E110" s="39" t="s">
        <v>4</v>
      </c>
    </row>
    <row r="111" spans="1:5" ht="12.75">
      <c r="A111" s="35" t="s">
        <v>57</v>
      </c>
      <c r="E111" s="40" t="s">
        <v>9970</v>
      </c>
    </row>
    <row r="112" spans="1:5" ht="12.75">
      <c r="A112" t="s">
        <v>59</v>
      </c>
      <c r="E112" s="39" t="s">
        <v>68</v>
      </c>
    </row>
    <row r="113" spans="1:16" ht="12.75">
      <c r="A113" t="s">
        <v>48</v>
      </c>
      <c s="34" t="s">
        <v>142</v>
      </c>
      <c s="34" t="s">
        <v>4336</v>
      </c>
      <c s="35" t="s">
        <v>4</v>
      </c>
      <c s="6" t="s">
        <v>4337</v>
      </c>
      <c s="36" t="s">
        <v>697</v>
      </c>
      <c s="37">
        <v>3541</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9971</v>
      </c>
      <c s="35" t="s">
        <v>4</v>
      </c>
      <c s="6" t="s">
        <v>9972</v>
      </c>
      <c s="36" t="s">
        <v>697</v>
      </c>
      <c s="37">
        <v>3541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5325</v>
      </c>
      <c s="35" t="s">
        <v>4</v>
      </c>
      <c s="6" t="s">
        <v>5326</v>
      </c>
      <c s="36" t="s">
        <v>697</v>
      </c>
      <c s="37">
        <v>3541</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5329</v>
      </c>
      <c s="35" t="s">
        <v>4</v>
      </c>
      <c s="6" t="s">
        <v>5330</v>
      </c>
      <c s="36" t="s">
        <v>697</v>
      </c>
      <c s="37">
        <v>3541</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9973</v>
      </c>
      <c s="35" t="s">
        <v>4</v>
      </c>
      <c s="6" t="s">
        <v>9974</v>
      </c>
      <c s="36" t="s">
        <v>697</v>
      </c>
      <c s="37">
        <v>3541</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4029</v>
      </c>
      <c s="35" t="s">
        <v>4</v>
      </c>
      <c s="6" t="s">
        <v>4030</v>
      </c>
      <c s="36" t="s">
        <v>697</v>
      </c>
      <c s="37">
        <v>3541</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12.75">
      <c r="A137" t="s">
        <v>48</v>
      </c>
      <c s="34" t="s">
        <v>160</v>
      </c>
      <c s="34" t="s">
        <v>4713</v>
      </c>
      <c s="35" t="s">
        <v>4</v>
      </c>
      <c s="6" t="s">
        <v>4714</v>
      </c>
      <c s="36" t="s">
        <v>697</v>
      </c>
      <c s="37">
        <v>7082</v>
      </c>
      <c s="36">
        <v>0</v>
      </c>
      <c s="36">
        <f>ROUND(G137*H137,6)</f>
      </c>
      <c r="L137" s="38">
        <v>0</v>
      </c>
      <c s="32">
        <f>ROUND(ROUND(L137,2)*ROUND(G137,3),2)</f>
      </c>
      <c s="36" t="s">
        <v>66</v>
      </c>
      <c>
        <f>(M137*21)/100</f>
      </c>
      <c t="s">
        <v>26</v>
      </c>
    </row>
    <row r="138" spans="1:5" ht="12.75">
      <c r="A138" s="35" t="s">
        <v>55</v>
      </c>
      <c r="E138" s="39" t="s">
        <v>4</v>
      </c>
    </row>
    <row r="139" spans="1:5" ht="12.75">
      <c r="A139" s="35" t="s">
        <v>57</v>
      </c>
      <c r="E139" s="40" t="s">
        <v>9975</v>
      </c>
    </row>
    <row r="140" spans="1:5" ht="12.75">
      <c r="A140" t="s">
        <v>59</v>
      </c>
      <c r="E140" s="39" t="s">
        <v>68</v>
      </c>
    </row>
    <row r="141" spans="1:16" ht="12.75">
      <c r="A141" t="s">
        <v>48</v>
      </c>
      <c s="34" t="s">
        <v>163</v>
      </c>
      <c s="34" t="s">
        <v>4338</v>
      </c>
      <c s="35" t="s">
        <v>4</v>
      </c>
      <c s="6" t="s">
        <v>4339</v>
      </c>
      <c s="36" t="s">
        <v>697</v>
      </c>
      <c s="37">
        <v>13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6" ht="12.75">
      <c r="A145" t="s">
        <v>48</v>
      </c>
      <c s="34" t="s">
        <v>166</v>
      </c>
      <c s="34" t="s">
        <v>5139</v>
      </c>
      <c s="35" t="s">
        <v>4</v>
      </c>
      <c s="6" t="s">
        <v>5140</v>
      </c>
      <c s="36" t="s">
        <v>697</v>
      </c>
      <c s="37">
        <v>34</v>
      </c>
      <c s="36">
        <v>0</v>
      </c>
      <c s="36">
        <f>ROUND(G145*H145,6)</f>
      </c>
      <c r="L145" s="38">
        <v>0</v>
      </c>
      <c s="32">
        <f>ROUND(ROUND(L145,2)*ROUND(G145,3),2)</f>
      </c>
      <c s="36" t="s">
        <v>66</v>
      </c>
      <c>
        <f>(M145*21)/100</f>
      </c>
      <c t="s">
        <v>26</v>
      </c>
    </row>
    <row r="146" spans="1:5" ht="12.75">
      <c r="A146" s="35" t="s">
        <v>55</v>
      </c>
      <c r="E146" s="39" t="s">
        <v>4</v>
      </c>
    </row>
    <row r="147" spans="1:5" ht="12.75">
      <c r="A147" s="35" t="s">
        <v>57</v>
      </c>
      <c r="E147" s="40" t="s">
        <v>4</v>
      </c>
    </row>
    <row r="148" spans="1:5" ht="12.75">
      <c r="A148" t="s">
        <v>59</v>
      </c>
      <c r="E148" s="39" t="s">
        <v>68</v>
      </c>
    </row>
    <row r="149" spans="1:16" ht="25.5">
      <c r="A149" t="s">
        <v>48</v>
      </c>
      <c s="34" t="s">
        <v>169</v>
      </c>
      <c s="34" t="s">
        <v>5333</v>
      </c>
      <c s="35" t="s">
        <v>4</v>
      </c>
      <c s="6" t="s">
        <v>5334</v>
      </c>
      <c s="36" t="s">
        <v>697</v>
      </c>
      <c s="37">
        <v>9.5</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172</v>
      </c>
      <c s="34" t="s">
        <v>2397</v>
      </c>
      <c s="35" t="s">
        <v>4</v>
      </c>
      <c s="6" t="s">
        <v>2398</v>
      </c>
      <c s="36" t="s">
        <v>65</v>
      </c>
      <c s="37">
        <v>48.88</v>
      </c>
      <c s="36">
        <v>0</v>
      </c>
      <c s="36">
        <f>ROUND(G153*H153,6)</f>
      </c>
      <c r="L153" s="38">
        <v>0</v>
      </c>
      <c s="32">
        <f>ROUND(ROUND(L153,2)*ROUND(G153,3),2)</f>
      </c>
      <c s="36" t="s">
        <v>66</v>
      </c>
      <c>
        <f>(M153*21)/100</f>
      </c>
      <c t="s">
        <v>26</v>
      </c>
    </row>
    <row r="154" spans="1:5" ht="25.5">
      <c r="A154" s="35" t="s">
        <v>55</v>
      </c>
      <c r="E154" s="39" t="s">
        <v>9976</v>
      </c>
    </row>
    <row r="155" spans="1:5" ht="12.75">
      <c r="A155" s="35" t="s">
        <v>57</v>
      </c>
      <c r="E155" s="40" t="s">
        <v>9977</v>
      </c>
    </row>
    <row r="156" spans="1:5" ht="12.75">
      <c r="A156" t="s">
        <v>59</v>
      </c>
      <c r="E156" s="39" t="s">
        <v>68</v>
      </c>
    </row>
    <row r="157" spans="1:16" ht="12.75">
      <c r="A157" t="s">
        <v>48</v>
      </c>
      <c s="34" t="s">
        <v>175</v>
      </c>
      <c s="34" t="s">
        <v>5335</v>
      </c>
      <c s="35" t="s">
        <v>4</v>
      </c>
      <c s="6" t="s">
        <v>5336</v>
      </c>
      <c s="36" t="s">
        <v>71</v>
      </c>
      <c s="37">
        <v>791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3" ht="12.75">
      <c r="A161" t="s">
        <v>45</v>
      </c>
      <c r="C161" s="31" t="s">
        <v>86</v>
      </c>
      <c r="E161" s="33" t="s">
        <v>4634</v>
      </c>
      <c r="J161" s="32">
        <f>0</f>
      </c>
      <c s="32">
        <f>0</f>
      </c>
      <c s="32">
        <f>0+L162+L166+L170</f>
      </c>
      <c s="32">
        <f>0+M162+M166+M170</f>
      </c>
    </row>
    <row r="162" spans="1:16" ht="12.75">
      <c r="A162" t="s">
        <v>48</v>
      </c>
      <c s="34" t="s">
        <v>178</v>
      </c>
      <c s="34" t="s">
        <v>4717</v>
      </c>
      <c s="35" t="s">
        <v>4</v>
      </c>
      <c s="6" t="s">
        <v>4718</v>
      </c>
      <c s="36" t="s">
        <v>92</v>
      </c>
      <c s="37">
        <v>21</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5337</v>
      </c>
      <c s="35" t="s">
        <v>4</v>
      </c>
      <c s="6" t="s">
        <v>5338</v>
      </c>
      <c s="36" t="s">
        <v>92</v>
      </c>
      <c s="37">
        <v>1</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184</v>
      </c>
      <c s="34" t="s">
        <v>9978</v>
      </c>
      <c s="35" t="s">
        <v>4</v>
      </c>
      <c s="6" t="s">
        <v>9979</v>
      </c>
      <c s="36" t="s">
        <v>92</v>
      </c>
      <c s="37">
        <v>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3" ht="12.75">
      <c r="A174" t="s">
        <v>45</v>
      </c>
      <c r="C174" s="31" t="s">
        <v>89</v>
      </c>
      <c r="E174" s="33" t="s">
        <v>4267</v>
      </c>
      <c r="J174" s="32">
        <f>0</f>
      </c>
      <c s="32">
        <f>0</f>
      </c>
      <c s="32">
        <f>0+L175+L179+L183+L187+L191+L195+L199+L203+L207+L211+L215+L219+L223+L227+L231+L235+L239+L243+L247+L251+L255</f>
      </c>
      <c s="32">
        <f>0+M175+M179+M183+M187+M191+M195+M199+M203+M207+M211+M215+M219+M223+M227+M231+M235+M239+M243+M247+M251+M255</f>
      </c>
    </row>
    <row r="175" spans="1:16" ht="25.5">
      <c r="A175" t="s">
        <v>48</v>
      </c>
      <c s="34" t="s">
        <v>187</v>
      </c>
      <c s="34" t="s">
        <v>5353</v>
      </c>
      <c s="35" t="s">
        <v>4</v>
      </c>
      <c s="6" t="s">
        <v>5354</v>
      </c>
      <c s="36" t="s">
        <v>697</v>
      </c>
      <c s="37">
        <v>670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5356</v>
      </c>
      <c s="35" t="s">
        <v>4</v>
      </c>
      <c s="6" t="s">
        <v>5357</v>
      </c>
      <c s="36" t="s">
        <v>92</v>
      </c>
      <c s="37">
        <v>32</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25.5">
      <c r="A183" t="s">
        <v>48</v>
      </c>
      <c s="34" t="s">
        <v>194</v>
      </c>
      <c s="34" t="s">
        <v>9980</v>
      </c>
      <c s="35" t="s">
        <v>4</v>
      </c>
      <c s="6" t="s">
        <v>9981</v>
      </c>
      <c s="36" t="s">
        <v>92</v>
      </c>
      <c s="37">
        <v>1</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25.5">
      <c r="A187" t="s">
        <v>48</v>
      </c>
      <c s="34" t="s">
        <v>197</v>
      </c>
      <c s="34" t="s">
        <v>5359</v>
      </c>
      <c s="35" t="s">
        <v>4</v>
      </c>
      <c s="6" t="s">
        <v>5360</v>
      </c>
      <c s="36" t="s">
        <v>92</v>
      </c>
      <c s="37">
        <v>30</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25.5">
      <c r="A191" t="s">
        <v>48</v>
      </c>
      <c s="34" t="s">
        <v>200</v>
      </c>
      <c s="34" t="s">
        <v>5404</v>
      </c>
      <c s="35" t="s">
        <v>4</v>
      </c>
      <c s="6" t="s">
        <v>5405</v>
      </c>
      <c s="36" t="s">
        <v>92</v>
      </c>
      <c s="37">
        <v>26</v>
      </c>
      <c s="36">
        <v>0</v>
      </c>
      <c s="36">
        <f>ROUND(G191*H191,6)</f>
      </c>
      <c r="L191" s="38">
        <v>0</v>
      </c>
      <c s="32">
        <f>ROUND(ROUND(L191,2)*ROUND(G191,3),2)</f>
      </c>
      <c s="36" t="s">
        <v>66</v>
      </c>
      <c>
        <f>(M191*21)/100</f>
      </c>
      <c t="s">
        <v>26</v>
      </c>
    </row>
    <row r="192" spans="1:5" ht="12.75">
      <c r="A192" s="35" t="s">
        <v>55</v>
      </c>
      <c r="E192" s="39" t="s">
        <v>4</v>
      </c>
    </row>
    <row r="193" spans="1:5" ht="12.75">
      <c r="A193" s="35" t="s">
        <v>57</v>
      </c>
      <c r="E193" s="40" t="s">
        <v>9982</v>
      </c>
    </row>
    <row r="194" spans="1:5" ht="12.75">
      <c r="A194" t="s">
        <v>59</v>
      </c>
      <c r="E194" s="39" t="s">
        <v>68</v>
      </c>
    </row>
    <row r="195" spans="1:16" ht="12.75">
      <c r="A195" t="s">
        <v>48</v>
      </c>
      <c s="34" t="s">
        <v>203</v>
      </c>
      <c s="34" t="s">
        <v>5407</v>
      </c>
      <c s="35" t="s">
        <v>4</v>
      </c>
      <c s="6" t="s">
        <v>5408</v>
      </c>
      <c s="36" t="s">
        <v>92</v>
      </c>
      <c s="37">
        <v>26</v>
      </c>
      <c s="36">
        <v>0</v>
      </c>
      <c s="36">
        <f>ROUND(G195*H195,6)</f>
      </c>
      <c r="L195" s="38">
        <v>0</v>
      </c>
      <c s="32">
        <f>ROUND(ROUND(L195,2)*ROUND(G195,3),2)</f>
      </c>
      <c s="36" t="s">
        <v>66</v>
      </c>
      <c>
        <f>(M195*21)/100</f>
      </c>
      <c t="s">
        <v>26</v>
      </c>
    </row>
    <row r="196" spans="1:5" ht="12.75">
      <c r="A196" s="35" t="s">
        <v>55</v>
      </c>
      <c r="E196" s="39" t="s">
        <v>4</v>
      </c>
    </row>
    <row r="197" spans="1:5" ht="12.75">
      <c r="A197" s="35" t="s">
        <v>57</v>
      </c>
      <c r="E197" s="40" t="s">
        <v>9982</v>
      </c>
    </row>
    <row r="198" spans="1:5" ht="12.75">
      <c r="A198" t="s">
        <v>59</v>
      </c>
      <c r="E198" s="39" t="s">
        <v>68</v>
      </c>
    </row>
    <row r="199" spans="1:16" ht="12.75">
      <c r="A199" t="s">
        <v>48</v>
      </c>
      <c s="34" t="s">
        <v>206</v>
      </c>
      <c s="34" t="s">
        <v>5409</v>
      </c>
      <c s="35" t="s">
        <v>4</v>
      </c>
      <c s="6" t="s">
        <v>5410</v>
      </c>
      <c s="36" t="s">
        <v>4057</v>
      </c>
      <c s="37">
        <v>1560</v>
      </c>
      <c s="36">
        <v>0</v>
      </c>
      <c s="36">
        <f>ROUND(G199*H199,6)</f>
      </c>
      <c r="L199" s="38">
        <v>0</v>
      </c>
      <c s="32">
        <f>ROUND(ROUND(L199,2)*ROUND(G199,3),2)</f>
      </c>
      <c s="36" t="s">
        <v>66</v>
      </c>
      <c>
        <f>(M199*21)/100</f>
      </c>
      <c t="s">
        <v>26</v>
      </c>
    </row>
    <row r="200" spans="1:5" ht="12.75">
      <c r="A200" s="35" t="s">
        <v>55</v>
      </c>
      <c r="E200" s="39" t="s">
        <v>4</v>
      </c>
    </row>
    <row r="201" spans="1:5" ht="12.75">
      <c r="A201" s="35" t="s">
        <v>57</v>
      </c>
      <c r="E201" s="40" t="s">
        <v>9983</v>
      </c>
    </row>
    <row r="202" spans="1:5" ht="12.75">
      <c r="A202" t="s">
        <v>59</v>
      </c>
      <c r="E202" s="39" t="s">
        <v>68</v>
      </c>
    </row>
    <row r="203" spans="1:16" ht="12.75">
      <c r="A203" t="s">
        <v>48</v>
      </c>
      <c s="34" t="s">
        <v>209</v>
      </c>
      <c s="34" t="s">
        <v>5412</v>
      </c>
      <c s="35" t="s">
        <v>4</v>
      </c>
      <c s="6" t="s">
        <v>5413</v>
      </c>
      <c s="36" t="s">
        <v>92</v>
      </c>
      <c s="37">
        <v>31</v>
      </c>
      <c s="36">
        <v>0</v>
      </c>
      <c s="36">
        <f>ROUND(G203*H203,6)</f>
      </c>
      <c r="L203" s="38">
        <v>0</v>
      </c>
      <c s="32">
        <f>ROUND(ROUND(L203,2)*ROUND(G203,3),2)</f>
      </c>
      <c s="36" t="s">
        <v>66</v>
      </c>
      <c>
        <f>(M203*21)/100</f>
      </c>
      <c t="s">
        <v>26</v>
      </c>
    </row>
    <row r="204" spans="1:5" ht="12.75">
      <c r="A204" s="35" t="s">
        <v>55</v>
      </c>
      <c r="E204" s="39" t="s">
        <v>4</v>
      </c>
    </row>
    <row r="205" spans="1:5" ht="12.75">
      <c r="A205" s="35" t="s">
        <v>57</v>
      </c>
      <c r="E205" s="40" t="s">
        <v>9984</v>
      </c>
    </row>
    <row r="206" spans="1:5" ht="12.75">
      <c r="A206" t="s">
        <v>59</v>
      </c>
      <c r="E206" s="39" t="s">
        <v>68</v>
      </c>
    </row>
    <row r="207" spans="1:16" ht="12.75">
      <c r="A207" t="s">
        <v>48</v>
      </c>
      <c s="34" t="s">
        <v>212</v>
      </c>
      <c s="34" t="s">
        <v>5414</v>
      </c>
      <c s="35" t="s">
        <v>4</v>
      </c>
      <c s="6" t="s">
        <v>5415</v>
      </c>
      <c s="36" t="s">
        <v>92</v>
      </c>
      <c s="37">
        <v>31</v>
      </c>
      <c s="36">
        <v>0</v>
      </c>
      <c s="36">
        <f>ROUND(G207*H207,6)</f>
      </c>
      <c r="L207" s="38">
        <v>0</v>
      </c>
      <c s="32">
        <f>ROUND(ROUND(L207,2)*ROUND(G207,3),2)</f>
      </c>
      <c s="36" t="s">
        <v>66</v>
      </c>
      <c>
        <f>(M207*21)/100</f>
      </c>
      <c t="s">
        <v>26</v>
      </c>
    </row>
    <row r="208" spans="1:5" ht="12.75">
      <c r="A208" s="35" t="s">
        <v>55</v>
      </c>
      <c r="E208" s="39" t="s">
        <v>4</v>
      </c>
    </row>
    <row r="209" spans="1:5" ht="12.75">
      <c r="A209" s="35" t="s">
        <v>57</v>
      </c>
      <c r="E209" s="40" t="s">
        <v>9984</v>
      </c>
    </row>
    <row r="210" spans="1:5" ht="12.75">
      <c r="A210" t="s">
        <v>59</v>
      </c>
      <c r="E210" s="39" t="s">
        <v>68</v>
      </c>
    </row>
    <row r="211" spans="1:16" ht="12.75">
      <c r="A211" t="s">
        <v>48</v>
      </c>
      <c s="34" t="s">
        <v>215</v>
      </c>
      <c s="34" t="s">
        <v>5416</v>
      </c>
      <c s="35" t="s">
        <v>4</v>
      </c>
      <c s="6" t="s">
        <v>5417</v>
      </c>
      <c s="36" t="s">
        <v>4057</v>
      </c>
      <c s="37">
        <v>1860</v>
      </c>
      <c s="36">
        <v>0</v>
      </c>
      <c s="36">
        <f>ROUND(G211*H211,6)</f>
      </c>
      <c r="L211" s="38">
        <v>0</v>
      </c>
      <c s="32">
        <f>ROUND(ROUND(L211,2)*ROUND(G211,3),2)</f>
      </c>
      <c s="36" t="s">
        <v>66</v>
      </c>
      <c>
        <f>(M211*21)/100</f>
      </c>
      <c t="s">
        <v>26</v>
      </c>
    </row>
    <row r="212" spans="1:5" ht="12.75">
      <c r="A212" s="35" t="s">
        <v>55</v>
      </c>
      <c r="E212" s="39" t="s">
        <v>4</v>
      </c>
    </row>
    <row r="213" spans="1:5" ht="12.75">
      <c r="A213" s="35" t="s">
        <v>57</v>
      </c>
      <c r="E213" s="40" t="s">
        <v>9985</v>
      </c>
    </row>
    <row r="214" spans="1:5" ht="12.75">
      <c r="A214" t="s">
        <v>59</v>
      </c>
      <c r="E214" s="39" t="s">
        <v>68</v>
      </c>
    </row>
    <row r="215" spans="1:16" ht="12.75">
      <c r="A215" t="s">
        <v>48</v>
      </c>
      <c s="34" t="s">
        <v>218</v>
      </c>
      <c s="34" t="s">
        <v>9935</v>
      </c>
      <c s="35" t="s">
        <v>4</v>
      </c>
      <c s="6" t="s">
        <v>9936</v>
      </c>
      <c s="36" t="s">
        <v>71</v>
      </c>
      <c s="37">
        <v>24</v>
      </c>
      <c s="36">
        <v>0</v>
      </c>
      <c s="36">
        <f>ROUND(G215*H215,6)</f>
      </c>
      <c r="L215" s="38">
        <v>0</v>
      </c>
      <c s="32">
        <f>ROUND(ROUND(L215,2)*ROUND(G215,3),2)</f>
      </c>
      <c s="36" t="s">
        <v>66</v>
      </c>
      <c>
        <f>(M215*21)/100</f>
      </c>
      <c t="s">
        <v>26</v>
      </c>
    </row>
    <row r="216" spans="1:5" ht="12.75">
      <c r="A216" s="35" t="s">
        <v>55</v>
      </c>
      <c r="E216" s="39" t="s">
        <v>9937</v>
      </c>
    </row>
    <row r="217" spans="1:5" ht="12.75">
      <c r="A217" s="35" t="s">
        <v>57</v>
      </c>
      <c r="E217" s="40" t="s">
        <v>4</v>
      </c>
    </row>
    <row r="218" spans="1:5" ht="12.75">
      <c r="A218" t="s">
        <v>59</v>
      </c>
      <c r="E218" s="39" t="s">
        <v>68</v>
      </c>
    </row>
    <row r="219" spans="1:16" ht="12.75">
      <c r="A219" t="s">
        <v>48</v>
      </c>
      <c s="34" t="s">
        <v>221</v>
      </c>
      <c s="34" t="s">
        <v>5150</v>
      </c>
      <c s="35" t="s">
        <v>4</v>
      </c>
      <c s="6" t="s">
        <v>5151</v>
      </c>
      <c s="36" t="s">
        <v>71</v>
      </c>
      <c s="37">
        <v>41</v>
      </c>
      <c s="36">
        <v>0</v>
      </c>
      <c s="36">
        <f>ROUND(G219*H219,6)</f>
      </c>
      <c r="L219" s="38">
        <v>0</v>
      </c>
      <c s="32">
        <f>ROUND(ROUND(L219,2)*ROUND(G219,3),2)</f>
      </c>
      <c s="36" t="s">
        <v>66</v>
      </c>
      <c>
        <f>(M219*21)/100</f>
      </c>
      <c t="s">
        <v>26</v>
      </c>
    </row>
    <row r="220" spans="1:5" ht="12.75">
      <c r="A220" s="35" t="s">
        <v>55</v>
      </c>
      <c r="E220" s="39" t="s">
        <v>4</v>
      </c>
    </row>
    <row r="221" spans="1:5" ht="12.75">
      <c r="A221" s="35" t="s">
        <v>57</v>
      </c>
      <c r="E221" s="40" t="s">
        <v>4</v>
      </c>
    </row>
    <row r="222" spans="1:5" ht="12.75">
      <c r="A222" t="s">
        <v>59</v>
      </c>
      <c r="E222" s="39" t="s">
        <v>68</v>
      </c>
    </row>
    <row r="223" spans="1:16" ht="12.75">
      <c r="A223" t="s">
        <v>48</v>
      </c>
      <c s="34" t="s">
        <v>224</v>
      </c>
      <c s="34" t="s">
        <v>4719</v>
      </c>
      <c s="35" t="s">
        <v>4</v>
      </c>
      <c s="6" t="s">
        <v>4720</v>
      </c>
      <c s="36" t="s">
        <v>71</v>
      </c>
      <c s="37">
        <v>82</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791</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35</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12.75">
      <c r="A235" t="s">
        <v>48</v>
      </c>
      <c s="34" t="s">
        <v>230</v>
      </c>
      <c s="34" t="s">
        <v>9986</v>
      </c>
      <c s="35" t="s">
        <v>4</v>
      </c>
      <c s="6" t="s">
        <v>9987</v>
      </c>
      <c s="36" t="s">
        <v>71</v>
      </c>
      <c s="37">
        <v>174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9942</v>
      </c>
      <c s="35" t="s">
        <v>4</v>
      </c>
      <c s="6" t="s">
        <v>9943</v>
      </c>
      <c s="36" t="s">
        <v>92</v>
      </c>
      <c s="37">
        <v>1</v>
      </c>
      <c s="36">
        <v>0</v>
      </c>
      <c s="36">
        <f>ROUND(G239*H239,6)</f>
      </c>
      <c r="L239" s="38">
        <v>0</v>
      </c>
      <c s="32">
        <f>ROUND(ROUND(L239,2)*ROUND(G239,3),2)</f>
      </c>
      <c s="36" t="s">
        <v>66</v>
      </c>
      <c>
        <f>(M239*21)/100</f>
      </c>
      <c t="s">
        <v>26</v>
      </c>
    </row>
    <row r="240" spans="1:5" ht="12.75">
      <c r="A240" s="35" t="s">
        <v>55</v>
      </c>
      <c r="E240" s="39" t="s">
        <v>5351</v>
      </c>
    </row>
    <row r="241" spans="1:5" ht="12.75">
      <c r="A241" s="35" t="s">
        <v>57</v>
      </c>
      <c r="E241" s="40" t="s">
        <v>4</v>
      </c>
    </row>
    <row r="242" spans="1:5" ht="12.75">
      <c r="A242" t="s">
        <v>59</v>
      </c>
      <c r="E242" s="39" t="s">
        <v>68</v>
      </c>
    </row>
    <row r="243" spans="1:16" ht="12.75">
      <c r="A243" t="s">
        <v>48</v>
      </c>
      <c s="34" t="s">
        <v>237</v>
      </c>
      <c s="34" t="s">
        <v>4093</v>
      </c>
      <c s="35" t="s">
        <v>4</v>
      </c>
      <c s="6" t="s">
        <v>4094</v>
      </c>
      <c s="36" t="s">
        <v>71</v>
      </c>
      <c s="37">
        <v>97</v>
      </c>
      <c s="36">
        <v>0</v>
      </c>
      <c s="36">
        <f>ROUND(G243*H243,6)</f>
      </c>
      <c r="L243" s="38">
        <v>0</v>
      </c>
      <c s="32">
        <f>ROUND(ROUND(L243,2)*ROUND(G243,3),2)</f>
      </c>
      <c s="36" t="s">
        <v>66</v>
      </c>
      <c>
        <f>(M243*21)/100</f>
      </c>
      <c t="s">
        <v>26</v>
      </c>
    </row>
    <row r="244" spans="1:5" ht="12.75">
      <c r="A244" s="35" t="s">
        <v>55</v>
      </c>
      <c r="E244" s="39" t="s">
        <v>4</v>
      </c>
    </row>
    <row r="245" spans="1:5" ht="12.75">
      <c r="A245" s="35" t="s">
        <v>57</v>
      </c>
      <c r="E245" s="40" t="s">
        <v>4</v>
      </c>
    </row>
    <row r="246" spans="1:5" ht="12.75">
      <c r="A246" t="s">
        <v>59</v>
      </c>
      <c r="E246" s="39" t="s">
        <v>68</v>
      </c>
    </row>
    <row r="247" spans="1:16" ht="12.75">
      <c r="A247" t="s">
        <v>48</v>
      </c>
      <c s="34" t="s">
        <v>240</v>
      </c>
      <c s="34" t="s">
        <v>4090</v>
      </c>
      <c s="35" t="s">
        <v>4</v>
      </c>
      <c s="6" t="s">
        <v>4091</v>
      </c>
      <c s="36" t="s">
        <v>65</v>
      </c>
      <c s="37">
        <v>20</v>
      </c>
      <c s="36">
        <v>0</v>
      </c>
      <c s="36">
        <f>ROUND(G247*H247,6)</f>
      </c>
      <c r="L247" s="38">
        <v>0</v>
      </c>
      <c s="32">
        <f>ROUND(ROUND(L247,2)*ROUND(G247,3),2)</f>
      </c>
      <c s="36" t="s">
        <v>66</v>
      </c>
      <c>
        <f>(M247*21)/100</f>
      </c>
      <c t="s">
        <v>26</v>
      </c>
    </row>
    <row r="248" spans="1:5" ht="12.75">
      <c r="A248" s="35" t="s">
        <v>55</v>
      </c>
      <c r="E248" s="39" t="s">
        <v>4</v>
      </c>
    </row>
    <row r="249" spans="1:5" ht="12.75">
      <c r="A249" s="35" t="s">
        <v>57</v>
      </c>
      <c r="E249" s="40" t="s">
        <v>4</v>
      </c>
    </row>
    <row r="250" spans="1:5" ht="12.75">
      <c r="A250" t="s">
        <v>59</v>
      </c>
      <c r="E250" s="39" t="s">
        <v>68</v>
      </c>
    </row>
    <row r="251" spans="1:16" ht="12.75">
      <c r="A251" t="s">
        <v>48</v>
      </c>
      <c s="34" t="s">
        <v>243</v>
      </c>
      <c s="34" t="s">
        <v>9988</v>
      </c>
      <c s="35" t="s">
        <v>4</v>
      </c>
      <c s="6" t="s">
        <v>9989</v>
      </c>
      <c s="36" t="s">
        <v>9990</v>
      </c>
      <c s="37">
        <v>87</v>
      </c>
      <c s="36">
        <v>0</v>
      </c>
      <c s="36">
        <f>ROUND(G251*H251,6)</f>
      </c>
      <c r="L251" s="38">
        <v>0</v>
      </c>
      <c s="32">
        <f>ROUND(ROUND(L251,2)*ROUND(G251,3),2)</f>
      </c>
      <c s="36" t="s">
        <v>66</v>
      </c>
      <c>
        <f>(M251*21)/100</f>
      </c>
      <c t="s">
        <v>26</v>
      </c>
    </row>
    <row r="252" spans="1:5" ht="12.75">
      <c r="A252" s="35" t="s">
        <v>55</v>
      </c>
      <c r="E252" s="39" t="s">
        <v>4</v>
      </c>
    </row>
    <row r="253" spans="1:5" ht="12.75">
      <c r="A253" s="35" t="s">
        <v>57</v>
      </c>
      <c r="E253" s="40" t="s">
        <v>9991</v>
      </c>
    </row>
    <row r="254" spans="1:5" ht="12.75">
      <c r="A254" t="s">
        <v>59</v>
      </c>
      <c r="E254" s="39" t="s">
        <v>68</v>
      </c>
    </row>
    <row r="255" spans="1:16" ht="25.5">
      <c r="A255" t="s">
        <v>48</v>
      </c>
      <c s="34" t="s">
        <v>246</v>
      </c>
      <c s="34" t="s">
        <v>9992</v>
      </c>
      <c s="35" t="s">
        <v>4</v>
      </c>
      <c s="6" t="s">
        <v>9993</v>
      </c>
      <c s="36" t="s">
        <v>9990</v>
      </c>
      <c s="37">
        <v>200</v>
      </c>
      <c s="36">
        <v>0</v>
      </c>
      <c s="36">
        <f>ROUND(G255*H255,6)</f>
      </c>
      <c r="L255" s="38">
        <v>0</v>
      </c>
      <c s="32">
        <f>ROUND(ROUND(L255,2)*ROUND(G255,3),2)</f>
      </c>
      <c s="36" t="s">
        <v>66</v>
      </c>
      <c>
        <f>(M255*21)/100</f>
      </c>
      <c t="s">
        <v>26</v>
      </c>
    </row>
    <row r="256" spans="1:5" ht="12.75">
      <c r="A256" s="35" t="s">
        <v>55</v>
      </c>
      <c r="E256" s="39" t="s">
        <v>4</v>
      </c>
    </row>
    <row r="257" spans="1:5" ht="12.75">
      <c r="A257" s="35" t="s">
        <v>57</v>
      </c>
      <c r="E257" s="40" t="s">
        <v>9994</v>
      </c>
    </row>
    <row r="258" spans="1:5" ht="12.75">
      <c r="A258" t="s">
        <v>59</v>
      </c>
      <c r="E25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8.xml><?xml version="1.0" encoding="utf-8"?>
<worksheet xmlns="http://schemas.openxmlformats.org/spreadsheetml/2006/main" xmlns:r="http://schemas.openxmlformats.org/officeDocument/2006/relationships">
  <dimension ref="A1:T3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COUNTIFS(L8:L318,"=0",A8:A318,"P")+COUNTIFS(L8:L318,"",A8:A318,"P")+SUM(Q8:Q318)</f>
      </c>
    </row>
    <row r="8" spans="1:13" ht="12.75">
      <c r="A8" t="s">
        <v>43</v>
      </c>
      <c r="C8" s="28" t="s">
        <v>9997</v>
      </c>
      <c r="E8" s="30" t="s">
        <v>9996</v>
      </c>
      <c r="J8" s="29">
        <f>0+J9+J26+J103+J120+J129+J142+J231+J236+J249</f>
      </c>
      <c s="29">
        <f>0+K9+K26+K103+K120+K129+K142+K231+K236+K249</f>
      </c>
      <c s="29">
        <f>0+L9+L26+L103+L120+L129+L142+L231+L236+L249</f>
      </c>
      <c s="29">
        <f>0+M9+M26+M103+M120+M129+M142+M231+M236+M249</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10845.04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949.39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458.961</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313.9</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12.75">
      <c r="A27" t="s">
        <v>48</v>
      </c>
      <c s="34" t="s">
        <v>77</v>
      </c>
      <c s="34" t="s">
        <v>695</v>
      </c>
      <c s="35" t="s">
        <v>4</v>
      </c>
      <c s="6" t="s">
        <v>696</v>
      </c>
      <c s="36" t="s">
        <v>697</v>
      </c>
      <c s="37">
        <v>933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9960</v>
      </c>
      <c s="35" t="s">
        <v>4</v>
      </c>
      <c s="6" t="s">
        <v>9961</v>
      </c>
      <c s="36" t="s">
        <v>92</v>
      </c>
      <c s="37">
        <v>14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9998</v>
      </c>
      <c s="35" t="s">
        <v>4</v>
      </c>
      <c s="6" t="s">
        <v>9999</v>
      </c>
      <c s="36" t="s">
        <v>92</v>
      </c>
      <c s="37">
        <v>10</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2383</v>
      </c>
      <c s="35" t="s">
        <v>62</v>
      </c>
      <c s="6" t="s">
        <v>2384</v>
      </c>
      <c s="36" t="s">
        <v>65</v>
      </c>
      <c s="37">
        <v>814.2</v>
      </c>
      <c s="36">
        <v>0</v>
      </c>
      <c s="36">
        <f>ROUND(G39*H39,6)</f>
      </c>
      <c r="L39" s="38">
        <v>0</v>
      </c>
      <c s="32">
        <f>ROUND(ROUND(L39,2)*ROUND(G39,3),2)</f>
      </c>
      <c s="36" t="s">
        <v>66</v>
      </c>
      <c>
        <f>(M39*21)/100</f>
      </c>
      <c t="s">
        <v>26</v>
      </c>
    </row>
    <row r="40" spans="1:5" ht="12.75">
      <c r="A40" s="35" t="s">
        <v>55</v>
      </c>
      <c r="E40" s="39" t="s">
        <v>4539</v>
      </c>
    </row>
    <row r="41" spans="1:5" ht="12.75">
      <c r="A41" s="35" t="s">
        <v>57</v>
      </c>
      <c r="E41" s="40" t="s">
        <v>10000</v>
      </c>
    </row>
    <row r="42" spans="1:5" ht="12.75">
      <c r="A42" t="s">
        <v>59</v>
      </c>
      <c r="E42" s="39" t="s">
        <v>68</v>
      </c>
    </row>
    <row r="43" spans="1:16" ht="25.5">
      <c r="A43" t="s">
        <v>48</v>
      </c>
      <c s="34" t="s">
        <v>89</v>
      </c>
      <c s="34" t="s">
        <v>3981</v>
      </c>
      <c s="35" t="s">
        <v>4</v>
      </c>
      <c s="6" t="s">
        <v>3982</v>
      </c>
      <c s="36" t="s">
        <v>65</v>
      </c>
      <c s="37">
        <v>1874.8</v>
      </c>
      <c s="36">
        <v>0</v>
      </c>
      <c s="36">
        <f>ROUND(G43*H43,6)</f>
      </c>
      <c r="L43" s="38">
        <v>0</v>
      </c>
      <c s="32">
        <f>ROUND(ROUND(L43,2)*ROUND(G43,3),2)</f>
      </c>
      <c s="36" t="s">
        <v>66</v>
      </c>
      <c>
        <f>(M43*21)/100</f>
      </c>
      <c t="s">
        <v>26</v>
      </c>
    </row>
    <row r="44" spans="1:5" ht="12.75">
      <c r="A44" s="35" t="s">
        <v>55</v>
      </c>
      <c r="E44" s="39" t="s">
        <v>4</v>
      </c>
    </row>
    <row r="45" spans="1:5" ht="12.75">
      <c r="A45" s="35" t="s">
        <v>57</v>
      </c>
      <c r="E45" s="40" t="s">
        <v>10001</v>
      </c>
    </row>
    <row r="46" spans="1:5" ht="12.75">
      <c r="A46" t="s">
        <v>59</v>
      </c>
      <c r="E46" s="39" t="s">
        <v>68</v>
      </c>
    </row>
    <row r="47" spans="1:16" ht="25.5">
      <c r="A47" t="s">
        <v>48</v>
      </c>
      <c s="34" t="s">
        <v>93</v>
      </c>
      <c s="34" t="s">
        <v>3978</v>
      </c>
      <c s="35" t="s">
        <v>4</v>
      </c>
      <c s="6" t="s">
        <v>3979</v>
      </c>
      <c s="36" t="s">
        <v>65</v>
      </c>
      <c s="37">
        <v>365.15</v>
      </c>
      <c s="36">
        <v>0</v>
      </c>
      <c s="36">
        <f>ROUND(G47*H47,6)</f>
      </c>
      <c r="L47" s="38">
        <v>0</v>
      </c>
      <c s="32">
        <f>ROUND(ROUND(L47,2)*ROUND(G47,3),2)</f>
      </c>
      <c s="36" t="s">
        <v>66</v>
      </c>
      <c>
        <f>(M47*21)/100</f>
      </c>
      <c t="s">
        <v>26</v>
      </c>
    </row>
    <row r="48" spans="1:5" ht="12.75">
      <c r="A48" s="35" t="s">
        <v>55</v>
      </c>
      <c r="E48" s="39" t="s">
        <v>4</v>
      </c>
    </row>
    <row r="49" spans="1:5" ht="12.75">
      <c r="A49" s="35" t="s">
        <v>57</v>
      </c>
      <c r="E49" s="40" t="s">
        <v>10002</v>
      </c>
    </row>
    <row r="50" spans="1:5" ht="12.75">
      <c r="A50" t="s">
        <v>59</v>
      </c>
      <c r="E50" s="39" t="s">
        <v>68</v>
      </c>
    </row>
    <row r="51" spans="1:16" ht="12.75">
      <c r="A51" t="s">
        <v>48</v>
      </c>
      <c s="34" t="s">
        <v>96</v>
      </c>
      <c s="34" t="s">
        <v>9966</v>
      </c>
      <c s="35" t="s">
        <v>4</v>
      </c>
      <c s="6" t="s">
        <v>9967</v>
      </c>
      <c s="36" t="s">
        <v>65</v>
      </c>
      <c s="37">
        <v>178.72</v>
      </c>
      <c s="36">
        <v>0</v>
      </c>
      <c s="36">
        <f>ROUND(G51*H51,6)</f>
      </c>
      <c r="L51" s="38">
        <v>0</v>
      </c>
      <c s="32">
        <f>ROUND(ROUND(L51,2)*ROUND(G51,3),2)</f>
      </c>
      <c s="36" t="s">
        <v>66</v>
      </c>
      <c>
        <f>(M51*21)/100</f>
      </c>
      <c t="s">
        <v>26</v>
      </c>
    </row>
    <row r="52" spans="1:5" ht="12.75">
      <c r="A52" s="35" t="s">
        <v>55</v>
      </c>
      <c r="E52" s="39" t="s">
        <v>4</v>
      </c>
    </row>
    <row r="53" spans="1:5" ht="12.75">
      <c r="A53" s="35" t="s">
        <v>57</v>
      </c>
      <c r="E53" s="40" t="s">
        <v>10003</v>
      </c>
    </row>
    <row r="54" spans="1:5" ht="12.75">
      <c r="A54" t="s">
        <v>59</v>
      </c>
      <c r="E54" s="39" t="s">
        <v>68</v>
      </c>
    </row>
    <row r="55" spans="1:16" ht="12.75">
      <c r="A55" t="s">
        <v>48</v>
      </c>
      <c s="34" t="s">
        <v>99</v>
      </c>
      <c s="34" t="s">
        <v>5393</v>
      </c>
      <c s="35" t="s">
        <v>4</v>
      </c>
      <c s="6" t="s">
        <v>5394</v>
      </c>
      <c s="36" t="s">
        <v>65</v>
      </c>
      <c s="37">
        <v>31.68</v>
      </c>
      <c s="36">
        <v>0</v>
      </c>
      <c s="36">
        <f>ROUND(G55*H55,6)</f>
      </c>
      <c r="L55" s="38">
        <v>0</v>
      </c>
      <c s="32">
        <f>ROUND(ROUND(L55,2)*ROUND(G55,3),2)</f>
      </c>
      <c s="36" t="s">
        <v>66</v>
      </c>
      <c>
        <f>(M55*21)/100</f>
      </c>
      <c t="s">
        <v>26</v>
      </c>
    </row>
    <row r="56" spans="1:5" ht="12.75">
      <c r="A56" s="35" t="s">
        <v>55</v>
      </c>
      <c r="E56" s="39" t="s">
        <v>4</v>
      </c>
    </row>
    <row r="57" spans="1:5" ht="12.75">
      <c r="A57" s="35" t="s">
        <v>57</v>
      </c>
      <c r="E57" s="40" t="s">
        <v>10004</v>
      </c>
    </row>
    <row r="58" spans="1:5" ht="12.75">
      <c r="A58" t="s">
        <v>59</v>
      </c>
      <c r="E58" s="39" t="s">
        <v>68</v>
      </c>
    </row>
    <row r="59" spans="1:16" ht="25.5">
      <c r="A59" t="s">
        <v>48</v>
      </c>
      <c s="34" t="s">
        <v>102</v>
      </c>
      <c s="34" t="s">
        <v>9911</v>
      </c>
      <c s="35" t="s">
        <v>4</v>
      </c>
      <c s="6" t="s">
        <v>9912</v>
      </c>
      <c s="36" t="s">
        <v>65</v>
      </c>
      <c s="37">
        <v>67</v>
      </c>
      <c s="36">
        <v>0</v>
      </c>
      <c s="36">
        <f>ROUND(G59*H59,6)</f>
      </c>
      <c r="L59" s="38">
        <v>0</v>
      </c>
      <c s="32">
        <f>ROUND(ROUND(L59,2)*ROUND(G59,3),2)</f>
      </c>
      <c s="36" t="s">
        <v>66</v>
      </c>
      <c>
        <f>(M59*21)/100</f>
      </c>
      <c t="s">
        <v>26</v>
      </c>
    </row>
    <row r="60" spans="1:5" ht="12.75">
      <c r="A60" s="35" t="s">
        <v>55</v>
      </c>
      <c r="E60" s="39" t="s">
        <v>4</v>
      </c>
    </row>
    <row r="61" spans="1:5" ht="12.75">
      <c r="A61" s="35" t="s">
        <v>57</v>
      </c>
      <c r="E61" s="40" t="s">
        <v>10005</v>
      </c>
    </row>
    <row r="62" spans="1:5" ht="12.75">
      <c r="A62" t="s">
        <v>59</v>
      </c>
      <c r="E62" s="39" t="s">
        <v>68</v>
      </c>
    </row>
    <row r="63" spans="1:16" ht="12.75">
      <c r="A63" t="s">
        <v>48</v>
      </c>
      <c s="34" t="s">
        <v>105</v>
      </c>
      <c s="34" t="s">
        <v>4545</v>
      </c>
      <c s="35" t="s">
        <v>4</v>
      </c>
      <c s="6" t="s">
        <v>4546</v>
      </c>
      <c s="36" t="s">
        <v>65</v>
      </c>
      <c s="37">
        <v>3902</v>
      </c>
      <c s="36">
        <v>0</v>
      </c>
      <c s="36">
        <f>ROUND(G63*H63,6)</f>
      </c>
      <c r="L63" s="38">
        <v>0</v>
      </c>
      <c s="32">
        <f>ROUND(ROUND(L63,2)*ROUND(G63,3),2)</f>
      </c>
      <c s="36" t="s">
        <v>66</v>
      </c>
      <c>
        <f>(M63*21)/100</f>
      </c>
      <c t="s">
        <v>26</v>
      </c>
    </row>
    <row r="64" spans="1:5" ht="12.75">
      <c r="A64" s="35" t="s">
        <v>55</v>
      </c>
      <c r="E64" s="39" t="s">
        <v>4</v>
      </c>
    </row>
    <row r="65" spans="1:5" ht="12.75">
      <c r="A65" s="35" t="s">
        <v>57</v>
      </c>
      <c r="E65" s="40" t="s">
        <v>10006</v>
      </c>
    </row>
    <row r="66" spans="1:5" ht="12.75">
      <c r="A66" t="s">
        <v>59</v>
      </c>
      <c r="E66" s="39" t="s">
        <v>68</v>
      </c>
    </row>
    <row r="67" spans="1:16" ht="12.75">
      <c r="A67" t="s">
        <v>48</v>
      </c>
      <c s="34" t="s">
        <v>108</v>
      </c>
      <c s="34" t="s">
        <v>4875</v>
      </c>
      <c s="35" t="s">
        <v>4</v>
      </c>
      <c s="6" t="s">
        <v>4876</v>
      </c>
      <c s="36" t="s">
        <v>65</v>
      </c>
      <c s="37">
        <v>1376</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4571</v>
      </c>
      <c s="35" t="s">
        <v>4</v>
      </c>
      <c s="6" t="s">
        <v>4572</v>
      </c>
      <c s="36" t="s">
        <v>65</v>
      </c>
      <c s="37">
        <v>200</v>
      </c>
      <c s="36">
        <v>0</v>
      </c>
      <c s="36">
        <f>ROUND(G71*H71,6)</f>
      </c>
      <c r="L71" s="38">
        <v>0</v>
      </c>
      <c s="32">
        <f>ROUND(ROUND(L71,2)*ROUND(G71,3),2)</f>
      </c>
      <c s="36" t="s">
        <v>66</v>
      </c>
      <c>
        <f>(M71*21)/100</f>
      </c>
      <c t="s">
        <v>26</v>
      </c>
    </row>
    <row r="72" spans="1:5" ht="12.75">
      <c r="A72" s="35" t="s">
        <v>55</v>
      </c>
      <c r="E72" s="39" t="s">
        <v>4</v>
      </c>
    </row>
    <row r="73" spans="1:5" ht="12.75">
      <c r="A73" s="35" t="s">
        <v>57</v>
      </c>
      <c r="E73" s="40" t="s">
        <v>4699</v>
      </c>
    </row>
    <row r="74" spans="1:5" ht="12.75">
      <c r="A74" t="s">
        <v>59</v>
      </c>
      <c r="E74" s="39" t="s">
        <v>68</v>
      </c>
    </row>
    <row r="75" spans="1:16" ht="12.75">
      <c r="A75" t="s">
        <v>48</v>
      </c>
      <c s="34" t="s">
        <v>114</v>
      </c>
      <c s="34" t="s">
        <v>2387</v>
      </c>
      <c s="35" t="s">
        <v>4</v>
      </c>
      <c s="6" t="s">
        <v>2388</v>
      </c>
      <c s="36" t="s">
        <v>697</v>
      </c>
      <c s="37">
        <v>6263</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4578</v>
      </c>
      <c s="35" t="s">
        <v>4</v>
      </c>
      <c s="6" t="s">
        <v>4579</v>
      </c>
      <c s="36" t="s">
        <v>697</v>
      </c>
      <c s="37">
        <v>3438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5318</v>
      </c>
      <c s="35" t="s">
        <v>4</v>
      </c>
      <c s="6" t="s">
        <v>5319</v>
      </c>
      <c s="36" t="s">
        <v>697</v>
      </c>
      <c s="37">
        <v>3438</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3996</v>
      </c>
      <c s="35" t="s">
        <v>4</v>
      </c>
      <c s="6" t="s">
        <v>3997</v>
      </c>
      <c s="36" t="s">
        <v>697</v>
      </c>
      <c s="37">
        <v>3438</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3999</v>
      </c>
      <c s="35" t="s">
        <v>4</v>
      </c>
      <c s="6" t="s">
        <v>4000</v>
      </c>
      <c s="36" t="s">
        <v>697</v>
      </c>
      <c s="37">
        <v>13752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3438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171.9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4594</v>
      </c>
      <c r="J103" s="32">
        <f>0</f>
      </c>
      <c s="32">
        <f>0</f>
      </c>
      <c s="32">
        <f>0+L104+L108+L112+L116</f>
      </c>
      <c s="32">
        <f>0+M104+M108+M112+M116</f>
      </c>
    </row>
    <row r="104" spans="1:16" ht="12.75">
      <c r="A104" t="s">
        <v>48</v>
      </c>
      <c s="34" t="s">
        <v>136</v>
      </c>
      <c s="34" t="s">
        <v>10007</v>
      </c>
      <c s="35" t="s">
        <v>4</v>
      </c>
      <c s="6" t="s">
        <v>10008</v>
      </c>
      <c s="36" t="s">
        <v>65</v>
      </c>
      <c s="37">
        <v>47</v>
      </c>
      <c s="36">
        <v>0</v>
      </c>
      <c s="36">
        <f>ROUND(G104*H104,6)</f>
      </c>
      <c r="L104" s="38">
        <v>0</v>
      </c>
      <c s="32">
        <f>ROUND(ROUND(L104,2)*ROUND(G104,3),2)</f>
      </c>
      <c s="36" t="s">
        <v>66</v>
      </c>
      <c>
        <f>(M104*21)/100</f>
      </c>
      <c t="s">
        <v>26</v>
      </c>
    </row>
    <row r="105" spans="1:5" ht="12.75">
      <c r="A105" s="35" t="s">
        <v>55</v>
      </c>
      <c r="E105" s="39" t="s">
        <v>10009</v>
      </c>
    </row>
    <row r="106" spans="1:5" ht="12.75">
      <c r="A106" s="35" t="s">
        <v>57</v>
      </c>
      <c r="E106" s="40" t="s">
        <v>4</v>
      </c>
    </row>
    <row r="107" spans="1:5" ht="12.75">
      <c r="A107" t="s">
        <v>59</v>
      </c>
      <c r="E107" s="39" t="s">
        <v>68</v>
      </c>
    </row>
    <row r="108" spans="1:16" ht="12.75">
      <c r="A108" t="s">
        <v>48</v>
      </c>
      <c s="34" t="s">
        <v>139</v>
      </c>
      <c s="34" t="s">
        <v>4595</v>
      </c>
      <c s="35" t="s">
        <v>4</v>
      </c>
      <c s="6" t="s">
        <v>4596</v>
      </c>
      <c s="36" t="s">
        <v>697</v>
      </c>
      <c s="37">
        <v>326</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142</v>
      </c>
      <c s="34" t="s">
        <v>4702</v>
      </c>
      <c s="35" t="s">
        <v>4</v>
      </c>
      <c s="6" t="s">
        <v>4703</v>
      </c>
      <c s="36" t="s">
        <v>71</v>
      </c>
      <c s="37">
        <v>114</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12.75">
      <c r="A116" t="s">
        <v>48</v>
      </c>
      <c s="34" t="s">
        <v>145</v>
      </c>
      <c s="34" t="s">
        <v>5638</v>
      </c>
      <c s="35" t="s">
        <v>4</v>
      </c>
      <c s="6" t="s">
        <v>5639</v>
      </c>
      <c s="36" t="s">
        <v>65</v>
      </c>
      <c s="37">
        <v>0.85</v>
      </c>
      <c s="36">
        <v>0</v>
      </c>
      <c s="36">
        <f>ROUND(G116*H116,6)</f>
      </c>
      <c r="L116" s="38">
        <v>0</v>
      </c>
      <c s="32">
        <f>ROUND(ROUND(L116,2)*ROUND(G116,3),2)</f>
      </c>
      <c s="36" t="s">
        <v>66</v>
      </c>
      <c>
        <f>(M116*21)/100</f>
      </c>
      <c t="s">
        <v>26</v>
      </c>
    </row>
    <row r="117" spans="1:5" ht="12.75">
      <c r="A117" s="35" t="s">
        <v>55</v>
      </c>
      <c r="E117" s="39" t="s">
        <v>10010</v>
      </c>
    </row>
    <row r="118" spans="1:5" ht="12.75">
      <c r="A118" s="35" t="s">
        <v>57</v>
      </c>
      <c r="E118" s="40" t="s">
        <v>10011</v>
      </c>
    </row>
    <row r="119" spans="1:5" ht="12.75">
      <c r="A119" t="s">
        <v>59</v>
      </c>
      <c r="E119" s="39" t="s">
        <v>68</v>
      </c>
    </row>
    <row r="120" spans="1:13" ht="12.75">
      <c r="A120" t="s">
        <v>45</v>
      </c>
      <c r="C120" s="31" t="s">
        <v>25</v>
      </c>
      <c r="E120" s="33" t="s">
        <v>4598</v>
      </c>
      <c r="J120" s="32">
        <f>0</f>
      </c>
      <c s="32">
        <f>0</f>
      </c>
      <c s="32">
        <f>0+L121+L125</f>
      </c>
      <c s="32">
        <f>0+M121+M125</f>
      </c>
    </row>
    <row r="121" spans="1:16" ht="12.75">
      <c r="A121" t="s">
        <v>48</v>
      </c>
      <c s="34" t="s">
        <v>148</v>
      </c>
      <c s="34" t="s">
        <v>10012</v>
      </c>
      <c s="35" t="s">
        <v>4</v>
      </c>
      <c s="6" t="s">
        <v>10013</v>
      </c>
      <c s="36" t="s">
        <v>53</v>
      </c>
      <c s="37">
        <v>0.202</v>
      </c>
      <c s="36">
        <v>0</v>
      </c>
      <c s="36">
        <f>ROUND(G121*H121,6)</f>
      </c>
      <c r="L121" s="38">
        <v>0</v>
      </c>
      <c s="32">
        <f>ROUND(ROUND(L121,2)*ROUND(G121,3),2)</f>
      </c>
      <c s="36" t="s">
        <v>66</v>
      </c>
      <c>
        <f>(M121*21)/100</f>
      </c>
      <c t="s">
        <v>26</v>
      </c>
    </row>
    <row r="122" spans="1:5" ht="12.75">
      <c r="A122" s="35" t="s">
        <v>55</v>
      </c>
      <c r="E122" s="39" t="s">
        <v>10014</v>
      </c>
    </row>
    <row r="123" spans="1:5" ht="12.75">
      <c r="A123" s="35" t="s">
        <v>57</v>
      </c>
      <c r="E123" s="40" t="s">
        <v>10011</v>
      </c>
    </row>
    <row r="124" spans="1:5" ht="12.75">
      <c r="A124" t="s">
        <v>59</v>
      </c>
      <c r="E124" s="39" t="s">
        <v>68</v>
      </c>
    </row>
    <row r="125" spans="1:16" ht="12.75">
      <c r="A125" t="s">
        <v>48</v>
      </c>
      <c s="34" t="s">
        <v>151</v>
      </c>
      <c s="34" t="s">
        <v>10015</v>
      </c>
      <c s="35" t="s">
        <v>4</v>
      </c>
      <c s="6" t="s">
        <v>10016</v>
      </c>
      <c s="36" t="s">
        <v>71</v>
      </c>
      <c s="37">
        <v>10</v>
      </c>
      <c s="36">
        <v>0</v>
      </c>
      <c s="36">
        <f>ROUND(G125*H125,6)</f>
      </c>
      <c r="L125" s="38">
        <v>0</v>
      </c>
      <c s="32">
        <f>ROUND(ROUND(L125,2)*ROUND(G125,3),2)</f>
      </c>
      <c s="36" t="s">
        <v>66</v>
      </c>
      <c>
        <f>(M125*21)/100</f>
      </c>
      <c t="s">
        <v>26</v>
      </c>
    </row>
    <row r="126" spans="1:5" ht="12.75">
      <c r="A126" s="35" t="s">
        <v>55</v>
      </c>
      <c r="E126" s="39" t="s">
        <v>10017</v>
      </c>
    </row>
    <row r="127" spans="1:5" ht="12.75">
      <c r="A127" s="35" t="s">
        <v>57</v>
      </c>
      <c r="E127" s="40" t="s">
        <v>10011</v>
      </c>
    </row>
    <row r="128" spans="1:5" ht="12.75">
      <c r="A128" t="s">
        <v>59</v>
      </c>
      <c r="E128" s="39" t="s">
        <v>68</v>
      </c>
    </row>
    <row r="129" spans="1:13" ht="12.75">
      <c r="A129" t="s">
        <v>45</v>
      </c>
      <c r="C129" s="31" t="s">
        <v>74</v>
      </c>
      <c r="E129" s="33" t="s">
        <v>4601</v>
      </c>
      <c r="J129" s="32">
        <f>0</f>
      </c>
      <c s="32">
        <f>0</f>
      </c>
      <c s="32">
        <f>0+L130+L134+L138</f>
      </c>
      <c s="32">
        <f>0+M130+M134+M138</f>
      </c>
    </row>
    <row r="130" spans="1:16" ht="12.75">
      <c r="A130" t="s">
        <v>48</v>
      </c>
      <c s="34" t="s">
        <v>154</v>
      </c>
      <c s="34" t="s">
        <v>10018</v>
      </c>
      <c s="35" t="s">
        <v>4</v>
      </c>
      <c s="6" t="s">
        <v>10019</v>
      </c>
      <c s="36" t="s">
        <v>65</v>
      </c>
      <c s="37">
        <v>3.76</v>
      </c>
      <c s="36">
        <v>0</v>
      </c>
      <c s="36">
        <f>ROUND(G130*H130,6)</f>
      </c>
      <c r="L130" s="38">
        <v>0</v>
      </c>
      <c s="32">
        <f>ROUND(ROUND(L130,2)*ROUND(G130,3),2)</f>
      </c>
      <c s="36" t="s">
        <v>66</v>
      </c>
      <c>
        <f>(M130*21)/100</f>
      </c>
      <c t="s">
        <v>26</v>
      </c>
    </row>
    <row r="131" spans="1:5" ht="25.5">
      <c r="A131" s="35" t="s">
        <v>55</v>
      </c>
      <c r="E131" s="39" t="s">
        <v>10020</v>
      </c>
    </row>
    <row r="132" spans="1:5" ht="12.75">
      <c r="A132" s="35" t="s">
        <v>57</v>
      </c>
      <c r="E132" s="40" t="s">
        <v>10011</v>
      </c>
    </row>
    <row r="133" spans="1:5" ht="12.75">
      <c r="A133" t="s">
        <v>59</v>
      </c>
      <c r="E133" s="39" t="s">
        <v>68</v>
      </c>
    </row>
    <row r="134" spans="1:16" ht="12.75">
      <c r="A134" t="s">
        <v>48</v>
      </c>
      <c s="34" t="s">
        <v>157</v>
      </c>
      <c s="34" t="s">
        <v>4602</v>
      </c>
      <c s="35" t="s">
        <v>4</v>
      </c>
      <c s="6" t="s">
        <v>4603</v>
      </c>
      <c s="36" t="s">
        <v>65</v>
      </c>
      <c s="37">
        <v>9.13</v>
      </c>
      <c s="36">
        <v>0</v>
      </c>
      <c s="36">
        <f>ROUND(G134*H134,6)</f>
      </c>
      <c r="L134" s="38">
        <v>0</v>
      </c>
      <c s="32">
        <f>ROUND(ROUND(L134,2)*ROUND(G134,3),2)</f>
      </c>
      <c s="36" t="s">
        <v>66</v>
      </c>
      <c>
        <f>(M134*21)/100</f>
      </c>
      <c t="s">
        <v>26</v>
      </c>
    </row>
    <row r="135" spans="1:5" ht="12.75">
      <c r="A135" s="35" t="s">
        <v>55</v>
      </c>
      <c r="E135" s="39" t="s">
        <v>10021</v>
      </c>
    </row>
    <row r="136" spans="1:5" ht="12.75">
      <c r="A136" s="35" t="s">
        <v>57</v>
      </c>
      <c r="E136" s="40" t="s">
        <v>10011</v>
      </c>
    </row>
    <row r="137" spans="1:5" ht="12.75">
      <c r="A137" t="s">
        <v>59</v>
      </c>
      <c r="E137" s="39" t="s">
        <v>68</v>
      </c>
    </row>
    <row r="138" spans="1:16" ht="12.75">
      <c r="A138" t="s">
        <v>48</v>
      </c>
      <c s="34" t="s">
        <v>160</v>
      </c>
      <c s="34" t="s">
        <v>10022</v>
      </c>
      <c s="35" t="s">
        <v>4</v>
      </c>
      <c s="6" t="s">
        <v>10023</v>
      </c>
      <c s="36" t="s">
        <v>697</v>
      </c>
      <c s="37">
        <v>31.1</v>
      </c>
      <c s="36">
        <v>0</v>
      </c>
      <c s="36">
        <f>ROUND(G138*H138,6)</f>
      </c>
      <c r="L138" s="38">
        <v>0</v>
      </c>
      <c s="32">
        <f>ROUND(ROUND(L138,2)*ROUND(G138,3),2)</f>
      </c>
      <c s="36" t="s">
        <v>66</v>
      </c>
      <c>
        <f>(M138*21)/100</f>
      </c>
      <c t="s">
        <v>26</v>
      </c>
    </row>
    <row r="139" spans="1:5" ht="12.75">
      <c r="A139" s="35" t="s">
        <v>55</v>
      </c>
      <c r="E139" s="39" t="s">
        <v>10024</v>
      </c>
    </row>
    <row r="140" spans="1:5" ht="12.75">
      <c r="A140" s="35" t="s">
        <v>57</v>
      </c>
      <c r="E140" s="40" t="s">
        <v>10011</v>
      </c>
    </row>
    <row r="141" spans="1:5" ht="12.75">
      <c r="A141" t="s">
        <v>59</v>
      </c>
      <c r="E141" s="39" t="s">
        <v>68</v>
      </c>
    </row>
    <row r="142" spans="1:13" ht="12.75">
      <c r="A142" t="s">
        <v>45</v>
      </c>
      <c r="C142" s="31" t="s">
        <v>77</v>
      </c>
      <c r="E142" s="33" t="s">
        <v>4117</v>
      </c>
      <c r="J142" s="32">
        <f>0</f>
      </c>
      <c s="32">
        <f>0</f>
      </c>
      <c s="32">
        <f>0+L143+L147+L151+L155+L159+L163+L167+L171+L175+L179+L183+L187+L191+L195+L199+L203+L207+L211+L215+L219+L223+L227</f>
      </c>
      <c s="32">
        <f>0+M143+M147+M151+M155+M159+M163+M167+M171+M175+M179+M183+M187+M191+M195+M199+M203+M207+M211+M215+M219+M223+M227</f>
      </c>
    </row>
    <row r="143" spans="1:16" ht="12.75">
      <c r="A143" t="s">
        <v>48</v>
      </c>
      <c s="34" t="s">
        <v>163</v>
      </c>
      <c s="34" t="s">
        <v>5136</v>
      </c>
      <c s="35" t="s">
        <v>4</v>
      </c>
      <c s="6" t="s">
        <v>5137</v>
      </c>
      <c s="36" t="s">
        <v>65</v>
      </c>
      <c s="37">
        <v>1778</v>
      </c>
      <c s="36">
        <v>0</v>
      </c>
      <c s="36">
        <f>ROUND(G143*H143,6)</f>
      </c>
      <c r="L143" s="38">
        <v>0</v>
      </c>
      <c s="32">
        <f>ROUND(ROUND(L143,2)*ROUND(G143,3),2)</f>
      </c>
      <c s="36" t="s">
        <v>66</v>
      </c>
      <c>
        <f>(M143*21)/100</f>
      </c>
      <c t="s">
        <v>26</v>
      </c>
    </row>
    <row r="144" spans="1:5" ht="25.5">
      <c r="A144" s="35" t="s">
        <v>55</v>
      </c>
      <c r="E144" s="39" t="s">
        <v>5320</v>
      </c>
    </row>
    <row r="145" spans="1:5" ht="12.75">
      <c r="A145" s="35" t="s">
        <v>57</v>
      </c>
      <c r="E145" s="40" t="s">
        <v>4</v>
      </c>
    </row>
    <row r="146" spans="1:5" ht="12.75">
      <c r="A146" t="s">
        <v>59</v>
      </c>
      <c r="E146" s="39" t="s">
        <v>68</v>
      </c>
    </row>
    <row r="147" spans="1:16" ht="12.75">
      <c r="A147" t="s">
        <v>48</v>
      </c>
      <c s="34" t="s">
        <v>166</v>
      </c>
      <c s="34" t="s">
        <v>4026</v>
      </c>
      <c s="35" t="s">
        <v>4</v>
      </c>
      <c s="6" t="s">
        <v>4027</v>
      </c>
      <c s="36" t="s">
        <v>697</v>
      </c>
      <c s="37">
        <v>3031</v>
      </c>
      <c s="36">
        <v>0</v>
      </c>
      <c s="36">
        <f>ROUND(G147*H147,6)</f>
      </c>
      <c r="L147" s="38">
        <v>0</v>
      </c>
      <c s="32">
        <f>ROUND(ROUND(L147,2)*ROUND(G147,3),2)</f>
      </c>
      <c s="36" t="s">
        <v>66</v>
      </c>
      <c>
        <f>(M147*21)/100</f>
      </c>
      <c t="s">
        <v>26</v>
      </c>
    </row>
    <row r="148" spans="1:5" ht="12.75">
      <c r="A148" s="35" t="s">
        <v>55</v>
      </c>
      <c r="E148" s="39" t="s">
        <v>4</v>
      </c>
    </row>
    <row r="149" spans="1:5" ht="12.75">
      <c r="A149" s="35" t="s">
        <v>57</v>
      </c>
      <c r="E149" s="40" t="s">
        <v>10025</v>
      </c>
    </row>
    <row r="150" spans="1:5" ht="12.75">
      <c r="A150" t="s">
        <v>59</v>
      </c>
      <c r="E150" s="39" t="s">
        <v>68</v>
      </c>
    </row>
    <row r="151" spans="1:16" ht="12.75">
      <c r="A151" t="s">
        <v>48</v>
      </c>
      <c s="34" t="s">
        <v>169</v>
      </c>
      <c s="34" t="s">
        <v>4709</v>
      </c>
      <c s="35" t="s">
        <v>4</v>
      </c>
      <c s="6" t="s">
        <v>4710</v>
      </c>
      <c s="36" t="s">
        <v>697</v>
      </c>
      <c s="37">
        <v>1718</v>
      </c>
      <c s="36">
        <v>0</v>
      </c>
      <c s="36">
        <f>ROUND(G151*H151,6)</f>
      </c>
      <c r="L151" s="38">
        <v>0</v>
      </c>
      <c s="32">
        <f>ROUND(ROUND(L151,2)*ROUND(G151,3),2)</f>
      </c>
      <c s="36" t="s">
        <v>66</v>
      </c>
      <c>
        <f>(M151*21)/100</f>
      </c>
      <c t="s">
        <v>26</v>
      </c>
    </row>
    <row r="152" spans="1:5" ht="12.75">
      <c r="A152" s="35" t="s">
        <v>55</v>
      </c>
      <c r="E152" s="39" t="s">
        <v>4</v>
      </c>
    </row>
    <row r="153" spans="1:5" ht="12.75">
      <c r="A153" s="35" t="s">
        <v>57</v>
      </c>
      <c r="E153" s="40" t="s">
        <v>10026</v>
      </c>
    </row>
    <row r="154" spans="1:5" ht="12.75">
      <c r="A154" t="s">
        <v>59</v>
      </c>
      <c r="E154" s="39" t="s">
        <v>68</v>
      </c>
    </row>
    <row r="155" spans="1:16" ht="12.75">
      <c r="A155" t="s">
        <v>48</v>
      </c>
      <c s="34" t="s">
        <v>172</v>
      </c>
      <c s="34" t="s">
        <v>4336</v>
      </c>
      <c s="35" t="s">
        <v>4</v>
      </c>
      <c s="6" t="s">
        <v>4337</v>
      </c>
      <c s="36" t="s">
        <v>697</v>
      </c>
      <c s="37">
        <v>1514</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5323</v>
      </c>
      <c s="35" t="s">
        <v>4</v>
      </c>
      <c s="6" t="s">
        <v>5324</v>
      </c>
      <c s="36" t="s">
        <v>697</v>
      </c>
      <c s="37">
        <v>1055</v>
      </c>
      <c s="36">
        <v>0</v>
      </c>
      <c s="36">
        <f>ROUND(G159*H159,6)</f>
      </c>
      <c r="L159" s="38">
        <v>0</v>
      </c>
      <c s="32">
        <f>ROUND(ROUND(L159,2)*ROUND(G159,3),2)</f>
      </c>
      <c s="36" t="s">
        <v>66</v>
      </c>
      <c>
        <f>(M159*21)/100</f>
      </c>
      <c t="s">
        <v>26</v>
      </c>
    </row>
    <row r="160" spans="1:5" ht="12.75">
      <c r="A160" s="35" t="s">
        <v>55</v>
      </c>
      <c r="E160" s="39" t="s">
        <v>4</v>
      </c>
    </row>
    <row r="161" spans="1:5" ht="12.75">
      <c r="A161" s="35" t="s">
        <v>57</v>
      </c>
      <c r="E161" s="40" t="s">
        <v>10027</v>
      </c>
    </row>
    <row r="162" spans="1:5" ht="12.75">
      <c r="A162" t="s">
        <v>59</v>
      </c>
      <c r="E162" s="39" t="s">
        <v>68</v>
      </c>
    </row>
    <row r="163" spans="1:16" ht="12.75">
      <c r="A163" t="s">
        <v>48</v>
      </c>
      <c s="34" t="s">
        <v>178</v>
      </c>
      <c s="34" t="s">
        <v>10028</v>
      </c>
      <c s="35" t="s">
        <v>4</v>
      </c>
      <c s="6" t="s">
        <v>10029</v>
      </c>
      <c s="36" t="s">
        <v>697</v>
      </c>
      <c s="37">
        <v>430</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12.75">
      <c r="A167" t="s">
        <v>48</v>
      </c>
      <c s="34" t="s">
        <v>181</v>
      </c>
      <c s="34" t="s">
        <v>9971</v>
      </c>
      <c s="35" t="s">
        <v>4</v>
      </c>
      <c s="6" t="s">
        <v>9972</v>
      </c>
      <c s="36" t="s">
        <v>697</v>
      </c>
      <c s="37">
        <v>1514</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5325</v>
      </c>
      <c s="35" t="s">
        <v>4</v>
      </c>
      <c s="6" t="s">
        <v>5326</v>
      </c>
      <c s="36" t="s">
        <v>697</v>
      </c>
      <c s="37">
        <v>1514</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10030</v>
      </c>
      <c s="35" t="s">
        <v>4</v>
      </c>
      <c s="6" t="s">
        <v>10031</v>
      </c>
      <c s="36" t="s">
        <v>697</v>
      </c>
      <c s="37">
        <v>430</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12.75">
      <c r="A179" t="s">
        <v>48</v>
      </c>
      <c s="34" t="s">
        <v>191</v>
      </c>
      <c s="34" t="s">
        <v>10032</v>
      </c>
      <c s="35" t="s">
        <v>4</v>
      </c>
      <c s="6" t="s">
        <v>10033</v>
      </c>
      <c s="36" t="s">
        <v>697</v>
      </c>
      <c s="37">
        <v>145</v>
      </c>
      <c s="36">
        <v>0</v>
      </c>
      <c s="36">
        <f>ROUND(G179*H179,6)</f>
      </c>
      <c r="L179" s="38">
        <v>0</v>
      </c>
      <c s="32">
        <f>ROUND(ROUND(L179,2)*ROUND(G179,3),2)</f>
      </c>
      <c s="36" t="s">
        <v>66</v>
      </c>
      <c>
        <f>(M179*21)/100</f>
      </c>
      <c t="s">
        <v>26</v>
      </c>
    </row>
    <row r="180" spans="1:5" ht="12.75">
      <c r="A180" s="35" t="s">
        <v>55</v>
      </c>
      <c r="E180" s="39" t="s">
        <v>4</v>
      </c>
    </row>
    <row r="181" spans="1:5" ht="12.75">
      <c r="A181" s="35" t="s">
        <v>57</v>
      </c>
      <c r="E181" s="40" t="s">
        <v>4</v>
      </c>
    </row>
    <row r="182" spans="1:5" ht="12.75">
      <c r="A182" t="s">
        <v>59</v>
      </c>
      <c r="E182" s="39" t="s">
        <v>68</v>
      </c>
    </row>
    <row r="183" spans="1:16" ht="12.75">
      <c r="A183" t="s">
        <v>48</v>
      </c>
      <c s="34" t="s">
        <v>194</v>
      </c>
      <c s="34" t="s">
        <v>9923</v>
      </c>
      <c s="35" t="s">
        <v>4</v>
      </c>
      <c s="6" t="s">
        <v>9924</v>
      </c>
      <c s="36" t="s">
        <v>697</v>
      </c>
      <c s="37">
        <v>910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5329</v>
      </c>
      <c s="35" t="s">
        <v>4</v>
      </c>
      <c s="6" t="s">
        <v>5330</v>
      </c>
      <c s="36" t="s">
        <v>697</v>
      </c>
      <c s="37">
        <v>1514</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9973</v>
      </c>
      <c s="35" t="s">
        <v>4</v>
      </c>
      <c s="6" t="s">
        <v>9974</v>
      </c>
      <c s="36" t="s">
        <v>697</v>
      </c>
      <c s="37">
        <v>1514</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4029</v>
      </c>
      <c s="35" t="s">
        <v>4</v>
      </c>
      <c s="6" t="s">
        <v>4030</v>
      </c>
      <c s="36" t="s">
        <v>697</v>
      </c>
      <c s="37">
        <v>2999</v>
      </c>
      <c s="36">
        <v>0</v>
      </c>
      <c s="36">
        <f>ROUND(G195*H195,6)</f>
      </c>
      <c r="L195" s="38">
        <v>0</v>
      </c>
      <c s="32">
        <f>ROUND(ROUND(L195,2)*ROUND(G195,3),2)</f>
      </c>
      <c s="36" t="s">
        <v>66</v>
      </c>
      <c>
        <f>(M195*21)/100</f>
      </c>
      <c t="s">
        <v>26</v>
      </c>
    </row>
    <row r="196" spans="1:5" ht="12.75">
      <c r="A196" s="35" t="s">
        <v>55</v>
      </c>
      <c r="E196" s="39" t="s">
        <v>4</v>
      </c>
    </row>
    <row r="197" spans="1:5" ht="12.75">
      <c r="A197" s="35" t="s">
        <v>57</v>
      </c>
      <c r="E197" s="40" t="s">
        <v>10034</v>
      </c>
    </row>
    <row r="198" spans="1:5" ht="12.75">
      <c r="A198" t="s">
        <v>59</v>
      </c>
      <c r="E198" s="39" t="s">
        <v>68</v>
      </c>
    </row>
    <row r="199" spans="1:16" ht="12.75">
      <c r="A199" t="s">
        <v>48</v>
      </c>
      <c s="34" t="s">
        <v>206</v>
      </c>
      <c s="34" t="s">
        <v>4713</v>
      </c>
      <c s="35" t="s">
        <v>4</v>
      </c>
      <c s="6" t="s">
        <v>4714</v>
      </c>
      <c s="36" t="s">
        <v>697</v>
      </c>
      <c s="37">
        <v>4513</v>
      </c>
      <c s="36">
        <v>0</v>
      </c>
      <c s="36">
        <f>ROUND(G199*H199,6)</f>
      </c>
      <c r="L199" s="38">
        <v>0</v>
      </c>
      <c s="32">
        <f>ROUND(ROUND(L199,2)*ROUND(G199,3),2)</f>
      </c>
      <c s="36" t="s">
        <v>66</v>
      </c>
      <c>
        <f>(M199*21)/100</f>
      </c>
      <c t="s">
        <v>26</v>
      </c>
    </row>
    <row r="200" spans="1:5" ht="12.75">
      <c r="A200" s="35" t="s">
        <v>55</v>
      </c>
      <c r="E200" s="39" t="s">
        <v>4</v>
      </c>
    </row>
    <row r="201" spans="1:5" ht="12.75">
      <c r="A201" s="35" t="s">
        <v>57</v>
      </c>
      <c r="E201" s="40" t="s">
        <v>10035</v>
      </c>
    </row>
    <row r="202" spans="1:5" ht="12.75">
      <c r="A202" t="s">
        <v>59</v>
      </c>
      <c r="E202" s="39" t="s">
        <v>68</v>
      </c>
    </row>
    <row r="203" spans="1:16" ht="12.75">
      <c r="A203" t="s">
        <v>48</v>
      </c>
      <c s="34" t="s">
        <v>209</v>
      </c>
      <c s="34" t="s">
        <v>4338</v>
      </c>
      <c s="35" t="s">
        <v>4</v>
      </c>
      <c s="6" t="s">
        <v>4339</v>
      </c>
      <c s="36" t="s">
        <v>697</v>
      </c>
      <c s="37">
        <v>647</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10036</v>
      </c>
      <c s="35" t="s">
        <v>4</v>
      </c>
      <c s="6" t="s">
        <v>10037</v>
      </c>
      <c s="36" t="s">
        <v>697</v>
      </c>
      <c s="37">
        <v>16</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5139</v>
      </c>
      <c s="35" t="s">
        <v>4</v>
      </c>
      <c s="6" t="s">
        <v>5140</v>
      </c>
      <c s="36" t="s">
        <v>697</v>
      </c>
      <c s="37">
        <v>2303</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10038</v>
      </c>
      <c s="35" t="s">
        <v>4</v>
      </c>
      <c s="6" t="s">
        <v>10039</v>
      </c>
      <c s="36" t="s">
        <v>697</v>
      </c>
      <c s="37">
        <v>298</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25.5">
      <c r="A219" t="s">
        <v>48</v>
      </c>
      <c s="34" t="s">
        <v>221</v>
      </c>
      <c s="34" t="s">
        <v>5333</v>
      </c>
      <c s="35" t="s">
        <v>4</v>
      </c>
      <c s="6" t="s">
        <v>5334</v>
      </c>
      <c s="36" t="s">
        <v>697</v>
      </c>
      <c s="37">
        <v>112</v>
      </c>
      <c s="36">
        <v>0</v>
      </c>
      <c s="36">
        <f>ROUND(G219*H219,6)</f>
      </c>
      <c r="L219" s="38">
        <v>0</v>
      </c>
      <c s="32">
        <f>ROUND(ROUND(L219,2)*ROUND(G219,3),2)</f>
      </c>
      <c s="36" t="s">
        <v>66</v>
      </c>
      <c>
        <f>(M219*21)/100</f>
      </c>
      <c t="s">
        <v>26</v>
      </c>
    </row>
    <row r="220" spans="1:5" ht="12.75">
      <c r="A220" s="35" t="s">
        <v>55</v>
      </c>
      <c r="E220" s="39" t="s">
        <v>4</v>
      </c>
    </row>
    <row r="221" spans="1:5" ht="12.75">
      <c r="A221" s="35" t="s">
        <v>57</v>
      </c>
      <c r="E221" s="40" t="s">
        <v>10040</v>
      </c>
    </row>
    <row r="222" spans="1:5" ht="12.75">
      <c r="A222" t="s">
        <v>59</v>
      </c>
      <c r="E222" s="39" t="s">
        <v>68</v>
      </c>
    </row>
    <row r="223" spans="1:16" ht="25.5">
      <c r="A223" t="s">
        <v>48</v>
      </c>
      <c s="34" t="s">
        <v>224</v>
      </c>
      <c s="34" t="s">
        <v>5371</v>
      </c>
      <c s="35" t="s">
        <v>4</v>
      </c>
      <c s="6" t="s">
        <v>5372</v>
      </c>
      <c s="36" t="s">
        <v>697</v>
      </c>
      <c s="37">
        <v>39</v>
      </c>
      <c s="36">
        <v>0</v>
      </c>
      <c s="36">
        <f>ROUND(G223*H223,6)</f>
      </c>
      <c r="L223" s="38">
        <v>0</v>
      </c>
      <c s="32">
        <f>ROUND(ROUND(L223,2)*ROUND(G223,3),2)</f>
      </c>
      <c s="36" t="s">
        <v>66</v>
      </c>
      <c>
        <f>(M223*21)/100</f>
      </c>
      <c t="s">
        <v>26</v>
      </c>
    </row>
    <row r="224" spans="1:5" ht="12.75">
      <c r="A224" s="35" t="s">
        <v>55</v>
      </c>
      <c r="E224" s="39" t="s">
        <v>4</v>
      </c>
    </row>
    <row r="225" spans="1:5" ht="12.75">
      <c r="A225" s="35" t="s">
        <v>57</v>
      </c>
      <c r="E225" s="40" t="s">
        <v>10041</v>
      </c>
    </row>
    <row r="226" spans="1:5" ht="12.75">
      <c r="A226" t="s">
        <v>59</v>
      </c>
      <c r="E226" s="39" t="s">
        <v>68</v>
      </c>
    </row>
    <row r="227" spans="1:16" ht="12.75">
      <c r="A227" t="s">
        <v>48</v>
      </c>
      <c s="34" t="s">
        <v>637</v>
      </c>
      <c s="34" t="s">
        <v>5335</v>
      </c>
      <c s="35" t="s">
        <v>4</v>
      </c>
      <c s="6" t="s">
        <v>5336</v>
      </c>
      <c s="36" t="s">
        <v>71</v>
      </c>
      <c s="37">
        <v>996</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3" ht="12.75">
      <c r="A231" t="s">
        <v>45</v>
      </c>
      <c r="C231" s="31" t="s">
        <v>83</v>
      </c>
      <c r="E231" s="33" t="s">
        <v>4628</v>
      </c>
      <c r="J231" s="32">
        <f>0</f>
      </c>
      <c s="32">
        <f>0</f>
      </c>
      <c s="32">
        <f>0+L232</f>
      </c>
      <c s="32">
        <f>0+M232</f>
      </c>
    </row>
    <row r="232" spans="1:16" ht="12.75">
      <c r="A232" t="s">
        <v>48</v>
      </c>
      <c s="34" t="s">
        <v>227</v>
      </c>
      <c s="34" t="s">
        <v>10042</v>
      </c>
      <c s="35" t="s">
        <v>4</v>
      </c>
      <c s="6" t="s">
        <v>10043</v>
      </c>
      <c s="36" t="s">
        <v>697</v>
      </c>
      <c s="37">
        <v>71</v>
      </c>
      <c s="36">
        <v>0</v>
      </c>
      <c s="36">
        <f>ROUND(G232*H232,6)</f>
      </c>
      <c r="L232" s="38">
        <v>0</v>
      </c>
      <c s="32">
        <f>ROUND(ROUND(L232,2)*ROUND(G232,3),2)</f>
      </c>
      <c s="36" t="s">
        <v>66</v>
      </c>
      <c>
        <f>(M232*21)/100</f>
      </c>
      <c t="s">
        <v>26</v>
      </c>
    </row>
    <row r="233" spans="1:5" ht="12.75">
      <c r="A233" s="35" t="s">
        <v>55</v>
      </c>
      <c r="E233" s="39" t="s">
        <v>10044</v>
      </c>
    </row>
    <row r="234" spans="1:5" ht="12.75">
      <c r="A234" s="35" t="s">
        <v>57</v>
      </c>
      <c r="E234" s="40" t="s">
        <v>4</v>
      </c>
    </row>
    <row r="235" spans="1:5" ht="12.75">
      <c r="A235" t="s">
        <v>59</v>
      </c>
      <c r="E235" s="39" t="s">
        <v>68</v>
      </c>
    </row>
    <row r="236" spans="1:13" ht="12.75">
      <c r="A236" t="s">
        <v>45</v>
      </c>
      <c r="C236" s="31" t="s">
        <v>86</v>
      </c>
      <c r="E236" s="33" t="s">
        <v>4634</v>
      </c>
      <c r="J236" s="32">
        <f>0</f>
      </c>
      <c s="32">
        <f>0</f>
      </c>
      <c s="32">
        <f>0+L237+L241+L245</f>
      </c>
      <c s="32">
        <f>0+M237+M241+M245</f>
      </c>
    </row>
    <row r="237" spans="1:16" ht="12.75">
      <c r="A237" t="s">
        <v>48</v>
      </c>
      <c s="34" t="s">
        <v>230</v>
      </c>
      <c s="34" t="s">
        <v>4717</v>
      </c>
      <c s="35" t="s">
        <v>4</v>
      </c>
      <c s="6" t="s">
        <v>4718</v>
      </c>
      <c s="36" t="s">
        <v>92</v>
      </c>
      <c s="37">
        <v>8</v>
      </c>
      <c s="36">
        <v>0</v>
      </c>
      <c s="36">
        <f>ROUND(G237*H237,6)</f>
      </c>
      <c r="L237" s="38">
        <v>0</v>
      </c>
      <c s="32">
        <f>ROUND(ROUND(L237,2)*ROUND(G237,3),2)</f>
      </c>
      <c s="36" t="s">
        <v>66</v>
      </c>
      <c>
        <f>(M237*21)/100</f>
      </c>
      <c t="s">
        <v>26</v>
      </c>
    </row>
    <row r="238" spans="1:5" ht="12.75">
      <c r="A238" s="35" t="s">
        <v>55</v>
      </c>
      <c r="E238" s="39" t="s">
        <v>4</v>
      </c>
    </row>
    <row r="239" spans="1:5" ht="12.75">
      <c r="A239" s="35" t="s">
        <v>57</v>
      </c>
      <c r="E239" s="40" t="s">
        <v>4</v>
      </c>
    </row>
    <row r="240" spans="1:5" ht="12.75">
      <c r="A240" t="s">
        <v>59</v>
      </c>
      <c r="E240" s="39" t="s">
        <v>68</v>
      </c>
    </row>
    <row r="241" spans="1:16" ht="12.75">
      <c r="A241" t="s">
        <v>48</v>
      </c>
      <c s="34" t="s">
        <v>233</v>
      </c>
      <c s="34" t="s">
        <v>5337</v>
      </c>
      <c s="35" t="s">
        <v>4</v>
      </c>
      <c s="6" t="s">
        <v>5338</v>
      </c>
      <c s="36" t="s">
        <v>92</v>
      </c>
      <c s="37">
        <v>14</v>
      </c>
      <c s="36">
        <v>0</v>
      </c>
      <c s="36">
        <f>ROUND(G241*H241,6)</f>
      </c>
      <c r="L241" s="38">
        <v>0</v>
      </c>
      <c s="32">
        <f>ROUND(ROUND(L241,2)*ROUND(G241,3),2)</f>
      </c>
      <c s="36" t="s">
        <v>66</v>
      </c>
      <c>
        <f>(M241*21)/100</f>
      </c>
      <c t="s">
        <v>26</v>
      </c>
    </row>
    <row r="242" spans="1:5" ht="12.75">
      <c r="A242" s="35" t="s">
        <v>55</v>
      </c>
      <c r="E242" s="39" t="s">
        <v>4</v>
      </c>
    </row>
    <row r="243" spans="1:5" ht="12.75">
      <c r="A243" s="35" t="s">
        <v>57</v>
      </c>
      <c r="E243" s="40" t="s">
        <v>4</v>
      </c>
    </row>
    <row r="244" spans="1:5" ht="12.75">
      <c r="A244" t="s">
        <v>59</v>
      </c>
      <c r="E244" s="39" t="s">
        <v>68</v>
      </c>
    </row>
    <row r="245" spans="1:16" ht="12.75">
      <c r="A245" t="s">
        <v>48</v>
      </c>
      <c s="34" t="s">
        <v>237</v>
      </c>
      <c s="34" t="s">
        <v>9978</v>
      </c>
      <c s="35" t="s">
        <v>4</v>
      </c>
      <c s="6" t="s">
        <v>9979</v>
      </c>
      <c s="36" t="s">
        <v>92</v>
      </c>
      <c s="37">
        <v>5</v>
      </c>
      <c s="36">
        <v>0</v>
      </c>
      <c s="36">
        <f>ROUND(G245*H245,6)</f>
      </c>
      <c r="L245" s="38">
        <v>0</v>
      </c>
      <c s="32">
        <f>ROUND(ROUND(L245,2)*ROUND(G245,3),2)</f>
      </c>
      <c s="36" t="s">
        <v>66</v>
      </c>
      <c>
        <f>(M245*21)/100</f>
      </c>
      <c t="s">
        <v>26</v>
      </c>
    </row>
    <row r="246" spans="1:5" ht="12.75">
      <c r="A246" s="35" t="s">
        <v>55</v>
      </c>
      <c r="E246" s="39" t="s">
        <v>4</v>
      </c>
    </row>
    <row r="247" spans="1:5" ht="12.75">
      <c r="A247" s="35" t="s">
        <v>57</v>
      </c>
      <c r="E247" s="40" t="s">
        <v>4</v>
      </c>
    </row>
    <row r="248" spans="1:5" ht="12.75">
      <c r="A248" t="s">
        <v>59</v>
      </c>
      <c r="E248" s="39" t="s">
        <v>68</v>
      </c>
    </row>
    <row r="249" spans="1:13" ht="12.75">
      <c r="A249" t="s">
        <v>45</v>
      </c>
      <c r="C249" s="31" t="s">
        <v>89</v>
      </c>
      <c r="E249" s="33" t="s">
        <v>4267</v>
      </c>
      <c r="J249" s="32">
        <f>0</f>
      </c>
      <c s="32">
        <f>0</f>
      </c>
      <c s="32">
        <f>0+L250+L254+L258+L262+L266+L270+L274+L278+L282+L286+L290+L294+L298+L302+L306+L310+L314+L318</f>
      </c>
      <c s="32">
        <f>0+M250+M254+M258+M262+M266+M270+M274+M278+M282+M286+M290+M294+M298+M302+M306+M310+M314+M318</f>
      </c>
    </row>
    <row r="250" spans="1:16" ht="12.75">
      <c r="A250" t="s">
        <v>48</v>
      </c>
      <c s="34" t="s">
        <v>240</v>
      </c>
      <c s="34" t="s">
        <v>5339</v>
      </c>
      <c s="35" t="s">
        <v>4</v>
      </c>
      <c s="6" t="s">
        <v>5340</v>
      </c>
      <c s="36" t="s">
        <v>71</v>
      </c>
      <c s="37">
        <v>581</v>
      </c>
      <c s="36">
        <v>0</v>
      </c>
      <c s="36">
        <f>ROUND(G250*H250,6)</f>
      </c>
      <c r="L250" s="38">
        <v>0</v>
      </c>
      <c s="32">
        <f>ROUND(ROUND(L250,2)*ROUND(G250,3),2)</f>
      </c>
      <c s="36" t="s">
        <v>66</v>
      </c>
      <c>
        <f>(M250*21)/100</f>
      </c>
      <c t="s">
        <v>26</v>
      </c>
    </row>
    <row r="251" spans="1:5" ht="12.75">
      <c r="A251" s="35" t="s">
        <v>55</v>
      </c>
      <c r="E251" s="39" t="s">
        <v>4</v>
      </c>
    </row>
    <row r="252" spans="1:5" ht="12.75">
      <c r="A252" s="35" t="s">
        <v>57</v>
      </c>
      <c r="E252" s="40" t="s">
        <v>4</v>
      </c>
    </row>
    <row r="253" spans="1:5" ht="12.75">
      <c r="A253" t="s">
        <v>59</v>
      </c>
      <c r="E253" s="39" t="s">
        <v>68</v>
      </c>
    </row>
    <row r="254" spans="1:16" ht="12.75">
      <c r="A254" t="s">
        <v>48</v>
      </c>
      <c s="34" t="s">
        <v>243</v>
      </c>
      <c s="34" t="s">
        <v>9935</v>
      </c>
      <c s="35" t="s">
        <v>4</v>
      </c>
      <c s="6" t="s">
        <v>9936</v>
      </c>
      <c s="36" t="s">
        <v>71</v>
      </c>
      <c s="37">
        <v>15</v>
      </c>
      <c s="36">
        <v>0</v>
      </c>
      <c s="36">
        <f>ROUND(G254*H254,6)</f>
      </c>
      <c r="L254" s="38">
        <v>0</v>
      </c>
      <c s="32">
        <f>ROUND(ROUND(L254,2)*ROUND(G254,3),2)</f>
      </c>
      <c s="36" t="s">
        <v>66</v>
      </c>
      <c>
        <f>(M254*21)/100</f>
      </c>
      <c t="s">
        <v>26</v>
      </c>
    </row>
    <row r="255" spans="1:5" ht="12.75">
      <c r="A255" s="35" t="s">
        <v>55</v>
      </c>
      <c r="E255" s="39" t="s">
        <v>9937</v>
      </c>
    </row>
    <row r="256" spans="1:5" ht="12.75">
      <c r="A256" s="35" t="s">
        <v>57</v>
      </c>
      <c r="E256" s="40" t="s">
        <v>10045</v>
      </c>
    </row>
    <row r="257" spans="1:5" ht="12.75">
      <c r="A257" t="s">
        <v>59</v>
      </c>
      <c r="E257" s="39" t="s">
        <v>68</v>
      </c>
    </row>
    <row r="258" spans="1:16" ht="12.75">
      <c r="A258" t="s">
        <v>48</v>
      </c>
      <c s="34" t="s">
        <v>246</v>
      </c>
      <c s="34" t="s">
        <v>5150</v>
      </c>
      <c s="35" t="s">
        <v>4</v>
      </c>
      <c s="6" t="s">
        <v>5151</v>
      </c>
      <c s="36" t="s">
        <v>71</v>
      </c>
      <c s="37">
        <v>472</v>
      </c>
      <c s="36">
        <v>0</v>
      </c>
      <c s="36">
        <f>ROUND(G258*H258,6)</f>
      </c>
      <c r="L258" s="38">
        <v>0</v>
      </c>
      <c s="32">
        <f>ROUND(ROUND(L258,2)*ROUND(G258,3),2)</f>
      </c>
      <c s="36" t="s">
        <v>66</v>
      </c>
      <c>
        <f>(M258*21)/100</f>
      </c>
      <c t="s">
        <v>26</v>
      </c>
    </row>
    <row r="259" spans="1:5" ht="12.75">
      <c r="A259" s="35" t="s">
        <v>55</v>
      </c>
      <c r="E259" s="39" t="s">
        <v>4</v>
      </c>
    </row>
    <row r="260" spans="1:5" ht="12.75">
      <c r="A260" s="35" t="s">
        <v>57</v>
      </c>
      <c r="E260" s="40" t="s">
        <v>4</v>
      </c>
    </row>
    <row r="261" spans="1:5" ht="12.75">
      <c r="A261" t="s">
        <v>59</v>
      </c>
      <c r="E261" s="39" t="s">
        <v>68</v>
      </c>
    </row>
    <row r="262" spans="1:16" ht="12.75">
      <c r="A262" t="s">
        <v>48</v>
      </c>
      <c s="34" t="s">
        <v>249</v>
      </c>
      <c s="34" t="s">
        <v>4719</v>
      </c>
      <c s="35" t="s">
        <v>4</v>
      </c>
      <c s="6" t="s">
        <v>4720</v>
      </c>
      <c s="36" t="s">
        <v>71</v>
      </c>
      <c s="37">
        <v>730</v>
      </c>
      <c s="36">
        <v>0</v>
      </c>
      <c s="36">
        <f>ROUND(G262*H262,6)</f>
      </c>
      <c r="L262" s="38">
        <v>0</v>
      </c>
      <c s="32">
        <f>ROUND(ROUND(L262,2)*ROUND(G262,3),2)</f>
      </c>
      <c s="36" t="s">
        <v>66</v>
      </c>
      <c>
        <f>(M262*21)/100</f>
      </c>
      <c t="s">
        <v>26</v>
      </c>
    </row>
    <row r="263" spans="1:5" ht="12.75">
      <c r="A263" s="35" t="s">
        <v>55</v>
      </c>
      <c r="E263" s="39" t="s">
        <v>4</v>
      </c>
    </row>
    <row r="264" spans="1:5" ht="12.75">
      <c r="A264" s="35" t="s">
        <v>57</v>
      </c>
      <c r="E264" s="40" t="s">
        <v>10046</v>
      </c>
    </row>
    <row r="265" spans="1:5" ht="12.75">
      <c r="A265" t="s">
        <v>59</v>
      </c>
      <c r="E265" s="39" t="s">
        <v>68</v>
      </c>
    </row>
    <row r="266" spans="1:16" ht="12.75">
      <c r="A266" t="s">
        <v>48</v>
      </c>
      <c s="34" t="s">
        <v>252</v>
      </c>
      <c s="34" t="s">
        <v>4070</v>
      </c>
      <c s="35" t="s">
        <v>4</v>
      </c>
      <c s="6" t="s">
        <v>4071</v>
      </c>
      <c s="36" t="s">
        <v>71</v>
      </c>
      <c s="37">
        <v>996</v>
      </c>
      <c s="36">
        <v>0</v>
      </c>
      <c s="36">
        <f>ROUND(G266*H266,6)</f>
      </c>
      <c r="L266" s="38">
        <v>0</v>
      </c>
      <c s="32">
        <f>ROUND(ROUND(L266,2)*ROUND(G266,3),2)</f>
      </c>
      <c s="36" t="s">
        <v>66</v>
      </c>
      <c>
        <f>(M266*21)/100</f>
      </c>
      <c t="s">
        <v>26</v>
      </c>
    </row>
    <row r="267" spans="1:5" ht="12.75">
      <c r="A267" s="35" t="s">
        <v>55</v>
      </c>
      <c r="E267" s="39" t="s">
        <v>4</v>
      </c>
    </row>
    <row r="268" spans="1:5" ht="12.75">
      <c r="A268" s="35" t="s">
        <v>57</v>
      </c>
      <c r="E268" s="40" t="s">
        <v>4</v>
      </c>
    </row>
    <row r="269" spans="1:5" ht="12.75">
      <c r="A269" t="s">
        <v>59</v>
      </c>
      <c r="E269" s="39" t="s">
        <v>68</v>
      </c>
    </row>
    <row r="270" spans="1:16" ht="12.75">
      <c r="A270" t="s">
        <v>48</v>
      </c>
      <c s="34" t="s">
        <v>255</v>
      </c>
      <c s="34" t="s">
        <v>4073</v>
      </c>
      <c s="35" t="s">
        <v>4</v>
      </c>
      <c s="6" t="s">
        <v>4074</v>
      </c>
      <c s="36" t="s">
        <v>71</v>
      </c>
      <c s="37">
        <v>149</v>
      </c>
      <c s="36">
        <v>0</v>
      </c>
      <c s="36">
        <f>ROUND(G270*H270,6)</f>
      </c>
      <c r="L270" s="38">
        <v>0</v>
      </c>
      <c s="32">
        <f>ROUND(ROUND(L270,2)*ROUND(G270,3),2)</f>
      </c>
      <c s="36" t="s">
        <v>66</v>
      </c>
      <c>
        <f>(M270*21)/100</f>
      </c>
      <c t="s">
        <v>26</v>
      </c>
    </row>
    <row r="271" spans="1:5" ht="12.75">
      <c r="A271" s="35" t="s">
        <v>55</v>
      </c>
      <c r="E271" s="39" t="s">
        <v>4</v>
      </c>
    </row>
    <row r="272" spans="1:5" ht="12.75">
      <c r="A272" s="35" t="s">
        <v>57</v>
      </c>
      <c r="E272" s="40" t="s">
        <v>4</v>
      </c>
    </row>
    <row r="273" spans="1:5" ht="12.75">
      <c r="A273" t="s">
        <v>59</v>
      </c>
      <c r="E273" s="39" t="s">
        <v>68</v>
      </c>
    </row>
    <row r="274" spans="1:16" ht="12.75">
      <c r="A274" t="s">
        <v>48</v>
      </c>
      <c s="34" t="s">
        <v>258</v>
      </c>
      <c s="34" t="s">
        <v>9986</v>
      </c>
      <c s="35" t="s">
        <v>4</v>
      </c>
      <c s="6" t="s">
        <v>9987</v>
      </c>
      <c s="36" t="s">
        <v>71</v>
      </c>
      <c s="37">
        <v>760</v>
      </c>
      <c s="36">
        <v>0</v>
      </c>
      <c s="36">
        <f>ROUND(G274*H274,6)</f>
      </c>
      <c r="L274" s="38">
        <v>0</v>
      </c>
      <c s="32">
        <f>ROUND(ROUND(L274,2)*ROUND(G274,3),2)</f>
      </c>
      <c s="36" t="s">
        <v>66</v>
      </c>
      <c>
        <f>(M274*21)/100</f>
      </c>
      <c t="s">
        <v>26</v>
      </c>
    </row>
    <row r="275" spans="1:5" ht="12.75">
      <c r="A275" s="35" t="s">
        <v>55</v>
      </c>
      <c r="E275" s="39" t="s">
        <v>4</v>
      </c>
    </row>
    <row r="276" spans="1:5" ht="12.75">
      <c r="A276" s="35" t="s">
        <v>57</v>
      </c>
      <c r="E276" s="40" t="s">
        <v>4</v>
      </c>
    </row>
    <row r="277" spans="1:5" ht="12.75">
      <c r="A277" t="s">
        <v>59</v>
      </c>
      <c r="E277" s="39" t="s">
        <v>68</v>
      </c>
    </row>
    <row r="278" spans="1:16" ht="12.75">
      <c r="A278" t="s">
        <v>48</v>
      </c>
      <c s="34" t="s">
        <v>261</v>
      </c>
      <c s="34" t="s">
        <v>10047</v>
      </c>
      <c s="35" t="s">
        <v>4</v>
      </c>
      <c s="6" t="s">
        <v>10048</v>
      </c>
      <c s="36" t="s">
        <v>71</v>
      </c>
      <c s="37">
        <v>62.5</v>
      </c>
      <c s="36">
        <v>0</v>
      </c>
      <c s="36">
        <f>ROUND(G278*H278,6)</f>
      </c>
      <c r="L278" s="38">
        <v>0</v>
      </c>
      <c s="32">
        <f>ROUND(ROUND(L278,2)*ROUND(G278,3),2)</f>
      </c>
      <c s="36" t="s">
        <v>66</v>
      </c>
      <c>
        <f>(M278*21)/100</f>
      </c>
      <c t="s">
        <v>26</v>
      </c>
    </row>
    <row r="279" spans="1:5" ht="12.75">
      <c r="A279" s="35" t="s">
        <v>55</v>
      </c>
      <c r="E279" s="39" t="s">
        <v>10049</v>
      </c>
    </row>
    <row r="280" spans="1:5" ht="12.75">
      <c r="A280" s="35" t="s">
        <v>57</v>
      </c>
      <c r="E280" s="40" t="s">
        <v>4</v>
      </c>
    </row>
    <row r="281" spans="1:5" ht="12.75">
      <c r="A281" t="s">
        <v>59</v>
      </c>
      <c r="E281" s="39" t="s">
        <v>68</v>
      </c>
    </row>
    <row r="282" spans="1:16" ht="12.75">
      <c r="A282" t="s">
        <v>48</v>
      </c>
      <c s="34" t="s">
        <v>264</v>
      </c>
      <c s="34" t="s">
        <v>6726</v>
      </c>
      <c s="35" t="s">
        <v>4</v>
      </c>
      <c s="6" t="s">
        <v>6727</v>
      </c>
      <c s="36" t="s">
        <v>71</v>
      </c>
      <c s="37">
        <v>25</v>
      </c>
      <c s="36">
        <v>0</v>
      </c>
      <c s="36">
        <f>ROUND(G282*H282,6)</f>
      </c>
      <c r="L282" s="38">
        <v>0</v>
      </c>
      <c s="32">
        <f>ROUND(ROUND(L282,2)*ROUND(G282,3),2)</f>
      </c>
      <c s="36" t="s">
        <v>66</v>
      </c>
      <c>
        <f>(M282*21)/100</f>
      </c>
      <c t="s">
        <v>26</v>
      </c>
    </row>
    <row r="283" spans="1:5" ht="12.75">
      <c r="A283" s="35" t="s">
        <v>55</v>
      </c>
      <c r="E283" s="39" t="s">
        <v>4</v>
      </c>
    </row>
    <row r="284" spans="1:5" ht="12.75">
      <c r="A284" s="35" t="s">
        <v>57</v>
      </c>
      <c r="E284" s="40" t="s">
        <v>4</v>
      </c>
    </row>
    <row r="285" spans="1:5" ht="12.75">
      <c r="A285" t="s">
        <v>59</v>
      </c>
      <c r="E285" s="39" t="s">
        <v>68</v>
      </c>
    </row>
    <row r="286" spans="1:16" ht="12.75">
      <c r="A286" t="s">
        <v>48</v>
      </c>
      <c s="34" t="s">
        <v>638</v>
      </c>
      <c s="34" t="s">
        <v>9948</v>
      </c>
      <c s="35" t="s">
        <v>4</v>
      </c>
      <c s="6" t="s">
        <v>9949</v>
      </c>
      <c s="36" t="s">
        <v>71</v>
      </c>
      <c s="37">
        <v>4</v>
      </c>
      <c s="36">
        <v>0</v>
      </c>
      <c s="36">
        <f>ROUND(G286*H286,6)</f>
      </c>
      <c r="L286" s="38">
        <v>0</v>
      </c>
      <c s="32">
        <f>ROUND(ROUND(L286,2)*ROUND(G286,3),2)</f>
      </c>
      <c s="36" t="s">
        <v>66</v>
      </c>
      <c>
        <f>(M286*21)/100</f>
      </c>
      <c t="s">
        <v>26</v>
      </c>
    </row>
    <row r="287" spans="1:5" ht="12.75">
      <c r="A287" s="35" t="s">
        <v>55</v>
      </c>
      <c r="E287" s="39" t="s">
        <v>10050</v>
      </c>
    </row>
    <row r="288" spans="1:5" ht="12.75">
      <c r="A288" s="35" t="s">
        <v>57</v>
      </c>
      <c r="E288" s="40" t="s">
        <v>4</v>
      </c>
    </row>
    <row r="289" spans="1:5" ht="12.75">
      <c r="A289" t="s">
        <v>59</v>
      </c>
      <c r="E289" s="39" t="s">
        <v>68</v>
      </c>
    </row>
    <row r="290" spans="1:16" ht="12.75">
      <c r="A290" t="s">
        <v>48</v>
      </c>
      <c s="34" t="s">
        <v>639</v>
      </c>
      <c s="34" t="s">
        <v>10051</v>
      </c>
      <c s="35" t="s">
        <v>4</v>
      </c>
      <c s="6" t="s">
        <v>10052</v>
      </c>
      <c s="36" t="s">
        <v>65</v>
      </c>
      <c s="37">
        <v>0.233</v>
      </c>
      <c s="36">
        <v>0</v>
      </c>
      <c s="36">
        <f>ROUND(G290*H290,6)</f>
      </c>
      <c r="L290" s="38">
        <v>0</v>
      </c>
      <c s="32">
        <f>ROUND(ROUND(L290,2)*ROUND(G290,3),2)</f>
      </c>
      <c s="36" t="s">
        <v>66</v>
      </c>
      <c>
        <f>(M290*21)/100</f>
      </c>
      <c t="s">
        <v>26</v>
      </c>
    </row>
    <row r="291" spans="1:5" ht="12.75">
      <c r="A291" s="35" t="s">
        <v>55</v>
      </c>
      <c r="E291" s="39" t="s">
        <v>10053</v>
      </c>
    </row>
    <row r="292" spans="1:5" ht="12.75">
      <c r="A292" s="35" t="s">
        <v>57</v>
      </c>
      <c r="E292" s="40" t="s">
        <v>10054</v>
      </c>
    </row>
    <row r="293" spans="1:5" ht="12.75">
      <c r="A293" t="s">
        <v>59</v>
      </c>
      <c r="E293" s="39" t="s">
        <v>68</v>
      </c>
    </row>
    <row r="294" spans="1:16" ht="12.75">
      <c r="A294" t="s">
        <v>48</v>
      </c>
      <c s="34" t="s">
        <v>267</v>
      </c>
      <c s="34" t="s">
        <v>9942</v>
      </c>
      <c s="35" t="s">
        <v>4</v>
      </c>
      <c s="6" t="s">
        <v>9943</v>
      </c>
      <c s="36" t="s">
        <v>92</v>
      </c>
      <c s="37">
        <v>2</v>
      </c>
      <c s="36">
        <v>0</v>
      </c>
      <c s="36">
        <f>ROUND(G294*H294,6)</f>
      </c>
      <c r="L294" s="38">
        <v>0</v>
      </c>
      <c s="32">
        <f>ROUND(ROUND(L294,2)*ROUND(G294,3),2)</f>
      </c>
      <c s="36" t="s">
        <v>66</v>
      </c>
      <c>
        <f>(M294*21)/100</f>
      </c>
      <c t="s">
        <v>26</v>
      </c>
    </row>
    <row r="295" spans="1:5" ht="12.75">
      <c r="A295" s="35" t="s">
        <v>55</v>
      </c>
      <c r="E295" s="39" t="s">
        <v>5351</v>
      </c>
    </row>
    <row r="296" spans="1:5" ht="12.75">
      <c r="A296" s="35" t="s">
        <v>57</v>
      </c>
      <c r="E296" s="40" t="s">
        <v>4</v>
      </c>
    </row>
    <row r="297" spans="1:5" ht="12.75">
      <c r="A297" t="s">
        <v>59</v>
      </c>
      <c r="E297" s="39" t="s">
        <v>68</v>
      </c>
    </row>
    <row r="298" spans="1:16" ht="12.75">
      <c r="A298" t="s">
        <v>48</v>
      </c>
      <c s="34" t="s">
        <v>270</v>
      </c>
      <c s="34" t="s">
        <v>10055</v>
      </c>
      <c s="35" t="s">
        <v>4</v>
      </c>
      <c s="6" t="s">
        <v>10056</v>
      </c>
      <c s="36" t="s">
        <v>71</v>
      </c>
      <c s="37">
        <v>37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4093</v>
      </c>
      <c s="35" t="s">
        <v>4</v>
      </c>
      <c s="6" t="s">
        <v>4094</v>
      </c>
      <c s="36" t="s">
        <v>71</v>
      </c>
      <c s="37">
        <v>136</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10057</v>
      </c>
      <c s="35" t="s">
        <v>4</v>
      </c>
      <c s="6" t="s">
        <v>10058</v>
      </c>
      <c s="36" t="s">
        <v>92</v>
      </c>
      <c s="37">
        <v>2</v>
      </c>
      <c s="36">
        <v>0</v>
      </c>
      <c s="36">
        <f>ROUND(G306*H306,6)</f>
      </c>
      <c r="L306" s="38">
        <v>0</v>
      </c>
      <c s="32">
        <f>ROUND(ROUND(L306,2)*ROUND(G306,3),2)</f>
      </c>
      <c s="36" t="s">
        <v>54</v>
      </c>
      <c>
        <f>(M306*21)/100</f>
      </c>
      <c t="s">
        <v>26</v>
      </c>
    </row>
    <row r="307" spans="1:5" ht="12.75">
      <c r="A307" s="35" t="s">
        <v>55</v>
      </c>
      <c r="E307" s="39" t="s">
        <v>5351</v>
      </c>
    </row>
    <row r="308" spans="1:5" ht="12.75">
      <c r="A308" s="35" t="s">
        <v>57</v>
      </c>
      <c r="E308" s="40" t="s">
        <v>4</v>
      </c>
    </row>
    <row r="309" spans="1:5" ht="191.25">
      <c r="A309" t="s">
        <v>59</v>
      </c>
      <c r="E309" s="39" t="s">
        <v>10059</v>
      </c>
    </row>
    <row r="310" spans="1:16" ht="12.75">
      <c r="A310" t="s">
        <v>48</v>
      </c>
      <c s="34" t="s">
        <v>273</v>
      </c>
      <c s="34" t="s">
        <v>4090</v>
      </c>
      <c s="35" t="s">
        <v>4</v>
      </c>
      <c s="6" t="s">
        <v>4091</v>
      </c>
      <c s="36" t="s">
        <v>65</v>
      </c>
      <c s="37">
        <v>30</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9988</v>
      </c>
      <c s="35" t="s">
        <v>4</v>
      </c>
      <c s="6" t="s">
        <v>9989</v>
      </c>
      <c s="36" t="s">
        <v>9990</v>
      </c>
      <c s="37">
        <v>117</v>
      </c>
      <c s="36">
        <v>0</v>
      </c>
      <c s="36">
        <f>ROUND(G314*H314,6)</f>
      </c>
      <c r="L314" s="38">
        <v>0</v>
      </c>
      <c s="32">
        <f>ROUND(ROUND(L314,2)*ROUND(G314,3),2)</f>
      </c>
      <c s="36" t="s">
        <v>66</v>
      </c>
      <c>
        <f>(M314*21)/100</f>
      </c>
      <c t="s">
        <v>26</v>
      </c>
    </row>
    <row r="315" spans="1:5" ht="12.75">
      <c r="A315" s="35" t="s">
        <v>55</v>
      </c>
      <c r="E315" s="39" t="s">
        <v>4</v>
      </c>
    </row>
    <row r="316" spans="1:5" ht="12.75">
      <c r="A316" s="35" t="s">
        <v>57</v>
      </c>
      <c r="E316" s="40" t="s">
        <v>10060</v>
      </c>
    </row>
    <row r="317" spans="1:5" ht="12.75">
      <c r="A317" t="s">
        <v>59</v>
      </c>
      <c r="E317" s="39" t="s">
        <v>68</v>
      </c>
    </row>
    <row r="318" spans="1:16" ht="25.5">
      <c r="A318" t="s">
        <v>48</v>
      </c>
      <c s="34" t="s">
        <v>279</v>
      </c>
      <c s="34" t="s">
        <v>9992</v>
      </c>
      <c s="35" t="s">
        <v>4</v>
      </c>
      <c s="6" t="s">
        <v>9993</v>
      </c>
      <c s="36" t="s">
        <v>9990</v>
      </c>
      <c s="37">
        <v>200</v>
      </c>
      <c s="36">
        <v>0</v>
      </c>
      <c s="36">
        <f>ROUND(G318*H318,6)</f>
      </c>
      <c r="L318" s="38">
        <v>0</v>
      </c>
      <c s="32">
        <f>ROUND(ROUND(L318,2)*ROUND(G318,3),2)</f>
      </c>
      <c s="36" t="s">
        <v>66</v>
      </c>
      <c>
        <f>(M318*21)/100</f>
      </c>
      <c t="s">
        <v>26</v>
      </c>
    </row>
    <row r="319" spans="1:5" ht="12.75">
      <c r="A319" s="35" t="s">
        <v>55</v>
      </c>
      <c r="E319" s="39" t="s">
        <v>4</v>
      </c>
    </row>
    <row r="320" spans="1:5" ht="12.75">
      <c r="A320" s="35" t="s">
        <v>57</v>
      </c>
      <c r="E320" s="40" t="s">
        <v>9994</v>
      </c>
    </row>
    <row r="321" spans="1:5" ht="12.75">
      <c r="A321" t="s">
        <v>59</v>
      </c>
      <c r="E3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19.xml><?xml version="1.0" encoding="utf-8"?>
<worksheet xmlns="http://schemas.openxmlformats.org/spreadsheetml/2006/main" xmlns:r="http://schemas.openxmlformats.org/officeDocument/2006/relationships">
  <dimension ref="A1:T15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COUNTIFS(L8:L147,"=0",A8:A147,"P")+COUNTIFS(L8:L147,"",A8:A147,"P")+SUM(Q8:Q147)</f>
      </c>
    </row>
    <row r="8" spans="1:13" ht="12.75">
      <c r="A8" t="s">
        <v>43</v>
      </c>
      <c r="C8" s="28" t="s">
        <v>10063</v>
      </c>
      <c r="E8" s="30" t="s">
        <v>10062</v>
      </c>
      <c r="J8" s="29">
        <f>0+J9+J30+J63+J72+J113+J118</f>
      </c>
      <c s="29">
        <f>0+K9+K30+K63+K72+K113+K118</f>
      </c>
      <c s="29">
        <f>0+L9+L30+L63+L72+L113+L118</f>
      </c>
      <c s="29">
        <f>0+M9+M30+M63+M72+M113+M118</f>
      </c>
    </row>
    <row r="9" spans="1:13" ht="12.75">
      <c r="A9" t="s">
        <v>45</v>
      </c>
      <c r="C9" s="31" t="s">
        <v>46</v>
      </c>
      <c r="E9" s="33" t="s">
        <v>47</v>
      </c>
      <c r="J9" s="32">
        <f>0</f>
      </c>
      <c s="32">
        <f>0</f>
      </c>
      <c s="32">
        <f>0+L10+L14+L18+L22+L26</f>
      </c>
      <c s="32">
        <f>0+M10+M14+M18+M22+M26</f>
      </c>
    </row>
    <row r="10" spans="1:16" ht="25.5">
      <c r="A10" t="s">
        <v>48</v>
      </c>
      <c s="34" t="s">
        <v>62</v>
      </c>
      <c s="34" t="s">
        <v>917</v>
      </c>
      <c s="35" t="s">
        <v>918</v>
      </c>
      <c s="6" t="s">
        <v>919</v>
      </c>
      <c s="36" t="s">
        <v>53</v>
      </c>
      <c s="37">
        <v>2460.651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920</v>
      </c>
      <c s="35" t="s">
        <v>921</v>
      </c>
      <c s="6" t="s">
        <v>922</v>
      </c>
      <c s="36" t="s">
        <v>53</v>
      </c>
      <c s="37">
        <v>2.907</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93.269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4.4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6" ht="25.5">
      <c r="A26" t="s">
        <v>48</v>
      </c>
      <c s="34" t="s">
        <v>77</v>
      </c>
      <c s="34" t="s">
        <v>2178</v>
      </c>
      <c s="35" t="s">
        <v>2179</v>
      </c>
      <c s="6" t="s">
        <v>2180</v>
      </c>
      <c s="36" t="s">
        <v>53</v>
      </c>
      <c s="37">
        <v>2.989</v>
      </c>
      <c s="36">
        <v>0</v>
      </c>
      <c s="36">
        <f>ROUND(G26*H26,6)</f>
      </c>
      <c r="L26" s="38">
        <v>0</v>
      </c>
      <c s="32">
        <f>ROUND(ROUND(L26,2)*ROUND(G26,3),2)</f>
      </c>
      <c s="36" t="s">
        <v>54</v>
      </c>
      <c>
        <f>(M26*21)/100</f>
      </c>
      <c t="s">
        <v>26</v>
      </c>
    </row>
    <row r="27" spans="1:5" ht="25.5">
      <c r="A27" s="35" t="s">
        <v>55</v>
      </c>
      <c r="E27" s="39" t="s">
        <v>56</v>
      </c>
    </row>
    <row r="28" spans="1:5" ht="12.75">
      <c r="A28" s="35" t="s">
        <v>57</v>
      </c>
      <c r="E28" s="40" t="s">
        <v>4</v>
      </c>
    </row>
    <row r="29" spans="1:5" ht="25.5">
      <c r="A29" t="s">
        <v>59</v>
      </c>
      <c r="E29" s="39" t="s">
        <v>56</v>
      </c>
    </row>
    <row r="30" spans="1:13" ht="12.75">
      <c r="A30" t="s">
        <v>45</v>
      </c>
      <c r="C30" s="31" t="s">
        <v>62</v>
      </c>
      <c r="E30" s="33" t="s">
        <v>694</v>
      </c>
      <c r="J30" s="32">
        <f>0</f>
      </c>
      <c s="32">
        <f>0</f>
      </c>
      <c s="32">
        <f>0+L31+L35+L39+L43+L47+L51+L55+L59</f>
      </c>
      <c s="32">
        <f>0+M31+M35+M39+M43+M47+M51+M55+M59</f>
      </c>
    </row>
    <row r="31" spans="1:16" ht="12.75">
      <c r="A31" t="s">
        <v>48</v>
      </c>
      <c s="34" t="s">
        <v>80</v>
      </c>
      <c s="34" t="s">
        <v>695</v>
      </c>
      <c s="35" t="s">
        <v>4</v>
      </c>
      <c s="6" t="s">
        <v>696</v>
      </c>
      <c s="36" t="s">
        <v>697</v>
      </c>
      <c s="37">
        <v>59.77</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25.5">
      <c r="A35" t="s">
        <v>48</v>
      </c>
      <c s="34" t="s">
        <v>83</v>
      </c>
      <c s="34" t="s">
        <v>3981</v>
      </c>
      <c s="35" t="s">
        <v>4</v>
      </c>
      <c s="6" t="s">
        <v>3982</v>
      </c>
      <c s="36" t="s">
        <v>65</v>
      </c>
      <c s="37">
        <v>123.636</v>
      </c>
      <c s="36">
        <v>0</v>
      </c>
      <c s="36">
        <f>ROUND(G35*H35,6)</f>
      </c>
      <c r="L35" s="38">
        <v>0</v>
      </c>
      <c s="32">
        <f>ROUND(ROUND(L35,2)*ROUND(G35,3),2)</f>
      </c>
      <c s="36" t="s">
        <v>66</v>
      </c>
      <c>
        <f>(M35*21)/100</f>
      </c>
      <c t="s">
        <v>26</v>
      </c>
    </row>
    <row r="36" spans="1:5" ht="12.75">
      <c r="A36" s="35" t="s">
        <v>55</v>
      </c>
      <c r="E36" s="39" t="s">
        <v>4</v>
      </c>
    </row>
    <row r="37" spans="1:5" ht="12.75">
      <c r="A37" s="35" t="s">
        <v>57</v>
      </c>
      <c r="E37" s="40" t="s">
        <v>10064</v>
      </c>
    </row>
    <row r="38" spans="1:5" ht="12.75">
      <c r="A38" t="s">
        <v>59</v>
      </c>
      <c r="E38" s="39" t="s">
        <v>68</v>
      </c>
    </row>
    <row r="39" spans="1:16" ht="25.5">
      <c r="A39" t="s">
        <v>48</v>
      </c>
      <c s="34" t="s">
        <v>86</v>
      </c>
      <c s="34" t="s">
        <v>3978</v>
      </c>
      <c s="35" t="s">
        <v>4</v>
      </c>
      <c s="6" t="s">
        <v>3979</v>
      </c>
      <c s="36" t="s">
        <v>65</v>
      </c>
      <c s="37">
        <v>35.873</v>
      </c>
      <c s="36">
        <v>0</v>
      </c>
      <c s="36">
        <f>ROUND(G39*H39,6)</f>
      </c>
      <c r="L39" s="38">
        <v>0</v>
      </c>
      <c s="32">
        <f>ROUND(ROUND(L39,2)*ROUND(G39,3),2)</f>
      </c>
      <c s="36" t="s">
        <v>66</v>
      </c>
      <c>
        <f>(M39*21)/100</f>
      </c>
      <c t="s">
        <v>26</v>
      </c>
    </row>
    <row r="40" spans="1:5" ht="12.75">
      <c r="A40" s="35" t="s">
        <v>55</v>
      </c>
      <c r="E40" s="39" t="s">
        <v>4</v>
      </c>
    </row>
    <row r="41" spans="1:5" ht="12.75">
      <c r="A41" s="35" t="s">
        <v>57</v>
      </c>
      <c r="E41" s="40" t="s">
        <v>10065</v>
      </c>
    </row>
    <row r="42" spans="1:5" ht="12.75">
      <c r="A42" t="s">
        <v>59</v>
      </c>
      <c r="E42" s="39" t="s">
        <v>68</v>
      </c>
    </row>
    <row r="43" spans="1:16" ht="12.75">
      <c r="A43" t="s">
        <v>48</v>
      </c>
      <c s="34" t="s">
        <v>89</v>
      </c>
      <c s="34" t="s">
        <v>9966</v>
      </c>
      <c s="35" t="s">
        <v>4</v>
      </c>
      <c s="6" t="s">
        <v>9967</v>
      </c>
      <c s="36" t="s">
        <v>65</v>
      </c>
      <c s="37">
        <v>22.509</v>
      </c>
      <c s="36">
        <v>0</v>
      </c>
      <c s="36">
        <f>ROUND(G43*H43,6)</f>
      </c>
      <c r="L43" s="38">
        <v>0</v>
      </c>
      <c s="32">
        <f>ROUND(ROUND(L43,2)*ROUND(G43,3),2)</f>
      </c>
      <c s="36" t="s">
        <v>66</v>
      </c>
      <c>
        <f>(M43*21)/100</f>
      </c>
      <c t="s">
        <v>26</v>
      </c>
    </row>
    <row r="44" spans="1:5" ht="12.75">
      <c r="A44" s="35" t="s">
        <v>55</v>
      </c>
      <c r="E44" s="39" t="s">
        <v>4</v>
      </c>
    </row>
    <row r="45" spans="1:5" ht="12.75">
      <c r="A45" s="35" t="s">
        <v>57</v>
      </c>
      <c r="E45" s="40" t="s">
        <v>10066</v>
      </c>
    </row>
    <row r="46" spans="1:5" ht="12.75">
      <c r="A46" t="s">
        <v>59</v>
      </c>
      <c r="E46" s="39" t="s">
        <v>68</v>
      </c>
    </row>
    <row r="47" spans="1:16" ht="12.75">
      <c r="A47" t="s">
        <v>48</v>
      </c>
      <c s="34" t="s">
        <v>93</v>
      </c>
      <c s="34" t="s">
        <v>4545</v>
      </c>
      <c s="35" t="s">
        <v>4</v>
      </c>
      <c s="6" t="s">
        <v>4546</v>
      </c>
      <c s="36" t="s">
        <v>65</v>
      </c>
      <c s="37">
        <v>1212.13</v>
      </c>
      <c s="36">
        <v>0</v>
      </c>
      <c s="36">
        <f>ROUND(G47*H47,6)</f>
      </c>
      <c r="L47" s="38">
        <v>0</v>
      </c>
      <c s="32">
        <f>ROUND(ROUND(L47,2)*ROUND(G47,3),2)</f>
      </c>
      <c s="36" t="s">
        <v>66</v>
      </c>
      <c>
        <f>(M47*21)/100</f>
      </c>
      <c t="s">
        <v>26</v>
      </c>
    </row>
    <row r="48" spans="1:5" ht="12.75">
      <c r="A48" s="35" t="s">
        <v>55</v>
      </c>
      <c r="E48" s="39" t="s">
        <v>4</v>
      </c>
    </row>
    <row r="49" spans="1:5" ht="12.75">
      <c r="A49" s="35" t="s">
        <v>57</v>
      </c>
      <c r="E49" s="40" t="s">
        <v>10067</v>
      </c>
    </row>
    <row r="50" spans="1:5" ht="12.75">
      <c r="A50" t="s">
        <v>59</v>
      </c>
      <c r="E50" s="39" t="s">
        <v>68</v>
      </c>
    </row>
    <row r="51" spans="1:16" ht="12.75">
      <c r="A51" t="s">
        <v>48</v>
      </c>
      <c s="34" t="s">
        <v>96</v>
      </c>
      <c s="34" t="s">
        <v>4571</v>
      </c>
      <c s="35" t="s">
        <v>4</v>
      </c>
      <c s="6" t="s">
        <v>4572</v>
      </c>
      <c s="36" t="s">
        <v>65</v>
      </c>
      <c s="37">
        <v>200</v>
      </c>
      <c s="36">
        <v>0</v>
      </c>
      <c s="36">
        <f>ROUND(G51*H51,6)</f>
      </c>
      <c r="L51" s="38">
        <v>0</v>
      </c>
      <c s="32">
        <f>ROUND(ROUND(L51,2)*ROUND(G51,3),2)</f>
      </c>
      <c s="36" t="s">
        <v>66</v>
      </c>
      <c>
        <f>(M51*21)/100</f>
      </c>
      <c t="s">
        <v>26</v>
      </c>
    </row>
    <row r="52" spans="1:5" ht="12.75">
      <c r="A52" s="35" t="s">
        <v>55</v>
      </c>
      <c r="E52" s="39" t="s">
        <v>4</v>
      </c>
    </row>
    <row r="53" spans="1:5" ht="12.75">
      <c r="A53" s="35" t="s">
        <v>57</v>
      </c>
      <c r="E53" s="40" t="s">
        <v>4699</v>
      </c>
    </row>
    <row r="54" spans="1:5" ht="12.75">
      <c r="A54" t="s">
        <v>59</v>
      </c>
      <c r="E54" s="39" t="s">
        <v>68</v>
      </c>
    </row>
    <row r="55" spans="1:16" ht="12.75">
      <c r="A55" t="s">
        <v>48</v>
      </c>
      <c s="34" t="s">
        <v>99</v>
      </c>
      <c s="34" t="s">
        <v>4875</v>
      </c>
      <c s="35" t="s">
        <v>4</v>
      </c>
      <c s="6" t="s">
        <v>4876</v>
      </c>
      <c s="36" t="s">
        <v>65</v>
      </c>
      <c s="37">
        <v>447.14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1.52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4594</v>
      </c>
      <c r="J63" s="32">
        <f>0</f>
      </c>
      <c s="32">
        <f>0</f>
      </c>
      <c s="32">
        <f>0+L64+L68</f>
      </c>
      <c s="32">
        <f>0+M64+M68</f>
      </c>
    </row>
    <row r="64" spans="1:16" ht="12.75">
      <c r="A64" t="s">
        <v>48</v>
      </c>
      <c s="34" t="s">
        <v>105</v>
      </c>
      <c s="34" t="s">
        <v>4595</v>
      </c>
      <c s="35" t="s">
        <v>4</v>
      </c>
      <c s="6" t="s">
        <v>4596</v>
      </c>
      <c s="36" t="s">
        <v>697</v>
      </c>
      <c s="37">
        <v>318.15</v>
      </c>
      <c s="36">
        <v>0</v>
      </c>
      <c s="36">
        <f>ROUND(G64*H64,6)</f>
      </c>
      <c r="L64" s="38">
        <v>0</v>
      </c>
      <c s="32">
        <f>ROUND(ROUND(L64,2)*ROUND(G64,3),2)</f>
      </c>
      <c s="36" t="s">
        <v>66</v>
      </c>
      <c>
        <f>(M64*21)/100</f>
      </c>
      <c t="s">
        <v>26</v>
      </c>
    </row>
    <row r="65" spans="1:5" ht="12.75">
      <c r="A65" s="35" t="s">
        <v>55</v>
      </c>
      <c r="E65" s="39" t="s">
        <v>4</v>
      </c>
    </row>
    <row r="66" spans="1:5" ht="12.75">
      <c r="A66" s="35" t="s">
        <v>57</v>
      </c>
      <c r="E66" s="40" t="s">
        <v>10068</v>
      </c>
    </row>
    <row r="67" spans="1:5" ht="12.75">
      <c r="A67" t="s">
        <v>59</v>
      </c>
      <c r="E67" s="39" t="s">
        <v>68</v>
      </c>
    </row>
    <row r="68" spans="1:16" ht="12.75">
      <c r="A68" t="s">
        <v>48</v>
      </c>
      <c s="34" t="s">
        <v>108</v>
      </c>
      <c s="34" t="s">
        <v>4702</v>
      </c>
      <c s="35" t="s">
        <v>4</v>
      </c>
      <c s="6" t="s">
        <v>4703</v>
      </c>
      <c s="36" t="s">
        <v>71</v>
      </c>
      <c s="37">
        <v>127.26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77</v>
      </c>
      <c r="E72" s="33" t="s">
        <v>4117</v>
      </c>
      <c r="J72" s="32">
        <f>0</f>
      </c>
      <c s="32">
        <f>0</f>
      </c>
      <c s="32">
        <f>0+L73+L77+L81+L85+L89+L93+L97+L101+L105+L109</f>
      </c>
      <c s="32">
        <f>0+M73+M77+M81+M85+M89+M93+M97+M101+M105+M109</f>
      </c>
    </row>
    <row r="73" spans="1:16" ht="12.75">
      <c r="A73" t="s">
        <v>48</v>
      </c>
      <c s="34" t="s">
        <v>111</v>
      </c>
      <c s="34" t="s">
        <v>5136</v>
      </c>
      <c s="35" t="s">
        <v>4</v>
      </c>
      <c s="6" t="s">
        <v>5137</v>
      </c>
      <c s="36" t="s">
        <v>65</v>
      </c>
      <c s="37">
        <v>685.21</v>
      </c>
      <c s="36">
        <v>0</v>
      </c>
      <c s="36">
        <f>ROUND(G73*H73,6)</f>
      </c>
      <c r="L73" s="38">
        <v>0</v>
      </c>
      <c s="32">
        <f>ROUND(ROUND(L73,2)*ROUND(G73,3),2)</f>
      </c>
      <c s="36" t="s">
        <v>66</v>
      </c>
      <c>
        <f>(M73*21)/100</f>
      </c>
      <c t="s">
        <v>26</v>
      </c>
    </row>
    <row r="74" spans="1:5" ht="25.5">
      <c r="A74" s="35" t="s">
        <v>55</v>
      </c>
      <c r="E74" s="39" t="s">
        <v>5320</v>
      </c>
    </row>
    <row r="75" spans="1:5" ht="12.75">
      <c r="A75" s="35" t="s">
        <v>57</v>
      </c>
      <c r="E75" s="40" t="s">
        <v>4</v>
      </c>
    </row>
    <row r="76" spans="1:5" ht="12.75">
      <c r="A76" t="s">
        <v>59</v>
      </c>
      <c r="E76" s="39" t="s">
        <v>68</v>
      </c>
    </row>
    <row r="77" spans="1:16" ht="12.75">
      <c r="A77" t="s">
        <v>48</v>
      </c>
      <c s="34" t="s">
        <v>114</v>
      </c>
      <c s="34" t="s">
        <v>4026</v>
      </c>
      <c s="35" t="s">
        <v>4</v>
      </c>
      <c s="6" t="s">
        <v>4027</v>
      </c>
      <c s="36" t="s">
        <v>697</v>
      </c>
      <c s="37">
        <v>1368.9</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4709</v>
      </c>
      <c s="35" t="s">
        <v>4</v>
      </c>
      <c s="6" t="s">
        <v>4710</v>
      </c>
      <c s="36" t="s">
        <v>697</v>
      </c>
      <c s="37">
        <v>1370.42</v>
      </c>
      <c s="36">
        <v>0</v>
      </c>
      <c s="36">
        <f>ROUND(G81*H81,6)</f>
      </c>
      <c r="L81" s="38">
        <v>0</v>
      </c>
      <c s="32">
        <f>ROUND(ROUND(L81,2)*ROUND(G81,3),2)</f>
      </c>
      <c s="36" t="s">
        <v>66</v>
      </c>
      <c>
        <f>(M81*21)/100</f>
      </c>
      <c t="s">
        <v>26</v>
      </c>
    </row>
    <row r="82" spans="1:5" ht="12.75">
      <c r="A82" s="35" t="s">
        <v>55</v>
      </c>
      <c r="E82" s="39" t="s">
        <v>4</v>
      </c>
    </row>
    <row r="83" spans="1:5" ht="12.75">
      <c r="A83" s="35" t="s">
        <v>57</v>
      </c>
      <c r="E83" s="40" t="s">
        <v>10069</v>
      </c>
    </row>
    <row r="84" spans="1:5" ht="12.75">
      <c r="A84" t="s">
        <v>59</v>
      </c>
      <c r="E84" s="39" t="s">
        <v>68</v>
      </c>
    </row>
    <row r="85" spans="1:16" ht="12.75">
      <c r="A85" t="s">
        <v>48</v>
      </c>
      <c s="34" t="s">
        <v>121</v>
      </c>
      <c s="34" t="s">
        <v>4336</v>
      </c>
      <c s="35" t="s">
        <v>4</v>
      </c>
      <c s="6" t="s">
        <v>4337</v>
      </c>
      <c s="36" t="s">
        <v>697</v>
      </c>
      <c s="37">
        <v>1.52</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4029</v>
      </c>
      <c s="35" t="s">
        <v>4</v>
      </c>
      <c s="6" t="s">
        <v>4030</v>
      </c>
      <c s="36" t="s">
        <v>697</v>
      </c>
      <c s="37">
        <v>1368.9</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4713</v>
      </c>
      <c s="35" t="s">
        <v>4</v>
      </c>
      <c s="6" t="s">
        <v>4714</v>
      </c>
      <c s="36" t="s">
        <v>697</v>
      </c>
      <c s="37">
        <v>1368.9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4034</v>
      </c>
      <c s="35" t="s">
        <v>4</v>
      </c>
      <c s="6" t="s">
        <v>4035</v>
      </c>
      <c s="36" t="s">
        <v>697</v>
      </c>
      <c s="37">
        <v>1368.9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10070</v>
      </c>
      <c s="35" t="s">
        <v>4</v>
      </c>
      <c s="6" t="s">
        <v>10071</v>
      </c>
      <c s="36" t="s">
        <v>697</v>
      </c>
      <c s="37">
        <v>1368.9</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4338</v>
      </c>
      <c s="35" t="s">
        <v>4</v>
      </c>
      <c s="6" t="s">
        <v>4339</v>
      </c>
      <c s="36" t="s">
        <v>697</v>
      </c>
      <c s="37">
        <v>1.52</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5335</v>
      </c>
      <c s="35" t="s">
        <v>4</v>
      </c>
      <c s="6" t="s">
        <v>5336</v>
      </c>
      <c s="36" t="s">
        <v>71</v>
      </c>
      <c s="37">
        <v>127.26</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3" ht="12.75">
      <c r="A113" t="s">
        <v>45</v>
      </c>
      <c r="C113" s="31" t="s">
        <v>86</v>
      </c>
      <c r="E113" s="33" t="s">
        <v>4634</v>
      </c>
      <c r="J113" s="32">
        <f>0</f>
      </c>
      <c s="32">
        <f>0</f>
      </c>
      <c s="32">
        <f>0+L114</f>
      </c>
      <c s="32">
        <f>0+M114</f>
      </c>
    </row>
    <row r="114" spans="1:16" ht="12.75">
      <c r="A114" t="s">
        <v>48</v>
      </c>
      <c s="34" t="s">
        <v>142</v>
      </c>
      <c s="34" t="s">
        <v>4717</v>
      </c>
      <c s="35" t="s">
        <v>4</v>
      </c>
      <c s="6" t="s">
        <v>4718</v>
      </c>
      <c s="36" t="s">
        <v>92</v>
      </c>
      <c s="37">
        <v>6</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3" ht="12.75">
      <c r="A118" t="s">
        <v>45</v>
      </c>
      <c r="C118" s="31" t="s">
        <v>89</v>
      </c>
      <c r="E118" s="33" t="s">
        <v>4267</v>
      </c>
      <c r="J118" s="32">
        <f>0</f>
      </c>
      <c s="32">
        <f>0</f>
      </c>
      <c s="32">
        <f>0+L119+L123+L127+L131+L135+L139+L143+L147</f>
      </c>
      <c s="32">
        <f>0+M119+M123+M127+M131+M135+M139+M143+M147</f>
      </c>
    </row>
    <row r="119" spans="1:16" ht="12.75">
      <c r="A119" t="s">
        <v>48</v>
      </c>
      <c s="34" t="s">
        <v>145</v>
      </c>
      <c s="34" t="s">
        <v>4719</v>
      </c>
      <c s="35" t="s">
        <v>4</v>
      </c>
      <c s="6" t="s">
        <v>4720</v>
      </c>
      <c s="36" t="s">
        <v>71</v>
      </c>
      <c s="37">
        <v>179.78</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12.75">
      <c r="A123" t="s">
        <v>48</v>
      </c>
      <c s="34" t="s">
        <v>148</v>
      </c>
      <c s="34" t="s">
        <v>9935</v>
      </c>
      <c s="35" t="s">
        <v>4</v>
      </c>
      <c s="6" t="s">
        <v>9936</v>
      </c>
      <c s="36" t="s">
        <v>71</v>
      </c>
      <c s="37">
        <v>10.13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12.75">
      <c r="A127" t="s">
        <v>48</v>
      </c>
      <c s="34" t="s">
        <v>151</v>
      </c>
      <c s="34" t="s">
        <v>4070</v>
      </c>
      <c s="35" t="s">
        <v>4</v>
      </c>
      <c s="6" t="s">
        <v>4071</v>
      </c>
      <c s="36" t="s">
        <v>71</v>
      </c>
      <c s="37">
        <v>127.26</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9992</v>
      </c>
      <c s="35" t="s">
        <v>4</v>
      </c>
      <c s="6" t="s">
        <v>9993</v>
      </c>
      <c s="36" t="s">
        <v>9990</v>
      </c>
      <c s="37">
        <v>200</v>
      </c>
      <c s="36">
        <v>0</v>
      </c>
      <c s="36">
        <f>ROUND(G131*H131,6)</f>
      </c>
      <c r="L131" s="38">
        <v>0</v>
      </c>
      <c s="32">
        <f>ROUND(ROUND(L131,2)*ROUND(G131,3),2)</f>
      </c>
      <c s="36" t="s">
        <v>66</v>
      </c>
      <c>
        <f>(M131*21)/100</f>
      </c>
      <c t="s">
        <v>26</v>
      </c>
    </row>
    <row r="132" spans="1:5" ht="12.75">
      <c r="A132" s="35" t="s">
        <v>55</v>
      </c>
      <c r="E132" s="39" t="s">
        <v>4</v>
      </c>
    </row>
    <row r="133" spans="1:5" ht="12.75">
      <c r="A133" s="35" t="s">
        <v>57</v>
      </c>
      <c r="E133" s="40" t="s">
        <v>9994</v>
      </c>
    </row>
    <row r="134" spans="1:5" ht="12.75">
      <c r="A134" t="s">
        <v>59</v>
      </c>
      <c r="E134" s="39" t="s">
        <v>68</v>
      </c>
    </row>
    <row r="135" spans="1:16" ht="12.75">
      <c r="A135" t="s">
        <v>48</v>
      </c>
      <c s="34" t="s">
        <v>157</v>
      </c>
      <c s="34" t="s">
        <v>4093</v>
      </c>
      <c s="35" t="s">
        <v>4</v>
      </c>
      <c s="6" t="s">
        <v>4094</v>
      </c>
      <c s="36" t="s">
        <v>71</v>
      </c>
      <c s="37">
        <v>15.6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4087</v>
      </c>
      <c s="35" t="s">
        <v>4</v>
      </c>
      <c s="6" t="s">
        <v>4088</v>
      </c>
      <c s="36" t="s">
        <v>65</v>
      </c>
      <c s="37">
        <v>1.615</v>
      </c>
      <c s="36">
        <v>0</v>
      </c>
      <c s="36">
        <f>ROUND(G139*H139,6)</f>
      </c>
      <c r="L139" s="38">
        <v>0</v>
      </c>
      <c s="32">
        <f>ROUND(ROUND(L139,2)*ROUND(G139,3),2)</f>
      </c>
      <c s="36" t="s">
        <v>66</v>
      </c>
      <c>
        <f>(M139*21)/100</f>
      </c>
      <c t="s">
        <v>26</v>
      </c>
    </row>
    <row r="140" spans="1:5" ht="12.75">
      <c r="A140" s="35" t="s">
        <v>55</v>
      </c>
      <c r="E140" s="39" t="s">
        <v>10072</v>
      </c>
    </row>
    <row r="141" spans="1:5" ht="12.75">
      <c r="A141" s="35" t="s">
        <v>57</v>
      </c>
      <c r="E141" s="40" t="s">
        <v>4</v>
      </c>
    </row>
    <row r="142" spans="1:5" ht="12.75">
      <c r="A142" t="s">
        <v>59</v>
      </c>
      <c r="E142" s="39" t="s">
        <v>68</v>
      </c>
    </row>
    <row r="143" spans="1:16" ht="12.75">
      <c r="A143" t="s">
        <v>48</v>
      </c>
      <c s="34" t="s">
        <v>163</v>
      </c>
      <c s="34" t="s">
        <v>4090</v>
      </c>
      <c s="35" t="s">
        <v>4</v>
      </c>
      <c s="6" t="s">
        <v>4091</v>
      </c>
      <c s="36" t="s">
        <v>65</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9942</v>
      </c>
      <c s="35" t="s">
        <v>4</v>
      </c>
      <c s="6" t="s">
        <v>9943</v>
      </c>
      <c s="36" t="s">
        <v>92</v>
      </c>
      <c s="37">
        <v>1</v>
      </c>
      <c s="36">
        <v>0</v>
      </c>
      <c s="36">
        <f>ROUND(G147*H147,6)</f>
      </c>
      <c r="L147" s="38">
        <v>0</v>
      </c>
      <c s="32">
        <f>ROUND(ROUND(L147,2)*ROUND(G147,3),2)</f>
      </c>
      <c s="36" t="s">
        <v>66</v>
      </c>
      <c>
        <f>(M147*21)/100</f>
      </c>
      <c t="s">
        <v>26</v>
      </c>
    </row>
    <row r="148" spans="1:5" ht="12.75">
      <c r="A148" s="35" t="s">
        <v>55</v>
      </c>
      <c r="E148" s="39" t="s">
        <v>9944</v>
      </c>
    </row>
    <row r="149" spans="1:5" ht="12.75">
      <c r="A149" s="35" t="s">
        <v>57</v>
      </c>
      <c r="E149" s="40" t="s">
        <v>4</v>
      </c>
    </row>
    <row r="150" spans="1:5" ht="12.75">
      <c r="A150" t="s">
        <v>59</v>
      </c>
      <c r="E15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0.xml><?xml version="1.0" encoding="utf-8"?>
<worksheet xmlns="http://schemas.openxmlformats.org/spreadsheetml/2006/main" xmlns:r="http://schemas.openxmlformats.org/officeDocument/2006/relationships">
  <dimension ref="A1:T19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COUNTIFS(L8:L195,"=0",A8:A195,"P")+COUNTIFS(L8:L195,"",A8:A195,"P")+SUM(Q8:Q195)</f>
      </c>
    </row>
    <row r="8" spans="1:13" ht="12.75">
      <c r="A8" t="s">
        <v>43</v>
      </c>
      <c r="C8" s="28" t="s">
        <v>10075</v>
      </c>
      <c r="E8" s="30" t="s">
        <v>10074</v>
      </c>
      <c r="J8" s="29">
        <f>0+J9+J26+J87+J96+J145+J150</f>
      </c>
      <c s="29">
        <f>0+K9+K26+K87+K96+K145+K150</f>
      </c>
      <c s="29">
        <f>0+L9+L26+L87+L96+L145+L150</f>
      </c>
      <c s="29">
        <f>0+M9+M26+M87+M96+M145+M150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14913.876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3.076</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614.242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695.514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61.52</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3981</v>
      </c>
      <c s="35" t="s">
        <v>4</v>
      </c>
      <c s="6" t="s">
        <v>3982</v>
      </c>
      <c s="36" t="s">
        <v>65</v>
      </c>
      <c s="37">
        <v>1413.132</v>
      </c>
      <c s="36">
        <v>0</v>
      </c>
      <c s="36">
        <f>ROUND(G31*H31,6)</f>
      </c>
      <c r="L31" s="38">
        <v>0</v>
      </c>
      <c s="32">
        <f>ROUND(ROUND(L31,2)*ROUND(G31,3),2)</f>
      </c>
      <c s="36" t="s">
        <v>66</v>
      </c>
      <c>
        <f>(M31*21)/100</f>
      </c>
      <c t="s">
        <v>26</v>
      </c>
    </row>
    <row r="32" spans="1:5" ht="12.75">
      <c r="A32" s="35" t="s">
        <v>55</v>
      </c>
      <c r="E32" s="39" t="s">
        <v>4</v>
      </c>
    </row>
    <row r="33" spans="1:5" ht="12.75">
      <c r="A33" s="35" t="s">
        <v>57</v>
      </c>
      <c r="E33" s="40" t="s">
        <v>10076</v>
      </c>
    </row>
    <row r="34" spans="1:5" ht="12.75">
      <c r="A34" t="s">
        <v>59</v>
      </c>
      <c r="E34" s="39" t="s">
        <v>68</v>
      </c>
    </row>
    <row r="35" spans="1:16" ht="25.5">
      <c r="A35" t="s">
        <v>48</v>
      </c>
      <c s="34" t="s">
        <v>83</v>
      </c>
      <c s="34" t="s">
        <v>3978</v>
      </c>
      <c s="35" t="s">
        <v>4</v>
      </c>
      <c s="6" t="s">
        <v>3979</v>
      </c>
      <c s="36" t="s">
        <v>65</v>
      </c>
      <c s="37">
        <v>236.247</v>
      </c>
      <c s="36">
        <v>0</v>
      </c>
      <c s="36">
        <f>ROUND(G35*H35,6)</f>
      </c>
      <c r="L35" s="38">
        <v>0</v>
      </c>
      <c s="32">
        <f>ROUND(ROUND(L35,2)*ROUND(G35,3),2)</f>
      </c>
      <c s="36" t="s">
        <v>66</v>
      </c>
      <c>
        <f>(M35*21)/100</f>
      </c>
      <c t="s">
        <v>26</v>
      </c>
    </row>
    <row r="36" spans="1:5" ht="12.75">
      <c r="A36" s="35" t="s">
        <v>55</v>
      </c>
      <c r="E36" s="39" t="s">
        <v>4</v>
      </c>
    </row>
    <row r="37" spans="1:5" ht="12.75">
      <c r="A37" s="35" t="s">
        <v>57</v>
      </c>
      <c r="E37" s="40" t="s">
        <v>10077</v>
      </c>
    </row>
    <row r="38" spans="1:5" ht="12.75">
      <c r="A38" t="s">
        <v>59</v>
      </c>
      <c r="E38" s="39" t="s">
        <v>68</v>
      </c>
    </row>
    <row r="39" spans="1:16" ht="12.75">
      <c r="A39" t="s">
        <v>48</v>
      </c>
      <c s="34" t="s">
        <v>86</v>
      </c>
      <c s="34" t="s">
        <v>9966</v>
      </c>
      <c s="35" t="s">
        <v>4</v>
      </c>
      <c s="6" t="s">
        <v>9967</v>
      </c>
      <c s="36" t="s">
        <v>65</v>
      </c>
      <c s="37">
        <v>208.112</v>
      </c>
      <c s="36">
        <v>0</v>
      </c>
      <c s="36">
        <f>ROUND(G39*H39,6)</f>
      </c>
      <c r="L39" s="38">
        <v>0</v>
      </c>
      <c s="32">
        <f>ROUND(ROUND(L39,2)*ROUND(G39,3),2)</f>
      </c>
      <c s="36" t="s">
        <v>66</v>
      </c>
      <c>
        <f>(M39*21)/100</f>
      </c>
      <c t="s">
        <v>26</v>
      </c>
    </row>
    <row r="40" spans="1:5" ht="12.75">
      <c r="A40" s="35" t="s">
        <v>55</v>
      </c>
      <c r="E40" s="39" t="s">
        <v>4</v>
      </c>
    </row>
    <row r="41" spans="1:5" ht="12.75">
      <c r="A41" s="35" t="s">
        <v>57</v>
      </c>
      <c r="E41" s="40" t="s">
        <v>10078</v>
      </c>
    </row>
    <row r="42" spans="1:5" ht="12.75">
      <c r="A42" t="s">
        <v>59</v>
      </c>
      <c r="E42" s="39" t="s">
        <v>68</v>
      </c>
    </row>
    <row r="43" spans="1:16" ht="25.5">
      <c r="A43" t="s">
        <v>48</v>
      </c>
      <c s="34" t="s">
        <v>89</v>
      </c>
      <c s="34" t="s">
        <v>9911</v>
      </c>
      <c s="35" t="s">
        <v>4</v>
      </c>
      <c s="6" t="s">
        <v>9912</v>
      </c>
      <c s="36" t="s">
        <v>65</v>
      </c>
      <c s="37">
        <v>131.43</v>
      </c>
      <c s="36">
        <v>0</v>
      </c>
      <c s="36">
        <f>ROUND(G43*H43,6)</f>
      </c>
      <c r="L43" s="38">
        <v>0</v>
      </c>
      <c s="32">
        <f>ROUND(ROUND(L43,2)*ROUND(G43,3),2)</f>
      </c>
      <c s="36" t="s">
        <v>66</v>
      </c>
      <c>
        <f>(M43*21)/100</f>
      </c>
      <c t="s">
        <v>26</v>
      </c>
    </row>
    <row r="44" spans="1:5" ht="12.75">
      <c r="A44" s="35" t="s">
        <v>55</v>
      </c>
      <c r="E44" s="39" t="s">
        <v>4</v>
      </c>
    </row>
    <row r="45" spans="1:5" ht="12.75">
      <c r="A45" s="35" t="s">
        <v>57</v>
      </c>
      <c r="E45" s="40" t="s">
        <v>10079</v>
      </c>
    </row>
    <row r="46" spans="1:5" ht="12.75">
      <c r="A46" t="s">
        <v>59</v>
      </c>
      <c r="E46" s="39" t="s">
        <v>68</v>
      </c>
    </row>
    <row r="47" spans="1:16" ht="12.75">
      <c r="A47" t="s">
        <v>48</v>
      </c>
      <c s="34" t="s">
        <v>93</v>
      </c>
      <c s="34" t="s">
        <v>4545</v>
      </c>
      <c s="35" t="s">
        <v>4</v>
      </c>
      <c s="6" t="s">
        <v>4546</v>
      </c>
      <c s="36" t="s">
        <v>65</v>
      </c>
      <c s="37">
        <v>6583.31</v>
      </c>
      <c s="36">
        <v>0</v>
      </c>
      <c s="36">
        <f>ROUND(G47*H47,6)</f>
      </c>
      <c r="L47" s="38">
        <v>0</v>
      </c>
      <c s="32">
        <f>ROUND(ROUND(L47,2)*ROUND(G47,3),2)</f>
      </c>
      <c s="36" t="s">
        <v>66</v>
      </c>
      <c>
        <f>(M47*21)/100</f>
      </c>
      <c t="s">
        <v>26</v>
      </c>
    </row>
    <row r="48" spans="1:5" ht="12.75">
      <c r="A48" s="35" t="s">
        <v>55</v>
      </c>
      <c r="E48" s="39" t="s">
        <v>4</v>
      </c>
    </row>
    <row r="49" spans="1:5" ht="12.75">
      <c r="A49" s="35" t="s">
        <v>57</v>
      </c>
      <c r="E49" s="40" t="s">
        <v>10080</v>
      </c>
    </row>
    <row r="50" spans="1:5" ht="12.75">
      <c r="A50" t="s">
        <v>59</v>
      </c>
      <c r="E50" s="39" t="s">
        <v>68</v>
      </c>
    </row>
    <row r="51" spans="1:16" ht="12.75">
      <c r="A51" t="s">
        <v>48</v>
      </c>
      <c s="34" t="s">
        <v>96</v>
      </c>
      <c s="34" t="s">
        <v>4875</v>
      </c>
      <c s="35" t="s">
        <v>4</v>
      </c>
      <c s="6" t="s">
        <v>4876</v>
      </c>
      <c s="36" t="s">
        <v>65</v>
      </c>
      <c s="37">
        <v>243.33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4571</v>
      </c>
      <c s="35" t="s">
        <v>4</v>
      </c>
      <c s="6" t="s">
        <v>4572</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4699</v>
      </c>
    </row>
    <row r="58" spans="1:5" ht="12.75">
      <c r="A58" t="s">
        <v>59</v>
      </c>
      <c r="E58" s="39" t="s">
        <v>68</v>
      </c>
    </row>
    <row r="59" spans="1:16" ht="12.75">
      <c r="A59" t="s">
        <v>48</v>
      </c>
      <c s="34" t="s">
        <v>102</v>
      </c>
      <c s="34" t="s">
        <v>2387</v>
      </c>
      <c s="35" t="s">
        <v>4</v>
      </c>
      <c s="6" t="s">
        <v>2388</v>
      </c>
      <c s="36" t="s">
        <v>697</v>
      </c>
      <c s="37">
        <v>6347.24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4578</v>
      </c>
      <c s="35" t="s">
        <v>4</v>
      </c>
      <c s="6" t="s">
        <v>4579</v>
      </c>
      <c s="36" t="s">
        <v>697</v>
      </c>
      <c s="37">
        <v>1037.23</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5318</v>
      </c>
      <c s="35" t="s">
        <v>4</v>
      </c>
      <c s="6" t="s">
        <v>5319</v>
      </c>
      <c s="36" t="s">
        <v>697</v>
      </c>
      <c s="37">
        <v>1037.23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1037.23</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4148.92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1037.23</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51.862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4594</v>
      </c>
      <c r="J87" s="32">
        <f>0</f>
      </c>
      <c s="32">
        <f>0</f>
      </c>
      <c s="32">
        <f>0+L88+L92</f>
      </c>
      <c s="32">
        <f>0+M88+M92</f>
      </c>
    </row>
    <row r="88" spans="1:16" ht="12.75">
      <c r="A88" t="s">
        <v>48</v>
      </c>
      <c s="34" t="s">
        <v>124</v>
      </c>
      <c s="34" t="s">
        <v>4595</v>
      </c>
      <c s="35" t="s">
        <v>4</v>
      </c>
      <c s="6" t="s">
        <v>4596</v>
      </c>
      <c s="36" t="s">
        <v>697</v>
      </c>
      <c s="37">
        <v>1633.525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4702</v>
      </c>
      <c s="35" t="s">
        <v>4</v>
      </c>
      <c s="6" t="s">
        <v>4703</v>
      </c>
      <c s="36" t="s">
        <v>71</v>
      </c>
      <c s="37">
        <v>653.41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77</v>
      </c>
      <c r="E96" s="33" t="s">
        <v>4117</v>
      </c>
      <c r="J96" s="32">
        <f>0</f>
      </c>
      <c s="32">
        <f>0</f>
      </c>
      <c s="32">
        <f>0+L97+L101+L105+L109+L113+L117+L121+L125+L129+L133+L137+L141</f>
      </c>
      <c s="32">
        <f>0+M97+M101+M105+M109+M113+M117+M121+M125+M129+M133+M137+M141</f>
      </c>
    </row>
    <row r="97" spans="1:16" ht="12.75">
      <c r="A97" t="s">
        <v>48</v>
      </c>
      <c s="34" t="s">
        <v>130</v>
      </c>
      <c s="34" t="s">
        <v>5136</v>
      </c>
      <c s="35" t="s">
        <v>4</v>
      </c>
      <c s="6" t="s">
        <v>5137</v>
      </c>
      <c s="36" t="s">
        <v>65</v>
      </c>
      <c s="37">
        <v>3115.86</v>
      </c>
      <c s="36">
        <v>0</v>
      </c>
      <c s="36">
        <f>ROUND(G97*H97,6)</f>
      </c>
      <c r="L97" s="38">
        <v>0</v>
      </c>
      <c s="32">
        <f>ROUND(ROUND(L97,2)*ROUND(G97,3),2)</f>
      </c>
      <c s="36" t="s">
        <v>66</v>
      </c>
      <c>
        <f>(M97*21)/100</f>
      </c>
      <c t="s">
        <v>26</v>
      </c>
    </row>
    <row r="98" spans="1:5" ht="25.5">
      <c r="A98" s="35" t="s">
        <v>55</v>
      </c>
      <c r="E98" s="39" t="s">
        <v>5320</v>
      </c>
    </row>
    <row r="99" spans="1:5" ht="12.75">
      <c r="A99" s="35" t="s">
        <v>57</v>
      </c>
      <c r="E99" s="40" t="s">
        <v>10081</v>
      </c>
    </row>
    <row r="100" spans="1:5" ht="12.75">
      <c r="A100" t="s">
        <v>59</v>
      </c>
      <c r="E100" s="39" t="s">
        <v>68</v>
      </c>
    </row>
    <row r="101" spans="1:16" ht="12.75">
      <c r="A101" t="s">
        <v>48</v>
      </c>
      <c s="34" t="s">
        <v>133</v>
      </c>
      <c s="34" t="s">
        <v>4026</v>
      </c>
      <c s="35" t="s">
        <v>4</v>
      </c>
      <c s="6" t="s">
        <v>4027</v>
      </c>
      <c s="36" t="s">
        <v>697</v>
      </c>
      <c s="37">
        <v>12576.3</v>
      </c>
      <c s="36">
        <v>0</v>
      </c>
      <c s="36">
        <f>ROUND(G101*H101,6)</f>
      </c>
      <c r="L101" s="38">
        <v>0</v>
      </c>
      <c s="32">
        <f>ROUND(ROUND(L101,2)*ROUND(G101,3),2)</f>
      </c>
      <c s="36" t="s">
        <v>66</v>
      </c>
      <c>
        <f>(M101*21)/100</f>
      </c>
      <c t="s">
        <v>26</v>
      </c>
    </row>
    <row r="102" spans="1:5" ht="12.75">
      <c r="A102" s="35" t="s">
        <v>55</v>
      </c>
      <c r="E102" s="39" t="s">
        <v>4</v>
      </c>
    </row>
    <row r="103" spans="1:5" ht="12.75">
      <c r="A103" s="35" t="s">
        <v>57</v>
      </c>
      <c r="E103" s="40" t="s">
        <v>10082</v>
      </c>
    </row>
    <row r="104" spans="1:5" ht="12.75">
      <c r="A104" t="s">
        <v>59</v>
      </c>
      <c r="E104" s="39" t="s">
        <v>68</v>
      </c>
    </row>
    <row r="105" spans="1:16" ht="12.75">
      <c r="A105" t="s">
        <v>48</v>
      </c>
      <c s="34" t="s">
        <v>136</v>
      </c>
      <c s="34" t="s">
        <v>4709</v>
      </c>
      <c s="35" t="s">
        <v>4</v>
      </c>
      <c s="6" t="s">
        <v>4710</v>
      </c>
      <c s="36" t="s">
        <v>697</v>
      </c>
      <c s="37">
        <v>1.33</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139</v>
      </c>
      <c s="34" t="s">
        <v>4336</v>
      </c>
      <c s="35" t="s">
        <v>4</v>
      </c>
      <c s="6" t="s">
        <v>4337</v>
      </c>
      <c s="36" t="s">
        <v>697</v>
      </c>
      <c s="37">
        <v>1.33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6230.39</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4713</v>
      </c>
      <c s="35" t="s">
        <v>4</v>
      </c>
      <c s="6" t="s">
        <v>4714</v>
      </c>
      <c s="36" t="s">
        <v>697</v>
      </c>
      <c s="37">
        <v>6230.39</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4034</v>
      </c>
      <c s="35" t="s">
        <v>4</v>
      </c>
      <c s="6" t="s">
        <v>4035</v>
      </c>
      <c s="36" t="s">
        <v>697</v>
      </c>
      <c s="37">
        <v>6230.39</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4715</v>
      </c>
      <c s="35" t="s">
        <v>4</v>
      </c>
      <c s="6" t="s">
        <v>4716</v>
      </c>
      <c s="36" t="s">
        <v>697</v>
      </c>
      <c s="37">
        <v>6230.39</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12.75">
      <c r="A129" t="s">
        <v>48</v>
      </c>
      <c s="34" t="s">
        <v>154</v>
      </c>
      <c s="34" t="s">
        <v>5139</v>
      </c>
      <c s="35" t="s">
        <v>4</v>
      </c>
      <c s="6" t="s">
        <v>5140</v>
      </c>
      <c s="36" t="s">
        <v>697</v>
      </c>
      <c s="37">
        <v>96.43</v>
      </c>
      <c s="36">
        <v>0</v>
      </c>
      <c s="36">
        <f>ROUND(G129*H129,6)</f>
      </c>
      <c r="L129" s="38">
        <v>0</v>
      </c>
      <c s="32">
        <f>ROUND(ROUND(L129,2)*ROUND(G129,3),2)</f>
      </c>
      <c s="36" t="s">
        <v>66</v>
      </c>
      <c>
        <f>(M129*21)/100</f>
      </c>
      <c t="s">
        <v>26</v>
      </c>
    </row>
    <row r="130" spans="1:5" ht="12.75">
      <c r="A130" s="35" t="s">
        <v>55</v>
      </c>
      <c r="E130" s="39" t="s">
        <v>4</v>
      </c>
    </row>
    <row r="131" spans="1:5" ht="12.75">
      <c r="A131" s="35" t="s">
        <v>57</v>
      </c>
      <c r="E131" s="40" t="s">
        <v>4</v>
      </c>
    </row>
    <row r="132" spans="1:5" ht="12.75">
      <c r="A132" t="s">
        <v>59</v>
      </c>
      <c r="E132" s="39" t="s">
        <v>68</v>
      </c>
    </row>
    <row r="133" spans="1:16" ht="12.75">
      <c r="A133" t="s">
        <v>48</v>
      </c>
      <c s="34" t="s">
        <v>157</v>
      </c>
      <c s="34" t="s">
        <v>4338</v>
      </c>
      <c s="35" t="s">
        <v>4</v>
      </c>
      <c s="6" t="s">
        <v>4339</v>
      </c>
      <c s="36" t="s">
        <v>697</v>
      </c>
      <c s="37">
        <v>1.33</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5333</v>
      </c>
      <c s="35" t="s">
        <v>4</v>
      </c>
      <c s="6" t="s">
        <v>5334</v>
      </c>
      <c s="36" t="s">
        <v>697</v>
      </c>
      <c s="37">
        <v>19.09</v>
      </c>
      <c s="36">
        <v>0</v>
      </c>
      <c s="36">
        <f>ROUND(G137*H137,6)</f>
      </c>
      <c r="L137" s="38">
        <v>0</v>
      </c>
      <c s="32">
        <f>ROUND(ROUND(L137,2)*ROUND(G137,3),2)</f>
      </c>
      <c s="36" t="s">
        <v>66</v>
      </c>
      <c>
        <f>(M137*21)/100</f>
      </c>
      <c t="s">
        <v>26</v>
      </c>
    </row>
    <row r="138" spans="1:5" ht="12.75">
      <c r="A138" s="35" t="s">
        <v>55</v>
      </c>
      <c r="E138" s="39" t="s">
        <v>4</v>
      </c>
    </row>
    <row r="139" spans="1:5" ht="12.75">
      <c r="A139" s="35" t="s">
        <v>57</v>
      </c>
      <c r="E139" s="40" t="s">
        <v>4</v>
      </c>
    </row>
    <row r="140" spans="1:5" ht="12.75">
      <c r="A140" t="s">
        <v>59</v>
      </c>
      <c r="E140" s="39" t="s">
        <v>68</v>
      </c>
    </row>
    <row r="141" spans="1:16" ht="12.75">
      <c r="A141" t="s">
        <v>48</v>
      </c>
      <c s="34" t="s">
        <v>163</v>
      </c>
      <c s="34" t="s">
        <v>5335</v>
      </c>
      <c s="35" t="s">
        <v>4</v>
      </c>
      <c s="6" t="s">
        <v>5336</v>
      </c>
      <c s="36" t="s">
        <v>71</v>
      </c>
      <c s="37">
        <v>862.03</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4634</v>
      </c>
      <c r="J145" s="32">
        <f>0</f>
      </c>
      <c s="32">
        <f>0</f>
      </c>
      <c s="32">
        <f>0+L146</f>
      </c>
      <c s="32">
        <f>0+M146</f>
      </c>
    </row>
    <row r="146" spans="1:16" ht="12.75">
      <c r="A146" t="s">
        <v>48</v>
      </c>
      <c s="34" t="s">
        <v>166</v>
      </c>
      <c s="34" t="s">
        <v>4717</v>
      </c>
      <c s="35" t="s">
        <v>4</v>
      </c>
      <c s="6" t="s">
        <v>4718</v>
      </c>
      <c s="36" t="s">
        <v>92</v>
      </c>
      <c s="37">
        <v>23</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3" ht="12.75">
      <c r="A150" t="s">
        <v>45</v>
      </c>
      <c r="C150" s="31" t="s">
        <v>89</v>
      </c>
      <c r="E150" s="33" t="s">
        <v>4267</v>
      </c>
      <c r="J150" s="32">
        <f>0</f>
      </c>
      <c s="32">
        <f>0</f>
      </c>
      <c s="32">
        <f>0+L151+L155+L159+L163+L167+L171+L175+L179+L183+L187+L191+L195</f>
      </c>
      <c s="32">
        <f>0+M151+M155+M159+M163+M167+M171+M175+M179+M183+M187+M191+M195</f>
      </c>
    </row>
    <row r="151" spans="1:16" ht="12.75">
      <c r="A151" t="s">
        <v>48</v>
      </c>
      <c s="34" t="s">
        <v>169</v>
      </c>
      <c s="34" t="s">
        <v>5339</v>
      </c>
      <c s="35" t="s">
        <v>4</v>
      </c>
      <c s="6" t="s">
        <v>5340</v>
      </c>
      <c s="36" t="s">
        <v>71</v>
      </c>
      <c s="37">
        <v>18.82</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4719</v>
      </c>
      <c s="35" t="s">
        <v>4</v>
      </c>
      <c s="6" t="s">
        <v>4720</v>
      </c>
      <c s="36" t="s">
        <v>71</v>
      </c>
      <c s="37">
        <v>862.03</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9935</v>
      </c>
      <c s="35" t="s">
        <v>4</v>
      </c>
      <c s="6" t="s">
        <v>9936</v>
      </c>
      <c s="36" t="s">
        <v>71</v>
      </c>
      <c s="37">
        <v>9.14</v>
      </c>
      <c s="36">
        <v>0</v>
      </c>
      <c s="36">
        <f>ROUND(G159*H159,6)</f>
      </c>
      <c r="L159" s="38">
        <v>0</v>
      </c>
      <c s="32">
        <f>ROUND(ROUND(L159,2)*ROUND(G159,3),2)</f>
      </c>
      <c s="36" t="s">
        <v>66</v>
      </c>
      <c>
        <f>(M159*21)/100</f>
      </c>
      <c t="s">
        <v>26</v>
      </c>
    </row>
    <row r="160" spans="1:5" ht="12.75">
      <c r="A160" s="35" t="s">
        <v>55</v>
      </c>
      <c r="E160" s="39" t="s">
        <v>9937</v>
      </c>
    </row>
    <row r="161" spans="1:5" ht="12.75">
      <c r="A161" s="35" t="s">
        <v>57</v>
      </c>
      <c r="E161" s="40" t="s">
        <v>4</v>
      </c>
    </row>
    <row r="162" spans="1:5" ht="12.75">
      <c r="A162" t="s">
        <v>59</v>
      </c>
      <c r="E162" s="39" t="s">
        <v>68</v>
      </c>
    </row>
    <row r="163" spans="1:16" ht="12.75">
      <c r="A163" t="s">
        <v>48</v>
      </c>
      <c s="34" t="s">
        <v>178</v>
      </c>
      <c s="34" t="s">
        <v>9938</v>
      </c>
      <c s="35" t="s">
        <v>4</v>
      </c>
      <c s="6" t="s">
        <v>9939</v>
      </c>
      <c s="36" t="s">
        <v>65</v>
      </c>
      <c s="37">
        <v>10.378</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10083</v>
      </c>
    </row>
    <row r="166" spans="1:5" ht="12.75">
      <c r="A166" t="s">
        <v>59</v>
      </c>
      <c r="E166" s="39" t="s">
        <v>68</v>
      </c>
    </row>
    <row r="167" spans="1:16" ht="12.75">
      <c r="A167" t="s">
        <v>48</v>
      </c>
      <c s="34" t="s">
        <v>181</v>
      </c>
      <c s="34" t="s">
        <v>4070</v>
      </c>
      <c s="35" t="s">
        <v>4</v>
      </c>
      <c s="6" t="s">
        <v>4071</v>
      </c>
      <c s="36" t="s">
        <v>71</v>
      </c>
      <c s="37">
        <v>862.03</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4093</v>
      </c>
      <c s="35" t="s">
        <v>4</v>
      </c>
      <c s="6" t="s">
        <v>4094</v>
      </c>
      <c s="36" t="s">
        <v>71</v>
      </c>
      <c s="37">
        <v>70.95</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12.75">
      <c r="A175" t="s">
        <v>48</v>
      </c>
      <c s="34" t="s">
        <v>187</v>
      </c>
      <c s="34" t="s">
        <v>10055</v>
      </c>
      <c s="35" t="s">
        <v>4</v>
      </c>
      <c s="6" t="s">
        <v>10056</v>
      </c>
      <c s="36" t="s">
        <v>71</v>
      </c>
      <c s="37">
        <v>59.37</v>
      </c>
      <c s="36">
        <v>0</v>
      </c>
      <c s="36">
        <f>ROUND(G175*H175,6)</f>
      </c>
      <c r="L175" s="38">
        <v>0</v>
      </c>
      <c s="32">
        <f>ROUND(ROUND(L175,2)*ROUND(G175,3),2)</f>
      </c>
      <c s="36" t="s">
        <v>66</v>
      </c>
      <c>
        <f>(M175*21)/100</f>
      </c>
      <c t="s">
        <v>26</v>
      </c>
    </row>
    <row r="176" spans="1:5" ht="12.75">
      <c r="A176" s="35" t="s">
        <v>55</v>
      </c>
      <c r="E176" s="39" t="s">
        <v>4</v>
      </c>
    </row>
    <row r="177" spans="1:5" ht="12.75">
      <c r="A177" s="35" t="s">
        <v>57</v>
      </c>
      <c r="E177" s="40" t="s">
        <v>4</v>
      </c>
    </row>
    <row r="178" spans="1:5" ht="12.75">
      <c r="A178" t="s">
        <v>59</v>
      </c>
      <c r="E178" s="39" t="s">
        <v>68</v>
      </c>
    </row>
    <row r="179" spans="1:16" ht="25.5">
      <c r="A179" t="s">
        <v>48</v>
      </c>
      <c s="34" t="s">
        <v>191</v>
      </c>
      <c s="34" t="s">
        <v>9992</v>
      </c>
      <c s="35" t="s">
        <v>4</v>
      </c>
      <c s="6" t="s">
        <v>9993</v>
      </c>
      <c s="36" t="s">
        <v>9990</v>
      </c>
      <c s="37">
        <v>200</v>
      </c>
      <c s="36">
        <v>0</v>
      </c>
      <c s="36">
        <f>ROUND(G179*H179,6)</f>
      </c>
      <c r="L179" s="38">
        <v>0</v>
      </c>
      <c s="32">
        <f>ROUND(ROUND(L179,2)*ROUND(G179,3),2)</f>
      </c>
      <c s="36" t="s">
        <v>66</v>
      </c>
      <c>
        <f>(M179*21)/100</f>
      </c>
      <c t="s">
        <v>26</v>
      </c>
    </row>
    <row r="180" spans="1:5" ht="12.75">
      <c r="A180" s="35" t="s">
        <v>55</v>
      </c>
      <c r="E180" s="39" t="s">
        <v>4</v>
      </c>
    </row>
    <row r="181" spans="1:5" ht="12.75">
      <c r="A181" s="35" t="s">
        <v>57</v>
      </c>
      <c r="E181" s="40" t="s">
        <v>9994</v>
      </c>
    </row>
    <row r="182" spans="1:5" ht="12.75">
      <c r="A182" t="s">
        <v>59</v>
      </c>
      <c r="E182" s="39" t="s">
        <v>68</v>
      </c>
    </row>
    <row r="183" spans="1:16" ht="12.75">
      <c r="A183" t="s">
        <v>48</v>
      </c>
      <c s="34" t="s">
        <v>194</v>
      </c>
      <c s="34" t="s">
        <v>4090</v>
      </c>
      <c s="35" t="s">
        <v>4</v>
      </c>
      <c s="6" t="s">
        <v>4091</v>
      </c>
      <c s="36" t="s">
        <v>65</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4</v>
      </c>
    </row>
    <row r="186" spans="1:5" ht="12.75">
      <c r="A186" t="s">
        <v>59</v>
      </c>
      <c r="E186" s="39" t="s">
        <v>68</v>
      </c>
    </row>
    <row r="187" spans="1:16" ht="12.75">
      <c r="A187" t="s">
        <v>48</v>
      </c>
      <c s="34" t="s">
        <v>197</v>
      </c>
      <c s="34" t="s">
        <v>4734</v>
      </c>
      <c s="35" t="s">
        <v>4</v>
      </c>
      <c s="6" t="s">
        <v>4735</v>
      </c>
      <c s="36" t="s">
        <v>65</v>
      </c>
      <c s="37">
        <v>40</v>
      </c>
      <c s="36">
        <v>0</v>
      </c>
      <c s="36">
        <f>ROUND(G187*H187,6)</f>
      </c>
      <c r="L187" s="38">
        <v>0</v>
      </c>
      <c s="32">
        <f>ROUND(ROUND(L187,2)*ROUND(G187,3),2)</f>
      </c>
      <c s="36" t="s">
        <v>66</v>
      </c>
      <c>
        <f>(M187*21)/100</f>
      </c>
      <c t="s">
        <v>26</v>
      </c>
    </row>
    <row r="188" spans="1:5" ht="12.75">
      <c r="A188" s="35" t="s">
        <v>55</v>
      </c>
      <c r="E188" s="39" t="s">
        <v>4</v>
      </c>
    </row>
    <row r="189" spans="1:5" ht="12.75">
      <c r="A189" s="35" t="s">
        <v>57</v>
      </c>
      <c r="E189" s="40" t="s">
        <v>10084</v>
      </c>
    </row>
    <row r="190" spans="1:5" ht="12.75">
      <c r="A190" t="s">
        <v>59</v>
      </c>
      <c r="E190" s="39" t="s">
        <v>68</v>
      </c>
    </row>
    <row r="191" spans="1:16" ht="25.5">
      <c r="A191" t="s">
        <v>48</v>
      </c>
      <c s="34" t="s">
        <v>200</v>
      </c>
      <c s="34" t="s">
        <v>5399</v>
      </c>
      <c s="35" t="s">
        <v>4</v>
      </c>
      <c s="6" t="s">
        <v>5400</v>
      </c>
      <c s="36" t="s">
        <v>71</v>
      </c>
      <c s="37">
        <v>120</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9942</v>
      </c>
      <c s="35" t="s">
        <v>4</v>
      </c>
      <c s="6" t="s">
        <v>9943</v>
      </c>
      <c s="36" t="s">
        <v>92</v>
      </c>
      <c s="37">
        <v>3</v>
      </c>
      <c s="36">
        <v>0</v>
      </c>
      <c s="36">
        <f>ROUND(G195*H195,6)</f>
      </c>
      <c r="L195" s="38">
        <v>0</v>
      </c>
      <c s="32">
        <f>ROUND(ROUND(L195,2)*ROUND(G195,3),2)</f>
      </c>
      <c s="36" t="s">
        <v>66</v>
      </c>
      <c>
        <f>(M195*21)/100</f>
      </c>
      <c t="s">
        <v>26</v>
      </c>
    </row>
    <row r="196" spans="1:5" ht="12.75">
      <c r="A196" s="35" t="s">
        <v>55</v>
      </c>
      <c r="E196" s="39" t="s">
        <v>9944</v>
      </c>
    </row>
    <row r="197" spans="1:5" ht="12.75">
      <c r="A197" s="35" t="s">
        <v>57</v>
      </c>
      <c r="E197" s="40" t="s">
        <v>4</v>
      </c>
    </row>
    <row r="198" spans="1:5" ht="12.75">
      <c r="A198" t="s">
        <v>59</v>
      </c>
      <c r="E19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1.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10087</v>
      </c>
      <c r="E8" s="30" t="s">
        <v>10086</v>
      </c>
      <c r="J8" s="29">
        <f>0+J9+J22+J63+J76+J81+J122+J127</f>
      </c>
      <c s="29">
        <f>0+K9+K22+K63+K76+K81+K122+K127</f>
      </c>
      <c s="29">
        <f>0+L9+L22+L63+L76+L81+L122+L127</f>
      </c>
      <c s="29">
        <f>0+M9+M22+M63+M76+M81+M122+M127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7133.625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3820</v>
      </c>
      <c s="35" t="s">
        <v>3821</v>
      </c>
      <c s="6" t="s">
        <v>3822</v>
      </c>
      <c s="36" t="s">
        <v>53</v>
      </c>
      <c s="37">
        <v>70.875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212.625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4545</v>
      </c>
      <c s="35" t="s">
        <v>4</v>
      </c>
      <c s="6" t="s">
        <v>4546</v>
      </c>
      <c s="36" t="s">
        <v>65</v>
      </c>
      <c s="37">
        <v>3963.125</v>
      </c>
      <c s="36">
        <v>0</v>
      </c>
      <c s="36">
        <f>ROUND(G23*H23,6)</f>
      </c>
      <c r="L23" s="38">
        <v>0</v>
      </c>
      <c s="32">
        <f>ROUND(ROUND(L23,2)*ROUND(G23,3),2)</f>
      </c>
      <c s="36" t="s">
        <v>66</v>
      </c>
      <c>
        <f>(M23*21)/100</f>
      </c>
      <c t="s">
        <v>26</v>
      </c>
    </row>
    <row r="24" spans="1:5" ht="12.75">
      <c r="A24" s="35" t="s">
        <v>55</v>
      </c>
      <c r="E24" s="39" t="s">
        <v>4</v>
      </c>
    </row>
    <row r="25" spans="1:5" ht="12.75">
      <c r="A25" s="35" t="s">
        <v>57</v>
      </c>
      <c r="E25" s="40" t="s">
        <v>10088</v>
      </c>
    </row>
    <row r="26" spans="1:5" ht="12.75">
      <c r="A26" t="s">
        <v>59</v>
      </c>
      <c r="E26" s="39" t="s">
        <v>68</v>
      </c>
    </row>
    <row r="27" spans="1:16" ht="12.75">
      <c r="A27" t="s">
        <v>48</v>
      </c>
      <c s="34" t="s">
        <v>77</v>
      </c>
      <c s="34" t="s">
        <v>4875</v>
      </c>
      <c s="35" t="s">
        <v>4127</v>
      </c>
      <c s="6" t="s">
        <v>4876</v>
      </c>
      <c s="36" t="s">
        <v>65</v>
      </c>
      <c s="37">
        <v>148.5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4571</v>
      </c>
      <c s="35" t="s">
        <v>4</v>
      </c>
      <c s="6" t="s">
        <v>4572</v>
      </c>
      <c s="36" t="s">
        <v>65</v>
      </c>
      <c s="37">
        <v>49</v>
      </c>
      <c s="36">
        <v>0</v>
      </c>
      <c s="36">
        <f>ROUND(G31*H31,6)</f>
      </c>
      <c r="L31" s="38">
        <v>0</v>
      </c>
      <c s="32">
        <f>ROUND(ROUND(L31,2)*ROUND(G31,3),2)</f>
      </c>
      <c s="36" t="s">
        <v>66</v>
      </c>
      <c>
        <f>(M31*21)/100</f>
      </c>
      <c t="s">
        <v>26</v>
      </c>
    </row>
    <row r="32" spans="1:5" ht="12.75">
      <c r="A32" s="35" t="s">
        <v>55</v>
      </c>
      <c r="E32" s="39" t="s">
        <v>4</v>
      </c>
    </row>
    <row r="33" spans="1:5" ht="12.75">
      <c r="A33" s="35" t="s">
        <v>57</v>
      </c>
      <c r="E33" s="40" t="s">
        <v>10089</v>
      </c>
    </row>
    <row r="34" spans="1:5" ht="12.75">
      <c r="A34" t="s">
        <v>59</v>
      </c>
      <c r="E34" s="39" t="s">
        <v>68</v>
      </c>
    </row>
    <row r="35" spans="1:16" ht="12.75">
      <c r="A35" t="s">
        <v>48</v>
      </c>
      <c s="34" t="s">
        <v>83</v>
      </c>
      <c s="34" t="s">
        <v>2387</v>
      </c>
      <c s="35" t="s">
        <v>4</v>
      </c>
      <c s="6" t="s">
        <v>2388</v>
      </c>
      <c s="36" t="s">
        <v>697</v>
      </c>
      <c s="37">
        <v>4278.75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4578</v>
      </c>
      <c s="35" t="s">
        <v>4</v>
      </c>
      <c s="6" t="s">
        <v>4579</v>
      </c>
      <c s="36" t="s">
        <v>697</v>
      </c>
      <c s="37">
        <v>672</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5318</v>
      </c>
      <c s="35" t="s">
        <v>4</v>
      </c>
      <c s="6" t="s">
        <v>5319</v>
      </c>
      <c s="36" t="s">
        <v>697</v>
      </c>
      <c s="37">
        <v>672</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672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2688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672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33.6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26</v>
      </c>
      <c r="E63" s="33" t="s">
        <v>4594</v>
      </c>
      <c r="J63" s="32">
        <f>0</f>
      </c>
      <c s="32">
        <f>0</f>
      </c>
      <c s="32">
        <f>0+L64+L68+L72</f>
      </c>
      <c s="32">
        <f>0+M64+M68+M72</f>
      </c>
    </row>
    <row r="64" spans="1:16" ht="12.75">
      <c r="A64" t="s">
        <v>48</v>
      </c>
      <c s="34" t="s">
        <v>105</v>
      </c>
      <c s="34" t="s">
        <v>4595</v>
      </c>
      <c s="35" t="s">
        <v>4</v>
      </c>
      <c s="6" t="s">
        <v>4596</v>
      </c>
      <c s="36" t="s">
        <v>697</v>
      </c>
      <c s="37">
        <v>565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4702</v>
      </c>
      <c s="35" t="s">
        <v>4</v>
      </c>
      <c s="6" t="s">
        <v>4703</v>
      </c>
      <c s="36" t="s">
        <v>71</v>
      </c>
      <c s="37">
        <v>226</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4897</v>
      </c>
      <c s="35" t="s">
        <v>4</v>
      </c>
      <c s="6" t="s">
        <v>4898</v>
      </c>
      <c s="36" t="s">
        <v>697</v>
      </c>
      <c s="37">
        <v>280</v>
      </c>
      <c s="36">
        <v>0</v>
      </c>
      <c s="36">
        <f>ROUND(G72*H72,6)</f>
      </c>
      <c r="L72" s="38">
        <v>0</v>
      </c>
      <c s="32">
        <f>ROUND(ROUND(L72,2)*ROUND(G72,3),2)</f>
      </c>
      <c s="36" t="s">
        <v>66</v>
      </c>
      <c>
        <f>(M72*21)/100</f>
      </c>
      <c t="s">
        <v>26</v>
      </c>
    </row>
    <row r="73" spans="1:5" ht="12.75">
      <c r="A73" s="35" t="s">
        <v>55</v>
      </c>
      <c r="E73" s="39" t="s">
        <v>10090</v>
      </c>
    </row>
    <row r="74" spans="1:5" ht="12.75">
      <c r="A74" s="35" t="s">
        <v>57</v>
      </c>
      <c r="E74" s="40" t="s">
        <v>10091</v>
      </c>
    </row>
    <row r="75" spans="1:5" ht="12.75">
      <c r="A75" t="s">
        <v>59</v>
      </c>
      <c r="E75" s="39" t="s">
        <v>68</v>
      </c>
    </row>
    <row r="76" spans="1:13" ht="12.75">
      <c r="A76" t="s">
        <v>45</v>
      </c>
      <c r="C76" s="31" t="s">
        <v>74</v>
      </c>
      <c r="E76" s="33" t="s">
        <v>4601</v>
      </c>
      <c r="J76" s="32">
        <f>0</f>
      </c>
      <c s="32">
        <f>0</f>
      </c>
      <c s="32">
        <f>0+L77</f>
      </c>
      <c s="32">
        <f>0+M77</f>
      </c>
    </row>
    <row r="77" spans="1:16" ht="12.75">
      <c r="A77" t="s">
        <v>48</v>
      </c>
      <c s="34" t="s">
        <v>114</v>
      </c>
      <c s="34" t="s">
        <v>4602</v>
      </c>
      <c s="35" t="s">
        <v>4</v>
      </c>
      <c s="6" t="s">
        <v>4603</v>
      </c>
      <c s="36" t="s">
        <v>65</v>
      </c>
      <c s="37">
        <v>37.5</v>
      </c>
      <c s="36">
        <v>0</v>
      </c>
      <c s="36">
        <f>ROUND(G77*H77,6)</f>
      </c>
      <c r="L77" s="38">
        <v>0</v>
      </c>
      <c s="32">
        <f>ROUND(ROUND(L77,2)*ROUND(G77,3),2)</f>
      </c>
      <c s="36" t="s">
        <v>66</v>
      </c>
      <c>
        <f>(M77*21)/100</f>
      </c>
      <c t="s">
        <v>26</v>
      </c>
    </row>
    <row r="78" spans="1:5" ht="12.75">
      <c r="A78" s="35" t="s">
        <v>55</v>
      </c>
      <c r="E78" s="39" t="s">
        <v>10092</v>
      </c>
    </row>
    <row r="79" spans="1:5" ht="12.75">
      <c r="A79" s="35" t="s">
        <v>57</v>
      </c>
      <c r="E79" s="40" t="s">
        <v>10093</v>
      </c>
    </row>
    <row r="80" spans="1:5" ht="12.75">
      <c r="A80" t="s">
        <v>59</v>
      </c>
      <c r="E80" s="39" t="s">
        <v>68</v>
      </c>
    </row>
    <row r="81" spans="1:13" ht="12.75">
      <c r="A81" t="s">
        <v>45</v>
      </c>
      <c r="C81" s="31" t="s">
        <v>77</v>
      </c>
      <c r="E81" s="33" t="s">
        <v>4117</v>
      </c>
      <c r="J81" s="32">
        <f>0</f>
      </c>
      <c s="32">
        <f>0</f>
      </c>
      <c s="32">
        <f>0+L82+L86+L90+L94+L98+L102+L106+L110+L114+L118</f>
      </c>
      <c s="32">
        <f>0+M82+M86+M90+M94+M98+M102+M106+M110+M114+M118</f>
      </c>
    </row>
    <row r="82" spans="1:16" ht="12.75">
      <c r="A82" t="s">
        <v>48</v>
      </c>
      <c s="34" t="s">
        <v>117</v>
      </c>
      <c s="34" t="s">
        <v>5136</v>
      </c>
      <c s="35" t="s">
        <v>4</v>
      </c>
      <c s="6" t="s">
        <v>5137</v>
      </c>
      <c s="36" t="s">
        <v>65</v>
      </c>
      <c s="37">
        <v>1239.525</v>
      </c>
      <c s="36">
        <v>0</v>
      </c>
      <c s="36">
        <f>ROUND(G82*H82,6)</f>
      </c>
      <c r="L82" s="38">
        <v>0</v>
      </c>
      <c s="32">
        <f>ROUND(ROUND(L82,2)*ROUND(G82,3),2)</f>
      </c>
      <c s="36" t="s">
        <v>66</v>
      </c>
      <c>
        <f>(M82*21)/100</f>
      </c>
      <c t="s">
        <v>26</v>
      </c>
    </row>
    <row r="83" spans="1:5" ht="25.5">
      <c r="A83" s="35" t="s">
        <v>55</v>
      </c>
      <c r="E83" s="39" t="s">
        <v>5320</v>
      </c>
    </row>
    <row r="84" spans="1:5" ht="12.75">
      <c r="A84" s="35" t="s">
        <v>57</v>
      </c>
      <c r="E84" s="40" t="s">
        <v>4</v>
      </c>
    </row>
    <row r="85" spans="1:5" ht="12.75">
      <c r="A85" t="s">
        <v>59</v>
      </c>
      <c r="E85" s="39" t="s">
        <v>68</v>
      </c>
    </row>
    <row r="86" spans="1:16" ht="12.75">
      <c r="A86" t="s">
        <v>48</v>
      </c>
      <c s="34" t="s">
        <v>121</v>
      </c>
      <c s="34" t="s">
        <v>4026</v>
      </c>
      <c s="35" t="s">
        <v>4</v>
      </c>
      <c s="6" t="s">
        <v>4027</v>
      </c>
      <c s="36" t="s">
        <v>697</v>
      </c>
      <c s="37">
        <v>8127</v>
      </c>
      <c s="36">
        <v>0</v>
      </c>
      <c s="36">
        <f>ROUND(G86*H86,6)</f>
      </c>
      <c r="L86" s="38">
        <v>0</v>
      </c>
      <c s="32">
        <f>ROUND(ROUND(L86,2)*ROUND(G86,3),2)</f>
      </c>
      <c s="36" t="s">
        <v>66</v>
      </c>
      <c>
        <f>(M86*21)/100</f>
      </c>
      <c t="s">
        <v>26</v>
      </c>
    </row>
    <row r="87" spans="1:5" ht="12.75">
      <c r="A87" s="35" t="s">
        <v>55</v>
      </c>
      <c r="E87" s="39" t="s">
        <v>4</v>
      </c>
    </row>
    <row r="88" spans="1:5" ht="12.75">
      <c r="A88" s="35" t="s">
        <v>57</v>
      </c>
      <c r="E88" s="40" t="s">
        <v>10094</v>
      </c>
    </row>
    <row r="89" spans="1:5" ht="12.75">
      <c r="A89" t="s">
        <v>59</v>
      </c>
      <c r="E89" s="39" t="s">
        <v>68</v>
      </c>
    </row>
    <row r="90" spans="1:16" ht="12.75">
      <c r="A90" t="s">
        <v>48</v>
      </c>
      <c s="34" t="s">
        <v>124</v>
      </c>
      <c s="34" t="s">
        <v>5369</v>
      </c>
      <c s="35" t="s">
        <v>4</v>
      </c>
      <c s="6" t="s">
        <v>5370</v>
      </c>
      <c s="36" t="s">
        <v>697</v>
      </c>
      <c s="37">
        <v>126</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10095</v>
      </c>
      <c s="35" t="s">
        <v>4</v>
      </c>
      <c s="6" t="s">
        <v>10096</v>
      </c>
      <c s="36" t="s">
        <v>697</v>
      </c>
      <c s="37">
        <v>31.5</v>
      </c>
      <c s="36">
        <v>0</v>
      </c>
      <c s="36">
        <f>ROUND(G94*H94,6)</f>
      </c>
      <c r="L94" s="38">
        <v>0</v>
      </c>
      <c s="32">
        <f>ROUND(ROUND(L94,2)*ROUND(G94,3),2)</f>
      </c>
      <c s="36" t="s">
        <v>66</v>
      </c>
      <c>
        <f>(M94*21)/100</f>
      </c>
      <c t="s">
        <v>26</v>
      </c>
    </row>
    <row r="95" spans="1:5" ht="12.75">
      <c r="A95" s="35" t="s">
        <v>55</v>
      </c>
      <c r="E95" s="39" t="s">
        <v>10097</v>
      </c>
    </row>
    <row r="96" spans="1:5" ht="12.75">
      <c r="A96" s="35" t="s">
        <v>57</v>
      </c>
      <c r="E96" s="40" t="s">
        <v>4</v>
      </c>
    </row>
    <row r="97" spans="1:5" ht="12.75">
      <c r="A97" t="s">
        <v>59</v>
      </c>
      <c r="E97" s="39" t="s">
        <v>68</v>
      </c>
    </row>
    <row r="98" spans="1:16" ht="12.75">
      <c r="A98" t="s">
        <v>48</v>
      </c>
      <c s="34" t="s">
        <v>130</v>
      </c>
      <c s="34" t="s">
        <v>4034</v>
      </c>
      <c s="35" t="s">
        <v>4</v>
      </c>
      <c s="6" t="s">
        <v>4035</v>
      </c>
      <c s="36" t="s">
        <v>697</v>
      </c>
      <c s="37">
        <v>4005.75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row r="102" spans="1:16" ht="12.75">
      <c r="A102" t="s">
        <v>48</v>
      </c>
      <c s="34" t="s">
        <v>133</v>
      </c>
      <c s="34" t="s">
        <v>4029</v>
      </c>
      <c s="35" t="s">
        <v>4</v>
      </c>
      <c s="6" t="s">
        <v>4030</v>
      </c>
      <c s="36" t="s">
        <v>697</v>
      </c>
      <c s="37">
        <v>4005.75</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4713</v>
      </c>
      <c s="35" t="s">
        <v>4</v>
      </c>
      <c s="6" t="s">
        <v>4714</v>
      </c>
      <c s="36" t="s">
        <v>697</v>
      </c>
      <c s="37">
        <v>4005.75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4715</v>
      </c>
      <c s="35" t="s">
        <v>4</v>
      </c>
      <c s="6" t="s">
        <v>4716</v>
      </c>
      <c s="36" t="s">
        <v>697</v>
      </c>
      <c s="37">
        <v>4005.75</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5139</v>
      </c>
      <c s="35" t="s">
        <v>4</v>
      </c>
      <c s="6" t="s">
        <v>5140</v>
      </c>
      <c s="36" t="s">
        <v>697</v>
      </c>
      <c s="37">
        <v>115.5</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5335</v>
      </c>
      <c s="35" t="s">
        <v>4</v>
      </c>
      <c s="6" t="s">
        <v>5336</v>
      </c>
      <c s="36" t="s">
        <v>71</v>
      </c>
      <c s="37">
        <v>365.4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3" ht="12.75">
      <c r="A122" t="s">
        <v>45</v>
      </c>
      <c r="C122" s="31" t="s">
        <v>86</v>
      </c>
      <c r="E122" s="33" t="s">
        <v>4634</v>
      </c>
      <c r="J122" s="32">
        <f>0</f>
      </c>
      <c s="32">
        <f>0</f>
      </c>
      <c s="32">
        <f>0+L123</f>
      </c>
      <c s="32">
        <f>0+M123</f>
      </c>
    </row>
    <row r="123" spans="1:16" ht="12.75">
      <c r="A123" t="s">
        <v>48</v>
      </c>
      <c s="34" t="s">
        <v>148</v>
      </c>
      <c s="34" t="s">
        <v>4717</v>
      </c>
      <c s="35" t="s">
        <v>4</v>
      </c>
      <c s="6" t="s">
        <v>4718</v>
      </c>
      <c s="36" t="s">
        <v>92</v>
      </c>
      <c s="37">
        <v>8</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4267</v>
      </c>
      <c r="J127" s="32">
        <f>0</f>
      </c>
      <c s="32">
        <f>0</f>
      </c>
      <c s="32">
        <f>0+L128+L132+L136+L140+L144+L148+L152+L156+L160+L164</f>
      </c>
      <c s="32">
        <f>0+M128+M132+M136+M140+M144+M148+M152+M156+M160+M164</f>
      </c>
    </row>
    <row r="128" spans="1:16" ht="12.75">
      <c r="A128" t="s">
        <v>48</v>
      </c>
      <c s="34" t="s">
        <v>151</v>
      </c>
      <c s="34" t="s">
        <v>5170</v>
      </c>
      <c s="35" t="s">
        <v>4</v>
      </c>
      <c s="6" t="s">
        <v>5171</v>
      </c>
      <c s="36" t="s">
        <v>71</v>
      </c>
      <c s="37">
        <v>105</v>
      </c>
      <c s="36">
        <v>0</v>
      </c>
      <c s="36">
        <f>ROUND(G128*H128,6)</f>
      </c>
      <c r="L128" s="38">
        <v>0</v>
      </c>
      <c s="32">
        <f>ROUND(ROUND(L128,2)*ROUND(G128,3),2)</f>
      </c>
      <c s="36" t="s">
        <v>66</v>
      </c>
      <c>
        <f>(M128*21)/100</f>
      </c>
      <c t="s">
        <v>26</v>
      </c>
    </row>
    <row r="129" spans="1:5" ht="12.75">
      <c r="A129" s="35" t="s">
        <v>55</v>
      </c>
      <c r="E129" s="39" t="s">
        <v>10098</v>
      </c>
    </row>
    <row r="130" spans="1:5" ht="12.75">
      <c r="A130" s="35" t="s">
        <v>57</v>
      </c>
      <c r="E130" s="40" t="s">
        <v>10099</v>
      </c>
    </row>
    <row r="131" spans="1:5" ht="12.75">
      <c r="A131" t="s">
        <v>59</v>
      </c>
      <c r="E131" s="39" t="s">
        <v>68</v>
      </c>
    </row>
    <row r="132" spans="1:16" ht="12.75">
      <c r="A132" t="s">
        <v>48</v>
      </c>
      <c s="34" t="s">
        <v>154</v>
      </c>
      <c s="34" t="s">
        <v>5339</v>
      </c>
      <c s="35" t="s">
        <v>4</v>
      </c>
      <c s="6" t="s">
        <v>5340</v>
      </c>
      <c s="36" t="s">
        <v>71</v>
      </c>
      <c s="37">
        <v>34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157</v>
      </c>
      <c s="34" t="s">
        <v>5150</v>
      </c>
      <c s="35" t="s">
        <v>4</v>
      </c>
      <c s="6" t="s">
        <v>5151</v>
      </c>
      <c s="36" t="s">
        <v>71</v>
      </c>
      <c s="37">
        <v>88</v>
      </c>
      <c s="36">
        <v>0</v>
      </c>
      <c s="36">
        <f>ROUND(G136*H136,6)</f>
      </c>
      <c r="L136" s="38">
        <v>0</v>
      </c>
      <c s="32">
        <f>ROUND(ROUND(L136,2)*ROUND(G136,3),2)</f>
      </c>
      <c s="36" t="s">
        <v>66</v>
      </c>
      <c>
        <f>(M136*21)/100</f>
      </c>
      <c t="s">
        <v>26</v>
      </c>
    </row>
    <row r="137" spans="1:5" ht="12.75">
      <c r="A137" s="35" t="s">
        <v>55</v>
      </c>
      <c r="E137" s="39" t="s">
        <v>4</v>
      </c>
    </row>
    <row r="138" spans="1:5" ht="12.75">
      <c r="A138" s="35" t="s">
        <v>57</v>
      </c>
      <c r="E138" s="40" t="s">
        <v>4</v>
      </c>
    </row>
    <row r="139" spans="1:5" ht="12.75">
      <c r="A139" t="s">
        <v>59</v>
      </c>
      <c r="E139" s="39" t="s">
        <v>68</v>
      </c>
    </row>
    <row r="140" spans="1:16" ht="12.75">
      <c r="A140" t="s">
        <v>48</v>
      </c>
      <c s="34" t="s">
        <v>160</v>
      </c>
      <c s="34" t="s">
        <v>4719</v>
      </c>
      <c s="35" t="s">
        <v>4</v>
      </c>
      <c s="6" t="s">
        <v>4720</v>
      </c>
      <c s="36" t="s">
        <v>71</v>
      </c>
      <c s="37">
        <v>199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9938</v>
      </c>
      <c s="35" t="s">
        <v>4</v>
      </c>
      <c s="6" t="s">
        <v>9939</v>
      </c>
      <c s="36" t="s">
        <v>65</v>
      </c>
      <c s="37">
        <v>33.6</v>
      </c>
      <c s="36">
        <v>0</v>
      </c>
      <c s="36">
        <f>ROUND(G144*H144,6)</f>
      </c>
      <c r="L144" s="38">
        <v>0</v>
      </c>
      <c s="32">
        <f>ROUND(ROUND(L144,2)*ROUND(G144,3),2)</f>
      </c>
      <c s="36" t="s">
        <v>66</v>
      </c>
      <c>
        <f>(M144*21)/100</f>
      </c>
      <c t="s">
        <v>26</v>
      </c>
    </row>
    <row r="145" spans="1:5" ht="12.75">
      <c r="A145" s="35" t="s">
        <v>55</v>
      </c>
      <c r="E145" s="39" t="s">
        <v>4</v>
      </c>
    </row>
    <row r="146" spans="1:5" ht="12.75">
      <c r="A146" s="35" t="s">
        <v>57</v>
      </c>
      <c r="E146" s="40" t="s">
        <v>10100</v>
      </c>
    </row>
    <row r="147" spans="1:5" ht="12.75">
      <c r="A147" t="s">
        <v>59</v>
      </c>
      <c r="E147" s="39" t="s">
        <v>68</v>
      </c>
    </row>
    <row r="148" spans="1:16" ht="12.75">
      <c r="A148" t="s">
        <v>48</v>
      </c>
      <c s="34" t="s">
        <v>166</v>
      </c>
      <c s="34" t="s">
        <v>9948</v>
      </c>
      <c s="35" t="s">
        <v>4</v>
      </c>
      <c s="6" t="s">
        <v>9949</v>
      </c>
      <c s="36" t="s">
        <v>71</v>
      </c>
      <c s="37">
        <v>13</v>
      </c>
      <c s="36">
        <v>0</v>
      </c>
      <c s="36">
        <f>ROUND(G148*H148,6)</f>
      </c>
      <c r="L148" s="38">
        <v>0</v>
      </c>
      <c s="32">
        <f>ROUND(ROUND(L148,2)*ROUND(G148,3),2)</f>
      </c>
      <c s="36" t="s">
        <v>66</v>
      </c>
      <c>
        <f>(M148*21)/100</f>
      </c>
      <c t="s">
        <v>26</v>
      </c>
    </row>
    <row r="149" spans="1:5" ht="12.75">
      <c r="A149" s="35" t="s">
        <v>55</v>
      </c>
      <c r="E149" s="39" t="s">
        <v>10101</v>
      </c>
    </row>
    <row r="150" spans="1:5" ht="12.75">
      <c r="A150" s="35" t="s">
        <v>57</v>
      </c>
      <c r="E150" s="40" t="s">
        <v>4</v>
      </c>
    </row>
    <row r="151" spans="1:5" ht="12.75">
      <c r="A151" t="s">
        <v>59</v>
      </c>
      <c r="E151" s="39" t="s">
        <v>68</v>
      </c>
    </row>
    <row r="152" spans="1:16" ht="12.75">
      <c r="A152" t="s">
        <v>48</v>
      </c>
      <c s="34" t="s">
        <v>169</v>
      </c>
      <c s="34" t="s">
        <v>4070</v>
      </c>
      <c s="35" t="s">
        <v>4</v>
      </c>
      <c s="6" t="s">
        <v>4071</v>
      </c>
      <c s="36" t="s">
        <v>71</v>
      </c>
      <c s="37">
        <v>365.4</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4073</v>
      </c>
      <c s="35" t="s">
        <v>4</v>
      </c>
      <c s="6" t="s">
        <v>4074</v>
      </c>
      <c s="36" t="s">
        <v>71</v>
      </c>
      <c s="37">
        <v>18</v>
      </c>
      <c s="36">
        <v>0</v>
      </c>
      <c s="36">
        <f>ROUND(G156*H156,6)</f>
      </c>
      <c r="L156" s="38">
        <v>0</v>
      </c>
      <c s="32">
        <f>ROUND(ROUND(L156,2)*ROUND(G156,3),2)</f>
      </c>
      <c s="36" t="s">
        <v>66</v>
      </c>
      <c>
        <f>(M156*21)/100</f>
      </c>
      <c t="s">
        <v>26</v>
      </c>
    </row>
    <row r="157" spans="1:5" ht="12.75">
      <c r="A157" s="35" t="s">
        <v>55</v>
      </c>
      <c r="E157" s="39" t="s">
        <v>4</v>
      </c>
    </row>
    <row r="158" spans="1:5" ht="12.75">
      <c r="A158" s="35" t="s">
        <v>57</v>
      </c>
      <c r="E158" s="40" t="s">
        <v>4</v>
      </c>
    </row>
    <row r="159" spans="1:5" ht="12.75">
      <c r="A159" t="s">
        <v>59</v>
      </c>
      <c r="E159" s="39" t="s">
        <v>68</v>
      </c>
    </row>
    <row r="160" spans="1:16" ht="12.75">
      <c r="A160" t="s">
        <v>48</v>
      </c>
      <c s="34" t="s">
        <v>175</v>
      </c>
      <c s="34" t="s">
        <v>5979</v>
      </c>
      <c s="35" t="s">
        <v>4</v>
      </c>
      <c s="6" t="s">
        <v>5980</v>
      </c>
      <c s="36" t="s">
        <v>65</v>
      </c>
      <c s="37">
        <v>28.35</v>
      </c>
      <c s="36">
        <v>0</v>
      </c>
      <c s="36">
        <f>ROUND(G160*H160,6)</f>
      </c>
      <c r="L160" s="38">
        <v>0</v>
      </c>
      <c s="32">
        <f>ROUND(ROUND(L160,2)*ROUND(G160,3),2)</f>
      </c>
      <c s="36" t="s">
        <v>66</v>
      </c>
      <c>
        <f>(M160*21)/100</f>
      </c>
      <c t="s">
        <v>26</v>
      </c>
    </row>
    <row r="161" spans="1:5" ht="12.75">
      <c r="A161" s="35" t="s">
        <v>55</v>
      </c>
      <c r="E161" s="39" t="s">
        <v>4</v>
      </c>
    </row>
    <row r="162" spans="1:5" ht="12.75">
      <c r="A162" s="35" t="s">
        <v>57</v>
      </c>
      <c r="E162" s="40" t="s">
        <v>10102</v>
      </c>
    </row>
    <row r="163" spans="1:5" ht="12.75">
      <c r="A163" t="s">
        <v>59</v>
      </c>
      <c r="E163" s="39" t="s">
        <v>68</v>
      </c>
    </row>
    <row r="164" spans="1:16" ht="12.75">
      <c r="A164" t="s">
        <v>48</v>
      </c>
      <c s="34" t="s">
        <v>178</v>
      </c>
      <c s="34" t="s">
        <v>4734</v>
      </c>
      <c s="35" t="s">
        <v>4</v>
      </c>
      <c s="6" t="s">
        <v>4735</v>
      </c>
      <c s="36" t="s">
        <v>65</v>
      </c>
      <c s="37">
        <v>85.05</v>
      </c>
      <c s="36">
        <v>0</v>
      </c>
      <c s="36">
        <f>ROUND(G164*H164,6)</f>
      </c>
      <c r="L164" s="38">
        <v>0</v>
      </c>
      <c s="32">
        <f>ROUND(ROUND(L164,2)*ROUND(G164,3),2)</f>
      </c>
      <c s="36" t="s">
        <v>66</v>
      </c>
      <c>
        <f>(M164*21)/100</f>
      </c>
      <c t="s">
        <v>26</v>
      </c>
    </row>
    <row r="165" spans="1:5" ht="12.75">
      <c r="A165" s="35" t="s">
        <v>55</v>
      </c>
      <c r="E165" s="39" t="s">
        <v>4</v>
      </c>
    </row>
    <row r="166" spans="1:5" ht="12.75">
      <c r="A166" s="35" t="s">
        <v>57</v>
      </c>
      <c r="E166" s="40" t="s">
        <v>10102</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2.xml><?xml version="1.0" encoding="utf-8"?>
<worksheet xmlns="http://schemas.openxmlformats.org/spreadsheetml/2006/main" xmlns:r="http://schemas.openxmlformats.org/officeDocument/2006/relationships">
  <dimension ref="A1:T11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COUNTIFS(L8:L111,"=0",A8:A111,"P")+COUNTIFS(L8:L111,"",A8:A111,"P")+SUM(Q8:Q111)</f>
      </c>
    </row>
    <row r="8" spans="1:13" ht="12.75">
      <c r="A8" t="s">
        <v>43</v>
      </c>
      <c r="C8" s="28" t="s">
        <v>10105</v>
      </c>
      <c r="E8" s="30" t="s">
        <v>10104</v>
      </c>
      <c r="J8" s="29">
        <f>0+J9+J18+J55+J60+J65+J98</f>
      </c>
      <c s="29">
        <f>0+K9+K18+K55+K60+K65+K98</f>
      </c>
      <c s="29">
        <f>0+L9+L18+L55+L60+L65+L98</f>
      </c>
      <c s="29">
        <f>0+M9+M18+M55+M60+M65+M98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5046.75</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25</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0+L19+L23+L27+L31+L35+L39+L43+L47+L51</f>
      </c>
      <c s="32">
        <f>0+M19+M23+M27+M31+M35+M39+M43+M47+M51</f>
      </c>
    </row>
    <row r="19" spans="1:16" ht="12.75">
      <c r="A19" t="s">
        <v>48</v>
      </c>
      <c s="34" t="s">
        <v>25</v>
      </c>
      <c s="34" t="s">
        <v>4545</v>
      </c>
      <c s="35" t="s">
        <v>4</v>
      </c>
      <c s="6" t="s">
        <v>4546</v>
      </c>
      <c s="36" t="s">
        <v>65</v>
      </c>
      <c s="37">
        <v>2803.75</v>
      </c>
      <c s="36">
        <v>0</v>
      </c>
      <c s="36">
        <f>ROUND(G19*H19,6)</f>
      </c>
      <c r="L19" s="38">
        <v>0</v>
      </c>
      <c s="32">
        <f>ROUND(ROUND(L19,2)*ROUND(G19,3),2)</f>
      </c>
      <c s="36" t="s">
        <v>66</v>
      </c>
      <c>
        <f>(M19*21)/100</f>
      </c>
      <c t="s">
        <v>26</v>
      </c>
    </row>
    <row r="20" spans="1:5" ht="12.75">
      <c r="A20" s="35" t="s">
        <v>55</v>
      </c>
      <c r="E20" s="39" t="s">
        <v>4</v>
      </c>
    </row>
    <row r="21" spans="1:5" ht="12.75">
      <c r="A21" s="35" t="s">
        <v>57</v>
      </c>
      <c r="E21" s="40" t="s">
        <v>10106</v>
      </c>
    </row>
    <row r="22" spans="1:5" ht="12.75">
      <c r="A22" t="s">
        <v>59</v>
      </c>
      <c r="E22" s="39" t="s">
        <v>68</v>
      </c>
    </row>
    <row r="23" spans="1:16" ht="12.75">
      <c r="A23" t="s">
        <v>48</v>
      </c>
      <c s="34" t="s">
        <v>74</v>
      </c>
      <c s="34" t="s">
        <v>4571</v>
      </c>
      <c s="35" t="s">
        <v>4</v>
      </c>
      <c s="6" t="s">
        <v>4572</v>
      </c>
      <c s="36" t="s">
        <v>65</v>
      </c>
      <c s="37">
        <v>20.5</v>
      </c>
      <c s="36">
        <v>0</v>
      </c>
      <c s="36">
        <f>ROUND(G23*H23,6)</f>
      </c>
      <c r="L23" s="38">
        <v>0</v>
      </c>
      <c s="32">
        <f>ROUND(ROUND(L23,2)*ROUND(G23,3),2)</f>
      </c>
      <c s="36" t="s">
        <v>66</v>
      </c>
      <c>
        <f>(M23*21)/100</f>
      </c>
      <c t="s">
        <v>26</v>
      </c>
    </row>
    <row r="24" spans="1:5" ht="12.75">
      <c r="A24" s="35" t="s">
        <v>55</v>
      </c>
      <c r="E24" s="39" t="s">
        <v>4</v>
      </c>
    </row>
    <row r="25" spans="1:5" ht="12.75">
      <c r="A25" s="35" t="s">
        <v>57</v>
      </c>
      <c r="E25" s="40" t="s">
        <v>10089</v>
      </c>
    </row>
    <row r="26" spans="1:5" ht="12.75">
      <c r="A26" t="s">
        <v>59</v>
      </c>
      <c r="E26" s="39" t="s">
        <v>68</v>
      </c>
    </row>
    <row r="27" spans="1:16" ht="12.75">
      <c r="A27" t="s">
        <v>48</v>
      </c>
      <c s="34" t="s">
        <v>77</v>
      </c>
      <c s="34" t="s">
        <v>2387</v>
      </c>
      <c s="35" t="s">
        <v>4</v>
      </c>
      <c s="6" t="s">
        <v>2388</v>
      </c>
      <c s="36" t="s">
        <v>697</v>
      </c>
      <c s="37">
        <v>2410.8</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4578</v>
      </c>
      <c s="35" t="s">
        <v>4</v>
      </c>
      <c s="6" t="s">
        <v>4579</v>
      </c>
      <c s="36" t="s">
        <v>697</v>
      </c>
      <c s="37">
        <v>385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5318</v>
      </c>
      <c s="35" t="s">
        <v>4</v>
      </c>
      <c s="6" t="s">
        <v>5319</v>
      </c>
      <c s="36" t="s">
        <v>697</v>
      </c>
      <c s="37">
        <v>385</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3996</v>
      </c>
      <c s="35" t="s">
        <v>4</v>
      </c>
      <c s="6" t="s">
        <v>3997</v>
      </c>
      <c s="36" t="s">
        <v>697</v>
      </c>
      <c s="37">
        <v>385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3999</v>
      </c>
      <c s="35" t="s">
        <v>4</v>
      </c>
      <c s="6" t="s">
        <v>4000</v>
      </c>
      <c s="36" t="s">
        <v>697</v>
      </c>
      <c s="37">
        <v>1540</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4002</v>
      </c>
      <c s="35" t="s">
        <v>4</v>
      </c>
      <c s="6" t="s">
        <v>4003</v>
      </c>
      <c s="36" t="s">
        <v>697</v>
      </c>
      <c s="37">
        <v>385</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4004</v>
      </c>
      <c s="35" t="s">
        <v>4</v>
      </c>
      <c s="6" t="s">
        <v>4005</v>
      </c>
      <c s="36" t="s">
        <v>65</v>
      </c>
      <c s="37">
        <v>19.25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3" ht="12.75">
      <c r="A55" t="s">
        <v>45</v>
      </c>
      <c r="C55" s="31" t="s">
        <v>26</v>
      </c>
      <c r="E55" s="33" t="s">
        <v>4594</v>
      </c>
      <c r="J55" s="32">
        <f>0</f>
      </c>
      <c s="32">
        <f>0</f>
      </c>
      <c s="32">
        <f>0+L56</f>
      </c>
      <c s="32">
        <f>0+M56</f>
      </c>
    </row>
    <row r="56" spans="1:16" ht="12.75">
      <c r="A56" t="s">
        <v>48</v>
      </c>
      <c s="34" t="s">
        <v>99</v>
      </c>
      <c s="34" t="s">
        <v>4897</v>
      </c>
      <c s="35" t="s">
        <v>4</v>
      </c>
      <c s="6" t="s">
        <v>4898</v>
      </c>
      <c s="36" t="s">
        <v>697</v>
      </c>
      <c s="37">
        <v>82</v>
      </c>
      <c s="36">
        <v>0</v>
      </c>
      <c s="36">
        <f>ROUND(G56*H56,6)</f>
      </c>
      <c r="L56" s="38">
        <v>0</v>
      </c>
      <c s="32">
        <f>ROUND(ROUND(L56,2)*ROUND(G56,3),2)</f>
      </c>
      <c s="36" t="s">
        <v>66</v>
      </c>
      <c>
        <f>(M56*21)/100</f>
      </c>
      <c t="s">
        <v>26</v>
      </c>
    </row>
    <row r="57" spans="1:5" ht="12.75">
      <c r="A57" s="35" t="s">
        <v>55</v>
      </c>
      <c r="E57" s="39" t="s">
        <v>10090</v>
      </c>
    </row>
    <row r="58" spans="1:5" ht="12.75">
      <c r="A58" s="35" t="s">
        <v>57</v>
      </c>
      <c r="E58" s="40" t="s">
        <v>10107</v>
      </c>
    </row>
    <row r="59" spans="1:5" ht="12.75">
      <c r="A59" t="s">
        <v>59</v>
      </c>
      <c r="E59" s="39" t="s">
        <v>68</v>
      </c>
    </row>
    <row r="60" spans="1:13" ht="12.75">
      <c r="A60" t="s">
        <v>45</v>
      </c>
      <c r="C60" s="31" t="s">
        <v>74</v>
      </c>
      <c r="E60" s="33" t="s">
        <v>4601</v>
      </c>
      <c r="J60" s="32">
        <f>0</f>
      </c>
      <c s="32">
        <f>0</f>
      </c>
      <c s="32">
        <f>0+L61</f>
      </c>
      <c s="32">
        <f>0+M61</f>
      </c>
    </row>
    <row r="61" spans="1:16" ht="12.75">
      <c r="A61" t="s">
        <v>48</v>
      </c>
      <c s="34" t="s">
        <v>102</v>
      </c>
      <c s="34" t="s">
        <v>4602</v>
      </c>
      <c s="35" t="s">
        <v>4</v>
      </c>
      <c s="6" t="s">
        <v>4603</v>
      </c>
      <c s="36" t="s">
        <v>65</v>
      </c>
      <c s="37">
        <v>9.02</v>
      </c>
      <c s="36">
        <v>0</v>
      </c>
      <c s="36">
        <f>ROUND(G61*H61,6)</f>
      </c>
      <c r="L61" s="38">
        <v>0</v>
      </c>
      <c s="32">
        <f>ROUND(ROUND(L61,2)*ROUND(G61,3),2)</f>
      </c>
      <c s="36" t="s">
        <v>66</v>
      </c>
      <c>
        <f>(M61*21)/100</f>
      </c>
      <c t="s">
        <v>26</v>
      </c>
    </row>
    <row r="62" spans="1:5" ht="12.75">
      <c r="A62" s="35" t="s">
        <v>55</v>
      </c>
      <c r="E62" s="39" t="s">
        <v>10092</v>
      </c>
    </row>
    <row r="63" spans="1:5" ht="12.75">
      <c r="A63" s="35" t="s">
        <v>57</v>
      </c>
      <c r="E63" s="40" t="s">
        <v>10093</v>
      </c>
    </row>
    <row r="64" spans="1:5" ht="12.75">
      <c r="A64" t="s">
        <v>59</v>
      </c>
      <c r="E64" s="39" t="s">
        <v>68</v>
      </c>
    </row>
    <row r="65" spans="1:13" ht="12.75">
      <c r="A65" t="s">
        <v>45</v>
      </c>
      <c r="C65" s="31" t="s">
        <v>77</v>
      </c>
      <c r="E65" s="33" t="s">
        <v>4117</v>
      </c>
      <c r="J65" s="32">
        <f>0</f>
      </c>
      <c s="32">
        <f>0</f>
      </c>
      <c s="32">
        <f>0+L66+L70+L74+L78+L82+L86+L90+L94</f>
      </c>
      <c s="32">
        <f>0+M66+M70+M74+M78+M82+M86+M90+M94</f>
      </c>
    </row>
    <row r="66" spans="1:16" ht="12.75">
      <c r="A66" t="s">
        <v>48</v>
      </c>
      <c s="34" t="s">
        <v>105</v>
      </c>
      <c s="34" t="s">
        <v>5136</v>
      </c>
      <c s="35" t="s">
        <v>4</v>
      </c>
      <c s="6" t="s">
        <v>5137</v>
      </c>
      <c s="36" t="s">
        <v>65</v>
      </c>
      <c s="37">
        <v>723.24</v>
      </c>
      <c s="36">
        <v>0</v>
      </c>
      <c s="36">
        <f>ROUND(G66*H66,6)</f>
      </c>
      <c r="L66" s="38">
        <v>0</v>
      </c>
      <c s="32">
        <f>ROUND(ROUND(L66,2)*ROUND(G66,3),2)</f>
      </c>
      <c s="36" t="s">
        <v>66</v>
      </c>
      <c>
        <f>(M66*21)/100</f>
      </c>
      <c t="s">
        <v>26</v>
      </c>
    </row>
    <row r="67" spans="1:5" ht="25.5">
      <c r="A67" s="35" t="s">
        <v>55</v>
      </c>
      <c r="E67" s="39" t="s">
        <v>5320</v>
      </c>
    </row>
    <row r="68" spans="1:5" ht="12.75">
      <c r="A68" s="35" t="s">
        <v>57</v>
      </c>
      <c r="E68" s="40" t="s">
        <v>10108</v>
      </c>
    </row>
    <row r="69" spans="1:5" ht="12.75">
      <c r="A69" t="s">
        <v>59</v>
      </c>
      <c r="E69" s="39" t="s">
        <v>68</v>
      </c>
    </row>
    <row r="70" spans="1:16" ht="12.75">
      <c r="A70" t="s">
        <v>48</v>
      </c>
      <c s="34" t="s">
        <v>108</v>
      </c>
      <c s="34" t="s">
        <v>4026</v>
      </c>
      <c s="35" t="s">
        <v>4</v>
      </c>
      <c s="6" t="s">
        <v>4027</v>
      </c>
      <c s="36" t="s">
        <v>697</v>
      </c>
      <c s="37">
        <v>4111.8</v>
      </c>
      <c s="36">
        <v>0</v>
      </c>
      <c s="36">
        <f>ROUND(G70*H70,6)</f>
      </c>
      <c r="L70" s="38">
        <v>0</v>
      </c>
      <c s="32">
        <f>ROUND(ROUND(L70,2)*ROUND(G70,3),2)</f>
      </c>
      <c s="36" t="s">
        <v>66</v>
      </c>
      <c>
        <f>(M70*21)/100</f>
      </c>
      <c t="s">
        <v>26</v>
      </c>
    </row>
    <row r="71" spans="1:5" ht="12.75">
      <c r="A71" s="35" t="s">
        <v>55</v>
      </c>
      <c r="E71" s="39" t="s">
        <v>4</v>
      </c>
    </row>
    <row r="72" spans="1:5" ht="12.75">
      <c r="A72" s="35" t="s">
        <v>57</v>
      </c>
      <c r="E72" s="40" t="s">
        <v>10109</v>
      </c>
    </row>
    <row r="73" spans="1:5" ht="12.75">
      <c r="A73" t="s">
        <v>59</v>
      </c>
      <c r="E73" s="39" t="s">
        <v>68</v>
      </c>
    </row>
    <row r="74" spans="1:16" ht="12.75">
      <c r="A74" t="s">
        <v>48</v>
      </c>
      <c s="34" t="s">
        <v>111</v>
      </c>
      <c s="34" t="s">
        <v>5369</v>
      </c>
      <c s="35" t="s">
        <v>4</v>
      </c>
      <c s="6" t="s">
        <v>5370</v>
      </c>
      <c s="36" t="s">
        <v>697</v>
      </c>
      <c s="37">
        <v>354.9</v>
      </c>
      <c s="36">
        <v>0</v>
      </c>
      <c s="36">
        <f>ROUND(G74*H74,6)</f>
      </c>
      <c r="L74" s="38">
        <v>0</v>
      </c>
      <c s="32">
        <f>ROUND(ROUND(L74,2)*ROUND(G74,3),2)</f>
      </c>
      <c s="36" t="s">
        <v>66</v>
      </c>
      <c>
        <f>(M74*21)/100</f>
      </c>
      <c t="s">
        <v>26</v>
      </c>
    </row>
    <row r="75" spans="1:5" ht="12.75">
      <c r="A75" s="35" t="s">
        <v>55</v>
      </c>
      <c r="E75" s="39" t="s">
        <v>4</v>
      </c>
    </row>
    <row r="76" spans="1:5" ht="12.75">
      <c r="A76" s="35" t="s">
        <v>57</v>
      </c>
      <c r="E76" s="40" t="s">
        <v>4</v>
      </c>
    </row>
    <row r="77" spans="1:5" ht="12.75">
      <c r="A77" t="s">
        <v>59</v>
      </c>
      <c r="E77" s="39" t="s">
        <v>68</v>
      </c>
    </row>
    <row r="78" spans="1:16" ht="12.75">
      <c r="A78" t="s">
        <v>48</v>
      </c>
      <c s="34" t="s">
        <v>114</v>
      </c>
      <c s="34" t="s">
        <v>4034</v>
      </c>
      <c s="35" t="s">
        <v>4</v>
      </c>
      <c s="6" t="s">
        <v>4035</v>
      </c>
      <c s="36" t="s">
        <v>697</v>
      </c>
      <c s="37">
        <v>2055.9</v>
      </c>
      <c s="36">
        <v>0</v>
      </c>
      <c s="36">
        <f>ROUND(G78*H78,6)</f>
      </c>
      <c r="L78" s="38">
        <v>0</v>
      </c>
      <c s="32">
        <f>ROUND(ROUND(L78,2)*ROUND(G78,3),2)</f>
      </c>
      <c s="36" t="s">
        <v>66</v>
      </c>
      <c>
        <f>(M78*21)/100</f>
      </c>
      <c t="s">
        <v>26</v>
      </c>
    </row>
    <row r="79" spans="1:5" ht="12.75">
      <c r="A79" s="35" t="s">
        <v>55</v>
      </c>
      <c r="E79" s="39" t="s">
        <v>4</v>
      </c>
    </row>
    <row r="80" spans="1:5" ht="12.75">
      <c r="A80" s="35" t="s">
        <v>57</v>
      </c>
      <c r="E80" s="40" t="s">
        <v>4</v>
      </c>
    </row>
    <row r="81" spans="1:5" ht="12.75">
      <c r="A81" t="s">
        <v>59</v>
      </c>
      <c r="E81" s="39" t="s">
        <v>68</v>
      </c>
    </row>
    <row r="82" spans="1:16" ht="12.75">
      <c r="A82" t="s">
        <v>48</v>
      </c>
      <c s="34" t="s">
        <v>117</v>
      </c>
      <c s="34" t="s">
        <v>4029</v>
      </c>
      <c s="35" t="s">
        <v>4</v>
      </c>
      <c s="6" t="s">
        <v>4030</v>
      </c>
      <c s="36" t="s">
        <v>697</v>
      </c>
      <c s="37">
        <v>2055.9</v>
      </c>
      <c s="36">
        <v>0</v>
      </c>
      <c s="36">
        <f>ROUND(G82*H82,6)</f>
      </c>
      <c r="L82" s="38">
        <v>0</v>
      </c>
      <c s="32">
        <f>ROUND(ROUND(L82,2)*ROUND(G82,3),2)</f>
      </c>
      <c s="36" t="s">
        <v>66</v>
      </c>
      <c>
        <f>(M82*21)/100</f>
      </c>
      <c t="s">
        <v>26</v>
      </c>
    </row>
    <row r="83" spans="1:5" ht="12.75">
      <c r="A83" s="35" t="s">
        <v>55</v>
      </c>
      <c r="E83" s="39" t="s">
        <v>4</v>
      </c>
    </row>
    <row r="84" spans="1:5" ht="12.75">
      <c r="A84" s="35" t="s">
        <v>57</v>
      </c>
      <c r="E84" s="40" t="s">
        <v>4</v>
      </c>
    </row>
    <row r="85" spans="1:5" ht="12.75">
      <c r="A85" t="s">
        <v>59</v>
      </c>
      <c r="E85" s="39" t="s">
        <v>68</v>
      </c>
    </row>
    <row r="86" spans="1:16" ht="12.75">
      <c r="A86" t="s">
        <v>48</v>
      </c>
      <c s="34" t="s">
        <v>121</v>
      </c>
      <c s="34" t="s">
        <v>4713</v>
      </c>
      <c s="35" t="s">
        <v>4</v>
      </c>
      <c s="6" t="s">
        <v>4714</v>
      </c>
      <c s="36" t="s">
        <v>697</v>
      </c>
      <c s="37">
        <v>2055.9</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124</v>
      </c>
      <c s="34" t="s">
        <v>4715</v>
      </c>
      <c s="35" t="s">
        <v>4</v>
      </c>
      <c s="6" t="s">
        <v>4716</v>
      </c>
      <c s="36" t="s">
        <v>697</v>
      </c>
      <c s="37">
        <v>2055.9</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5335</v>
      </c>
      <c s="35" t="s">
        <v>4</v>
      </c>
      <c s="6" t="s">
        <v>5336</v>
      </c>
      <c s="36" t="s">
        <v>71</v>
      </c>
      <c s="37">
        <v>66</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3" ht="12.75">
      <c r="A98" t="s">
        <v>45</v>
      </c>
      <c r="C98" s="31" t="s">
        <v>89</v>
      </c>
      <c r="E98" s="33" t="s">
        <v>4267</v>
      </c>
      <c r="J98" s="32">
        <f>0</f>
      </c>
      <c s="32">
        <f>0</f>
      </c>
      <c s="32">
        <f>0+L99+L103+L107+L111</f>
      </c>
      <c s="32">
        <f>0+M99+M103+M107+M111</f>
      </c>
    </row>
    <row r="99" spans="1:16" ht="12.75">
      <c r="A99" t="s">
        <v>48</v>
      </c>
      <c s="34" t="s">
        <v>130</v>
      </c>
      <c s="34" t="s">
        <v>4719</v>
      </c>
      <c s="35" t="s">
        <v>4</v>
      </c>
      <c s="6" t="s">
        <v>4720</v>
      </c>
      <c s="36" t="s">
        <v>71</v>
      </c>
      <c s="37">
        <v>50</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6" ht="12.75">
      <c r="A103" t="s">
        <v>48</v>
      </c>
      <c s="34" t="s">
        <v>133</v>
      </c>
      <c s="34" t="s">
        <v>9938</v>
      </c>
      <c s="35" t="s">
        <v>4</v>
      </c>
      <c s="6" t="s">
        <v>9939</v>
      </c>
      <c s="36" t="s">
        <v>65</v>
      </c>
      <c s="37">
        <v>9.84</v>
      </c>
      <c s="36">
        <v>0</v>
      </c>
      <c s="36">
        <f>ROUND(G103*H103,6)</f>
      </c>
      <c r="L103" s="38">
        <v>0</v>
      </c>
      <c s="32">
        <f>ROUND(ROUND(L103,2)*ROUND(G103,3),2)</f>
      </c>
      <c s="36" t="s">
        <v>66</v>
      </c>
      <c>
        <f>(M103*21)/100</f>
      </c>
      <c t="s">
        <v>26</v>
      </c>
    </row>
    <row r="104" spans="1:5" ht="12.75">
      <c r="A104" s="35" t="s">
        <v>55</v>
      </c>
      <c r="E104" s="39" t="s">
        <v>4</v>
      </c>
    </row>
    <row r="105" spans="1:5" ht="12.75">
      <c r="A105" s="35" t="s">
        <v>57</v>
      </c>
      <c r="E105" s="40" t="s">
        <v>10110</v>
      </c>
    </row>
    <row r="106" spans="1:5" ht="12.75">
      <c r="A106" t="s">
        <v>59</v>
      </c>
      <c r="E106" s="39" t="s">
        <v>68</v>
      </c>
    </row>
    <row r="107" spans="1:16" ht="12.75">
      <c r="A107" t="s">
        <v>48</v>
      </c>
      <c s="34" t="s">
        <v>136</v>
      </c>
      <c s="34" t="s">
        <v>4070</v>
      </c>
      <c s="35" t="s">
        <v>4</v>
      </c>
      <c s="6" t="s">
        <v>4071</v>
      </c>
      <c s="36" t="s">
        <v>71</v>
      </c>
      <c s="37">
        <v>66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4734</v>
      </c>
      <c s="35" t="s">
        <v>4</v>
      </c>
      <c s="6" t="s">
        <v>4735</v>
      </c>
      <c s="36" t="s">
        <v>65</v>
      </c>
      <c s="37">
        <v>10</v>
      </c>
      <c s="36">
        <v>0</v>
      </c>
      <c s="36">
        <f>ROUND(G111*H111,6)</f>
      </c>
      <c r="L111" s="38">
        <v>0</v>
      </c>
      <c s="32">
        <f>ROUND(ROUND(L111,2)*ROUND(G111,3),2)</f>
      </c>
      <c s="36" t="s">
        <v>66</v>
      </c>
      <c>
        <f>(M111*21)/100</f>
      </c>
      <c t="s">
        <v>26</v>
      </c>
    </row>
    <row r="112" spans="1:5" ht="12.75">
      <c r="A112" s="35" t="s">
        <v>55</v>
      </c>
      <c r="E112" s="39" t="s">
        <v>4</v>
      </c>
    </row>
    <row r="113" spans="1:5" ht="12.75">
      <c r="A113" s="35" t="s">
        <v>57</v>
      </c>
      <c r="E113" s="40" t="s">
        <v>10102</v>
      </c>
    </row>
    <row r="114" spans="1:5" ht="12.75">
      <c r="A114" t="s">
        <v>59</v>
      </c>
      <c r="E11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3.xml><?xml version="1.0" encoding="utf-8"?>
<worksheet xmlns="http://schemas.openxmlformats.org/spreadsheetml/2006/main" xmlns:r="http://schemas.openxmlformats.org/officeDocument/2006/relationships">
  <dimension ref="A1:T15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COUNTIFS(L8:L150,"=0",A8:A150,"P")+COUNTIFS(L8:L150,"",A8:A150,"P")+SUM(Q8:Q150)</f>
      </c>
    </row>
    <row r="8" spans="1:13" ht="12.75">
      <c r="A8" t="s">
        <v>43</v>
      </c>
      <c r="C8" s="28" t="s">
        <v>10113</v>
      </c>
      <c r="E8" s="30" t="s">
        <v>10112</v>
      </c>
      <c r="J8" s="29">
        <f>0+J9+J18+J43+J52+J61+J66+J95+J120+J133</f>
      </c>
      <c s="29">
        <f>0+K9+K18+K43+K52+K61+K66+K95+K120+K133</f>
      </c>
      <c s="29">
        <f>0+L9+L18+L43+L52+L61+L66+L95+L120+L133</f>
      </c>
      <c s="29">
        <f>0+M9+M18+M43+M52+M61+M66+M95+M120+M133</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93.6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150</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62</v>
      </c>
      <c r="E18" s="33" t="s">
        <v>694</v>
      </c>
      <c r="J18" s="32">
        <f>0</f>
      </c>
      <c s="32">
        <f>0</f>
      </c>
      <c s="32">
        <f>0+L19+L23+L27+L31+L35+L39</f>
      </c>
      <c s="32">
        <f>0+M19+M23+M27+M31+M35+M39</f>
      </c>
    </row>
    <row r="19" spans="1:16" ht="12.75">
      <c r="A19" t="s">
        <v>48</v>
      </c>
      <c s="34" t="s">
        <v>25</v>
      </c>
      <c s="34" t="s">
        <v>10114</v>
      </c>
      <c s="35" t="s">
        <v>4</v>
      </c>
      <c s="6" t="s">
        <v>10115</v>
      </c>
      <c s="36" t="s">
        <v>65</v>
      </c>
      <c s="37">
        <v>25</v>
      </c>
      <c s="36">
        <v>0</v>
      </c>
      <c s="36">
        <f>ROUND(G19*H19,6)</f>
      </c>
      <c r="L19" s="38">
        <v>0</v>
      </c>
      <c s="32">
        <f>ROUND(ROUND(L19,2)*ROUND(G19,3),2)</f>
      </c>
      <c s="36" t="s">
        <v>66</v>
      </c>
      <c>
        <f>(M19*21)/100</f>
      </c>
      <c t="s">
        <v>26</v>
      </c>
    </row>
    <row r="20" spans="1:5" ht="12.75">
      <c r="A20" s="35" t="s">
        <v>55</v>
      </c>
      <c r="E20" s="39" t="s">
        <v>4</v>
      </c>
    </row>
    <row r="21" spans="1:5" ht="12.75">
      <c r="A21" s="35" t="s">
        <v>57</v>
      </c>
      <c r="E21" s="40" t="s">
        <v>10116</v>
      </c>
    </row>
    <row r="22" spans="1:5" ht="12.75">
      <c r="A22" t="s">
        <v>59</v>
      </c>
      <c r="E22" s="39" t="s">
        <v>68</v>
      </c>
    </row>
    <row r="23" spans="1:16" ht="12.75">
      <c r="A23" t="s">
        <v>48</v>
      </c>
      <c s="34" t="s">
        <v>74</v>
      </c>
      <c s="34" t="s">
        <v>4545</v>
      </c>
      <c s="35" t="s">
        <v>4</v>
      </c>
      <c s="6" t="s">
        <v>4546</v>
      </c>
      <c s="36" t="s">
        <v>65</v>
      </c>
      <c s="37">
        <v>27</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4875</v>
      </c>
      <c s="35" t="s">
        <v>4</v>
      </c>
      <c s="6" t="s">
        <v>4876</v>
      </c>
      <c s="36" t="s">
        <v>65</v>
      </c>
      <c s="37">
        <v>1273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4571</v>
      </c>
      <c s="35" t="s">
        <v>4</v>
      </c>
      <c s="6" t="s">
        <v>4572</v>
      </c>
      <c s="36" t="s">
        <v>65</v>
      </c>
      <c s="37">
        <v>200</v>
      </c>
      <c s="36">
        <v>0</v>
      </c>
      <c s="36">
        <f>ROUND(G31*H31,6)</f>
      </c>
      <c r="L31" s="38">
        <v>0</v>
      </c>
      <c s="32">
        <f>ROUND(ROUND(L31,2)*ROUND(G31,3),2)</f>
      </c>
      <c s="36" t="s">
        <v>66</v>
      </c>
      <c>
        <f>(M31*21)/100</f>
      </c>
      <c t="s">
        <v>26</v>
      </c>
    </row>
    <row r="32" spans="1:5" ht="12.75">
      <c r="A32" s="35" t="s">
        <v>55</v>
      </c>
      <c r="E32" s="39" t="s">
        <v>4</v>
      </c>
    </row>
    <row r="33" spans="1:5" ht="12.75">
      <c r="A33" s="35" t="s">
        <v>57</v>
      </c>
      <c r="E33" s="40" t="s">
        <v>10117</v>
      </c>
    </row>
    <row r="34" spans="1:5" ht="12.75">
      <c r="A34" t="s">
        <v>59</v>
      </c>
      <c r="E34" s="39" t="s">
        <v>68</v>
      </c>
    </row>
    <row r="35" spans="1:16" ht="12.75">
      <c r="A35" t="s">
        <v>48</v>
      </c>
      <c s="34" t="s">
        <v>83</v>
      </c>
      <c s="34" t="s">
        <v>4575</v>
      </c>
      <c s="35" t="s">
        <v>4</v>
      </c>
      <c s="6" t="s">
        <v>4576</v>
      </c>
      <c s="36" t="s">
        <v>65</v>
      </c>
      <c s="37">
        <v>27.3</v>
      </c>
      <c s="36">
        <v>0</v>
      </c>
      <c s="36">
        <f>ROUND(G35*H35,6)</f>
      </c>
      <c r="L35" s="38">
        <v>0</v>
      </c>
      <c s="32">
        <f>ROUND(ROUND(L35,2)*ROUND(G35,3),2)</f>
      </c>
      <c s="36" t="s">
        <v>66</v>
      </c>
      <c>
        <f>(M35*21)/100</f>
      </c>
      <c t="s">
        <v>26</v>
      </c>
    </row>
    <row r="36" spans="1:5" ht="12.75">
      <c r="A36" s="35" t="s">
        <v>55</v>
      </c>
      <c r="E36" s="39" t="s">
        <v>4</v>
      </c>
    </row>
    <row r="37" spans="1:5" ht="12.75">
      <c r="A37" s="35" t="s">
        <v>57</v>
      </c>
      <c r="E37" s="40" t="s">
        <v>10118</v>
      </c>
    </row>
    <row r="38" spans="1:5" ht="12.75">
      <c r="A38" t="s">
        <v>59</v>
      </c>
      <c r="E38" s="39" t="s">
        <v>68</v>
      </c>
    </row>
    <row r="39" spans="1:16" ht="12.75">
      <c r="A39" t="s">
        <v>48</v>
      </c>
      <c s="34" t="s">
        <v>86</v>
      </c>
      <c s="34" t="s">
        <v>2387</v>
      </c>
      <c s="35" t="s">
        <v>4</v>
      </c>
      <c s="6" t="s">
        <v>2388</v>
      </c>
      <c s="36" t="s">
        <v>697</v>
      </c>
      <c s="37">
        <v>1950</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3" ht="12.75">
      <c r="A43" t="s">
        <v>45</v>
      </c>
      <c r="C43" s="31" t="s">
        <v>26</v>
      </c>
      <c r="E43" s="33" t="s">
        <v>4594</v>
      </c>
      <c r="J43" s="32">
        <f>0</f>
      </c>
      <c s="32">
        <f>0</f>
      </c>
      <c s="32">
        <f>0+L44+L48</f>
      </c>
      <c s="32">
        <f>0+M44+M48</f>
      </c>
    </row>
    <row r="44" spans="1:16" ht="12.75">
      <c r="A44" t="s">
        <v>48</v>
      </c>
      <c s="34" t="s">
        <v>89</v>
      </c>
      <c s="34" t="s">
        <v>10119</v>
      </c>
      <c s="35" t="s">
        <v>4</v>
      </c>
      <c s="6" t="s">
        <v>10120</v>
      </c>
      <c s="36" t="s">
        <v>697</v>
      </c>
      <c s="37">
        <v>60</v>
      </c>
      <c s="36">
        <v>0</v>
      </c>
      <c s="36">
        <f>ROUND(G44*H44,6)</f>
      </c>
      <c r="L44" s="38">
        <v>0</v>
      </c>
      <c s="32">
        <f>ROUND(ROUND(L44,2)*ROUND(G44,3),2)</f>
      </c>
      <c s="36" t="s">
        <v>66</v>
      </c>
      <c>
        <f>(M44*21)/100</f>
      </c>
      <c t="s">
        <v>26</v>
      </c>
    </row>
    <row r="45" spans="1:5" ht="12.75">
      <c r="A45" s="35" t="s">
        <v>55</v>
      </c>
      <c r="E45" s="39" t="s">
        <v>10121</v>
      </c>
    </row>
    <row r="46" spans="1:5" ht="12.75">
      <c r="A46" s="35" t="s">
        <v>57</v>
      </c>
      <c r="E46" s="40" t="s">
        <v>10118</v>
      </c>
    </row>
    <row r="47" spans="1:5" ht="12.75">
      <c r="A47" t="s">
        <v>59</v>
      </c>
      <c r="E47" s="39" t="s">
        <v>68</v>
      </c>
    </row>
    <row r="48" spans="1:16" ht="12.75">
      <c r="A48" t="s">
        <v>48</v>
      </c>
      <c s="34" t="s">
        <v>93</v>
      </c>
      <c s="34" t="s">
        <v>5638</v>
      </c>
      <c s="35" t="s">
        <v>4</v>
      </c>
      <c s="6" t="s">
        <v>5639</v>
      </c>
      <c s="36" t="s">
        <v>65</v>
      </c>
      <c s="37">
        <v>25</v>
      </c>
      <c s="36">
        <v>0</v>
      </c>
      <c s="36">
        <f>ROUND(G48*H48,6)</f>
      </c>
      <c r="L48" s="38">
        <v>0</v>
      </c>
      <c s="32">
        <f>ROUND(ROUND(L48,2)*ROUND(G48,3),2)</f>
      </c>
      <c s="36" t="s">
        <v>66</v>
      </c>
      <c>
        <f>(M48*21)/100</f>
      </c>
      <c t="s">
        <v>26</v>
      </c>
    </row>
    <row r="49" spans="1:5" ht="12.75">
      <c r="A49" s="35" t="s">
        <v>55</v>
      </c>
      <c r="E49" s="39" t="s">
        <v>4</v>
      </c>
    </row>
    <row r="50" spans="1:5" ht="12.75">
      <c r="A50" s="35" t="s">
        <v>57</v>
      </c>
      <c r="E50" s="40" t="s">
        <v>10116</v>
      </c>
    </row>
    <row r="51" spans="1:5" ht="12.75">
      <c r="A51" t="s">
        <v>59</v>
      </c>
      <c r="E51" s="39" t="s">
        <v>68</v>
      </c>
    </row>
    <row r="52" spans="1:13" ht="12.75">
      <c r="A52" t="s">
        <v>45</v>
      </c>
      <c r="C52" s="31" t="s">
        <v>25</v>
      </c>
      <c r="E52" s="33" t="s">
        <v>4598</v>
      </c>
      <c r="J52" s="32">
        <f>0</f>
      </c>
      <c s="32">
        <f>0</f>
      </c>
      <c s="32">
        <f>0+L53+L57</f>
      </c>
      <c s="32">
        <f>0+M53+M57</f>
      </c>
    </row>
    <row r="53" spans="1:16" ht="12.75">
      <c r="A53" t="s">
        <v>48</v>
      </c>
      <c s="34" t="s">
        <v>96</v>
      </c>
      <c s="34" t="s">
        <v>6853</v>
      </c>
      <c s="35" t="s">
        <v>4</v>
      </c>
      <c s="6" t="s">
        <v>6854</v>
      </c>
      <c s="36" t="s">
        <v>65</v>
      </c>
      <c s="37">
        <v>24.17</v>
      </c>
      <c s="36">
        <v>0</v>
      </c>
      <c s="36">
        <f>ROUND(G53*H53,6)</f>
      </c>
      <c r="L53" s="38">
        <v>0</v>
      </c>
      <c s="32">
        <f>ROUND(ROUND(L53,2)*ROUND(G53,3),2)</f>
      </c>
      <c s="36" t="s">
        <v>66</v>
      </c>
      <c>
        <f>(M53*21)/100</f>
      </c>
      <c t="s">
        <v>26</v>
      </c>
    </row>
    <row r="54" spans="1:5" ht="25.5">
      <c r="A54" s="35" t="s">
        <v>55</v>
      </c>
      <c r="E54" s="39" t="s">
        <v>10122</v>
      </c>
    </row>
    <row r="55" spans="1:5" ht="12.75">
      <c r="A55" s="35" t="s">
        <v>57</v>
      </c>
      <c r="E55" s="40" t="s">
        <v>10118</v>
      </c>
    </row>
    <row r="56" spans="1:5" ht="12.75">
      <c r="A56" t="s">
        <v>59</v>
      </c>
      <c r="E56" s="39" t="s">
        <v>68</v>
      </c>
    </row>
    <row r="57" spans="1:16" ht="12.75">
      <c r="A57" t="s">
        <v>48</v>
      </c>
      <c s="34" t="s">
        <v>99</v>
      </c>
      <c s="34" t="s">
        <v>6856</v>
      </c>
      <c s="35" t="s">
        <v>4</v>
      </c>
      <c s="6" t="s">
        <v>6857</v>
      </c>
      <c s="36" t="s">
        <v>53</v>
      </c>
      <c s="37">
        <v>3.231</v>
      </c>
      <c s="36">
        <v>0</v>
      </c>
      <c s="36">
        <f>ROUND(G57*H57,6)</f>
      </c>
      <c r="L57" s="38">
        <v>0</v>
      </c>
      <c s="32">
        <f>ROUND(ROUND(L57,2)*ROUND(G57,3),2)</f>
      </c>
      <c s="36" t="s">
        <v>66</v>
      </c>
      <c>
        <f>(M57*21)/100</f>
      </c>
      <c t="s">
        <v>26</v>
      </c>
    </row>
    <row r="58" spans="1:5" ht="12.75">
      <c r="A58" s="35" t="s">
        <v>55</v>
      </c>
      <c r="E58" s="39" t="s">
        <v>4</v>
      </c>
    </row>
    <row r="59" spans="1:5" ht="12.75">
      <c r="A59" s="35" t="s">
        <v>57</v>
      </c>
      <c r="E59" s="40" t="s">
        <v>10118</v>
      </c>
    </row>
    <row r="60" spans="1:5" ht="12.75">
      <c r="A60" t="s">
        <v>59</v>
      </c>
      <c r="E60" s="39" t="s">
        <v>68</v>
      </c>
    </row>
    <row r="61" spans="1:13" ht="12.75">
      <c r="A61" t="s">
        <v>45</v>
      </c>
      <c r="C61" s="31" t="s">
        <v>74</v>
      </c>
      <c r="E61" s="33" t="s">
        <v>4601</v>
      </c>
      <c r="J61" s="32">
        <f>0</f>
      </c>
      <c s="32">
        <f>0</f>
      </c>
      <c s="32">
        <f>0+L62</f>
      </c>
      <c s="32">
        <f>0+M62</f>
      </c>
    </row>
    <row r="62" spans="1:16" ht="12.75">
      <c r="A62" t="s">
        <v>48</v>
      </c>
      <c s="34" t="s">
        <v>102</v>
      </c>
      <c s="34" t="s">
        <v>5732</v>
      </c>
      <c s="35" t="s">
        <v>4</v>
      </c>
      <c s="6" t="s">
        <v>5733</v>
      </c>
      <c s="36" t="s">
        <v>65</v>
      </c>
      <c s="37">
        <v>7.22</v>
      </c>
      <c s="36">
        <v>0</v>
      </c>
      <c s="36">
        <f>ROUND(G62*H62,6)</f>
      </c>
      <c r="L62" s="38">
        <v>0</v>
      </c>
      <c s="32">
        <f>ROUND(ROUND(L62,2)*ROUND(G62,3),2)</f>
      </c>
      <c s="36" t="s">
        <v>66</v>
      </c>
      <c>
        <f>(M62*21)/100</f>
      </c>
      <c t="s">
        <v>26</v>
      </c>
    </row>
    <row r="63" spans="1:5" ht="12.75">
      <c r="A63" s="35" t="s">
        <v>55</v>
      </c>
      <c r="E63" s="39" t="s">
        <v>4</v>
      </c>
    </row>
    <row r="64" spans="1:5" ht="12.75">
      <c r="A64" s="35" t="s">
        <v>57</v>
      </c>
      <c r="E64" s="40" t="s">
        <v>10118</v>
      </c>
    </row>
    <row r="65" spans="1:5" ht="12.75">
      <c r="A65" t="s">
        <v>59</v>
      </c>
      <c r="E65" s="39" t="s">
        <v>68</v>
      </c>
    </row>
    <row r="66" spans="1:13" ht="12.75">
      <c r="A66" t="s">
        <v>45</v>
      </c>
      <c r="C66" s="31" t="s">
        <v>77</v>
      </c>
      <c r="E66" s="33" t="s">
        <v>4117</v>
      </c>
      <c r="J66" s="32">
        <f>0</f>
      </c>
      <c s="32">
        <f>0</f>
      </c>
      <c s="32">
        <f>0+L67+L71+L75+L79+L83+L87+L91</f>
      </c>
      <c s="32">
        <f>0+M67+M71+M75+M79+M83+M87+M91</f>
      </c>
    </row>
    <row r="67" spans="1:16" ht="12.75">
      <c r="A67" t="s">
        <v>48</v>
      </c>
      <c s="34" t="s">
        <v>124</v>
      </c>
      <c s="34" t="s">
        <v>4026</v>
      </c>
      <c s="35" t="s">
        <v>4</v>
      </c>
      <c s="6" t="s">
        <v>4027</v>
      </c>
      <c s="36" t="s">
        <v>697</v>
      </c>
      <c s="37">
        <v>1950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127</v>
      </c>
      <c s="34" t="s">
        <v>10028</v>
      </c>
      <c s="35" t="s">
        <v>4</v>
      </c>
      <c s="6" t="s">
        <v>10029</v>
      </c>
      <c s="36" t="s">
        <v>697</v>
      </c>
      <c s="37">
        <v>939</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130</v>
      </c>
      <c s="34" t="s">
        <v>4029</v>
      </c>
      <c s="35" t="s">
        <v>4</v>
      </c>
      <c s="6" t="s">
        <v>4030</v>
      </c>
      <c s="36" t="s">
        <v>697</v>
      </c>
      <c s="37">
        <v>939</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133</v>
      </c>
      <c s="34" t="s">
        <v>4713</v>
      </c>
      <c s="35" t="s">
        <v>4</v>
      </c>
      <c s="6" t="s">
        <v>4714</v>
      </c>
      <c s="36" t="s">
        <v>697</v>
      </c>
      <c s="37">
        <v>939</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136</v>
      </c>
      <c s="34" t="s">
        <v>4034</v>
      </c>
      <c s="35" t="s">
        <v>4</v>
      </c>
      <c s="6" t="s">
        <v>4035</v>
      </c>
      <c s="36" t="s">
        <v>697</v>
      </c>
      <c s="37">
        <v>939</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139</v>
      </c>
      <c s="34" t="s">
        <v>5139</v>
      </c>
      <c s="35" t="s">
        <v>4</v>
      </c>
      <c s="6" t="s">
        <v>5140</v>
      </c>
      <c s="36" t="s">
        <v>697</v>
      </c>
      <c s="37">
        <v>1011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25.5">
      <c r="A91" t="s">
        <v>48</v>
      </c>
      <c s="34" t="s">
        <v>142</v>
      </c>
      <c s="34" t="s">
        <v>5333</v>
      </c>
      <c s="35" t="s">
        <v>4</v>
      </c>
      <c s="6" t="s">
        <v>5334</v>
      </c>
      <c s="36" t="s">
        <v>697</v>
      </c>
      <c s="37">
        <v>136</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3" ht="12.75">
      <c r="A95" t="s">
        <v>45</v>
      </c>
      <c r="C95" s="31" t="s">
        <v>83</v>
      </c>
      <c r="E95" s="33" t="s">
        <v>4628</v>
      </c>
      <c r="J95" s="32">
        <f>0</f>
      </c>
      <c s="32">
        <f>0</f>
      </c>
      <c s="32">
        <f>0+L96+L100+L104+L108+L112+L116</f>
      </c>
      <c s="32">
        <f>0+M96+M100+M104+M108+M112+M116</f>
      </c>
    </row>
    <row r="96" spans="1:16" ht="25.5">
      <c r="A96" t="s">
        <v>48</v>
      </c>
      <c s="34" t="s">
        <v>105</v>
      </c>
      <c s="34" t="s">
        <v>5758</v>
      </c>
      <c s="35" t="s">
        <v>4</v>
      </c>
      <c s="6" t="s">
        <v>5759</v>
      </c>
      <c s="36" t="s">
        <v>697</v>
      </c>
      <c s="37">
        <v>125</v>
      </c>
      <c s="36">
        <v>0</v>
      </c>
      <c s="36">
        <f>ROUND(G96*H96,6)</f>
      </c>
      <c r="L96" s="38">
        <v>0</v>
      </c>
      <c s="32">
        <f>ROUND(ROUND(L96,2)*ROUND(G96,3),2)</f>
      </c>
      <c s="36" t="s">
        <v>66</v>
      </c>
      <c>
        <f>(M96*21)/100</f>
      </c>
      <c t="s">
        <v>26</v>
      </c>
    </row>
    <row r="97" spans="1:5" ht="12.75">
      <c r="A97" s="35" t="s">
        <v>55</v>
      </c>
      <c r="E97" s="39" t="s">
        <v>10123</v>
      </c>
    </row>
    <row r="98" spans="1:5" ht="12.75">
      <c r="A98" s="35" t="s">
        <v>57</v>
      </c>
      <c r="E98" s="40" t="s">
        <v>10118</v>
      </c>
    </row>
    <row r="99" spans="1:5" ht="12.75">
      <c r="A99" t="s">
        <v>59</v>
      </c>
      <c r="E99" s="39" t="s">
        <v>68</v>
      </c>
    </row>
    <row r="100" spans="1:16" ht="25.5">
      <c r="A100" t="s">
        <v>48</v>
      </c>
      <c s="34" t="s">
        <v>108</v>
      </c>
      <c s="34" t="s">
        <v>7274</v>
      </c>
      <c s="35" t="s">
        <v>4</v>
      </c>
      <c s="6" t="s">
        <v>7275</v>
      </c>
      <c s="36" t="s">
        <v>697</v>
      </c>
      <c s="37">
        <v>66</v>
      </c>
      <c s="36">
        <v>0</v>
      </c>
      <c s="36">
        <f>ROUND(G100*H100,6)</f>
      </c>
      <c r="L100" s="38">
        <v>0</v>
      </c>
      <c s="32">
        <f>ROUND(ROUND(L100,2)*ROUND(G100,3),2)</f>
      </c>
      <c s="36" t="s">
        <v>66</v>
      </c>
      <c>
        <f>(M100*21)/100</f>
      </c>
      <c t="s">
        <v>26</v>
      </c>
    </row>
    <row r="101" spans="1:5" ht="12.75">
      <c r="A101" s="35" t="s">
        <v>55</v>
      </c>
      <c r="E101" s="39" t="s">
        <v>10124</v>
      </c>
    </row>
    <row r="102" spans="1:5" ht="12.75">
      <c r="A102" s="35" t="s">
        <v>57</v>
      </c>
      <c r="E102" s="40" t="s">
        <v>10118</v>
      </c>
    </row>
    <row r="103" spans="1:5" ht="12.75">
      <c r="A103" t="s">
        <v>59</v>
      </c>
      <c r="E103" s="39" t="s">
        <v>68</v>
      </c>
    </row>
    <row r="104" spans="1:16" ht="25.5">
      <c r="A104" t="s">
        <v>48</v>
      </c>
      <c s="34" t="s">
        <v>111</v>
      </c>
      <c s="34" t="s">
        <v>6809</v>
      </c>
      <c s="35" t="s">
        <v>4</v>
      </c>
      <c s="6" t="s">
        <v>6810</v>
      </c>
      <c s="36" t="s">
        <v>697</v>
      </c>
      <c s="37">
        <v>90</v>
      </c>
      <c s="36">
        <v>0</v>
      </c>
      <c s="36">
        <f>ROUND(G104*H104,6)</f>
      </c>
      <c r="L104" s="38">
        <v>0</v>
      </c>
      <c s="32">
        <f>ROUND(ROUND(L104,2)*ROUND(G104,3),2)</f>
      </c>
      <c s="36" t="s">
        <v>66</v>
      </c>
      <c>
        <f>(M104*21)/100</f>
      </c>
      <c t="s">
        <v>26</v>
      </c>
    </row>
    <row r="105" spans="1:5" ht="12.75">
      <c r="A105" s="35" t="s">
        <v>55</v>
      </c>
      <c r="E105" s="39" t="s">
        <v>4</v>
      </c>
    </row>
    <row r="106" spans="1:5" ht="12.75">
      <c r="A106" s="35" t="s">
        <v>57</v>
      </c>
      <c r="E106" s="40" t="s">
        <v>10118</v>
      </c>
    </row>
    <row r="107" spans="1:5" ht="12.75">
      <c r="A107" t="s">
        <v>59</v>
      </c>
      <c r="E107" s="39" t="s">
        <v>68</v>
      </c>
    </row>
    <row r="108" spans="1:16" ht="12.75">
      <c r="A108" t="s">
        <v>48</v>
      </c>
      <c s="34" t="s">
        <v>114</v>
      </c>
      <c s="34" t="s">
        <v>6982</v>
      </c>
      <c s="35" t="s">
        <v>4</v>
      </c>
      <c s="6" t="s">
        <v>6983</v>
      </c>
      <c s="36" t="s">
        <v>697</v>
      </c>
      <c s="37">
        <v>39</v>
      </c>
      <c s="36">
        <v>0</v>
      </c>
      <c s="36">
        <f>ROUND(G108*H108,6)</f>
      </c>
      <c r="L108" s="38">
        <v>0</v>
      </c>
      <c s="32">
        <f>ROUND(ROUND(L108,2)*ROUND(G108,3),2)</f>
      </c>
      <c s="36" t="s">
        <v>66</v>
      </c>
      <c>
        <f>(M108*21)/100</f>
      </c>
      <c t="s">
        <v>26</v>
      </c>
    </row>
    <row r="109" spans="1:5" ht="12.75">
      <c r="A109" s="35" t="s">
        <v>55</v>
      </c>
      <c r="E109" s="39" t="s">
        <v>4</v>
      </c>
    </row>
    <row r="110" spans="1:5" ht="12.75">
      <c r="A110" s="35" t="s">
        <v>57</v>
      </c>
      <c r="E110" s="40" t="s">
        <v>10118</v>
      </c>
    </row>
    <row r="111" spans="1:5" ht="12.75">
      <c r="A111" t="s">
        <v>59</v>
      </c>
      <c r="E111" s="39" t="s">
        <v>68</v>
      </c>
    </row>
    <row r="112" spans="1:16" ht="12.75">
      <c r="A112" t="s">
        <v>48</v>
      </c>
      <c s="34" t="s">
        <v>117</v>
      </c>
      <c s="34" t="s">
        <v>6045</v>
      </c>
      <c s="35" t="s">
        <v>4</v>
      </c>
      <c s="6" t="s">
        <v>6046</v>
      </c>
      <c s="36" t="s">
        <v>697</v>
      </c>
      <c s="37">
        <v>39</v>
      </c>
      <c s="36">
        <v>0</v>
      </c>
      <c s="36">
        <f>ROUND(G112*H112,6)</f>
      </c>
      <c r="L112" s="38">
        <v>0</v>
      </c>
      <c s="32">
        <f>ROUND(ROUND(L112,2)*ROUND(G112,3),2)</f>
      </c>
      <c s="36" t="s">
        <v>66</v>
      </c>
      <c>
        <f>(M112*21)/100</f>
      </c>
      <c t="s">
        <v>26</v>
      </c>
    </row>
    <row r="113" spans="1:5" ht="12.75">
      <c r="A113" s="35" t="s">
        <v>55</v>
      </c>
      <c r="E113" s="39" t="s">
        <v>10125</v>
      </c>
    </row>
    <row r="114" spans="1:5" ht="12.75">
      <c r="A114" s="35" t="s">
        <v>57</v>
      </c>
      <c r="E114" s="40" t="s">
        <v>10118</v>
      </c>
    </row>
    <row r="115" spans="1:5" ht="12.75">
      <c r="A115" t="s">
        <v>59</v>
      </c>
      <c r="E115" s="39" t="s">
        <v>68</v>
      </c>
    </row>
    <row r="116" spans="1:16" ht="12.75">
      <c r="A116" t="s">
        <v>48</v>
      </c>
      <c s="34" t="s">
        <v>121</v>
      </c>
      <c s="34" t="s">
        <v>10126</v>
      </c>
      <c s="35" t="s">
        <v>4</v>
      </c>
      <c s="6" t="s">
        <v>10127</v>
      </c>
      <c s="36" t="s">
        <v>71</v>
      </c>
      <c s="37">
        <v>53</v>
      </c>
      <c s="36">
        <v>0</v>
      </c>
      <c s="36">
        <f>ROUND(G116*H116,6)</f>
      </c>
      <c r="L116" s="38">
        <v>0</v>
      </c>
      <c s="32">
        <f>ROUND(ROUND(L116,2)*ROUND(G116,3),2)</f>
      </c>
      <c s="36" t="s">
        <v>54</v>
      </c>
      <c>
        <f>(M116*21)/100</f>
      </c>
      <c t="s">
        <v>26</v>
      </c>
    </row>
    <row r="117" spans="1:5" ht="12.75">
      <c r="A117" s="35" t="s">
        <v>55</v>
      </c>
      <c r="E117" s="39" t="s">
        <v>4777</v>
      </c>
    </row>
    <row r="118" spans="1:5" ht="12.75">
      <c r="A118" s="35" t="s">
        <v>57</v>
      </c>
      <c r="E118" s="40" t="s">
        <v>10118</v>
      </c>
    </row>
    <row r="119" spans="1:5" ht="357">
      <c r="A119" t="s">
        <v>59</v>
      </c>
      <c r="E119" s="39" t="s">
        <v>10128</v>
      </c>
    </row>
    <row r="120" spans="1:13" ht="12.75">
      <c r="A120" t="s">
        <v>45</v>
      </c>
      <c r="C120" s="31" t="s">
        <v>86</v>
      </c>
      <c r="E120" s="33" t="s">
        <v>4634</v>
      </c>
      <c r="J120" s="32">
        <f>0</f>
      </c>
      <c s="32">
        <f>0</f>
      </c>
      <c s="32">
        <f>0+L121+L125+L129</f>
      </c>
      <c s="32">
        <f>0+M121+M125+M129</f>
      </c>
    </row>
    <row r="121" spans="1:16" ht="12.75">
      <c r="A121" t="s">
        <v>48</v>
      </c>
      <c s="34" t="s">
        <v>145</v>
      </c>
      <c s="34" t="s">
        <v>5949</v>
      </c>
      <c s="35" t="s">
        <v>4</v>
      </c>
      <c s="6" t="s">
        <v>5950</v>
      </c>
      <c s="36" t="s">
        <v>71</v>
      </c>
      <c s="37">
        <v>5</v>
      </c>
      <c s="36">
        <v>0</v>
      </c>
      <c s="36">
        <f>ROUND(G121*H121,6)</f>
      </c>
      <c r="L121" s="38">
        <v>0</v>
      </c>
      <c s="32">
        <f>ROUND(ROUND(L121,2)*ROUND(G121,3),2)</f>
      </c>
      <c s="36" t="s">
        <v>66</v>
      </c>
      <c>
        <f>(M121*21)/100</f>
      </c>
      <c t="s">
        <v>26</v>
      </c>
    </row>
    <row r="122" spans="1:5" ht="12.75">
      <c r="A122" s="35" t="s">
        <v>55</v>
      </c>
      <c r="E122" s="39" t="s">
        <v>10129</v>
      </c>
    </row>
    <row r="123" spans="1:5" ht="12.75">
      <c r="A123" s="35" t="s">
        <v>57</v>
      </c>
      <c r="E123" s="40" t="s">
        <v>10118</v>
      </c>
    </row>
    <row r="124" spans="1:5" ht="12.75">
      <c r="A124" t="s">
        <v>59</v>
      </c>
      <c r="E124" s="39" t="s">
        <v>68</v>
      </c>
    </row>
    <row r="125" spans="1:16" ht="12.75">
      <c r="A125" t="s">
        <v>48</v>
      </c>
      <c s="34" t="s">
        <v>148</v>
      </c>
      <c s="34" t="s">
        <v>4947</v>
      </c>
      <c s="35" t="s">
        <v>4</v>
      </c>
      <c s="6" t="s">
        <v>4948</v>
      </c>
      <c s="36" t="s">
        <v>71</v>
      </c>
      <c s="37">
        <v>32</v>
      </c>
      <c s="36">
        <v>0</v>
      </c>
      <c s="36">
        <f>ROUND(G125*H125,6)</f>
      </c>
      <c r="L125" s="38">
        <v>0</v>
      </c>
      <c s="32">
        <f>ROUND(ROUND(L125,2)*ROUND(G125,3),2)</f>
      </c>
      <c s="36" t="s">
        <v>66</v>
      </c>
      <c>
        <f>(M125*21)/100</f>
      </c>
      <c t="s">
        <v>26</v>
      </c>
    </row>
    <row r="126" spans="1:5" ht="12.75">
      <c r="A126" s="35" t="s">
        <v>55</v>
      </c>
      <c r="E126" s="39" t="s">
        <v>10130</v>
      </c>
    </row>
    <row r="127" spans="1:5" ht="12.75">
      <c r="A127" s="35" t="s">
        <v>57</v>
      </c>
      <c r="E127" s="40" t="s">
        <v>10118</v>
      </c>
    </row>
    <row r="128" spans="1:5" ht="12.75">
      <c r="A128" t="s">
        <v>59</v>
      </c>
      <c r="E128" s="39" t="s">
        <v>68</v>
      </c>
    </row>
    <row r="129" spans="1:16" ht="12.75">
      <c r="A129" t="s">
        <v>48</v>
      </c>
      <c s="34" t="s">
        <v>151</v>
      </c>
      <c s="34" t="s">
        <v>4658</v>
      </c>
      <c s="35" t="s">
        <v>4</v>
      </c>
      <c s="6" t="s">
        <v>4659</v>
      </c>
      <c s="36" t="s">
        <v>92</v>
      </c>
      <c s="37">
        <v>1</v>
      </c>
      <c s="36">
        <v>0</v>
      </c>
      <c s="36">
        <f>ROUND(G129*H129,6)</f>
      </c>
      <c r="L129" s="38">
        <v>0</v>
      </c>
      <c s="32">
        <f>ROUND(ROUND(L129,2)*ROUND(G129,3),2)</f>
      </c>
      <c s="36" t="s">
        <v>66</v>
      </c>
      <c>
        <f>(M129*21)/100</f>
      </c>
      <c t="s">
        <v>26</v>
      </c>
    </row>
    <row r="130" spans="1:5" ht="12.75">
      <c r="A130" s="35" t="s">
        <v>55</v>
      </c>
      <c r="E130" s="39" t="s">
        <v>4</v>
      </c>
    </row>
    <row r="131" spans="1:5" ht="12.75">
      <c r="A131" s="35" t="s">
        <v>57</v>
      </c>
      <c r="E131" s="40" t="s">
        <v>10118</v>
      </c>
    </row>
    <row r="132" spans="1:5" ht="12.75">
      <c r="A132" t="s">
        <v>59</v>
      </c>
      <c r="E132" s="39" t="s">
        <v>68</v>
      </c>
    </row>
    <row r="133" spans="1:13" ht="12.75">
      <c r="A133" t="s">
        <v>45</v>
      </c>
      <c r="C133" s="31" t="s">
        <v>89</v>
      </c>
      <c r="E133" s="33" t="s">
        <v>4267</v>
      </c>
      <c r="J133" s="32">
        <f>0</f>
      </c>
      <c s="32">
        <f>0</f>
      </c>
      <c s="32">
        <f>0+L134+L138+L142+L146+L150</f>
      </c>
      <c s="32">
        <f>0+M134+M138+M142+M146+M150</f>
      </c>
    </row>
    <row r="134" spans="1:16" ht="12.75">
      <c r="A134" t="s">
        <v>48</v>
      </c>
      <c s="34" t="s">
        <v>154</v>
      </c>
      <c s="34" t="s">
        <v>5339</v>
      </c>
      <c s="35" t="s">
        <v>4</v>
      </c>
      <c s="6" t="s">
        <v>5340</v>
      </c>
      <c s="36" t="s">
        <v>71</v>
      </c>
      <c s="37">
        <v>513</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157</v>
      </c>
      <c s="34" t="s">
        <v>4719</v>
      </c>
      <c s="35" t="s">
        <v>4</v>
      </c>
      <c s="6" t="s">
        <v>4720</v>
      </c>
      <c s="36" t="s">
        <v>71</v>
      </c>
      <c s="37">
        <v>321</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25.5">
      <c r="A142" t="s">
        <v>48</v>
      </c>
      <c s="34" t="s">
        <v>160</v>
      </c>
      <c s="34" t="s">
        <v>5353</v>
      </c>
      <c s="35" t="s">
        <v>4</v>
      </c>
      <c s="6" t="s">
        <v>5354</v>
      </c>
      <c s="36" t="s">
        <v>697</v>
      </c>
      <c s="37">
        <v>8</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12.75">
      <c r="A146" t="s">
        <v>48</v>
      </c>
      <c s="34" t="s">
        <v>163</v>
      </c>
      <c s="34" t="s">
        <v>10047</v>
      </c>
      <c s="35" t="s">
        <v>4</v>
      </c>
      <c s="6" t="s">
        <v>10048</v>
      </c>
      <c s="36" t="s">
        <v>71</v>
      </c>
      <c s="37">
        <v>216</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25.5">
      <c r="A150" t="s">
        <v>48</v>
      </c>
      <c s="34" t="s">
        <v>166</v>
      </c>
      <c s="34" t="s">
        <v>9992</v>
      </c>
      <c s="35" t="s">
        <v>4</v>
      </c>
      <c s="6" t="s">
        <v>9993</v>
      </c>
      <c s="36" t="s">
        <v>9990</v>
      </c>
      <c s="37">
        <v>200</v>
      </c>
      <c s="36">
        <v>0</v>
      </c>
      <c s="36">
        <f>ROUND(G150*H150,6)</f>
      </c>
      <c r="L150" s="38">
        <v>0</v>
      </c>
      <c s="32">
        <f>ROUND(ROUND(L150,2)*ROUND(G150,3),2)</f>
      </c>
      <c s="36" t="s">
        <v>66</v>
      </c>
      <c>
        <f>(M150*21)/100</f>
      </c>
      <c t="s">
        <v>26</v>
      </c>
    </row>
    <row r="151" spans="1:5" ht="12.75">
      <c r="A151" s="35" t="s">
        <v>55</v>
      </c>
      <c r="E151" s="39" t="s">
        <v>4</v>
      </c>
    </row>
    <row r="152" spans="1:5" ht="12.75">
      <c r="A152" s="35" t="s">
        <v>57</v>
      </c>
      <c r="E152" s="40" t="s">
        <v>9994</v>
      </c>
    </row>
    <row r="153" spans="1:5" ht="12.75">
      <c r="A153" t="s">
        <v>59</v>
      </c>
      <c r="E15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4.xml><?xml version="1.0" encoding="utf-8"?>
<worksheet xmlns="http://schemas.openxmlformats.org/spreadsheetml/2006/main" xmlns:r="http://schemas.openxmlformats.org/officeDocument/2006/relationships">
  <dimension ref="A1:T1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COUNTIFS(L8:L164,"=0",A8:A164,"P")+COUNTIFS(L8:L164,"",A8:A164,"P")+SUM(Q8:Q164)</f>
      </c>
    </row>
    <row r="8" spans="1:13" ht="12.75">
      <c r="A8" t="s">
        <v>43</v>
      </c>
      <c r="C8" s="28" t="s">
        <v>10133</v>
      </c>
      <c r="E8" s="30" t="s">
        <v>10132</v>
      </c>
      <c r="J8" s="29">
        <f>0+J9+J22+J87+J92+J117+J122+J127</f>
      </c>
      <c s="29">
        <f>0+K9+K22+K87+K92+K117+K122+K127</f>
      </c>
      <c s="29">
        <f>0+L9+L22+L87+L92+L117+L122+L127</f>
      </c>
      <c s="29">
        <f>0+M9+M22+M87+M92+M117+M122+M127</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168.57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222.782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2178</v>
      </c>
      <c s="35" t="s">
        <v>2179</v>
      </c>
      <c s="6" t="s">
        <v>2180</v>
      </c>
      <c s="36" t="s">
        <v>53</v>
      </c>
      <c s="37">
        <v>69</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0+L23+L27+L31+L35+L39+L43+L47+L51+L55+L59+L63+L67+L71+L75+L79+L83</f>
      </c>
      <c s="32">
        <f>0+M23+M27+M31+M35+M39+M43+M47+M51+M55+M59+M63+M67+M71+M75+M79+M83</f>
      </c>
    </row>
    <row r="23" spans="1:16" ht="12.75">
      <c r="A23" t="s">
        <v>48</v>
      </c>
      <c s="34" t="s">
        <v>74</v>
      </c>
      <c s="34" t="s">
        <v>695</v>
      </c>
      <c s="35" t="s">
        <v>4</v>
      </c>
      <c s="6" t="s">
        <v>696</v>
      </c>
      <c s="36" t="s">
        <v>697</v>
      </c>
      <c s="37">
        <v>200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9960</v>
      </c>
      <c s="35" t="s">
        <v>4</v>
      </c>
      <c s="6" t="s">
        <v>9961</v>
      </c>
      <c s="36" t="s">
        <v>92</v>
      </c>
      <c s="37">
        <v>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9998</v>
      </c>
      <c s="35" t="s">
        <v>4</v>
      </c>
      <c s="6" t="s">
        <v>9999</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142</v>
      </c>
      <c s="36">
        <v>0</v>
      </c>
      <c s="36">
        <f>ROUND(G35*H35,6)</f>
      </c>
      <c r="L35" s="38">
        <v>0</v>
      </c>
      <c s="32">
        <f>ROUND(ROUND(L35,2)*ROUND(G35,3),2)</f>
      </c>
      <c s="36" t="s">
        <v>66</v>
      </c>
      <c>
        <f>(M35*21)/100</f>
      </c>
      <c t="s">
        <v>26</v>
      </c>
    </row>
    <row r="36" spans="1:5" ht="12.75">
      <c r="A36" s="35" t="s">
        <v>55</v>
      </c>
      <c r="E36" s="39" t="s">
        <v>4539</v>
      </c>
    </row>
    <row r="37" spans="1:5" ht="12.75">
      <c r="A37" s="35" t="s">
        <v>57</v>
      </c>
      <c r="E37" s="40" t="s">
        <v>10134</v>
      </c>
    </row>
    <row r="38" spans="1:5" ht="12.75">
      <c r="A38" t="s">
        <v>59</v>
      </c>
      <c r="E38" s="39" t="s">
        <v>68</v>
      </c>
    </row>
    <row r="39" spans="1:16" ht="25.5">
      <c r="A39" t="s">
        <v>48</v>
      </c>
      <c s="34" t="s">
        <v>86</v>
      </c>
      <c s="34" t="s">
        <v>3981</v>
      </c>
      <c s="35" t="s">
        <v>4</v>
      </c>
      <c s="6" t="s">
        <v>3982</v>
      </c>
      <c s="36" t="s">
        <v>65</v>
      </c>
      <c s="37">
        <v>67.65</v>
      </c>
      <c s="36">
        <v>0</v>
      </c>
      <c s="36">
        <f>ROUND(G39*H39,6)</f>
      </c>
      <c r="L39" s="38">
        <v>0</v>
      </c>
      <c s="32">
        <f>ROUND(ROUND(L39,2)*ROUND(G39,3),2)</f>
      </c>
      <c s="36" t="s">
        <v>66</v>
      </c>
      <c>
        <f>(M39*21)/100</f>
      </c>
      <c t="s">
        <v>26</v>
      </c>
    </row>
    <row r="40" spans="1:5" ht="12.75">
      <c r="A40" s="35" t="s">
        <v>55</v>
      </c>
      <c r="E40" s="39" t="s">
        <v>4</v>
      </c>
    </row>
    <row r="41" spans="1:5" ht="12.75">
      <c r="A41" s="35" t="s">
        <v>57</v>
      </c>
      <c r="E41" s="40" t="s">
        <v>10135</v>
      </c>
    </row>
    <row r="42" spans="1:5" ht="12.75">
      <c r="A42" t="s">
        <v>59</v>
      </c>
      <c r="E42" s="39" t="s">
        <v>68</v>
      </c>
    </row>
    <row r="43" spans="1:16" ht="12.75">
      <c r="A43" t="s">
        <v>48</v>
      </c>
      <c s="34" t="s">
        <v>89</v>
      </c>
      <c s="34" t="s">
        <v>5393</v>
      </c>
      <c s="35" t="s">
        <v>4</v>
      </c>
      <c s="6" t="s">
        <v>5394</v>
      </c>
      <c s="36" t="s">
        <v>65</v>
      </c>
      <c s="37">
        <v>27.06</v>
      </c>
      <c s="36">
        <v>0</v>
      </c>
      <c s="36">
        <f>ROUND(G43*H43,6)</f>
      </c>
      <c r="L43" s="38">
        <v>0</v>
      </c>
      <c s="32">
        <f>ROUND(ROUND(L43,2)*ROUND(G43,3),2)</f>
      </c>
      <c s="36" t="s">
        <v>66</v>
      </c>
      <c>
        <f>(M43*21)/100</f>
      </c>
      <c t="s">
        <v>26</v>
      </c>
    </row>
    <row r="44" spans="1:5" ht="12.75">
      <c r="A44" s="35" t="s">
        <v>55</v>
      </c>
      <c r="E44" s="39" t="s">
        <v>4</v>
      </c>
    </row>
    <row r="45" spans="1:5" ht="12.75">
      <c r="A45" s="35" t="s">
        <v>57</v>
      </c>
      <c r="E45" s="40" t="s">
        <v>10136</v>
      </c>
    </row>
    <row r="46" spans="1:5" ht="12.75">
      <c r="A46" t="s">
        <v>59</v>
      </c>
      <c r="E46" s="39" t="s">
        <v>68</v>
      </c>
    </row>
    <row r="47" spans="1:16" ht="12.75">
      <c r="A47" t="s">
        <v>48</v>
      </c>
      <c s="34" t="s">
        <v>93</v>
      </c>
      <c s="34" t="s">
        <v>4545</v>
      </c>
      <c s="35" t="s">
        <v>4</v>
      </c>
      <c s="6" t="s">
        <v>4546</v>
      </c>
      <c s="36" t="s">
        <v>65</v>
      </c>
      <c s="37">
        <v>26</v>
      </c>
      <c s="36">
        <v>0</v>
      </c>
      <c s="36">
        <f>ROUND(G47*H47,6)</f>
      </c>
      <c r="L47" s="38">
        <v>0</v>
      </c>
      <c s="32">
        <f>ROUND(ROUND(L47,2)*ROUND(G47,3),2)</f>
      </c>
      <c s="36" t="s">
        <v>66</v>
      </c>
      <c>
        <f>(M47*21)/100</f>
      </c>
      <c t="s">
        <v>26</v>
      </c>
    </row>
    <row r="48" spans="1:5" ht="12.75">
      <c r="A48" s="35" t="s">
        <v>55</v>
      </c>
      <c r="E48" s="39" t="s">
        <v>4</v>
      </c>
    </row>
    <row r="49" spans="1:5" ht="12.75">
      <c r="A49" s="35" t="s">
        <v>57</v>
      </c>
      <c r="E49" s="40" t="s">
        <v>10137</v>
      </c>
    </row>
    <row r="50" spans="1:5" ht="12.75">
      <c r="A50" t="s">
        <v>59</v>
      </c>
      <c r="E50" s="39" t="s">
        <v>68</v>
      </c>
    </row>
    <row r="51" spans="1:16" ht="12.75">
      <c r="A51" t="s">
        <v>48</v>
      </c>
      <c s="34" t="s">
        <v>96</v>
      </c>
      <c s="34" t="s">
        <v>4875</v>
      </c>
      <c s="35" t="s">
        <v>4</v>
      </c>
      <c s="6" t="s">
        <v>4876</v>
      </c>
      <c s="36" t="s">
        <v>65</v>
      </c>
      <c s="37">
        <v>385</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4571</v>
      </c>
      <c s="35" t="s">
        <v>4</v>
      </c>
      <c s="6" t="s">
        <v>4572</v>
      </c>
      <c s="36" t="s">
        <v>65</v>
      </c>
      <c s="37">
        <v>200</v>
      </c>
      <c s="36">
        <v>0</v>
      </c>
      <c s="36">
        <f>ROUND(G55*H55,6)</f>
      </c>
      <c r="L55" s="38">
        <v>0</v>
      </c>
      <c s="32">
        <f>ROUND(ROUND(L55,2)*ROUND(G55,3),2)</f>
      </c>
      <c s="36" t="s">
        <v>66</v>
      </c>
      <c>
        <f>(M55*21)/100</f>
      </c>
      <c t="s">
        <v>26</v>
      </c>
    </row>
    <row r="56" spans="1:5" ht="12.75">
      <c r="A56" s="35" t="s">
        <v>55</v>
      </c>
      <c r="E56" s="39" t="s">
        <v>4</v>
      </c>
    </row>
    <row r="57" spans="1:5" ht="12.75">
      <c r="A57" s="35" t="s">
        <v>57</v>
      </c>
      <c r="E57" s="40" t="s">
        <v>4699</v>
      </c>
    </row>
    <row r="58" spans="1:5" ht="12.75">
      <c r="A58" t="s">
        <v>59</v>
      </c>
      <c r="E58" s="39" t="s">
        <v>68</v>
      </c>
    </row>
    <row r="59" spans="1:16" ht="12.75">
      <c r="A59" t="s">
        <v>48</v>
      </c>
      <c s="34" t="s">
        <v>102</v>
      </c>
      <c s="34" t="s">
        <v>2387</v>
      </c>
      <c s="35" t="s">
        <v>4</v>
      </c>
      <c s="6" t="s">
        <v>2388</v>
      </c>
      <c s="36" t="s">
        <v>697</v>
      </c>
      <c s="37">
        <v>1673</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4578</v>
      </c>
      <c s="35" t="s">
        <v>4</v>
      </c>
      <c s="6" t="s">
        <v>4579</v>
      </c>
      <c s="36" t="s">
        <v>697</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5318</v>
      </c>
      <c s="35" t="s">
        <v>4</v>
      </c>
      <c s="6" t="s">
        <v>5319</v>
      </c>
      <c s="36" t="s">
        <v>697</v>
      </c>
      <c s="37">
        <v>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0.1</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74</v>
      </c>
      <c r="E87" s="33" t="s">
        <v>4601</v>
      </c>
      <c r="J87" s="32">
        <f>0</f>
      </c>
      <c s="32">
        <f>0</f>
      </c>
      <c s="32">
        <f>0+L88</f>
      </c>
      <c s="32">
        <f>0+M88</f>
      </c>
    </row>
    <row r="88" spans="1:16" ht="12.75">
      <c r="A88" t="s">
        <v>48</v>
      </c>
      <c s="34" t="s">
        <v>124</v>
      </c>
      <c s="34" t="s">
        <v>4602</v>
      </c>
      <c s="35" t="s">
        <v>4</v>
      </c>
      <c s="6" t="s">
        <v>4603</v>
      </c>
      <c s="36" t="s">
        <v>65</v>
      </c>
      <c s="37">
        <v>1.5</v>
      </c>
      <c s="36">
        <v>0</v>
      </c>
      <c s="36">
        <f>ROUND(G88*H88,6)</f>
      </c>
      <c r="L88" s="38">
        <v>0</v>
      </c>
      <c s="32">
        <f>ROUND(ROUND(L88,2)*ROUND(G88,3),2)</f>
      </c>
      <c s="36" t="s">
        <v>66</v>
      </c>
      <c>
        <f>(M88*21)/100</f>
      </c>
      <c t="s">
        <v>26</v>
      </c>
    </row>
    <row r="89" spans="1:5" ht="12.75">
      <c r="A89" s="35" t="s">
        <v>55</v>
      </c>
      <c r="E89" s="39" t="s">
        <v>10138</v>
      </c>
    </row>
    <row r="90" spans="1:5" ht="12.75">
      <c r="A90" s="35" t="s">
        <v>57</v>
      </c>
      <c r="E90" s="40" t="s">
        <v>4</v>
      </c>
    </row>
    <row r="91" spans="1:5" ht="12.75">
      <c r="A91" t="s">
        <v>59</v>
      </c>
      <c r="E91" s="39" t="s">
        <v>68</v>
      </c>
    </row>
    <row r="92" spans="1:13" ht="12.75">
      <c r="A92" t="s">
        <v>45</v>
      </c>
      <c r="C92" s="31" t="s">
        <v>77</v>
      </c>
      <c r="E92" s="33" t="s">
        <v>4117</v>
      </c>
      <c r="J92" s="32">
        <f>0</f>
      </c>
      <c s="32">
        <f>0</f>
      </c>
      <c s="32">
        <f>0+L93+L97+L101+L105+L109+L113</f>
      </c>
      <c s="32">
        <f>0+M93+M97+M101+M105+M109+M113</f>
      </c>
    </row>
    <row r="93" spans="1:16" ht="12.75">
      <c r="A93" t="s">
        <v>48</v>
      </c>
      <c s="34" t="s">
        <v>127</v>
      </c>
      <c s="34" t="s">
        <v>4026</v>
      </c>
      <c s="35" t="s">
        <v>4</v>
      </c>
      <c s="6" t="s">
        <v>4027</v>
      </c>
      <c s="36" t="s">
        <v>697</v>
      </c>
      <c s="37">
        <v>1389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12.75">
      <c r="A97" t="s">
        <v>48</v>
      </c>
      <c s="34" t="s">
        <v>130</v>
      </c>
      <c s="34" t="s">
        <v>4709</v>
      </c>
      <c s="35" t="s">
        <v>4</v>
      </c>
      <c s="6" t="s">
        <v>4710</v>
      </c>
      <c s="36" t="s">
        <v>697</v>
      </c>
      <c s="37">
        <v>284</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4338</v>
      </c>
      <c s="35" t="s">
        <v>4</v>
      </c>
      <c s="6" t="s">
        <v>4339</v>
      </c>
      <c s="36" t="s">
        <v>697</v>
      </c>
      <c s="37">
        <v>284</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136</v>
      </c>
      <c s="34" t="s">
        <v>5139</v>
      </c>
      <c s="35" t="s">
        <v>4</v>
      </c>
      <c s="6" t="s">
        <v>5140</v>
      </c>
      <c s="36" t="s">
        <v>697</v>
      </c>
      <c s="37">
        <v>1389</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139</v>
      </c>
      <c s="34" t="s">
        <v>5333</v>
      </c>
      <c s="35" t="s">
        <v>4</v>
      </c>
      <c s="6" t="s">
        <v>5334</v>
      </c>
      <c s="36" t="s">
        <v>697</v>
      </c>
      <c s="37">
        <v>20</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25.5">
      <c r="A113" t="s">
        <v>48</v>
      </c>
      <c s="34" t="s">
        <v>142</v>
      </c>
      <c s="34" t="s">
        <v>5371</v>
      </c>
      <c s="35" t="s">
        <v>4</v>
      </c>
      <c s="6" t="s">
        <v>5372</v>
      </c>
      <c s="36" t="s">
        <v>697</v>
      </c>
      <c s="37">
        <v>17</v>
      </c>
      <c s="36">
        <v>0</v>
      </c>
      <c s="36">
        <f>ROUND(G113*H113,6)</f>
      </c>
      <c r="L113" s="38">
        <v>0</v>
      </c>
      <c s="32">
        <f>ROUND(ROUND(L113,2)*ROUND(G113,3),2)</f>
      </c>
      <c s="36" t="s">
        <v>66</v>
      </c>
      <c>
        <f>(M113*21)/100</f>
      </c>
      <c t="s">
        <v>26</v>
      </c>
    </row>
    <row r="114" spans="1:5" ht="12.75">
      <c r="A114" s="35" t="s">
        <v>55</v>
      </c>
      <c r="E114" s="39" t="s">
        <v>4</v>
      </c>
    </row>
    <row r="115" spans="1:5" ht="12.75">
      <c r="A115" s="35" t="s">
        <v>57</v>
      </c>
      <c r="E115" s="40" t="s">
        <v>10139</v>
      </c>
    </row>
    <row r="116" spans="1:5" ht="12.75">
      <c r="A116" t="s">
        <v>59</v>
      </c>
      <c r="E116" s="39" t="s">
        <v>68</v>
      </c>
    </row>
    <row r="117" spans="1:13" ht="12.75">
      <c r="A117" t="s">
        <v>45</v>
      </c>
      <c r="C117" s="31" t="s">
        <v>83</v>
      </c>
      <c r="E117" s="33" t="s">
        <v>4628</v>
      </c>
      <c r="J117" s="32">
        <f>0</f>
      </c>
      <c s="32">
        <f>0</f>
      </c>
      <c s="32">
        <f>0+L118</f>
      </c>
      <c s="32">
        <f>0+M118</f>
      </c>
    </row>
    <row r="118" spans="1:16" ht="12.75">
      <c r="A118" t="s">
        <v>48</v>
      </c>
      <c s="34" t="s">
        <v>145</v>
      </c>
      <c s="34" t="s">
        <v>10042</v>
      </c>
      <c s="35" t="s">
        <v>4</v>
      </c>
      <c s="6" t="s">
        <v>10043</v>
      </c>
      <c s="36" t="s">
        <v>697</v>
      </c>
      <c s="37">
        <v>93</v>
      </c>
      <c s="36">
        <v>0</v>
      </c>
      <c s="36">
        <f>ROUND(G118*H118,6)</f>
      </c>
      <c r="L118" s="38">
        <v>0</v>
      </c>
      <c s="32">
        <f>ROUND(ROUND(L118,2)*ROUND(G118,3),2)</f>
      </c>
      <c s="36" t="s">
        <v>66</v>
      </c>
      <c>
        <f>(M118*21)/100</f>
      </c>
      <c t="s">
        <v>26</v>
      </c>
    </row>
    <row r="119" spans="1:5" ht="12.75">
      <c r="A119" s="35" t="s">
        <v>55</v>
      </c>
      <c r="E119" s="39" t="s">
        <v>10044</v>
      </c>
    </row>
    <row r="120" spans="1:5" ht="12.75">
      <c r="A120" s="35" t="s">
        <v>57</v>
      </c>
      <c r="E120" s="40" t="s">
        <v>4</v>
      </c>
    </row>
    <row r="121" spans="1:5" ht="12.75">
      <c r="A121" t="s">
        <v>59</v>
      </c>
      <c r="E121" s="39" t="s">
        <v>68</v>
      </c>
    </row>
    <row r="122" spans="1:13" ht="12.75">
      <c r="A122" t="s">
        <v>45</v>
      </c>
      <c r="C122" s="31" t="s">
        <v>86</v>
      </c>
      <c r="E122" s="33" t="s">
        <v>4634</v>
      </c>
      <c r="J122" s="32">
        <f>0</f>
      </c>
      <c s="32">
        <f>0</f>
      </c>
      <c s="32">
        <f>0+L123</f>
      </c>
      <c s="32">
        <f>0+M123</f>
      </c>
    </row>
    <row r="123" spans="1:16" ht="12.75">
      <c r="A123" t="s">
        <v>48</v>
      </c>
      <c s="34" t="s">
        <v>148</v>
      </c>
      <c s="34" t="s">
        <v>5337</v>
      </c>
      <c s="35" t="s">
        <v>4</v>
      </c>
      <c s="6" t="s">
        <v>5338</v>
      </c>
      <c s="36" t="s">
        <v>92</v>
      </c>
      <c s="37">
        <v>3</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3" ht="12.75">
      <c r="A127" t="s">
        <v>45</v>
      </c>
      <c r="C127" s="31" t="s">
        <v>89</v>
      </c>
      <c r="E127" s="33" t="s">
        <v>4267</v>
      </c>
      <c r="J127" s="32">
        <f>0</f>
      </c>
      <c s="32">
        <f>0</f>
      </c>
      <c s="32">
        <f>0+L128+L132+L136+L140+L144+L148+L152+L156+L160+L164</f>
      </c>
      <c s="32">
        <f>0+M128+M132+M136+M140+M144+M148+M152+M156+M160+M164</f>
      </c>
    </row>
    <row r="128" spans="1:16" ht="12.75">
      <c r="A128" t="s">
        <v>48</v>
      </c>
      <c s="34" t="s">
        <v>151</v>
      </c>
      <c s="34" t="s">
        <v>5339</v>
      </c>
      <c s="35" t="s">
        <v>4</v>
      </c>
      <c s="6" t="s">
        <v>5340</v>
      </c>
      <c s="36" t="s">
        <v>71</v>
      </c>
      <c s="37">
        <v>8</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154</v>
      </c>
      <c s="34" t="s">
        <v>10047</v>
      </c>
      <c s="35" t="s">
        <v>4</v>
      </c>
      <c s="6" t="s">
        <v>10048</v>
      </c>
      <c s="36" t="s">
        <v>71</v>
      </c>
      <c s="37">
        <v>15</v>
      </c>
      <c s="36">
        <v>0</v>
      </c>
      <c s="36">
        <f>ROUND(G132*H132,6)</f>
      </c>
      <c r="L132" s="38">
        <v>0</v>
      </c>
      <c s="32">
        <f>ROUND(ROUND(L132,2)*ROUND(G132,3),2)</f>
      </c>
      <c s="36" t="s">
        <v>66</v>
      </c>
      <c>
        <f>(M132*21)/100</f>
      </c>
      <c t="s">
        <v>26</v>
      </c>
    </row>
    <row r="133" spans="1:5" ht="25.5">
      <c r="A133" s="35" t="s">
        <v>55</v>
      </c>
      <c r="E133" s="39" t="s">
        <v>10140</v>
      </c>
    </row>
    <row r="134" spans="1:5" ht="12.75">
      <c r="A134" s="35" t="s">
        <v>57</v>
      </c>
      <c r="E134" s="40" t="s">
        <v>4</v>
      </c>
    </row>
    <row r="135" spans="1:5" ht="12.75">
      <c r="A135" t="s">
        <v>59</v>
      </c>
      <c r="E135" s="39" t="s">
        <v>68</v>
      </c>
    </row>
    <row r="136" spans="1:16" ht="12.75">
      <c r="A136" t="s">
        <v>48</v>
      </c>
      <c s="34" t="s">
        <v>157</v>
      </c>
      <c s="34" t="s">
        <v>9948</v>
      </c>
      <c s="35" t="s">
        <v>4</v>
      </c>
      <c s="6" t="s">
        <v>9949</v>
      </c>
      <c s="36" t="s">
        <v>71</v>
      </c>
      <c s="37">
        <v>94</v>
      </c>
      <c s="36">
        <v>0</v>
      </c>
      <c s="36">
        <f>ROUND(G136*H136,6)</f>
      </c>
      <c r="L136" s="38">
        <v>0</v>
      </c>
      <c s="32">
        <f>ROUND(ROUND(L136,2)*ROUND(G136,3),2)</f>
      </c>
      <c s="36" t="s">
        <v>66</v>
      </c>
      <c>
        <f>(M136*21)/100</f>
      </c>
      <c t="s">
        <v>26</v>
      </c>
    </row>
    <row r="137" spans="1:5" ht="12.75">
      <c r="A137" s="35" t="s">
        <v>55</v>
      </c>
      <c r="E137" s="39" t="s">
        <v>10050</v>
      </c>
    </row>
    <row r="138" spans="1:5" ht="12.75">
      <c r="A138" s="35" t="s">
        <v>57</v>
      </c>
      <c r="E138" s="40" t="s">
        <v>4</v>
      </c>
    </row>
    <row r="139" spans="1:5" ht="12.75">
      <c r="A139" t="s">
        <v>59</v>
      </c>
      <c r="E139" s="39" t="s">
        <v>68</v>
      </c>
    </row>
    <row r="140" spans="1:16" ht="25.5">
      <c r="A140" t="s">
        <v>48</v>
      </c>
      <c s="34" t="s">
        <v>160</v>
      </c>
      <c s="34" t="s">
        <v>5399</v>
      </c>
      <c s="35" t="s">
        <v>4</v>
      </c>
      <c s="6" t="s">
        <v>5400</v>
      </c>
      <c s="36" t="s">
        <v>71</v>
      </c>
      <c s="37">
        <v>9</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12.75">
      <c r="A144" t="s">
        <v>48</v>
      </c>
      <c s="34" t="s">
        <v>163</v>
      </c>
      <c s="34" t="s">
        <v>9942</v>
      </c>
      <c s="35" t="s">
        <v>4</v>
      </c>
      <c s="6" t="s">
        <v>9943</v>
      </c>
      <c s="36" t="s">
        <v>92</v>
      </c>
      <c s="37">
        <v>1</v>
      </c>
      <c s="36">
        <v>0</v>
      </c>
      <c s="36">
        <f>ROUND(G144*H144,6)</f>
      </c>
      <c r="L144" s="38">
        <v>0</v>
      </c>
      <c s="32">
        <f>ROUND(ROUND(L144,2)*ROUND(G144,3),2)</f>
      </c>
      <c s="36" t="s">
        <v>66</v>
      </c>
      <c>
        <f>(M144*21)/100</f>
      </c>
      <c t="s">
        <v>26</v>
      </c>
    </row>
    <row r="145" spans="1:5" ht="12.75">
      <c r="A145" s="35" t="s">
        <v>55</v>
      </c>
      <c r="E145" s="39" t="s">
        <v>5348</v>
      </c>
    </row>
    <row r="146" spans="1:5" ht="12.75">
      <c r="A146" s="35" t="s">
        <v>57</v>
      </c>
      <c r="E146" s="40" t="s">
        <v>4</v>
      </c>
    </row>
    <row r="147" spans="1:5" ht="12.75">
      <c r="A147" t="s">
        <v>59</v>
      </c>
      <c r="E147" s="39" t="s">
        <v>68</v>
      </c>
    </row>
    <row r="148" spans="1:16" ht="12.75">
      <c r="A148" t="s">
        <v>48</v>
      </c>
      <c s="34" t="s">
        <v>166</v>
      </c>
      <c s="34" t="s">
        <v>10141</v>
      </c>
      <c s="35" t="s">
        <v>4</v>
      </c>
      <c s="6" t="s">
        <v>10142</v>
      </c>
      <c s="36" t="s">
        <v>71</v>
      </c>
      <c s="37">
        <v>83</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4090</v>
      </c>
      <c s="35" t="s">
        <v>4</v>
      </c>
      <c s="6" t="s">
        <v>4091</v>
      </c>
      <c s="36" t="s">
        <v>65</v>
      </c>
      <c s="37">
        <v>5</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9988</v>
      </c>
      <c s="35" t="s">
        <v>4</v>
      </c>
      <c s="6" t="s">
        <v>9989</v>
      </c>
      <c s="36" t="s">
        <v>9990</v>
      </c>
      <c s="37">
        <v>27</v>
      </c>
      <c s="36">
        <v>0</v>
      </c>
      <c s="36">
        <f>ROUND(G156*H156,6)</f>
      </c>
      <c r="L156" s="38">
        <v>0</v>
      </c>
      <c s="32">
        <f>ROUND(ROUND(L156,2)*ROUND(G156,3),2)</f>
      </c>
      <c s="36" t="s">
        <v>66</v>
      </c>
      <c>
        <f>(M156*21)/100</f>
      </c>
      <c t="s">
        <v>26</v>
      </c>
    </row>
    <row r="157" spans="1:5" ht="12.75">
      <c r="A157" s="35" t="s">
        <v>55</v>
      </c>
      <c r="E157" s="39" t="s">
        <v>4</v>
      </c>
    </row>
    <row r="158" spans="1:5" ht="12.75">
      <c r="A158" s="35" t="s">
        <v>57</v>
      </c>
      <c r="E158" s="40" t="s">
        <v>10143</v>
      </c>
    </row>
    <row r="159" spans="1:5" ht="12.75">
      <c r="A159" t="s">
        <v>59</v>
      </c>
      <c r="E159" s="39" t="s">
        <v>68</v>
      </c>
    </row>
    <row r="160" spans="1:16" ht="12.75">
      <c r="A160" t="s">
        <v>48</v>
      </c>
      <c s="34" t="s">
        <v>175</v>
      </c>
      <c s="34" t="s">
        <v>5170</v>
      </c>
      <c s="35" t="s">
        <v>4</v>
      </c>
      <c s="6" t="s">
        <v>5171</v>
      </c>
      <c s="36" t="s">
        <v>71</v>
      </c>
      <c s="37">
        <v>14</v>
      </c>
      <c s="36">
        <v>0</v>
      </c>
      <c s="36">
        <f>ROUND(G160*H160,6)</f>
      </c>
      <c r="L160" s="38">
        <v>0</v>
      </c>
      <c s="32">
        <f>ROUND(ROUND(L160,2)*ROUND(G160,3),2)</f>
      </c>
      <c s="36" t="s">
        <v>66</v>
      </c>
      <c>
        <f>(M160*21)/100</f>
      </c>
      <c t="s">
        <v>26</v>
      </c>
    </row>
    <row r="161" spans="1:5" ht="25.5">
      <c r="A161" s="35" t="s">
        <v>55</v>
      </c>
      <c r="E161" s="39" t="s">
        <v>10144</v>
      </c>
    </row>
    <row r="162" spans="1:5" ht="12.75">
      <c r="A162" s="35" t="s">
        <v>57</v>
      </c>
      <c r="E162" s="40" t="s">
        <v>4</v>
      </c>
    </row>
    <row r="163" spans="1:5" ht="12.75">
      <c r="A163" t="s">
        <v>59</v>
      </c>
      <c r="E163" s="39" t="s">
        <v>68</v>
      </c>
    </row>
    <row r="164" spans="1:16" ht="25.5">
      <c r="A164" t="s">
        <v>48</v>
      </c>
      <c s="34" t="s">
        <v>178</v>
      </c>
      <c s="34" t="s">
        <v>9992</v>
      </c>
      <c s="35" t="s">
        <v>4</v>
      </c>
      <c s="6" t="s">
        <v>9993</v>
      </c>
      <c s="36" t="s">
        <v>9990</v>
      </c>
      <c s="37">
        <v>200</v>
      </c>
      <c s="36">
        <v>0</v>
      </c>
      <c s="36">
        <f>ROUND(G164*H164,6)</f>
      </c>
      <c r="L164" s="38">
        <v>0</v>
      </c>
      <c s="32">
        <f>ROUND(ROUND(L164,2)*ROUND(G164,3),2)</f>
      </c>
      <c s="36" t="s">
        <v>66</v>
      </c>
      <c>
        <f>(M164*21)/100</f>
      </c>
      <c t="s">
        <v>26</v>
      </c>
    </row>
    <row r="165" spans="1:5" ht="12.75">
      <c r="A165" s="35" t="s">
        <v>55</v>
      </c>
      <c r="E165" s="39" t="s">
        <v>4</v>
      </c>
    </row>
    <row r="166" spans="1:5" ht="12.75">
      <c r="A166" s="35" t="s">
        <v>57</v>
      </c>
      <c r="E166" s="40" t="s">
        <v>9994</v>
      </c>
    </row>
    <row r="167" spans="1:5" ht="12.75">
      <c r="A167" t="s">
        <v>59</v>
      </c>
      <c r="E16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5.xml><?xml version="1.0" encoding="utf-8"?>
<worksheet xmlns="http://schemas.openxmlformats.org/spreadsheetml/2006/main" xmlns:r="http://schemas.openxmlformats.org/officeDocument/2006/relationships">
  <dimension ref="A1:T3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COUNTIFS(L8:L312,"=0",A8:A312,"P")+COUNTIFS(L8:L312,"",A8:A312,"P")+SUM(Q8:Q312)</f>
      </c>
    </row>
    <row r="8" spans="1:13" ht="12.75">
      <c r="A8" t="s">
        <v>43</v>
      </c>
      <c r="C8" s="28" t="s">
        <v>10147</v>
      </c>
      <c r="E8" s="30" t="s">
        <v>10146</v>
      </c>
      <c r="J8" s="29">
        <f>0+J9+J22+J83+J96+J101+J182+J203</f>
      </c>
      <c s="29">
        <f>0+K9+K22+K83+K96+K101+K182+K203</f>
      </c>
      <c s="29">
        <f>0+L9+L22+L83+L96+L101+L182+L203</f>
      </c>
      <c s="29">
        <f>0+M9+M22+M83+M96+M101+M182+M203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42830.37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2209.48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275.912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2919.4</v>
      </c>
      <c s="36">
        <v>0</v>
      </c>
      <c s="36">
        <f>ROUND(G23*H23,6)</f>
      </c>
      <c r="L23" s="38">
        <v>0</v>
      </c>
      <c s="32">
        <f>ROUND(ROUND(L23,2)*ROUND(G23,3),2)</f>
      </c>
      <c s="36" t="s">
        <v>66</v>
      </c>
      <c>
        <f>(M23*21)/100</f>
      </c>
      <c t="s">
        <v>26</v>
      </c>
    </row>
    <row r="24" spans="1:5" ht="12.75">
      <c r="A24" s="35" t="s">
        <v>55</v>
      </c>
      <c r="E24" s="39" t="s">
        <v>4539</v>
      </c>
    </row>
    <row r="25" spans="1:5" ht="12.75">
      <c r="A25" s="35" t="s">
        <v>57</v>
      </c>
      <c r="E25" s="40" t="s">
        <v>10148</v>
      </c>
    </row>
    <row r="26" spans="1:5" ht="12.75">
      <c r="A26" t="s">
        <v>59</v>
      </c>
      <c r="E26" s="39" t="s">
        <v>68</v>
      </c>
    </row>
    <row r="27" spans="1:16" ht="25.5">
      <c r="A27" t="s">
        <v>48</v>
      </c>
      <c s="34" t="s">
        <v>77</v>
      </c>
      <c s="34" t="s">
        <v>3981</v>
      </c>
      <c s="35" t="s">
        <v>4</v>
      </c>
      <c s="6" t="s">
        <v>3982</v>
      </c>
      <c s="36" t="s">
        <v>65</v>
      </c>
      <c s="37">
        <v>1888.29</v>
      </c>
      <c s="36">
        <v>0</v>
      </c>
      <c s="36">
        <f>ROUND(G27*H27,6)</f>
      </c>
      <c r="L27" s="38">
        <v>0</v>
      </c>
      <c s="32">
        <f>ROUND(ROUND(L27,2)*ROUND(G27,3),2)</f>
      </c>
      <c s="36" t="s">
        <v>66</v>
      </c>
      <c>
        <f>(M27*21)/100</f>
      </c>
      <c t="s">
        <v>26</v>
      </c>
    </row>
    <row r="28" spans="1:5" ht="12.75">
      <c r="A28" s="35" t="s">
        <v>55</v>
      </c>
      <c r="E28" s="39" t="s">
        <v>4</v>
      </c>
    </row>
    <row r="29" spans="1:5" ht="12.75">
      <c r="A29" s="35" t="s">
        <v>57</v>
      </c>
      <c r="E29" s="40" t="s">
        <v>10149</v>
      </c>
    </row>
    <row r="30" spans="1:5" ht="12.75">
      <c r="A30" t="s">
        <v>59</v>
      </c>
      <c r="E30" s="39" t="s">
        <v>68</v>
      </c>
    </row>
    <row r="31" spans="1:16" ht="25.5">
      <c r="A31" t="s">
        <v>48</v>
      </c>
      <c s="34" t="s">
        <v>80</v>
      </c>
      <c s="34" t="s">
        <v>3978</v>
      </c>
      <c s="35" t="s">
        <v>4</v>
      </c>
      <c s="6" t="s">
        <v>3979</v>
      </c>
      <c s="36" t="s">
        <v>65</v>
      </c>
      <c s="37">
        <v>849.8</v>
      </c>
      <c s="36">
        <v>0</v>
      </c>
      <c s="36">
        <f>ROUND(G31*H31,6)</f>
      </c>
      <c r="L31" s="38">
        <v>0</v>
      </c>
      <c s="32">
        <f>ROUND(ROUND(L31,2)*ROUND(G31,3),2)</f>
      </c>
      <c s="36" t="s">
        <v>66</v>
      </c>
      <c>
        <f>(M31*21)/100</f>
      </c>
      <c t="s">
        <v>26</v>
      </c>
    </row>
    <row r="32" spans="1:5" ht="12.75">
      <c r="A32" s="35" t="s">
        <v>55</v>
      </c>
      <c r="E32" s="39" t="s">
        <v>4</v>
      </c>
    </row>
    <row r="33" spans="1:5" ht="12.75">
      <c r="A33" s="35" t="s">
        <v>57</v>
      </c>
      <c r="E33" s="40" t="s">
        <v>10150</v>
      </c>
    </row>
    <row r="34" spans="1:5" ht="12.75">
      <c r="A34" t="s">
        <v>59</v>
      </c>
      <c r="E34" s="39" t="s">
        <v>68</v>
      </c>
    </row>
    <row r="35" spans="1:16" ht="12.75">
      <c r="A35" t="s">
        <v>48</v>
      </c>
      <c s="34" t="s">
        <v>83</v>
      </c>
      <c s="34" t="s">
        <v>5393</v>
      </c>
      <c s="35" t="s">
        <v>4</v>
      </c>
      <c s="6" t="s">
        <v>5394</v>
      </c>
      <c s="36" t="s">
        <v>65</v>
      </c>
      <c s="37">
        <v>39.96</v>
      </c>
      <c s="36">
        <v>0</v>
      </c>
      <c s="36">
        <f>ROUND(G35*H35,6)</f>
      </c>
      <c r="L35" s="38">
        <v>0</v>
      </c>
      <c s="32">
        <f>ROUND(ROUND(L35,2)*ROUND(G35,3),2)</f>
      </c>
      <c s="36" t="s">
        <v>66</v>
      </c>
      <c>
        <f>(M35*21)/100</f>
      </c>
      <c t="s">
        <v>26</v>
      </c>
    </row>
    <row r="36" spans="1:5" ht="12.75">
      <c r="A36" s="35" t="s">
        <v>55</v>
      </c>
      <c r="E36" s="39" t="s">
        <v>4</v>
      </c>
    </row>
    <row r="37" spans="1:5" ht="12.75">
      <c r="A37" s="35" t="s">
        <v>57</v>
      </c>
      <c r="E37" s="40" t="s">
        <v>10151</v>
      </c>
    </row>
    <row r="38" spans="1:5" ht="12.75">
      <c r="A38" t="s">
        <v>59</v>
      </c>
      <c r="E38" s="39" t="s">
        <v>68</v>
      </c>
    </row>
    <row r="39" spans="1:16" ht="12.75">
      <c r="A39" t="s">
        <v>48</v>
      </c>
      <c s="34" t="s">
        <v>86</v>
      </c>
      <c s="34" t="s">
        <v>4545</v>
      </c>
      <c s="35" t="s">
        <v>4</v>
      </c>
      <c s="6" t="s">
        <v>4546</v>
      </c>
      <c s="36" t="s">
        <v>65</v>
      </c>
      <c s="37">
        <v>21906.36</v>
      </c>
      <c s="36">
        <v>0</v>
      </c>
      <c s="36">
        <f>ROUND(G39*H39,6)</f>
      </c>
      <c r="L39" s="38">
        <v>0</v>
      </c>
      <c s="32">
        <f>ROUND(ROUND(L39,2)*ROUND(G39,3),2)</f>
      </c>
      <c s="36" t="s">
        <v>66</v>
      </c>
      <c>
        <f>(M39*21)/100</f>
      </c>
      <c t="s">
        <v>26</v>
      </c>
    </row>
    <row r="40" spans="1:5" ht="12.75">
      <c r="A40" s="35" t="s">
        <v>55</v>
      </c>
      <c r="E40" s="39" t="s">
        <v>4</v>
      </c>
    </row>
    <row r="41" spans="1:5" ht="51">
      <c r="A41" s="35" t="s">
        <v>57</v>
      </c>
      <c r="E41" s="40" t="s">
        <v>10152</v>
      </c>
    </row>
    <row r="42" spans="1:5" ht="12.75">
      <c r="A42" t="s">
        <v>59</v>
      </c>
      <c r="E42" s="39" t="s">
        <v>68</v>
      </c>
    </row>
    <row r="43" spans="1:16" ht="12.75">
      <c r="A43" t="s">
        <v>48</v>
      </c>
      <c s="34" t="s">
        <v>89</v>
      </c>
      <c s="34" t="s">
        <v>4875</v>
      </c>
      <c s="35" t="s">
        <v>4127</v>
      </c>
      <c s="6" t="s">
        <v>4876</v>
      </c>
      <c s="36" t="s">
        <v>65</v>
      </c>
      <c s="37">
        <v>1317.91</v>
      </c>
      <c s="36">
        <v>0</v>
      </c>
      <c s="36">
        <f>ROUND(G43*H43,6)</f>
      </c>
      <c r="L43" s="38">
        <v>0</v>
      </c>
      <c s="32">
        <f>ROUND(ROUND(L43,2)*ROUND(G43,3),2)</f>
      </c>
      <c s="36" t="s">
        <v>66</v>
      </c>
      <c>
        <f>(M43*21)/100</f>
      </c>
      <c t="s">
        <v>26</v>
      </c>
    </row>
    <row r="44" spans="1:5" ht="12.75">
      <c r="A44" s="35" t="s">
        <v>55</v>
      </c>
      <c r="E44" s="39" t="s">
        <v>4</v>
      </c>
    </row>
    <row r="45" spans="1:5" ht="38.25">
      <c r="A45" s="35" t="s">
        <v>57</v>
      </c>
      <c r="E45" s="40" t="s">
        <v>10153</v>
      </c>
    </row>
    <row r="46" spans="1:5" ht="12.75">
      <c r="A46" t="s">
        <v>59</v>
      </c>
      <c r="E46" s="39" t="s">
        <v>68</v>
      </c>
    </row>
    <row r="47" spans="1:16" ht="12.75">
      <c r="A47" t="s">
        <v>48</v>
      </c>
      <c s="34" t="s">
        <v>93</v>
      </c>
      <c s="34" t="s">
        <v>4875</v>
      </c>
      <c s="35" t="s">
        <v>4134</v>
      </c>
      <c s="6" t="s">
        <v>4876</v>
      </c>
      <c s="36" t="s">
        <v>65</v>
      </c>
      <c s="37">
        <v>62.271</v>
      </c>
      <c s="36">
        <v>0</v>
      </c>
      <c s="36">
        <f>ROUND(G47*H47,6)</f>
      </c>
      <c r="L47" s="38">
        <v>0</v>
      </c>
      <c s="32">
        <f>ROUND(ROUND(L47,2)*ROUND(G47,3),2)</f>
      </c>
      <c s="36" t="s">
        <v>66</v>
      </c>
      <c>
        <f>(M47*21)/100</f>
      </c>
      <c t="s">
        <v>26</v>
      </c>
    </row>
    <row r="48" spans="1:5" ht="12.75">
      <c r="A48" s="35" t="s">
        <v>55</v>
      </c>
      <c r="E48" s="39" t="s">
        <v>10154</v>
      </c>
    </row>
    <row r="49" spans="1:5" ht="12.75">
      <c r="A49" s="35" t="s">
        <v>57</v>
      </c>
      <c r="E49" s="40" t="s">
        <v>10155</v>
      </c>
    </row>
    <row r="50" spans="1:5" ht="12.75">
      <c r="A50" t="s">
        <v>59</v>
      </c>
      <c r="E50" s="39" t="s">
        <v>68</v>
      </c>
    </row>
    <row r="51" spans="1:16" ht="12.75">
      <c r="A51" t="s">
        <v>48</v>
      </c>
      <c s="34" t="s">
        <v>96</v>
      </c>
      <c s="34" t="s">
        <v>4875</v>
      </c>
      <c s="35" t="s">
        <v>10156</v>
      </c>
      <c s="6" t="s">
        <v>4876</v>
      </c>
      <c s="36" t="s">
        <v>65</v>
      </c>
      <c s="37">
        <v>17.605</v>
      </c>
      <c s="36">
        <v>0</v>
      </c>
      <c s="36">
        <f>ROUND(G51*H51,6)</f>
      </c>
      <c r="L51" s="38">
        <v>0</v>
      </c>
      <c s="32">
        <f>ROUND(ROUND(L51,2)*ROUND(G51,3),2)</f>
      </c>
      <c s="36" t="s">
        <v>66</v>
      </c>
      <c>
        <f>(M51*21)/100</f>
      </c>
      <c t="s">
        <v>26</v>
      </c>
    </row>
    <row r="52" spans="1:5" ht="12.75">
      <c r="A52" s="35" t="s">
        <v>55</v>
      </c>
      <c r="E52" s="39" t="s">
        <v>10157</v>
      </c>
    </row>
    <row r="53" spans="1:5" ht="12.75">
      <c r="A53" s="35" t="s">
        <v>57</v>
      </c>
      <c r="E53" s="40" t="s">
        <v>10158</v>
      </c>
    </row>
    <row r="54" spans="1:5" ht="12.75">
      <c r="A54" t="s">
        <v>59</v>
      </c>
      <c r="E54" s="39" t="s">
        <v>68</v>
      </c>
    </row>
    <row r="55" spans="1:16" ht="12.75">
      <c r="A55" t="s">
        <v>48</v>
      </c>
      <c s="34" t="s">
        <v>99</v>
      </c>
      <c s="34" t="s">
        <v>2387</v>
      </c>
      <c s="35" t="s">
        <v>4</v>
      </c>
      <c s="6" t="s">
        <v>2388</v>
      </c>
      <c s="36" t="s">
        <v>697</v>
      </c>
      <c s="37">
        <v>10784.165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4578</v>
      </c>
      <c s="35" t="s">
        <v>4</v>
      </c>
      <c s="6" t="s">
        <v>4579</v>
      </c>
      <c s="36" t="s">
        <v>697</v>
      </c>
      <c s="37">
        <v>10856.4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5318</v>
      </c>
      <c s="35" t="s">
        <v>4</v>
      </c>
      <c s="6" t="s">
        <v>5319</v>
      </c>
      <c s="36" t="s">
        <v>697</v>
      </c>
      <c s="37">
        <v>10856.4</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10856.4</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43425.6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10856.4</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542.82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4594</v>
      </c>
      <c r="J83" s="32">
        <f>0</f>
      </c>
      <c s="32">
        <f>0</f>
      </c>
      <c s="32">
        <f>0+L84+L88+L92</f>
      </c>
      <c s="32">
        <f>0+M84+M88+M92</f>
      </c>
    </row>
    <row r="84" spans="1:16" ht="12.75">
      <c r="A84" t="s">
        <v>48</v>
      </c>
      <c s="34" t="s">
        <v>121</v>
      </c>
      <c s="34" t="s">
        <v>4595</v>
      </c>
      <c s="35" t="s">
        <v>4</v>
      </c>
      <c s="6" t="s">
        <v>4596</v>
      </c>
      <c s="36" t="s">
        <v>697</v>
      </c>
      <c s="37">
        <v>2350</v>
      </c>
      <c s="36">
        <v>0</v>
      </c>
      <c s="36">
        <f>ROUND(G84*H84,6)</f>
      </c>
      <c r="L84" s="38">
        <v>0</v>
      </c>
      <c s="32">
        <f>ROUND(ROUND(L84,2)*ROUND(G84,3),2)</f>
      </c>
      <c s="36" t="s">
        <v>66</v>
      </c>
      <c>
        <f>(M84*21)/100</f>
      </c>
      <c t="s">
        <v>26</v>
      </c>
    </row>
    <row r="85" spans="1:5" ht="12.75">
      <c r="A85" s="35" t="s">
        <v>55</v>
      </c>
      <c r="E85" s="39" t="s">
        <v>4</v>
      </c>
    </row>
    <row r="86" spans="1:5" ht="12.75">
      <c r="A86" s="35" t="s">
        <v>57</v>
      </c>
      <c r="E86" s="40" t="s">
        <v>10159</v>
      </c>
    </row>
    <row r="87" spans="1:5" ht="12.75">
      <c r="A87" t="s">
        <v>59</v>
      </c>
      <c r="E87" s="39" t="s">
        <v>68</v>
      </c>
    </row>
    <row r="88" spans="1:16" ht="12.75">
      <c r="A88" t="s">
        <v>48</v>
      </c>
      <c s="34" t="s">
        <v>124</v>
      </c>
      <c s="34" t="s">
        <v>4702</v>
      </c>
      <c s="35" t="s">
        <v>4</v>
      </c>
      <c s="6" t="s">
        <v>4703</v>
      </c>
      <c s="36" t="s">
        <v>71</v>
      </c>
      <c s="37">
        <v>940</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4897</v>
      </c>
      <c s="35" t="s">
        <v>4</v>
      </c>
      <c s="6" t="s">
        <v>4898</v>
      </c>
      <c s="36" t="s">
        <v>697</v>
      </c>
      <c s="37">
        <v>150.9</v>
      </c>
      <c s="36">
        <v>0</v>
      </c>
      <c s="36">
        <f>ROUND(G92*H92,6)</f>
      </c>
      <c r="L92" s="38">
        <v>0</v>
      </c>
      <c s="32">
        <f>ROUND(ROUND(L92,2)*ROUND(G92,3),2)</f>
      </c>
      <c s="36" t="s">
        <v>66</v>
      </c>
      <c>
        <f>(M92*21)/100</f>
      </c>
      <c t="s">
        <v>26</v>
      </c>
    </row>
    <row r="93" spans="1:5" ht="12.75">
      <c r="A93" s="35" t="s">
        <v>55</v>
      </c>
      <c r="E93" s="39" t="s">
        <v>10160</v>
      </c>
    </row>
    <row r="94" spans="1:5" ht="12.75">
      <c r="A94" s="35" t="s">
        <v>57</v>
      </c>
      <c r="E94" s="40" t="s">
        <v>10161</v>
      </c>
    </row>
    <row r="95" spans="1:5" ht="12.75">
      <c r="A95" t="s">
        <v>59</v>
      </c>
      <c r="E95" s="39" t="s">
        <v>68</v>
      </c>
    </row>
    <row r="96" spans="1:13" ht="12.75">
      <c r="A96" t="s">
        <v>45</v>
      </c>
      <c r="C96" s="31" t="s">
        <v>74</v>
      </c>
      <c r="E96" s="33" t="s">
        <v>4601</v>
      </c>
      <c r="J96" s="32">
        <f>0</f>
      </c>
      <c s="32">
        <f>0</f>
      </c>
      <c s="32">
        <f>0+L97</f>
      </c>
      <c s="32">
        <f>0+M97</f>
      </c>
    </row>
    <row r="97" spans="1:16" ht="12.75">
      <c r="A97" t="s">
        <v>48</v>
      </c>
      <c s="34" t="s">
        <v>130</v>
      </c>
      <c s="34" t="s">
        <v>5933</v>
      </c>
      <c s="35" t="s">
        <v>4</v>
      </c>
      <c s="6" t="s">
        <v>5934</v>
      </c>
      <c s="36" t="s">
        <v>65</v>
      </c>
      <c s="37">
        <v>6.48</v>
      </c>
      <c s="36">
        <v>0</v>
      </c>
      <c s="36">
        <f>ROUND(G97*H97,6)</f>
      </c>
      <c r="L97" s="38">
        <v>0</v>
      </c>
      <c s="32">
        <f>ROUND(ROUND(L97,2)*ROUND(G97,3),2)</f>
      </c>
      <c s="36" t="s">
        <v>66</v>
      </c>
      <c>
        <f>(M97*21)/100</f>
      </c>
      <c t="s">
        <v>26</v>
      </c>
    </row>
    <row r="98" spans="1:5" ht="12.75">
      <c r="A98" s="35" t="s">
        <v>55</v>
      </c>
      <c r="E98" s="39" t="s">
        <v>9916</v>
      </c>
    </row>
    <row r="99" spans="1:5" ht="25.5">
      <c r="A99" s="35" t="s">
        <v>57</v>
      </c>
      <c r="E99" s="40" t="s">
        <v>10162</v>
      </c>
    </row>
    <row r="100" spans="1:5" ht="12.75">
      <c r="A100" t="s">
        <v>59</v>
      </c>
      <c r="E100" s="39" t="s">
        <v>68</v>
      </c>
    </row>
    <row r="101" spans="1:13" ht="12.75">
      <c r="A101" t="s">
        <v>45</v>
      </c>
      <c r="C101" s="31" t="s">
        <v>77</v>
      </c>
      <c r="E101" s="33" t="s">
        <v>4117</v>
      </c>
      <c r="J101" s="32">
        <f>0</f>
      </c>
      <c s="32">
        <f>0</f>
      </c>
      <c s="32">
        <f>0+L102+L106+L110+L114+L118+L122+L126+L130+L134+L138+L142+L146+L150+L154+L158+L162+L166+L170+L174+L178</f>
      </c>
      <c s="32">
        <f>0+M102+M106+M110+M114+M118+M122+M126+M130+M134+M138+M142+M146+M150+M154+M158+M162+M166+M170+M174+M178</f>
      </c>
    </row>
    <row r="102" spans="1:16" ht="12.75">
      <c r="A102" t="s">
        <v>48</v>
      </c>
      <c s="34" t="s">
        <v>133</v>
      </c>
      <c s="34" t="s">
        <v>5136</v>
      </c>
      <c s="35" t="s">
        <v>4</v>
      </c>
      <c s="6" t="s">
        <v>5137</v>
      </c>
      <c s="36" t="s">
        <v>65</v>
      </c>
      <c s="37">
        <v>3458.7</v>
      </c>
      <c s="36">
        <v>0</v>
      </c>
      <c s="36">
        <f>ROUND(G102*H102,6)</f>
      </c>
      <c r="L102" s="38">
        <v>0</v>
      </c>
      <c s="32">
        <f>ROUND(ROUND(L102,2)*ROUND(G102,3),2)</f>
      </c>
      <c s="36" t="s">
        <v>66</v>
      </c>
      <c>
        <f>(M102*21)/100</f>
      </c>
      <c t="s">
        <v>26</v>
      </c>
    </row>
    <row r="103" spans="1:5" ht="25.5">
      <c r="A103" s="35" t="s">
        <v>55</v>
      </c>
      <c r="E103" s="39" t="s">
        <v>5320</v>
      </c>
    </row>
    <row r="104" spans="1:5" ht="12.75">
      <c r="A104" s="35" t="s">
        <v>57</v>
      </c>
      <c r="E104" s="40" t="s">
        <v>10163</v>
      </c>
    </row>
    <row r="105" spans="1:5" ht="12.75">
      <c r="A105" t="s">
        <v>59</v>
      </c>
      <c r="E105" s="39" t="s">
        <v>68</v>
      </c>
    </row>
    <row r="106" spans="1:16" ht="12.75">
      <c r="A106" t="s">
        <v>48</v>
      </c>
      <c s="34" t="s">
        <v>136</v>
      </c>
      <c s="34" t="s">
        <v>4026</v>
      </c>
      <c s="35" t="s">
        <v>4</v>
      </c>
      <c s="6" t="s">
        <v>4027</v>
      </c>
      <c s="36" t="s">
        <v>697</v>
      </c>
      <c s="37">
        <v>3607.8</v>
      </c>
      <c s="36">
        <v>0</v>
      </c>
      <c s="36">
        <f>ROUND(G106*H106,6)</f>
      </c>
      <c r="L106" s="38">
        <v>0</v>
      </c>
      <c s="32">
        <f>ROUND(ROUND(L106,2)*ROUND(G106,3),2)</f>
      </c>
      <c s="36" t="s">
        <v>66</v>
      </c>
      <c>
        <f>(M106*21)/100</f>
      </c>
      <c t="s">
        <v>26</v>
      </c>
    </row>
    <row r="107" spans="1:5" ht="12.75">
      <c r="A107" s="35" t="s">
        <v>55</v>
      </c>
      <c r="E107" s="39" t="s">
        <v>4</v>
      </c>
    </row>
    <row r="108" spans="1:5" ht="12.75">
      <c r="A108" s="35" t="s">
        <v>57</v>
      </c>
      <c r="E108" s="40" t="s">
        <v>10164</v>
      </c>
    </row>
    <row r="109" spans="1:5" ht="12.75">
      <c r="A109" t="s">
        <v>59</v>
      </c>
      <c r="E109" s="39" t="s">
        <v>68</v>
      </c>
    </row>
    <row r="110" spans="1:16" ht="12.75">
      <c r="A110" t="s">
        <v>48</v>
      </c>
      <c s="34" t="s">
        <v>139</v>
      </c>
      <c s="34" t="s">
        <v>4709</v>
      </c>
      <c s="35" t="s">
        <v>4</v>
      </c>
      <c s="6" t="s">
        <v>4710</v>
      </c>
      <c s="36" t="s">
        <v>697</v>
      </c>
      <c s="37">
        <v>766.12</v>
      </c>
      <c s="36">
        <v>0</v>
      </c>
      <c s="36">
        <f>ROUND(G110*H110,6)</f>
      </c>
      <c r="L110" s="38">
        <v>0</v>
      </c>
      <c s="32">
        <f>ROUND(ROUND(L110,2)*ROUND(G110,3),2)</f>
      </c>
      <c s="36" t="s">
        <v>66</v>
      </c>
      <c>
        <f>(M110*21)/100</f>
      </c>
      <c t="s">
        <v>26</v>
      </c>
    </row>
    <row r="111" spans="1:5" ht="12.75">
      <c r="A111" s="35" t="s">
        <v>55</v>
      </c>
      <c r="E111" s="39" t="s">
        <v>4</v>
      </c>
    </row>
    <row r="112" spans="1:5" ht="12.75">
      <c r="A112" s="35" t="s">
        <v>57</v>
      </c>
      <c r="E112" s="40" t="s">
        <v>10165</v>
      </c>
    </row>
    <row r="113" spans="1:5" ht="12.75">
      <c r="A113" t="s">
        <v>59</v>
      </c>
      <c r="E113" s="39" t="s">
        <v>68</v>
      </c>
    </row>
    <row r="114" spans="1:16" ht="12.75">
      <c r="A114" t="s">
        <v>48</v>
      </c>
      <c s="34" t="s">
        <v>142</v>
      </c>
      <c s="34" t="s">
        <v>4336</v>
      </c>
      <c s="35" t="s">
        <v>4</v>
      </c>
      <c s="6" t="s">
        <v>4337</v>
      </c>
      <c s="36" t="s">
        <v>697</v>
      </c>
      <c s="37">
        <v>6917.4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3365</v>
      </c>
      <c s="35" t="s">
        <v>4</v>
      </c>
      <c s="6" t="s">
        <v>3366</v>
      </c>
      <c s="36" t="s">
        <v>697</v>
      </c>
      <c s="37">
        <v>584.115</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25.5">
      <c r="A122" t="s">
        <v>48</v>
      </c>
      <c s="34" t="s">
        <v>148</v>
      </c>
      <c s="34" t="s">
        <v>10166</v>
      </c>
      <c s="35" t="s">
        <v>4</v>
      </c>
      <c s="6" t="s">
        <v>10167</v>
      </c>
      <c s="36" t="s">
        <v>697</v>
      </c>
      <c s="37">
        <v>6917.4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10168</v>
      </c>
      <c s="35" t="s">
        <v>4</v>
      </c>
      <c s="6" t="s">
        <v>10169</v>
      </c>
      <c s="36" t="s">
        <v>697</v>
      </c>
      <c s="37">
        <v>94.5</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5325</v>
      </c>
      <c s="35" t="s">
        <v>4</v>
      </c>
      <c s="6" t="s">
        <v>5326</v>
      </c>
      <c s="36" t="s">
        <v>697</v>
      </c>
      <c s="37">
        <v>6917.4</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12.75">
      <c r="A134" t="s">
        <v>48</v>
      </c>
      <c s="34" t="s">
        <v>157</v>
      </c>
      <c s="34" t="s">
        <v>4034</v>
      </c>
      <c s="35" t="s">
        <v>4</v>
      </c>
      <c s="6" t="s">
        <v>4035</v>
      </c>
      <c s="36" t="s">
        <v>697</v>
      </c>
      <c s="37">
        <v>507.15</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12.75">
      <c r="A138" t="s">
        <v>48</v>
      </c>
      <c s="34" t="s">
        <v>160</v>
      </c>
      <c s="34" t="s">
        <v>4029</v>
      </c>
      <c s="35" t="s">
        <v>4</v>
      </c>
      <c s="6" t="s">
        <v>4030</v>
      </c>
      <c s="36" t="s">
        <v>697</v>
      </c>
      <c s="37">
        <v>7424.55</v>
      </c>
      <c s="36">
        <v>0</v>
      </c>
      <c s="36">
        <f>ROUND(G138*H138,6)</f>
      </c>
      <c r="L138" s="38">
        <v>0</v>
      </c>
      <c s="32">
        <f>ROUND(ROUND(L138,2)*ROUND(G138,3),2)</f>
      </c>
      <c s="36" t="s">
        <v>66</v>
      </c>
      <c>
        <f>(M138*21)/100</f>
      </c>
      <c t="s">
        <v>26</v>
      </c>
    </row>
    <row r="139" spans="1:5" ht="12.75">
      <c r="A139" s="35" t="s">
        <v>55</v>
      </c>
      <c r="E139" s="39" t="s">
        <v>4</v>
      </c>
    </row>
    <row r="140" spans="1:5" ht="12.75">
      <c r="A140" s="35" t="s">
        <v>57</v>
      </c>
      <c r="E140" s="40" t="s">
        <v>10170</v>
      </c>
    </row>
    <row r="141" spans="1:5" ht="12.75">
      <c r="A141" t="s">
        <v>59</v>
      </c>
      <c r="E141" s="39" t="s">
        <v>68</v>
      </c>
    </row>
    <row r="142" spans="1:16" ht="12.75">
      <c r="A142" t="s">
        <v>48</v>
      </c>
      <c s="34" t="s">
        <v>163</v>
      </c>
      <c s="34" t="s">
        <v>4713</v>
      </c>
      <c s="35" t="s">
        <v>4</v>
      </c>
      <c s="6" t="s">
        <v>4714</v>
      </c>
      <c s="36" t="s">
        <v>697</v>
      </c>
      <c s="37">
        <v>14341.95</v>
      </c>
      <c s="36">
        <v>0</v>
      </c>
      <c s="36">
        <f>ROUND(G142*H142,6)</f>
      </c>
      <c r="L142" s="38">
        <v>0</v>
      </c>
      <c s="32">
        <f>ROUND(ROUND(L142,2)*ROUND(G142,3),2)</f>
      </c>
      <c s="36" t="s">
        <v>66</v>
      </c>
      <c>
        <f>(M142*21)/100</f>
      </c>
      <c t="s">
        <v>26</v>
      </c>
    </row>
    <row r="143" spans="1:5" ht="12.75">
      <c r="A143" s="35" t="s">
        <v>55</v>
      </c>
      <c r="E143" s="39" t="s">
        <v>4</v>
      </c>
    </row>
    <row r="144" spans="1:5" ht="12.75">
      <c r="A144" s="35" t="s">
        <v>57</v>
      </c>
      <c r="E144" s="40" t="s">
        <v>10171</v>
      </c>
    </row>
    <row r="145" spans="1:5" ht="12.75">
      <c r="A145" t="s">
        <v>59</v>
      </c>
      <c r="E145" s="39" t="s">
        <v>68</v>
      </c>
    </row>
    <row r="146" spans="1:16" ht="12.75">
      <c r="A146" t="s">
        <v>48</v>
      </c>
      <c s="34" t="s">
        <v>166</v>
      </c>
      <c s="34" t="s">
        <v>10172</v>
      </c>
      <c s="35" t="s">
        <v>4</v>
      </c>
      <c s="6" t="s">
        <v>10173</v>
      </c>
      <c s="36" t="s">
        <v>697</v>
      </c>
      <c s="37">
        <v>6917.4</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4715</v>
      </c>
      <c s="35" t="s">
        <v>4</v>
      </c>
      <c s="6" t="s">
        <v>4716</v>
      </c>
      <c s="36" t="s">
        <v>697</v>
      </c>
      <c s="37">
        <v>507.15</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10174</v>
      </c>
      <c s="35" t="s">
        <v>4</v>
      </c>
      <c s="6" t="s">
        <v>10175</v>
      </c>
      <c s="36" t="s">
        <v>697</v>
      </c>
      <c s="37">
        <v>6917.4</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10176</v>
      </c>
      <c s="35" t="s">
        <v>4</v>
      </c>
      <c s="6" t="s">
        <v>10177</v>
      </c>
      <c s="36" t="s">
        <v>697</v>
      </c>
      <c s="37">
        <v>94.5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4338</v>
      </c>
      <c s="35" t="s">
        <v>4</v>
      </c>
      <c s="6" t="s">
        <v>4339</v>
      </c>
      <c s="36" t="s">
        <v>697</v>
      </c>
      <c s="37">
        <v>182</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5139</v>
      </c>
      <c s="35" t="s">
        <v>4</v>
      </c>
      <c s="6" t="s">
        <v>5140</v>
      </c>
      <c s="36" t="s">
        <v>697</v>
      </c>
      <c s="37">
        <v>2499</v>
      </c>
      <c s="36">
        <v>0</v>
      </c>
      <c s="36">
        <f>ROUND(G166*H166,6)</f>
      </c>
      <c r="L166" s="38">
        <v>0</v>
      </c>
      <c s="32">
        <f>ROUND(ROUND(L166,2)*ROUND(G166,3),2)</f>
      </c>
      <c s="36" t="s">
        <v>66</v>
      </c>
      <c>
        <f>(M166*21)/100</f>
      </c>
      <c t="s">
        <v>26</v>
      </c>
    </row>
    <row r="167" spans="1:5" ht="12.75">
      <c r="A167" s="35" t="s">
        <v>55</v>
      </c>
      <c r="E167" s="39" t="s">
        <v>4</v>
      </c>
    </row>
    <row r="168" spans="1:5" ht="12.75">
      <c r="A168" s="35" t="s">
        <v>57</v>
      </c>
      <c r="E168" s="40" t="s">
        <v>10178</v>
      </c>
    </row>
    <row r="169" spans="1:5" ht="12.75">
      <c r="A169" t="s">
        <v>59</v>
      </c>
      <c r="E169" s="39" t="s">
        <v>68</v>
      </c>
    </row>
    <row r="170" spans="1:16" ht="25.5">
      <c r="A170" t="s">
        <v>48</v>
      </c>
      <c s="34" t="s">
        <v>184</v>
      </c>
      <c s="34" t="s">
        <v>5333</v>
      </c>
      <c s="35" t="s">
        <v>4</v>
      </c>
      <c s="6" t="s">
        <v>5334</v>
      </c>
      <c s="36" t="s">
        <v>697</v>
      </c>
      <c s="37">
        <v>91.5</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25.5">
      <c r="A174" t="s">
        <v>48</v>
      </c>
      <c s="34" t="s">
        <v>187</v>
      </c>
      <c s="34" t="s">
        <v>5371</v>
      </c>
      <c s="35" t="s">
        <v>4</v>
      </c>
      <c s="6" t="s">
        <v>5372</v>
      </c>
      <c s="36" t="s">
        <v>697</v>
      </c>
      <c s="37">
        <v>14.5</v>
      </c>
      <c s="36">
        <v>0</v>
      </c>
      <c s="36">
        <f>ROUND(G174*H174,6)</f>
      </c>
      <c r="L174" s="38">
        <v>0</v>
      </c>
      <c s="32">
        <f>ROUND(ROUND(L174,2)*ROUND(G174,3),2)</f>
      </c>
      <c s="36" t="s">
        <v>66</v>
      </c>
      <c>
        <f>(M174*21)/100</f>
      </c>
      <c t="s">
        <v>26</v>
      </c>
    </row>
    <row r="175" spans="1:5" ht="12.75">
      <c r="A175" s="35" t="s">
        <v>55</v>
      </c>
      <c r="E175" s="39" t="s">
        <v>4</v>
      </c>
    </row>
    <row r="176" spans="1:5" ht="12.75">
      <c r="A176" s="35" t="s">
        <v>57</v>
      </c>
      <c r="E176" s="40" t="s">
        <v>10179</v>
      </c>
    </row>
    <row r="177" spans="1:5" ht="12.75">
      <c r="A177" t="s">
        <v>59</v>
      </c>
      <c r="E177" s="39" t="s">
        <v>68</v>
      </c>
    </row>
    <row r="178" spans="1:16" ht="12.75">
      <c r="A178" t="s">
        <v>48</v>
      </c>
      <c s="34" t="s">
        <v>191</v>
      </c>
      <c s="34" t="s">
        <v>5335</v>
      </c>
      <c s="35" t="s">
        <v>4</v>
      </c>
      <c s="6" t="s">
        <v>5336</v>
      </c>
      <c s="36" t="s">
        <v>71</v>
      </c>
      <c s="37">
        <v>2438</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3" ht="12.75">
      <c r="A182" t="s">
        <v>45</v>
      </c>
      <c r="C182" s="31" t="s">
        <v>86</v>
      </c>
      <c r="E182" s="33" t="s">
        <v>4634</v>
      </c>
      <c r="J182" s="32">
        <f>0</f>
      </c>
      <c s="32">
        <f>0</f>
      </c>
      <c s="32">
        <f>0+L183+L187+L191+L195+L199</f>
      </c>
      <c s="32">
        <f>0+M183+M187+M191+M195+M199</f>
      </c>
    </row>
    <row r="183" spans="1:16" ht="12.75">
      <c r="A183" t="s">
        <v>48</v>
      </c>
      <c s="34" t="s">
        <v>194</v>
      </c>
      <c s="34" t="s">
        <v>4717</v>
      </c>
      <c s="35" t="s">
        <v>4</v>
      </c>
      <c s="6" t="s">
        <v>4718</v>
      </c>
      <c s="36" t="s">
        <v>92</v>
      </c>
      <c s="37">
        <v>40</v>
      </c>
      <c s="36">
        <v>0</v>
      </c>
      <c s="36">
        <f>ROUND(G183*H183,6)</f>
      </c>
      <c r="L183" s="38">
        <v>0</v>
      </c>
      <c s="32">
        <f>ROUND(ROUND(L183,2)*ROUND(G183,3),2)</f>
      </c>
      <c s="36" t="s">
        <v>66</v>
      </c>
      <c>
        <f>(M183*21)/100</f>
      </c>
      <c t="s">
        <v>26</v>
      </c>
    </row>
    <row r="184" spans="1:5" ht="12.75">
      <c r="A184" s="35" t="s">
        <v>55</v>
      </c>
      <c r="E184" s="39" t="s">
        <v>4</v>
      </c>
    </row>
    <row r="185" spans="1:5" ht="12.75">
      <c r="A185" s="35" t="s">
        <v>57</v>
      </c>
      <c r="E185" s="40" t="s">
        <v>10180</v>
      </c>
    </row>
    <row r="186" spans="1:5" ht="12.75">
      <c r="A186" t="s">
        <v>59</v>
      </c>
      <c r="E186" s="39" t="s">
        <v>68</v>
      </c>
    </row>
    <row r="187" spans="1:16" ht="12.75">
      <c r="A187" t="s">
        <v>48</v>
      </c>
      <c s="34" t="s">
        <v>197</v>
      </c>
      <c s="34" t="s">
        <v>6870</v>
      </c>
      <c s="35" t="s">
        <v>4</v>
      </c>
      <c s="6" t="s">
        <v>6871</v>
      </c>
      <c s="36" t="s">
        <v>92</v>
      </c>
      <c s="37">
        <v>2</v>
      </c>
      <c s="36">
        <v>0</v>
      </c>
      <c s="36">
        <f>ROUND(G187*H187,6)</f>
      </c>
      <c r="L187" s="38">
        <v>0</v>
      </c>
      <c s="32">
        <f>ROUND(ROUND(L187,2)*ROUND(G187,3),2)</f>
      </c>
      <c s="36" t="s">
        <v>66</v>
      </c>
      <c>
        <f>(M187*21)/100</f>
      </c>
      <c t="s">
        <v>26</v>
      </c>
    </row>
    <row r="188" spans="1:5" ht="12.75">
      <c r="A188" s="35" t="s">
        <v>55</v>
      </c>
      <c r="E188" s="39" t="s">
        <v>4</v>
      </c>
    </row>
    <row r="189" spans="1:5" ht="12.75">
      <c r="A189" s="35" t="s">
        <v>57</v>
      </c>
      <c r="E189" s="40" t="s">
        <v>4</v>
      </c>
    </row>
    <row r="190" spans="1:5" ht="12.75">
      <c r="A190" t="s">
        <v>59</v>
      </c>
      <c r="E190" s="39" t="s">
        <v>68</v>
      </c>
    </row>
    <row r="191" spans="1:16" ht="12.75">
      <c r="A191" t="s">
        <v>48</v>
      </c>
      <c s="34" t="s">
        <v>200</v>
      </c>
      <c s="34" t="s">
        <v>5337</v>
      </c>
      <c s="35" t="s">
        <v>4</v>
      </c>
      <c s="6" t="s">
        <v>5338</v>
      </c>
      <c s="36" t="s">
        <v>92</v>
      </c>
      <c s="37">
        <v>13</v>
      </c>
      <c s="36">
        <v>0</v>
      </c>
      <c s="36">
        <f>ROUND(G191*H191,6)</f>
      </c>
      <c r="L191" s="38">
        <v>0</v>
      </c>
      <c s="32">
        <f>ROUND(ROUND(L191,2)*ROUND(G191,3),2)</f>
      </c>
      <c s="36" t="s">
        <v>66</v>
      </c>
      <c>
        <f>(M191*21)/100</f>
      </c>
      <c t="s">
        <v>26</v>
      </c>
    </row>
    <row r="192" spans="1:5" ht="12.75">
      <c r="A192" s="35" t="s">
        <v>55</v>
      </c>
      <c r="E192" s="39" t="s">
        <v>4</v>
      </c>
    </row>
    <row r="193" spans="1:5" ht="12.75">
      <c r="A193" s="35" t="s">
        <v>57</v>
      </c>
      <c r="E193" s="40" t="s">
        <v>4</v>
      </c>
    </row>
    <row r="194" spans="1:5" ht="12.75">
      <c r="A194" t="s">
        <v>59</v>
      </c>
      <c r="E194" s="39" t="s">
        <v>68</v>
      </c>
    </row>
    <row r="195" spans="1:16" ht="12.75">
      <c r="A195" t="s">
        <v>48</v>
      </c>
      <c s="34" t="s">
        <v>203</v>
      </c>
      <c s="34" t="s">
        <v>10181</v>
      </c>
      <c s="35" t="s">
        <v>4</v>
      </c>
      <c s="6" t="s">
        <v>10182</v>
      </c>
      <c s="36" t="s">
        <v>92</v>
      </c>
      <c s="37">
        <v>1</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9978</v>
      </c>
      <c s="35" t="s">
        <v>4</v>
      </c>
      <c s="6" t="s">
        <v>9979</v>
      </c>
      <c s="36" t="s">
        <v>92</v>
      </c>
      <c s="37">
        <v>3</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3" ht="12.75">
      <c r="A203" t="s">
        <v>45</v>
      </c>
      <c r="C203" s="31" t="s">
        <v>89</v>
      </c>
      <c r="E203" s="33" t="s">
        <v>4267</v>
      </c>
      <c r="J203" s="32">
        <f>0</f>
      </c>
      <c s="32">
        <f>0</f>
      </c>
      <c s="32">
        <f>0+L204+L208+L212+L216+L220+L224+L228+L232+L236+L240+L244+L248+L252+L256+L260+L264+L268+L272+L276+L280+L284+L288+L292+L296+L300+L304+L308+L312</f>
      </c>
      <c s="32">
        <f>0+M204+M208+M212+M216+M220+M224+M228+M232+M236+M240+M244+M248+M252+M256+M260+M264+M268+M272+M276+M280+M284+M288+M292+M296+M300+M304+M308+M312</f>
      </c>
    </row>
    <row r="204" spans="1:16" ht="25.5">
      <c r="A204" t="s">
        <v>48</v>
      </c>
      <c s="34" t="s">
        <v>209</v>
      </c>
      <c s="34" t="s">
        <v>5353</v>
      </c>
      <c s="35" t="s">
        <v>4</v>
      </c>
      <c s="6" t="s">
        <v>5354</v>
      </c>
      <c s="36" t="s">
        <v>697</v>
      </c>
      <c s="37">
        <v>342</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25.5">
      <c r="A208" t="s">
        <v>48</v>
      </c>
      <c s="34" t="s">
        <v>212</v>
      </c>
      <c s="34" t="s">
        <v>5356</v>
      </c>
      <c s="35" t="s">
        <v>4</v>
      </c>
      <c s="6" t="s">
        <v>5357</v>
      </c>
      <c s="36" t="s">
        <v>92</v>
      </c>
      <c s="37">
        <v>42</v>
      </c>
      <c s="36">
        <v>0</v>
      </c>
      <c s="36">
        <f>ROUND(G208*H208,6)</f>
      </c>
      <c r="L208" s="38">
        <v>0</v>
      </c>
      <c s="32">
        <f>ROUND(ROUND(L208,2)*ROUND(G208,3),2)</f>
      </c>
      <c s="36" t="s">
        <v>66</v>
      </c>
      <c>
        <f>(M208*21)/100</f>
      </c>
      <c t="s">
        <v>26</v>
      </c>
    </row>
    <row r="209" spans="1:5" ht="12.75">
      <c r="A209" s="35" t="s">
        <v>55</v>
      </c>
      <c r="E209" s="39" t="s">
        <v>4</v>
      </c>
    </row>
    <row r="210" spans="1:5" ht="12.75">
      <c r="A210" s="35" t="s">
        <v>57</v>
      </c>
      <c r="E210" s="40" t="s">
        <v>4</v>
      </c>
    </row>
    <row r="211" spans="1:5" ht="12.75">
      <c r="A211" t="s">
        <v>59</v>
      </c>
      <c r="E211" s="39" t="s">
        <v>68</v>
      </c>
    </row>
    <row r="212" spans="1:16" ht="25.5">
      <c r="A212" t="s">
        <v>48</v>
      </c>
      <c s="34" t="s">
        <v>215</v>
      </c>
      <c s="34" t="s">
        <v>5359</v>
      </c>
      <c s="35" t="s">
        <v>4</v>
      </c>
      <c s="6" t="s">
        <v>5360</v>
      </c>
      <c s="36" t="s">
        <v>92</v>
      </c>
      <c s="37">
        <v>42</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5404</v>
      </c>
      <c s="35" t="s">
        <v>4</v>
      </c>
      <c s="6" t="s">
        <v>5405</v>
      </c>
      <c s="36" t="s">
        <v>92</v>
      </c>
      <c s="37">
        <v>75</v>
      </c>
      <c s="36">
        <v>0</v>
      </c>
      <c s="36">
        <f>ROUND(G216*H216,6)</f>
      </c>
      <c r="L216" s="38">
        <v>0</v>
      </c>
      <c s="32">
        <f>ROUND(ROUND(L216,2)*ROUND(G216,3),2)</f>
      </c>
      <c s="36" t="s">
        <v>66</v>
      </c>
      <c>
        <f>(M216*21)/100</f>
      </c>
      <c t="s">
        <v>26</v>
      </c>
    </row>
    <row r="217" spans="1:5" ht="12.75">
      <c r="A217" s="35" t="s">
        <v>55</v>
      </c>
      <c r="E217" s="39" t="s">
        <v>4</v>
      </c>
    </row>
    <row r="218" spans="1:5" ht="12.75">
      <c r="A218" s="35" t="s">
        <v>57</v>
      </c>
      <c r="E218" s="40" t="s">
        <v>10183</v>
      </c>
    </row>
    <row r="219" spans="1:5" ht="12.75">
      <c r="A219" t="s">
        <v>59</v>
      </c>
      <c r="E219" s="39" t="s">
        <v>68</v>
      </c>
    </row>
    <row r="220" spans="1:16" ht="12.75">
      <c r="A220" t="s">
        <v>48</v>
      </c>
      <c s="34" t="s">
        <v>221</v>
      </c>
      <c s="34" t="s">
        <v>5407</v>
      </c>
      <c s="35" t="s">
        <v>4</v>
      </c>
      <c s="6" t="s">
        <v>5408</v>
      </c>
      <c s="36" t="s">
        <v>92</v>
      </c>
      <c s="37">
        <v>75</v>
      </c>
      <c s="36">
        <v>0</v>
      </c>
      <c s="36">
        <f>ROUND(G220*H220,6)</f>
      </c>
      <c r="L220" s="38">
        <v>0</v>
      </c>
      <c s="32">
        <f>ROUND(ROUND(L220,2)*ROUND(G220,3),2)</f>
      </c>
      <c s="36" t="s">
        <v>66</v>
      </c>
      <c>
        <f>(M220*21)/100</f>
      </c>
      <c t="s">
        <v>26</v>
      </c>
    </row>
    <row r="221" spans="1:5" ht="12.75">
      <c r="A221" s="35" t="s">
        <v>55</v>
      </c>
      <c r="E221" s="39" t="s">
        <v>4</v>
      </c>
    </row>
    <row r="222" spans="1:5" ht="12.75">
      <c r="A222" s="35" t="s">
        <v>57</v>
      </c>
      <c r="E222" s="40" t="s">
        <v>10183</v>
      </c>
    </row>
    <row r="223" spans="1:5" ht="12.75">
      <c r="A223" t="s">
        <v>59</v>
      </c>
      <c r="E223" s="39" t="s">
        <v>68</v>
      </c>
    </row>
    <row r="224" spans="1:16" ht="12.75">
      <c r="A224" t="s">
        <v>48</v>
      </c>
      <c s="34" t="s">
        <v>224</v>
      </c>
      <c s="34" t="s">
        <v>5409</v>
      </c>
      <c s="35" t="s">
        <v>4</v>
      </c>
      <c s="6" t="s">
        <v>5410</v>
      </c>
      <c s="36" t="s">
        <v>4057</v>
      </c>
      <c s="37">
        <v>5488</v>
      </c>
      <c s="36">
        <v>0</v>
      </c>
      <c s="36">
        <f>ROUND(G224*H224,6)</f>
      </c>
      <c r="L224" s="38">
        <v>0</v>
      </c>
      <c s="32">
        <f>ROUND(ROUND(L224,2)*ROUND(G224,3),2)</f>
      </c>
      <c s="36" t="s">
        <v>66</v>
      </c>
      <c>
        <f>(M224*21)/100</f>
      </c>
      <c t="s">
        <v>26</v>
      </c>
    </row>
    <row r="225" spans="1:5" ht="12.75">
      <c r="A225" s="35" t="s">
        <v>55</v>
      </c>
      <c r="E225" s="39" t="s">
        <v>4</v>
      </c>
    </row>
    <row r="226" spans="1:5" ht="12.75">
      <c r="A226" s="35" t="s">
        <v>57</v>
      </c>
      <c r="E226" s="40" t="s">
        <v>10184</v>
      </c>
    </row>
    <row r="227" spans="1:5" ht="12.75">
      <c r="A227" t="s">
        <v>59</v>
      </c>
      <c r="E227" s="39" t="s">
        <v>68</v>
      </c>
    </row>
    <row r="228" spans="1:16" ht="12.75">
      <c r="A228" t="s">
        <v>48</v>
      </c>
      <c s="34" t="s">
        <v>637</v>
      </c>
      <c s="34" t="s">
        <v>5412</v>
      </c>
      <c s="35" t="s">
        <v>4</v>
      </c>
      <c s="6" t="s">
        <v>5413</v>
      </c>
      <c s="36" t="s">
        <v>92</v>
      </c>
      <c s="37">
        <v>72</v>
      </c>
      <c s="36">
        <v>0</v>
      </c>
      <c s="36">
        <f>ROUND(G228*H228,6)</f>
      </c>
      <c r="L228" s="38">
        <v>0</v>
      </c>
      <c s="32">
        <f>ROUND(ROUND(L228,2)*ROUND(G228,3),2)</f>
      </c>
      <c s="36" t="s">
        <v>66</v>
      </c>
      <c>
        <f>(M228*21)/100</f>
      </c>
      <c t="s">
        <v>26</v>
      </c>
    </row>
    <row r="229" spans="1:5" ht="12.75">
      <c r="A229" s="35" t="s">
        <v>55</v>
      </c>
      <c r="E229" s="39" t="s">
        <v>4</v>
      </c>
    </row>
    <row r="230" spans="1:5" ht="12.75">
      <c r="A230" s="35" t="s">
        <v>57</v>
      </c>
      <c r="E230" s="40" t="s">
        <v>10185</v>
      </c>
    </row>
    <row r="231" spans="1:5" ht="12.75">
      <c r="A231" t="s">
        <v>59</v>
      </c>
      <c r="E231" s="39" t="s">
        <v>68</v>
      </c>
    </row>
    <row r="232" spans="1:16" ht="12.75">
      <c r="A232" t="s">
        <v>48</v>
      </c>
      <c s="34" t="s">
        <v>227</v>
      </c>
      <c s="34" t="s">
        <v>5414</v>
      </c>
      <c s="35" t="s">
        <v>4</v>
      </c>
      <c s="6" t="s">
        <v>5415</v>
      </c>
      <c s="36" t="s">
        <v>92</v>
      </c>
      <c s="37">
        <v>72</v>
      </c>
      <c s="36">
        <v>0</v>
      </c>
      <c s="36">
        <f>ROUND(G232*H232,6)</f>
      </c>
      <c r="L232" s="38">
        <v>0</v>
      </c>
      <c s="32">
        <f>ROUND(ROUND(L232,2)*ROUND(G232,3),2)</f>
      </c>
      <c s="36" t="s">
        <v>66</v>
      </c>
      <c>
        <f>(M232*21)/100</f>
      </c>
      <c t="s">
        <v>26</v>
      </c>
    </row>
    <row r="233" spans="1:5" ht="12.75">
      <c r="A233" s="35" t="s">
        <v>55</v>
      </c>
      <c r="E233" s="39" t="s">
        <v>4</v>
      </c>
    </row>
    <row r="234" spans="1:5" ht="12.75">
      <c r="A234" s="35" t="s">
        <v>57</v>
      </c>
      <c r="E234" s="40" t="s">
        <v>10185</v>
      </c>
    </row>
    <row r="235" spans="1:5" ht="12.75">
      <c r="A235" t="s">
        <v>59</v>
      </c>
      <c r="E235" s="39" t="s">
        <v>68</v>
      </c>
    </row>
    <row r="236" spans="1:16" ht="12.75">
      <c r="A236" t="s">
        <v>48</v>
      </c>
      <c s="34" t="s">
        <v>230</v>
      </c>
      <c s="34" t="s">
        <v>5416</v>
      </c>
      <c s="35" t="s">
        <v>4</v>
      </c>
      <c s="6" t="s">
        <v>5417</v>
      </c>
      <c s="36" t="s">
        <v>4057</v>
      </c>
      <c s="37">
        <v>5154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10186</v>
      </c>
    </row>
    <row r="239" spans="1:5" ht="12.75">
      <c r="A239" t="s">
        <v>59</v>
      </c>
      <c r="E239" s="39" t="s">
        <v>68</v>
      </c>
    </row>
    <row r="240" spans="1:16" ht="12.75">
      <c r="A240" t="s">
        <v>48</v>
      </c>
      <c s="34" t="s">
        <v>233</v>
      </c>
      <c s="34" t="s">
        <v>5339</v>
      </c>
      <c s="35" t="s">
        <v>4</v>
      </c>
      <c s="6" t="s">
        <v>5340</v>
      </c>
      <c s="36" t="s">
        <v>71</v>
      </c>
      <c s="37">
        <v>948.4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10187</v>
      </c>
    </row>
    <row r="243" spans="1:5" ht="12.75">
      <c r="A243" t="s">
        <v>59</v>
      </c>
      <c r="E243" s="39" t="s">
        <v>68</v>
      </c>
    </row>
    <row r="244" spans="1:16" ht="12.75">
      <c r="A244" t="s">
        <v>48</v>
      </c>
      <c s="34" t="s">
        <v>237</v>
      </c>
      <c s="34" t="s">
        <v>5150</v>
      </c>
      <c s="35" t="s">
        <v>4</v>
      </c>
      <c s="6" t="s">
        <v>5151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10188</v>
      </c>
    </row>
    <row r="247" spans="1:5" ht="12.75">
      <c r="A247" t="s">
        <v>59</v>
      </c>
      <c r="E247" s="39" t="s">
        <v>68</v>
      </c>
    </row>
    <row r="248" spans="1:16" ht="12.75">
      <c r="A248" t="s">
        <v>48</v>
      </c>
      <c s="34" t="s">
        <v>240</v>
      </c>
      <c s="34" t="s">
        <v>4719</v>
      </c>
      <c s="35" t="s">
        <v>4</v>
      </c>
      <c s="6" t="s">
        <v>4720</v>
      </c>
      <c s="36" t="s">
        <v>71</v>
      </c>
      <c s="37">
        <v>1722</v>
      </c>
      <c s="36">
        <v>0</v>
      </c>
      <c s="36">
        <f>ROUND(G248*H248,6)</f>
      </c>
      <c r="L248" s="38">
        <v>0</v>
      </c>
      <c s="32">
        <f>ROUND(ROUND(L248,2)*ROUND(G248,3),2)</f>
      </c>
      <c s="36" t="s">
        <v>66</v>
      </c>
      <c>
        <f>(M248*21)/100</f>
      </c>
      <c t="s">
        <v>26</v>
      </c>
    </row>
    <row r="249" spans="1:5" ht="12.75">
      <c r="A249" s="35" t="s">
        <v>55</v>
      </c>
      <c r="E249" s="39" t="s">
        <v>4</v>
      </c>
    </row>
    <row r="250" spans="1:5" ht="12.75">
      <c r="A250" s="35" t="s">
        <v>57</v>
      </c>
      <c r="E250" s="40" t="s">
        <v>10187</v>
      </c>
    </row>
    <row r="251" spans="1:5" ht="12.75">
      <c r="A251" t="s">
        <v>59</v>
      </c>
      <c r="E251" s="39" t="s">
        <v>68</v>
      </c>
    </row>
    <row r="252" spans="1:16" ht="12.75">
      <c r="A252" t="s">
        <v>48</v>
      </c>
      <c s="34" t="s">
        <v>243</v>
      </c>
      <c s="34" t="s">
        <v>10189</v>
      </c>
      <c s="35" t="s">
        <v>4</v>
      </c>
      <c s="6" t="s">
        <v>10190</v>
      </c>
      <c s="36" t="s">
        <v>71</v>
      </c>
      <c s="37">
        <v>50.3</v>
      </c>
      <c s="36">
        <v>0</v>
      </c>
      <c s="36">
        <f>ROUND(G252*H252,6)</f>
      </c>
      <c r="L252" s="38">
        <v>0</v>
      </c>
      <c s="32">
        <f>ROUND(ROUND(L252,2)*ROUND(G252,3),2)</f>
      </c>
      <c s="36" t="s">
        <v>66</v>
      </c>
      <c>
        <f>(M252*21)/100</f>
      </c>
      <c t="s">
        <v>26</v>
      </c>
    </row>
    <row r="253" spans="1:5" ht="12.75">
      <c r="A253" s="35" t="s">
        <v>55</v>
      </c>
      <c r="E253" s="39" t="s">
        <v>4</v>
      </c>
    </row>
    <row r="254" spans="1:5" ht="12.75">
      <c r="A254" s="35" t="s">
        <v>57</v>
      </c>
      <c r="E254" s="40" t="s">
        <v>10187</v>
      </c>
    </row>
    <row r="255" spans="1:5" ht="12.75">
      <c r="A255" t="s">
        <v>59</v>
      </c>
      <c r="E255" s="39" t="s">
        <v>68</v>
      </c>
    </row>
    <row r="256" spans="1:16" ht="12.75">
      <c r="A256" t="s">
        <v>48</v>
      </c>
      <c s="34" t="s">
        <v>246</v>
      </c>
      <c s="34" t="s">
        <v>9935</v>
      </c>
      <c s="35" t="s">
        <v>4</v>
      </c>
      <c s="6" t="s">
        <v>9936</v>
      </c>
      <c s="36" t="s">
        <v>71</v>
      </c>
      <c s="37">
        <v>200</v>
      </c>
      <c s="36">
        <v>0</v>
      </c>
      <c s="36">
        <f>ROUND(G256*H256,6)</f>
      </c>
      <c r="L256" s="38">
        <v>0</v>
      </c>
      <c s="32">
        <f>ROUND(ROUND(L256,2)*ROUND(G256,3),2)</f>
      </c>
      <c s="36" t="s">
        <v>66</v>
      </c>
      <c>
        <f>(M256*21)/100</f>
      </c>
      <c t="s">
        <v>26</v>
      </c>
    </row>
    <row r="257" spans="1:5" ht="12.75">
      <c r="A257" s="35" t="s">
        <v>55</v>
      </c>
      <c r="E257" s="39" t="s">
        <v>4</v>
      </c>
    </row>
    <row r="258" spans="1:5" ht="12.75">
      <c r="A258" s="35" t="s">
        <v>57</v>
      </c>
      <c r="E258" s="40" t="s">
        <v>10191</v>
      </c>
    </row>
    <row r="259" spans="1:5" ht="12.75">
      <c r="A259" t="s">
        <v>59</v>
      </c>
      <c r="E259" s="39" t="s">
        <v>68</v>
      </c>
    </row>
    <row r="260" spans="1:16" ht="25.5">
      <c r="A260" t="s">
        <v>48</v>
      </c>
      <c s="34" t="s">
        <v>249</v>
      </c>
      <c s="34" t="s">
        <v>10192</v>
      </c>
      <c s="35" t="s">
        <v>4</v>
      </c>
      <c s="6" t="s">
        <v>10193</v>
      </c>
      <c s="36" t="s">
        <v>71</v>
      </c>
      <c s="37">
        <v>278</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25.5">
      <c r="A264" t="s">
        <v>48</v>
      </c>
      <c s="34" t="s">
        <v>252</v>
      </c>
      <c s="34" t="s">
        <v>10194</v>
      </c>
      <c s="35" t="s">
        <v>4</v>
      </c>
      <c s="6" t="s">
        <v>10195</v>
      </c>
      <c s="36" t="s">
        <v>71</v>
      </c>
      <c s="37">
        <v>57</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10047</v>
      </c>
      <c s="35" t="s">
        <v>4127</v>
      </c>
      <c s="6" t="s">
        <v>10048</v>
      </c>
      <c s="36" t="s">
        <v>71</v>
      </c>
      <c s="37">
        <v>17</v>
      </c>
      <c s="36">
        <v>0</v>
      </c>
      <c s="36">
        <f>ROUND(G268*H268,6)</f>
      </c>
      <c r="L268" s="38">
        <v>0</v>
      </c>
      <c s="32">
        <f>ROUND(ROUND(L268,2)*ROUND(G268,3),2)</f>
      </c>
      <c s="36" t="s">
        <v>66</v>
      </c>
      <c>
        <f>(M268*21)/100</f>
      </c>
      <c t="s">
        <v>26</v>
      </c>
    </row>
    <row r="269" spans="1:5" ht="12.75">
      <c r="A269" s="35" t="s">
        <v>55</v>
      </c>
      <c r="E269" s="39" t="s">
        <v>10196</v>
      </c>
    </row>
    <row r="270" spans="1:5" ht="12.75">
      <c r="A270" s="35" t="s">
        <v>57</v>
      </c>
      <c r="E270" s="40" t="s">
        <v>10197</v>
      </c>
    </row>
    <row r="271" spans="1:5" ht="12.75">
      <c r="A271" t="s">
        <v>59</v>
      </c>
      <c r="E271" s="39" t="s">
        <v>68</v>
      </c>
    </row>
    <row r="272" spans="1:16" ht="12.75">
      <c r="A272" t="s">
        <v>48</v>
      </c>
      <c s="34" t="s">
        <v>258</v>
      </c>
      <c s="34" t="s">
        <v>10047</v>
      </c>
      <c s="35" t="s">
        <v>4134</v>
      </c>
      <c s="6" t="s">
        <v>10048</v>
      </c>
      <c s="36" t="s">
        <v>71</v>
      </c>
      <c s="37">
        <v>19.5</v>
      </c>
      <c s="36">
        <v>0</v>
      </c>
      <c s="36">
        <f>ROUND(G272*H272,6)</f>
      </c>
      <c r="L272" s="38">
        <v>0</v>
      </c>
      <c s="32">
        <f>ROUND(ROUND(L272,2)*ROUND(G272,3),2)</f>
      </c>
      <c s="36" t="s">
        <v>66</v>
      </c>
      <c>
        <f>(M272*21)/100</f>
      </c>
      <c t="s">
        <v>26</v>
      </c>
    </row>
    <row r="273" spans="1:5" ht="12.75">
      <c r="A273" s="35" t="s">
        <v>55</v>
      </c>
      <c r="E273" s="39" t="s">
        <v>10198</v>
      </c>
    </row>
    <row r="274" spans="1:5" ht="12.75">
      <c r="A274" s="35" t="s">
        <v>57</v>
      </c>
      <c r="E274" s="40" t="s">
        <v>10199</v>
      </c>
    </row>
    <row r="275" spans="1:5" ht="12.75">
      <c r="A275" t="s">
        <v>59</v>
      </c>
      <c r="E275" s="39" t="s">
        <v>68</v>
      </c>
    </row>
    <row r="276" spans="1:16" ht="12.75">
      <c r="A276" t="s">
        <v>48</v>
      </c>
      <c s="34" t="s">
        <v>261</v>
      </c>
      <c s="34" t="s">
        <v>6726</v>
      </c>
      <c s="35" t="s">
        <v>4</v>
      </c>
      <c s="6" t="s">
        <v>6727</v>
      </c>
      <c s="36" t="s">
        <v>71</v>
      </c>
      <c s="37">
        <v>32</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9948</v>
      </c>
      <c s="35" t="s">
        <v>4</v>
      </c>
      <c s="6" t="s">
        <v>9949</v>
      </c>
      <c s="36" t="s">
        <v>71</v>
      </c>
      <c s="37">
        <v>7.5</v>
      </c>
      <c s="36">
        <v>0</v>
      </c>
      <c s="36">
        <f>ROUND(G280*H280,6)</f>
      </c>
      <c r="L280" s="38">
        <v>0</v>
      </c>
      <c s="32">
        <f>ROUND(ROUND(L280,2)*ROUND(G280,3),2)</f>
      </c>
      <c s="36" t="s">
        <v>66</v>
      </c>
      <c>
        <f>(M280*21)/100</f>
      </c>
      <c t="s">
        <v>26</v>
      </c>
    </row>
    <row r="281" spans="1:5" ht="12.75">
      <c r="A281" s="35" t="s">
        <v>55</v>
      </c>
      <c r="E281" s="39" t="s">
        <v>10101</v>
      </c>
    </row>
    <row r="282" spans="1:5" ht="12.75">
      <c r="A282" s="35" t="s">
        <v>57</v>
      </c>
      <c r="E282" s="40" t="s">
        <v>4</v>
      </c>
    </row>
    <row r="283" spans="1:5" ht="12.75">
      <c r="A283" t="s">
        <v>59</v>
      </c>
      <c r="E283" s="39" t="s">
        <v>68</v>
      </c>
    </row>
    <row r="284" spans="1:16" ht="12.75">
      <c r="A284" t="s">
        <v>48</v>
      </c>
      <c s="34" t="s">
        <v>638</v>
      </c>
      <c s="34" t="s">
        <v>6884</v>
      </c>
      <c s="35" t="s">
        <v>4</v>
      </c>
      <c s="6" t="s">
        <v>6885</v>
      </c>
      <c s="36" t="s">
        <v>71</v>
      </c>
      <c s="37">
        <v>630.2</v>
      </c>
      <c s="36">
        <v>0</v>
      </c>
      <c s="36">
        <f>ROUND(G284*H284,6)</f>
      </c>
      <c r="L284" s="38">
        <v>0</v>
      </c>
      <c s="32">
        <f>ROUND(ROUND(L284,2)*ROUND(G284,3),2)</f>
      </c>
      <c s="36" t="s">
        <v>66</v>
      </c>
      <c>
        <f>(M284*21)/100</f>
      </c>
      <c t="s">
        <v>26</v>
      </c>
    </row>
    <row r="285" spans="1:5" ht="12.75">
      <c r="A285" s="35" t="s">
        <v>55</v>
      </c>
      <c r="E285" s="39" t="s">
        <v>4</v>
      </c>
    </row>
    <row r="286" spans="1:5" ht="12.75">
      <c r="A286" s="35" t="s">
        <v>57</v>
      </c>
      <c r="E286" s="40" t="s">
        <v>10200</v>
      </c>
    </row>
    <row r="287" spans="1:5" ht="12.75">
      <c r="A287" t="s">
        <v>59</v>
      </c>
      <c r="E287" s="39" t="s">
        <v>68</v>
      </c>
    </row>
    <row r="288" spans="1:16" ht="12.75">
      <c r="A288" t="s">
        <v>48</v>
      </c>
      <c s="34" t="s">
        <v>639</v>
      </c>
      <c s="34" t="s">
        <v>4070</v>
      </c>
      <c s="35" t="s">
        <v>4</v>
      </c>
      <c s="6" t="s">
        <v>4071</v>
      </c>
      <c s="36" t="s">
        <v>71</v>
      </c>
      <c s="37">
        <v>2438</v>
      </c>
      <c s="36">
        <v>0</v>
      </c>
      <c s="36">
        <f>ROUND(G288*H288,6)</f>
      </c>
      <c r="L288" s="38">
        <v>0</v>
      </c>
      <c s="32">
        <f>ROUND(ROUND(L288,2)*ROUND(G288,3),2)</f>
      </c>
      <c s="36" t="s">
        <v>66</v>
      </c>
      <c>
        <f>(M288*21)/100</f>
      </c>
      <c t="s">
        <v>26</v>
      </c>
    </row>
    <row r="289" spans="1:5" ht="12.75">
      <c r="A289" s="35" t="s">
        <v>55</v>
      </c>
      <c r="E289" s="39" t="s">
        <v>4</v>
      </c>
    </row>
    <row r="290" spans="1:5" ht="12.75">
      <c r="A290" s="35" t="s">
        <v>57</v>
      </c>
      <c r="E290" s="40" t="s">
        <v>4</v>
      </c>
    </row>
    <row r="291" spans="1:5" ht="12.75">
      <c r="A291" t="s">
        <v>59</v>
      </c>
      <c r="E291" s="39" t="s">
        <v>68</v>
      </c>
    </row>
    <row r="292" spans="1:16" ht="12.75">
      <c r="A292" t="s">
        <v>48</v>
      </c>
      <c s="34" t="s">
        <v>267</v>
      </c>
      <c s="34" t="s">
        <v>4073</v>
      </c>
      <c s="35" t="s">
        <v>4</v>
      </c>
      <c s="6" t="s">
        <v>4074</v>
      </c>
      <c s="36" t="s">
        <v>71</v>
      </c>
      <c s="37">
        <v>400</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270</v>
      </c>
      <c s="34" t="s">
        <v>5399</v>
      </c>
      <c s="35" t="s">
        <v>4</v>
      </c>
      <c s="6" t="s">
        <v>5400</v>
      </c>
      <c s="36" t="s">
        <v>71</v>
      </c>
      <c s="37">
        <v>752</v>
      </c>
      <c s="36">
        <v>0</v>
      </c>
      <c s="36">
        <f>ROUND(G296*H296,6)</f>
      </c>
      <c r="L296" s="38">
        <v>0</v>
      </c>
      <c s="32">
        <f>ROUND(ROUND(L296,2)*ROUND(G296,3),2)</f>
      </c>
      <c s="36" t="s">
        <v>66</v>
      </c>
      <c>
        <f>(M296*21)/100</f>
      </c>
      <c t="s">
        <v>26</v>
      </c>
    </row>
    <row r="297" spans="1:5" ht="12.75">
      <c r="A297" s="35" t="s">
        <v>55</v>
      </c>
      <c r="E297" s="39" t="s">
        <v>4</v>
      </c>
    </row>
    <row r="298" spans="1:5" ht="12.75">
      <c r="A298" s="35" t="s">
        <v>57</v>
      </c>
      <c r="E298" s="40" t="s">
        <v>10201</v>
      </c>
    </row>
    <row r="299" spans="1:5" ht="12.75">
      <c r="A299" t="s">
        <v>59</v>
      </c>
      <c r="E299" s="39" t="s">
        <v>68</v>
      </c>
    </row>
    <row r="300" spans="1:16" ht="12.75">
      <c r="A300" t="s">
        <v>48</v>
      </c>
      <c s="34" t="s">
        <v>642</v>
      </c>
      <c s="34" t="s">
        <v>10202</v>
      </c>
      <c s="35" t="s">
        <v>4</v>
      </c>
      <c s="6" t="s">
        <v>10203</v>
      </c>
      <c s="36" t="s">
        <v>71</v>
      </c>
      <c s="37">
        <v>11.5</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4734</v>
      </c>
      <c s="35" t="s">
        <v>4</v>
      </c>
      <c s="6" t="s">
        <v>4735</v>
      </c>
      <c s="36" t="s">
        <v>65</v>
      </c>
      <c s="37">
        <v>17.1</v>
      </c>
      <c s="36">
        <v>0</v>
      </c>
      <c s="36">
        <f>ROUND(G304*H304,6)</f>
      </c>
      <c r="L304" s="38">
        <v>0</v>
      </c>
      <c s="32">
        <f>ROUND(ROUND(L304,2)*ROUND(G304,3),2)</f>
      </c>
      <c s="36" t="s">
        <v>66</v>
      </c>
      <c>
        <f>(M304*21)/100</f>
      </c>
      <c t="s">
        <v>26</v>
      </c>
    </row>
    <row r="305" spans="1:5" ht="12.75">
      <c r="A305" s="35" t="s">
        <v>55</v>
      </c>
      <c r="E305" s="39" t="s">
        <v>4</v>
      </c>
    </row>
    <row r="306" spans="1:5" ht="12.75">
      <c r="A306" s="35" t="s">
        <v>57</v>
      </c>
      <c r="E306" s="40" t="s">
        <v>10204</v>
      </c>
    </row>
    <row r="307" spans="1:5" ht="12.75">
      <c r="A307" t="s">
        <v>59</v>
      </c>
      <c r="E307" s="39" t="s">
        <v>68</v>
      </c>
    </row>
    <row r="308" spans="1:16" ht="12.75">
      <c r="A308" t="s">
        <v>48</v>
      </c>
      <c s="34" t="s">
        <v>273</v>
      </c>
      <c s="34" t="s">
        <v>9942</v>
      </c>
      <c s="35" t="s">
        <v>4</v>
      </c>
      <c s="6" t="s">
        <v>9943</v>
      </c>
      <c s="36" t="s">
        <v>92</v>
      </c>
      <c s="37">
        <v>8</v>
      </c>
      <c s="36">
        <v>0</v>
      </c>
      <c s="36">
        <f>ROUND(G308*H308,6)</f>
      </c>
      <c r="L308" s="38">
        <v>0</v>
      </c>
      <c s="32">
        <f>ROUND(ROUND(L308,2)*ROUND(G308,3),2)</f>
      </c>
      <c s="36" t="s">
        <v>66</v>
      </c>
      <c>
        <f>(M308*21)/100</f>
      </c>
      <c t="s">
        <v>26</v>
      </c>
    </row>
    <row r="309" spans="1:5" ht="12.75">
      <c r="A309" s="35" t="s">
        <v>55</v>
      </c>
      <c r="E309" s="39" t="s">
        <v>5348</v>
      </c>
    </row>
    <row r="310" spans="1:5" ht="12.75">
      <c r="A310" s="35" t="s">
        <v>57</v>
      </c>
      <c r="E310" s="40" t="s">
        <v>4</v>
      </c>
    </row>
    <row r="311" spans="1:5" ht="12.75">
      <c r="A311" t="s">
        <v>59</v>
      </c>
      <c r="E311" s="39" t="s">
        <v>68</v>
      </c>
    </row>
    <row r="312" spans="1:16" ht="12.75">
      <c r="A312" t="s">
        <v>48</v>
      </c>
      <c s="34" t="s">
        <v>276</v>
      </c>
      <c s="34" t="s">
        <v>10205</v>
      </c>
      <c s="35" t="s">
        <v>4</v>
      </c>
      <c s="6" t="s">
        <v>10206</v>
      </c>
      <c s="36" t="s">
        <v>71</v>
      </c>
      <c s="37">
        <v>8</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6.xml><?xml version="1.0" encoding="utf-8"?>
<worksheet xmlns="http://schemas.openxmlformats.org/spreadsheetml/2006/main" xmlns:r="http://schemas.openxmlformats.org/officeDocument/2006/relationships">
  <dimension ref="A1:T3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COUNTIFS(L8:L340,"=0",A8:A340,"P")+COUNTIFS(L8:L340,"",A8:A340,"P")+SUM(Q8:Q340)</f>
      </c>
    </row>
    <row r="8" spans="1:13" ht="12.75">
      <c r="A8" t="s">
        <v>43</v>
      </c>
      <c r="C8" s="28" t="s">
        <v>10209</v>
      </c>
      <c r="E8" s="30" t="s">
        <v>10208</v>
      </c>
      <c r="J8" s="29">
        <f>0+J9+J22+J83+J100+J133+J194+J211</f>
      </c>
      <c s="29">
        <f>0+K9+K22+K83+K100+K133+K194+K211</f>
      </c>
      <c s="29">
        <f>0+L9+L22+L83+L100+L133+L194+L211</f>
      </c>
      <c s="29">
        <f>0+M9+M22+M83+M100+M133+M194+M211</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12418.007</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2119.709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288.962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0+L23+L27+L31+L35+L39+L43+L47+L51+L55+L59+L63+L67+L71+L75+L79</f>
      </c>
      <c s="32">
        <f>0+M23+M27+M31+M35+M39+M43+M47+M51+M55+M59+M63+M67+M71+M75+M79</f>
      </c>
    </row>
    <row r="23" spans="1:16" ht="12.75">
      <c r="A23" t="s">
        <v>48</v>
      </c>
      <c s="34" t="s">
        <v>74</v>
      </c>
      <c s="34" t="s">
        <v>2383</v>
      </c>
      <c s="35" t="s">
        <v>62</v>
      </c>
      <c s="6" t="s">
        <v>2384</v>
      </c>
      <c s="36" t="s">
        <v>65</v>
      </c>
      <c s="37">
        <v>799.04</v>
      </c>
      <c s="36">
        <v>0</v>
      </c>
      <c s="36">
        <f>ROUND(G23*H23,6)</f>
      </c>
      <c r="L23" s="38">
        <v>0</v>
      </c>
      <c s="32">
        <f>ROUND(ROUND(L23,2)*ROUND(G23,3),2)</f>
      </c>
      <c s="36" t="s">
        <v>66</v>
      </c>
      <c>
        <f>(M23*21)/100</f>
      </c>
      <c t="s">
        <v>26</v>
      </c>
    </row>
    <row r="24" spans="1:5" ht="12.75">
      <c r="A24" s="35" t="s">
        <v>55</v>
      </c>
      <c r="E24" s="39" t="s">
        <v>4539</v>
      </c>
    </row>
    <row r="25" spans="1:5" ht="12.75">
      <c r="A25" s="35" t="s">
        <v>57</v>
      </c>
      <c r="E25" s="40" t="s">
        <v>10210</v>
      </c>
    </row>
    <row r="26" spans="1:5" ht="12.75">
      <c r="A26" t="s">
        <v>59</v>
      </c>
      <c r="E26" s="39" t="s">
        <v>68</v>
      </c>
    </row>
    <row r="27" spans="1:16" ht="25.5">
      <c r="A27" t="s">
        <v>48</v>
      </c>
      <c s="34" t="s">
        <v>77</v>
      </c>
      <c s="34" t="s">
        <v>3981</v>
      </c>
      <c s="35" t="s">
        <v>4</v>
      </c>
      <c s="6" t="s">
        <v>3982</v>
      </c>
      <c s="36" t="s">
        <v>65</v>
      </c>
      <c s="37">
        <v>655.883</v>
      </c>
      <c s="36">
        <v>0</v>
      </c>
      <c s="36">
        <f>ROUND(G27*H27,6)</f>
      </c>
      <c r="L27" s="38">
        <v>0</v>
      </c>
      <c s="32">
        <f>ROUND(ROUND(L27,2)*ROUND(G27,3),2)</f>
      </c>
      <c s="36" t="s">
        <v>66</v>
      </c>
      <c>
        <f>(M27*21)/100</f>
      </c>
      <c t="s">
        <v>26</v>
      </c>
    </row>
    <row r="28" spans="1:5" ht="12.75">
      <c r="A28" s="35" t="s">
        <v>55</v>
      </c>
      <c r="E28" s="39" t="s">
        <v>4</v>
      </c>
    </row>
    <row r="29" spans="1:5" ht="12.75">
      <c r="A29" s="35" t="s">
        <v>57</v>
      </c>
      <c r="E29" s="40" t="s">
        <v>10211</v>
      </c>
    </row>
    <row r="30" spans="1:5" ht="12.75">
      <c r="A30" t="s">
        <v>59</v>
      </c>
      <c r="E30" s="39" t="s">
        <v>68</v>
      </c>
    </row>
    <row r="31" spans="1:16" ht="25.5">
      <c r="A31" t="s">
        <v>48</v>
      </c>
      <c s="34" t="s">
        <v>80</v>
      </c>
      <c s="34" t="s">
        <v>3978</v>
      </c>
      <c s="35" t="s">
        <v>4</v>
      </c>
      <c s="6" t="s">
        <v>3979</v>
      </c>
      <c s="36" t="s">
        <v>65</v>
      </c>
      <c s="37">
        <v>815.273</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5393</v>
      </c>
      <c s="35" t="s">
        <v>4127</v>
      </c>
      <c s="6" t="s">
        <v>5394</v>
      </c>
      <c s="36" t="s">
        <v>65</v>
      </c>
      <c s="37">
        <v>24.318</v>
      </c>
      <c s="36">
        <v>0</v>
      </c>
      <c s="36">
        <f>ROUND(G35*H35,6)</f>
      </c>
      <c r="L35" s="38">
        <v>0</v>
      </c>
      <c s="32">
        <f>ROUND(ROUND(L35,2)*ROUND(G35,3),2)</f>
      </c>
      <c s="36" t="s">
        <v>66</v>
      </c>
      <c>
        <f>(M35*21)/100</f>
      </c>
      <c t="s">
        <v>26</v>
      </c>
    </row>
    <row r="36" spans="1:5" ht="12.75">
      <c r="A36" s="35" t="s">
        <v>55</v>
      </c>
      <c r="E36" s="39" t="s">
        <v>10212</v>
      </c>
    </row>
    <row r="37" spans="1:5" ht="12.75">
      <c r="A37" s="35" t="s">
        <v>57</v>
      </c>
      <c r="E37" s="40" t="s">
        <v>10213</v>
      </c>
    </row>
    <row r="38" spans="1:5" ht="12.75">
      <c r="A38" t="s">
        <v>59</v>
      </c>
      <c r="E38" s="39" t="s">
        <v>68</v>
      </c>
    </row>
    <row r="39" spans="1:16" ht="12.75">
      <c r="A39" t="s">
        <v>48</v>
      </c>
      <c s="34" t="s">
        <v>86</v>
      </c>
      <c s="34" t="s">
        <v>5393</v>
      </c>
      <c s="35" t="s">
        <v>4134</v>
      </c>
      <c s="6" t="s">
        <v>5394</v>
      </c>
      <c s="36" t="s">
        <v>65</v>
      </c>
      <c s="37">
        <v>15</v>
      </c>
      <c s="36">
        <v>0</v>
      </c>
      <c s="36">
        <f>ROUND(G39*H39,6)</f>
      </c>
      <c r="L39" s="38">
        <v>0</v>
      </c>
      <c s="32">
        <f>ROUND(ROUND(L39,2)*ROUND(G39,3),2)</f>
      </c>
      <c s="36" t="s">
        <v>66</v>
      </c>
      <c>
        <f>(M39*21)/100</f>
      </c>
      <c t="s">
        <v>26</v>
      </c>
    </row>
    <row r="40" spans="1:5" ht="12.75">
      <c r="A40" s="35" t="s">
        <v>55</v>
      </c>
      <c r="E40" s="39" t="s">
        <v>10214</v>
      </c>
    </row>
    <row r="41" spans="1:5" ht="12.75">
      <c r="A41" s="35" t="s">
        <v>57</v>
      </c>
      <c r="E41" s="40" t="s">
        <v>10215</v>
      </c>
    </row>
    <row r="42" spans="1:5" ht="12.75">
      <c r="A42" t="s">
        <v>59</v>
      </c>
      <c r="E42" s="39" t="s">
        <v>68</v>
      </c>
    </row>
    <row r="43" spans="1:16" ht="12.75">
      <c r="A43" t="s">
        <v>48</v>
      </c>
      <c s="34" t="s">
        <v>89</v>
      </c>
      <c s="34" t="s">
        <v>4545</v>
      </c>
      <c s="35" t="s">
        <v>4</v>
      </c>
      <c s="6" t="s">
        <v>4546</v>
      </c>
      <c s="36" t="s">
        <v>65</v>
      </c>
      <c s="37">
        <v>6243.01</v>
      </c>
      <c s="36">
        <v>0</v>
      </c>
      <c s="36">
        <f>ROUND(G43*H43,6)</f>
      </c>
      <c r="L43" s="38">
        <v>0</v>
      </c>
      <c s="32">
        <f>ROUND(ROUND(L43,2)*ROUND(G43,3),2)</f>
      </c>
      <c s="36" t="s">
        <v>66</v>
      </c>
      <c>
        <f>(M43*21)/100</f>
      </c>
      <c t="s">
        <v>26</v>
      </c>
    </row>
    <row r="44" spans="1:5" ht="12.75">
      <c r="A44" s="35" t="s">
        <v>55</v>
      </c>
      <c r="E44" s="39" t="s">
        <v>4</v>
      </c>
    </row>
    <row r="45" spans="1:5" ht="12.75">
      <c r="A45" s="35" t="s">
        <v>57</v>
      </c>
      <c r="E45" s="40" t="s">
        <v>10216</v>
      </c>
    </row>
    <row r="46" spans="1:5" ht="12.75">
      <c r="A46" t="s">
        <v>59</v>
      </c>
      <c r="E46" s="39" t="s">
        <v>68</v>
      </c>
    </row>
    <row r="47" spans="1:16" ht="12.75">
      <c r="A47" t="s">
        <v>48</v>
      </c>
      <c s="34" t="s">
        <v>93</v>
      </c>
      <c s="34" t="s">
        <v>4875</v>
      </c>
      <c s="35" t="s">
        <v>4127</v>
      </c>
      <c s="6" t="s">
        <v>4876</v>
      </c>
      <c s="36" t="s">
        <v>65</v>
      </c>
      <c s="37">
        <v>654.36</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4875</v>
      </c>
      <c s="35" t="s">
        <v>4134</v>
      </c>
      <c s="6" t="s">
        <v>4876</v>
      </c>
      <c s="36" t="s">
        <v>65</v>
      </c>
      <c s="37">
        <v>129.47</v>
      </c>
      <c s="36">
        <v>0</v>
      </c>
      <c s="36">
        <f>ROUND(G51*H51,6)</f>
      </c>
      <c r="L51" s="38">
        <v>0</v>
      </c>
      <c s="32">
        <f>ROUND(ROUND(L51,2)*ROUND(G51,3),2)</f>
      </c>
      <c s="36" t="s">
        <v>66</v>
      </c>
      <c>
        <f>(M51*21)/100</f>
      </c>
      <c t="s">
        <v>26</v>
      </c>
    </row>
    <row r="52" spans="1:5" ht="12.75">
      <c r="A52" s="35" t="s">
        <v>55</v>
      </c>
      <c r="E52" s="39" t="s">
        <v>10217</v>
      </c>
    </row>
    <row r="53" spans="1:5" ht="12.75">
      <c r="A53" s="35" t="s">
        <v>57</v>
      </c>
      <c r="E53" s="40" t="s">
        <v>4</v>
      </c>
    </row>
    <row r="54" spans="1:5" ht="12.75">
      <c r="A54" t="s">
        <v>59</v>
      </c>
      <c r="E54" s="39" t="s">
        <v>68</v>
      </c>
    </row>
    <row r="55" spans="1:16" ht="12.75">
      <c r="A55" t="s">
        <v>48</v>
      </c>
      <c s="34" t="s">
        <v>99</v>
      </c>
      <c s="34" t="s">
        <v>2387</v>
      </c>
      <c s="35" t="s">
        <v>4</v>
      </c>
      <c s="6" t="s">
        <v>2388</v>
      </c>
      <c s="36" t="s">
        <v>697</v>
      </c>
      <c s="37">
        <v>6817.92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4578</v>
      </c>
      <c s="35" t="s">
        <v>4</v>
      </c>
      <c s="6" t="s">
        <v>4579</v>
      </c>
      <c s="36" t="s">
        <v>697</v>
      </c>
      <c s="37">
        <v>4897.5</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5318</v>
      </c>
      <c s="35" t="s">
        <v>4</v>
      </c>
      <c s="6" t="s">
        <v>5319</v>
      </c>
      <c s="36" t="s">
        <v>697</v>
      </c>
      <c s="37">
        <v>4897.5</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3996</v>
      </c>
      <c s="35" t="s">
        <v>4</v>
      </c>
      <c s="6" t="s">
        <v>3997</v>
      </c>
      <c s="36" t="s">
        <v>697</v>
      </c>
      <c s="37">
        <v>4897.5</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3999</v>
      </c>
      <c s="35" t="s">
        <v>4</v>
      </c>
      <c s="6" t="s">
        <v>4000</v>
      </c>
      <c s="36" t="s">
        <v>697</v>
      </c>
      <c s="37">
        <v>19590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4002</v>
      </c>
      <c s="35" t="s">
        <v>4</v>
      </c>
      <c s="6" t="s">
        <v>4003</v>
      </c>
      <c s="36" t="s">
        <v>697</v>
      </c>
      <c s="37">
        <v>4897.5</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4004</v>
      </c>
      <c s="35" t="s">
        <v>4</v>
      </c>
      <c s="6" t="s">
        <v>4005</v>
      </c>
      <c s="36" t="s">
        <v>65</v>
      </c>
      <c s="37">
        <v>244.875</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3" ht="12.75">
      <c r="A83" t="s">
        <v>45</v>
      </c>
      <c r="C83" s="31" t="s">
        <v>26</v>
      </c>
      <c r="E83" s="33" t="s">
        <v>4594</v>
      </c>
      <c r="J83" s="32">
        <f>0</f>
      </c>
      <c s="32">
        <f>0</f>
      </c>
      <c s="32">
        <f>0+L84+L88+L92+L96</f>
      </c>
      <c s="32">
        <f>0+M84+M88+M92+M96</f>
      </c>
    </row>
    <row r="84" spans="1:16" ht="12.75">
      <c r="A84" t="s">
        <v>48</v>
      </c>
      <c s="34" t="s">
        <v>121</v>
      </c>
      <c s="34" t="s">
        <v>4595</v>
      </c>
      <c s="35" t="s">
        <v>4</v>
      </c>
      <c s="6" t="s">
        <v>4596</v>
      </c>
      <c s="36" t="s">
        <v>697</v>
      </c>
      <c s="37">
        <v>1415.25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124</v>
      </c>
      <c s="34" t="s">
        <v>4702</v>
      </c>
      <c s="35" t="s">
        <v>4</v>
      </c>
      <c s="6" t="s">
        <v>4703</v>
      </c>
      <c s="36" t="s">
        <v>71</v>
      </c>
      <c s="37">
        <v>566.1</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127</v>
      </c>
      <c s="34" t="s">
        <v>10218</v>
      </c>
      <c s="35" t="s">
        <v>4</v>
      </c>
      <c s="6" t="s">
        <v>10219</v>
      </c>
      <c s="36" t="s">
        <v>697</v>
      </c>
      <c s="37">
        <v>162.3</v>
      </c>
      <c s="36">
        <v>0</v>
      </c>
      <c s="36">
        <f>ROUND(G92*H92,6)</f>
      </c>
      <c r="L92" s="38">
        <v>0</v>
      </c>
      <c s="32">
        <f>ROUND(ROUND(L92,2)*ROUND(G92,3),2)</f>
      </c>
      <c s="36" t="s">
        <v>66</v>
      </c>
      <c>
        <f>(M92*21)/100</f>
      </c>
      <c t="s">
        <v>26</v>
      </c>
    </row>
    <row r="93" spans="1:5" ht="12.75">
      <c r="A93" s="35" t="s">
        <v>55</v>
      </c>
      <c r="E93" s="39" t="s">
        <v>10220</v>
      </c>
    </row>
    <row r="94" spans="1:5" ht="12.75">
      <c r="A94" s="35" t="s">
        <v>57</v>
      </c>
      <c r="E94" s="40" t="s">
        <v>10221</v>
      </c>
    </row>
    <row r="95" spans="1:5" ht="12.75">
      <c r="A95" t="s">
        <v>59</v>
      </c>
      <c r="E95" s="39" t="s">
        <v>68</v>
      </c>
    </row>
    <row r="96" spans="1:16" ht="12.75">
      <c r="A96" t="s">
        <v>48</v>
      </c>
      <c s="34" t="s">
        <v>130</v>
      </c>
      <c s="34" t="s">
        <v>4897</v>
      </c>
      <c s="35" t="s">
        <v>4</v>
      </c>
      <c s="6" t="s">
        <v>4898</v>
      </c>
      <c s="36" t="s">
        <v>697</v>
      </c>
      <c s="37">
        <v>60.4</v>
      </c>
      <c s="36">
        <v>0</v>
      </c>
      <c s="36">
        <f>ROUND(G96*H96,6)</f>
      </c>
      <c r="L96" s="38">
        <v>0</v>
      </c>
      <c s="32">
        <f>ROUND(ROUND(L96,2)*ROUND(G96,3),2)</f>
      </c>
      <c s="36" t="s">
        <v>66</v>
      </c>
      <c>
        <f>(M96*21)/100</f>
      </c>
      <c t="s">
        <v>26</v>
      </c>
    </row>
    <row r="97" spans="1:5" ht="12.75">
      <c r="A97" s="35" t="s">
        <v>55</v>
      </c>
      <c r="E97" s="39" t="s">
        <v>10090</v>
      </c>
    </row>
    <row r="98" spans="1:5" ht="12.75">
      <c r="A98" s="35" t="s">
        <v>57</v>
      </c>
      <c r="E98" s="40" t="s">
        <v>10222</v>
      </c>
    </row>
    <row r="99" spans="1:5" ht="12.75">
      <c r="A99" t="s">
        <v>59</v>
      </c>
      <c r="E99" s="39" t="s">
        <v>68</v>
      </c>
    </row>
    <row r="100" spans="1:13" ht="12.75">
      <c r="A100" t="s">
        <v>45</v>
      </c>
      <c r="C100" s="31" t="s">
        <v>74</v>
      </c>
      <c r="E100" s="33" t="s">
        <v>4601</v>
      </c>
      <c r="J100" s="32">
        <f>0</f>
      </c>
      <c s="32">
        <f>0</f>
      </c>
      <c s="32">
        <f>0+L101+L105+L109+L113+L117+L121+L125+L129</f>
      </c>
      <c s="32">
        <f>0+M101+M105+M109+M113+M117+M121+M125+M129</f>
      </c>
    </row>
    <row r="101" spans="1:16" ht="12.75">
      <c r="A101" t="s">
        <v>48</v>
      </c>
      <c s="34" t="s">
        <v>133</v>
      </c>
      <c s="34" t="s">
        <v>10018</v>
      </c>
      <c s="35" t="s">
        <v>4</v>
      </c>
      <c s="6" t="s">
        <v>10019</v>
      </c>
      <c s="36" t="s">
        <v>65</v>
      </c>
      <c s="37">
        <v>2.76</v>
      </c>
      <c s="36">
        <v>0</v>
      </c>
      <c s="36">
        <f>ROUND(G101*H101,6)</f>
      </c>
      <c r="L101" s="38">
        <v>0</v>
      </c>
      <c s="32">
        <f>ROUND(ROUND(L101,2)*ROUND(G101,3),2)</f>
      </c>
      <c s="36" t="s">
        <v>66</v>
      </c>
      <c>
        <f>(M101*21)/100</f>
      </c>
      <c t="s">
        <v>26</v>
      </c>
    </row>
    <row r="102" spans="1:5" ht="25.5">
      <c r="A102" s="35" t="s">
        <v>55</v>
      </c>
      <c r="E102" s="39" t="s">
        <v>10223</v>
      </c>
    </row>
    <row r="103" spans="1:5" ht="25.5">
      <c r="A103" s="35" t="s">
        <v>57</v>
      </c>
      <c r="E103" s="40" t="s">
        <v>10224</v>
      </c>
    </row>
    <row r="104" spans="1:5" ht="12.75">
      <c r="A104" t="s">
        <v>59</v>
      </c>
      <c r="E104" s="39" t="s">
        <v>68</v>
      </c>
    </row>
    <row r="105" spans="1:16" ht="12.75">
      <c r="A105" t="s">
        <v>48</v>
      </c>
      <c s="34" t="s">
        <v>136</v>
      </c>
      <c s="34" t="s">
        <v>5209</v>
      </c>
      <c s="35" t="s">
        <v>4</v>
      </c>
      <c s="6" t="s">
        <v>5210</v>
      </c>
      <c s="36" t="s">
        <v>65</v>
      </c>
      <c s="37">
        <v>15.1</v>
      </c>
      <c s="36">
        <v>0</v>
      </c>
      <c s="36">
        <f>ROUND(G105*H105,6)</f>
      </c>
      <c r="L105" s="38">
        <v>0</v>
      </c>
      <c s="32">
        <f>ROUND(ROUND(L105,2)*ROUND(G105,3),2)</f>
      </c>
      <c s="36" t="s">
        <v>66</v>
      </c>
      <c>
        <f>(M105*21)/100</f>
      </c>
      <c t="s">
        <v>26</v>
      </c>
    </row>
    <row r="106" spans="1:5" ht="12.75">
      <c r="A106" s="35" t="s">
        <v>55</v>
      </c>
      <c r="E106" s="39" t="s">
        <v>4</v>
      </c>
    </row>
    <row r="107" spans="1:5" ht="12.75">
      <c r="A107" s="35" t="s">
        <v>57</v>
      </c>
      <c r="E107" s="40" t="s">
        <v>10225</v>
      </c>
    </row>
    <row r="108" spans="1:5" ht="12.75">
      <c r="A108" t="s">
        <v>59</v>
      </c>
      <c r="E108" s="39" t="s">
        <v>68</v>
      </c>
    </row>
    <row r="109" spans="1:16" ht="12.75">
      <c r="A109" t="s">
        <v>48</v>
      </c>
      <c s="34" t="s">
        <v>139</v>
      </c>
      <c s="34" t="s">
        <v>5212</v>
      </c>
      <c s="35" t="s">
        <v>4</v>
      </c>
      <c s="6" t="s">
        <v>5213</v>
      </c>
      <c s="36" t="s">
        <v>53</v>
      </c>
      <c s="37">
        <v>1.99</v>
      </c>
      <c s="36">
        <v>0</v>
      </c>
      <c s="36">
        <f>ROUND(G109*H109,6)</f>
      </c>
      <c r="L109" s="38">
        <v>0</v>
      </c>
      <c s="32">
        <f>ROUND(ROUND(L109,2)*ROUND(G109,3),2)</f>
      </c>
      <c s="36" t="s">
        <v>66</v>
      </c>
      <c>
        <f>(M109*21)/100</f>
      </c>
      <c t="s">
        <v>26</v>
      </c>
    </row>
    <row r="110" spans="1:5" ht="12.75">
      <c r="A110" s="35" t="s">
        <v>55</v>
      </c>
      <c r="E110" s="39" t="s">
        <v>4</v>
      </c>
    </row>
    <row r="111" spans="1:5" ht="12.75">
      <c r="A111" s="35" t="s">
        <v>57</v>
      </c>
      <c r="E111" s="40" t="s">
        <v>10226</v>
      </c>
    </row>
    <row r="112" spans="1:5" ht="12.75">
      <c r="A112" t="s">
        <v>59</v>
      </c>
      <c r="E112" s="39" t="s">
        <v>68</v>
      </c>
    </row>
    <row r="113" spans="1:16" ht="12.75">
      <c r="A113" t="s">
        <v>48</v>
      </c>
      <c s="34" t="s">
        <v>142</v>
      </c>
      <c s="34" t="s">
        <v>4602</v>
      </c>
      <c s="35" t="s">
        <v>10156</v>
      </c>
      <c s="6" t="s">
        <v>4603</v>
      </c>
      <c s="36" t="s">
        <v>65</v>
      </c>
      <c s="37">
        <v>6.4</v>
      </c>
      <c s="36">
        <v>0</v>
      </c>
      <c s="36">
        <f>ROUND(G113*H113,6)</f>
      </c>
      <c r="L113" s="38">
        <v>0</v>
      </c>
      <c s="32">
        <f>ROUND(ROUND(L113,2)*ROUND(G113,3),2)</f>
      </c>
      <c s="36" t="s">
        <v>66</v>
      </c>
      <c>
        <f>(M113*21)/100</f>
      </c>
      <c t="s">
        <v>26</v>
      </c>
    </row>
    <row r="114" spans="1:5" ht="12.75">
      <c r="A114" s="35" t="s">
        <v>55</v>
      </c>
      <c r="E114" s="39" t="s">
        <v>10227</v>
      </c>
    </row>
    <row r="115" spans="1:5" ht="12.75">
      <c r="A115" s="35" t="s">
        <v>57</v>
      </c>
      <c r="E115" s="40" t="s">
        <v>4</v>
      </c>
    </row>
    <row r="116" spans="1:5" ht="12.75">
      <c r="A116" t="s">
        <v>59</v>
      </c>
      <c r="E116" s="39" t="s">
        <v>68</v>
      </c>
    </row>
    <row r="117" spans="1:16" ht="12.75">
      <c r="A117" t="s">
        <v>48</v>
      </c>
      <c s="34" t="s">
        <v>145</v>
      </c>
      <c s="34" t="s">
        <v>4602</v>
      </c>
      <c s="35" t="s">
        <v>4127</v>
      </c>
      <c s="6" t="s">
        <v>4603</v>
      </c>
      <c s="36" t="s">
        <v>65</v>
      </c>
      <c s="37">
        <v>5.134</v>
      </c>
      <c s="36">
        <v>0</v>
      </c>
      <c s="36">
        <f>ROUND(G117*H117,6)</f>
      </c>
      <c r="L117" s="38">
        <v>0</v>
      </c>
      <c s="32">
        <f>ROUND(ROUND(L117,2)*ROUND(G117,3),2)</f>
      </c>
      <c s="36" t="s">
        <v>66</v>
      </c>
      <c>
        <f>(M117*21)/100</f>
      </c>
      <c t="s">
        <v>26</v>
      </c>
    </row>
    <row r="118" spans="1:5" ht="12.75">
      <c r="A118" s="35" t="s">
        <v>55</v>
      </c>
      <c r="E118" s="39" t="s">
        <v>10092</v>
      </c>
    </row>
    <row r="119" spans="1:5" ht="12.75">
      <c r="A119" s="35" t="s">
        <v>57</v>
      </c>
      <c r="E119" s="40" t="s">
        <v>10093</v>
      </c>
    </row>
    <row r="120" spans="1:5" ht="12.75">
      <c r="A120" t="s">
        <v>59</v>
      </c>
      <c r="E120" s="39" t="s">
        <v>68</v>
      </c>
    </row>
    <row r="121" spans="1:16" ht="12.75">
      <c r="A121" t="s">
        <v>48</v>
      </c>
      <c s="34" t="s">
        <v>148</v>
      </c>
      <c s="34" t="s">
        <v>4602</v>
      </c>
      <c s="35" t="s">
        <v>4134</v>
      </c>
      <c s="6" t="s">
        <v>4603</v>
      </c>
      <c s="36" t="s">
        <v>65</v>
      </c>
      <c s="37">
        <v>4.36</v>
      </c>
      <c s="36">
        <v>0</v>
      </c>
      <c s="36">
        <f>ROUND(G121*H121,6)</f>
      </c>
      <c r="L121" s="38">
        <v>0</v>
      </c>
      <c s="32">
        <f>ROUND(ROUND(L121,2)*ROUND(G121,3),2)</f>
      </c>
      <c s="36" t="s">
        <v>66</v>
      </c>
      <c>
        <f>(M121*21)/100</f>
      </c>
      <c t="s">
        <v>26</v>
      </c>
    </row>
    <row r="122" spans="1:5" ht="12.75">
      <c r="A122" s="35" t="s">
        <v>55</v>
      </c>
      <c r="E122" s="39" t="s">
        <v>10228</v>
      </c>
    </row>
    <row r="123" spans="1:5" ht="12.75">
      <c r="A123" s="35" t="s">
        <v>57</v>
      </c>
      <c r="E123" s="40" t="s">
        <v>4</v>
      </c>
    </row>
    <row r="124" spans="1:5" ht="12.75">
      <c r="A124" t="s">
        <v>59</v>
      </c>
      <c r="E124" s="39" t="s">
        <v>68</v>
      </c>
    </row>
    <row r="125" spans="1:16" ht="12.75">
      <c r="A125" t="s">
        <v>48</v>
      </c>
      <c s="34" t="s">
        <v>151</v>
      </c>
      <c s="34" t="s">
        <v>6423</v>
      </c>
      <c s="35" t="s">
        <v>4</v>
      </c>
      <c s="6" t="s">
        <v>6424</v>
      </c>
      <c s="36" t="s">
        <v>65</v>
      </c>
      <c s="37">
        <v>0.24</v>
      </c>
      <c s="36">
        <v>0</v>
      </c>
      <c s="36">
        <f>ROUND(G125*H125,6)</f>
      </c>
      <c r="L125" s="38">
        <v>0</v>
      </c>
      <c s="32">
        <f>ROUND(ROUND(L125,2)*ROUND(G125,3),2)</f>
      </c>
      <c s="36" t="s">
        <v>66</v>
      </c>
      <c>
        <f>(M125*21)/100</f>
      </c>
      <c t="s">
        <v>26</v>
      </c>
    </row>
    <row r="126" spans="1:5" ht="12.75">
      <c r="A126" s="35" t="s">
        <v>55</v>
      </c>
      <c r="E126" s="39" t="s">
        <v>10229</v>
      </c>
    </row>
    <row r="127" spans="1:5" ht="12.75">
      <c r="A127" s="35" t="s">
        <v>57</v>
      </c>
      <c r="E127" s="40" t="s">
        <v>10230</v>
      </c>
    </row>
    <row r="128" spans="1:5" ht="12.75">
      <c r="A128" t="s">
        <v>59</v>
      </c>
      <c r="E128" s="39" t="s">
        <v>68</v>
      </c>
    </row>
    <row r="129" spans="1:16" ht="12.75">
      <c r="A129" t="s">
        <v>48</v>
      </c>
      <c s="34" t="s">
        <v>154</v>
      </c>
      <c s="34" t="s">
        <v>5933</v>
      </c>
      <c s="35" t="s">
        <v>4</v>
      </c>
      <c s="6" t="s">
        <v>5934</v>
      </c>
      <c s="36" t="s">
        <v>65</v>
      </c>
      <c s="37">
        <v>14.184</v>
      </c>
      <c s="36">
        <v>0</v>
      </c>
      <c s="36">
        <f>ROUND(G129*H129,6)</f>
      </c>
      <c r="L129" s="38">
        <v>0</v>
      </c>
      <c s="32">
        <f>ROUND(ROUND(L129,2)*ROUND(G129,3),2)</f>
      </c>
      <c s="36" t="s">
        <v>66</v>
      </c>
      <c>
        <f>(M129*21)/100</f>
      </c>
      <c t="s">
        <v>26</v>
      </c>
    </row>
    <row r="130" spans="1:5" ht="12.75">
      <c r="A130" s="35" t="s">
        <v>55</v>
      </c>
      <c r="E130" s="39" t="s">
        <v>9916</v>
      </c>
    </row>
    <row r="131" spans="1:5" ht="12.75">
      <c r="A131" s="35" t="s">
        <v>57</v>
      </c>
      <c r="E131" s="40" t="s">
        <v>10231</v>
      </c>
    </row>
    <row r="132" spans="1:5" ht="12.75">
      <c r="A132" t="s">
        <v>59</v>
      </c>
      <c r="E132" s="39" t="s">
        <v>68</v>
      </c>
    </row>
    <row r="133" spans="1:13" ht="12.75">
      <c r="A133" t="s">
        <v>45</v>
      </c>
      <c r="C133" s="31" t="s">
        <v>77</v>
      </c>
      <c r="E133" s="33" t="s">
        <v>4117</v>
      </c>
      <c r="J133" s="32">
        <f>0</f>
      </c>
      <c s="32">
        <f>0</f>
      </c>
      <c s="32">
        <f>0+L134+L138+L142+L146+L150+L154+L158+L162+L166+L170+L174+L178+L182+L186+L190</f>
      </c>
      <c s="32">
        <f>0+M134+M138+M142+M146+M150+M154+M158+M162+M166+M170+M174+M178+M182+M186+M190</f>
      </c>
    </row>
    <row r="134" spans="1:16" ht="12.75">
      <c r="A134" t="s">
        <v>48</v>
      </c>
      <c s="34" t="s">
        <v>157</v>
      </c>
      <c s="34" t="s">
        <v>5136</v>
      </c>
      <c s="35" t="s">
        <v>4</v>
      </c>
      <c s="6" t="s">
        <v>5137</v>
      </c>
      <c s="36" t="s">
        <v>65</v>
      </c>
      <c s="37">
        <v>1677.11</v>
      </c>
      <c s="36">
        <v>0</v>
      </c>
      <c s="36">
        <f>ROUND(G134*H134,6)</f>
      </c>
      <c r="L134" s="38">
        <v>0</v>
      </c>
      <c s="32">
        <f>ROUND(ROUND(L134,2)*ROUND(G134,3),2)</f>
      </c>
      <c s="36" t="s">
        <v>66</v>
      </c>
      <c>
        <f>(M134*21)/100</f>
      </c>
      <c t="s">
        <v>26</v>
      </c>
    </row>
    <row r="135" spans="1:5" ht="25.5">
      <c r="A135" s="35" t="s">
        <v>55</v>
      </c>
      <c r="E135" s="39" t="s">
        <v>5320</v>
      </c>
    </row>
    <row r="136" spans="1:5" ht="12.75">
      <c r="A136" s="35" t="s">
        <v>57</v>
      </c>
      <c r="E136" s="40" t="s">
        <v>10232</v>
      </c>
    </row>
    <row r="137" spans="1:5" ht="12.75">
      <c r="A137" t="s">
        <v>59</v>
      </c>
      <c r="E137" s="39" t="s">
        <v>68</v>
      </c>
    </row>
    <row r="138" spans="1:16" ht="12.75">
      <c r="A138" t="s">
        <v>48</v>
      </c>
      <c s="34" t="s">
        <v>160</v>
      </c>
      <c s="34" t="s">
        <v>4026</v>
      </c>
      <c s="35" t="s">
        <v>4</v>
      </c>
      <c s="6" t="s">
        <v>4027</v>
      </c>
      <c s="36" t="s">
        <v>697</v>
      </c>
      <c s="37">
        <v>5723.3</v>
      </c>
      <c s="36">
        <v>0</v>
      </c>
      <c s="36">
        <f>ROUND(G138*H138,6)</f>
      </c>
      <c r="L138" s="38">
        <v>0</v>
      </c>
      <c s="32">
        <f>ROUND(ROUND(L138,2)*ROUND(G138,3),2)</f>
      </c>
      <c s="36" t="s">
        <v>66</v>
      </c>
      <c>
        <f>(M138*21)/100</f>
      </c>
      <c t="s">
        <v>26</v>
      </c>
    </row>
    <row r="139" spans="1:5" ht="12.75">
      <c r="A139" s="35" t="s">
        <v>55</v>
      </c>
      <c r="E139" s="39" t="s">
        <v>4</v>
      </c>
    </row>
    <row r="140" spans="1:5" ht="12.75">
      <c r="A140" s="35" t="s">
        <v>57</v>
      </c>
      <c r="E140" s="40" t="s">
        <v>10233</v>
      </c>
    </row>
    <row r="141" spans="1:5" ht="12.75">
      <c r="A141" t="s">
        <v>59</v>
      </c>
      <c r="E141" s="39" t="s">
        <v>68</v>
      </c>
    </row>
    <row r="142" spans="1:16" ht="12.75">
      <c r="A142" t="s">
        <v>48</v>
      </c>
      <c s="34" t="s">
        <v>163</v>
      </c>
      <c s="34" t="s">
        <v>4336</v>
      </c>
      <c s="35" t="s">
        <v>4</v>
      </c>
      <c s="6" t="s">
        <v>4337</v>
      </c>
      <c s="36" t="s">
        <v>697</v>
      </c>
      <c s="37">
        <v>1961.92</v>
      </c>
      <c s="36">
        <v>0</v>
      </c>
      <c s="36">
        <f>ROUND(G142*H142,6)</f>
      </c>
      <c r="L142" s="38">
        <v>0</v>
      </c>
      <c s="32">
        <f>ROUND(ROUND(L142,2)*ROUND(G142,3),2)</f>
      </c>
      <c s="36" t="s">
        <v>66</v>
      </c>
      <c>
        <f>(M142*21)/100</f>
      </c>
      <c t="s">
        <v>26</v>
      </c>
    </row>
    <row r="143" spans="1:5" ht="12.75">
      <c r="A143" s="35" t="s">
        <v>55</v>
      </c>
      <c r="E143" s="39" t="s">
        <v>4</v>
      </c>
    </row>
    <row r="144" spans="1:5" ht="12.75">
      <c r="A144" s="35" t="s">
        <v>57</v>
      </c>
      <c r="E144" s="40" t="s">
        <v>10234</v>
      </c>
    </row>
    <row r="145" spans="1:5" ht="12.75">
      <c r="A145" t="s">
        <v>59</v>
      </c>
      <c r="E145" s="39" t="s">
        <v>68</v>
      </c>
    </row>
    <row r="146" spans="1:16" ht="25.5">
      <c r="A146" t="s">
        <v>48</v>
      </c>
      <c s="34" t="s">
        <v>166</v>
      </c>
      <c s="34" t="s">
        <v>10166</v>
      </c>
      <c s="35" t="s">
        <v>4</v>
      </c>
      <c s="6" t="s">
        <v>10167</v>
      </c>
      <c s="36" t="s">
        <v>697</v>
      </c>
      <c s="37">
        <v>232</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5325</v>
      </c>
      <c s="35" t="s">
        <v>4</v>
      </c>
      <c s="6" t="s">
        <v>5326</v>
      </c>
      <c s="36" t="s">
        <v>697</v>
      </c>
      <c s="37">
        <v>232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4034</v>
      </c>
      <c s="35" t="s">
        <v>4</v>
      </c>
      <c s="6" t="s">
        <v>4035</v>
      </c>
      <c s="36" t="s">
        <v>697</v>
      </c>
      <c s="37">
        <v>1392.3</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4029</v>
      </c>
      <c s="35" t="s">
        <v>4</v>
      </c>
      <c s="6" t="s">
        <v>4030</v>
      </c>
      <c s="36" t="s">
        <v>697</v>
      </c>
      <c s="37">
        <v>1624.3</v>
      </c>
      <c s="36">
        <v>0</v>
      </c>
      <c s="36">
        <f>ROUND(G158*H158,6)</f>
      </c>
      <c r="L158" s="38">
        <v>0</v>
      </c>
      <c s="32">
        <f>ROUND(ROUND(L158,2)*ROUND(G158,3),2)</f>
      </c>
      <c s="36" t="s">
        <v>66</v>
      </c>
      <c>
        <f>(M158*21)/100</f>
      </c>
      <c t="s">
        <v>26</v>
      </c>
    </row>
    <row r="159" spans="1:5" ht="12.75">
      <c r="A159" s="35" t="s">
        <v>55</v>
      </c>
      <c r="E159" s="39" t="s">
        <v>4</v>
      </c>
    </row>
    <row r="160" spans="1:5" ht="12.75">
      <c r="A160" s="35" t="s">
        <v>57</v>
      </c>
      <c r="E160" s="40" t="s">
        <v>10235</v>
      </c>
    </row>
    <row r="161" spans="1:5" ht="12.75">
      <c r="A161" t="s">
        <v>59</v>
      </c>
      <c r="E161" s="39" t="s">
        <v>68</v>
      </c>
    </row>
    <row r="162" spans="1:16" ht="12.75">
      <c r="A162" t="s">
        <v>48</v>
      </c>
      <c s="34" t="s">
        <v>178</v>
      </c>
      <c s="34" t="s">
        <v>4713</v>
      </c>
      <c s="35" t="s">
        <v>4</v>
      </c>
      <c s="6" t="s">
        <v>4714</v>
      </c>
      <c s="36" t="s">
        <v>697</v>
      </c>
      <c s="37">
        <v>1856.3</v>
      </c>
      <c s="36">
        <v>0</v>
      </c>
      <c s="36">
        <f>ROUND(G162*H162,6)</f>
      </c>
      <c r="L162" s="38">
        <v>0</v>
      </c>
      <c s="32">
        <f>ROUND(ROUND(L162,2)*ROUND(G162,3),2)</f>
      </c>
      <c s="36" t="s">
        <v>66</v>
      </c>
      <c>
        <f>(M162*21)/100</f>
      </c>
      <c t="s">
        <v>26</v>
      </c>
    </row>
    <row r="163" spans="1:5" ht="12.75">
      <c r="A163" s="35" t="s">
        <v>55</v>
      </c>
      <c r="E163" s="39" t="s">
        <v>4</v>
      </c>
    </row>
    <row r="164" spans="1:5" ht="12.75">
      <c r="A164" s="35" t="s">
        <v>57</v>
      </c>
      <c r="E164" s="40" t="s">
        <v>10236</v>
      </c>
    </row>
    <row r="165" spans="1:5" ht="12.75">
      <c r="A165" t="s">
        <v>59</v>
      </c>
      <c r="E165" s="39" t="s">
        <v>68</v>
      </c>
    </row>
    <row r="166" spans="1:16" ht="12.75">
      <c r="A166" t="s">
        <v>48</v>
      </c>
      <c s="34" t="s">
        <v>181</v>
      </c>
      <c s="34" t="s">
        <v>10172</v>
      </c>
      <c s="35" t="s">
        <v>4</v>
      </c>
      <c s="6" t="s">
        <v>10173</v>
      </c>
      <c s="36" t="s">
        <v>697</v>
      </c>
      <c s="37">
        <v>1624.3</v>
      </c>
      <c s="36">
        <v>0</v>
      </c>
      <c s="36">
        <f>ROUND(G166*H166,6)</f>
      </c>
      <c r="L166" s="38">
        <v>0</v>
      </c>
      <c s="32">
        <f>ROUND(ROUND(L166,2)*ROUND(G166,3),2)</f>
      </c>
      <c s="36" t="s">
        <v>66</v>
      </c>
      <c>
        <f>(M166*21)/100</f>
      </c>
      <c t="s">
        <v>26</v>
      </c>
    </row>
    <row r="167" spans="1:5" ht="12.75">
      <c r="A167" s="35" t="s">
        <v>55</v>
      </c>
      <c r="E167" s="39" t="s">
        <v>4</v>
      </c>
    </row>
    <row r="168" spans="1:5" ht="12.75">
      <c r="A168" s="35" t="s">
        <v>57</v>
      </c>
      <c r="E168" s="40" t="s">
        <v>10235</v>
      </c>
    </row>
    <row r="169" spans="1:5" ht="12.75">
      <c r="A169" t="s">
        <v>59</v>
      </c>
      <c r="E169" s="39" t="s">
        <v>68</v>
      </c>
    </row>
    <row r="170" spans="1:16" ht="12.75">
      <c r="A170" t="s">
        <v>48</v>
      </c>
      <c s="34" t="s">
        <v>184</v>
      </c>
      <c s="34" t="s">
        <v>10174</v>
      </c>
      <c s="35" t="s">
        <v>4</v>
      </c>
      <c s="6" t="s">
        <v>10175</v>
      </c>
      <c s="36" t="s">
        <v>697</v>
      </c>
      <c s="37">
        <v>232</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4338</v>
      </c>
      <c s="35" t="s">
        <v>4</v>
      </c>
      <c s="6" t="s">
        <v>4339</v>
      </c>
      <c s="36" t="s">
        <v>697</v>
      </c>
      <c s="37">
        <v>1729.92</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5139</v>
      </c>
      <c s="35" t="s">
        <v>4</v>
      </c>
      <c s="6" t="s">
        <v>5140</v>
      </c>
      <c s="36" t="s">
        <v>697</v>
      </c>
      <c s="37">
        <v>2938.7</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25.5">
      <c r="A182" t="s">
        <v>48</v>
      </c>
      <c s="34" t="s">
        <v>194</v>
      </c>
      <c s="34" t="s">
        <v>5333</v>
      </c>
      <c s="35" t="s">
        <v>4</v>
      </c>
      <c s="6" t="s">
        <v>5334</v>
      </c>
      <c s="36" t="s">
        <v>697</v>
      </c>
      <c s="37">
        <v>124</v>
      </c>
      <c s="36">
        <v>0</v>
      </c>
      <c s="36">
        <f>ROUND(G182*H182,6)</f>
      </c>
      <c r="L182" s="38">
        <v>0</v>
      </c>
      <c s="32">
        <f>ROUND(ROUND(L182,2)*ROUND(G182,3),2)</f>
      </c>
      <c s="36" t="s">
        <v>66</v>
      </c>
      <c>
        <f>(M182*21)/100</f>
      </c>
      <c t="s">
        <v>26</v>
      </c>
    </row>
    <row r="183" spans="1:5" ht="12.75">
      <c r="A183" s="35" t="s">
        <v>55</v>
      </c>
      <c r="E183" s="39" t="s">
        <v>4</v>
      </c>
    </row>
    <row r="184" spans="1:5" ht="12.75">
      <c r="A184" s="35" t="s">
        <v>57</v>
      </c>
      <c r="E184" s="40" t="s">
        <v>10237</v>
      </c>
    </row>
    <row r="185" spans="1:5" ht="12.75">
      <c r="A185" t="s">
        <v>59</v>
      </c>
      <c r="E185" s="39" t="s">
        <v>68</v>
      </c>
    </row>
    <row r="186" spans="1:16" ht="25.5">
      <c r="A186" t="s">
        <v>48</v>
      </c>
      <c s="34" t="s">
        <v>197</v>
      </c>
      <c s="34" t="s">
        <v>5371</v>
      </c>
      <c s="35" t="s">
        <v>4</v>
      </c>
      <c s="6" t="s">
        <v>5372</v>
      </c>
      <c s="36" t="s">
        <v>697</v>
      </c>
      <c s="37">
        <v>51</v>
      </c>
      <c s="36">
        <v>0</v>
      </c>
      <c s="36">
        <f>ROUND(G186*H186,6)</f>
      </c>
      <c r="L186" s="38">
        <v>0</v>
      </c>
      <c s="32">
        <f>ROUND(ROUND(L186,2)*ROUND(G186,3),2)</f>
      </c>
      <c s="36" t="s">
        <v>66</v>
      </c>
      <c>
        <f>(M186*21)/100</f>
      </c>
      <c t="s">
        <v>26</v>
      </c>
    </row>
    <row r="187" spans="1:5" ht="12.75">
      <c r="A187" s="35" t="s">
        <v>55</v>
      </c>
      <c r="E187" s="39" t="s">
        <v>4</v>
      </c>
    </row>
    <row r="188" spans="1:5" ht="12.75">
      <c r="A188" s="35" t="s">
        <v>57</v>
      </c>
      <c r="E188" s="40" t="s">
        <v>10238</v>
      </c>
    </row>
    <row r="189" spans="1:5" ht="12.75">
      <c r="A189" t="s">
        <v>59</v>
      </c>
      <c r="E189" s="39" t="s">
        <v>68</v>
      </c>
    </row>
    <row r="190" spans="1:16" ht="12.75">
      <c r="A190" t="s">
        <v>48</v>
      </c>
      <c s="34" t="s">
        <v>200</v>
      </c>
      <c s="34" t="s">
        <v>5335</v>
      </c>
      <c s="35" t="s">
        <v>4</v>
      </c>
      <c s="6" t="s">
        <v>5336</v>
      </c>
      <c s="36" t="s">
        <v>71</v>
      </c>
      <c s="37">
        <v>941.85</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3" ht="12.75">
      <c r="A194" t="s">
        <v>45</v>
      </c>
      <c r="C194" s="31" t="s">
        <v>86</v>
      </c>
      <c r="E194" s="33" t="s">
        <v>4634</v>
      </c>
      <c r="J194" s="32">
        <f>0</f>
      </c>
      <c s="32">
        <f>0</f>
      </c>
      <c s="32">
        <f>0+L195+L199+L203+L207</f>
      </c>
      <c s="32">
        <f>0+M195+M199+M203+M207</f>
      </c>
    </row>
    <row r="195" spans="1:16" ht="12.75">
      <c r="A195" t="s">
        <v>48</v>
      </c>
      <c s="34" t="s">
        <v>203</v>
      </c>
      <c s="34" t="s">
        <v>4717</v>
      </c>
      <c s="35" t="s">
        <v>4</v>
      </c>
      <c s="6" t="s">
        <v>4718</v>
      </c>
      <c s="36" t="s">
        <v>92</v>
      </c>
      <c s="37">
        <v>10</v>
      </c>
      <c s="36">
        <v>0</v>
      </c>
      <c s="36">
        <f>ROUND(G195*H195,6)</f>
      </c>
      <c r="L195" s="38">
        <v>0</v>
      </c>
      <c s="32">
        <f>ROUND(ROUND(L195,2)*ROUND(G195,3),2)</f>
      </c>
      <c s="36" t="s">
        <v>66</v>
      </c>
      <c>
        <f>(M195*21)/100</f>
      </c>
      <c t="s">
        <v>26</v>
      </c>
    </row>
    <row r="196" spans="1:5" ht="12.75">
      <c r="A196" s="35" t="s">
        <v>55</v>
      </c>
      <c r="E196" s="39" t="s">
        <v>4</v>
      </c>
    </row>
    <row r="197" spans="1:5" ht="12.75">
      <c r="A197" s="35" t="s">
        <v>57</v>
      </c>
      <c r="E197" s="40" t="s">
        <v>4</v>
      </c>
    </row>
    <row r="198" spans="1:5" ht="12.75">
      <c r="A198" t="s">
        <v>59</v>
      </c>
      <c r="E198" s="39" t="s">
        <v>68</v>
      </c>
    </row>
    <row r="199" spans="1:16" ht="12.75">
      <c r="A199" t="s">
        <v>48</v>
      </c>
      <c s="34" t="s">
        <v>206</v>
      </c>
      <c s="34" t="s">
        <v>5337</v>
      </c>
      <c s="35" t="s">
        <v>4</v>
      </c>
      <c s="6" t="s">
        <v>5338</v>
      </c>
      <c s="36" t="s">
        <v>92</v>
      </c>
      <c s="37">
        <v>27</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209</v>
      </c>
      <c s="34" t="s">
        <v>10181</v>
      </c>
      <c s="35" t="s">
        <v>4</v>
      </c>
      <c s="6" t="s">
        <v>10182</v>
      </c>
      <c s="36" t="s">
        <v>92</v>
      </c>
      <c s="37">
        <v>6</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9978</v>
      </c>
      <c s="35" t="s">
        <v>4</v>
      </c>
      <c s="6" t="s">
        <v>9979</v>
      </c>
      <c s="36" t="s">
        <v>92</v>
      </c>
      <c s="37">
        <v>38</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4267</v>
      </c>
      <c r="J211" s="32">
        <f>0</f>
      </c>
      <c s="32">
        <f>0</f>
      </c>
      <c s="32">
        <f>0+L212+L216+L220+L224+L228+L232+L236+L240+L244+L248+L252+L256+L260+L264+L268+L272+L276+L280+L284+L288+L292+L296+L300+L304+L308+L312+L316+L320+L324+L328+L332+L336+L340</f>
      </c>
      <c s="32">
        <f>0+M212+M216+M220+M224+M228+M232+M236+M240+M244+M248+M252+M256+M260+M264+M268+M272+M276+M280+M284+M288+M292+M296+M300+M304+M308+M312+M316+M320+M324+M328+M332+M336+M340</f>
      </c>
    </row>
    <row r="212" spans="1:16" ht="25.5">
      <c r="A212" t="s">
        <v>48</v>
      </c>
      <c s="34" t="s">
        <v>215</v>
      </c>
      <c s="34" t="s">
        <v>5353</v>
      </c>
      <c s="35" t="s">
        <v>4</v>
      </c>
      <c s="6" t="s">
        <v>5354</v>
      </c>
      <c s="36" t="s">
        <v>697</v>
      </c>
      <c s="37">
        <v>724</v>
      </c>
      <c s="36">
        <v>0</v>
      </c>
      <c s="36">
        <f>ROUND(G212*H212,6)</f>
      </c>
      <c r="L212" s="38">
        <v>0</v>
      </c>
      <c s="32">
        <f>ROUND(ROUND(L212,2)*ROUND(G212,3),2)</f>
      </c>
      <c s="36" t="s">
        <v>66</v>
      </c>
      <c>
        <f>(M212*21)/100</f>
      </c>
      <c t="s">
        <v>26</v>
      </c>
    </row>
    <row r="213" spans="1:5" ht="12.75">
      <c r="A213" s="35" t="s">
        <v>55</v>
      </c>
      <c r="E213" s="39" t="s">
        <v>4</v>
      </c>
    </row>
    <row r="214" spans="1:5" ht="12.75">
      <c r="A214" s="35" t="s">
        <v>57</v>
      </c>
      <c r="E214" s="40" t="s">
        <v>4</v>
      </c>
    </row>
    <row r="215" spans="1:5" ht="12.75">
      <c r="A215" t="s">
        <v>59</v>
      </c>
      <c r="E215" s="39" t="s">
        <v>68</v>
      </c>
    </row>
    <row r="216" spans="1:16" ht="25.5">
      <c r="A216" t="s">
        <v>48</v>
      </c>
      <c s="34" t="s">
        <v>218</v>
      </c>
      <c s="34" t="s">
        <v>5356</v>
      </c>
      <c s="35" t="s">
        <v>4</v>
      </c>
      <c s="6" t="s">
        <v>5357</v>
      </c>
      <c s="36" t="s">
        <v>92</v>
      </c>
      <c s="37">
        <v>15</v>
      </c>
      <c s="36">
        <v>0</v>
      </c>
      <c s="36">
        <f>ROUND(G216*H216,6)</f>
      </c>
      <c r="L216" s="38">
        <v>0</v>
      </c>
      <c s="32">
        <f>ROUND(ROUND(L216,2)*ROUND(G216,3),2)</f>
      </c>
      <c s="36" t="s">
        <v>66</v>
      </c>
      <c>
        <f>(M216*21)/100</f>
      </c>
      <c t="s">
        <v>26</v>
      </c>
    </row>
    <row r="217" spans="1:5" ht="12.75">
      <c r="A217" s="35" t="s">
        <v>55</v>
      </c>
      <c r="E217" s="39" t="s">
        <v>4</v>
      </c>
    </row>
    <row r="218" spans="1:5" ht="12.75">
      <c r="A218" s="35" t="s">
        <v>57</v>
      </c>
      <c r="E218" s="40" t="s">
        <v>4</v>
      </c>
    </row>
    <row r="219" spans="1:5" ht="12.75">
      <c r="A219" t="s">
        <v>59</v>
      </c>
      <c r="E219" s="39" t="s">
        <v>68</v>
      </c>
    </row>
    <row r="220" spans="1:16" ht="25.5">
      <c r="A220" t="s">
        <v>48</v>
      </c>
      <c s="34" t="s">
        <v>221</v>
      </c>
      <c s="34" t="s">
        <v>5359</v>
      </c>
      <c s="35" t="s">
        <v>4</v>
      </c>
      <c s="6" t="s">
        <v>5360</v>
      </c>
      <c s="36" t="s">
        <v>92</v>
      </c>
      <c s="37">
        <v>16</v>
      </c>
      <c s="36">
        <v>0</v>
      </c>
      <c s="36">
        <f>ROUND(G220*H220,6)</f>
      </c>
      <c r="L220" s="38">
        <v>0</v>
      </c>
      <c s="32">
        <f>ROUND(ROUND(L220,2)*ROUND(G220,3),2)</f>
      </c>
      <c s="36" t="s">
        <v>66</v>
      </c>
      <c>
        <f>(M220*21)/100</f>
      </c>
      <c t="s">
        <v>26</v>
      </c>
    </row>
    <row r="221" spans="1:5" ht="12.75">
      <c r="A221" s="35" t="s">
        <v>55</v>
      </c>
      <c r="E221" s="39" t="s">
        <v>4</v>
      </c>
    </row>
    <row r="222" spans="1:5" ht="12.75">
      <c r="A222" s="35" t="s">
        <v>57</v>
      </c>
      <c r="E222" s="40" t="s">
        <v>4</v>
      </c>
    </row>
    <row r="223" spans="1:5" ht="12.75">
      <c r="A223" t="s">
        <v>59</v>
      </c>
      <c r="E223" s="39" t="s">
        <v>68</v>
      </c>
    </row>
    <row r="224" spans="1:16" ht="25.5">
      <c r="A224" t="s">
        <v>48</v>
      </c>
      <c s="34" t="s">
        <v>224</v>
      </c>
      <c s="34" t="s">
        <v>5404</v>
      </c>
      <c s="35" t="s">
        <v>4</v>
      </c>
      <c s="6" t="s">
        <v>5405</v>
      </c>
      <c s="36" t="s">
        <v>92</v>
      </c>
      <c s="37">
        <v>54</v>
      </c>
      <c s="36">
        <v>0</v>
      </c>
      <c s="36">
        <f>ROUND(G224*H224,6)</f>
      </c>
      <c r="L224" s="38">
        <v>0</v>
      </c>
      <c s="32">
        <f>ROUND(ROUND(L224,2)*ROUND(G224,3),2)</f>
      </c>
      <c s="36" t="s">
        <v>66</v>
      </c>
      <c>
        <f>(M224*21)/100</f>
      </c>
      <c t="s">
        <v>26</v>
      </c>
    </row>
    <row r="225" spans="1:5" ht="12.75">
      <c r="A225" s="35" t="s">
        <v>55</v>
      </c>
      <c r="E225" s="39" t="s">
        <v>4</v>
      </c>
    </row>
    <row r="226" spans="1:5" ht="12.75">
      <c r="A226" s="35" t="s">
        <v>57</v>
      </c>
      <c r="E226" s="40" t="s">
        <v>10239</v>
      </c>
    </row>
    <row r="227" spans="1:5" ht="12.75">
      <c r="A227" t="s">
        <v>59</v>
      </c>
      <c r="E227" s="39" t="s">
        <v>68</v>
      </c>
    </row>
    <row r="228" spans="1:16" ht="12.75">
      <c r="A228" t="s">
        <v>48</v>
      </c>
      <c s="34" t="s">
        <v>637</v>
      </c>
      <c s="34" t="s">
        <v>5407</v>
      </c>
      <c s="35" t="s">
        <v>4</v>
      </c>
      <c s="6" t="s">
        <v>5408</v>
      </c>
      <c s="36" t="s">
        <v>92</v>
      </c>
      <c s="37">
        <v>54</v>
      </c>
      <c s="36">
        <v>0</v>
      </c>
      <c s="36">
        <f>ROUND(G228*H228,6)</f>
      </c>
      <c r="L228" s="38">
        <v>0</v>
      </c>
      <c s="32">
        <f>ROUND(ROUND(L228,2)*ROUND(G228,3),2)</f>
      </c>
      <c s="36" t="s">
        <v>66</v>
      </c>
      <c>
        <f>(M228*21)/100</f>
      </c>
      <c t="s">
        <v>26</v>
      </c>
    </row>
    <row r="229" spans="1:5" ht="12.75">
      <c r="A229" s="35" t="s">
        <v>55</v>
      </c>
      <c r="E229" s="39" t="s">
        <v>4</v>
      </c>
    </row>
    <row r="230" spans="1:5" ht="12.75">
      <c r="A230" s="35" t="s">
        <v>57</v>
      </c>
      <c r="E230" s="40" t="s">
        <v>10239</v>
      </c>
    </row>
    <row r="231" spans="1:5" ht="12.75">
      <c r="A231" t="s">
        <v>59</v>
      </c>
      <c r="E231" s="39" t="s">
        <v>68</v>
      </c>
    </row>
    <row r="232" spans="1:16" ht="12.75">
      <c r="A232" t="s">
        <v>48</v>
      </c>
      <c s="34" t="s">
        <v>227</v>
      </c>
      <c s="34" t="s">
        <v>5409</v>
      </c>
      <c s="35" t="s">
        <v>4</v>
      </c>
      <c s="6" t="s">
        <v>5410</v>
      </c>
      <c s="36" t="s">
        <v>4057</v>
      </c>
      <c s="37">
        <v>756</v>
      </c>
      <c s="36">
        <v>0</v>
      </c>
      <c s="36">
        <f>ROUND(G232*H232,6)</f>
      </c>
      <c r="L232" s="38">
        <v>0</v>
      </c>
      <c s="32">
        <f>ROUND(ROUND(L232,2)*ROUND(G232,3),2)</f>
      </c>
      <c s="36" t="s">
        <v>66</v>
      </c>
      <c>
        <f>(M232*21)/100</f>
      </c>
      <c t="s">
        <v>26</v>
      </c>
    </row>
    <row r="233" spans="1:5" ht="12.75">
      <c r="A233" s="35" t="s">
        <v>55</v>
      </c>
      <c r="E233" s="39" t="s">
        <v>4</v>
      </c>
    </row>
    <row r="234" spans="1:5" ht="12.75">
      <c r="A234" s="35" t="s">
        <v>57</v>
      </c>
      <c r="E234" s="40" t="s">
        <v>10240</v>
      </c>
    </row>
    <row r="235" spans="1:5" ht="12.75">
      <c r="A235" t="s">
        <v>59</v>
      </c>
      <c r="E235" s="39" t="s">
        <v>68</v>
      </c>
    </row>
    <row r="236" spans="1:16" ht="12.75">
      <c r="A236" t="s">
        <v>48</v>
      </c>
      <c s="34" t="s">
        <v>230</v>
      </c>
      <c s="34" t="s">
        <v>5412</v>
      </c>
      <c s="35" t="s">
        <v>4</v>
      </c>
      <c s="6" t="s">
        <v>5413</v>
      </c>
      <c s="36" t="s">
        <v>92</v>
      </c>
      <c s="37">
        <v>54</v>
      </c>
      <c s="36">
        <v>0</v>
      </c>
      <c s="36">
        <f>ROUND(G236*H236,6)</f>
      </c>
      <c r="L236" s="38">
        <v>0</v>
      </c>
      <c s="32">
        <f>ROUND(ROUND(L236,2)*ROUND(G236,3),2)</f>
      </c>
      <c s="36" t="s">
        <v>66</v>
      </c>
      <c>
        <f>(M236*21)/100</f>
      </c>
      <c t="s">
        <v>26</v>
      </c>
    </row>
    <row r="237" spans="1:5" ht="12.75">
      <c r="A237" s="35" t="s">
        <v>55</v>
      </c>
      <c r="E237" s="39" t="s">
        <v>4</v>
      </c>
    </row>
    <row r="238" spans="1:5" ht="12.75">
      <c r="A238" s="35" t="s">
        <v>57</v>
      </c>
      <c r="E238" s="40" t="s">
        <v>10239</v>
      </c>
    </row>
    <row r="239" spans="1:5" ht="12.75">
      <c r="A239" t="s">
        <v>59</v>
      </c>
      <c r="E239" s="39" t="s">
        <v>68</v>
      </c>
    </row>
    <row r="240" spans="1:16" ht="12.75">
      <c r="A240" t="s">
        <v>48</v>
      </c>
      <c s="34" t="s">
        <v>233</v>
      </c>
      <c s="34" t="s">
        <v>5414</v>
      </c>
      <c s="35" t="s">
        <v>4</v>
      </c>
      <c s="6" t="s">
        <v>5415</v>
      </c>
      <c s="36" t="s">
        <v>92</v>
      </c>
      <c s="37">
        <v>54</v>
      </c>
      <c s="36">
        <v>0</v>
      </c>
      <c s="36">
        <f>ROUND(G240*H240,6)</f>
      </c>
      <c r="L240" s="38">
        <v>0</v>
      </c>
      <c s="32">
        <f>ROUND(ROUND(L240,2)*ROUND(G240,3),2)</f>
      </c>
      <c s="36" t="s">
        <v>66</v>
      </c>
      <c>
        <f>(M240*21)/100</f>
      </c>
      <c t="s">
        <v>26</v>
      </c>
    </row>
    <row r="241" spans="1:5" ht="12.75">
      <c r="A241" s="35" t="s">
        <v>55</v>
      </c>
      <c r="E241" s="39" t="s">
        <v>4</v>
      </c>
    </row>
    <row r="242" spans="1:5" ht="12.75">
      <c r="A242" s="35" t="s">
        <v>57</v>
      </c>
      <c r="E242" s="40" t="s">
        <v>10239</v>
      </c>
    </row>
    <row r="243" spans="1:5" ht="12.75">
      <c r="A243" t="s">
        <v>59</v>
      </c>
      <c r="E243" s="39" t="s">
        <v>68</v>
      </c>
    </row>
    <row r="244" spans="1:16" ht="12.75">
      <c r="A244" t="s">
        <v>48</v>
      </c>
      <c s="34" t="s">
        <v>237</v>
      </c>
      <c s="34" t="s">
        <v>5416</v>
      </c>
      <c s="35" t="s">
        <v>4</v>
      </c>
      <c s="6" t="s">
        <v>5417</v>
      </c>
      <c s="36" t="s">
        <v>4057</v>
      </c>
      <c s="37">
        <v>756</v>
      </c>
      <c s="36">
        <v>0</v>
      </c>
      <c s="36">
        <f>ROUND(G244*H244,6)</f>
      </c>
      <c r="L244" s="38">
        <v>0</v>
      </c>
      <c s="32">
        <f>ROUND(ROUND(L244,2)*ROUND(G244,3),2)</f>
      </c>
      <c s="36" t="s">
        <v>66</v>
      </c>
      <c>
        <f>(M244*21)/100</f>
      </c>
      <c t="s">
        <v>26</v>
      </c>
    </row>
    <row r="245" spans="1:5" ht="12.75">
      <c r="A245" s="35" t="s">
        <v>55</v>
      </c>
      <c r="E245" s="39" t="s">
        <v>4</v>
      </c>
    </row>
    <row r="246" spans="1:5" ht="12.75">
      <c r="A246" s="35" t="s">
        <v>57</v>
      </c>
      <c r="E246" s="40" t="s">
        <v>10240</v>
      </c>
    </row>
    <row r="247" spans="1:5" ht="12.75">
      <c r="A247" t="s">
        <v>59</v>
      </c>
      <c r="E247" s="39" t="s">
        <v>68</v>
      </c>
    </row>
    <row r="248" spans="1:16" ht="25.5">
      <c r="A248" t="s">
        <v>48</v>
      </c>
      <c s="34" t="s">
        <v>240</v>
      </c>
      <c s="34" t="s">
        <v>5176</v>
      </c>
      <c s="35" t="s">
        <v>4</v>
      </c>
      <c s="6" t="s">
        <v>5177</v>
      </c>
      <c s="36" t="s">
        <v>71</v>
      </c>
      <c s="37">
        <v>20</v>
      </c>
      <c s="36">
        <v>0</v>
      </c>
      <c s="36">
        <f>ROUND(G248*H248,6)</f>
      </c>
      <c r="L248" s="38">
        <v>0</v>
      </c>
      <c s="32">
        <f>ROUND(ROUND(L248,2)*ROUND(G248,3),2)</f>
      </c>
      <c s="36" t="s">
        <v>66</v>
      </c>
      <c>
        <f>(M248*21)/100</f>
      </c>
      <c t="s">
        <v>26</v>
      </c>
    </row>
    <row r="249" spans="1:5" ht="25.5">
      <c r="A249" s="35" t="s">
        <v>55</v>
      </c>
      <c r="E249" s="39" t="s">
        <v>10241</v>
      </c>
    </row>
    <row r="250" spans="1:5" ht="12.75">
      <c r="A250" s="35" t="s">
        <v>57</v>
      </c>
      <c r="E250" s="40" t="s">
        <v>4</v>
      </c>
    </row>
    <row r="251" spans="1:5" ht="12.75">
      <c r="A251" t="s">
        <v>59</v>
      </c>
      <c r="E251" s="39" t="s">
        <v>68</v>
      </c>
    </row>
    <row r="252" spans="1:16" ht="12.75">
      <c r="A252" t="s">
        <v>48</v>
      </c>
      <c s="34" t="s">
        <v>243</v>
      </c>
      <c s="34" t="s">
        <v>9948</v>
      </c>
      <c s="35" t="s">
        <v>4</v>
      </c>
      <c s="6" t="s">
        <v>9949</v>
      </c>
      <c s="36" t="s">
        <v>71</v>
      </c>
      <c s="37">
        <v>51</v>
      </c>
      <c s="36">
        <v>0</v>
      </c>
      <c s="36">
        <f>ROUND(G252*H252,6)</f>
      </c>
      <c r="L252" s="38">
        <v>0</v>
      </c>
      <c s="32">
        <f>ROUND(ROUND(L252,2)*ROUND(G252,3),2)</f>
      </c>
      <c s="36" t="s">
        <v>66</v>
      </c>
      <c>
        <f>(M252*21)/100</f>
      </c>
      <c t="s">
        <v>26</v>
      </c>
    </row>
    <row r="253" spans="1:5" ht="12.75">
      <c r="A253" s="35" t="s">
        <v>55</v>
      </c>
      <c r="E253" s="39" t="s">
        <v>10242</v>
      </c>
    </row>
    <row r="254" spans="1:5" ht="12.75">
      <c r="A254" s="35" t="s">
        <v>57</v>
      </c>
      <c r="E254" s="40" t="s">
        <v>4</v>
      </c>
    </row>
    <row r="255" spans="1:5" ht="12.75">
      <c r="A255" t="s">
        <v>59</v>
      </c>
      <c r="E255" s="39" t="s">
        <v>68</v>
      </c>
    </row>
    <row r="256" spans="1:16" ht="12.75">
      <c r="A256" t="s">
        <v>48</v>
      </c>
      <c s="34" t="s">
        <v>246</v>
      </c>
      <c s="34" t="s">
        <v>5339</v>
      </c>
      <c s="35" t="s">
        <v>4</v>
      </c>
      <c s="6" t="s">
        <v>5340</v>
      </c>
      <c s="36" t="s">
        <v>71</v>
      </c>
      <c s="37">
        <v>1314.8</v>
      </c>
      <c s="36">
        <v>0</v>
      </c>
      <c s="36">
        <f>ROUND(G256*H256,6)</f>
      </c>
      <c r="L256" s="38">
        <v>0</v>
      </c>
      <c s="32">
        <f>ROUND(ROUND(L256,2)*ROUND(G256,3),2)</f>
      </c>
      <c s="36" t="s">
        <v>66</v>
      </c>
      <c>
        <f>(M256*21)/100</f>
      </c>
      <c t="s">
        <v>26</v>
      </c>
    </row>
    <row r="257" spans="1:5" ht="12.75">
      <c r="A257" s="35" t="s">
        <v>55</v>
      </c>
      <c r="E257" s="39" t="s">
        <v>4</v>
      </c>
    </row>
    <row r="258" spans="1:5" ht="12.75">
      <c r="A258" s="35" t="s">
        <v>57</v>
      </c>
      <c r="E258" s="40" t="s">
        <v>4</v>
      </c>
    </row>
    <row r="259" spans="1:5" ht="12.75">
      <c r="A259" t="s">
        <v>59</v>
      </c>
      <c r="E259" s="39" t="s">
        <v>68</v>
      </c>
    </row>
    <row r="260" spans="1:16" ht="12.75">
      <c r="A260" t="s">
        <v>48</v>
      </c>
      <c s="34" t="s">
        <v>249</v>
      </c>
      <c s="34" t="s">
        <v>5150</v>
      </c>
      <c s="35" t="s">
        <v>4</v>
      </c>
      <c s="6" t="s">
        <v>5151</v>
      </c>
      <c s="36" t="s">
        <v>71</v>
      </c>
      <c s="37">
        <v>13.5</v>
      </c>
      <c s="36">
        <v>0</v>
      </c>
      <c s="36">
        <f>ROUND(G260*H260,6)</f>
      </c>
      <c r="L260" s="38">
        <v>0</v>
      </c>
      <c s="32">
        <f>ROUND(ROUND(L260,2)*ROUND(G260,3),2)</f>
      </c>
      <c s="36" t="s">
        <v>66</v>
      </c>
      <c>
        <f>(M260*21)/100</f>
      </c>
      <c t="s">
        <v>26</v>
      </c>
    </row>
    <row r="261" spans="1:5" ht="12.75">
      <c r="A261" s="35" t="s">
        <v>55</v>
      </c>
      <c r="E261" s="39" t="s">
        <v>4</v>
      </c>
    </row>
    <row r="262" spans="1:5" ht="12.75">
      <c r="A262" s="35" t="s">
        <v>57</v>
      </c>
      <c r="E262" s="40" t="s">
        <v>4</v>
      </c>
    </row>
    <row r="263" spans="1:5" ht="12.75">
      <c r="A263" t="s">
        <v>59</v>
      </c>
      <c r="E263" s="39" t="s">
        <v>68</v>
      </c>
    </row>
    <row r="264" spans="1:16" ht="12.75">
      <c r="A264" t="s">
        <v>48</v>
      </c>
      <c s="34" t="s">
        <v>252</v>
      </c>
      <c s="34" t="s">
        <v>4719</v>
      </c>
      <c s="35" t="s">
        <v>4127</v>
      </c>
      <c s="6" t="s">
        <v>4720</v>
      </c>
      <c s="36" t="s">
        <v>71</v>
      </c>
      <c s="37">
        <v>295.8</v>
      </c>
      <c s="36">
        <v>0</v>
      </c>
      <c s="36">
        <f>ROUND(G264*H264,6)</f>
      </c>
      <c r="L264" s="38">
        <v>0</v>
      </c>
      <c s="32">
        <f>ROUND(ROUND(L264,2)*ROUND(G264,3),2)</f>
      </c>
      <c s="36" t="s">
        <v>66</v>
      </c>
      <c>
        <f>(M264*21)/100</f>
      </c>
      <c t="s">
        <v>26</v>
      </c>
    </row>
    <row r="265" spans="1:5" ht="12.75">
      <c r="A265" s="35" t="s">
        <v>55</v>
      </c>
      <c r="E265" s="39" t="s">
        <v>4</v>
      </c>
    </row>
    <row r="266" spans="1:5" ht="12.75">
      <c r="A266" s="35" t="s">
        <v>57</v>
      </c>
      <c r="E266" s="40" t="s">
        <v>4</v>
      </c>
    </row>
    <row r="267" spans="1:5" ht="12.75">
      <c r="A267" t="s">
        <v>59</v>
      </c>
      <c r="E267" s="39" t="s">
        <v>68</v>
      </c>
    </row>
    <row r="268" spans="1:16" ht="12.75">
      <c r="A268" t="s">
        <v>48</v>
      </c>
      <c s="34" t="s">
        <v>255</v>
      </c>
      <c s="34" t="s">
        <v>4719</v>
      </c>
      <c s="35" t="s">
        <v>4134</v>
      </c>
      <c s="6" t="s">
        <v>4720</v>
      </c>
      <c s="36" t="s">
        <v>71</v>
      </c>
      <c s="37">
        <v>247.9</v>
      </c>
      <c s="36">
        <v>0</v>
      </c>
      <c s="36">
        <f>ROUND(G268*H268,6)</f>
      </c>
      <c r="L268" s="38">
        <v>0</v>
      </c>
      <c s="32">
        <f>ROUND(ROUND(L268,2)*ROUND(G268,3),2)</f>
      </c>
      <c s="36" t="s">
        <v>66</v>
      </c>
      <c>
        <f>(M268*21)/100</f>
      </c>
      <c t="s">
        <v>26</v>
      </c>
    </row>
    <row r="269" spans="1:5" ht="12.75">
      <c r="A269" s="35" t="s">
        <v>55</v>
      </c>
      <c r="E269" s="39" t="s">
        <v>10243</v>
      </c>
    </row>
    <row r="270" spans="1:5" ht="12.75">
      <c r="A270" s="35" t="s">
        <v>57</v>
      </c>
      <c r="E270" s="40" t="s">
        <v>4</v>
      </c>
    </row>
    <row r="271" spans="1:5" ht="12.75">
      <c r="A271" t="s">
        <v>59</v>
      </c>
      <c r="E271" s="39" t="s">
        <v>68</v>
      </c>
    </row>
    <row r="272" spans="1:16" ht="12.75">
      <c r="A272" t="s">
        <v>48</v>
      </c>
      <c s="34" t="s">
        <v>258</v>
      </c>
      <c s="34" t="s">
        <v>4719</v>
      </c>
      <c s="35" t="s">
        <v>10156</v>
      </c>
      <c s="6" t="s">
        <v>4720</v>
      </c>
      <c s="36" t="s">
        <v>71</v>
      </c>
      <c s="37">
        <v>29.12</v>
      </c>
      <c s="36">
        <v>0</v>
      </c>
      <c s="36">
        <f>ROUND(G272*H272,6)</f>
      </c>
      <c r="L272" s="38">
        <v>0</v>
      </c>
      <c s="32">
        <f>ROUND(ROUND(L272,2)*ROUND(G272,3),2)</f>
      </c>
      <c s="36" t="s">
        <v>66</v>
      </c>
      <c>
        <f>(M272*21)/100</f>
      </c>
      <c t="s">
        <v>26</v>
      </c>
    </row>
    <row r="273" spans="1:5" ht="12.75">
      <c r="A273" s="35" t="s">
        <v>55</v>
      </c>
      <c r="E273" s="39" t="s">
        <v>10244</v>
      </c>
    </row>
    <row r="274" spans="1:5" ht="12.75">
      <c r="A274" s="35" t="s">
        <v>57</v>
      </c>
      <c r="E274" s="40" t="s">
        <v>10245</v>
      </c>
    </row>
    <row r="275" spans="1:5" ht="12.75">
      <c r="A275" t="s">
        <v>59</v>
      </c>
      <c r="E275" s="39" t="s">
        <v>68</v>
      </c>
    </row>
    <row r="276" spans="1:16" ht="12.75">
      <c r="A276" t="s">
        <v>48</v>
      </c>
      <c s="34" t="s">
        <v>261</v>
      </c>
      <c s="34" t="s">
        <v>10246</v>
      </c>
      <c s="35" t="s">
        <v>4</v>
      </c>
      <c s="6" t="s">
        <v>10247</v>
      </c>
      <c s="36" t="s">
        <v>71</v>
      </c>
      <c s="37">
        <v>454</v>
      </c>
      <c s="36">
        <v>0</v>
      </c>
      <c s="36">
        <f>ROUND(G276*H276,6)</f>
      </c>
      <c r="L276" s="38">
        <v>0</v>
      </c>
      <c s="32">
        <f>ROUND(ROUND(L276,2)*ROUND(G276,3),2)</f>
      </c>
      <c s="36" t="s">
        <v>66</v>
      </c>
      <c>
        <f>(M276*21)/100</f>
      </c>
      <c t="s">
        <v>26</v>
      </c>
    </row>
    <row r="277" spans="1:5" ht="12.75">
      <c r="A277" s="35" t="s">
        <v>55</v>
      </c>
      <c r="E277" s="39" t="s">
        <v>4</v>
      </c>
    </row>
    <row r="278" spans="1:5" ht="12.75">
      <c r="A278" s="35" t="s">
        <v>57</v>
      </c>
      <c r="E278" s="40" t="s">
        <v>4</v>
      </c>
    </row>
    <row r="279" spans="1:5" ht="12.75">
      <c r="A279" t="s">
        <v>59</v>
      </c>
      <c r="E279" s="39" t="s">
        <v>68</v>
      </c>
    </row>
    <row r="280" spans="1:16" ht="12.75">
      <c r="A280" t="s">
        <v>48</v>
      </c>
      <c s="34" t="s">
        <v>264</v>
      </c>
      <c s="34" t="s">
        <v>10189</v>
      </c>
      <c s="35" t="s">
        <v>4</v>
      </c>
      <c s="6" t="s">
        <v>10190</v>
      </c>
      <c s="36" t="s">
        <v>71</v>
      </c>
      <c s="37">
        <v>224</v>
      </c>
      <c s="36">
        <v>0</v>
      </c>
      <c s="36">
        <f>ROUND(G280*H280,6)</f>
      </c>
      <c r="L280" s="38">
        <v>0</v>
      </c>
      <c s="32">
        <f>ROUND(ROUND(L280,2)*ROUND(G280,3),2)</f>
      </c>
      <c s="36" t="s">
        <v>66</v>
      </c>
      <c>
        <f>(M280*21)/100</f>
      </c>
      <c t="s">
        <v>26</v>
      </c>
    </row>
    <row r="281" spans="1:5" ht="12.75">
      <c r="A281" s="35" t="s">
        <v>55</v>
      </c>
      <c r="E281" s="39" t="s">
        <v>4</v>
      </c>
    </row>
    <row r="282" spans="1:5" ht="12.75">
      <c r="A282" s="35" t="s">
        <v>57</v>
      </c>
      <c r="E282" s="40" t="s">
        <v>10248</v>
      </c>
    </row>
    <row r="283" spans="1:5" ht="12.75">
      <c r="A283" t="s">
        <v>59</v>
      </c>
      <c r="E283" s="39" t="s">
        <v>68</v>
      </c>
    </row>
    <row r="284" spans="1:16" ht="12.75">
      <c r="A284" t="s">
        <v>48</v>
      </c>
      <c s="34" t="s">
        <v>638</v>
      </c>
      <c s="34" t="s">
        <v>10249</v>
      </c>
      <c s="35" t="s">
        <v>4</v>
      </c>
      <c s="6" t="s">
        <v>10250</v>
      </c>
      <c s="36" t="s">
        <v>71</v>
      </c>
      <c s="37">
        <v>73</v>
      </c>
      <c s="36">
        <v>0</v>
      </c>
      <c s="36">
        <f>ROUND(G284*H284,6)</f>
      </c>
      <c r="L284" s="38">
        <v>0</v>
      </c>
      <c s="32">
        <f>ROUND(ROUND(L284,2)*ROUND(G284,3),2)</f>
      </c>
      <c s="36" t="s">
        <v>66</v>
      </c>
      <c>
        <f>(M284*21)/100</f>
      </c>
      <c t="s">
        <v>26</v>
      </c>
    </row>
    <row r="285" spans="1:5" ht="12.75">
      <c r="A285" s="35" t="s">
        <v>55</v>
      </c>
      <c r="E285" s="39" t="s">
        <v>10251</v>
      </c>
    </row>
    <row r="286" spans="1:5" ht="12.75">
      <c r="A286" s="35" t="s">
        <v>57</v>
      </c>
      <c r="E286" s="40" t="s">
        <v>4</v>
      </c>
    </row>
    <row r="287" spans="1:5" ht="12.75">
      <c r="A287" t="s">
        <v>59</v>
      </c>
      <c r="E287" s="39" t="s">
        <v>68</v>
      </c>
    </row>
    <row r="288" spans="1:16" ht="12.75">
      <c r="A288" t="s">
        <v>48</v>
      </c>
      <c s="34" t="s">
        <v>639</v>
      </c>
      <c s="34" t="s">
        <v>9938</v>
      </c>
      <c s="35" t="s">
        <v>4</v>
      </c>
      <c s="6" t="s">
        <v>9939</v>
      </c>
      <c s="36" t="s">
        <v>65</v>
      </c>
      <c s="37">
        <v>7.248</v>
      </c>
      <c s="36">
        <v>0</v>
      </c>
      <c s="36">
        <f>ROUND(G288*H288,6)</f>
      </c>
      <c r="L288" s="38">
        <v>0</v>
      </c>
      <c s="32">
        <f>ROUND(ROUND(L288,2)*ROUND(G288,3),2)</f>
      </c>
      <c s="36" t="s">
        <v>66</v>
      </c>
      <c>
        <f>(M288*21)/100</f>
      </c>
      <c t="s">
        <v>26</v>
      </c>
    </row>
    <row r="289" spans="1:5" ht="12.75">
      <c r="A289" s="35" t="s">
        <v>55</v>
      </c>
      <c r="E289" s="39" t="s">
        <v>4</v>
      </c>
    </row>
    <row r="290" spans="1:5" ht="12.75">
      <c r="A290" s="35" t="s">
        <v>57</v>
      </c>
      <c r="E290" s="40" t="s">
        <v>10252</v>
      </c>
    </row>
    <row r="291" spans="1:5" ht="12.75">
      <c r="A291" t="s">
        <v>59</v>
      </c>
      <c r="E291" s="39" t="s">
        <v>68</v>
      </c>
    </row>
    <row r="292" spans="1:16" ht="12.75">
      <c r="A292" t="s">
        <v>48</v>
      </c>
      <c s="34" t="s">
        <v>267</v>
      </c>
      <c s="34" t="s">
        <v>10047</v>
      </c>
      <c s="35" t="s">
        <v>4127</v>
      </c>
      <c s="6" t="s">
        <v>10048</v>
      </c>
      <c s="36" t="s">
        <v>71</v>
      </c>
      <c s="37">
        <v>37.6</v>
      </c>
      <c s="36">
        <v>0</v>
      </c>
      <c s="36">
        <f>ROUND(G292*H292,6)</f>
      </c>
      <c r="L292" s="38">
        <v>0</v>
      </c>
      <c s="32">
        <f>ROUND(ROUND(L292,2)*ROUND(G292,3),2)</f>
      </c>
      <c s="36" t="s">
        <v>66</v>
      </c>
      <c>
        <f>(M292*21)/100</f>
      </c>
      <c t="s">
        <v>26</v>
      </c>
    </row>
    <row r="293" spans="1:5" ht="25.5">
      <c r="A293" s="35" t="s">
        <v>55</v>
      </c>
      <c r="E293" s="39" t="s">
        <v>10253</v>
      </c>
    </row>
    <row r="294" spans="1:5" ht="12.75">
      <c r="A294" s="35" t="s">
        <v>57</v>
      </c>
      <c r="E294" s="40" t="s">
        <v>4</v>
      </c>
    </row>
    <row r="295" spans="1:5" ht="12.75">
      <c r="A295" t="s">
        <v>59</v>
      </c>
      <c r="E295" s="39" t="s">
        <v>68</v>
      </c>
    </row>
    <row r="296" spans="1:16" ht="12.75">
      <c r="A296" t="s">
        <v>48</v>
      </c>
      <c s="34" t="s">
        <v>270</v>
      </c>
      <c s="34" t="s">
        <v>10047</v>
      </c>
      <c s="35" t="s">
        <v>4134</v>
      </c>
      <c s="6" t="s">
        <v>10048</v>
      </c>
      <c s="36" t="s">
        <v>71</v>
      </c>
      <c s="37">
        <v>3.1</v>
      </c>
      <c s="36">
        <v>0</v>
      </c>
      <c s="36">
        <f>ROUND(G296*H296,6)</f>
      </c>
      <c r="L296" s="38">
        <v>0</v>
      </c>
      <c s="32">
        <f>ROUND(ROUND(L296,2)*ROUND(G296,3),2)</f>
      </c>
      <c s="36" t="s">
        <v>66</v>
      </c>
      <c>
        <f>(M296*21)/100</f>
      </c>
      <c t="s">
        <v>26</v>
      </c>
    </row>
    <row r="297" spans="1:5" ht="12.75">
      <c r="A297" s="35" t="s">
        <v>55</v>
      </c>
      <c r="E297" s="39" t="s">
        <v>10254</v>
      </c>
    </row>
    <row r="298" spans="1:5" ht="12.75">
      <c r="A298" s="35" t="s">
        <v>57</v>
      </c>
      <c r="E298" s="40" t="s">
        <v>4</v>
      </c>
    </row>
    <row r="299" spans="1:5" ht="12.75">
      <c r="A299" t="s">
        <v>59</v>
      </c>
      <c r="E299" s="39" t="s">
        <v>68</v>
      </c>
    </row>
    <row r="300" spans="1:16" ht="12.75">
      <c r="A300" t="s">
        <v>48</v>
      </c>
      <c s="34" t="s">
        <v>642</v>
      </c>
      <c s="34" t="s">
        <v>6726</v>
      </c>
      <c s="35" t="s">
        <v>4</v>
      </c>
      <c s="6" t="s">
        <v>6727</v>
      </c>
      <c s="36" t="s">
        <v>71</v>
      </c>
      <c s="37">
        <v>57.8</v>
      </c>
      <c s="36">
        <v>0</v>
      </c>
      <c s="36">
        <f>ROUND(G300*H300,6)</f>
      </c>
      <c r="L300" s="38">
        <v>0</v>
      </c>
      <c s="32">
        <f>ROUND(ROUND(L300,2)*ROUND(G300,3),2)</f>
      </c>
      <c s="36" t="s">
        <v>66</v>
      </c>
      <c>
        <f>(M300*21)/100</f>
      </c>
      <c t="s">
        <v>26</v>
      </c>
    </row>
    <row r="301" spans="1:5" ht="12.75">
      <c r="A301" s="35" t="s">
        <v>55</v>
      </c>
      <c r="E301" s="39" t="s">
        <v>4</v>
      </c>
    </row>
    <row r="302" spans="1:5" ht="12.75">
      <c r="A302" s="35" t="s">
        <v>57</v>
      </c>
      <c r="E302" s="40" t="s">
        <v>4</v>
      </c>
    </row>
    <row r="303" spans="1:5" ht="12.75">
      <c r="A303" t="s">
        <v>59</v>
      </c>
      <c r="E303" s="39" t="s">
        <v>68</v>
      </c>
    </row>
    <row r="304" spans="1:16" ht="12.75">
      <c r="A304" t="s">
        <v>48</v>
      </c>
      <c s="34" t="s">
        <v>643</v>
      </c>
      <c s="34" t="s">
        <v>4070</v>
      </c>
      <c s="35" t="s">
        <v>4</v>
      </c>
      <c s="6" t="s">
        <v>4071</v>
      </c>
      <c s="36" t="s">
        <v>71</v>
      </c>
      <c s="37">
        <v>941.85</v>
      </c>
      <c s="36">
        <v>0</v>
      </c>
      <c s="36">
        <f>ROUND(G304*H304,6)</f>
      </c>
      <c r="L304" s="38">
        <v>0</v>
      </c>
      <c s="32">
        <f>ROUND(ROUND(L304,2)*ROUND(G304,3),2)</f>
      </c>
      <c s="36" t="s">
        <v>66</v>
      </c>
      <c>
        <f>(M304*21)/100</f>
      </c>
      <c t="s">
        <v>26</v>
      </c>
    </row>
    <row r="305" spans="1:5" ht="12.75">
      <c r="A305" s="35" t="s">
        <v>55</v>
      </c>
      <c r="E305" s="39" t="s">
        <v>4</v>
      </c>
    </row>
    <row r="306" spans="1:5" ht="12.75">
      <c r="A306" s="35" t="s">
        <v>57</v>
      </c>
      <c r="E306" s="40" t="s">
        <v>4</v>
      </c>
    </row>
    <row r="307" spans="1:5" ht="12.75">
      <c r="A307" t="s">
        <v>59</v>
      </c>
      <c r="E307" s="39" t="s">
        <v>68</v>
      </c>
    </row>
    <row r="308" spans="1:16" ht="12.75">
      <c r="A308" t="s">
        <v>48</v>
      </c>
      <c s="34" t="s">
        <v>273</v>
      </c>
      <c s="34" t="s">
        <v>4073</v>
      </c>
      <c s="35" t="s">
        <v>4</v>
      </c>
      <c s="6" t="s">
        <v>4074</v>
      </c>
      <c s="36" t="s">
        <v>71</v>
      </c>
      <c s="37">
        <v>418.95</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25.5">
      <c r="A312" t="s">
        <v>48</v>
      </c>
      <c s="34" t="s">
        <v>276</v>
      </c>
      <c s="34" t="s">
        <v>5399</v>
      </c>
      <c s="35" t="s">
        <v>4</v>
      </c>
      <c s="6" t="s">
        <v>5400</v>
      </c>
      <c s="36" t="s">
        <v>71</v>
      </c>
      <c s="37">
        <v>891.45</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279</v>
      </c>
      <c s="34" t="s">
        <v>10202</v>
      </c>
      <c s="35" t="s">
        <v>4</v>
      </c>
      <c s="6" t="s">
        <v>10203</v>
      </c>
      <c s="36" t="s">
        <v>71</v>
      </c>
      <c s="37">
        <v>1265.25</v>
      </c>
      <c s="36">
        <v>0</v>
      </c>
      <c s="36">
        <f>ROUND(G316*H316,6)</f>
      </c>
      <c r="L316" s="38">
        <v>0</v>
      </c>
      <c s="32">
        <f>ROUND(ROUND(L316,2)*ROUND(G316,3),2)</f>
      </c>
      <c s="36" t="s">
        <v>66</v>
      </c>
      <c>
        <f>(M316*21)/100</f>
      </c>
      <c t="s">
        <v>26</v>
      </c>
    </row>
    <row r="317" spans="1:5" ht="12.75">
      <c r="A317" s="35" t="s">
        <v>55</v>
      </c>
      <c r="E317" s="39" t="s">
        <v>4</v>
      </c>
    </row>
    <row r="318" spans="1:5" ht="12.75">
      <c r="A318" s="35" t="s">
        <v>57</v>
      </c>
      <c r="E318" s="40" t="s">
        <v>10255</v>
      </c>
    </row>
    <row r="319" spans="1:5" ht="12.75">
      <c r="A319" t="s">
        <v>59</v>
      </c>
      <c r="E319" s="39" t="s">
        <v>68</v>
      </c>
    </row>
    <row r="320" spans="1:16" ht="12.75">
      <c r="A320" t="s">
        <v>48</v>
      </c>
      <c s="34" t="s">
        <v>282</v>
      </c>
      <c s="34" t="s">
        <v>9942</v>
      </c>
      <c s="35" t="s">
        <v>4</v>
      </c>
      <c s="6" t="s">
        <v>9943</v>
      </c>
      <c s="36" t="s">
        <v>92</v>
      </c>
      <c s="37">
        <v>7</v>
      </c>
      <c s="36">
        <v>0</v>
      </c>
      <c s="36">
        <f>ROUND(G320*H320,6)</f>
      </c>
      <c r="L320" s="38">
        <v>0</v>
      </c>
      <c s="32">
        <f>ROUND(ROUND(L320,2)*ROUND(G320,3),2)</f>
      </c>
      <c s="36" t="s">
        <v>66</v>
      </c>
      <c>
        <f>(M320*21)/100</f>
      </c>
      <c t="s">
        <v>26</v>
      </c>
    </row>
    <row r="321" spans="1:5" ht="12.75">
      <c r="A321" s="35" t="s">
        <v>55</v>
      </c>
      <c r="E321" s="39" t="s">
        <v>5348</v>
      </c>
    </row>
    <row r="322" spans="1:5" ht="12.75">
      <c r="A322" s="35" t="s">
        <v>57</v>
      </c>
      <c r="E322" s="40" t="s">
        <v>4</v>
      </c>
    </row>
    <row r="323" spans="1:5" ht="12.75">
      <c r="A323" t="s">
        <v>59</v>
      </c>
      <c r="E323" s="39" t="s">
        <v>68</v>
      </c>
    </row>
    <row r="324" spans="1:16" ht="12.75">
      <c r="A324" t="s">
        <v>48</v>
      </c>
      <c s="34" t="s">
        <v>285</v>
      </c>
      <c s="34" t="s">
        <v>10256</v>
      </c>
      <c s="35" t="s">
        <v>4</v>
      </c>
      <c s="6" t="s">
        <v>10257</v>
      </c>
      <c s="36" t="s">
        <v>697</v>
      </c>
      <c s="37">
        <v>132.3</v>
      </c>
      <c s="36">
        <v>0</v>
      </c>
      <c s="36">
        <f>ROUND(G324*H324,6)</f>
      </c>
      <c r="L324" s="38">
        <v>0</v>
      </c>
      <c s="32">
        <f>ROUND(ROUND(L324,2)*ROUND(G324,3),2)</f>
      </c>
      <c s="36" t="s">
        <v>66</v>
      </c>
      <c>
        <f>(M324*21)/100</f>
      </c>
      <c t="s">
        <v>26</v>
      </c>
    </row>
    <row r="325" spans="1:5" ht="12.75">
      <c r="A325" s="35" t="s">
        <v>55</v>
      </c>
      <c r="E325" s="39" t="s">
        <v>5348</v>
      </c>
    </row>
    <row r="326" spans="1:5" ht="12.75">
      <c r="A326" s="35" t="s">
        <v>57</v>
      </c>
      <c r="E326" s="40" t="s">
        <v>10258</v>
      </c>
    </row>
    <row r="327" spans="1:5" ht="12.75">
      <c r="A327" t="s">
        <v>59</v>
      </c>
      <c r="E327" s="39" t="s">
        <v>68</v>
      </c>
    </row>
    <row r="328" spans="1:16" ht="12.75">
      <c r="A328" t="s">
        <v>48</v>
      </c>
      <c s="34" t="s">
        <v>644</v>
      </c>
      <c s="34" t="s">
        <v>4090</v>
      </c>
      <c s="35" t="s">
        <v>4</v>
      </c>
      <c s="6" t="s">
        <v>4091</v>
      </c>
      <c s="36" t="s">
        <v>65</v>
      </c>
      <c s="37">
        <v>45.8</v>
      </c>
      <c s="36">
        <v>0</v>
      </c>
      <c s="36">
        <f>ROUND(G328*H328,6)</f>
      </c>
      <c r="L328" s="38">
        <v>0</v>
      </c>
      <c s="32">
        <f>ROUND(ROUND(L328,2)*ROUND(G328,3),2)</f>
      </c>
      <c s="36" t="s">
        <v>66</v>
      </c>
      <c>
        <f>(M328*21)/100</f>
      </c>
      <c t="s">
        <v>26</v>
      </c>
    </row>
    <row r="329" spans="1:5" ht="12.75">
      <c r="A329" s="35" t="s">
        <v>55</v>
      </c>
      <c r="E329" s="39" t="s">
        <v>4</v>
      </c>
    </row>
    <row r="330" spans="1:5" ht="12.75">
      <c r="A330" s="35" t="s">
        <v>57</v>
      </c>
      <c r="E330" s="40" t="s">
        <v>10259</v>
      </c>
    </row>
    <row r="331" spans="1:5" ht="12.75">
      <c r="A331" t="s">
        <v>59</v>
      </c>
      <c r="E331" s="39" t="s">
        <v>68</v>
      </c>
    </row>
    <row r="332" spans="1:16" ht="12.75">
      <c r="A332" t="s">
        <v>48</v>
      </c>
      <c s="34" t="s">
        <v>645</v>
      </c>
      <c s="34" t="s">
        <v>4734</v>
      </c>
      <c s="35" t="s">
        <v>4</v>
      </c>
      <c s="6" t="s">
        <v>4735</v>
      </c>
      <c s="36" t="s">
        <v>65</v>
      </c>
      <c s="37">
        <v>29.5</v>
      </c>
      <c s="36">
        <v>0</v>
      </c>
      <c s="36">
        <f>ROUND(G332*H332,6)</f>
      </c>
      <c r="L332" s="38">
        <v>0</v>
      </c>
      <c s="32">
        <f>ROUND(ROUND(L332,2)*ROUND(G332,3),2)</f>
      </c>
      <c s="36" t="s">
        <v>66</v>
      </c>
      <c>
        <f>(M332*21)/100</f>
      </c>
      <c t="s">
        <v>26</v>
      </c>
    </row>
    <row r="333" spans="1:5" ht="12.75">
      <c r="A333" s="35" t="s">
        <v>55</v>
      </c>
      <c r="E333" s="39" t="s">
        <v>4</v>
      </c>
    </row>
    <row r="334" spans="1:5" ht="12.75">
      <c r="A334" s="35" t="s">
        <v>57</v>
      </c>
      <c r="E334" s="40" t="s">
        <v>10260</v>
      </c>
    </row>
    <row r="335" spans="1:5" ht="12.75">
      <c r="A335" t="s">
        <v>59</v>
      </c>
      <c r="E335" s="39" t="s">
        <v>68</v>
      </c>
    </row>
    <row r="336" spans="1:16" ht="12.75">
      <c r="A336" t="s">
        <v>48</v>
      </c>
      <c s="34" t="s">
        <v>288</v>
      </c>
      <c s="34" t="s">
        <v>5979</v>
      </c>
      <c s="35" t="s">
        <v>4</v>
      </c>
      <c s="6" t="s">
        <v>5980</v>
      </c>
      <c s="36" t="s">
        <v>65</v>
      </c>
      <c s="37">
        <v>5.76</v>
      </c>
      <c s="36">
        <v>0</v>
      </c>
      <c s="36">
        <f>ROUND(G336*H336,6)</f>
      </c>
      <c r="L336" s="38">
        <v>0</v>
      </c>
      <c s="32">
        <f>ROUND(ROUND(L336,2)*ROUND(G336,3),2)</f>
      </c>
      <c s="36" t="s">
        <v>66</v>
      </c>
      <c>
        <f>(M336*21)/100</f>
      </c>
      <c t="s">
        <v>26</v>
      </c>
    </row>
    <row r="337" spans="1:5" ht="12.75">
      <c r="A337" s="35" t="s">
        <v>55</v>
      </c>
      <c r="E337" s="39" t="s">
        <v>4</v>
      </c>
    </row>
    <row r="338" spans="1:5" ht="12.75">
      <c r="A338" s="35" t="s">
        <v>57</v>
      </c>
      <c r="E338" s="40" t="s">
        <v>10261</v>
      </c>
    </row>
    <row r="339" spans="1:5" ht="12.75">
      <c r="A339" t="s">
        <v>59</v>
      </c>
      <c r="E339" s="39" t="s">
        <v>68</v>
      </c>
    </row>
    <row r="340" spans="1:16" ht="12.75">
      <c r="A340" t="s">
        <v>48</v>
      </c>
      <c s="34" t="s">
        <v>291</v>
      </c>
      <c s="34" t="s">
        <v>10262</v>
      </c>
      <c s="35" t="s">
        <v>4</v>
      </c>
      <c s="6" t="s">
        <v>10263</v>
      </c>
      <c s="36" t="s">
        <v>92</v>
      </c>
      <c s="37">
        <v>1</v>
      </c>
      <c s="36">
        <v>0</v>
      </c>
      <c s="36">
        <f>ROUND(G340*H340,6)</f>
      </c>
      <c r="L340" s="38">
        <v>0</v>
      </c>
      <c s="32">
        <f>ROUND(ROUND(L340,2)*ROUND(G340,3),2)</f>
      </c>
      <c s="36" t="s">
        <v>54</v>
      </c>
      <c>
        <f>(M340*21)/100</f>
      </c>
      <c t="s">
        <v>26</v>
      </c>
    </row>
    <row r="341" spans="1:5" ht="12.75">
      <c r="A341" s="35" t="s">
        <v>55</v>
      </c>
      <c r="E341" s="39" t="s">
        <v>4</v>
      </c>
    </row>
    <row r="342" spans="1:5" ht="12.75">
      <c r="A342" s="35" t="s">
        <v>57</v>
      </c>
      <c r="E342" s="40" t="s">
        <v>4</v>
      </c>
    </row>
    <row r="343" spans="1:5" ht="12.75">
      <c r="A343" t="s">
        <v>59</v>
      </c>
      <c r="E343"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7.xml><?xml version="1.0" encoding="utf-8"?>
<worksheet xmlns="http://schemas.openxmlformats.org/spreadsheetml/2006/main" xmlns:r="http://schemas.openxmlformats.org/officeDocument/2006/relationships">
  <dimension ref="A1:T2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COUNTIFS(L8:L239,"=0",A8:A239,"P")+COUNTIFS(L8:L239,"",A8:A239,"P")+SUM(Q8:Q239)</f>
      </c>
    </row>
    <row r="8" spans="1:13" ht="12.75">
      <c r="A8" t="s">
        <v>43</v>
      </c>
      <c r="C8" s="28" t="s">
        <v>10266</v>
      </c>
      <c r="E8" s="30" t="s">
        <v>10265</v>
      </c>
      <c r="J8" s="29">
        <f>0+J9+J22+J75+J84+J145+J162</f>
      </c>
      <c s="29">
        <f>0+K9+K22+K75+K84+K145+K162</f>
      </c>
      <c s="29">
        <f>0+L9+L22+L75+L84+L145+L162</f>
      </c>
      <c s="29">
        <f>0+M9+M22+M75+M84+M145+M162</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2325.24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506.09</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137.628</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62</v>
      </c>
      <c r="E22" s="33" t="s">
        <v>694</v>
      </c>
      <c r="J22" s="32">
        <f>0</f>
      </c>
      <c s="32">
        <f>0</f>
      </c>
      <c s="32">
        <f>0+L23+L27+L31+L35+L39+L43+L47+L51+L55+L59+L63+L67+L71</f>
      </c>
      <c s="32">
        <f>0+M23+M27+M31+M35+M39+M43+M47+M51+M55+M59+M63+M67+M71</f>
      </c>
    </row>
    <row r="23" spans="1:16" ht="12.75">
      <c r="A23" t="s">
        <v>48</v>
      </c>
      <c s="34" t="s">
        <v>74</v>
      </c>
      <c s="34" t="s">
        <v>2383</v>
      </c>
      <c s="35" t="s">
        <v>62</v>
      </c>
      <c s="6" t="s">
        <v>2384</v>
      </c>
      <c s="36" t="s">
        <v>65</v>
      </c>
      <c s="37">
        <v>56</v>
      </c>
      <c s="36">
        <v>0</v>
      </c>
      <c s="36">
        <f>ROUND(G23*H23,6)</f>
      </c>
      <c r="L23" s="38">
        <v>0</v>
      </c>
      <c s="32">
        <f>ROUND(ROUND(L23,2)*ROUND(G23,3),2)</f>
      </c>
      <c s="36" t="s">
        <v>66</v>
      </c>
      <c>
        <f>(M23*21)/100</f>
      </c>
      <c t="s">
        <v>26</v>
      </c>
    </row>
    <row r="24" spans="1:5" ht="12.75">
      <c r="A24" s="35" t="s">
        <v>55</v>
      </c>
      <c r="E24" s="39" t="s">
        <v>4539</v>
      </c>
    </row>
    <row r="25" spans="1:5" ht="12.75">
      <c r="A25" s="35" t="s">
        <v>57</v>
      </c>
      <c r="E25" s="40" t="s">
        <v>10267</v>
      </c>
    </row>
    <row r="26" spans="1:5" ht="12.75">
      <c r="A26" t="s">
        <v>59</v>
      </c>
      <c r="E26" s="39" t="s">
        <v>68</v>
      </c>
    </row>
    <row r="27" spans="1:16" ht="25.5">
      <c r="A27" t="s">
        <v>48</v>
      </c>
      <c s="34" t="s">
        <v>77</v>
      </c>
      <c s="34" t="s">
        <v>3981</v>
      </c>
      <c s="35" t="s">
        <v>4</v>
      </c>
      <c s="6" t="s">
        <v>3982</v>
      </c>
      <c s="36" t="s">
        <v>65</v>
      </c>
      <c s="37">
        <v>596.8</v>
      </c>
      <c s="36">
        <v>0</v>
      </c>
      <c s="36">
        <f>ROUND(G27*H27,6)</f>
      </c>
      <c r="L27" s="38">
        <v>0</v>
      </c>
      <c s="32">
        <f>ROUND(ROUND(L27,2)*ROUND(G27,3),2)</f>
      </c>
      <c s="36" t="s">
        <v>66</v>
      </c>
      <c>
        <f>(M27*21)/100</f>
      </c>
      <c t="s">
        <v>26</v>
      </c>
    </row>
    <row r="28" spans="1:5" ht="12.75">
      <c r="A28" s="35" t="s">
        <v>55</v>
      </c>
      <c r="E28" s="39" t="s">
        <v>4</v>
      </c>
    </row>
    <row r="29" spans="1:5" ht="12.75">
      <c r="A29" s="35" t="s">
        <v>57</v>
      </c>
      <c r="E29" s="40" t="s">
        <v>10268</v>
      </c>
    </row>
    <row r="30" spans="1:5" ht="12.75">
      <c r="A30" t="s">
        <v>59</v>
      </c>
      <c r="E30" s="39" t="s">
        <v>68</v>
      </c>
    </row>
    <row r="31" spans="1:16" ht="25.5">
      <c r="A31" t="s">
        <v>48</v>
      </c>
      <c s="34" t="s">
        <v>80</v>
      </c>
      <c s="34" t="s">
        <v>3978</v>
      </c>
      <c s="35" t="s">
        <v>4</v>
      </c>
      <c s="6" t="s">
        <v>3979</v>
      </c>
      <c s="36" t="s">
        <v>65</v>
      </c>
      <c s="37">
        <v>194.65</v>
      </c>
      <c s="36">
        <v>0</v>
      </c>
      <c s="36">
        <f>ROUND(G31*H31,6)</f>
      </c>
      <c r="L31" s="38">
        <v>0</v>
      </c>
      <c s="32">
        <f>ROUND(ROUND(L31,2)*ROUND(G31,3),2)</f>
      </c>
      <c s="36" t="s">
        <v>66</v>
      </c>
      <c>
        <f>(M31*21)/100</f>
      </c>
      <c t="s">
        <v>26</v>
      </c>
    </row>
    <row r="32" spans="1:5" ht="12.75">
      <c r="A32" s="35" t="s">
        <v>55</v>
      </c>
      <c r="E32" s="39" t="s">
        <v>4</v>
      </c>
    </row>
    <row r="33" spans="1:5" ht="12.75">
      <c r="A33" s="35" t="s">
        <v>57</v>
      </c>
      <c r="E33" s="40" t="s">
        <v>10269</v>
      </c>
    </row>
    <row r="34" spans="1:5" ht="12.75">
      <c r="A34" t="s">
        <v>59</v>
      </c>
      <c r="E34" s="39" t="s">
        <v>68</v>
      </c>
    </row>
    <row r="35" spans="1:16" ht="12.75">
      <c r="A35" t="s">
        <v>48</v>
      </c>
      <c s="34" t="s">
        <v>83</v>
      </c>
      <c s="34" t="s">
        <v>5393</v>
      </c>
      <c s="35" t="s">
        <v>4</v>
      </c>
      <c s="6" t="s">
        <v>5394</v>
      </c>
      <c s="36" t="s">
        <v>65</v>
      </c>
      <c s="37">
        <v>25.74</v>
      </c>
      <c s="36">
        <v>0</v>
      </c>
      <c s="36">
        <f>ROUND(G35*H35,6)</f>
      </c>
      <c r="L35" s="38">
        <v>0</v>
      </c>
      <c s="32">
        <f>ROUND(ROUND(L35,2)*ROUND(G35,3),2)</f>
      </c>
      <c s="36" t="s">
        <v>66</v>
      </c>
      <c>
        <f>(M35*21)/100</f>
      </c>
      <c t="s">
        <v>26</v>
      </c>
    </row>
    <row r="36" spans="1:5" ht="12.75">
      <c r="A36" s="35" t="s">
        <v>55</v>
      </c>
      <c r="E36" s="39" t="s">
        <v>4</v>
      </c>
    </row>
    <row r="37" spans="1:5" ht="12.75">
      <c r="A37" s="35" t="s">
        <v>57</v>
      </c>
      <c r="E37" s="40" t="s">
        <v>10270</v>
      </c>
    </row>
    <row r="38" spans="1:5" ht="12.75">
      <c r="A38" t="s">
        <v>59</v>
      </c>
      <c r="E38" s="39" t="s">
        <v>68</v>
      </c>
    </row>
    <row r="39" spans="1:16" ht="12.75">
      <c r="A39" t="s">
        <v>48</v>
      </c>
      <c s="34" t="s">
        <v>86</v>
      </c>
      <c s="34" t="s">
        <v>4545</v>
      </c>
      <c s="35" t="s">
        <v>4</v>
      </c>
      <c s="6" t="s">
        <v>4546</v>
      </c>
      <c s="36" t="s">
        <v>65</v>
      </c>
      <c s="37">
        <v>695</v>
      </c>
      <c s="36">
        <v>0</v>
      </c>
      <c s="36">
        <f>ROUND(G39*H39,6)</f>
      </c>
      <c r="L39" s="38">
        <v>0</v>
      </c>
      <c s="32">
        <f>ROUND(ROUND(L39,2)*ROUND(G39,3),2)</f>
      </c>
      <c s="36" t="s">
        <v>66</v>
      </c>
      <c>
        <f>(M39*21)/100</f>
      </c>
      <c t="s">
        <v>26</v>
      </c>
    </row>
    <row r="40" spans="1:5" ht="12.75">
      <c r="A40" s="35" t="s">
        <v>55</v>
      </c>
      <c r="E40" s="39" t="s">
        <v>4</v>
      </c>
    </row>
    <row r="41" spans="1:5" ht="12.75">
      <c r="A41" s="35" t="s">
        <v>57</v>
      </c>
      <c r="E41" s="40" t="s">
        <v>10137</v>
      </c>
    </row>
    <row r="42" spans="1:5" ht="12.75">
      <c r="A42" t="s">
        <v>59</v>
      </c>
      <c r="E42" s="39" t="s">
        <v>68</v>
      </c>
    </row>
    <row r="43" spans="1:16" ht="12.75">
      <c r="A43" t="s">
        <v>48</v>
      </c>
      <c s="34" t="s">
        <v>89</v>
      </c>
      <c s="34" t="s">
        <v>4875</v>
      </c>
      <c s="35" t="s">
        <v>4</v>
      </c>
      <c s="6" t="s">
        <v>4876</v>
      </c>
      <c s="36" t="s">
        <v>65</v>
      </c>
      <c s="37">
        <v>105</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2387</v>
      </c>
      <c s="35" t="s">
        <v>4</v>
      </c>
      <c s="6" t="s">
        <v>2388</v>
      </c>
      <c s="36" t="s">
        <v>697</v>
      </c>
      <c s="37">
        <v>1691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4578</v>
      </c>
      <c s="35" t="s">
        <v>4</v>
      </c>
      <c s="6" t="s">
        <v>4579</v>
      </c>
      <c s="36" t="s">
        <v>697</v>
      </c>
      <c s="37">
        <v>202</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5318</v>
      </c>
      <c s="35" t="s">
        <v>4</v>
      </c>
      <c s="6" t="s">
        <v>5319</v>
      </c>
      <c s="36" t="s">
        <v>697</v>
      </c>
      <c s="37">
        <v>202</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3996</v>
      </c>
      <c s="35" t="s">
        <v>4</v>
      </c>
      <c s="6" t="s">
        <v>3997</v>
      </c>
      <c s="36" t="s">
        <v>697</v>
      </c>
      <c s="37">
        <v>202</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3999</v>
      </c>
      <c s="35" t="s">
        <v>4</v>
      </c>
      <c s="6" t="s">
        <v>4000</v>
      </c>
      <c s="36" t="s">
        <v>697</v>
      </c>
      <c s="37">
        <v>808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4002</v>
      </c>
      <c s="35" t="s">
        <v>4</v>
      </c>
      <c s="6" t="s">
        <v>4003</v>
      </c>
      <c s="36" t="s">
        <v>697</v>
      </c>
      <c s="37">
        <v>202</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4004</v>
      </c>
      <c s="35" t="s">
        <v>4</v>
      </c>
      <c s="6" t="s">
        <v>4005</v>
      </c>
      <c s="36" t="s">
        <v>65</v>
      </c>
      <c s="37">
        <v>10.1</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3" ht="12.75">
      <c r="A75" t="s">
        <v>45</v>
      </c>
      <c r="C75" s="31" t="s">
        <v>26</v>
      </c>
      <c r="E75" s="33" t="s">
        <v>4594</v>
      </c>
      <c r="J75" s="32">
        <f>0</f>
      </c>
      <c s="32">
        <f>0</f>
      </c>
      <c s="32">
        <f>0+L76+L80</f>
      </c>
      <c s="32">
        <f>0+M76+M80</f>
      </c>
    </row>
    <row r="76" spans="1:16" ht="12.75">
      <c r="A76" t="s">
        <v>48</v>
      </c>
      <c s="34" t="s">
        <v>114</v>
      </c>
      <c s="34" t="s">
        <v>4909</v>
      </c>
      <c s="35" t="s">
        <v>4</v>
      </c>
      <c s="6" t="s">
        <v>4910</v>
      </c>
      <c s="36" t="s">
        <v>697</v>
      </c>
      <c s="37">
        <v>372.5</v>
      </c>
      <c s="36">
        <v>0</v>
      </c>
      <c s="36">
        <f>ROUND(G76*H76,6)</f>
      </c>
      <c r="L76" s="38">
        <v>0</v>
      </c>
      <c s="32">
        <f>ROUND(ROUND(L76,2)*ROUND(G76,3),2)</f>
      </c>
      <c s="36" t="s">
        <v>66</v>
      </c>
      <c>
        <f>(M76*21)/100</f>
      </c>
      <c t="s">
        <v>26</v>
      </c>
    </row>
    <row r="77" spans="1:5" ht="12.75">
      <c r="A77" s="35" t="s">
        <v>55</v>
      </c>
      <c r="E77" s="39" t="s">
        <v>10271</v>
      </c>
    </row>
    <row r="78" spans="1:5" ht="12.75">
      <c r="A78" s="35" t="s">
        <v>57</v>
      </c>
      <c r="E78" s="40" t="s">
        <v>4</v>
      </c>
    </row>
    <row r="79" spans="1:5" ht="12.75">
      <c r="A79" t="s">
        <v>59</v>
      </c>
      <c r="E79" s="39" t="s">
        <v>68</v>
      </c>
    </row>
    <row r="80" spans="1:16" ht="12.75">
      <c r="A80" t="s">
        <v>48</v>
      </c>
      <c s="34" t="s">
        <v>117</v>
      </c>
      <c s="34" t="s">
        <v>4897</v>
      </c>
      <c s="35" t="s">
        <v>4</v>
      </c>
      <c s="6" t="s">
        <v>4898</v>
      </c>
      <c s="36" t="s">
        <v>697</v>
      </c>
      <c s="37">
        <v>149</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77</v>
      </c>
      <c r="E84" s="33" t="s">
        <v>4117</v>
      </c>
      <c r="J84" s="32">
        <f>0</f>
      </c>
      <c s="32">
        <f>0</f>
      </c>
      <c s="32">
        <f>0+L85+L89+L93+L97+L101+L105+L109+L113+L117+L121+L125+L129+L133+L137+L141</f>
      </c>
      <c s="32">
        <f>0+M85+M89+M93+M97+M101+M105+M109+M113+M117+M121+M125+M129+M133+M137+M141</f>
      </c>
    </row>
    <row r="85" spans="1:16" ht="12.75">
      <c r="A85" t="s">
        <v>48</v>
      </c>
      <c s="34" t="s">
        <v>121</v>
      </c>
      <c s="34" t="s">
        <v>5136</v>
      </c>
      <c s="35" t="s">
        <v>4</v>
      </c>
      <c s="6" t="s">
        <v>5137</v>
      </c>
      <c s="36" t="s">
        <v>65</v>
      </c>
      <c s="37">
        <v>587</v>
      </c>
      <c s="36">
        <v>0</v>
      </c>
      <c s="36">
        <f>ROUND(G85*H85,6)</f>
      </c>
      <c r="L85" s="38">
        <v>0</v>
      </c>
      <c s="32">
        <f>ROUND(ROUND(L85,2)*ROUND(G85,3),2)</f>
      </c>
      <c s="36" t="s">
        <v>66</v>
      </c>
      <c>
        <f>(M85*21)/100</f>
      </c>
      <c t="s">
        <v>26</v>
      </c>
    </row>
    <row r="86" spans="1:5" ht="25.5">
      <c r="A86" s="35" t="s">
        <v>55</v>
      </c>
      <c r="E86" s="39" t="s">
        <v>5320</v>
      </c>
    </row>
    <row r="87" spans="1:5" ht="12.75">
      <c r="A87" s="35" t="s">
        <v>57</v>
      </c>
      <c r="E87" s="40" t="s">
        <v>4</v>
      </c>
    </row>
    <row r="88" spans="1:5" ht="12.75">
      <c r="A88" t="s">
        <v>59</v>
      </c>
      <c r="E88" s="39" t="s">
        <v>68</v>
      </c>
    </row>
    <row r="89" spans="1:16" ht="12.75">
      <c r="A89" t="s">
        <v>48</v>
      </c>
      <c s="34" t="s">
        <v>124</v>
      </c>
      <c s="34" t="s">
        <v>4026</v>
      </c>
      <c s="35" t="s">
        <v>4</v>
      </c>
      <c s="6" t="s">
        <v>4027</v>
      </c>
      <c s="36" t="s">
        <v>697</v>
      </c>
      <c s="37">
        <v>517</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4336</v>
      </c>
      <c s="35" t="s">
        <v>4</v>
      </c>
      <c s="6" t="s">
        <v>4337</v>
      </c>
      <c s="36" t="s">
        <v>697</v>
      </c>
      <c s="37">
        <v>1113</v>
      </c>
      <c s="36">
        <v>0</v>
      </c>
      <c s="36">
        <f>ROUND(G93*H93,6)</f>
      </c>
      <c r="L93" s="38">
        <v>0</v>
      </c>
      <c s="32">
        <f>ROUND(ROUND(L93,2)*ROUND(G93,3),2)</f>
      </c>
      <c s="36" t="s">
        <v>66</v>
      </c>
      <c>
        <f>(M93*21)/100</f>
      </c>
      <c t="s">
        <v>26</v>
      </c>
    </row>
    <row r="94" spans="1:5" ht="12.75">
      <c r="A94" s="35" t="s">
        <v>55</v>
      </c>
      <c r="E94" s="39" t="s">
        <v>4</v>
      </c>
    </row>
    <row r="95" spans="1:5" ht="12.75">
      <c r="A95" s="35" t="s">
        <v>57</v>
      </c>
      <c r="E95" s="40" t="s">
        <v>10272</v>
      </c>
    </row>
    <row r="96" spans="1:5" ht="12.75">
      <c r="A96" t="s">
        <v>59</v>
      </c>
      <c r="E96" s="39" t="s">
        <v>68</v>
      </c>
    </row>
    <row r="97" spans="1:16" ht="25.5">
      <c r="A97" t="s">
        <v>48</v>
      </c>
      <c s="34" t="s">
        <v>130</v>
      </c>
      <c s="34" t="s">
        <v>10166</v>
      </c>
      <c s="35" t="s">
        <v>4</v>
      </c>
      <c s="6" t="s">
        <v>10167</v>
      </c>
      <c s="36" t="s">
        <v>697</v>
      </c>
      <c s="37">
        <v>1043</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12.75">
      <c r="A101" t="s">
        <v>48</v>
      </c>
      <c s="34" t="s">
        <v>133</v>
      </c>
      <c s="34" t="s">
        <v>10273</v>
      </c>
      <c s="35" t="s">
        <v>4</v>
      </c>
      <c s="6" t="s">
        <v>10274</v>
      </c>
      <c s="36" t="s">
        <v>697</v>
      </c>
      <c s="37">
        <v>61</v>
      </c>
      <c s="36">
        <v>0</v>
      </c>
      <c s="36">
        <f>ROUND(G101*H101,6)</f>
      </c>
      <c r="L101" s="38">
        <v>0</v>
      </c>
      <c s="32">
        <f>ROUND(ROUND(L101,2)*ROUND(G101,3),2)</f>
      </c>
      <c s="36" t="s">
        <v>66</v>
      </c>
      <c>
        <f>(M101*21)/100</f>
      </c>
      <c t="s">
        <v>26</v>
      </c>
    </row>
    <row r="102" spans="1:5" ht="12.75">
      <c r="A102" s="35" t="s">
        <v>55</v>
      </c>
      <c r="E102" s="39" t="s">
        <v>10275</v>
      </c>
    </row>
    <row r="103" spans="1:5" ht="12.75">
      <c r="A103" s="35" t="s">
        <v>57</v>
      </c>
      <c r="E103" s="40" t="s">
        <v>10276</v>
      </c>
    </row>
    <row r="104" spans="1:5" ht="12.75">
      <c r="A104" t="s">
        <v>59</v>
      </c>
      <c r="E104" s="39" t="s">
        <v>68</v>
      </c>
    </row>
    <row r="105" spans="1:16" ht="12.75">
      <c r="A105" t="s">
        <v>48</v>
      </c>
      <c s="34" t="s">
        <v>136</v>
      </c>
      <c s="34" t="s">
        <v>10168</v>
      </c>
      <c s="35" t="s">
        <v>4</v>
      </c>
      <c s="6" t="s">
        <v>10169</v>
      </c>
      <c s="36" t="s">
        <v>697</v>
      </c>
      <c s="37">
        <v>70</v>
      </c>
      <c s="36">
        <v>0</v>
      </c>
      <c s="36">
        <f>ROUND(G105*H105,6)</f>
      </c>
      <c r="L105" s="38">
        <v>0</v>
      </c>
      <c s="32">
        <f>ROUND(ROUND(L105,2)*ROUND(G105,3),2)</f>
      </c>
      <c s="36" t="s">
        <v>66</v>
      </c>
      <c>
        <f>(M105*21)/100</f>
      </c>
      <c t="s">
        <v>26</v>
      </c>
    </row>
    <row r="106" spans="1:5" ht="12.75">
      <c r="A106" s="35" t="s">
        <v>55</v>
      </c>
      <c r="E106" s="39" t="s">
        <v>10277</v>
      </c>
    </row>
    <row r="107" spans="1:5" ht="12.75">
      <c r="A107" s="35" t="s">
        <v>57</v>
      </c>
      <c r="E107" s="40" t="s">
        <v>10278</v>
      </c>
    </row>
    <row r="108" spans="1:5" ht="12.75">
      <c r="A108" t="s">
        <v>59</v>
      </c>
      <c r="E108" s="39" t="s">
        <v>68</v>
      </c>
    </row>
    <row r="109" spans="1:16" ht="12.75">
      <c r="A109" t="s">
        <v>48</v>
      </c>
      <c s="34" t="s">
        <v>139</v>
      </c>
      <c s="34" t="s">
        <v>5325</v>
      </c>
      <c s="35" t="s">
        <v>4</v>
      </c>
      <c s="6" t="s">
        <v>5326</v>
      </c>
      <c s="36" t="s">
        <v>697</v>
      </c>
      <c s="37">
        <v>1043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4029</v>
      </c>
      <c s="35" t="s">
        <v>4</v>
      </c>
      <c s="6" t="s">
        <v>4030</v>
      </c>
      <c s="36" t="s">
        <v>697</v>
      </c>
      <c s="37">
        <v>1043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12.75">
      <c r="A117" t="s">
        <v>48</v>
      </c>
      <c s="34" t="s">
        <v>145</v>
      </c>
      <c s="34" t="s">
        <v>4713</v>
      </c>
      <c s="35" t="s">
        <v>4</v>
      </c>
      <c s="6" t="s">
        <v>4714</v>
      </c>
      <c s="36" t="s">
        <v>697</v>
      </c>
      <c s="37">
        <v>2086</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10172</v>
      </c>
      <c s="35" t="s">
        <v>4</v>
      </c>
      <c s="6" t="s">
        <v>10173</v>
      </c>
      <c s="36" t="s">
        <v>697</v>
      </c>
      <c s="37">
        <v>1043</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151</v>
      </c>
      <c s="34" t="s">
        <v>10174</v>
      </c>
      <c s="35" t="s">
        <v>4</v>
      </c>
      <c s="6" t="s">
        <v>10175</v>
      </c>
      <c s="36" t="s">
        <v>697</v>
      </c>
      <c s="37">
        <v>1043</v>
      </c>
      <c s="36">
        <v>0</v>
      </c>
      <c s="36">
        <f>ROUND(G125*H125,6)</f>
      </c>
      <c r="L125" s="38">
        <v>0</v>
      </c>
      <c s="32">
        <f>ROUND(ROUND(L125,2)*ROUND(G125,3),2)</f>
      </c>
      <c s="36" t="s">
        <v>66</v>
      </c>
      <c>
        <f>(M125*21)/100</f>
      </c>
      <c t="s">
        <v>26</v>
      </c>
    </row>
    <row r="126" spans="1:5" ht="12.75">
      <c r="A126" s="35" t="s">
        <v>55</v>
      </c>
      <c r="E126" s="39" t="s">
        <v>4</v>
      </c>
    </row>
    <row r="127" spans="1:5" ht="12.75">
      <c r="A127" s="35" t="s">
        <v>57</v>
      </c>
      <c r="E127" s="40" t="s">
        <v>4</v>
      </c>
    </row>
    <row r="128" spans="1:5" ht="12.75">
      <c r="A128" t="s">
        <v>59</v>
      </c>
      <c r="E128" s="39" t="s">
        <v>68</v>
      </c>
    </row>
    <row r="129" spans="1:16" ht="25.5">
      <c r="A129" t="s">
        <v>48</v>
      </c>
      <c s="34" t="s">
        <v>154</v>
      </c>
      <c s="34" t="s">
        <v>10279</v>
      </c>
      <c s="35" t="s">
        <v>4</v>
      </c>
      <c s="6" t="s">
        <v>10280</v>
      </c>
      <c s="36" t="s">
        <v>697</v>
      </c>
      <c s="37">
        <v>131</v>
      </c>
      <c s="36">
        <v>0</v>
      </c>
      <c s="36">
        <f>ROUND(G129*H129,6)</f>
      </c>
      <c r="L129" s="38">
        <v>0</v>
      </c>
      <c s="32">
        <f>ROUND(ROUND(L129,2)*ROUND(G129,3),2)</f>
      </c>
      <c s="36" t="s">
        <v>66</v>
      </c>
      <c>
        <f>(M129*21)/100</f>
      </c>
      <c t="s">
        <v>26</v>
      </c>
    </row>
    <row r="130" spans="1:5" ht="12.75">
      <c r="A130" s="35" t="s">
        <v>55</v>
      </c>
      <c r="E130" s="39" t="s">
        <v>10281</v>
      </c>
    </row>
    <row r="131" spans="1:5" ht="25.5">
      <c r="A131" s="35" t="s">
        <v>57</v>
      </c>
      <c r="E131" s="40" t="s">
        <v>10282</v>
      </c>
    </row>
    <row r="132" spans="1:5" ht="12.75">
      <c r="A132" t="s">
        <v>59</v>
      </c>
      <c r="E132" s="39" t="s">
        <v>68</v>
      </c>
    </row>
    <row r="133" spans="1:16" ht="12.75">
      <c r="A133" t="s">
        <v>48</v>
      </c>
      <c s="34" t="s">
        <v>157</v>
      </c>
      <c s="34" t="s">
        <v>5139</v>
      </c>
      <c s="35" t="s">
        <v>4</v>
      </c>
      <c s="6" t="s">
        <v>5140</v>
      </c>
      <c s="36" t="s">
        <v>697</v>
      </c>
      <c s="37">
        <v>517</v>
      </c>
      <c s="36">
        <v>0</v>
      </c>
      <c s="36">
        <f>ROUND(G133*H133,6)</f>
      </c>
      <c r="L133" s="38">
        <v>0</v>
      </c>
      <c s="32">
        <f>ROUND(ROUND(L133,2)*ROUND(G133,3),2)</f>
      </c>
      <c s="36" t="s">
        <v>66</v>
      </c>
      <c>
        <f>(M133*21)/100</f>
      </c>
      <c t="s">
        <v>26</v>
      </c>
    </row>
    <row r="134" spans="1:5" ht="12.75">
      <c r="A134" s="35" t="s">
        <v>55</v>
      </c>
      <c r="E134" s="39" t="s">
        <v>4</v>
      </c>
    </row>
    <row r="135" spans="1:5" ht="12.75">
      <c r="A135" s="35" t="s">
        <v>57</v>
      </c>
      <c r="E135" s="40" t="s">
        <v>4</v>
      </c>
    </row>
    <row r="136" spans="1:5" ht="12.75">
      <c r="A136" t="s">
        <v>59</v>
      </c>
      <c r="E136" s="39" t="s">
        <v>68</v>
      </c>
    </row>
    <row r="137" spans="1:16" ht="25.5">
      <c r="A137" t="s">
        <v>48</v>
      </c>
      <c s="34" t="s">
        <v>160</v>
      </c>
      <c s="34" t="s">
        <v>5333</v>
      </c>
      <c s="35" t="s">
        <v>4</v>
      </c>
      <c s="6" t="s">
        <v>5334</v>
      </c>
      <c s="36" t="s">
        <v>697</v>
      </c>
      <c s="37">
        <v>59.5</v>
      </c>
      <c s="36">
        <v>0</v>
      </c>
      <c s="36">
        <f>ROUND(G137*H137,6)</f>
      </c>
      <c r="L137" s="38">
        <v>0</v>
      </c>
      <c s="32">
        <f>ROUND(ROUND(L137,2)*ROUND(G137,3),2)</f>
      </c>
      <c s="36" t="s">
        <v>66</v>
      </c>
      <c>
        <f>(M137*21)/100</f>
      </c>
      <c t="s">
        <v>26</v>
      </c>
    </row>
    <row r="138" spans="1:5" ht="12.75">
      <c r="A138" s="35" t="s">
        <v>55</v>
      </c>
      <c r="E138" s="39" t="s">
        <v>4</v>
      </c>
    </row>
    <row r="139" spans="1:5" ht="12.75">
      <c r="A139" s="35" t="s">
        <v>57</v>
      </c>
      <c r="E139" s="40" t="s">
        <v>10283</v>
      </c>
    </row>
    <row r="140" spans="1:5" ht="12.75">
      <c r="A140" t="s">
        <v>59</v>
      </c>
      <c r="E140" s="39" t="s">
        <v>68</v>
      </c>
    </row>
    <row r="141" spans="1:16" ht="12.75">
      <c r="A141" t="s">
        <v>48</v>
      </c>
      <c s="34" t="s">
        <v>163</v>
      </c>
      <c s="34" t="s">
        <v>5335</v>
      </c>
      <c s="35" t="s">
        <v>4</v>
      </c>
      <c s="6" t="s">
        <v>5336</v>
      </c>
      <c s="36" t="s">
        <v>71</v>
      </c>
      <c s="37">
        <v>418</v>
      </c>
      <c s="36">
        <v>0</v>
      </c>
      <c s="36">
        <f>ROUND(G141*H141,6)</f>
      </c>
      <c r="L141" s="38">
        <v>0</v>
      </c>
      <c s="32">
        <f>ROUND(ROUND(L141,2)*ROUND(G141,3),2)</f>
      </c>
      <c s="36" t="s">
        <v>66</v>
      </c>
      <c>
        <f>(M141*21)/100</f>
      </c>
      <c t="s">
        <v>26</v>
      </c>
    </row>
    <row r="142" spans="1:5" ht="12.75">
      <c r="A142" s="35" t="s">
        <v>55</v>
      </c>
      <c r="E142" s="39" t="s">
        <v>4</v>
      </c>
    </row>
    <row r="143" spans="1:5" ht="12.75">
      <c r="A143" s="35" t="s">
        <v>57</v>
      </c>
      <c r="E143" s="40" t="s">
        <v>4</v>
      </c>
    </row>
    <row r="144" spans="1:5" ht="12.75">
      <c r="A144" t="s">
        <v>59</v>
      </c>
      <c r="E144" s="39" t="s">
        <v>68</v>
      </c>
    </row>
    <row r="145" spans="1:13" ht="12.75">
      <c r="A145" t="s">
        <v>45</v>
      </c>
      <c r="C145" s="31" t="s">
        <v>86</v>
      </c>
      <c r="E145" s="33" t="s">
        <v>4634</v>
      </c>
      <c r="J145" s="32">
        <f>0</f>
      </c>
      <c s="32">
        <f>0</f>
      </c>
      <c s="32">
        <f>0+L146+L150+L154+L158</f>
      </c>
      <c s="32">
        <f>0+M146+M150+M154+M158</f>
      </c>
    </row>
    <row r="146" spans="1:16" ht="12.75">
      <c r="A146" t="s">
        <v>48</v>
      </c>
      <c s="34" t="s">
        <v>166</v>
      </c>
      <c s="34" t="s">
        <v>4717</v>
      </c>
      <c s="35" t="s">
        <v>4</v>
      </c>
      <c s="6" t="s">
        <v>4718</v>
      </c>
      <c s="36" t="s">
        <v>92</v>
      </c>
      <c s="37">
        <v>8</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169</v>
      </c>
      <c s="34" t="s">
        <v>5337</v>
      </c>
      <c s="35" t="s">
        <v>4</v>
      </c>
      <c s="6" t="s">
        <v>5338</v>
      </c>
      <c s="36" t="s">
        <v>92</v>
      </c>
      <c s="37">
        <v>10</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10181</v>
      </c>
      <c s="35" t="s">
        <v>4</v>
      </c>
      <c s="6" t="s">
        <v>10182</v>
      </c>
      <c s="36" t="s">
        <v>92</v>
      </c>
      <c s="37">
        <v>1</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9978</v>
      </c>
      <c s="35" t="s">
        <v>4</v>
      </c>
      <c s="6" t="s">
        <v>9979</v>
      </c>
      <c s="36" t="s">
        <v>92</v>
      </c>
      <c s="37">
        <v>5</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3" ht="12.75">
      <c r="A162" t="s">
        <v>45</v>
      </c>
      <c r="C162" s="31" t="s">
        <v>89</v>
      </c>
      <c r="E162" s="33" t="s">
        <v>4267</v>
      </c>
      <c r="J162" s="32">
        <f>0</f>
      </c>
      <c s="32">
        <f>0</f>
      </c>
      <c s="32">
        <f>0+L163+L167+L171+L175+L179+L183+L187+L191+L195+L199+L203+L207+L211+L215+L219+L223+L227+L231+L235+L239</f>
      </c>
      <c s="32">
        <f>0+M163+M167+M171+M175+M179+M183+M187+M191+M195+M199+M203+M207+M211+M215+M219+M223+M227+M231+M235+M239</f>
      </c>
    </row>
    <row r="163" spans="1:16" ht="25.5">
      <c r="A163" t="s">
        <v>48</v>
      </c>
      <c s="34" t="s">
        <v>178</v>
      </c>
      <c s="34" t="s">
        <v>5353</v>
      </c>
      <c s="35" t="s">
        <v>4</v>
      </c>
      <c s="6" t="s">
        <v>5354</v>
      </c>
      <c s="36" t="s">
        <v>697</v>
      </c>
      <c s="37">
        <v>108</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6" ht="25.5">
      <c r="A167" t="s">
        <v>48</v>
      </c>
      <c s="34" t="s">
        <v>181</v>
      </c>
      <c s="34" t="s">
        <v>5356</v>
      </c>
      <c s="35" t="s">
        <v>4</v>
      </c>
      <c s="6" t="s">
        <v>5357</v>
      </c>
      <c s="36" t="s">
        <v>92</v>
      </c>
      <c s="37">
        <v>20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25.5">
      <c r="A171" t="s">
        <v>48</v>
      </c>
      <c s="34" t="s">
        <v>184</v>
      </c>
      <c s="34" t="s">
        <v>5359</v>
      </c>
      <c s="35" t="s">
        <v>4</v>
      </c>
      <c s="6" t="s">
        <v>5360</v>
      </c>
      <c s="36" t="s">
        <v>92</v>
      </c>
      <c s="37">
        <v>20</v>
      </c>
      <c s="36">
        <v>0</v>
      </c>
      <c s="36">
        <f>ROUND(G171*H171,6)</f>
      </c>
      <c r="L171" s="38">
        <v>0</v>
      </c>
      <c s="32">
        <f>ROUND(ROUND(L171,2)*ROUND(G171,3),2)</f>
      </c>
      <c s="36" t="s">
        <v>66</v>
      </c>
      <c>
        <f>(M171*21)/100</f>
      </c>
      <c t="s">
        <v>26</v>
      </c>
    </row>
    <row r="172" spans="1:5" ht="12.75">
      <c r="A172" s="35" t="s">
        <v>55</v>
      </c>
      <c r="E172" s="39" t="s">
        <v>4</v>
      </c>
    </row>
    <row r="173" spans="1:5" ht="12.75">
      <c r="A173" s="35" t="s">
        <v>57</v>
      </c>
      <c r="E173" s="40" t="s">
        <v>4</v>
      </c>
    </row>
    <row r="174" spans="1:5" ht="12.75">
      <c r="A174" t="s">
        <v>59</v>
      </c>
      <c r="E174" s="39" t="s">
        <v>68</v>
      </c>
    </row>
    <row r="175" spans="1:16" ht="25.5">
      <c r="A175" t="s">
        <v>48</v>
      </c>
      <c s="34" t="s">
        <v>187</v>
      </c>
      <c s="34" t="s">
        <v>5404</v>
      </c>
      <c s="35" t="s">
        <v>4</v>
      </c>
      <c s="6" t="s">
        <v>5405</v>
      </c>
      <c s="36" t="s">
        <v>92</v>
      </c>
      <c s="37">
        <v>26</v>
      </c>
      <c s="36">
        <v>0</v>
      </c>
      <c s="36">
        <f>ROUND(G175*H175,6)</f>
      </c>
      <c r="L175" s="38">
        <v>0</v>
      </c>
      <c s="32">
        <f>ROUND(ROUND(L175,2)*ROUND(G175,3),2)</f>
      </c>
      <c s="36" t="s">
        <v>66</v>
      </c>
      <c>
        <f>(M175*21)/100</f>
      </c>
      <c t="s">
        <v>26</v>
      </c>
    </row>
    <row r="176" spans="1:5" ht="12.75">
      <c r="A176" s="35" t="s">
        <v>55</v>
      </c>
      <c r="E176" s="39" t="s">
        <v>4</v>
      </c>
    </row>
    <row r="177" spans="1:5" ht="12.75">
      <c r="A177" s="35" t="s">
        <v>57</v>
      </c>
      <c r="E177" s="40" t="s">
        <v>10284</v>
      </c>
    </row>
    <row r="178" spans="1:5" ht="12.75">
      <c r="A178" t="s">
        <v>59</v>
      </c>
      <c r="E178" s="39" t="s">
        <v>68</v>
      </c>
    </row>
    <row r="179" spans="1:16" ht="12.75">
      <c r="A179" t="s">
        <v>48</v>
      </c>
      <c s="34" t="s">
        <v>191</v>
      </c>
      <c s="34" t="s">
        <v>5407</v>
      </c>
      <c s="35" t="s">
        <v>4</v>
      </c>
      <c s="6" t="s">
        <v>5408</v>
      </c>
      <c s="36" t="s">
        <v>92</v>
      </c>
      <c s="37">
        <v>26</v>
      </c>
      <c s="36">
        <v>0</v>
      </c>
      <c s="36">
        <f>ROUND(G179*H179,6)</f>
      </c>
      <c r="L179" s="38">
        <v>0</v>
      </c>
      <c s="32">
        <f>ROUND(ROUND(L179,2)*ROUND(G179,3),2)</f>
      </c>
      <c s="36" t="s">
        <v>66</v>
      </c>
      <c>
        <f>(M179*21)/100</f>
      </c>
      <c t="s">
        <v>26</v>
      </c>
    </row>
    <row r="180" spans="1:5" ht="12.75">
      <c r="A180" s="35" t="s">
        <v>55</v>
      </c>
      <c r="E180" s="39" t="s">
        <v>4</v>
      </c>
    </row>
    <row r="181" spans="1:5" ht="12.75">
      <c r="A181" s="35" t="s">
        <v>57</v>
      </c>
      <c r="E181" s="40" t="s">
        <v>10284</v>
      </c>
    </row>
    <row r="182" spans="1:5" ht="12.75">
      <c r="A182" t="s">
        <v>59</v>
      </c>
      <c r="E182" s="39" t="s">
        <v>68</v>
      </c>
    </row>
    <row r="183" spans="1:16" ht="12.75">
      <c r="A183" t="s">
        <v>48</v>
      </c>
      <c s="34" t="s">
        <v>194</v>
      </c>
      <c s="34" t="s">
        <v>5409</v>
      </c>
      <c s="35" t="s">
        <v>4</v>
      </c>
      <c s="6" t="s">
        <v>5410</v>
      </c>
      <c s="36" t="s">
        <v>4057</v>
      </c>
      <c s="37">
        <v>3157</v>
      </c>
      <c s="36">
        <v>0</v>
      </c>
      <c s="36">
        <f>ROUND(G183*H183,6)</f>
      </c>
      <c r="L183" s="38">
        <v>0</v>
      </c>
      <c s="32">
        <f>ROUND(ROUND(L183,2)*ROUND(G183,3),2)</f>
      </c>
      <c s="36" t="s">
        <v>66</v>
      </c>
      <c>
        <f>(M183*21)/100</f>
      </c>
      <c t="s">
        <v>26</v>
      </c>
    </row>
    <row r="184" spans="1:5" ht="12.75">
      <c r="A184" s="35" t="s">
        <v>55</v>
      </c>
      <c r="E184" s="39" t="s">
        <v>4</v>
      </c>
    </row>
    <row r="185" spans="1:5" ht="12.75">
      <c r="A185" s="35" t="s">
        <v>57</v>
      </c>
      <c r="E185" s="40" t="s">
        <v>10285</v>
      </c>
    </row>
    <row r="186" spans="1:5" ht="12.75">
      <c r="A186" t="s">
        <v>59</v>
      </c>
      <c r="E186" s="39" t="s">
        <v>68</v>
      </c>
    </row>
    <row r="187" spans="1:16" ht="12.75">
      <c r="A187" t="s">
        <v>48</v>
      </c>
      <c s="34" t="s">
        <v>197</v>
      </c>
      <c s="34" t="s">
        <v>5412</v>
      </c>
      <c s="35" t="s">
        <v>4</v>
      </c>
      <c s="6" t="s">
        <v>5413</v>
      </c>
      <c s="36" t="s">
        <v>92</v>
      </c>
      <c s="37">
        <v>31</v>
      </c>
      <c s="36">
        <v>0</v>
      </c>
      <c s="36">
        <f>ROUND(G187*H187,6)</f>
      </c>
      <c r="L187" s="38">
        <v>0</v>
      </c>
      <c s="32">
        <f>ROUND(ROUND(L187,2)*ROUND(G187,3),2)</f>
      </c>
      <c s="36" t="s">
        <v>66</v>
      </c>
      <c>
        <f>(M187*21)/100</f>
      </c>
      <c t="s">
        <v>26</v>
      </c>
    </row>
    <row r="188" spans="1:5" ht="12.75">
      <c r="A188" s="35" t="s">
        <v>55</v>
      </c>
      <c r="E188" s="39" t="s">
        <v>4</v>
      </c>
    </row>
    <row r="189" spans="1:5" ht="12.75">
      <c r="A189" s="35" t="s">
        <v>57</v>
      </c>
      <c r="E189" s="40" t="s">
        <v>10286</v>
      </c>
    </row>
    <row r="190" spans="1:5" ht="12.75">
      <c r="A190" t="s">
        <v>59</v>
      </c>
      <c r="E190" s="39" t="s">
        <v>68</v>
      </c>
    </row>
    <row r="191" spans="1:16" ht="12.75">
      <c r="A191" t="s">
        <v>48</v>
      </c>
      <c s="34" t="s">
        <v>200</v>
      </c>
      <c s="34" t="s">
        <v>5414</v>
      </c>
      <c s="35" t="s">
        <v>4</v>
      </c>
      <c s="6" t="s">
        <v>5415</v>
      </c>
      <c s="36" t="s">
        <v>92</v>
      </c>
      <c s="37">
        <v>31</v>
      </c>
      <c s="36">
        <v>0</v>
      </c>
      <c s="36">
        <f>ROUND(G191*H191,6)</f>
      </c>
      <c r="L191" s="38">
        <v>0</v>
      </c>
      <c s="32">
        <f>ROUND(ROUND(L191,2)*ROUND(G191,3),2)</f>
      </c>
      <c s="36" t="s">
        <v>66</v>
      </c>
      <c>
        <f>(M191*21)/100</f>
      </c>
      <c t="s">
        <v>26</v>
      </c>
    </row>
    <row r="192" spans="1:5" ht="12.75">
      <c r="A192" s="35" t="s">
        <v>55</v>
      </c>
      <c r="E192" s="39" t="s">
        <v>4</v>
      </c>
    </row>
    <row r="193" spans="1:5" ht="12.75">
      <c r="A193" s="35" t="s">
        <v>57</v>
      </c>
      <c r="E193" s="40" t="s">
        <v>10286</v>
      </c>
    </row>
    <row r="194" spans="1:5" ht="12.75">
      <c r="A194" t="s">
        <v>59</v>
      </c>
      <c r="E194" s="39" t="s">
        <v>68</v>
      </c>
    </row>
    <row r="195" spans="1:16" ht="12.75">
      <c r="A195" t="s">
        <v>48</v>
      </c>
      <c s="34" t="s">
        <v>203</v>
      </c>
      <c s="34" t="s">
        <v>5416</v>
      </c>
      <c s="35" t="s">
        <v>4</v>
      </c>
      <c s="6" t="s">
        <v>5417</v>
      </c>
      <c s="36" t="s">
        <v>4057</v>
      </c>
      <c s="37">
        <v>2772</v>
      </c>
      <c s="36">
        <v>0</v>
      </c>
      <c s="36">
        <f>ROUND(G195*H195,6)</f>
      </c>
      <c r="L195" s="38">
        <v>0</v>
      </c>
      <c s="32">
        <f>ROUND(ROUND(L195,2)*ROUND(G195,3),2)</f>
      </c>
      <c s="36" t="s">
        <v>66</v>
      </c>
      <c>
        <f>(M195*21)/100</f>
      </c>
      <c t="s">
        <v>26</v>
      </c>
    </row>
    <row r="196" spans="1:5" ht="12.75">
      <c r="A196" s="35" t="s">
        <v>55</v>
      </c>
      <c r="E196" s="39" t="s">
        <v>4</v>
      </c>
    </row>
    <row r="197" spans="1:5" ht="12.75">
      <c r="A197" s="35" t="s">
        <v>57</v>
      </c>
      <c r="E197" s="40" t="s">
        <v>10287</v>
      </c>
    </row>
    <row r="198" spans="1:5" ht="12.75">
      <c r="A198" t="s">
        <v>59</v>
      </c>
      <c r="E198" s="39" t="s">
        <v>68</v>
      </c>
    </row>
    <row r="199" spans="1:16" ht="12.75">
      <c r="A199" t="s">
        <v>48</v>
      </c>
      <c s="34" t="s">
        <v>206</v>
      </c>
      <c s="34" t="s">
        <v>5339</v>
      </c>
      <c s="35" t="s">
        <v>4</v>
      </c>
      <c s="6" t="s">
        <v>5340</v>
      </c>
      <c s="36" t="s">
        <v>71</v>
      </c>
      <c s="37">
        <v>77</v>
      </c>
      <c s="36">
        <v>0</v>
      </c>
      <c s="36">
        <f>ROUND(G199*H199,6)</f>
      </c>
      <c r="L199" s="38">
        <v>0</v>
      </c>
      <c s="32">
        <f>ROUND(ROUND(L199,2)*ROUND(G199,3),2)</f>
      </c>
      <c s="36" t="s">
        <v>66</v>
      </c>
      <c>
        <f>(M199*21)/100</f>
      </c>
      <c t="s">
        <v>26</v>
      </c>
    </row>
    <row r="200" spans="1:5" ht="12.75">
      <c r="A200" s="35" t="s">
        <v>55</v>
      </c>
      <c r="E200" s="39" t="s">
        <v>4</v>
      </c>
    </row>
    <row r="201" spans="1:5" ht="12.75">
      <c r="A201" s="35" t="s">
        <v>57</v>
      </c>
      <c r="E201" s="40" t="s">
        <v>4</v>
      </c>
    </row>
    <row r="202" spans="1:5" ht="12.75">
      <c r="A202" t="s">
        <v>59</v>
      </c>
      <c r="E202" s="39" t="s">
        <v>68</v>
      </c>
    </row>
    <row r="203" spans="1:16" ht="12.75">
      <c r="A203" t="s">
        <v>48</v>
      </c>
      <c s="34" t="s">
        <v>209</v>
      </c>
      <c s="34" t="s">
        <v>5150</v>
      </c>
      <c s="35" t="s">
        <v>4</v>
      </c>
      <c s="6" t="s">
        <v>5151</v>
      </c>
      <c s="36" t="s">
        <v>71</v>
      </c>
      <c s="37">
        <v>49</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4719</v>
      </c>
      <c s="35" t="s">
        <v>4</v>
      </c>
      <c s="6" t="s">
        <v>4720</v>
      </c>
      <c s="36" t="s">
        <v>71</v>
      </c>
      <c s="37">
        <v>192</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6" ht="12.75">
      <c r="A211" t="s">
        <v>48</v>
      </c>
      <c s="34" t="s">
        <v>215</v>
      </c>
      <c s="34" t="s">
        <v>10189</v>
      </c>
      <c s="35" t="s">
        <v>4</v>
      </c>
      <c s="6" t="s">
        <v>10190</v>
      </c>
      <c s="36" t="s">
        <v>71</v>
      </c>
      <c s="37">
        <v>26</v>
      </c>
      <c s="36">
        <v>0</v>
      </c>
      <c s="36">
        <f>ROUND(G211*H211,6)</f>
      </c>
      <c r="L211" s="38">
        <v>0</v>
      </c>
      <c s="32">
        <f>ROUND(ROUND(L211,2)*ROUND(G211,3),2)</f>
      </c>
      <c s="36" t="s">
        <v>66</v>
      </c>
      <c>
        <f>(M211*21)/100</f>
      </c>
      <c t="s">
        <v>26</v>
      </c>
    </row>
    <row r="212" spans="1:5" ht="12.75">
      <c r="A212" s="35" t="s">
        <v>55</v>
      </c>
      <c r="E212" s="39" t="s">
        <v>4</v>
      </c>
    </row>
    <row r="213" spans="1:5" ht="12.75">
      <c r="A213" s="35" t="s">
        <v>57</v>
      </c>
      <c r="E213" s="40" t="s">
        <v>4</v>
      </c>
    </row>
    <row r="214" spans="1:5" ht="12.75">
      <c r="A214" t="s">
        <v>59</v>
      </c>
      <c r="E214" s="39" t="s">
        <v>68</v>
      </c>
    </row>
    <row r="215" spans="1:16" ht="12.75">
      <c r="A215" t="s">
        <v>48</v>
      </c>
      <c s="34" t="s">
        <v>218</v>
      </c>
      <c s="34" t="s">
        <v>9935</v>
      </c>
      <c s="35" t="s">
        <v>4</v>
      </c>
      <c s="6" t="s">
        <v>9936</v>
      </c>
      <c s="36" t="s">
        <v>71</v>
      </c>
      <c s="37">
        <v>129</v>
      </c>
      <c s="36">
        <v>0</v>
      </c>
      <c s="36">
        <f>ROUND(G215*H215,6)</f>
      </c>
      <c r="L215" s="38">
        <v>0</v>
      </c>
      <c s="32">
        <f>ROUND(ROUND(L215,2)*ROUND(G215,3),2)</f>
      </c>
      <c s="36" t="s">
        <v>66</v>
      </c>
      <c>
        <f>(M215*21)/100</f>
      </c>
      <c t="s">
        <v>26</v>
      </c>
    </row>
    <row r="216" spans="1:5" ht="12.75">
      <c r="A216" s="35" t="s">
        <v>55</v>
      </c>
      <c r="E216" s="39" t="s">
        <v>4</v>
      </c>
    </row>
    <row r="217" spans="1:5" ht="12.75">
      <c r="A217" s="35" t="s">
        <v>57</v>
      </c>
      <c r="E217" s="40" t="s">
        <v>4</v>
      </c>
    </row>
    <row r="218" spans="1:5" ht="12.75">
      <c r="A218" t="s">
        <v>59</v>
      </c>
      <c r="E218" s="39" t="s">
        <v>68</v>
      </c>
    </row>
    <row r="219" spans="1:16" ht="12.75">
      <c r="A219" t="s">
        <v>48</v>
      </c>
      <c s="34" t="s">
        <v>221</v>
      </c>
      <c s="34" t="s">
        <v>10047</v>
      </c>
      <c s="35" t="s">
        <v>4</v>
      </c>
      <c s="6" t="s">
        <v>10048</v>
      </c>
      <c s="36" t="s">
        <v>71</v>
      </c>
      <c s="37">
        <v>21</v>
      </c>
      <c s="36">
        <v>0</v>
      </c>
      <c s="36">
        <f>ROUND(G219*H219,6)</f>
      </c>
      <c r="L219" s="38">
        <v>0</v>
      </c>
      <c s="32">
        <f>ROUND(ROUND(L219,2)*ROUND(G219,3),2)</f>
      </c>
      <c s="36" t="s">
        <v>66</v>
      </c>
      <c>
        <f>(M219*21)/100</f>
      </c>
      <c t="s">
        <v>26</v>
      </c>
    </row>
    <row r="220" spans="1:5" ht="12.75">
      <c r="A220" s="35" t="s">
        <v>55</v>
      </c>
      <c r="E220" s="39" t="s">
        <v>10288</v>
      </c>
    </row>
    <row r="221" spans="1:5" ht="12.75">
      <c r="A221" s="35" t="s">
        <v>57</v>
      </c>
      <c r="E221" s="40" t="s">
        <v>4</v>
      </c>
    </row>
    <row r="222" spans="1:5" ht="12.75">
      <c r="A222" t="s">
        <v>59</v>
      </c>
      <c r="E222" s="39" t="s">
        <v>68</v>
      </c>
    </row>
    <row r="223" spans="1:16" ht="12.75">
      <c r="A223" t="s">
        <v>48</v>
      </c>
      <c s="34" t="s">
        <v>224</v>
      </c>
      <c s="34" t="s">
        <v>6726</v>
      </c>
      <c s="35" t="s">
        <v>4</v>
      </c>
      <c s="6" t="s">
        <v>6727</v>
      </c>
      <c s="36" t="s">
        <v>71</v>
      </c>
      <c s="37">
        <v>25</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12.75">
      <c r="A227" t="s">
        <v>48</v>
      </c>
      <c s="34" t="s">
        <v>637</v>
      </c>
      <c s="34" t="s">
        <v>4070</v>
      </c>
      <c s="35" t="s">
        <v>4</v>
      </c>
      <c s="6" t="s">
        <v>4071</v>
      </c>
      <c s="36" t="s">
        <v>71</v>
      </c>
      <c s="37">
        <v>418</v>
      </c>
      <c s="36">
        <v>0</v>
      </c>
      <c s="36">
        <f>ROUND(G227*H227,6)</f>
      </c>
      <c r="L227" s="38">
        <v>0</v>
      </c>
      <c s="32">
        <f>ROUND(ROUND(L227,2)*ROUND(G227,3),2)</f>
      </c>
      <c s="36" t="s">
        <v>66</v>
      </c>
      <c>
        <f>(M227*21)/100</f>
      </c>
      <c t="s">
        <v>26</v>
      </c>
    </row>
    <row r="228" spans="1:5" ht="12.75">
      <c r="A228" s="35" t="s">
        <v>55</v>
      </c>
      <c r="E228" s="39" t="s">
        <v>4</v>
      </c>
    </row>
    <row r="229" spans="1:5" ht="12.75">
      <c r="A229" s="35" t="s">
        <v>57</v>
      </c>
      <c r="E229" s="40" t="s">
        <v>4</v>
      </c>
    </row>
    <row r="230" spans="1:5" ht="12.75">
      <c r="A230" t="s">
        <v>59</v>
      </c>
      <c r="E230" s="39" t="s">
        <v>68</v>
      </c>
    </row>
    <row r="231" spans="1:16" ht="12.75">
      <c r="A231" t="s">
        <v>48</v>
      </c>
      <c s="34" t="s">
        <v>227</v>
      </c>
      <c s="34" t="s">
        <v>4073</v>
      </c>
      <c s="35" t="s">
        <v>4</v>
      </c>
      <c s="6" t="s">
        <v>4074</v>
      </c>
      <c s="36" t="s">
        <v>71</v>
      </c>
      <c s="37">
        <v>50</v>
      </c>
      <c s="36">
        <v>0</v>
      </c>
      <c s="36">
        <f>ROUND(G231*H231,6)</f>
      </c>
      <c r="L231" s="38">
        <v>0</v>
      </c>
      <c s="32">
        <f>ROUND(ROUND(L231,2)*ROUND(G231,3),2)</f>
      </c>
      <c s="36" t="s">
        <v>66</v>
      </c>
      <c>
        <f>(M231*21)/100</f>
      </c>
      <c t="s">
        <v>26</v>
      </c>
    </row>
    <row r="232" spans="1:5" ht="12.75">
      <c r="A232" s="35" t="s">
        <v>55</v>
      </c>
      <c r="E232" s="39" t="s">
        <v>4</v>
      </c>
    </row>
    <row r="233" spans="1:5" ht="12.75">
      <c r="A233" s="35" t="s">
        <v>57</v>
      </c>
      <c r="E233" s="40" t="s">
        <v>4</v>
      </c>
    </row>
    <row r="234" spans="1:5" ht="12.75">
      <c r="A234" t="s">
        <v>59</v>
      </c>
      <c r="E234" s="39" t="s">
        <v>68</v>
      </c>
    </row>
    <row r="235" spans="1:16" ht="25.5">
      <c r="A235" t="s">
        <v>48</v>
      </c>
      <c s="34" t="s">
        <v>230</v>
      </c>
      <c s="34" t="s">
        <v>5399</v>
      </c>
      <c s="35" t="s">
        <v>4</v>
      </c>
      <c s="6" t="s">
        <v>5400</v>
      </c>
      <c s="36" t="s">
        <v>71</v>
      </c>
      <c s="37">
        <v>324</v>
      </c>
      <c s="36">
        <v>0</v>
      </c>
      <c s="36">
        <f>ROUND(G235*H235,6)</f>
      </c>
      <c r="L235" s="38">
        <v>0</v>
      </c>
      <c s="32">
        <f>ROUND(ROUND(L235,2)*ROUND(G235,3),2)</f>
      </c>
      <c s="36" t="s">
        <v>66</v>
      </c>
      <c>
        <f>(M235*21)/100</f>
      </c>
      <c t="s">
        <v>26</v>
      </c>
    </row>
    <row r="236" spans="1:5" ht="12.75">
      <c r="A236" s="35" t="s">
        <v>55</v>
      </c>
      <c r="E236" s="39" t="s">
        <v>4</v>
      </c>
    </row>
    <row r="237" spans="1:5" ht="12.75">
      <c r="A237" s="35" t="s">
        <v>57</v>
      </c>
      <c r="E237" s="40" t="s">
        <v>4</v>
      </c>
    </row>
    <row r="238" spans="1:5" ht="12.75">
      <c r="A238" t="s">
        <v>59</v>
      </c>
      <c r="E238" s="39" t="s">
        <v>68</v>
      </c>
    </row>
    <row r="239" spans="1:16" ht="12.75">
      <c r="A239" t="s">
        <v>48</v>
      </c>
      <c s="34" t="s">
        <v>233</v>
      </c>
      <c s="34" t="s">
        <v>9942</v>
      </c>
      <c s="35" t="s">
        <v>4</v>
      </c>
      <c s="6" t="s">
        <v>9943</v>
      </c>
      <c s="36" t="s">
        <v>92</v>
      </c>
      <c s="37">
        <v>2</v>
      </c>
      <c s="36">
        <v>0</v>
      </c>
      <c s="36">
        <f>ROUND(G239*H239,6)</f>
      </c>
      <c r="L239" s="38">
        <v>0</v>
      </c>
      <c s="32">
        <f>ROUND(ROUND(L239,2)*ROUND(G239,3),2)</f>
      </c>
      <c s="36" t="s">
        <v>66</v>
      </c>
      <c>
        <f>(M239*21)/100</f>
      </c>
      <c t="s">
        <v>26</v>
      </c>
    </row>
    <row r="240" spans="1:5" ht="12.75">
      <c r="A240" s="35" t="s">
        <v>55</v>
      </c>
      <c r="E240" s="39" t="s">
        <v>5348</v>
      </c>
    </row>
    <row r="241" spans="1:5" ht="12.75">
      <c r="A241" s="35" t="s">
        <v>57</v>
      </c>
      <c r="E241" s="40" t="s">
        <v>4</v>
      </c>
    </row>
    <row r="242" spans="1:5" ht="12.75">
      <c r="A242" t="s">
        <v>59</v>
      </c>
      <c r="E242"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8.xml><?xml version="1.0" encoding="utf-8"?>
<worksheet xmlns="http://schemas.openxmlformats.org/spreadsheetml/2006/main" xmlns:r="http://schemas.openxmlformats.org/officeDocument/2006/relationships">
  <dimension ref="A1:T10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COUNTIFS(L8:L97,"=0",A8:A97,"P")+COUNTIFS(L8:L97,"",A8:A97,"P")+SUM(Q8:Q97)</f>
      </c>
    </row>
    <row r="8" spans="1:13" ht="12.75">
      <c r="A8" t="s">
        <v>43</v>
      </c>
      <c r="C8" s="28" t="s">
        <v>10291</v>
      </c>
      <c r="E8" s="30" t="s">
        <v>10290</v>
      </c>
      <c r="J8" s="29">
        <f>0+J9+J38+J47+J84</f>
      </c>
      <c s="29">
        <f>0+K9+K38+K47+K84</f>
      </c>
      <c s="29">
        <f>0+L9+L38+L47+L84</f>
      </c>
      <c s="29">
        <f>0+M9+M38+M47+M84</f>
      </c>
    </row>
    <row r="9" spans="1:13" ht="12.75">
      <c r="A9" t="s">
        <v>45</v>
      </c>
      <c r="C9" s="31" t="s">
        <v>62</v>
      </c>
      <c r="E9" s="33" t="s">
        <v>694</v>
      </c>
      <c r="J9" s="32">
        <f>0</f>
      </c>
      <c s="32">
        <f>0</f>
      </c>
      <c s="32">
        <f>0+L10+L14+L18+L22+L26+L30+L34</f>
      </c>
      <c s="32">
        <f>0+M10+M14+M18+M22+M26+M30+M34</f>
      </c>
    </row>
    <row r="10" spans="1:16" ht="12.75">
      <c r="A10" t="s">
        <v>48</v>
      </c>
      <c s="34" t="s">
        <v>62</v>
      </c>
      <c s="34" t="s">
        <v>2387</v>
      </c>
      <c s="35" t="s">
        <v>4</v>
      </c>
      <c s="6" t="s">
        <v>2388</v>
      </c>
      <c s="36" t="s">
        <v>697</v>
      </c>
      <c s="37">
        <v>276.72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12.75">
      <c r="A14" t="s">
        <v>48</v>
      </c>
      <c s="34" t="s">
        <v>26</v>
      </c>
      <c s="34" t="s">
        <v>4578</v>
      </c>
      <c s="35" t="s">
        <v>4</v>
      </c>
      <c s="6" t="s">
        <v>4579</v>
      </c>
      <c s="36" t="s">
        <v>697</v>
      </c>
      <c s="37">
        <v>49.43</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5318</v>
      </c>
      <c s="35" t="s">
        <v>4</v>
      </c>
      <c s="6" t="s">
        <v>5319</v>
      </c>
      <c s="36" t="s">
        <v>697</v>
      </c>
      <c s="37">
        <v>49.43</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3996</v>
      </c>
      <c s="35" t="s">
        <v>4</v>
      </c>
      <c s="6" t="s">
        <v>3997</v>
      </c>
      <c s="36" t="s">
        <v>697</v>
      </c>
      <c s="37">
        <v>49.43</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3999</v>
      </c>
      <c s="35" t="s">
        <v>4</v>
      </c>
      <c s="6" t="s">
        <v>4000</v>
      </c>
      <c s="36" t="s">
        <v>697</v>
      </c>
      <c s="37">
        <v>197.72</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4002</v>
      </c>
      <c s="35" t="s">
        <v>4</v>
      </c>
      <c s="6" t="s">
        <v>4003</v>
      </c>
      <c s="36" t="s">
        <v>697</v>
      </c>
      <c s="37">
        <v>49.43</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12.75">
      <c r="A34" t="s">
        <v>48</v>
      </c>
      <c s="34" t="s">
        <v>83</v>
      </c>
      <c s="34" t="s">
        <v>4004</v>
      </c>
      <c s="35" t="s">
        <v>4</v>
      </c>
      <c s="6" t="s">
        <v>4005</v>
      </c>
      <c s="36" t="s">
        <v>65</v>
      </c>
      <c s="37">
        <v>0.13</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26</v>
      </c>
      <c r="E38" s="33" t="s">
        <v>4594</v>
      </c>
      <c r="J38" s="32">
        <f>0</f>
      </c>
      <c s="32">
        <f>0</f>
      </c>
      <c s="32">
        <f>0+L39+L43</f>
      </c>
      <c s="32">
        <f>0+M39+M43</f>
      </c>
    </row>
    <row r="39" spans="1:16" ht="12.75">
      <c r="A39" t="s">
        <v>48</v>
      </c>
      <c s="34" t="s">
        <v>86</v>
      </c>
      <c s="34" t="s">
        <v>4595</v>
      </c>
      <c s="35" t="s">
        <v>4</v>
      </c>
      <c s="6" t="s">
        <v>4596</v>
      </c>
      <c s="36" t="s">
        <v>697</v>
      </c>
      <c s="37">
        <v>88.975</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4702</v>
      </c>
      <c s="35" t="s">
        <v>4</v>
      </c>
      <c s="6" t="s">
        <v>4703</v>
      </c>
      <c s="36" t="s">
        <v>71</v>
      </c>
      <c s="37">
        <v>35.59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3" ht="12.75">
      <c r="A47" t="s">
        <v>45</v>
      </c>
      <c r="C47" s="31" t="s">
        <v>77</v>
      </c>
      <c r="E47" s="33" t="s">
        <v>4117</v>
      </c>
      <c r="J47" s="32">
        <f>0</f>
      </c>
      <c s="32">
        <f>0</f>
      </c>
      <c s="32">
        <f>0+L48+L52+L56+L60+L64+L68+L72+L76+L80</f>
      </c>
      <c s="32">
        <f>0+M48+M52+M56+M60+M64+M68+M72+M76+M80</f>
      </c>
    </row>
    <row r="48" spans="1:16" ht="12.75">
      <c r="A48" t="s">
        <v>48</v>
      </c>
      <c s="34" t="s">
        <v>93</v>
      </c>
      <c s="34" t="s">
        <v>4026</v>
      </c>
      <c s="35" t="s">
        <v>4</v>
      </c>
      <c s="6" t="s">
        <v>4027</v>
      </c>
      <c s="36" t="s">
        <v>697</v>
      </c>
      <c s="37">
        <v>52.09</v>
      </c>
      <c s="36">
        <v>0</v>
      </c>
      <c s="36">
        <f>ROUND(G48*H48,6)</f>
      </c>
      <c r="L48" s="38">
        <v>0</v>
      </c>
      <c s="32">
        <f>ROUND(ROUND(L48,2)*ROUND(G48,3),2)</f>
      </c>
      <c s="36" t="s">
        <v>66</v>
      </c>
      <c>
        <f>(M48*21)/100</f>
      </c>
      <c t="s">
        <v>26</v>
      </c>
    </row>
    <row r="49" spans="1:5" ht="12.75">
      <c r="A49" s="35" t="s">
        <v>55</v>
      </c>
      <c r="E49" s="39" t="s">
        <v>4</v>
      </c>
    </row>
    <row r="50" spans="1:5" ht="12.75">
      <c r="A50" s="35" t="s">
        <v>57</v>
      </c>
      <c r="E50" s="40" t="s">
        <v>4</v>
      </c>
    </row>
    <row r="51" spans="1:5" ht="12.75">
      <c r="A51" t="s">
        <v>59</v>
      </c>
      <c r="E51" s="39" t="s">
        <v>68</v>
      </c>
    </row>
    <row r="52" spans="1:16" ht="12.75">
      <c r="A52" t="s">
        <v>48</v>
      </c>
      <c s="34" t="s">
        <v>96</v>
      </c>
      <c s="34" t="s">
        <v>4709</v>
      </c>
      <c s="35" t="s">
        <v>4</v>
      </c>
      <c s="6" t="s">
        <v>4710</v>
      </c>
      <c s="36" t="s">
        <v>697</v>
      </c>
      <c s="37">
        <v>122.31</v>
      </c>
      <c s="36">
        <v>0</v>
      </c>
      <c s="36">
        <f>ROUND(G52*H52,6)</f>
      </c>
      <c r="L52" s="38">
        <v>0</v>
      </c>
      <c s="32">
        <f>ROUND(ROUND(L52,2)*ROUND(G52,3),2)</f>
      </c>
      <c s="36" t="s">
        <v>66</v>
      </c>
      <c>
        <f>(M52*21)/100</f>
      </c>
      <c t="s">
        <v>26</v>
      </c>
    </row>
    <row r="53" spans="1:5" ht="12.75">
      <c r="A53" s="35" t="s">
        <v>55</v>
      </c>
      <c r="E53" s="39" t="s">
        <v>4</v>
      </c>
    </row>
    <row r="54" spans="1:5" ht="12.75">
      <c r="A54" s="35" t="s">
        <v>57</v>
      </c>
      <c r="E54" s="40" t="s">
        <v>10069</v>
      </c>
    </row>
    <row r="55" spans="1:5" ht="12.75">
      <c r="A55" t="s">
        <v>59</v>
      </c>
      <c r="E55" s="39" t="s">
        <v>68</v>
      </c>
    </row>
    <row r="56" spans="1:16" ht="12.75">
      <c r="A56" t="s">
        <v>48</v>
      </c>
      <c s="34" t="s">
        <v>99</v>
      </c>
      <c s="34" t="s">
        <v>4029</v>
      </c>
      <c s="35" t="s">
        <v>4</v>
      </c>
      <c s="6" t="s">
        <v>4030</v>
      </c>
      <c s="36" t="s">
        <v>697</v>
      </c>
      <c s="37">
        <v>258.59</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4713</v>
      </c>
      <c s="35" t="s">
        <v>4</v>
      </c>
      <c s="6" t="s">
        <v>4714</v>
      </c>
      <c s="36" t="s">
        <v>697</v>
      </c>
      <c s="37">
        <v>310.68</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4034</v>
      </c>
      <c s="35" t="s">
        <v>4</v>
      </c>
      <c s="6" t="s">
        <v>4035</v>
      </c>
      <c s="36" t="s">
        <v>697</v>
      </c>
      <c s="37">
        <v>258.59</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5329</v>
      </c>
      <c s="35" t="s">
        <v>4</v>
      </c>
      <c s="6" t="s">
        <v>5330</v>
      </c>
      <c s="36" t="s">
        <v>697</v>
      </c>
      <c s="37">
        <v>258.59</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5331</v>
      </c>
      <c s="35" t="s">
        <v>4</v>
      </c>
      <c s="6" t="s">
        <v>5332</v>
      </c>
      <c s="36" t="s">
        <v>697</v>
      </c>
      <c s="37">
        <v>52.09</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114</v>
      </c>
      <c s="34" t="s">
        <v>5139</v>
      </c>
      <c s="35" t="s">
        <v>4</v>
      </c>
      <c s="6" t="s">
        <v>5140</v>
      </c>
      <c s="36" t="s">
        <v>697</v>
      </c>
      <c s="37">
        <v>70.22</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5335</v>
      </c>
      <c s="35" t="s">
        <v>4</v>
      </c>
      <c s="6" t="s">
        <v>5336</v>
      </c>
      <c s="36" t="s">
        <v>71</v>
      </c>
      <c s="37">
        <v>46.18</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4267</v>
      </c>
      <c r="J84" s="32">
        <f>0</f>
      </c>
      <c s="32">
        <f>0</f>
      </c>
      <c s="32">
        <f>0+L85+L89+L93+L97</f>
      </c>
      <c s="32">
        <f>0+M85+M89+M93+M97</f>
      </c>
    </row>
    <row r="85" spans="1:16" ht="12.75">
      <c r="A85" t="s">
        <v>48</v>
      </c>
      <c s="34" t="s">
        <v>121</v>
      </c>
      <c s="34" t="s">
        <v>4719</v>
      </c>
      <c s="35" t="s">
        <v>4</v>
      </c>
      <c s="6" t="s">
        <v>4720</v>
      </c>
      <c s="36" t="s">
        <v>71</v>
      </c>
      <c s="37">
        <v>46.18</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12.75">
      <c r="A89" t="s">
        <v>48</v>
      </c>
      <c s="34" t="s">
        <v>124</v>
      </c>
      <c s="34" t="s">
        <v>4070</v>
      </c>
      <c s="35" t="s">
        <v>4</v>
      </c>
      <c s="6" t="s">
        <v>4071</v>
      </c>
      <c s="36" t="s">
        <v>71</v>
      </c>
      <c s="37">
        <v>46.18</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4073</v>
      </c>
      <c s="35" t="s">
        <v>4</v>
      </c>
      <c s="6" t="s">
        <v>4074</v>
      </c>
      <c s="36" t="s">
        <v>71</v>
      </c>
      <c s="37">
        <v>14.3</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130</v>
      </c>
      <c s="34" t="s">
        <v>10292</v>
      </c>
      <c s="35" t="s">
        <v>4</v>
      </c>
      <c s="6" t="s">
        <v>10293</v>
      </c>
      <c s="36" t="s">
        <v>71</v>
      </c>
      <c s="37">
        <v>10.59</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29.xml><?xml version="1.0" encoding="utf-8"?>
<worksheet xmlns="http://schemas.openxmlformats.org/spreadsheetml/2006/main" xmlns:r="http://schemas.openxmlformats.org/officeDocument/2006/relationships">
  <dimension ref="A1:T1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COUNTIFS(L8:L98,"=0",A8:A98,"P")+COUNTIFS(L8:L98,"",A8:A98,"P")+SUM(Q8:Q98)</f>
      </c>
    </row>
    <row r="8" spans="1:13" ht="12.75">
      <c r="A8" t="s">
        <v>43</v>
      </c>
      <c r="C8" s="28" t="s">
        <v>10296</v>
      </c>
      <c r="E8" s="30" t="s">
        <v>10295</v>
      </c>
      <c r="J8" s="29">
        <f>0+J9+J14+J51+J60+J89</f>
      </c>
      <c s="29">
        <f>0+K9+K14+K51+K60+K89</f>
      </c>
      <c s="29">
        <f>0+L9+L14+L51+L60+L89</f>
      </c>
      <c s="29">
        <f>0+M9+M14+M51+M60+M89</f>
      </c>
    </row>
    <row r="9" spans="1:13" ht="12.75">
      <c r="A9" t="s">
        <v>45</v>
      </c>
      <c r="C9" s="31" t="s">
        <v>46</v>
      </c>
      <c r="E9" s="33" t="s">
        <v>47</v>
      </c>
      <c r="J9" s="32">
        <f>0</f>
      </c>
      <c s="32">
        <f>0</f>
      </c>
      <c s="32">
        <f>0+L10</f>
      </c>
      <c s="32">
        <f>0+M10</f>
      </c>
    </row>
    <row r="10" spans="1:16" ht="25.5">
      <c r="A10" t="s">
        <v>48</v>
      </c>
      <c s="34" t="s">
        <v>62</v>
      </c>
      <c s="34" t="s">
        <v>917</v>
      </c>
      <c s="35" t="s">
        <v>918</v>
      </c>
      <c s="6" t="s">
        <v>919</v>
      </c>
      <c s="36" t="s">
        <v>53</v>
      </c>
      <c s="37">
        <v>5022.396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2387</v>
      </c>
      <c s="35" t="s">
        <v>4</v>
      </c>
      <c s="6" t="s">
        <v>2388</v>
      </c>
      <c s="36" t="s">
        <v>697</v>
      </c>
      <c s="37">
        <v>1083.28</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4578</v>
      </c>
      <c s="35" t="s">
        <v>4</v>
      </c>
      <c s="6" t="s">
        <v>4579</v>
      </c>
      <c s="36" t="s">
        <v>697</v>
      </c>
      <c s="37">
        <v>894.16</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5318</v>
      </c>
      <c s="35" t="s">
        <v>4</v>
      </c>
      <c s="6" t="s">
        <v>5319</v>
      </c>
      <c s="36" t="s">
        <v>697</v>
      </c>
      <c s="37">
        <v>894.16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4545</v>
      </c>
      <c s="35" t="s">
        <v>4</v>
      </c>
      <c s="6" t="s">
        <v>4546</v>
      </c>
      <c s="36" t="s">
        <v>65</v>
      </c>
      <c s="37">
        <v>2790.22</v>
      </c>
      <c s="36">
        <v>0</v>
      </c>
      <c s="36">
        <f>ROUND(G27*H27,6)</f>
      </c>
      <c r="L27" s="38">
        <v>0</v>
      </c>
      <c s="32">
        <f>ROUND(ROUND(L27,2)*ROUND(G27,3),2)</f>
      </c>
      <c s="36" t="s">
        <v>66</v>
      </c>
      <c>
        <f>(M27*21)/100</f>
      </c>
      <c t="s">
        <v>26</v>
      </c>
    </row>
    <row r="28" spans="1:5" ht="12.75">
      <c r="A28" s="35" t="s">
        <v>55</v>
      </c>
      <c r="E28" s="39" t="s">
        <v>4</v>
      </c>
    </row>
    <row r="29" spans="1:5" ht="12.75">
      <c r="A29" s="35" t="s">
        <v>57</v>
      </c>
      <c r="E29" s="40" t="s">
        <v>10297</v>
      </c>
    </row>
    <row r="30" spans="1:5" ht="12.75">
      <c r="A30" t="s">
        <v>59</v>
      </c>
      <c r="E30" s="39" t="s">
        <v>68</v>
      </c>
    </row>
    <row r="31" spans="1:16" ht="12.75">
      <c r="A31" t="s">
        <v>48</v>
      </c>
      <c s="34" t="s">
        <v>80</v>
      </c>
      <c s="34" t="s">
        <v>4875</v>
      </c>
      <c s="35" t="s">
        <v>4</v>
      </c>
      <c s="6" t="s">
        <v>4876</v>
      </c>
      <c s="36" t="s">
        <v>65</v>
      </c>
      <c s="37">
        <v>5.22</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894.16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3576.64</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894.16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44.708</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26</v>
      </c>
      <c r="E51" s="33" t="s">
        <v>4594</v>
      </c>
      <c r="J51" s="32">
        <f>0</f>
      </c>
      <c s="32">
        <f>0</f>
      </c>
      <c s="32">
        <f>0+L52+L56</f>
      </c>
      <c s="32">
        <f>0+M52+M56</f>
      </c>
    </row>
    <row r="52" spans="1:16" ht="12.75">
      <c r="A52" t="s">
        <v>48</v>
      </c>
      <c s="34" t="s">
        <v>96</v>
      </c>
      <c s="34" t="s">
        <v>4595</v>
      </c>
      <c s="35" t="s">
        <v>4</v>
      </c>
      <c s="6" t="s">
        <v>4596</v>
      </c>
      <c s="36" t="s">
        <v>697</v>
      </c>
      <c s="37">
        <v>440.175</v>
      </c>
      <c s="36">
        <v>0</v>
      </c>
      <c s="36">
        <f>ROUND(G52*H52,6)</f>
      </c>
      <c r="L52" s="38">
        <v>0</v>
      </c>
      <c s="32">
        <f>ROUND(ROUND(L52,2)*ROUND(G52,3),2)</f>
      </c>
      <c s="36" t="s">
        <v>66</v>
      </c>
      <c>
        <f>(M52*21)/100</f>
      </c>
      <c t="s">
        <v>26</v>
      </c>
    </row>
    <row r="53" spans="1:5" ht="12.75">
      <c r="A53" s="35" t="s">
        <v>55</v>
      </c>
      <c r="E53" s="39" t="s">
        <v>4</v>
      </c>
    </row>
    <row r="54" spans="1:5" ht="12.75">
      <c r="A54" s="35" t="s">
        <v>57</v>
      </c>
      <c r="E54" s="40" t="s">
        <v>4</v>
      </c>
    </row>
    <row r="55" spans="1:5" ht="12.75">
      <c r="A55" t="s">
        <v>59</v>
      </c>
      <c r="E55" s="39" t="s">
        <v>68</v>
      </c>
    </row>
    <row r="56" spans="1:16" ht="12.75">
      <c r="A56" t="s">
        <v>48</v>
      </c>
      <c s="34" t="s">
        <v>99</v>
      </c>
      <c s="34" t="s">
        <v>4702</v>
      </c>
      <c s="35" t="s">
        <v>4</v>
      </c>
      <c s="6" t="s">
        <v>4703</v>
      </c>
      <c s="36" t="s">
        <v>71</v>
      </c>
      <c s="37">
        <v>176.07</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3" ht="12.75">
      <c r="A60" t="s">
        <v>45</v>
      </c>
      <c r="C60" s="31" t="s">
        <v>77</v>
      </c>
      <c r="E60" s="33" t="s">
        <v>4117</v>
      </c>
      <c r="J60" s="32">
        <f>0</f>
      </c>
      <c s="32">
        <f>0</f>
      </c>
      <c s="32">
        <f>0+L61+L65+L69+L73+L77+L81+L85</f>
      </c>
      <c s="32">
        <f>0+M61+M65+M69+M73+M77+M81+M85</f>
      </c>
    </row>
    <row r="61" spans="1:16" ht="12.75">
      <c r="A61" t="s">
        <v>48</v>
      </c>
      <c s="34" t="s">
        <v>102</v>
      </c>
      <c s="34" t="s">
        <v>5136</v>
      </c>
      <c s="35" t="s">
        <v>4</v>
      </c>
      <c s="6" t="s">
        <v>5137</v>
      </c>
      <c s="36" t="s">
        <v>65</v>
      </c>
      <c s="37">
        <v>541.64</v>
      </c>
      <c s="36">
        <v>0</v>
      </c>
      <c s="36">
        <f>ROUND(G61*H61,6)</f>
      </c>
      <c r="L61" s="38">
        <v>0</v>
      </c>
      <c s="32">
        <f>ROUND(ROUND(L61,2)*ROUND(G61,3),2)</f>
      </c>
      <c s="36" t="s">
        <v>66</v>
      </c>
      <c>
        <f>(M61*21)/100</f>
      </c>
      <c t="s">
        <v>26</v>
      </c>
    </row>
    <row r="62" spans="1:5" ht="25.5">
      <c r="A62" s="35" t="s">
        <v>55</v>
      </c>
      <c r="E62" s="39" t="s">
        <v>5320</v>
      </c>
    </row>
    <row r="63" spans="1:5" ht="12.75">
      <c r="A63" s="35" t="s">
        <v>57</v>
      </c>
      <c r="E63" s="40" t="s">
        <v>4</v>
      </c>
    </row>
    <row r="64" spans="1:5" ht="12.75">
      <c r="A64" t="s">
        <v>59</v>
      </c>
      <c r="E64" s="39" t="s">
        <v>68</v>
      </c>
    </row>
    <row r="65" spans="1:16" ht="12.75">
      <c r="A65" t="s">
        <v>48</v>
      </c>
      <c s="34" t="s">
        <v>105</v>
      </c>
      <c s="34" t="s">
        <v>4709</v>
      </c>
      <c s="35" t="s">
        <v>4</v>
      </c>
      <c s="6" t="s">
        <v>4710</v>
      </c>
      <c s="36" t="s">
        <v>697</v>
      </c>
      <c s="37">
        <v>1083.28</v>
      </c>
      <c s="36">
        <v>0</v>
      </c>
      <c s="36">
        <f>ROUND(G65*H65,6)</f>
      </c>
      <c r="L65" s="38">
        <v>0</v>
      </c>
      <c s="32">
        <f>ROUND(ROUND(L65,2)*ROUND(G65,3),2)</f>
      </c>
      <c s="36" t="s">
        <v>66</v>
      </c>
      <c>
        <f>(M65*21)/100</f>
      </c>
      <c t="s">
        <v>26</v>
      </c>
    </row>
    <row r="66" spans="1:5" ht="12.75">
      <c r="A66" s="35" t="s">
        <v>55</v>
      </c>
      <c r="E66" s="39" t="s">
        <v>4</v>
      </c>
    </row>
    <row r="67" spans="1:5" ht="12.75">
      <c r="A67" s="35" t="s">
        <v>57</v>
      </c>
      <c r="E67" s="40" t="s">
        <v>10069</v>
      </c>
    </row>
    <row r="68" spans="1:5" ht="12.75">
      <c r="A68" t="s">
        <v>59</v>
      </c>
      <c r="E68" s="39" t="s">
        <v>68</v>
      </c>
    </row>
    <row r="69" spans="1:16" ht="12.75">
      <c r="A69" t="s">
        <v>48</v>
      </c>
      <c s="34" t="s">
        <v>108</v>
      </c>
      <c s="34" t="s">
        <v>5323</v>
      </c>
      <c s="35" t="s">
        <v>4</v>
      </c>
      <c s="6" t="s">
        <v>5324</v>
      </c>
      <c s="36" t="s">
        <v>697</v>
      </c>
      <c s="37">
        <v>1083.28</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111</v>
      </c>
      <c s="34" t="s">
        <v>4029</v>
      </c>
      <c s="35" t="s">
        <v>4</v>
      </c>
      <c s="6" t="s">
        <v>4030</v>
      </c>
      <c s="36" t="s">
        <v>697</v>
      </c>
      <c s="37">
        <v>1083.28</v>
      </c>
      <c s="36">
        <v>0</v>
      </c>
      <c s="36">
        <f>ROUND(G73*H73,6)</f>
      </c>
      <c r="L73" s="38">
        <v>0</v>
      </c>
      <c s="32">
        <f>ROUND(ROUND(L73,2)*ROUND(G73,3),2)</f>
      </c>
      <c s="36" t="s">
        <v>66</v>
      </c>
      <c>
        <f>(M73*21)/100</f>
      </c>
      <c t="s">
        <v>26</v>
      </c>
    </row>
    <row r="74" spans="1:5" ht="12.75">
      <c r="A74" s="35" t="s">
        <v>55</v>
      </c>
      <c r="E74" s="39" t="s">
        <v>4</v>
      </c>
    </row>
    <row r="75" spans="1:5" ht="12.75">
      <c r="A75" s="35" t="s">
        <v>57</v>
      </c>
      <c r="E75" s="40" t="s">
        <v>4</v>
      </c>
    </row>
    <row r="76" spans="1:5" ht="12.75">
      <c r="A76" t="s">
        <v>59</v>
      </c>
      <c r="E76" s="39" t="s">
        <v>68</v>
      </c>
    </row>
    <row r="77" spans="1:16" ht="12.75">
      <c r="A77" t="s">
        <v>48</v>
      </c>
      <c s="34" t="s">
        <v>114</v>
      </c>
      <c s="34" t="s">
        <v>4713</v>
      </c>
      <c s="35" t="s">
        <v>4</v>
      </c>
      <c s="6" t="s">
        <v>4714</v>
      </c>
      <c s="36" t="s">
        <v>697</v>
      </c>
      <c s="37">
        <v>1083.28</v>
      </c>
      <c s="36">
        <v>0</v>
      </c>
      <c s="36">
        <f>ROUND(G77*H77,6)</f>
      </c>
      <c r="L77" s="38">
        <v>0</v>
      </c>
      <c s="32">
        <f>ROUND(ROUND(L77,2)*ROUND(G77,3),2)</f>
      </c>
      <c s="36" t="s">
        <v>66</v>
      </c>
      <c>
        <f>(M77*21)/100</f>
      </c>
      <c t="s">
        <v>26</v>
      </c>
    </row>
    <row r="78" spans="1:5" ht="12.75">
      <c r="A78" s="35" t="s">
        <v>55</v>
      </c>
      <c r="E78" s="39" t="s">
        <v>4</v>
      </c>
    </row>
    <row r="79" spans="1:5" ht="12.75">
      <c r="A79" s="35" t="s">
        <v>57</v>
      </c>
      <c r="E79" s="40" t="s">
        <v>4</v>
      </c>
    </row>
    <row r="80" spans="1:5" ht="12.75">
      <c r="A80" t="s">
        <v>59</v>
      </c>
      <c r="E80" s="39" t="s">
        <v>68</v>
      </c>
    </row>
    <row r="81" spans="1:16" ht="12.75">
      <c r="A81" t="s">
        <v>48</v>
      </c>
      <c s="34" t="s">
        <v>117</v>
      </c>
      <c s="34" t="s">
        <v>9923</v>
      </c>
      <c s="35" t="s">
        <v>4</v>
      </c>
      <c s="6" t="s">
        <v>9924</v>
      </c>
      <c s="36" t="s">
        <v>697</v>
      </c>
      <c s="37">
        <v>1083.28</v>
      </c>
      <c s="36">
        <v>0</v>
      </c>
      <c s="36">
        <f>ROUND(G81*H81,6)</f>
      </c>
      <c r="L81" s="38">
        <v>0</v>
      </c>
      <c s="32">
        <f>ROUND(ROUND(L81,2)*ROUND(G81,3),2)</f>
      </c>
      <c s="36" t="s">
        <v>66</v>
      </c>
      <c>
        <f>(M81*21)/100</f>
      </c>
      <c t="s">
        <v>26</v>
      </c>
    </row>
    <row r="82" spans="1:5" ht="12.75">
      <c r="A82" s="35" t="s">
        <v>55</v>
      </c>
      <c r="E82" s="39" t="s">
        <v>4</v>
      </c>
    </row>
    <row r="83" spans="1:5" ht="12.75">
      <c r="A83" s="35" t="s">
        <v>57</v>
      </c>
      <c r="E83" s="40" t="s">
        <v>4</v>
      </c>
    </row>
    <row r="84" spans="1:5" ht="12.75">
      <c r="A84" t="s">
        <v>59</v>
      </c>
      <c r="E84" s="39" t="s">
        <v>68</v>
      </c>
    </row>
    <row r="85" spans="1:16" ht="12.75">
      <c r="A85" t="s">
        <v>48</v>
      </c>
      <c s="34" t="s">
        <v>121</v>
      </c>
      <c s="34" t="s">
        <v>5335</v>
      </c>
      <c s="35" t="s">
        <v>4</v>
      </c>
      <c s="6" t="s">
        <v>5336</v>
      </c>
      <c s="36" t="s">
        <v>71</v>
      </c>
      <c s="37">
        <v>344.75</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3" ht="12.75">
      <c r="A89" t="s">
        <v>45</v>
      </c>
      <c r="C89" s="31" t="s">
        <v>89</v>
      </c>
      <c r="E89" s="33" t="s">
        <v>4267</v>
      </c>
      <c r="J89" s="32">
        <f>0</f>
      </c>
      <c s="32">
        <f>0</f>
      </c>
      <c s="32">
        <f>0+L90+L94+L98</f>
      </c>
      <c s="32">
        <f>0+M90+M94+M98</f>
      </c>
    </row>
    <row r="90" spans="1:16" ht="12.75">
      <c r="A90" t="s">
        <v>48</v>
      </c>
      <c s="34" t="s">
        <v>124</v>
      </c>
      <c s="34" t="s">
        <v>10298</v>
      </c>
      <c s="35" t="s">
        <v>4</v>
      </c>
      <c s="6" t="s">
        <v>10299</v>
      </c>
      <c s="36" t="s">
        <v>71</v>
      </c>
      <c s="37">
        <v>334.24</v>
      </c>
      <c s="36">
        <v>0</v>
      </c>
      <c s="36">
        <f>ROUND(G90*H90,6)</f>
      </c>
      <c r="L90" s="38">
        <v>0</v>
      </c>
      <c s="32">
        <f>ROUND(ROUND(L90,2)*ROUND(G90,3),2)</f>
      </c>
      <c s="36" t="s">
        <v>66</v>
      </c>
      <c>
        <f>(M90*21)/100</f>
      </c>
      <c t="s">
        <v>26</v>
      </c>
    </row>
    <row r="91" spans="1:5" ht="12.75">
      <c r="A91" s="35" t="s">
        <v>55</v>
      </c>
      <c r="E91" s="39" t="s">
        <v>4</v>
      </c>
    </row>
    <row r="92" spans="1:5" ht="12.75">
      <c r="A92" s="35" t="s">
        <v>57</v>
      </c>
      <c r="E92" s="40" t="s">
        <v>4</v>
      </c>
    </row>
    <row r="93" spans="1:5" ht="12.75">
      <c r="A93" t="s">
        <v>59</v>
      </c>
      <c r="E93" s="39" t="s">
        <v>68</v>
      </c>
    </row>
    <row r="94" spans="1:16" ht="12.75">
      <c r="A94" t="s">
        <v>48</v>
      </c>
      <c s="34" t="s">
        <v>127</v>
      </c>
      <c s="34" t="s">
        <v>4719</v>
      </c>
      <c s="35" t="s">
        <v>4</v>
      </c>
      <c s="6" t="s">
        <v>4720</v>
      </c>
      <c s="36" t="s">
        <v>71</v>
      </c>
      <c s="37">
        <v>10.51</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4070</v>
      </c>
      <c s="35" t="s">
        <v>4</v>
      </c>
      <c s="6" t="s">
        <v>4071</v>
      </c>
      <c s="36" t="s">
        <v>71</v>
      </c>
      <c s="37">
        <v>344.75</v>
      </c>
      <c s="36">
        <v>0</v>
      </c>
      <c s="36">
        <f>ROUND(G98*H98,6)</f>
      </c>
      <c r="L98" s="38">
        <v>0</v>
      </c>
      <c s="32">
        <f>ROUND(ROUND(L98,2)*ROUND(G98,3),2)</f>
      </c>
      <c s="36" t="s">
        <v>66</v>
      </c>
      <c>
        <f>(M98*21)/100</f>
      </c>
      <c t="s">
        <v>26</v>
      </c>
    </row>
    <row r="99" spans="1:5" ht="12.75">
      <c r="A99" s="35" t="s">
        <v>55</v>
      </c>
      <c r="E99" s="39" t="s">
        <v>4</v>
      </c>
    </row>
    <row r="100" spans="1:5" ht="12.75">
      <c r="A100" s="35" t="s">
        <v>57</v>
      </c>
      <c r="E100" s="40" t="s">
        <v>4</v>
      </c>
    </row>
    <row r="101" spans="1:5" ht="12.75">
      <c r="A101" t="s">
        <v>59</v>
      </c>
      <c r="E10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0.xml><?xml version="1.0" encoding="utf-8"?>
<worksheet xmlns="http://schemas.openxmlformats.org/spreadsheetml/2006/main" xmlns:r="http://schemas.openxmlformats.org/officeDocument/2006/relationships">
  <dimension ref="A1:T2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COUNTIFS(L8:L272,"=0",A8:A272,"P")+COUNTIFS(L8:L272,"",A8:A272,"P")+SUM(Q8:Q272)</f>
      </c>
    </row>
    <row r="8" spans="1:13" ht="12.75">
      <c r="A8" t="s">
        <v>43</v>
      </c>
      <c r="C8" s="28" t="s">
        <v>10302</v>
      </c>
      <c r="E8" s="30" t="s">
        <v>10301</v>
      </c>
      <c r="J8" s="29">
        <f>0+J9+J26+J103+J116+J145+J202+J211</f>
      </c>
      <c s="29">
        <f>0+K9+K26+K103+K116+K145+K202+K211</f>
      </c>
      <c s="29">
        <f>0+L9+L26+L103+L116+L145+L202+L211</f>
      </c>
      <c s="29">
        <f>0+M9+M26+M103+M116+M145+M202+M211</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7710.363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184.444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3820</v>
      </c>
      <c s="35" t="s">
        <v>3821</v>
      </c>
      <c s="6" t="s">
        <v>3822</v>
      </c>
      <c s="36" t="s">
        <v>53</v>
      </c>
      <c s="37">
        <v>96.05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18.797</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0+L27+L31+L35+L39+L43+L47+L51+L55+L59+L63+L67+L71+L75+L79+L83+L87+L91+L95+L99</f>
      </c>
      <c s="32">
        <f>0+M27+M31+M35+M39+M43+M47+M51+M55+M59+M63+M67+M71+M75+M79+M83+M87+M91+M95+M99</f>
      </c>
    </row>
    <row r="27" spans="1:16" ht="25.5">
      <c r="A27" t="s">
        <v>48</v>
      </c>
      <c s="34" t="s">
        <v>77</v>
      </c>
      <c s="34" t="s">
        <v>3981</v>
      </c>
      <c s="35" t="s">
        <v>4</v>
      </c>
      <c s="6" t="s">
        <v>3982</v>
      </c>
      <c s="36" t="s">
        <v>65</v>
      </c>
      <c s="37">
        <v>175.66</v>
      </c>
      <c s="36">
        <v>0</v>
      </c>
      <c s="36">
        <f>ROUND(G27*H27,6)</f>
      </c>
      <c r="L27" s="38">
        <v>0</v>
      </c>
      <c s="32">
        <f>ROUND(ROUND(L27,2)*ROUND(G27,3),2)</f>
      </c>
      <c s="36" t="s">
        <v>66</v>
      </c>
      <c>
        <f>(M27*21)/100</f>
      </c>
      <c t="s">
        <v>26</v>
      </c>
    </row>
    <row r="28" spans="1:5" ht="12.75">
      <c r="A28" s="35" t="s">
        <v>55</v>
      </c>
      <c r="E28" s="39" t="s">
        <v>4</v>
      </c>
    </row>
    <row r="29" spans="1:5" ht="12.75">
      <c r="A29" s="35" t="s">
        <v>57</v>
      </c>
      <c r="E29" s="40" t="s">
        <v>10303</v>
      </c>
    </row>
    <row r="30" spans="1:5" ht="12.75">
      <c r="A30" t="s">
        <v>59</v>
      </c>
      <c r="E30" s="39" t="s">
        <v>68</v>
      </c>
    </row>
    <row r="31" spans="1:16" ht="25.5">
      <c r="A31" t="s">
        <v>48</v>
      </c>
      <c s="34" t="s">
        <v>80</v>
      </c>
      <c s="34" t="s">
        <v>3978</v>
      </c>
      <c s="35" t="s">
        <v>4</v>
      </c>
      <c s="6" t="s">
        <v>3979</v>
      </c>
      <c s="36" t="s">
        <v>65</v>
      </c>
      <c s="37">
        <v>70.94</v>
      </c>
      <c s="36">
        <v>0</v>
      </c>
      <c s="36">
        <f>ROUND(G31*H31,6)</f>
      </c>
      <c r="L31" s="38">
        <v>0</v>
      </c>
      <c s="32">
        <f>ROUND(ROUND(L31,2)*ROUND(G31,3),2)</f>
      </c>
      <c s="36" t="s">
        <v>66</v>
      </c>
      <c>
        <f>(M31*21)/100</f>
      </c>
      <c t="s">
        <v>26</v>
      </c>
    </row>
    <row r="32" spans="1:5" ht="12.75">
      <c r="A32" s="35" t="s">
        <v>55</v>
      </c>
      <c r="E32" s="39" t="s">
        <v>4</v>
      </c>
    </row>
    <row r="33" spans="1:5" ht="12.75">
      <c r="A33" s="35" t="s">
        <v>57</v>
      </c>
      <c r="E33" s="40" t="s">
        <v>10304</v>
      </c>
    </row>
    <row r="34" spans="1:5" ht="12.75">
      <c r="A34" t="s">
        <v>59</v>
      </c>
      <c r="E34" s="39" t="s">
        <v>68</v>
      </c>
    </row>
    <row r="35" spans="1:16" ht="12.75">
      <c r="A35" t="s">
        <v>48</v>
      </c>
      <c s="34" t="s">
        <v>83</v>
      </c>
      <c s="34" t="s">
        <v>5393</v>
      </c>
      <c s="35" t="s">
        <v>4127</v>
      </c>
      <c s="6" t="s">
        <v>5394</v>
      </c>
      <c s="36" t="s">
        <v>65</v>
      </c>
      <c s="37">
        <v>5.544</v>
      </c>
      <c s="36">
        <v>0</v>
      </c>
      <c s="36">
        <f>ROUND(G35*H35,6)</f>
      </c>
      <c r="L35" s="38">
        <v>0</v>
      </c>
      <c s="32">
        <f>ROUND(ROUND(L35,2)*ROUND(G35,3),2)</f>
      </c>
      <c s="36" t="s">
        <v>66</v>
      </c>
      <c>
        <f>(M35*21)/100</f>
      </c>
      <c t="s">
        <v>26</v>
      </c>
    </row>
    <row r="36" spans="1:5" ht="12.75">
      <c r="A36" s="35" t="s">
        <v>55</v>
      </c>
      <c r="E36" s="39" t="s">
        <v>10212</v>
      </c>
    </row>
    <row r="37" spans="1:5" ht="12.75">
      <c r="A37" s="35" t="s">
        <v>57</v>
      </c>
      <c r="E37" s="40" t="s">
        <v>10305</v>
      </c>
    </row>
    <row r="38" spans="1:5" ht="12.75">
      <c r="A38" t="s">
        <v>59</v>
      </c>
      <c r="E38" s="39" t="s">
        <v>68</v>
      </c>
    </row>
    <row r="39" spans="1:16" ht="12.75">
      <c r="A39" t="s">
        <v>48</v>
      </c>
      <c s="34" t="s">
        <v>86</v>
      </c>
      <c s="34" t="s">
        <v>5393</v>
      </c>
      <c s="35" t="s">
        <v>4134</v>
      </c>
      <c s="6" t="s">
        <v>5394</v>
      </c>
      <c s="36" t="s">
        <v>65</v>
      </c>
      <c s="37">
        <v>8.3</v>
      </c>
      <c s="36">
        <v>0</v>
      </c>
      <c s="36">
        <f>ROUND(G39*H39,6)</f>
      </c>
      <c r="L39" s="38">
        <v>0</v>
      </c>
      <c s="32">
        <f>ROUND(ROUND(L39,2)*ROUND(G39,3),2)</f>
      </c>
      <c s="36" t="s">
        <v>66</v>
      </c>
      <c>
        <f>(M39*21)/100</f>
      </c>
      <c t="s">
        <v>26</v>
      </c>
    </row>
    <row r="40" spans="1:5" ht="12.75">
      <c r="A40" s="35" t="s">
        <v>55</v>
      </c>
      <c r="E40" s="39" t="s">
        <v>10214</v>
      </c>
    </row>
    <row r="41" spans="1:5" ht="12.75">
      <c r="A41" s="35" t="s">
        <v>57</v>
      </c>
      <c r="E41" s="40" t="s">
        <v>10306</v>
      </c>
    </row>
    <row r="42" spans="1:5" ht="12.75">
      <c r="A42" t="s">
        <v>59</v>
      </c>
      <c r="E42" s="39" t="s">
        <v>68</v>
      </c>
    </row>
    <row r="43" spans="1:16" ht="12.75">
      <c r="A43" t="s">
        <v>48</v>
      </c>
      <c s="34" t="s">
        <v>89</v>
      </c>
      <c s="34" t="s">
        <v>2383</v>
      </c>
      <c s="35" t="s">
        <v>62</v>
      </c>
      <c s="6" t="s">
        <v>2384</v>
      </c>
      <c s="36" t="s">
        <v>65</v>
      </c>
      <c s="37">
        <v>550.2</v>
      </c>
      <c s="36">
        <v>0</v>
      </c>
      <c s="36">
        <f>ROUND(G43*H43,6)</f>
      </c>
      <c r="L43" s="38">
        <v>0</v>
      </c>
      <c s="32">
        <f>ROUND(ROUND(L43,2)*ROUND(G43,3),2)</f>
      </c>
      <c s="36" t="s">
        <v>66</v>
      </c>
      <c>
        <f>(M43*21)/100</f>
      </c>
      <c t="s">
        <v>26</v>
      </c>
    </row>
    <row r="44" spans="1:5" ht="12.75">
      <c r="A44" s="35" t="s">
        <v>55</v>
      </c>
      <c r="E44" s="39" t="s">
        <v>4539</v>
      </c>
    </row>
    <row r="45" spans="1:5" ht="12.75">
      <c r="A45" s="35" t="s">
        <v>57</v>
      </c>
      <c r="E45" s="40" t="s">
        <v>10307</v>
      </c>
    </row>
    <row r="46" spans="1:5" ht="12.75">
      <c r="A46" t="s">
        <v>59</v>
      </c>
      <c r="E46" s="39" t="s">
        <v>68</v>
      </c>
    </row>
    <row r="47" spans="1:16" ht="12.75">
      <c r="A47" t="s">
        <v>48</v>
      </c>
      <c s="34" t="s">
        <v>93</v>
      </c>
      <c s="34" t="s">
        <v>4545</v>
      </c>
      <c s="35" t="s">
        <v>4127</v>
      </c>
      <c s="6" t="s">
        <v>4546</v>
      </c>
      <c s="36" t="s">
        <v>65</v>
      </c>
      <c s="37">
        <v>2458.875</v>
      </c>
      <c s="36">
        <v>0</v>
      </c>
      <c s="36">
        <f>ROUND(G47*H47,6)</f>
      </c>
      <c r="L47" s="38">
        <v>0</v>
      </c>
      <c s="32">
        <f>ROUND(ROUND(L47,2)*ROUND(G47,3),2)</f>
      </c>
      <c s="36" t="s">
        <v>66</v>
      </c>
      <c>
        <f>(M47*21)/100</f>
      </c>
      <c t="s">
        <v>26</v>
      </c>
    </row>
    <row r="48" spans="1:5" ht="12.75">
      <c r="A48" s="35" t="s">
        <v>55</v>
      </c>
      <c r="E48" s="39" t="s">
        <v>4</v>
      </c>
    </row>
    <row r="49" spans="1:5" ht="12.75">
      <c r="A49" s="35" t="s">
        <v>57</v>
      </c>
      <c r="E49" s="40" t="s">
        <v>10308</v>
      </c>
    </row>
    <row r="50" spans="1:5" ht="12.75">
      <c r="A50" t="s">
        <v>59</v>
      </c>
      <c r="E50" s="39" t="s">
        <v>68</v>
      </c>
    </row>
    <row r="51" spans="1:16" ht="12.75">
      <c r="A51" t="s">
        <v>48</v>
      </c>
      <c s="34" t="s">
        <v>96</v>
      </c>
      <c s="34" t="s">
        <v>4545</v>
      </c>
      <c s="35" t="s">
        <v>4134</v>
      </c>
      <c s="6" t="s">
        <v>4546</v>
      </c>
      <c s="36" t="s">
        <v>65</v>
      </c>
      <c s="37">
        <v>1649</v>
      </c>
      <c s="36">
        <v>0</v>
      </c>
      <c s="36">
        <f>ROUND(G51*H51,6)</f>
      </c>
      <c r="L51" s="38">
        <v>0</v>
      </c>
      <c s="32">
        <f>ROUND(ROUND(L51,2)*ROUND(G51,3),2)</f>
      </c>
      <c s="36" t="s">
        <v>66</v>
      </c>
      <c>
        <f>(M51*21)/100</f>
      </c>
      <c t="s">
        <v>26</v>
      </c>
    </row>
    <row r="52" spans="1:5" ht="12.75">
      <c r="A52" s="35" t="s">
        <v>55</v>
      </c>
      <c r="E52" s="39" t="s">
        <v>10309</v>
      </c>
    </row>
    <row r="53" spans="1:5" ht="12.75">
      <c r="A53" s="35" t="s">
        <v>57</v>
      </c>
      <c r="E53" s="40" t="s">
        <v>10310</v>
      </c>
    </row>
    <row r="54" spans="1:5" ht="12.75">
      <c r="A54" t="s">
        <v>59</v>
      </c>
      <c r="E54" s="39" t="s">
        <v>68</v>
      </c>
    </row>
    <row r="55" spans="1:16" ht="12.75">
      <c r="A55" t="s">
        <v>48</v>
      </c>
      <c s="34" t="s">
        <v>99</v>
      </c>
      <c s="34" t="s">
        <v>4875</v>
      </c>
      <c s="35" t="s">
        <v>4127</v>
      </c>
      <c s="6" t="s">
        <v>4876</v>
      </c>
      <c s="36" t="s">
        <v>65</v>
      </c>
      <c s="37">
        <v>316.25</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4875</v>
      </c>
      <c s="35" t="s">
        <v>4134</v>
      </c>
      <c s="6" t="s">
        <v>4876</v>
      </c>
      <c s="36" t="s">
        <v>65</v>
      </c>
      <c s="37">
        <v>77.2</v>
      </c>
      <c s="36">
        <v>0</v>
      </c>
      <c s="36">
        <f>ROUND(G59*H59,6)</f>
      </c>
      <c r="L59" s="38">
        <v>0</v>
      </c>
      <c s="32">
        <f>ROUND(ROUND(L59,2)*ROUND(G59,3),2)</f>
      </c>
      <c s="36" t="s">
        <v>66</v>
      </c>
      <c>
        <f>(M59*21)/100</f>
      </c>
      <c t="s">
        <v>26</v>
      </c>
    </row>
    <row r="60" spans="1:5" ht="12.75">
      <c r="A60" s="35" t="s">
        <v>55</v>
      </c>
      <c r="E60" s="39" t="s">
        <v>10311</v>
      </c>
    </row>
    <row r="61" spans="1:5" ht="12.75">
      <c r="A61" s="35" t="s">
        <v>57</v>
      </c>
      <c r="E61" s="40" t="s">
        <v>4</v>
      </c>
    </row>
    <row r="62" spans="1:5" ht="12.75">
      <c r="A62" t="s">
        <v>59</v>
      </c>
      <c r="E62" s="39" t="s">
        <v>68</v>
      </c>
    </row>
    <row r="63" spans="1:16" ht="12.75">
      <c r="A63" t="s">
        <v>48</v>
      </c>
      <c s="34" t="s">
        <v>105</v>
      </c>
      <c s="34" t="s">
        <v>10312</v>
      </c>
      <c s="35" t="s">
        <v>4127</v>
      </c>
      <c s="6" t="s">
        <v>10313</v>
      </c>
      <c s="36" t="s">
        <v>65</v>
      </c>
      <c s="37">
        <v>1520.2</v>
      </c>
      <c s="36">
        <v>0</v>
      </c>
      <c s="36">
        <f>ROUND(G63*H63,6)</f>
      </c>
      <c r="L63" s="38">
        <v>0</v>
      </c>
      <c s="32">
        <f>ROUND(ROUND(L63,2)*ROUND(G63,3),2)</f>
      </c>
      <c s="36" t="s">
        <v>66</v>
      </c>
      <c>
        <f>(M63*21)/100</f>
      </c>
      <c t="s">
        <v>26</v>
      </c>
    </row>
    <row r="64" spans="1:5" ht="12.75">
      <c r="A64" s="35" t="s">
        <v>55</v>
      </c>
      <c r="E64" s="39" t="s">
        <v>10314</v>
      </c>
    </row>
    <row r="65" spans="1:5" ht="12.75">
      <c r="A65" s="35" t="s">
        <v>57</v>
      </c>
      <c r="E65" s="40" t="s">
        <v>10315</v>
      </c>
    </row>
    <row r="66" spans="1:5" ht="12.75">
      <c r="A66" t="s">
        <v>59</v>
      </c>
      <c r="E66" s="39" t="s">
        <v>68</v>
      </c>
    </row>
    <row r="67" spans="1:16" ht="12.75">
      <c r="A67" t="s">
        <v>48</v>
      </c>
      <c s="34" t="s">
        <v>108</v>
      </c>
      <c s="34" t="s">
        <v>10312</v>
      </c>
      <c s="35" t="s">
        <v>4134</v>
      </c>
      <c s="6" t="s">
        <v>10313</v>
      </c>
      <c s="36" t="s">
        <v>65</v>
      </c>
      <c s="37">
        <v>2339</v>
      </c>
      <c s="36">
        <v>0</v>
      </c>
      <c s="36">
        <f>ROUND(G67*H67,6)</f>
      </c>
      <c r="L67" s="38">
        <v>0</v>
      </c>
      <c s="32">
        <f>ROUND(ROUND(L67,2)*ROUND(G67,3),2)</f>
      </c>
      <c s="36" t="s">
        <v>66</v>
      </c>
      <c>
        <f>(M67*21)/100</f>
      </c>
      <c t="s">
        <v>26</v>
      </c>
    </row>
    <row r="68" spans="1:5" ht="12.75">
      <c r="A68" s="35" t="s">
        <v>55</v>
      </c>
      <c r="E68" s="39" t="s">
        <v>10316</v>
      </c>
    </row>
    <row r="69" spans="1:5" ht="12.75">
      <c r="A69" s="35" t="s">
        <v>57</v>
      </c>
      <c r="E69" s="40" t="s">
        <v>10317</v>
      </c>
    </row>
    <row r="70" spans="1:5" ht="12.75">
      <c r="A70" t="s">
        <v>59</v>
      </c>
      <c r="E70" s="39" t="s">
        <v>68</v>
      </c>
    </row>
    <row r="71" spans="1:16" ht="12.75">
      <c r="A71" t="s">
        <v>48</v>
      </c>
      <c s="34" t="s">
        <v>111</v>
      </c>
      <c s="34" t="s">
        <v>2387</v>
      </c>
      <c s="35" t="s">
        <v>4</v>
      </c>
      <c s="6" t="s">
        <v>2388</v>
      </c>
      <c s="36" t="s">
        <v>697</v>
      </c>
      <c s="37">
        <v>8264.85</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4578</v>
      </c>
      <c s="35" t="s">
        <v>4</v>
      </c>
      <c s="6" t="s">
        <v>4579</v>
      </c>
      <c s="36" t="s">
        <v>697</v>
      </c>
      <c s="37">
        <v>1452</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5318</v>
      </c>
      <c s="35" t="s">
        <v>4</v>
      </c>
      <c s="6" t="s">
        <v>5319</v>
      </c>
      <c s="36" t="s">
        <v>697</v>
      </c>
      <c s="37">
        <v>1452</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3996</v>
      </c>
      <c s="35" t="s">
        <v>4</v>
      </c>
      <c s="6" t="s">
        <v>3997</v>
      </c>
      <c s="36" t="s">
        <v>697</v>
      </c>
      <c s="37">
        <v>1452</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4590</v>
      </c>
      <c s="35" t="s">
        <v>4</v>
      </c>
      <c s="6" t="s">
        <v>4591</v>
      </c>
      <c s="36" t="s">
        <v>697</v>
      </c>
      <c s="37">
        <v>1066</v>
      </c>
      <c s="36">
        <v>0</v>
      </c>
      <c s="36">
        <f>ROUND(G87*H87,6)</f>
      </c>
      <c r="L87" s="38">
        <v>0</v>
      </c>
      <c s="32">
        <f>ROUND(ROUND(L87,2)*ROUND(G87,3),2)</f>
      </c>
      <c s="36" t="s">
        <v>66</v>
      </c>
      <c>
        <f>(M87*21)/100</f>
      </c>
      <c t="s">
        <v>26</v>
      </c>
    </row>
    <row r="88" spans="1:5" ht="12.75">
      <c r="A88" s="35" t="s">
        <v>55</v>
      </c>
      <c r="E88" s="39" t="s">
        <v>4</v>
      </c>
    </row>
    <row r="89" spans="1:5" ht="12.75">
      <c r="A89" s="35" t="s">
        <v>57</v>
      </c>
      <c r="E89" s="40" t="s">
        <v>10318</v>
      </c>
    </row>
    <row r="90" spans="1:5" ht="12.75">
      <c r="A90" t="s">
        <v>59</v>
      </c>
      <c r="E90" s="39" t="s">
        <v>68</v>
      </c>
    </row>
    <row r="91" spans="1:16" ht="12.75">
      <c r="A91" t="s">
        <v>48</v>
      </c>
      <c s="34" t="s">
        <v>127</v>
      </c>
      <c s="34" t="s">
        <v>3999</v>
      </c>
      <c s="35" t="s">
        <v>4</v>
      </c>
      <c s="6" t="s">
        <v>4000</v>
      </c>
      <c s="36" t="s">
        <v>697</v>
      </c>
      <c s="37">
        <v>10072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4002</v>
      </c>
      <c s="35" t="s">
        <v>4</v>
      </c>
      <c s="6" t="s">
        <v>4003</v>
      </c>
      <c s="36" t="s">
        <v>697</v>
      </c>
      <c s="37">
        <v>2518</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6" ht="12.75">
      <c r="A99" t="s">
        <v>48</v>
      </c>
      <c s="34" t="s">
        <v>133</v>
      </c>
      <c s="34" t="s">
        <v>4004</v>
      </c>
      <c s="35" t="s">
        <v>4</v>
      </c>
      <c s="6" t="s">
        <v>4005</v>
      </c>
      <c s="36" t="s">
        <v>65</v>
      </c>
      <c s="37">
        <v>125.9</v>
      </c>
      <c s="36">
        <v>0</v>
      </c>
      <c s="36">
        <f>ROUND(G99*H99,6)</f>
      </c>
      <c r="L99" s="38">
        <v>0</v>
      </c>
      <c s="32">
        <f>ROUND(ROUND(L99,2)*ROUND(G99,3),2)</f>
      </c>
      <c s="36" t="s">
        <v>66</v>
      </c>
      <c>
        <f>(M99*21)/100</f>
      </c>
      <c t="s">
        <v>26</v>
      </c>
    </row>
    <row r="100" spans="1:5" ht="12.75">
      <c r="A100" s="35" t="s">
        <v>55</v>
      </c>
      <c r="E100" s="39" t="s">
        <v>4</v>
      </c>
    </row>
    <row r="101" spans="1:5" ht="12.75">
      <c r="A101" s="35" t="s">
        <v>57</v>
      </c>
      <c r="E101" s="40" t="s">
        <v>4</v>
      </c>
    </row>
    <row r="102" spans="1:5" ht="12.75">
      <c r="A102" t="s">
        <v>59</v>
      </c>
      <c r="E102" s="39" t="s">
        <v>68</v>
      </c>
    </row>
    <row r="103" spans="1:13" ht="12.75">
      <c r="A103" t="s">
        <v>45</v>
      </c>
      <c r="C103" s="31" t="s">
        <v>26</v>
      </c>
      <c r="E103" s="33" t="s">
        <v>4594</v>
      </c>
      <c r="J103" s="32">
        <f>0</f>
      </c>
      <c s="32">
        <f>0</f>
      </c>
      <c s="32">
        <f>0+L104+L108+L112</f>
      </c>
      <c s="32">
        <f>0+M104+M108+M112</f>
      </c>
    </row>
    <row r="104" spans="1:16" ht="12.75">
      <c r="A104" t="s">
        <v>48</v>
      </c>
      <c s="34" t="s">
        <v>136</v>
      </c>
      <c s="34" t="s">
        <v>4909</v>
      </c>
      <c s="35" t="s">
        <v>4</v>
      </c>
      <c s="6" t="s">
        <v>4910</v>
      </c>
      <c s="36" t="s">
        <v>697</v>
      </c>
      <c s="37">
        <v>10058</v>
      </c>
      <c s="36">
        <v>0</v>
      </c>
      <c s="36">
        <f>ROUND(G104*H104,6)</f>
      </c>
      <c r="L104" s="38">
        <v>0</v>
      </c>
      <c s="32">
        <f>ROUND(ROUND(L104,2)*ROUND(G104,3),2)</f>
      </c>
      <c s="36" t="s">
        <v>66</v>
      </c>
      <c>
        <f>(M104*21)/100</f>
      </c>
      <c t="s">
        <v>26</v>
      </c>
    </row>
    <row r="105" spans="1:5" ht="12.75">
      <c r="A105" s="35" t="s">
        <v>55</v>
      </c>
      <c r="E105" s="39" t="s">
        <v>10271</v>
      </c>
    </row>
    <row r="106" spans="1:5" ht="12.75">
      <c r="A106" s="35" t="s">
        <v>57</v>
      </c>
      <c r="E106" s="40" t="s">
        <v>10319</v>
      </c>
    </row>
    <row r="107" spans="1:5" ht="12.75">
      <c r="A107" t="s">
        <v>59</v>
      </c>
      <c r="E107" s="39" t="s">
        <v>68</v>
      </c>
    </row>
    <row r="108" spans="1:16" ht="12.75">
      <c r="A108" t="s">
        <v>48</v>
      </c>
      <c s="34" t="s">
        <v>139</v>
      </c>
      <c s="34" t="s">
        <v>10320</v>
      </c>
      <c s="35" t="s">
        <v>4</v>
      </c>
      <c s="6" t="s">
        <v>10321</v>
      </c>
      <c s="36" t="s">
        <v>697</v>
      </c>
      <c s="37">
        <v>2300</v>
      </c>
      <c s="36">
        <v>0</v>
      </c>
      <c s="36">
        <f>ROUND(G108*H108,6)</f>
      </c>
      <c r="L108" s="38">
        <v>0</v>
      </c>
      <c s="32">
        <f>ROUND(ROUND(L108,2)*ROUND(G108,3),2)</f>
      </c>
      <c s="36" t="s">
        <v>66</v>
      </c>
      <c>
        <f>(M108*21)/100</f>
      </c>
      <c t="s">
        <v>26</v>
      </c>
    </row>
    <row r="109" spans="1:5" ht="12.75">
      <c r="A109" s="35" t="s">
        <v>55</v>
      </c>
      <c r="E109" s="39" t="s">
        <v>10322</v>
      </c>
    </row>
    <row r="110" spans="1:5" ht="12.75">
      <c r="A110" s="35" t="s">
        <v>57</v>
      </c>
      <c r="E110" s="40" t="s">
        <v>10323</v>
      </c>
    </row>
    <row r="111" spans="1:5" ht="12.75">
      <c r="A111" t="s">
        <v>59</v>
      </c>
      <c r="E111" s="39" t="s">
        <v>68</v>
      </c>
    </row>
    <row r="112" spans="1:16" ht="12.75">
      <c r="A112" t="s">
        <v>48</v>
      </c>
      <c s="34" t="s">
        <v>142</v>
      </c>
      <c s="34" t="s">
        <v>4897</v>
      </c>
      <c s="35" t="s">
        <v>4</v>
      </c>
      <c s="6" t="s">
        <v>4898</v>
      </c>
      <c s="36" t="s">
        <v>697</v>
      </c>
      <c s="37">
        <v>40</v>
      </c>
      <c s="36">
        <v>0</v>
      </c>
      <c s="36">
        <f>ROUND(G112*H112,6)</f>
      </c>
      <c r="L112" s="38">
        <v>0</v>
      </c>
      <c s="32">
        <f>ROUND(ROUND(L112,2)*ROUND(G112,3),2)</f>
      </c>
      <c s="36" t="s">
        <v>66</v>
      </c>
      <c>
        <f>(M112*21)/100</f>
      </c>
      <c t="s">
        <v>26</v>
      </c>
    </row>
    <row r="113" spans="1:5" ht="12.75">
      <c r="A113" s="35" t="s">
        <v>55</v>
      </c>
      <c r="E113" s="39" t="s">
        <v>10090</v>
      </c>
    </row>
    <row r="114" spans="1:5" ht="12.75">
      <c r="A114" s="35" t="s">
        <v>57</v>
      </c>
      <c r="E114" s="40" t="s">
        <v>10324</v>
      </c>
    </row>
    <row r="115" spans="1:5" ht="12.75">
      <c r="A115" t="s">
        <v>59</v>
      </c>
      <c r="E115" s="39" t="s">
        <v>68</v>
      </c>
    </row>
    <row r="116" spans="1:13" ht="12.75">
      <c r="A116" t="s">
        <v>45</v>
      </c>
      <c r="C116" s="31" t="s">
        <v>74</v>
      </c>
      <c r="E116" s="33" t="s">
        <v>4601</v>
      </c>
      <c r="J116" s="32">
        <f>0</f>
      </c>
      <c s="32">
        <f>0</f>
      </c>
      <c s="32">
        <f>0+L117+L121+L125+L129+L133+L137+L141</f>
      </c>
      <c s="32">
        <f>0+M117+M121+M125+M129+M133+M137+M141</f>
      </c>
    </row>
    <row r="117" spans="1:16" ht="12.75">
      <c r="A117" t="s">
        <v>48</v>
      </c>
      <c s="34" t="s">
        <v>145</v>
      </c>
      <c s="34" t="s">
        <v>10018</v>
      </c>
      <c s="35" t="s">
        <v>4</v>
      </c>
      <c s="6" t="s">
        <v>10019</v>
      </c>
      <c s="36" t="s">
        <v>65</v>
      </c>
      <c s="37">
        <v>1.6</v>
      </c>
      <c s="36">
        <v>0</v>
      </c>
      <c s="36">
        <f>ROUND(G117*H117,6)</f>
      </c>
      <c r="L117" s="38">
        <v>0</v>
      </c>
      <c s="32">
        <f>ROUND(ROUND(L117,2)*ROUND(G117,3),2)</f>
      </c>
      <c s="36" t="s">
        <v>66</v>
      </c>
      <c>
        <f>(M117*21)/100</f>
      </c>
      <c t="s">
        <v>26</v>
      </c>
    </row>
    <row r="118" spans="1:5" ht="25.5">
      <c r="A118" s="35" t="s">
        <v>55</v>
      </c>
      <c r="E118" s="39" t="s">
        <v>10223</v>
      </c>
    </row>
    <row r="119" spans="1:5" ht="25.5">
      <c r="A119" s="35" t="s">
        <v>57</v>
      </c>
      <c r="E119" s="40" t="s">
        <v>10224</v>
      </c>
    </row>
    <row r="120" spans="1:5" ht="12.75">
      <c r="A120" t="s">
        <v>59</v>
      </c>
      <c r="E120" s="39" t="s">
        <v>68</v>
      </c>
    </row>
    <row r="121" spans="1:16" ht="12.75">
      <c r="A121" t="s">
        <v>48</v>
      </c>
      <c s="34" t="s">
        <v>148</v>
      </c>
      <c s="34" t="s">
        <v>5209</v>
      </c>
      <c s="35" t="s">
        <v>4</v>
      </c>
      <c s="6" t="s">
        <v>5210</v>
      </c>
      <c s="36" t="s">
        <v>65</v>
      </c>
      <c s="37">
        <v>13.2</v>
      </c>
      <c s="36">
        <v>0</v>
      </c>
      <c s="36">
        <f>ROUND(G121*H121,6)</f>
      </c>
      <c r="L121" s="38">
        <v>0</v>
      </c>
      <c s="32">
        <f>ROUND(ROUND(L121,2)*ROUND(G121,3),2)</f>
      </c>
      <c s="36" t="s">
        <v>66</v>
      </c>
      <c>
        <f>(M121*21)/100</f>
      </c>
      <c t="s">
        <v>26</v>
      </c>
    </row>
    <row r="122" spans="1:5" ht="12.75">
      <c r="A122" s="35" t="s">
        <v>55</v>
      </c>
      <c r="E122" s="39" t="s">
        <v>4</v>
      </c>
    </row>
    <row r="123" spans="1:5" ht="12.75">
      <c r="A123" s="35" t="s">
        <v>57</v>
      </c>
      <c r="E123" s="40" t="s">
        <v>10325</v>
      </c>
    </row>
    <row r="124" spans="1:5" ht="12.75">
      <c r="A124" t="s">
        <v>59</v>
      </c>
      <c r="E124" s="39" t="s">
        <v>68</v>
      </c>
    </row>
    <row r="125" spans="1:16" ht="12.75">
      <c r="A125" t="s">
        <v>48</v>
      </c>
      <c s="34" t="s">
        <v>151</v>
      </c>
      <c s="34" t="s">
        <v>5212</v>
      </c>
      <c s="35" t="s">
        <v>4</v>
      </c>
      <c s="6" t="s">
        <v>5213</v>
      </c>
      <c s="36" t="s">
        <v>53</v>
      </c>
      <c s="37">
        <v>1.75</v>
      </c>
      <c s="36">
        <v>0</v>
      </c>
      <c s="36">
        <f>ROUND(G125*H125,6)</f>
      </c>
      <c r="L125" s="38">
        <v>0</v>
      </c>
      <c s="32">
        <f>ROUND(ROUND(L125,2)*ROUND(G125,3),2)</f>
      </c>
      <c s="36" t="s">
        <v>66</v>
      </c>
      <c>
        <f>(M125*21)/100</f>
      </c>
      <c t="s">
        <v>26</v>
      </c>
    </row>
    <row r="126" spans="1:5" ht="12.75">
      <c r="A126" s="35" t="s">
        <v>55</v>
      </c>
      <c r="E126" s="39" t="s">
        <v>4</v>
      </c>
    </row>
    <row r="127" spans="1:5" ht="12.75">
      <c r="A127" s="35" t="s">
        <v>57</v>
      </c>
      <c r="E127" s="40" t="s">
        <v>10226</v>
      </c>
    </row>
    <row r="128" spans="1:5" ht="12.75">
      <c r="A128" t="s">
        <v>59</v>
      </c>
      <c r="E128" s="39" t="s">
        <v>68</v>
      </c>
    </row>
    <row r="129" spans="1:16" ht="12.75">
      <c r="A129" t="s">
        <v>48</v>
      </c>
      <c s="34" t="s">
        <v>154</v>
      </c>
      <c s="34" t="s">
        <v>4602</v>
      </c>
      <c s="35" t="s">
        <v>4127</v>
      </c>
      <c s="6" t="s">
        <v>4603</v>
      </c>
      <c s="36" t="s">
        <v>65</v>
      </c>
      <c s="37">
        <v>3.4</v>
      </c>
      <c s="36">
        <v>0</v>
      </c>
      <c s="36">
        <f>ROUND(G129*H129,6)</f>
      </c>
      <c r="L129" s="38">
        <v>0</v>
      </c>
      <c s="32">
        <f>ROUND(ROUND(L129,2)*ROUND(G129,3),2)</f>
      </c>
      <c s="36" t="s">
        <v>66</v>
      </c>
      <c>
        <f>(M129*21)/100</f>
      </c>
      <c t="s">
        <v>26</v>
      </c>
    </row>
    <row r="130" spans="1:5" ht="12.75">
      <c r="A130" s="35" t="s">
        <v>55</v>
      </c>
      <c r="E130" s="39" t="s">
        <v>10092</v>
      </c>
    </row>
    <row r="131" spans="1:5" ht="12.75">
      <c r="A131" s="35" t="s">
        <v>57</v>
      </c>
      <c r="E131" s="40" t="s">
        <v>10093</v>
      </c>
    </row>
    <row r="132" spans="1:5" ht="12.75">
      <c r="A132" t="s">
        <v>59</v>
      </c>
      <c r="E132" s="39" t="s">
        <v>68</v>
      </c>
    </row>
    <row r="133" spans="1:16" ht="12.75">
      <c r="A133" t="s">
        <v>48</v>
      </c>
      <c s="34" t="s">
        <v>157</v>
      </c>
      <c s="34" t="s">
        <v>4602</v>
      </c>
      <c s="35" t="s">
        <v>4134</v>
      </c>
      <c s="6" t="s">
        <v>4603</v>
      </c>
      <c s="36" t="s">
        <v>65</v>
      </c>
      <c s="37">
        <v>3.5</v>
      </c>
      <c s="36">
        <v>0</v>
      </c>
      <c s="36">
        <f>ROUND(G133*H133,6)</f>
      </c>
      <c r="L133" s="38">
        <v>0</v>
      </c>
      <c s="32">
        <f>ROUND(ROUND(L133,2)*ROUND(G133,3),2)</f>
      </c>
      <c s="36" t="s">
        <v>66</v>
      </c>
      <c>
        <f>(M133*21)/100</f>
      </c>
      <c t="s">
        <v>26</v>
      </c>
    </row>
    <row r="134" spans="1:5" ht="12.75">
      <c r="A134" s="35" t="s">
        <v>55</v>
      </c>
      <c r="E134" s="39" t="s">
        <v>10228</v>
      </c>
    </row>
    <row r="135" spans="1:5" ht="12.75">
      <c r="A135" s="35" t="s">
        <v>57</v>
      </c>
      <c r="E135" s="40" t="s">
        <v>4</v>
      </c>
    </row>
    <row r="136" spans="1:5" ht="12.75">
      <c r="A136" t="s">
        <v>59</v>
      </c>
      <c r="E136" s="39" t="s">
        <v>68</v>
      </c>
    </row>
    <row r="137" spans="1:16" ht="12.75">
      <c r="A137" t="s">
        <v>48</v>
      </c>
      <c s="34" t="s">
        <v>160</v>
      </c>
      <c s="34" t="s">
        <v>6423</v>
      </c>
      <c s="35" t="s">
        <v>4</v>
      </c>
      <c s="6" t="s">
        <v>6424</v>
      </c>
      <c s="36" t="s">
        <v>65</v>
      </c>
      <c s="37">
        <v>0.2</v>
      </c>
      <c s="36">
        <v>0</v>
      </c>
      <c s="36">
        <f>ROUND(G137*H137,6)</f>
      </c>
      <c r="L137" s="38">
        <v>0</v>
      </c>
      <c s="32">
        <f>ROUND(ROUND(L137,2)*ROUND(G137,3),2)</f>
      </c>
      <c s="36" t="s">
        <v>66</v>
      </c>
      <c>
        <f>(M137*21)/100</f>
      </c>
      <c t="s">
        <v>26</v>
      </c>
    </row>
    <row r="138" spans="1:5" ht="12.75">
      <c r="A138" s="35" t="s">
        <v>55</v>
      </c>
      <c r="E138" s="39" t="s">
        <v>10229</v>
      </c>
    </row>
    <row r="139" spans="1:5" ht="12.75">
      <c r="A139" s="35" t="s">
        <v>57</v>
      </c>
      <c r="E139" s="40" t="s">
        <v>10230</v>
      </c>
    </row>
    <row r="140" spans="1:5" ht="12.75">
      <c r="A140" t="s">
        <v>59</v>
      </c>
      <c r="E140" s="39" t="s">
        <v>68</v>
      </c>
    </row>
    <row r="141" spans="1:16" ht="12.75">
      <c r="A141" t="s">
        <v>48</v>
      </c>
      <c s="34" t="s">
        <v>163</v>
      </c>
      <c s="34" t="s">
        <v>5933</v>
      </c>
      <c s="35" t="s">
        <v>4</v>
      </c>
      <c s="6" t="s">
        <v>5934</v>
      </c>
      <c s="36" t="s">
        <v>65</v>
      </c>
      <c s="37">
        <v>3.6</v>
      </c>
      <c s="36">
        <v>0</v>
      </c>
      <c s="36">
        <f>ROUND(G141*H141,6)</f>
      </c>
      <c r="L141" s="38">
        <v>0</v>
      </c>
      <c s="32">
        <f>ROUND(ROUND(L141,2)*ROUND(G141,3),2)</f>
      </c>
      <c s="36" t="s">
        <v>66</v>
      </c>
      <c>
        <f>(M141*21)/100</f>
      </c>
      <c t="s">
        <v>26</v>
      </c>
    </row>
    <row r="142" spans="1:5" ht="12.75">
      <c r="A142" s="35" t="s">
        <v>55</v>
      </c>
      <c r="E142" s="39" t="s">
        <v>9916</v>
      </c>
    </row>
    <row r="143" spans="1:5" ht="12.75">
      <c r="A143" s="35" t="s">
        <v>57</v>
      </c>
      <c r="E143" s="40" t="s">
        <v>10326</v>
      </c>
    </row>
    <row r="144" spans="1:5" ht="12.75">
      <c r="A144" t="s">
        <v>59</v>
      </c>
      <c r="E144" s="39" t="s">
        <v>68</v>
      </c>
    </row>
    <row r="145" spans="1:13" ht="12.75">
      <c r="A145" t="s">
        <v>45</v>
      </c>
      <c r="C145" s="31" t="s">
        <v>77</v>
      </c>
      <c r="E145" s="33" t="s">
        <v>4117</v>
      </c>
      <c r="J145" s="32">
        <f>0</f>
      </c>
      <c s="32">
        <f>0</f>
      </c>
      <c s="32">
        <f>0+L146+L150+L154+L158+L162+L166+L170+L174+L178+L182+L186+L190+L194+L198</f>
      </c>
      <c s="32">
        <f>0+M146+M150+M154+M158+M162+M166+M170+M174+M178+M182+M186+M190+M194+M198</f>
      </c>
    </row>
    <row r="146" spans="1:16" ht="12.75">
      <c r="A146" t="s">
        <v>48</v>
      </c>
      <c s="34" t="s">
        <v>166</v>
      </c>
      <c s="34" t="s">
        <v>5136</v>
      </c>
      <c s="35" t="s">
        <v>4</v>
      </c>
      <c s="6" t="s">
        <v>5137</v>
      </c>
      <c s="36" t="s">
        <v>65</v>
      </c>
      <c s="37">
        <v>236.5</v>
      </c>
      <c s="36">
        <v>0</v>
      </c>
      <c s="36">
        <f>ROUND(G146*H146,6)</f>
      </c>
      <c r="L146" s="38">
        <v>0</v>
      </c>
      <c s="32">
        <f>ROUND(ROUND(L146,2)*ROUND(G146,3),2)</f>
      </c>
      <c s="36" t="s">
        <v>66</v>
      </c>
      <c>
        <f>(M146*21)/100</f>
      </c>
      <c t="s">
        <v>26</v>
      </c>
    </row>
    <row r="147" spans="1:5" ht="25.5">
      <c r="A147" s="35" t="s">
        <v>55</v>
      </c>
      <c r="E147" s="39" t="s">
        <v>5320</v>
      </c>
    </row>
    <row r="148" spans="1:5" ht="12.75">
      <c r="A148" s="35" t="s">
        <v>57</v>
      </c>
      <c r="E148" s="40" t="s">
        <v>10327</v>
      </c>
    </row>
    <row r="149" spans="1:5" ht="12.75">
      <c r="A149" t="s">
        <v>59</v>
      </c>
      <c r="E149" s="39" t="s">
        <v>68</v>
      </c>
    </row>
    <row r="150" spans="1:16" ht="12.75">
      <c r="A150" t="s">
        <v>48</v>
      </c>
      <c s="34" t="s">
        <v>169</v>
      </c>
      <c s="34" t="s">
        <v>4026</v>
      </c>
      <c s="35" t="s">
        <v>4</v>
      </c>
      <c s="6" t="s">
        <v>4027</v>
      </c>
      <c s="36" t="s">
        <v>697</v>
      </c>
      <c s="37">
        <v>817</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172</v>
      </c>
      <c s="34" t="s">
        <v>4709</v>
      </c>
      <c s="35" t="s">
        <v>4</v>
      </c>
      <c s="6" t="s">
        <v>4710</v>
      </c>
      <c s="36" t="s">
        <v>697</v>
      </c>
      <c s="37">
        <v>36</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175</v>
      </c>
      <c s="34" t="s">
        <v>4336</v>
      </c>
      <c s="35" t="s">
        <v>4</v>
      </c>
      <c s="6" t="s">
        <v>4337</v>
      </c>
      <c s="36" t="s">
        <v>697</v>
      </c>
      <c s="37">
        <v>437</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178</v>
      </c>
      <c s="34" t="s">
        <v>4938</v>
      </c>
      <c s="35" t="s">
        <v>4</v>
      </c>
      <c s="6" t="s">
        <v>4939</v>
      </c>
      <c s="36" t="s">
        <v>697</v>
      </c>
      <c s="37">
        <v>143.85</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181</v>
      </c>
      <c s="34" t="s">
        <v>10095</v>
      </c>
      <c s="35" t="s">
        <v>4</v>
      </c>
      <c s="6" t="s">
        <v>10096</v>
      </c>
      <c s="36" t="s">
        <v>697</v>
      </c>
      <c s="37">
        <v>143.85</v>
      </c>
      <c s="36">
        <v>0</v>
      </c>
      <c s="36">
        <f>ROUND(G166*H166,6)</f>
      </c>
      <c r="L166" s="38">
        <v>0</v>
      </c>
      <c s="32">
        <f>ROUND(ROUND(L166,2)*ROUND(G166,3),2)</f>
      </c>
      <c s="36" t="s">
        <v>66</v>
      </c>
      <c>
        <f>(M166*21)/100</f>
      </c>
      <c t="s">
        <v>26</v>
      </c>
    </row>
    <row r="167" spans="1:5" ht="12.75">
      <c r="A167" s="35" t="s">
        <v>55</v>
      </c>
      <c r="E167" s="39" t="s">
        <v>10097</v>
      </c>
    </row>
    <row r="168" spans="1:5" ht="12.75">
      <c r="A168" s="35" t="s">
        <v>57</v>
      </c>
      <c r="E168" s="40" t="s">
        <v>4</v>
      </c>
    </row>
    <row r="169" spans="1:5" ht="12.75">
      <c r="A169" t="s">
        <v>59</v>
      </c>
      <c r="E169" s="39" t="s">
        <v>68</v>
      </c>
    </row>
    <row r="170" spans="1:16" ht="12.75">
      <c r="A170" t="s">
        <v>48</v>
      </c>
      <c s="34" t="s">
        <v>184</v>
      </c>
      <c s="34" t="s">
        <v>5323</v>
      </c>
      <c s="35" t="s">
        <v>4</v>
      </c>
      <c s="6" t="s">
        <v>5324</v>
      </c>
      <c s="36" t="s">
        <v>697</v>
      </c>
      <c s="37">
        <v>36</v>
      </c>
      <c s="36">
        <v>0</v>
      </c>
      <c s="36">
        <f>ROUND(G170*H170,6)</f>
      </c>
      <c r="L170" s="38">
        <v>0</v>
      </c>
      <c s="32">
        <f>ROUND(ROUND(L170,2)*ROUND(G170,3),2)</f>
      </c>
      <c s="36" t="s">
        <v>66</v>
      </c>
      <c>
        <f>(M170*21)/100</f>
      </c>
      <c t="s">
        <v>26</v>
      </c>
    </row>
    <row r="171" spans="1:5" ht="12.75">
      <c r="A171" s="35" t="s">
        <v>55</v>
      </c>
      <c r="E171" s="39" t="s">
        <v>4</v>
      </c>
    </row>
    <row r="172" spans="1:5" ht="12.75">
      <c r="A172" s="35" t="s">
        <v>57</v>
      </c>
      <c r="E172" s="40" t="s">
        <v>4</v>
      </c>
    </row>
    <row r="173" spans="1:5" ht="12.75">
      <c r="A173" t="s">
        <v>59</v>
      </c>
      <c r="E173" s="39" t="s">
        <v>68</v>
      </c>
    </row>
    <row r="174" spans="1:16" ht="12.75">
      <c r="A174" t="s">
        <v>48</v>
      </c>
      <c s="34" t="s">
        <v>187</v>
      </c>
      <c s="34" t="s">
        <v>9923</v>
      </c>
      <c s="35" t="s">
        <v>4</v>
      </c>
      <c s="6" t="s">
        <v>9924</v>
      </c>
      <c s="36" t="s">
        <v>697</v>
      </c>
      <c s="37">
        <v>36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12.75">
      <c r="A178" t="s">
        <v>48</v>
      </c>
      <c s="34" t="s">
        <v>191</v>
      </c>
      <c s="34" t="s">
        <v>4713</v>
      </c>
      <c s="35" t="s">
        <v>4</v>
      </c>
      <c s="6" t="s">
        <v>4714</v>
      </c>
      <c s="36" t="s">
        <v>697</v>
      </c>
      <c s="37">
        <v>36</v>
      </c>
      <c s="36">
        <v>0</v>
      </c>
      <c s="36">
        <f>ROUND(G178*H178,6)</f>
      </c>
      <c r="L178" s="38">
        <v>0</v>
      </c>
      <c s="32">
        <f>ROUND(ROUND(L178,2)*ROUND(G178,3),2)</f>
      </c>
      <c s="36" t="s">
        <v>66</v>
      </c>
      <c>
        <f>(M178*21)/100</f>
      </c>
      <c t="s">
        <v>26</v>
      </c>
    </row>
    <row r="179" spans="1:5" ht="12.75">
      <c r="A179" s="35" t="s">
        <v>55</v>
      </c>
      <c r="E179" s="39" t="s">
        <v>4</v>
      </c>
    </row>
    <row r="180" spans="1:5" ht="12.75">
      <c r="A180" s="35" t="s">
        <v>57</v>
      </c>
      <c r="E180" s="40" t="s">
        <v>4</v>
      </c>
    </row>
    <row r="181" spans="1:5" ht="12.75">
      <c r="A181" t="s">
        <v>59</v>
      </c>
      <c r="E181" s="39" t="s">
        <v>68</v>
      </c>
    </row>
    <row r="182" spans="1:16" ht="12.75">
      <c r="A182" t="s">
        <v>48</v>
      </c>
      <c s="34" t="s">
        <v>194</v>
      </c>
      <c s="34" t="s">
        <v>5139</v>
      </c>
      <c s="35" t="s">
        <v>4</v>
      </c>
      <c s="6" t="s">
        <v>5140</v>
      </c>
      <c s="36" t="s">
        <v>697</v>
      </c>
      <c s="37">
        <v>817</v>
      </c>
      <c s="36">
        <v>0</v>
      </c>
      <c s="36">
        <f>ROUND(G182*H182,6)</f>
      </c>
      <c r="L182" s="38">
        <v>0</v>
      </c>
      <c s="32">
        <f>ROUND(ROUND(L182,2)*ROUND(G182,3),2)</f>
      </c>
      <c s="36" t="s">
        <v>66</v>
      </c>
      <c>
        <f>(M182*21)/100</f>
      </c>
      <c t="s">
        <v>26</v>
      </c>
    </row>
    <row r="183" spans="1:5" ht="12.75">
      <c r="A183" s="35" t="s">
        <v>55</v>
      </c>
      <c r="E183" s="39" t="s">
        <v>4</v>
      </c>
    </row>
    <row r="184" spans="1:5" ht="12.75">
      <c r="A184" s="35" t="s">
        <v>57</v>
      </c>
      <c r="E184" s="40" t="s">
        <v>4</v>
      </c>
    </row>
    <row r="185" spans="1:5" ht="12.75">
      <c r="A185" t="s">
        <v>59</v>
      </c>
      <c r="E185" s="39" t="s">
        <v>68</v>
      </c>
    </row>
    <row r="186" spans="1:16" ht="12.75">
      <c r="A186" t="s">
        <v>48</v>
      </c>
      <c s="34" t="s">
        <v>197</v>
      </c>
      <c s="34" t="s">
        <v>4338</v>
      </c>
      <c s="35" t="s">
        <v>4</v>
      </c>
      <c s="6" t="s">
        <v>4339</v>
      </c>
      <c s="36" t="s">
        <v>697</v>
      </c>
      <c s="37">
        <v>437</v>
      </c>
      <c s="36">
        <v>0</v>
      </c>
      <c s="36">
        <f>ROUND(G186*H186,6)</f>
      </c>
      <c r="L186" s="38">
        <v>0</v>
      </c>
      <c s="32">
        <f>ROUND(ROUND(L186,2)*ROUND(G186,3),2)</f>
      </c>
      <c s="36" t="s">
        <v>66</v>
      </c>
      <c>
        <f>(M186*21)/100</f>
      </c>
      <c t="s">
        <v>26</v>
      </c>
    </row>
    <row r="187" spans="1:5" ht="12.75">
      <c r="A187" s="35" t="s">
        <v>55</v>
      </c>
      <c r="E187" s="39" t="s">
        <v>4</v>
      </c>
    </row>
    <row r="188" spans="1:5" ht="12.75">
      <c r="A188" s="35" t="s">
        <v>57</v>
      </c>
      <c r="E188" s="40" t="s">
        <v>4</v>
      </c>
    </row>
    <row r="189" spans="1:5" ht="12.75">
      <c r="A189" t="s">
        <v>59</v>
      </c>
      <c r="E189" s="39" t="s">
        <v>68</v>
      </c>
    </row>
    <row r="190" spans="1:16" ht="25.5">
      <c r="A190" t="s">
        <v>48</v>
      </c>
      <c s="34" t="s">
        <v>200</v>
      </c>
      <c s="34" t="s">
        <v>10328</v>
      </c>
      <c s="35" t="s">
        <v>4</v>
      </c>
      <c s="6" t="s">
        <v>10329</v>
      </c>
      <c s="36" t="s">
        <v>697</v>
      </c>
      <c s="37">
        <v>42</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25.5">
      <c r="A194" t="s">
        <v>48</v>
      </c>
      <c s="34" t="s">
        <v>203</v>
      </c>
      <c s="34" t="s">
        <v>10330</v>
      </c>
      <c s="35" t="s">
        <v>4</v>
      </c>
      <c s="6" t="s">
        <v>10331</v>
      </c>
      <c s="36" t="s">
        <v>697</v>
      </c>
      <c s="37">
        <v>5.5</v>
      </c>
      <c s="36">
        <v>0</v>
      </c>
      <c s="36">
        <f>ROUND(G194*H194,6)</f>
      </c>
      <c r="L194" s="38">
        <v>0</v>
      </c>
      <c s="32">
        <f>ROUND(ROUND(L194,2)*ROUND(G194,3),2)</f>
      </c>
      <c s="36" t="s">
        <v>66</v>
      </c>
      <c>
        <f>(M194*21)/100</f>
      </c>
      <c t="s">
        <v>26</v>
      </c>
    </row>
    <row r="195" spans="1:5" ht="12.75">
      <c r="A195" s="35" t="s">
        <v>55</v>
      </c>
      <c r="E195" s="39" t="s">
        <v>4</v>
      </c>
    </row>
    <row r="196" spans="1:5" ht="12.75">
      <c r="A196" s="35" t="s">
        <v>57</v>
      </c>
      <c r="E196" s="40" t="s">
        <v>10332</v>
      </c>
    </row>
    <row r="197" spans="1:5" ht="12.75">
      <c r="A197" t="s">
        <v>59</v>
      </c>
      <c r="E197" s="39" t="s">
        <v>68</v>
      </c>
    </row>
    <row r="198" spans="1:16" ht="12.75">
      <c r="A198" t="s">
        <v>48</v>
      </c>
      <c s="34" t="s">
        <v>206</v>
      </c>
      <c s="34" t="s">
        <v>5335</v>
      </c>
      <c s="35" t="s">
        <v>4</v>
      </c>
      <c s="6" t="s">
        <v>5336</v>
      </c>
      <c s="36" t="s">
        <v>71</v>
      </c>
      <c s="37">
        <v>73</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3" ht="12.75">
      <c r="A202" t="s">
        <v>45</v>
      </c>
      <c r="C202" s="31" t="s">
        <v>86</v>
      </c>
      <c r="E202" s="33" t="s">
        <v>4634</v>
      </c>
      <c r="J202" s="32">
        <f>0</f>
      </c>
      <c s="32">
        <f>0</f>
      </c>
      <c s="32">
        <f>0+L203+L207</f>
      </c>
      <c s="32">
        <f>0+M203+M207</f>
      </c>
    </row>
    <row r="203" spans="1:16" ht="12.75">
      <c r="A203" t="s">
        <v>48</v>
      </c>
      <c s="34" t="s">
        <v>209</v>
      </c>
      <c s="34" t="s">
        <v>9978</v>
      </c>
      <c s="35" t="s">
        <v>4</v>
      </c>
      <c s="6" t="s">
        <v>9979</v>
      </c>
      <c s="36" t="s">
        <v>92</v>
      </c>
      <c s="37">
        <v>5</v>
      </c>
      <c s="36">
        <v>0</v>
      </c>
      <c s="36">
        <f>ROUND(G203*H203,6)</f>
      </c>
      <c r="L203" s="38">
        <v>0</v>
      </c>
      <c s="32">
        <f>ROUND(ROUND(L203,2)*ROUND(G203,3),2)</f>
      </c>
      <c s="36" t="s">
        <v>66</v>
      </c>
      <c>
        <f>(M203*21)/100</f>
      </c>
      <c t="s">
        <v>26</v>
      </c>
    </row>
    <row r="204" spans="1:5" ht="12.75">
      <c r="A204" s="35" t="s">
        <v>55</v>
      </c>
      <c r="E204" s="39" t="s">
        <v>4</v>
      </c>
    </row>
    <row r="205" spans="1:5" ht="12.75">
      <c r="A205" s="35" t="s">
        <v>57</v>
      </c>
      <c r="E205" s="40" t="s">
        <v>4</v>
      </c>
    </row>
    <row r="206" spans="1:5" ht="12.75">
      <c r="A206" t="s">
        <v>59</v>
      </c>
      <c r="E206" s="39" t="s">
        <v>68</v>
      </c>
    </row>
    <row r="207" spans="1:16" ht="12.75">
      <c r="A207" t="s">
        <v>48</v>
      </c>
      <c s="34" t="s">
        <v>212</v>
      </c>
      <c s="34" t="s">
        <v>5337</v>
      </c>
      <c s="35" t="s">
        <v>4</v>
      </c>
      <c s="6" t="s">
        <v>5338</v>
      </c>
      <c s="36" t="s">
        <v>92</v>
      </c>
      <c s="37">
        <v>4</v>
      </c>
      <c s="36">
        <v>0</v>
      </c>
      <c s="36">
        <f>ROUND(G207*H207,6)</f>
      </c>
      <c r="L207" s="38">
        <v>0</v>
      </c>
      <c s="32">
        <f>ROUND(ROUND(L207,2)*ROUND(G207,3),2)</f>
      </c>
      <c s="36" t="s">
        <v>66</v>
      </c>
      <c>
        <f>(M207*21)/100</f>
      </c>
      <c t="s">
        <v>26</v>
      </c>
    </row>
    <row r="208" spans="1:5" ht="12.75">
      <c r="A208" s="35" t="s">
        <v>55</v>
      </c>
      <c r="E208" s="39" t="s">
        <v>4</v>
      </c>
    </row>
    <row r="209" spans="1:5" ht="12.75">
      <c r="A209" s="35" t="s">
        <v>57</v>
      </c>
      <c r="E209" s="40" t="s">
        <v>4</v>
      </c>
    </row>
    <row r="210" spans="1:5" ht="12.75">
      <c r="A210" t="s">
        <v>59</v>
      </c>
      <c r="E210" s="39" t="s">
        <v>68</v>
      </c>
    </row>
    <row r="211" spans="1:13" ht="12.75">
      <c r="A211" t="s">
        <v>45</v>
      </c>
      <c r="C211" s="31" t="s">
        <v>89</v>
      </c>
      <c r="E211" s="33" t="s">
        <v>4267</v>
      </c>
      <c r="J211" s="32">
        <f>0</f>
      </c>
      <c s="32">
        <f>0</f>
      </c>
      <c s="32">
        <f>0+L212+L216+L220+L224+L228+L232+L236+L240+L244+L248+L252+L256+L260+L264+L268+L272</f>
      </c>
      <c s="32">
        <f>0+M212+M216+M220+M224+M228+M232+M236+M240+M244+M248+M252+M256+M260+M264+M268+M272</f>
      </c>
    </row>
    <row r="212" spans="1:16" ht="25.5">
      <c r="A212" t="s">
        <v>48</v>
      </c>
      <c s="34" t="s">
        <v>215</v>
      </c>
      <c s="34" t="s">
        <v>5176</v>
      </c>
      <c s="35" t="s">
        <v>4</v>
      </c>
      <c s="6" t="s">
        <v>5177</v>
      </c>
      <c s="36" t="s">
        <v>71</v>
      </c>
      <c s="37">
        <v>12</v>
      </c>
      <c s="36">
        <v>0</v>
      </c>
      <c s="36">
        <f>ROUND(G212*H212,6)</f>
      </c>
      <c r="L212" s="38">
        <v>0</v>
      </c>
      <c s="32">
        <f>ROUND(ROUND(L212,2)*ROUND(G212,3),2)</f>
      </c>
      <c s="36" t="s">
        <v>66</v>
      </c>
      <c>
        <f>(M212*21)/100</f>
      </c>
      <c t="s">
        <v>26</v>
      </c>
    </row>
    <row r="213" spans="1:5" ht="25.5">
      <c r="A213" s="35" t="s">
        <v>55</v>
      </c>
      <c r="E213" s="39" t="s">
        <v>10241</v>
      </c>
    </row>
    <row r="214" spans="1:5" ht="12.75">
      <c r="A214" s="35" t="s">
        <v>57</v>
      </c>
      <c r="E214" s="40" t="s">
        <v>4</v>
      </c>
    </row>
    <row r="215" spans="1:5" ht="12.75">
      <c r="A215" t="s">
        <v>59</v>
      </c>
      <c r="E215" s="39" t="s">
        <v>68</v>
      </c>
    </row>
    <row r="216" spans="1:16" ht="12.75">
      <c r="A216" t="s">
        <v>48</v>
      </c>
      <c s="34" t="s">
        <v>218</v>
      </c>
      <c s="34" t="s">
        <v>10047</v>
      </c>
      <c s="35" t="s">
        <v>4127</v>
      </c>
      <c s="6" t="s">
        <v>10048</v>
      </c>
      <c s="36" t="s">
        <v>71</v>
      </c>
      <c s="37">
        <v>22.4</v>
      </c>
      <c s="36">
        <v>0</v>
      </c>
      <c s="36">
        <f>ROUND(G216*H216,6)</f>
      </c>
      <c r="L216" s="38">
        <v>0</v>
      </c>
      <c s="32">
        <f>ROUND(ROUND(L216,2)*ROUND(G216,3),2)</f>
      </c>
      <c s="36" t="s">
        <v>66</v>
      </c>
      <c>
        <f>(M216*21)/100</f>
      </c>
      <c t="s">
        <v>26</v>
      </c>
    </row>
    <row r="217" spans="1:5" ht="25.5">
      <c r="A217" s="35" t="s">
        <v>55</v>
      </c>
      <c r="E217" s="39" t="s">
        <v>10253</v>
      </c>
    </row>
    <row r="218" spans="1:5" ht="12.75">
      <c r="A218" s="35" t="s">
        <v>57</v>
      </c>
      <c r="E218" s="40" t="s">
        <v>10333</v>
      </c>
    </row>
    <row r="219" spans="1:5" ht="12.75">
      <c r="A219" t="s">
        <v>59</v>
      </c>
      <c r="E219" s="39" t="s">
        <v>68</v>
      </c>
    </row>
    <row r="220" spans="1:16" ht="12.75">
      <c r="A220" t="s">
        <v>48</v>
      </c>
      <c s="34" t="s">
        <v>221</v>
      </c>
      <c s="34" t="s">
        <v>10047</v>
      </c>
      <c s="35" t="s">
        <v>4134</v>
      </c>
      <c s="6" t="s">
        <v>10048</v>
      </c>
      <c s="36" t="s">
        <v>71</v>
      </c>
      <c s="37">
        <v>115.5</v>
      </c>
      <c s="36">
        <v>0</v>
      </c>
      <c s="36">
        <f>ROUND(G220*H220,6)</f>
      </c>
      <c r="L220" s="38">
        <v>0</v>
      </c>
      <c s="32">
        <f>ROUND(ROUND(L220,2)*ROUND(G220,3),2)</f>
      </c>
      <c s="36" t="s">
        <v>66</v>
      </c>
      <c>
        <f>(M220*21)/100</f>
      </c>
      <c t="s">
        <v>26</v>
      </c>
    </row>
    <row r="221" spans="1:5" ht="12.75">
      <c r="A221" s="35" t="s">
        <v>55</v>
      </c>
      <c r="E221" s="39" t="s">
        <v>10254</v>
      </c>
    </row>
    <row r="222" spans="1:5" ht="12.75">
      <c r="A222" s="35" t="s">
        <v>57</v>
      </c>
      <c r="E222" s="40" t="s">
        <v>10187</v>
      </c>
    </row>
    <row r="223" spans="1:5" ht="12.75">
      <c r="A223" t="s">
        <v>59</v>
      </c>
      <c r="E223" s="39" t="s">
        <v>68</v>
      </c>
    </row>
    <row r="224" spans="1:16" ht="12.75">
      <c r="A224" t="s">
        <v>48</v>
      </c>
      <c s="34" t="s">
        <v>224</v>
      </c>
      <c s="34" t="s">
        <v>5339</v>
      </c>
      <c s="35" t="s">
        <v>4</v>
      </c>
      <c s="6" t="s">
        <v>5340</v>
      </c>
      <c s="36" t="s">
        <v>71</v>
      </c>
      <c s="37">
        <v>627</v>
      </c>
      <c s="36">
        <v>0</v>
      </c>
      <c s="36">
        <f>ROUND(G224*H224,6)</f>
      </c>
      <c r="L224" s="38">
        <v>0</v>
      </c>
      <c s="32">
        <f>ROUND(ROUND(L224,2)*ROUND(G224,3),2)</f>
      </c>
      <c s="36" t="s">
        <v>66</v>
      </c>
      <c>
        <f>(M224*21)/100</f>
      </c>
      <c t="s">
        <v>26</v>
      </c>
    </row>
    <row r="225" spans="1:5" ht="12.75">
      <c r="A225" s="35" t="s">
        <v>55</v>
      </c>
      <c r="E225" s="39" t="s">
        <v>4</v>
      </c>
    </row>
    <row r="226" spans="1:5" ht="12.75">
      <c r="A226" s="35" t="s">
        <v>57</v>
      </c>
      <c r="E226" s="40" t="s">
        <v>4</v>
      </c>
    </row>
    <row r="227" spans="1:5" ht="12.75">
      <c r="A227" t="s">
        <v>59</v>
      </c>
      <c r="E227" s="39" t="s">
        <v>68</v>
      </c>
    </row>
    <row r="228" spans="1:16" ht="12.75">
      <c r="A228" t="s">
        <v>48</v>
      </c>
      <c s="34" t="s">
        <v>637</v>
      </c>
      <c s="34" t="s">
        <v>5150</v>
      </c>
      <c s="35" t="s">
        <v>4</v>
      </c>
      <c s="6" t="s">
        <v>5151</v>
      </c>
      <c s="36" t="s">
        <v>71</v>
      </c>
      <c s="37">
        <v>145</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4719</v>
      </c>
      <c s="35" t="s">
        <v>4</v>
      </c>
      <c s="6" t="s">
        <v>4720</v>
      </c>
      <c s="36" t="s">
        <v>71</v>
      </c>
      <c s="37">
        <v>85</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12.75">
      <c r="A236" t="s">
        <v>48</v>
      </c>
      <c s="34" t="s">
        <v>230</v>
      </c>
      <c s="34" t="s">
        <v>9938</v>
      </c>
      <c s="35" t="s">
        <v>4</v>
      </c>
      <c s="6" t="s">
        <v>9939</v>
      </c>
      <c s="36" t="s">
        <v>65</v>
      </c>
      <c s="37">
        <v>4.8</v>
      </c>
      <c s="36">
        <v>0</v>
      </c>
      <c s="36">
        <f>ROUND(G236*H236,6)</f>
      </c>
      <c r="L236" s="38">
        <v>0</v>
      </c>
      <c s="32">
        <f>ROUND(ROUND(L236,2)*ROUND(G236,3),2)</f>
      </c>
      <c s="36" t="s">
        <v>66</v>
      </c>
      <c>
        <f>(M236*21)/100</f>
      </c>
      <c t="s">
        <v>26</v>
      </c>
    </row>
    <row r="237" spans="1:5" ht="12.75">
      <c r="A237" s="35" t="s">
        <v>55</v>
      </c>
      <c r="E237" s="39" t="s">
        <v>4</v>
      </c>
    </row>
    <row r="238" spans="1:5" ht="12.75">
      <c r="A238" s="35" t="s">
        <v>57</v>
      </c>
      <c r="E238" s="40" t="s">
        <v>10334</v>
      </c>
    </row>
    <row r="239" spans="1:5" ht="12.75">
      <c r="A239" t="s">
        <v>59</v>
      </c>
      <c r="E239" s="39" t="s">
        <v>68</v>
      </c>
    </row>
    <row r="240" spans="1:16" ht="12.75">
      <c r="A240" t="s">
        <v>48</v>
      </c>
      <c s="34" t="s">
        <v>233</v>
      </c>
      <c s="34" t="s">
        <v>10335</v>
      </c>
      <c s="35" t="s">
        <v>4</v>
      </c>
      <c s="6" t="s">
        <v>10336</v>
      </c>
      <c s="36" t="s">
        <v>71</v>
      </c>
      <c s="37">
        <v>7.5</v>
      </c>
      <c s="36">
        <v>0</v>
      </c>
      <c s="36">
        <f>ROUND(G240*H240,6)</f>
      </c>
      <c r="L240" s="38">
        <v>0</v>
      </c>
      <c s="32">
        <f>ROUND(ROUND(L240,2)*ROUND(G240,3),2)</f>
      </c>
      <c s="36" t="s">
        <v>66</v>
      </c>
      <c>
        <f>(M240*21)/100</f>
      </c>
      <c t="s">
        <v>26</v>
      </c>
    </row>
    <row r="241" spans="1:5" ht="12.75">
      <c r="A241" s="35" t="s">
        <v>55</v>
      </c>
      <c r="E241" s="39" t="s">
        <v>10337</v>
      </c>
    </row>
    <row r="242" spans="1:5" ht="12.75">
      <c r="A242" s="35" t="s">
        <v>57</v>
      </c>
      <c r="E242" s="40" t="s">
        <v>4</v>
      </c>
    </row>
    <row r="243" spans="1:5" ht="12.75">
      <c r="A243" t="s">
        <v>59</v>
      </c>
      <c r="E243" s="39" t="s">
        <v>68</v>
      </c>
    </row>
    <row r="244" spans="1:16" ht="12.75">
      <c r="A244" t="s">
        <v>48</v>
      </c>
      <c s="34" t="s">
        <v>237</v>
      </c>
      <c s="34" t="s">
        <v>4070</v>
      </c>
      <c s="35" t="s">
        <v>4</v>
      </c>
      <c s="6" t="s">
        <v>4071</v>
      </c>
      <c s="36" t="s">
        <v>71</v>
      </c>
      <c s="37">
        <v>73</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4073</v>
      </c>
      <c s="35" t="s">
        <v>4</v>
      </c>
      <c s="6" t="s">
        <v>4074</v>
      </c>
      <c s="36" t="s">
        <v>71</v>
      </c>
      <c s="37">
        <v>81</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12.75">
      <c r="A252" t="s">
        <v>48</v>
      </c>
      <c s="34" t="s">
        <v>243</v>
      </c>
      <c s="34" t="s">
        <v>10202</v>
      </c>
      <c s="35" t="s">
        <v>4</v>
      </c>
      <c s="6" t="s">
        <v>10203</v>
      </c>
      <c s="36" t="s">
        <v>71</v>
      </c>
      <c s="37">
        <v>251</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246</v>
      </c>
      <c s="34" t="s">
        <v>10194</v>
      </c>
      <c s="35" t="s">
        <v>4</v>
      </c>
      <c s="6" t="s">
        <v>10195</v>
      </c>
      <c s="36" t="s">
        <v>71</v>
      </c>
      <c s="37">
        <v>116</v>
      </c>
      <c s="36">
        <v>0</v>
      </c>
      <c s="36">
        <f>ROUND(G256*H256,6)</f>
      </c>
      <c r="L256" s="38">
        <v>0</v>
      </c>
      <c s="32">
        <f>ROUND(ROUND(L256,2)*ROUND(G256,3),2)</f>
      </c>
      <c s="36" t="s">
        <v>66</v>
      </c>
      <c>
        <f>(M256*21)/100</f>
      </c>
      <c t="s">
        <v>26</v>
      </c>
    </row>
    <row r="257" spans="1:5" ht="12.75">
      <c r="A257" s="35" t="s">
        <v>55</v>
      </c>
      <c r="E257" s="39" t="s">
        <v>4</v>
      </c>
    </row>
    <row r="258" spans="1:5" ht="12.75">
      <c r="A258" s="35" t="s">
        <v>57</v>
      </c>
      <c r="E258" s="40" t="s">
        <v>10338</v>
      </c>
    </row>
    <row r="259" spans="1:5" ht="12.75">
      <c r="A259" t="s">
        <v>59</v>
      </c>
      <c r="E259" s="39" t="s">
        <v>68</v>
      </c>
    </row>
    <row r="260" spans="1:16" ht="12.75">
      <c r="A260" t="s">
        <v>48</v>
      </c>
      <c s="34" t="s">
        <v>249</v>
      </c>
      <c s="34" t="s">
        <v>4090</v>
      </c>
      <c s="35" t="s">
        <v>4</v>
      </c>
      <c s="6" t="s">
        <v>4091</v>
      </c>
      <c s="36" t="s">
        <v>65</v>
      </c>
      <c s="37">
        <v>3</v>
      </c>
      <c s="36">
        <v>0</v>
      </c>
      <c s="36">
        <f>ROUND(G260*H260,6)</f>
      </c>
      <c r="L260" s="38">
        <v>0</v>
      </c>
      <c s="32">
        <f>ROUND(ROUND(L260,2)*ROUND(G260,3),2)</f>
      </c>
      <c s="36" t="s">
        <v>66</v>
      </c>
      <c>
        <f>(M260*21)/100</f>
      </c>
      <c t="s">
        <v>26</v>
      </c>
    </row>
    <row r="261" spans="1:5" ht="12.75">
      <c r="A261" s="35" t="s">
        <v>55</v>
      </c>
      <c r="E261" s="39" t="s">
        <v>4</v>
      </c>
    </row>
    <row r="262" spans="1:5" ht="12.75">
      <c r="A262" s="35" t="s">
        <v>57</v>
      </c>
      <c r="E262" s="40" t="s">
        <v>10259</v>
      </c>
    </row>
    <row r="263" spans="1:5" ht="12.75">
      <c r="A263" t="s">
        <v>59</v>
      </c>
      <c r="E263" s="39" t="s">
        <v>68</v>
      </c>
    </row>
    <row r="264" spans="1:16" ht="12.75">
      <c r="A264" t="s">
        <v>48</v>
      </c>
      <c s="34" t="s">
        <v>252</v>
      </c>
      <c s="34" t="s">
        <v>9942</v>
      </c>
      <c s="35" t="s">
        <v>4</v>
      </c>
      <c s="6" t="s">
        <v>9943</v>
      </c>
      <c s="36" t="s">
        <v>92</v>
      </c>
      <c s="37">
        <v>5</v>
      </c>
      <c s="36">
        <v>0</v>
      </c>
      <c s="36">
        <f>ROUND(G264*H264,6)</f>
      </c>
      <c r="L264" s="38">
        <v>0</v>
      </c>
      <c s="32">
        <f>ROUND(ROUND(L264,2)*ROUND(G264,3),2)</f>
      </c>
      <c s="36" t="s">
        <v>66</v>
      </c>
      <c>
        <f>(M264*21)/100</f>
      </c>
      <c t="s">
        <v>26</v>
      </c>
    </row>
    <row r="265" spans="1:5" ht="12.75">
      <c r="A265" s="35" t="s">
        <v>55</v>
      </c>
      <c r="E265" s="39" t="s">
        <v>5348</v>
      </c>
    </row>
    <row r="266" spans="1:5" ht="12.75">
      <c r="A266" s="35" t="s">
        <v>57</v>
      </c>
      <c r="E266" s="40" t="s">
        <v>4</v>
      </c>
    </row>
    <row r="267" spans="1:5" ht="12.75">
      <c r="A267" t="s">
        <v>59</v>
      </c>
      <c r="E267" s="39" t="s">
        <v>68</v>
      </c>
    </row>
    <row r="268" spans="1:16" ht="12.75">
      <c r="A268" t="s">
        <v>48</v>
      </c>
      <c s="34" t="s">
        <v>255</v>
      </c>
      <c s="34" t="s">
        <v>10339</v>
      </c>
      <c s="35" t="s">
        <v>4</v>
      </c>
      <c s="6" t="s">
        <v>10340</v>
      </c>
      <c s="36" t="s">
        <v>92</v>
      </c>
      <c s="37">
        <v>4</v>
      </c>
      <c s="36">
        <v>0</v>
      </c>
      <c s="36">
        <f>ROUND(G268*H268,6)</f>
      </c>
      <c r="L268" s="38">
        <v>0</v>
      </c>
      <c s="32">
        <f>ROUND(ROUND(L268,2)*ROUND(G268,3),2)</f>
      </c>
      <c s="36" t="s">
        <v>54</v>
      </c>
      <c>
        <f>(M268*21)/100</f>
      </c>
      <c t="s">
        <v>26</v>
      </c>
    </row>
    <row r="269" spans="1:5" ht="12.75">
      <c r="A269" s="35" t="s">
        <v>55</v>
      </c>
      <c r="E269" s="39" t="s">
        <v>10341</v>
      </c>
    </row>
    <row r="270" spans="1:5" ht="12.75">
      <c r="A270" s="35" t="s">
        <v>57</v>
      </c>
      <c r="E270" s="40" t="s">
        <v>4</v>
      </c>
    </row>
    <row r="271" spans="1:5" ht="51">
      <c r="A271" t="s">
        <v>59</v>
      </c>
      <c r="E271" s="39" t="s">
        <v>10342</v>
      </c>
    </row>
    <row r="272" spans="1:16" ht="12.75">
      <c r="A272" t="s">
        <v>48</v>
      </c>
      <c s="34" t="s">
        <v>258</v>
      </c>
      <c s="34" t="s">
        <v>4843</v>
      </c>
      <c s="35" t="s">
        <v>4</v>
      </c>
      <c s="6" t="s">
        <v>10343</v>
      </c>
      <c s="36" t="s">
        <v>92</v>
      </c>
      <c s="37">
        <v>2</v>
      </c>
      <c s="36">
        <v>0</v>
      </c>
      <c s="36">
        <f>ROUND(G272*H272,6)</f>
      </c>
      <c r="L272" s="38">
        <v>0</v>
      </c>
      <c s="32">
        <f>ROUND(ROUND(L272,2)*ROUND(G272,3),2)</f>
      </c>
      <c s="36" t="s">
        <v>54</v>
      </c>
      <c>
        <f>(M272*21)/100</f>
      </c>
      <c t="s">
        <v>26</v>
      </c>
    </row>
    <row r="273" spans="1:5" ht="38.25">
      <c r="A273" s="35" t="s">
        <v>55</v>
      </c>
      <c r="E273" s="39" t="s">
        <v>10344</v>
      </c>
    </row>
    <row r="274" spans="1:5" ht="12.75">
      <c r="A274" s="35" t="s">
        <v>57</v>
      </c>
      <c r="E274" s="40" t="s">
        <v>4</v>
      </c>
    </row>
    <row r="275" spans="1:5" ht="12.75">
      <c r="A275" t="s">
        <v>59</v>
      </c>
      <c r="E275" s="39" t="s">
        <v>4777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1.xml><?xml version="1.0" encoding="utf-8"?>
<worksheet xmlns="http://schemas.openxmlformats.org/spreadsheetml/2006/main" xmlns:r="http://schemas.openxmlformats.org/officeDocument/2006/relationships">
  <dimension ref="A1:T13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COUNTIFS(L8:L127,"=0",A8:A127,"P")+COUNTIFS(L8:L127,"",A8:A127,"P")+SUM(Q8:Q127)</f>
      </c>
    </row>
    <row r="8" spans="1:13" ht="12.75">
      <c r="A8" t="s">
        <v>43</v>
      </c>
      <c r="C8" s="28" t="s">
        <v>10347</v>
      </c>
      <c r="E8" s="30" t="s">
        <v>10346</v>
      </c>
      <c r="J8" s="29">
        <f>0+J9+J18+J27+J36+J57+J78+J87+J92+J113+J122</f>
      </c>
      <c s="29">
        <f>0+K9+K18+K27+K36+K57+K78+K87+K92+K113+K122</f>
      </c>
      <c s="29">
        <f>0+L9+L18+L27+L36+L57+L78+L87+L92+L113+L122</f>
      </c>
      <c s="29">
        <f>0+M9+M18+M27+M36+M57+M78+M87+M92+M113+M122</f>
      </c>
    </row>
    <row r="9" spans="1:13" ht="12.75">
      <c r="A9" t="s">
        <v>45</v>
      </c>
      <c r="C9" s="31" t="s">
        <v>93</v>
      </c>
      <c r="E9" s="33" t="s">
        <v>694</v>
      </c>
      <c r="J9" s="32">
        <f>0</f>
      </c>
      <c s="32">
        <f>0</f>
      </c>
      <c s="32">
        <f>0+L10+L14</f>
      </c>
      <c s="32">
        <f>0+M10+M14</f>
      </c>
    </row>
    <row r="10" spans="1:16" ht="12.75">
      <c r="A10" t="s">
        <v>48</v>
      </c>
      <c s="34" t="s">
        <v>62</v>
      </c>
      <c s="34" t="s">
        <v>698</v>
      </c>
      <c s="35" t="s">
        <v>4</v>
      </c>
      <c s="6" t="s">
        <v>699</v>
      </c>
      <c s="36" t="s">
        <v>65</v>
      </c>
      <c s="37">
        <v>560.896</v>
      </c>
      <c s="36">
        <v>0</v>
      </c>
      <c s="36">
        <f>ROUND(G10*H10,6)</f>
      </c>
      <c r="L10" s="38">
        <v>0</v>
      </c>
      <c s="32">
        <f>ROUND(ROUND(L10,2)*ROUND(G10,3),2)</f>
      </c>
      <c s="36" t="s">
        <v>66</v>
      </c>
      <c>
        <f>(M10*21)/100</f>
      </c>
      <c t="s">
        <v>26</v>
      </c>
    </row>
    <row r="11" spans="1:5" ht="12.75">
      <c r="A11" s="35" t="s">
        <v>55</v>
      </c>
      <c r="E11" s="39" t="s">
        <v>4</v>
      </c>
    </row>
    <row r="12" spans="1:5" ht="89.25">
      <c r="A12" s="35" t="s">
        <v>57</v>
      </c>
      <c r="E12" s="40" t="s">
        <v>10348</v>
      </c>
    </row>
    <row r="13" spans="1:5" ht="12.75">
      <c r="A13" t="s">
        <v>59</v>
      </c>
      <c r="E13" s="39" t="s">
        <v>68</v>
      </c>
    </row>
    <row r="14" spans="1:16" ht="12.75">
      <c r="A14" t="s">
        <v>48</v>
      </c>
      <c s="34" t="s">
        <v>26</v>
      </c>
      <c s="34" t="s">
        <v>72</v>
      </c>
      <c s="35" t="s">
        <v>4</v>
      </c>
      <c s="6" t="s">
        <v>73</v>
      </c>
      <c s="36" t="s">
        <v>65</v>
      </c>
      <c s="37">
        <v>243.463</v>
      </c>
      <c s="36">
        <v>0</v>
      </c>
      <c s="36">
        <f>ROUND(G14*H14,6)</f>
      </c>
      <c r="L14" s="38">
        <v>0</v>
      </c>
      <c s="32">
        <f>ROUND(ROUND(L14,2)*ROUND(G14,3),2)</f>
      </c>
      <c s="36" t="s">
        <v>66</v>
      </c>
      <c>
        <f>(M14*21)/100</f>
      </c>
      <c t="s">
        <v>26</v>
      </c>
    </row>
    <row r="15" spans="1:5" ht="12.75">
      <c r="A15" s="35" t="s">
        <v>55</v>
      </c>
      <c r="E15" s="39" t="s">
        <v>4</v>
      </c>
    </row>
    <row r="16" spans="1:5" ht="76.5">
      <c r="A16" s="35" t="s">
        <v>57</v>
      </c>
      <c r="E16" s="40" t="s">
        <v>10349</v>
      </c>
    </row>
    <row r="17" spans="1:5" ht="12.75">
      <c r="A17" t="s">
        <v>59</v>
      </c>
      <c r="E17" s="39" t="s">
        <v>68</v>
      </c>
    </row>
    <row r="18" spans="1:13" ht="12.75">
      <c r="A18" t="s">
        <v>45</v>
      </c>
      <c r="C18" s="31" t="s">
        <v>124</v>
      </c>
      <c r="E18" s="33" t="s">
        <v>5031</v>
      </c>
      <c r="J18" s="32">
        <f>0</f>
      </c>
      <c s="32">
        <f>0</f>
      </c>
      <c s="32">
        <f>0+L19+L23</f>
      </c>
      <c s="32">
        <f>0+M19+M23</f>
      </c>
    </row>
    <row r="19" spans="1:16" ht="12.75">
      <c r="A19" t="s">
        <v>48</v>
      </c>
      <c s="34" t="s">
        <v>25</v>
      </c>
      <c s="34" t="s">
        <v>6845</v>
      </c>
      <c s="35" t="s">
        <v>4</v>
      </c>
      <c s="6" t="s">
        <v>6846</v>
      </c>
      <c s="36" t="s">
        <v>71</v>
      </c>
      <c s="37">
        <v>64</v>
      </c>
      <c s="36">
        <v>0</v>
      </c>
      <c s="36">
        <f>ROUND(G19*H19,6)</f>
      </c>
      <c r="L19" s="38">
        <v>0</v>
      </c>
      <c s="32">
        <f>ROUND(ROUND(L19,2)*ROUND(G19,3),2)</f>
      </c>
      <c s="36" t="s">
        <v>66</v>
      </c>
      <c>
        <f>(M19*21)/100</f>
      </c>
      <c t="s">
        <v>26</v>
      </c>
    </row>
    <row r="20" spans="1:5" ht="12.75">
      <c r="A20" s="35" t="s">
        <v>55</v>
      </c>
      <c r="E20" s="39" t="s">
        <v>4</v>
      </c>
    </row>
    <row r="21" spans="1:5" ht="51">
      <c r="A21" s="35" t="s">
        <v>57</v>
      </c>
      <c r="E21" s="40" t="s">
        <v>10350</v>
      </c>
    </row>
    <row r="22" spans="1:5" ht="12.75">
      <c r="A22" t="s">
        <v>59</v>
      </c>
      <c r="E22" s="39" t="s">
        <v>68</v>
      </c>
    </row>
    <row r="23" spans="1:16" ht="12.75">
      <c r="A23" t="s">
        <v>48</v>
      </c>
      <c s="34" t="s">
        <v>74</v>
      </c>
      <c s="34" t="s">
        <v>4906</v>
      </c>
      <c s="35" t="s">
        <v>4</v>
      </c>
      <c s="6" t="s">
        <v>4907</v>
      </c>
      <c s="36" t="s">
        <v>65</v>
      </c>
      <c s="37">
        <v>0.576</v>
      </c>
      <c s="36">
        <v>0</v>
      </c>
      <c s="36">
        <f>ROUND(G23*H23,6)</f>
      </c>
      <c r="L23" s="38">
        <v>0</v>
      </c>
      <c s="32">
        <f>ROUND(ROUND(L23,2)*ROUND(G23,3),2)</f>
      </c>
      <c s="36" t="s">
        <v>66</v>
      </c>
      <c>
        <f>(M23*21)/100</f>
      </c>
      <c t="s">
        <v>26</v>
      </c>
    </row>
    <row r="24" spans="1:5" ht="12.75">
      <c r="A24" s="35" t="s">
        <v>55</v>
      </c>
      <c r="E24" s="39" t="s">
        <v>4</v>
      </c>
    </row>
    <row r="25" spans="1:5" ht="63.75">
      <c r="A25" s="35" t="s">
        <v>57</v>
      </c>
      <c r="E25" s="40" t="s">
        <v>10351</v>
      </c>
    </row>
    <row r="26" spans="1:5" ht="12.75">
      <c r="A26" t="s">
        <v>59</v>
      </c>
      <c r="E26" s="39" t="s">
        <v>68</v>
      </c>
    </row>
    <row r="27" spans="1:13" ht="12.75">
      <c r="A27" t="s">
        <v>45</v>
      </c>
      <c r="C27" s="31" t="s">
        <v>154</v>
      </c>
      <c r="E27" s="33" t="s">
        <v>5044</v>
      </c>
      <c r="J27" s="32">
        <f>0</f>
      </c>
      <c s="32">
        <f>0</f>
      </c>
      <c s="32">
        <f>0+L28+L32</f>
      </c>
      <c s="32">
        <f>0+M28+M32</f>
      </c>
    </row>
    <row r="28" spans="1:16" ht="12.75">
      <c r="A28" t="s">
        <v>48</v>
      </c>
      <c s="34" t="s">
        <v>77</v>
      </c>
      <c s="34" t="s">
        <v>6853</v>
      </c>
      <c s="35" t="s">
        <v>4</v>
      </c>
      <c s="6" t="s">
        <v>6854</v>
      </c>
      <c s="36" t="s">
        <v>65</v>
      </c>
      <c s="37">
        <v>87.7</v>
      </c>
      <c s="36">
        <v>0</v>
      </c>
      <c s="36">
        <f>ROUND(G28*H28,6)</f>
      </c>
      <c r="L28" s="38">
        <v>0</v>
      </c>
      <c s="32">
        <f>ROUND(ROUND(L28,2)*ROUND(G28,3),2)</f>
      </c>
      <c s="36" t="s">
        <v>66</v>
      </c>
      <c>
        <f>(M28*21)/100</f>
      </c>
      <c t="s">
        <v>26</v>
      </c>
    </row>
    <row r="29" spans="1:5" ht="12.75">
      <c r="A29" s="35" t="s">
        <v>55</v>
      </c>
      <c r="E29" s="39" t="s">
        <v>4</v>
      </c>
    </row>
    <row r="30" spans="1:5" ht="267.75">
      <c r="A30" s="35" t="s">
        <v>57</v>
      </c>
      <c r="E30" s="40" t="s">
        <v>10352</v>
      </c>
    </row>
    <row r="31" spans="1:5" ht="12.75">
      <c r="A31" t="s">
        <v>59</v>
      </c>
      <c r="E31" s="39" t="s">
        <v>68</v>
      </c>
    </row>
    <row r="32" spans="1:16" ht="12.75">
      <c r="A32" t="s">
        <v>48</v>
      </c>
      <c s="34" t="s">
        <v>80</v>
      </c>
      <c s="34" t="s">
        <v>6856</v>
      </c>
      <c s="35" t="s">
        <v>4</v>
      </c>
      <c s="6" t="s">
        <v>6857</v>
      </c>
      <c s="36" t="s">
        <v>53</v>
      </c>
      <c s="37">
        <v>8.604</v>
      </c>
      <c s="36">
        <v>0</v>
      </c>
      <c s="36">
        <f>ROUND(G32*H32,6)</f>
      </c>
      <c r="L32" s="38">
        <v>0</v>
      </c>
      <c s="32">
        <f>ROUND(ROUND(L32,2)*ROUND(G32,3),2)</f>
      </c>
      <c s="36" t="s">
        <v>66</v>
      </c>
      <c>
        <f>(M32*21)/100</f>
      </c>
      <c t="s">
        <v>26</v>
      </c>
    </row>
    <row r="33" spans="1:5" ht="12.75">
      <c r="A33" s="35" t="s">
        <v>55</v>
      </c>
      <c r="E33" s="39" t="s">
        <v>4</v>
      </c>
    </row>
    <row r="34" spans="1:5" ht="267.75">
      <c r="A34" s="35" t="s">
        <v>57</v>
      </c>
      <c r="E34" s="40" t="s">
        <v>10353</v>
      </c>
    </row>
    <row r="35" spans="1:5" ht="12.75">
      <c r="A35" t="s">
        <v>59</v>
      </c>
      <c r="E35" s="39" t="s">
        <v>68</v>
      </c>
    </row>
    <row r="36" spans="1:13" ht="12.75">
      <c r="A36" t="s">
        <v>45</v>
      </c>
      <c r="C36" s="31" t="s">
        <v>184</v>
      </c>
      <c r="E36" s="33" t="s">
        <v>4601</v>
      </c>
      <c r="J36" s="32">
        <f>0</f>
      </c>
      <c s="32">
        <f>0</f>
      </c>
      <c s="32">
        <f>0+L37+L41+L45+L49+L53</f>
      </c>
      <c s="32">
        <f>0+M37+M41+M45+M49+M53</f>
      </c>
    </row>
    <row r="37" spans="1:16" ht="12.75">
      <c r="A37" t="s">
        <v>48</v>
      </c>
      <c s="34" t="s">
        <v>83</v>
      </c>
      <c s="34" t="s">
        <v>6630</v>
      </c>
      <c s="35" t="s">
        <v>4</v>
      </c>
      <c s="6" t="s">
        <v>6631</v>
      </c>
      <c s="36" t="s">
        <v>65</v>
      </c>
      <c s="37">
        <v>25</v>
      </c>
      <c s="36">
        <v>0</v>
      </c>
      <c s="36">
        <f>ROUND(G37*H37,6)</f>
      </c>
      <c r="L37" s="38">
        <v>0</v>
      </c>
      <c s="32">
        <f>ROUND(ROUND(L37,2)*ROUND(G37,3),2)</f>
      </c>
      <c s="36" t="s">
        <v>66</v>
      </c>
      <c>
        <f>(M37*21)/100</f>
      </c>
      <c t="s">
        <v>26</v>
      </c>
    </row>
    <row r="38" spans="1:5" ht="12.75">
      <c r="A38" s="35" t="s">
        <v>55</v>
      </c>
      <c r="E38" s="39" t="s">
        <v>4</v>
      </c>
    </row>
    <row r="39" spans="1:5" ht="127.5">
      <c r="A39" s="35" t="s">
        <v>57</v>
      </c>
      <c r="E39" s="40" t="s">
        <v>10354</v>
      </c>
    </row>
    <row r="40" spans="1:5" ht="12.75">
      <c r="A40" t="s">
        <v>59</v>
      </c>
      <c r="E40" s="39" t="s">
        <v>68</v>
      </c>
    </row>
    <row r="41" spans="1:16" ht="12.75">
      <c r="A41" t="s">
        <v>48</v>
      </c>
      <c s="34" t="s">
        <v>86</v>
      </c>
      <c s="34" t="s">
        <v>5732</v>
      </c>
      <c s="35" t="s">
        <v>4</v>
      </c>
      <c s="6" t="s">
        <v>5733</v>
      </c>
      <c s="36" t="s">
        <v>65</v>
      </c>
      <c s="37">
        <v>38.497</v>
      </c>
      <c s="36">
        <v>0</v>
      </c>
      <c s="36">
        <f>ROUND(G41*H41,6)</f>
      </c>
      <c r="L41" s="38">
        <v>0</v>
      </c>
      <c s="32">
        <f>ROUND(ROUND(L41,2)*ROUND(G41,3),2)</f>
      </c>
      <c s="36" t="s">
        <v>66</v>
      </c>
      <c>
        <f>(M41*21)/100</f>
      </c>
      <c t="s">
        <v>26</v>
      </c>
    </row>
    <row r="42" spans="1:5" ht="12.75">
      <c r="A42" s="35" t="s">
        <v>55</v>
      </c>
      <c r="E42" s="39" t="s">
        <v>4</v>
      </c>
    </row>
    <row r="43" spans="1:5" ht="76.5">
      <c r="A43" s="35" t="s">
        <v>57</v>
      </c>
      <c r="E43" s="40" t="s">
        <v>10355</v>
      </c>
    </row>
    <row r="44" spans="1:5" ht="12.75">
      <c r="A44" t="s">
        <v>59</v>
      </c>
      <c r="E44" s="39" t="s">
        <v>68</v>
      </c>
    </row>
    <row r="45" spans="1:16" ht="12.75">
      <c r="A45" t="s">
        <v>48</v>
      </c>
      <c s="34" t="s">
        <v>89</v>
      </c>
      <c s="34" t="s">
        <v>6482</v>
      </c>
      <c s="35" t="s">
        <v>4</v>
      </c>
      <c s="6" t="s">
        <v>6483</v>
      </c>
      <c s="36" t="s">
        <v>65</v>
      </c>
      <c s="37">
        <v>2.453</v>
      </c>
      <c s="36">
        <v>0</v>
      </c>
      <c s="36">
        <f>ROUND(G45*H45,6)</f>
      </c>
      <c r="L45" s="38">
        <v>0</v>
      </c>
      <c s="32">
        <f>ROUND(ROUND(L45,2)*ROUND(G45,3),2)</f>
      </c>
      <c s="36" t="s">
        <v>66</v>
      </c>
      <c>
        <f>(M45*21)/100</f>
      </c>
      <c t="s">
        <v>26</v>
      </c>
    </row>
    <row r="46" spans="1:5" ht="12.75">
      <c r="A46" s="35" t="s">
        <v>55</v>
      </c>
      <c r="E46" s="39" t="s">
        <v>4</v>
      </c>
    </row>
    <row r="47" spans="1:5" ht="76.5">
      <c r="A47" s="35" t="s">
        <v>57</v>
      </c>
      <c r="E47" s="40" t="s">
        <v>10356</v>
      </c>
    </row>
    <row r="48" spans="1:5" ht="12.75">
      <c r="A48" t="s">
        <v>59</v>
      </c>
      <c r="E48" s="39" t="s">
        <v>68</v>
      </c>
    </row>
    <row r="49" spans="1:16" ht="12.75">
      <c r="A49" t="s">
        <v>48</v>
      </c>
      <c s="34" t="s">
        <v>93</v>
      </c>
      <c s="34" t="s">
        <v>5740</v>
      </c>
      <c s="35" t="s">
        <v>4</v>
      </c>
      <c s="6" t="s">
        <v>5741</v>
      </c>
      <c s="36" t="s">
        <v>53</v>
      </c>
      <c s="37">
        <v>0.019</v>
      </c>
      <c s="36">
        <v>0</v>
      </c>
      <c s="36">
        <f>ROUND(G49*H49,6)</f>
      </c>
      <c r="L49" s="38">
        <v>0</v>
      </c>
      <c s="32">
        <f>ROUND(ROUND(L49,2)*ROUND(G49,3),2)</f>
      </c>
      <c s="36" t="s">
        <v>66</v>
      </c>
      <c>
        <f>(M49*21)/100</f>
      </c>
      <c t="s">
        <v>26</v>
      </c>
    </row>
    <row r="50" spans="1:5" ht="12.75">
      <c r="A50" s="35" t="s">
        <v>55</v>
      </c>
      <c r="E50" s="39" t="s">
        <v>4</v>
      </c>
    </row>
    <row r="51" spans="1:5" ht="76.5">
      <c r="A51" s="35" t="s">
        <v>57</v>
      </c>
      <c r="E51" s="40" t="s">
        <v>10357</v>
      </c>
    </row>
    <row r="52" spans="1:5" ht="12.75">
      <c r="A52" t="s">
        <v>59</v>
      </c>
      <c r="E52" s="39" t="s">
        <v>68</v>
      </c>
    </row>
    <row r="53" spans="1:16" ht="12.75">
      <c r="A53" t="s">
        <v>48</v>
      </c>
      <c s="34" t="s">
        <v>96</v>
      </c>
      <c s="34" t="s">
        <v>5933</v>
      </c>
      <c s="35" t="s">
        <v>4</v>
      </c>
      <c s="6" t="s">
        <v>5934</v>
      </c>
      <c s="36" t="s">
        <v>65</v>
      </c>
      <c s="37">
        <v>2.453</v>
      </c>
      <c s="36">
        <v>0</v>
      </c>
      <c s="36">
        <f>ROUND(G53*H53,6)</f>
      </c>
      <c r="L53" s="38">
        <v>0</v>
      </c>
      <c s="32">
        <f>ROUND(ROUND(L53,2)*ROUND(G53,3),2)</f>
      </c>
      <c s="36" t="s">
        <v>66</v>
      </c>
      <c>
        <f>(M53*21)/100</f>
      </c>
      <c t="s">
        <v>26</v>
      </c>
    </row>
    <row r="54" spans="1:5" ht="12.75">
      <c r="A54" s="35" t="s">
        <v>55</v>
      </c>
      <c r="E54" s="39" t="s">
        <v>4</v>
      </c>
    </row>
    <row r="55" spans="1:5" ht="63.75">
      <c r="A55" s="35" t="s">
        <v>57</v>
      </c>
      <c r="E55" s="40" t="s">
        <v>10358</v>
      </c>
    </row>
    <row r="56" spans="1:5" ht="12.75">
      <c r="A56" t="s">
        <v>59</v>
      </c>
      <c r="E56" s="39" t="s">
        <v>68</v>
      </c>
    </row>
    <row r="57" spans="1:13" ht="12.75">
      <c r="A57" t="s">
        <v>45</v>
      </c>
      <c r="C57" s="31" t="s">
        <v>215</v>
      </c>
      <c r="E57" s="33" t="s">
        <v>4117</v>
      </c>
      <c r="J57" s="32">
        <f>0</f>
      </c>
      <c s="32">
        <f>0</f>
      </c>
      <c s="32">
        <f>0+L58+L62+L66+L70+L74</f>
      </c>
      <c s="32">
        <f>0+M58+M62+M66+M70+M74</f>
      </c>
    </row>
    <row r="58" spans="1:16" ht="25.5">
      <c r="A58" t="s">
        <v>48</v>
      </c>
      <c s="34" t="s">
        <v>99</v>
      </c>
      <c s="34" t="s">
        <v>4624</v>
      </c>
      <c s="35" t="s">
        <v>4</v>
      </c>
      <c s="6" t="s">
        <v>4625</v>
      </c>
      <c s="36" t="s">
        <v>697</v>
      </c>
      <c s="37">
        <v>252.575</v>
      </c>
      <c s="36">
        <v>0</v>
      </c>
      <c s="36">
        <f>ROUND(G58*H58,6)</f>
      </c>
      <c r="L58" s="38">
        <v>0</v>
      </c>
      <c s="32">
        <f>ROUND(ROUND(L58,2)*ROUND(G58,3),2)</f>
      </c>
      <c s="36" t="s">
        <v>66</v>
      </c>
      <c>
        <f>(M58*21)/100</f>
      </c>
      <c t="s">
        <v>26</v>
      </c>
    </row>
    <row r="59" spans="1:5" ht="12.75">
      <c r="A59" s="35" t="s">
        <v>55</v>
      </c>
      <c r="E59" s="39" t="s">
        <v>4</v>
      </c>
    </row>
    <row r="60" spans="1:5" ht="51">
      <c r="A60" s="35" t="s">
        <v>57</v>
      </c>
      <c r="E60" s="40" t="s">
        <v>10359</v>
      </c>
    </row>
    <row r="61" spans="1:5" ht="12.75">
      <c r="A61" t="s">
        <v>59</v>
      </c>
      <c r="E61" s="39" t="s">
        <v>68</v>
      </c>
    </row>
    <row r="62" spans="1:16" ht="25.5">
      <c r="A62" t="s">
        <v>48</v>
      </c>
      <c s="34" t="s">
        <v>102</v>
      </c>
      <c s="34" t="s">
        <v>6909</v>
      </c>
      <c s="35" t="s">
        <v>4</v>
      </c>
      <c s="6" t="s">
        <v>6910</v>
      </c>
      <c s="36" t="s">
        <v>697</v>
      </c>
      <c s="37">
        <v>126.752</v>
      </c>
      <c s="36">
        <v>0</v>
      </c>
      <c s="36">
        <f>ROUND(G62*H62,6)</f>
      </c>
      <c r="L62" s="38">
        <v>0</v>
      </c>
      <c s="32">
        <f>ROUND(ROUND(L62,2)*ROUND(G62,3),2)</f>
      </c>
      <c s="36" t="s">
        <v>66</v>
      </c>
      <c>
        <f>(M62*21)/100</f>
      </c>
      <c t="s">
        <v>26</v>
      </c>
    </row>
    <row r="63" spans="1:5" ht="12.75">
      <c r="A63" s="35" t="s">
        <v>55</v>
      </c>
      <c r="E63" s="39" t="s">
        <v>4</v>
      </c>
    </row>
    <row r="64" spans="1:5" ht="51">
      <c r="A64" s="35" t="s">
        <v>57</v>
      </c>
      <c r="E64" s="40" t="s">
        <v>10360</v>
      </c>
    </row>
    <row r="65" spans="1:5" ht="12.75">
      <c r="A65" t="s">
        <v>59</v>
      </c>
      <c r="E65" s="39" t="s">
        <v>68</v>
      </c>
    </row>
    <row r="66" spans="1:16" ht="12.75">
      <c r="A66" t="s">
        <v>48</v>
      </c>
      <c s="34" t="s">
        <v>105</v>
      </c>
      <c s="34" t="s">
        <v>4709</v>
      </c>
      <c s="35" t="s">
        <v>4</v>
      </c>
      <c s="6" t="s">
        <v>4710</v>
      </c>
      <c s="36" t="s">
        <v>697</v>
      </c>
      <c s="37">
        <v>140</v>
      </c>
      <c s="36">
        <v>0</v>
      </c>
      <c s="36">
        <f>ROUND(G66*H66,6)</f>
      </c>
      <c r="L66" s="38">
        <v>0</v>
      </c>
      <c s="32">
        <f>ROUND(ROUND(L66,2)*ROUND(G66,3),2)</f>
      </c>
      <c s="36" t="s">
        <v>66</v>
      </c>
      <c>
        <f>(M66*21)/100</f>
      </c>
      <c t="s">
        <v>26</v>
      </c>
    </row>
    <row r="67" spans="1:5" ht="12.75">
      <c r="A67" s="35" t="s">
        <v>55</v>
      </c>
      <c r="E67" s="39" t="s">
        <v>4</v>
      </c>
    </row>
    <row r="68" spans="1:5" ht="63.75">
      <c r="A68" s="35" t="s">
        <v>57</v>
      </c>
      <c r="E68" s="40" t="s">
        <v>10361</v>
      </c>
    </row>
    <row r="69" spans="1:5" ht="12.75">
      <c r="A69" t="s">
        <v>59</v>
      </c>
      <c r="E69" s="39" t="s">
        <v>68</v>
      </c>
    </row>
    <row r="70" spans="1:16" ht="12.75">
      <c r="A70" t="s">
        <v>48</v>
      </c>
      <c s="34" t="s">
        <v>108</v>
      </c>
      <c s="34" t="s">
        <v>10362</v>
      </c>
      <c s="35" t="s">
        <v>4</v>
      </c>
      <c s="6" t="s">
        <v>10363</v>
      </c>
      <c s="36" t="s">
        <v>65</v>
      </c>
      <c s="37">
        <v>21</v>
      </c>
      <c s="36">
        <v>0</v>
      </c>
      <c s="36">
        <f>ROUND(G70*H70,6)</f>
      </c>
      <c r="L70" s="38">
        <v>0</v>
      </c>
      <c s="32">
        <f>ROUND(ROUND(L70,2)*ROUND(G70,3),2)</f>
      </c>
      <c s="36" t="s">
        <v>66</v>
      </c>
      <c>
        <f>(M70*21)/100</f>
      </c>
      <c t="s">
        <v>26</v>
      </c>
    </row>
    <row r="71" spans="1:5" ht="12.75">
      <c r="A71" s="35" t="s">
        <v>55</v>
      </c>
      <c r="E71" s="39" t="s">
        <v>4</v>
      </c>
    </row>
    <row r="72" spans="1:5" ht="63.75">
      <c r="A72" s="35" t="s">
        <v>57</v>
      </c>
      <c r="E72" s="40" t="s">
        <v>10364</v>
      </c>
    </row>
    <row r="73" spans="1:5" ht="12.75">
      <c r="A73" t="s">
        <v>59</v>
      </c>
      <c r="E73" s="39" t="s">
        <v>68</v>
      </c>
    </row>
    <row r="74" spans="1:16" ht="12.75">
      <c r="A74" t="s">
        <v>48</v>
      </c>
      <c s="34" t="s">
        <v>111</v>
      </c>
      <c s="34" t="s">
        <v>10365</v>
      </c>
      <c s="35" t="s">
        <v>4</v>
      </c>
      <c s="6" t="s">
        <v>10366</v>
      </c>
      <c s="36" t="s">
        <v>697</v>
      </c>
      <c s="37">
        <v>140</v>
      </c>
      <c s="36">
        <v>0</v>
      </c>
      <c s="36">
        <f>ROUND(G74*H74,6)</f>
      </c>
      <c r="L74" s="38">
        <v>0</v>
      </c>
      <c s="32">
        <f>ROUND(ROUND(L74,2)*ROUND(G74,3),2)</f>
      </c>
      <c s="36" t="s">
        <v>66</v>
      </c>
      <c>
        <f>(M74*21)/100</f>
      </c>
      <c t="s">
        <v>26</v>
      </c>
    </row>
    <row r="75" spans="1:5" ht="12.75">
      <c r="A75" s="35" t="s">
        <v>55</v>
      </c>
      <c r="E75" s="39" t="s">
        <v>4</v>
      </c>
    </row>
    <row r="76" spans="1:5" ht="51">
      <c r="A76" s="35" t="s">
        <v>57</v>
      </c>
      <c r="E76" s="40" t="s">
        <v>10367</v>
      </c>
    </row>
    <row r="77" spans="1:5" ht="12.75">
      <c r="A77" t="s">
        <v>59</v>
      </c>
      <c r="E77" s="39" t="s">
        <v>68</v>
      </c>
    </row>
    <row r="78" spans="1:13" ht="12.75">
      <c r="A78" t="s">
        <v>45</v>
      </c>
      <c r="C78" s="31" t="s">
        <v>6196</v>
      </c>
      <c r="E78" s="33" t="s">
        <v>6434</v>
      </c>
      <c r="J78" s="32">
        <f>0</f>
      </c>
      <c s="32">
        <f>0</f>
      </c>
      <c s="32">
        <f>0+L79+L83</f>
      </c>
      <c s="32">
        <f>0+M79+M83</f>
      </c>
    </row>
    <row r="79" spans="1:16" ht="25.5">
      <c r="A79" t="s">
        <v>48</v>
      </c>
      <c s="34" t="s">
        <v>114</v>
      </c>
      <c s="34" t="s">
        <v>5758</v>
      </c>
      <c s="35" t="s">
        <v>4</v>
      </c>
      <c s="6" t="s">
        <v>5759</v>
      </c>
      <c s="36" t="s">
        <v>697</v>
      </c>
      <c s="37">
        <v>292.998</v>
      </c>
      <c s="36">
        <v>0</v>
      </c>
      <c s="36">
        <f>ROUND(G79*H79,6)</f>
      </c>
      <c r="L79" s="38">
        <v>0</v>
      </c>
      <c s="32">
        <f>ROUND(ROUND(L79,2)*ROUND(G79,3),2)</f>
      </c>
      <c s="36" t="s">
        <v>66</v>
      </c>
      <c>
        <f>(M79*21)/100</f>
      </c>
      <c t="s">
        <v>26</v>
      </c>
    </row>
    <row r="80" spans="1:5" ht="12.75">
      <c r="A80" s="35" t="s">
        <v>55</v>
      </c>
      <c r="E80" s="39" t="s">
        <v>5760</v>
      </c>
    </row>
    <row r="81" spans="1:5" ht="63.75">
      <c r="A81" s="35" t="s">
        <v>57</v>
      </c>
      <c r="E81" s="40" t="s">
        <v>10368</v>
      </c>
    </row>
    <row r="82" spans="1:5" ht="12.75">
      <c r="A82" t="s">
        <v>59</v>
      </c>
      <c r="E82" s="39" t="s">
        <v>68</v>
      </c>
    </row>
    <row r="83" spans="1:16" ht="25.5">
      <c r="A83" t="s">
        <v>48</v>
      </c>
      <c s="34" t="s">
        <v>117</v>
      </c>
      <c s="34" t="s">
        <v>5762</v>
      </c>
      <c s="35" t="s">
        <v>4</v>
      </c>
      <c s="6" t="s">
        <v>5763</v>
      </c>
      <c s="36" t="s">
        <v>697</v>
      </c>
      <c s="37">
        <v>154.278</v>
      </c>
      <c s="36">
        <v>0</v>
      </c>
      <c s="36">
        <f>ROUND(G83*H83,6)</f>
      </c>
      <c r="L83" s="38">
        <v>0</v>
      </c>
      <c s="32">
        <f>ROUND(ROUND(L83,2)*ROUND(G83,3),2)</f>
      </c>
      <c s="36" t="s">
        <v>54</v>
      </c>
      <c>
        <f>(M83*21)/100</f>
      </c>
      <c t="s">
        <v>26</v>
      </c>
    </row>
    <row r="84" spans="1:5" ht="12.75">
      <c r="A84" s="35" t="s">
        <v>55</v>
      </c>
      <c r="E84" s="39" t="s">
        <v>5764</v>
      </c>
    </row>
    <row r="85" spans="1:5" ht="51">
      <c r="A85" s="35" t="s">
        <v>57</v>
      </c>
      <c r="E85" s="40" t="s">
        <v>10369</v>
      </c>
    </row>
    <row r="86" spans="1:5" ht="344.25">
      <c r="A86" t="s">
        <v>59</v>
      </c>
      <c r="E86" s="39" t="s">
        <v>6439</v>
      </c>
    </row>
    <row r="87" spans="1:13" ht="12.75">
      <c r="A87" t="s">
        <v>45</v>
      </c>
      <c r="C87" s="31" t="s">
        <v>6207</v>
      </c>
      <c r="E87" s="33" t="s">
        <v>6208</v>
      </c>
      <c r="J87" s="32">
        <f>0</f>
      </c>
      <c s="32">
        <f>0</f>
      </c>
      <c s="32">
        <f>0+L88</f>
      </c>
      <c s="32">
        <f>0+M88</f>
      </c>
    </row>
    <row r="88" spans="1:16" ht="12.75">
      <c r="A88" t="s">
        <v>48</v>
      </c>
      <c s="34" t="s">
        <v>121</v>
      </c>
      <c s="34" t="s">
        <v>4047</v>
      </c>
      <c s="35" t="s">
        <v>4</v>
      </c>
      <c s="6" t="s">
        <v>4048</v>
      </c>
      <c s="36" t="s">
        <v>697</v>
      </c>
      <c s="37">
        <v>113.61</v>
      </c>
      <c s="36">
        <v>0</v>
      </c>
      <c s="36">
        <f>ROUND(G88*H88,6)</f>
      </c>
      <c r="L88" s="38">
        <v>0</v>
      </c>
      <c s="32">
        <f>ROUND(ROUND(L88,2)*ROUND(G88,3),2)</f>
      </c>
      <c s="36" t="s">
        <v>66</v>
      </c>
      <c>
        <f>(M88*21)/100</f>
      </c>
      <c t="s">
        <v>26</v>
      </c>
    </row>
    <row r="89" spans="1:5" ht="12.75">
      <c r="A89" s="35" t="s">
        <v>55</v>
      </c>
      <c r="E89" s="39" t="s">
        <v>4</v>
      </c>
    </row>
    <row r="90" spans="1:5" ht="51">
      <c r="A90" s="35" t="s">
        <v>57</v>
      </c>
      <c r="E90" s="40" t="s">
        <v>10370</v>
      </c>
    </row>
    <row r="91" spans="1:5" ht="12.75">
      <c r="A91" t="s">
        <v>59</v>
      </c>
      <c r="E91" s="39" t="s">
        <v>68</v>
      </c>
    </row>
    <row r="92" spans="1:13" ht="12.75">
      <c r="A92" t="s">
        <v>45</v>
      </c>
      <c r="C92" s="31" t="s">
        <v>315</v>
      </c>
      <c r="E92" s="33" t="s">
        <v>5070</v>
      </c>
      <c r="J92" s="32">
        <f>0</f>
      </c>
      <c s="32">
        <f>0</f>
      </c>
      <c s="32">
        <f>0+L93+L97+L101+L105+L109</f>
      </c>
      <c s="32">
        <f>0+M93+M97+M101+M105+M109</f>
      </c>
    </row>
    <row r="93" spans="1:16" ht="12.75">
      <c r="A93" t="s">
        <v>48</v>
      </c>
      <c s="34" t="s">
        <v>124</v>
      </c>
      <c s="34" t="s">
        <v>4730</v>
      </c>
      <c s="35" t="s">
        <v>4</v>
      </c>
      <c s="6" t="s">
        <v>4731</v>
      </c>
      <c s="36" t="s">
        <v>697</v>
      </c>
      <c s="37">
        <v>1.1</v>
      </c>
      <c s="36">
        <v>0</v>
      </c>
      <c s="36">
        <f>ROUND(G93*H93,6)</f>
      </c>
      <c r="L93" s="38">
        <v>0</v>
      </c>
      <c s="32">
        <f>ROUND(ROUND(L93,2)*ROUND(G93,3),2)</f>
      </c>
      <c s="36" t="s">
        <v>66</v>
      </c>
      <c>
        <f>(M93*21)/100</f>
      </c>
      <c t="s">
        <v>26</v>
      </c>
    </row>
    <row r="94" spans="1:5" ht="12.75">
      <c r="A94" s="35" t="s">
        <v>55</v>
      </c>
      <c r="E94" s="39" t="s">
        <v>4</v>
      </c>
    </row>
    <row r="95" spans="1:5" ht="63.75">
      <c r="A95" s="35" t="s">
        <v>57</v>
      </c>
      <c r="E95" s="40" t="s">
        <v>10371</v>
      </c>
    </row>
    <row r="96" spans="1:5" ht="12.75">
      <c r="A96" t="s">
        <v>59</v>
      </c>
      <c r="E96" s="39" t="s">
        <v>68</v>
      </c>
    </row>
    <row r="97" spans="1:16" ht="25.5">
      <c r="A97" t="s">
        <v>48</v>
      </c>
      <c s="34" t="s">
        <v>127</v>
      </c>
      <c s="34" t="s">
        <v>6880</v>
      </c>
      <c s="35" t="s">
        <v>4</v>
      </c>
      <c s="6" t="s">
        <v>6881</v>
      </c>
      <c s="36" t="s">
        <v>71</v>
      </c>
      <c s="37">
        <v>13.75</v>
      </c>
      <c s="36">
        <v>0</v>
      </c>
      <c s="36">
        <f>ROUND(G97*H97,6)</f>
      </c>
      <c r="L97" s="38">
        <v>0</v>
      </c>
      <c s="32">
        <f>ROUND(ROUND(L97,2)*ROUND(G97,3),2)</f>
      </c>
      <c s="36" t="s">
        <v>66</v>
      </c>
      <c>
        <f>(M97*21)/100</f>
      </c>
      <c t="s">
        <v>26</v>
      </c>
    </row>
    <row r="98" spans="1:5" ht="12.75">
      <c r="A98" s="35" t="s">
        <v>55</v>
      </c>
      <c r="E98" s="39" t="s">
        <v>4</v>
      </c>
    </row>
    <row r="99" spans="1:5" ht="51">
      <c r="A99" s="35" t="s">
        <v>57</v>
      </c>
      <c r="E99" s="40" t="s">
        <v>10372</v>
      </c>
    </row>
    <row r="100" spans="1:5" ht="12.75">
      <c r="A100" t="s">
        <v>59</v>
      </c>
      <c r="E100" s="39" t="s">
        <v>68</v>
      </c>
    </row>
    <row r="101" spans="1:16" ht="12.75">
      <c r="A101" t="s">
        <v>48</v>
      </c>
      <c s="34" t="s">
        <v>130</v>
      </c>
      <c s="34" t="s">
        <v>4727</v>
      </c>
      <c s="35" t="s">
        <v>4</v>
      </c>
      <c s="6" t="s">
        <v>4728</v>
      </c>
      <c s="36" t="s">
        <v>71</v>
      </c>
      <c s="37">
        <v>31.9</v>
      </c>
      <c s="36">
        <v>0</v>
      </c>
      <c s="36">
        <f>ROUND(G101*H101,6)</f>
      </c>
      <c r="L101" s="38">
        <v>0</v>
      </c>
      <c s="32">
        <f>ROUND(ROUND(L101,2)*ROUND(G101,3),2)</f>
      </c>
      <c s="36" t="s">
        <v>66</v>
      </c>
      <c>
        <f>(M101*21)/100</f>
      </c>
      <c t="s">
        <v>26</v>
      </c>
    </row>
    <row r="102" spans="1:5" ht="12.75">
      <c r="A102" s="35" t="s">
        <v>55</v>
      </c>
      <c r="E102" s="39" t="s">
        <v>4</v>
      </c>
    </row>
    <row r="103" spans="1:5" ht="51">
      <c r="A103" s="35" t="s">
        <v>57</v>
      </c>
      <c r="E103" s="40" t="s">
        <v>10373</v>
      </c>
    </row>
    <row r="104" spans="1:5" ht="12.75">
      <c r="A104" t="s">
        <v>59</v>
      </c>
      <c r="E104" s="39" t="s">
        <v>68</v>
      </c>
    </row>
    <row r="105" spans="1:16" ht="12.75">
      <c r="A105" t="s">
        <v>48</v>
      </c>
      <c s="34" t="s">
        <v>133</v>
      </c>
      <c s="34" t="s">
        <v>6463</v>
      </c>
      <c s="35" t="s">
        <v>4</v>
      </c>
      <c s="6" t="s">
        <v>6464</v>
      </c>
      <c s="36" t="s">
        <v>1259</v>
      </c>
      <c s="37">
        <v>109.743</v>
      </c>
      <c s="36">
        <v>0</v>
      </c>
      <c s="36">
        <f>ROUND(G105*H105,6)</f>
      </c>
      <c r="L105" s="38">
        <v>0</v>
      </c>
      <c s="32">
        <f>ROUND(ROUND(L105,2)*ROUND(G105,3),2)</f>
      </c>
      <c s="36" t="s">
        <v>66</v>
      </c>
      <c>
        <f>(M105*21)/100</f>
      </c>
      <c t="s">
        <v>26</v>
      </c>
    </row>
    <row r="106" spans="1:5" ht="12.75">
      <c r="A106" s="35" t="s">
        <v>55</v>
      </c>
      <c r="E106" s="39" t="s">
        <v>4</v>
      </c>
    </row>
    <row r="107" spans="1:5" ht="127.5">
      <c r="A107" s="35" t="s">
        <v>57</v>
      </c>
      <c r="E107" s="40" t="s">
        <v>10374</v>
      </c>
    </row>
    <row r="108" spans="1:5" ht="12.75">
      <c r="A108" t="s">
        <v>59</v>
      </c>
      <c r="E108" s="39" t="s">
        <v>68</v>
      </c>
    </row>
    <row r="109" spans="1:16" ht="12.75">
      <c r="A109" t="s">
        <v>48</v>
      </c>
      <c s="34" t="s">
        <v>136</v>
      </c>
      <c s="34" t="s">
        <v>6466</v>
      </c>
      <c s="35" t="s">
        <v>4</v>
      </c>
      <c s="6" t="s">
        <v>6467</v>
      </c>
      <c s="36" t="s">
        <v>92</v>
      </c>
      <c s="37">
        <v>2</v>
      </c>
      <c s="36">
        <v>0</v>
      </c>
      <c s="36">
        <f>ROUND(G109*H109,6)</f>
      </c>
      <c r="L109" s="38">
        <v>0</v>
      </c>
      <c s="32">
        <f>ROUND(ROUND(L109,2)*ROUND(G109,3),2)</f>
      </c>
      <c s="36" t="s">
        <v>54</v>
      </c>
      <c>
        <f>(M109*21)/100</f>
      </c>
      <c t="s">
        <v>26</v>
      </c>
    </row>
    <row r="110" spans="1:5" ht="12.75">
      <c r="A110" s="35" t="s">
        <v>55</v>
      </c>
      <c r="E110" s="39" t="s">
        <v>4</v>
      </c>
    </row>
    <row r="111" spans="1:5" ht="51">
      <c r="A111" s="35" t="s">
        <v>57</v>
      </c>
      <c r="E111" s="40" t="s">
        <v>6872</v>
      </c>
    </row>
    <row r="112" spans="1:5" ht="25.5">
      <c r="A112" t="s">
        <v>59</v>
      </c>
      <c r="E112" s="39" t="s">
        <v>6469</v>
      </c>
    </row>
    <row r="113" spans="1:13" ht="12.75">
      <c r="A113" t="s">
        <v>45</v>
      </c>
      <c r="C113" s="31" t="s">
        <v>333</v>
      </c>
      <c r="E113" s="33" t="s">
        <v>5183</v>
      </c>
      <c r="J113" s="32">
        <f>0</f>
      </c>
      <c s="32">
        <f>0</f>
      </c>
      <c s="32">
        <f>0+L114+L118</f>
      </c>
      <c s="32">
        <f>0+M114+M118</f>
      </c>
    </row>
    <row r="114" spans="1:16" ht="12.75">
      <c r="A114" t="s">
        <v>48</v>
      </c>
      <c s="34" t="s">
        <v>139</v>
      </c>
      <c s="34" t="s">
        <v>5074</v>
      </c>
      <c s="35" t="s">
        <v>4</v>
      </c>
      <c s="6" t="s">
        <v>5075</v>
      </c>
      <c s="36" t="s">
        <v>65</v>
      </c>
      <c s="37">
        <v>10.88</v>
      </c>
      <c s="36">
        <v>0</v>
      </c>
      <c s="36">
        <f>ROUND(G114*H114,6)</f>
      </c>
      <c r="L114" s="38">
        <v>0</v>
      </c>
      <c s="32">
        <f>ROUND(ROUND(L114,2)*ROUND(G114,3),2)</f>
      </c>
      <c s="36" t="s">
        <v>66</v>
      </c>
      <c>
        <f>(M114*21)/100</f>
      </c>
      <c t="s">
        <v>26</v>
      </c>
    </row>
    <row r="115" spans="1:5" ht="12.75">
      <c r="A115" s="35" t="s">
        <v>55</v>
      </c>
      <c r="E115" s="39" t="s">
        <v>4</v>
      </c>
    </row>
    <row r="116" spans="1:5" ht="63.75">
      <c r="A116" s="35" t="s">
        <v>57</v>
      </c>
      <c r="E116" s="40" t="s">
        <v>10375</v>
      </c>
    </row>
    <row r="117" spans="1:5" ht="12.75">
      <c r="A117" t="s">
        <v>59</v>
      </c>
      <c r="E117" s="39" t="s">
        <v>68</v>
      </c>
    </row>
    <row r="118" spans="1:16" ht="12.75">
      <c r="A118" t="s">
        <v>48</v>
      </c>
      <c s="34" t="s">
        <v>142</v>
      </c>
      <c s="34" t="s">
        <v>10055</v>
      </c>
      <c s="35" t="s">
        <v>4</v>
      </c>
      <c s="6" t="s">
        <v>10056</v>
      </c>
      <c s="36" t="s">
        <v>71</v>
      </c>
      <c s="37">
        <v>54</v>
      </c>
      <c s="36">
        <v>0</v>
      </c>
      <c s="36">
        <f>ROUND(G118*H118,6)</f>
      </c>
      <c r="L118" s="38">
        <v>0</v>
      </c>
      <c s="32">
        <f>ROUND(ROUND(L118,2)*ROUND(G118,3),2)</f>
      </c>
      <c s="36" t="s">
        <v>66</v>
      </c>
      <c>
        <f>(M118*21)/100</f>
      </c>
      <c t="s">
        <v>26</v>
      </c>
    </row>
    <row r="119" spans="1:5" ht="12.75">
      <c r="A119" s="35" t="s">
        <v>55</v>
      </c>
      <c r="E119" s="39" t="s">
        <v>4</v>
      </c>
    </row>
    <row r="120" spans="1:5" ht="63.75">
      <c r="A120" s="35" t="s">
        <v>57</v>
      </c>
      <c r="E120" s="40" t="s">
        <v>10376</v>
      </c>
    </row>
    <row r="121" spans="1:5" ht="12.75">
      <c r="A121" t="s">
        <v>59</v>
      </c>
      <c r="E121" s="39" t="s">
        <v>68</v>
      </c>
    </row>
    <row r="122" spans="1:13" ht="12.75">
      <c r="A122" t="s">
        <v>45</v>
      </c>
      <c r="C122" s="31" t="s">
        <v>1380</v>
      </c>
      <c r="E122" s="33" t="s">
        <v>5088</v>
      </c>
      <c r="J122" s="32">
        <f>0</f>
      </c>
      <c s="32">
        <f>0</f>
      </c>
      <c s="32">
        <f>0+L123+L127</f>
      </c>
      <c s="32">
        <f>0+M123+M127</f>
      </c>
    </row>
    <row r="123" spans="1:16" ht="25.5">
      <c r="A123" t="s">
        <v>48</v>
      </c>
      <c s="34" t="s">
        <v>145</v>
      </c>
      <c s="34" t="s">
        <v>917</v>
      </c>
      <c s="35" t="s">
        <v>918</v>
      </c>
      <c s="6" t="s">
        <v>919</v>
      </c>
      <c s="36" t="s">
        <v>53</v>
      </c>
      <c s="37">
        <v>603.123</v>
      </c>
      <c s="36">
        <v>0</v>
      </c>
      <c s="36">
        <f>ROUND(G123*H123,6)</f>
      </c>
      <c r="L123" s="38">
        <v>0</v>
      </c>
      <c s="32">
        <f>ROUND(ROUND(L123,2)*ROUND(G123,3),2)</f>
      </c>
      <c s="36" t="s">
        <v>54</v>
      </c>
      <c>
        <f>(M123*21)/100</f>
      </c>
      <c t="s">
        <v>26</v>
      </c>
    </row>
    <row r="124" spans="1:5" ht="25.5">
      <c r="A124" s="35" t="s">
        <v>55</v>
      </c>
      <c r="E124" s="39" t="s">
        <v>56</v>
      </c>
    </row>
    <row r="125" spans="1:5" ht="51">
      <c r="A125" s="35" t="s">
        <v>57</v>
      </c>
      <c r="E125" s="40" t="s">
        <v>10377</v>
      </c>
    </row>
    <row r="126" spans="1:5" ht="25.5">
      <c r="A126" t="s">
        <v>59</v>
      </c>
      <c r="E126" s="39" t="s">
        <v>56</v>
      </c>
    </row>
    <row r="127" spans="1:16" ht="25.5">
      <c r="A127" t="s">
        <v>48</v>
      </c>
      <c s="34" t="s">
        <v>148</v>
      </c>
      <c s="34" t="s">
        <v>923</v>
      </c>
      <c s="35" t="s">
        <v>924</v>
      </c>
      <c s="6" t="s">
        <v>925</v>
      </c>
      <c s="36" t="s">
        <v>53</v>
      </c>
      <c s="37">
        <v>67.482</v>
      </c>
      <c s="36">
        <v>0</v>
      </c>
      <c s="36">
        <f>ROUND(G127*H127,6)</f>
      </c>
      <c r="L127" s="38">
        <v>0</v>
      </c>
      <c s="32">
        <f>ROUND(ROUND(L127,2)*ROUND(G127,3),2)</f>
      </c>
      <c s="36" t="s">
        <v>54</v>
      </c>
      <c>
        <f>(M127*21)/100</f>
      </c>
      <c t="s">
        <v>26</v>
      </c>
    </row>
    <row r="128" spans="1:5" ht="25.5">
      <c r="A128" s="35" t="s">
        <v>55</v>
      </c>
      <c r="E128" s="39" t="s">
        <v>56</v>
      </c>
    </row>
    <row r="129" spans="1:5" ht="63.75">
      <c r="A129" s="35" t="s">
        <v>57</v>
      </c>
      <c r="E129" s="40" t="s">
        <v>10378</v>
      </c>
    </row>
    <row r="130" spans="1:5" ht="25.5">
      <c r="A130" t="s">
        <v>59</v>
      </c>
      <c r="E13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2.xml><?xml version="1.0" encoding="utf-8"?>
<worksheet xmlns="http://schemas.openxmlformats.org/spreadsheetml/2006/main" xmlns:r="http://schemas.openxmlformats.org/officeDocument/2006/relationships">
  <dimension ref="A1:T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COUNTIFS(L8:L93,"=0",A8:A93,"P")+COUNTIFS(L8:L93,"",A8:A93,"P")+SUM(Q8:Q93)</f>
      </c>
    </row>
    <row r="8" spans="1:13" ht="12.75">
      <c r="A8" t="s">
        <v>43</v>
      </c>
      <c r="C8" s="28" t="s">
        <v>10381</v>
      </c>
      <c r="E8" s="30" t="s">
        <v>10380</v>
      </c>
      <c r="J8" s="29">
        <f>0+J9+J14+J51+J84</f>
      </c>
      <c s="29">
        <f>0+K9+K14+K51+K84</f>
      </c>
      <c s="29">
        <f>0+L9+L14+L51+L84</f>
      </c>
      <c s="29">
        <f>0+M9+M14+M51+M84</f>
      </c>
    </row>
    <row r="9" spans="1:13" ht="12.75">
      <c r="A9" t="s">
        <v>45</v>
      </c>
      <c r="C9" s="31" t="s">
        <v>46</v>
      </c>
      <c r="E9" s="33" t="s">
        <v>47</v>
      </c>
      <c r="J9" s="32">
        <f>0</f>
      </c>
      <c s="32">
        <f>0</f>
      </c>
      <c s="32">
        <f>0+L10</f>
      </c>
      <c s="32">
        <f>0+M10</f>
      </c>
    </row>
    <row r="10" spans="1:16" ht="25.5">
      <c r="A10" t="s">
        <v>48</v>
      </c>
      <c s="34" t="s">
        <v>62</v>
      </c>
      <c s="34" t="s">
        <v>917</v>
      </c>
      <c s="35" t="s">
        <v>918</v>
      </c>
      <c s="6" t="s">
        <v>919</v>
      </c>
      <c s="36" t="s">
        <v>53</v>
      </c>
      <c s="37">
        <v>824.796</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f>
      </c>
      <c s="32">
        <f>0+M15+M19+M23+M27+M31+M35+M39+M43+M47</f>
      </c>
    </row>
    <row r="15" spans="1:16" ht="12.75">
      <c r="A15" t="s">
        <v>48</v>
      </c>
      <c s="34" t="s">
        <v>26</v>
      </c>
      <c s="34" t="s">
        <v>4545</v>
      </c>
      <c s="35" t="s">
        <v>4</v>
      </c>
      <c s="6" t="s">
        <v>4546</v>
      </c>
      <c s="36" t="s">
        <v>65</v>
      </c>
      <c s="37">
        <v>458.22</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4875</v>
      </c>
      <c s="35" t="s">
        <v>4127</v>
      </c>
      <c s="6" t="s">
        <v>4876</v>
      </c>
      <c s="36" t="s">
        <v>65</v>
      </c>
      <c s="37">
        <v>304.5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2387</v>
      </c>
      <c s="35" t="s">
        <v>4</v>
      </c>
      <c s="6" t="s">
        <v>2388</v>
      </c>
      <c s="36" t="s">
        <v>697</v>
      </c>
      <c s="37">
        <v>586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4578</v>
      </c>
      <c s="35" t="s">
        <v>4</v>
      </c>
      <c s="6" t="s">
        <v>4579</v>
      </c>
      <c s="36" t="s">
        <v>697</v>
      </c>
      <c s="37">
        <v>80.4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5318</v>
      </c>
      <c s="35" t="s">
        <v>4</v>
      </c>
      <c s="6" t="s">
        <v>5319</v>
      </c>
      <c s="36" t="s">
        <v>697</v>
      </c>
      <c s="37">
        <v>80.4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3996</v>
      </c>
      <c s="35" t="s">
        <v>4</v>
      </c>
      <c s="6" t="s">
        <v>3997</v>
      </c>
      <c s="36" t="s">
        <v>697</v>
      </c>
      <c s="37">
        <v>80.4</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3999</v>
      </c>
      <c s="35" t="s">
        <v>4</v>
      </c>
      <c s="6" t="s">
        <v>4000</v>
      </c>
      <c s="36" t="s">
        <v>697</v>
      </c>
      <c s="37">
        <v>321.6</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4002</v>
      </c>
      <c s="35" t="s">
        <v>4</v>
      </c>
      <c s="6" t="s">
        <v>4003</v>
      </c>
      <c s="36" t="s">
        <v>697</v>
      </c>
      <c s="37">
        <v>80.4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4004</v>
      </c>
      <c s="35" t="s">
        <v>4</v>
      </c>
      <c s="6" t="s">
        <v>4005</v>
      </c>
      <c s="36" t="s">
        <v>65</v>
      </c>
      <c s="37">
        <v>4.02</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3" ht="12.75">
      <c r="A51" t="s">
        <v>45</v>
      </c>
      <c r="C51" s="31" t="s">
        <v>77</v>
      </c>
      <c r="E51" s="33" t="s">
        <v>4117</v>
      </c>
      <c r="J51" s="32">
        <f>0</f>
      </c>
      <c s="32">
        <f>0</f>
      </c>
      <c s="32">
        <f>0+L52+L56+L60+L64+L68+L72+L76+L80</f>
      </c>
      <c s="32">
        <f>0+M52+M56+M60+M64+M68+M72+M76+M80</f>
      </c>
    </row>
    <row r="52" spans="1:16" ht="12.75">
      <c r="A52" t="s">
        <v>48</v>
      </c>
      <c s="34" t="s">
        <v>96</v>
      </c>
      <c s="34" t="s">
        <v>4026</v>
      </c>
      <c s="35" t="s">
        <v>4</v>
      </c>
      <c s="6" t="s">
        <v>4027</v>
      </c>
      <c s="36" t="s">
        <v>697</v>
      </c>
      <c s="37">
        <v>15</v>
      </c>
      <c s="36">
        <v>0</v>
      </c>
      <c s="36">
        <f>ROUND(G52*H52,6)</f>
      </c>
      <c r="L52" s="38">
        <v>0</v>
      </c>
      <c s="32">
        <f>ROUND(ROUND(L52,2)*ROUND(G52,3),2)</f>
      </c>
      <c s="36" t="s">
        <v>66</v>
      </c>
      <c>
        <f>(M52*21)/100</f>
      </c>
      <c t="s">
        <v>26</v>
      </c>
    </row>
    <row r="53" spans="1:5" ht="12.75">
      <c r="A53" s="35" t="s">
        <v>55</v>
      </c>
      <c r="E53" s="39" t="s">
        <v>4</v>
      </c>
    </row>
    <row r="54" spans="1:5" ht="12.75">
      <c r="A54" s="35" t="s">
        <v>57</v>
      </c>
      <c r="E54" s="40" t="s">
        <v>10094</v>
      </c>
    </row>
    <row r="55" spans="1:5" ht="12.75">
      <c r="A55" t="s">
        <v>59</v>
      </c>
      <c r="E55" s="39" t="s">
        <v>68</v>
      </c>
    </row>
    <row r="56" spans="1:16" ht="12.75">
      <c r="A56" t="s">
        <v>48</v>
      </c>
      <c s="34" t="s">
        <v>99</v>
      </c>
      <c s="34" t="s">
        <v>4709</v>
      </c>
      <c s="35" t="s">
        <v>4</v>
      </c>
      <c s="6" t="s">
        <v>4710</v>
      </c>
      <c s="36" t="s">
        <v>697</v>
      </c>
      <c s="37">
        <v>571</v>
      </c>
      <c s="36">
        <v>0</v>
      </c>
      <c s="36">
        <f>ROUND(G56*H56,6)</f>
      </c>
      <c r="L56" s="38">
        <v>0</v>
      </c>
      <c s="32">
        <f>ROUND(ROUND(L56,2)*ROUND(G56,3),2)</f>
      </c>
      <c s="36" t="s">
        <v>66</v>
      </c>
      <c>
        <f>(M56*21)/100</f>
      </c>
      <c t="s">
        <v>26</v>
      </c>
    </row>
    <row r="57" spans="1:5" ht="12.75">
      <c r="A57" s="35" t="s">
        <v>55</v>
      </c>
      <c r="E57" s="39" t="s">
        <v>4</v>
      </c>
    </row>
    <row r="58" spans="1:5" ht="12.75">
      <c r="A58" s="35" t="s">
        <v>57</v>
      </c>
      <c r="E58" s="40" t="s">
        <v>4</v>
      </c>
    </row>
    <row r="59" spans="1:5" ht="12.75">
      <c r="A59" t="s">
        <v>59</v>
      </c>
      <c r="E59" s="39" t="s">
        <v>68</v>
      </c>
    </row>
    <row r="60" spans="1:16" ht="12.75">
      <c r="A60" t="s">
        <v>48</v>
      </c>
      <c s="34" t="s">
        <v>102</v>
      </c>
      <c s="34" t="s">
        <v>5323</v>
      </c>
      <c s="35" t="s">
        <v>4</v>
      </c>
      <c s="6" t="s">
        <v>5324</v>
      </c>
      <c s="36" t="s">
        <v>697</v>
      </c>
      <c s="37">
        <v>571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105</v>
      </c>
      <c s="34" t="s">
        <v>9923</v>
      </c>
      <c s="35" t="s">
        <v>4</v>
      </c>
      <c s="6" t="s">
        <v>9924</v>
      </c>
      <c s="36" t="s">
        <v>697</v>
      </c>
      <c s="37">
        <v>571</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6" ht="12.75">
      <c r="A68" t="s">
        <v>48</v>
      </c>
      <c s="34" t="s">
        <v>108</v>
      </c>
      <c s="34" t="s">
        <v>4713</v>
      </c>
      <c s="35" t="s">
        <v>4</v>
      </c>
      <c s="6" t="s">
        <v>4714</v>
      </c>
      <c s="36" t="s">
        <v>697</v>
      </c>
      <c s="37">
        <v>571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5139</v>
      </c>
      <c s="35" t="s">
        <v>4</v>
      </c>
      <c s="6" t="s">
        <v>5140</v>
      </c>
      <c s="36" t="s">
        <v>697</v>
      </c>
      <c s="37">
        <v>15</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25.5">
      <c r="A76" t="s">
        <v>48</v>
      </c>
      <c s="34" t="s">
        <v>114</v>
      </c>
      <c s="34" t="s">
        <v>5333</v>
      </c>
      <c s="35" t="s">
        <v>4</v>
      </c>
      <c s="6" t="s">
        <v>5334</v>
      </c>
      <c s="36" t="s">
        <v>697</v>
      </c>
      <c s="37">
        <v>3.5</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117</v>
      </c>
      <c s="34" t="s">
        <v>5335</v>
      </c>
      <c s="35" t="s">
        <v>4</v>
      </c>
      <c s="6" t="s">
        <v>5336</v>
      </c>
      <c s="36" t="s">
        <v>71</v>
      </c>
      <c s="37">
        <v>464</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3" ht="12.75">
      <c r="A84" t="s">
        <v>45</v>
      </c>
      <c r="C84" s="31" t="s">
        <v>89</v>
      </c>
      <c r="E84" s="33" t="s">
        <v>4267</v>
      </c>
      <c r="J84" s="32">
        <f>0</f>
      </c>
      <c s="32">
        <f>0</f>
      </c>
      <c s="32">
        <f>0+L85+L89+L93</f>
      </c>
      <c s="32">
        <f>0+M85+M89+M93</f>
      </c>
    </row>
    <row r="85" spans="1:16" ht="12.75">
      <c r="A85" t="s">
        <v>48</v>
      </c>
      <c s="34" t="s">
        <v>121</v>
      </c>
      <c s="34" t="s">
        <v>10047</v>
      </c>
      <c s="35" t="s">
        <v>4</v>
      </c>
      <c s="6" t="s">
        <v>10048</v>
      </c>
      <c s="36" t="s">
        <v>71</v>
      </c>
      <c s="37">
        <v>174</v>
      </c>
      <c s="36">
        <v>0</v>
      </c>
      <c s="36">
        <f>ROUND(G85*H85,6)</f>
      </c>
      <c r="L85" s="38">
        <v>0</v>
      </c>
      <c s="32">
        <f>ROUND(ROUND(L85,2)*ROUND(G85,3),2)</f>
      </c>
      <c s="36" t="s">
        <v>66</v>
      </c>
      <c>
        <f>(M85*21)/100</f>
      </c>
      <c t="s">
        <v>26</v>
      </c>
    </row>
    <row r="86" spans="1:5" ht="12.75">
      <c r="A86" s="35" t="s">
        <v>55</v>
      </c>
      <c r="E86" s="39" t="s">
        <v>10382</v>
      </c>
    </row>
    <row r="87" spans="1:5" ht="12.75">
      <c r="A87" s="35" t="s">
        <v>57</v>
      </c>
      <c r="E87" s="40" t="s">
        <v>4</v>
      </c>
    </row>
    <row r="88" spans="1:5" ht="12.75">
      <c r="A88" t="s">
        <v>59</v>
      </c>
      <c r="E88" s="39" t="s">
        <v>68</v>
      </c>
    </row>
    <row r="89" spans="1:16" ht="12.75">
      <c r="A89" t="s">
        <v>48</v>
      </c>
      <c s="34" t="s">
        <v>124</v>
      </c>
      <c s="34" t="s">
        <v>5339</v>
      </c>
      <c s="35" t="s">
        <v>4</v>
      </c>
      <c s="6" t="s">
        <v>5340</v>
      </c>
      <c s="36" t="s">
        <v>71</v>
      </c>
      <c s="37">
        <v>452</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12.75">
      <c r="A93" t="s">
        <v>48</v>
      </c>
      <c s="34" t="s">
        <v>127</v>
      </c>
      <c s="34" t="s">
        <v>4070</v>
      </c>
      <c s="35" t="s">
        <v>4</v>
      </c>
      <c s="6" t="s">
        <v>4071</v>
      </c>
      <c s="36" t="s">
        <v>71</v>
      </c>
      <c s="37">
        <v>464</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3.xml><?xml version="1.0" encoding="utf-8"?>
<worksheet xmlns="http://schemas.openxmlformats.org/spreadsheetml/2006/main" xmlns:r="http://schemas.openxmlformats.org/officeDocument/2006/relationships">
  <dimension ref="A1:T37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COUNTIFS(L8:L374,"=0",A8:A374,"P")+COUNTIFS(L8:L374,"",A8:A374,"P")+SUM(Q8:Q374)</f>
      </c>
    </row>
    <row r="8" spans="1:13" ht="12.75">
      <c r="A8" t="s">
        <v>43</v>
      </c>
      <c r="C8" s="28" t="s">
        <v>10385</v>
      </c>
      <c r="E8" s="30" t="s">
        <v>10384</v>
      </c>
      <c r="J8" s="29">
        <f>0+J9+J102+J111+J136+J165+J174+J215+J244+J253</f>
      </c>
      <c s="29">
        <f>0+K9+K102+K111+K136+K165+K174+K215+K244+K253</f>
      </c>
      <c s="29">
        <f>0+L9+L102+L111+L136+L165+L174+L215+L244+L253</f>
      </c>
      <c s="29">
        <f>0+M9+M102+M111+M136+M165+M174+M215+M244+M253</f>
      </c>
    </row>
    <row r="9" spans="1:13" ht="12.75">
      <c r="A9" t="s">
        <v>45</v>
      </c>
      <c r="C9" s="31" t="s">
        <v>5423</v>
      </c>
      <c r="E9" s="33" t="s">
        <v>5424</v>
      </c>
      <c r="J9" s="32">
        <f>0</f>
      </c>
      <c s="32">
        <f>0</f>
      </c>
      <c s="32">
        <f>0+L10+L14+L18+L22+L26+L30+L34+L38+L42+L46+L50+L54+L58+L62+L66+L70+L74+L78+L82+L86+L90+L94+L98</f>
      </c>
      <c s="32">
        <f>0+M10+M14+M18+M22+M26+M30+M34+M38+M42+M46+M50+M54+M58+M62+M66+M70+M74+M78+M82+M86+M90+M94+M98</f>
      </c>
    </row>
    <row r="10" spans="1:16" ht="12.75">
      <c r="A10" t="s">
        <v>48</v>
      </c>
      <c s="34" t="s">
        <v>638</v>
      </c>
      <c s="34" t="s">
        <v>5425</v>
      </c>
      <c s="35" t="s">
        <v>4</v>
      </c>
      <c s="6" t="s">
        <v>5426</v>
      </c>
      <c s="36" t="s">
        <v>92</v>
      </c>
      <c s="37">
        <v>1</v>
      </c>
      <c s="36">
        <v>0</v>
      </c>
      <c s="36">
        <f>ROUND(G10*H10,6)</f>
      </c>
      <c r="L10" s="38">
        <v>0</v>
      </c>
      <c s="32">
        <f>ROUND(ROUND(L10,2)*ROUND(G10,3),2)</f>
      </c>
      <c s="36" t="s">
        <v>54</v>
      </c>
      <c>
        <f>(M10*21)/100</f>
      </c>
      <c t="s">
        <v>26</v>
      </c>
    </row>
    <row r="11" spans="1:5" ht="12.75">
      <c r="A11" s="35" t="s">
        <v>55</v>
      </c>
      <c r="E11" s="39" t="s">
        <v>4</v>
      </c>
    </row>
    <row r="12" spans="1:5" ht="12.75">
      <c r="A12" s="35" t="s">
        <v>57</v>
      </c>
      <c r="E12" s="40" t="s">
        <v>10386</v>
      </c>
    </row>
    <row r="13" spans="1:5" ht="12.75">
      <c r="A13" t="s">
        <v>59</v>
      </c>
      <c r="E13" s="39" t="s">
        <v>4</v>
      </c>
    </row>
    <row r="14" spans="1:16" ht="12.75">
      <c r="A14" t="s">
        <v>48</v>
      </c>
      <c s="34" t="s">
        <v>639</v>
      </c>
      <c s="34" t="s">
        <v>5428</v>
      </c>
      <c s="35" t="s">
        <v>4</v>
      </c>
      <c s="6" t="s">
        <v>5429</v>
      </c>
      <c s="36" t="s">
        <v>92</v>
      </c>
      <c s="37">
        <v>1</v>
      </c>
      <c s="36">
        <v>0</v>
      </c>
      <c s="36">
        <f>ROUND(G14*H14,6)</f>
      </c>
      <c r="L14" s="38">
        <v>0</v>
      </c>
      <c s="32">
        <f>ROUND(ROUND(L14,2)*ROUND(G14,3),2)</f>
      </c>
      <c s="36" t="s">
        <v>54</v>
      </c>
      <c>
        <f>(M14*21)/100</f>
      </c>
      <c t="s">
        <v>26</v>
      </c>
    </row>
    <row r="15" spans="1:5" ht="12.75">
      <c r="A15" s="35" t="s">
        <v>55</v>
      </c>
      <c r="E15" s="39" t="s">
        <v>4</v>
      </c>
    </row>
    <row r="16" spans="1:5" ht="12.75">
      <c r="A16" s="35" t="s">
        <v>57</v>
      </c>
      <c r="E16" s="40" t="s">
        <v>10386</v>
      </c>
    </row>
    <row r="17" spans="1:5" ht="12.75">
      <c r="A17" t="s">
        <v>59</v>
      </c>
      <c r="E17" s="39" t="s">
        <v>4</v>
      </c>
    </row>
    <row r="18" spans="1:16" ht="12.75">
      <c r="A18" t="s">
        <v>48</v>
      </c>
      <c s="34" t="s">
        <v>267</v>
      </c>
      <c s="34" t="s">
        <v>5430</v>
      </c>
      <c s="35" t="s">
        <v>4</v>
      </c>
      <c s="6" t="s">
        <v>5431</v>
      </c>
      <c s="36" t="s">
        <v>92</v>
      </c>
      <c s="37">
        <v>5</v>
      </c>
      <c s="36">
        <v>0</v>
      </c>
      <c s="36">
        <f>ROUND(G18*H18,6)</f>
      </c>
      <c r="L18" s="38">
        <v>0</v>
      </c>
      <c s="32">
        <f>ROUND(ROUND(L18,2)*ROUND(G18,3),2)</f>
      </c>
      <c s="36" t="s">
        <v>54</v>
      </c>
      <c>
        <f>(M18*21)/100</f>
      </c>
      <c t="s">
        <v>26</v>
      </c>
    </row>
    <row r="19" spans="1:5" ht="12.75">
      <c r="A19" s="35" t="s">
        <v>55</v>
      </c>
      <c r="E19" s="39" t="s">
        <v>4</v>
      </c>
    </row>
    <row r="20" spans="1:5" ht="12.75">
      <c r="A20" s="35" t="s">
        <v>57</v>
      </c>
      <c r="E20" s="40" t="s">
        <v>10386</v>
      </c>
    </row>
    <row r="21" spans="1:5" ht="12.75">
      <c r="A21" t="s">
        <v>59</v>
      </c>
      <c r="E21" s="39" t="s">
        <v>4</v>
      </c>
    </row>
    <row r="22" spans="1:16" ht="12.75">
      <c r="A22" t="s">
        <v>48</v>
      </c>
      <c s="34" t="s">
        <v>270</v>
      </c>
      <c s="34" t="s">
        <v>5432</v>
      </c>
      <c s="35" t="s">
        <v>4</v>
      </c>
      <c s="6" t="s">
        <v>5433</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10386</v>
      </c>
    </row>
    <row r="25" spans="1:5" ht="12.75">
      <c r="A25" t="s">
        <v>59</v>
      </c>
      <c r="E25" s="39" t="s">
        <v>4</v>
      </c>
    </row>
    <row r="26" spans="1:16" ht="12.75">
      <c r="A26" t="s">
        <v>48</v>
      </c>
      <c s="34" t="s">
        <v>642</v>
      </c>
      <c s="34" t="s">
        <v>5434</v>
      </c>
      <c s="35" t="s">
        <v>4</v>
      </c>
      <c s="6" t="s">
        <v>5435</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10386</v>
      </c>
    </row>
    <row r="29" spans="1:5" ht="12.75">
      <c r="A29" t="s">
        <v>59</v>
      </c>
      <c r="E29" s="39" t="s">
        <v>4</v>
      </c>
    </row>
    <row r="30" spans="1:16" ht="12.75">
      <c r="A30" t="s">
        <v>48</v>
      </c>
      <c s="34" t="s">
        <v>643</v>
      </c>
      <c s="34" t="s">
        <v>5436</v>
      </c>
      <c s="35" t="s">
        <v>4</v>
      </c>
      <c s="6" t="s">
        <v>5437</v>
      </c>
      <c s="36" t="s">
        <v>92</v>
      </c>
      <c s="37">
        <v>40</v>
      </c>
      <c s="36">
        <v>0</v>
      </c>
      <c s="36">
        <f>ROUND(G30*H30,6)</f>
      </c>
      <c r="L30" s="38">
        <v>0</v>
      </c>
      <c s="32">
        <f>ROUND(ROUND(L30,2)*ROUND(G30,3),2)</f>
      </c>
      <c s="36" t="s">
        <v>54</v>
      </c>
      <c>
        <f>(M30*21)/100</f>
      </c>
      <c t="s">
        <v>26</v>
      </c>
    </row>
    <row r="31" spans="1:5" ht="12.75">
      <c r="A31" s="35" t="s">
        <v>55</v>
      </c>
      <c r="E31" s="39" t="s">
        <v>4</v>
      </c>
    </row>
    <row r="32" spans="1:5" ht="12.75">
      <c r="A32" s="35" t="s">
        <v>57</v>
      </c>
      <c r="E32" s="40" t="s">
        <v>10386</v>
      </c>
    </row>
    <row r="33" spans="1:5" ht="12.75">
      <c r="A33" t="s">
        <v>59</v>
      </c>
      <c r="E33" s="39" t="s">
        <v>4</v>
      </c>
    </row>
    <row r="34" spans="1:16" ht="12.75">
      <c r="A34" t="s">
        <v>48</v>
      </c>
      <c s="34" t="s">
        <v>273</v>
      </c>
      <c s="34" t="s">
        <v>5438</v>
      </c>
      <c s="35" t="s">
        <v>4</v>
      </c>
      <c s="6" t="s">
        <v>5439</v>
      </c>
      <c s="36" t="s">
        <v>92</v>
      </c>
      <c s="37">
        <v>6</v>
      </c>
      <c s="36">
        <v>0</v>
      </c>
      <c s="36">
        <f>ROUND(G34*H34,6)</f>
      </c>
      <c r="L34" s="38">
        <v>0</v>
      </c>
      <c s="32">
        <f>ROUND(ROUND(L34,2)*ROUND(G34,3),2)</f>
      </c>
      <c s="36" t="s">
        <v>54</v>
      </c>
      <c>
        <f>(M34*21)/100</f>
      </c>
      <c t="s">
        <v>26</v>
      </c>
    </row>
    <row r="35" spans="1:5" ht="12.75">
      <c r="A35" s="35" t="s">
        <v>55</v>
      </c>
      <c r="E35" s="39" t="s">
        <v>4</v>
      </c>
    </row>
    <row r="36" spans="1:5" ht="12.75">
      <c r="A36" s="35" t="s">
        <v>57</v>
      </c>
      <c r="E36" s="40" t="s">
        <v>10386</v>
      </c>
    </row>
    <row r="37" spans="1:5" ht="12.75">
      <c r="A37" t="s">
        <v>59</v>
      </c>
      <c r="E37" s="39" t="s">
        <v>4</v>
      </c>
    </row>
    <row r="38" spans="1:16" ht="12.75">
      <c r="A38" t="s">
        <v>48</v>
      </c>
      <c s="34" t="s">
        <v>276</v>
      </c>
      <c s="34" t="s">
        <v>5440</v>
      </c>
      <c s="35" t="s">
        <v>4</v>
      </c>
      <c s="6" t="s">
        <v>5441</v>
      </c>
      <c s="36" t="s">
        <v>92</v>
      </c>
      <c s="37">
        <v>8</v>
      </c>
      <c s="36">
        <v>0</v>
      </c>
      <c s="36">
        <f>ROUND(G38*H38,6)</f>
      </c>
      <c r="L38" s="38">
        <v>0</v>
      </c>
      <c s="32">
        <f>ROUND(ROUND(L38,2)*ROUND(G38,3),2)</f>
      </c>
      <c s="36" t="s">
        <v>54</v>
      </c>
      <c>
        <f>(M38*21)/100</f>
      </c>
      <c t="s">
        <v>26</v>
      </c>
    </row>
    <row r="39" spans="1:5" ht="12.75">
      <c r="A39" s="35" t="s">
        <v>55</v>
      </c>
      <c r="E39" s="39" t="s">
        <v>4</v>
      </c>
    </row>
    <row r="40" spans="1:5" ht="12.75">
      <c r="A40" s="35" t="s">
        <v>57</v>
      </c>
      <c r="E40" s="40" t="s">
        <v>10386</v>
      </c>
    </row>
    <row r="41" spans="1:5" ht="12.75">
      <c r="A41" t="s">
        <v>59</v>
      </c>
      <c r="E41" s="39" t="s">
        <v>4</v>
      </c>
    </row>
    <row r="42" spans="1:16" ht="12.75">
      <c r="A42" t="s">
        <v>48</v>
      </c>
      <c s="34" t="s">
        <v>279</v>
      </c>
      <c s="34" t="s">
        <v>5442</v>
      </c>
      <c s="35" t="s">
        <v>4</v>
      </c>
      <c s="6" t="s">
        <v>5443</v>
      </c>
      <c s="36" t="s">
        <v>92</v>
      </c>
      <c s="37">
        <v>8</v>
      </c>
      <c s="36">
        <v>0</v>
      </c>
      <c s="36">
        <f>ROUND(G42*H42,6)</f>
      </c>
      <c r="L42" s="38">
        <v>0</v>
      </c>
      <c s="32">
        <f>ROUND(ROUND(L42,2)*ROUND(G42,3),2)</f>
      </c>
      <c s="36" t="s">
        <v>54</v>
      </c>
      <c>
        <f>(M42*21)/100</f>
      </c>
      <c t="s">
        <v>26</v>
      </c>
    </row>
    <row r="43" spans="1:5" ht="12.75">
      <c r="A43" s="35" t="s">
        <v>55</v>
      </c>
      <c r="E43" s="39" t="s">
        <v>4</v>
      </c>
    </row>
    <row r="44" spans="1:5" ht="12.75">
      <c r="A44" s="35" t="s">
        <v>57</v>
      </c>
      <c r="E44" s="40" t="s">
        <v>10386</v>
      </c>
    </row>
    <row r="45" spans="1:5" ht="12.75">
      <c r="A45" t="s">
        <v>59</v>
      </c>
      <c r="E45" s="39" t="s">
        <v>4</v>
      </c>
    </row>
    <row r="46" spans="1:16" ht="12.75">
      <c r="A46" t="s">
        <v>48</v>
      </c>
      <c s="34" t="s">
        <v>282</v>
      </c>
      <c s="34" t="s">
        <v>5444</v>
      </c>
      <c s="35" t="s">
        <v>4</v>
      </c>
      <c s="6" t="s">
        <v>5445</v>
      </c>
      <c s="36" t="s">
        <v>92</v>
      </c>
      <c s="37">
        <v>4</v>
      </c>
      <c s="36">
        <v>0</v>
      </c>
      <c s="36">
        <f>ROUND(G46*H46,6)</f>
      </c>
      <c r="L46" s="38">
        <v>0</v>
      </c>
      <c s="32">
        <f>ROUND(ROUND(L46,2)*ROUND(G46,3),2)</f>
      </c>
      <c s="36" t="s">
        <v>54</v>
      </c>
      <c>
        <f>(M46*21)/100</f>
      </c>
      <c t="s">
        <v>26</v>
      </c>
    </row>
    <row r="47" spans="1:5" ht="12.75">
      <c r="A47" s="35" t="s">
        <v>55</v>
      </c>
      <c r="E47" s="39" t="s">
        <v>4</v>
      </c>
    </row>
    <row r="48" spans="1:5" ht="12.75">
      <c r="A48" s="35" t="s">
        <v>57</v>
      </c>
      <c r="E48" s="40" t="s">
        <v>10386</v>
      </c>
    </row>
    <row r="49" spans="1:5" ht="12.75">
      <c r="A49" t="s">
        <v>59</v>
      </c>
      <c r="E49" s="39" t="s">
        <v>4</v>
      </c>
    </row>
    <row r="50" spans="1:16" ht="12.75">
      <c r="A50" t="s">
        <v>48</v>
      </c>
      <c s="34" t="s">
        <v>285</v>
      </c>
      <c s="34" t="s">
        <v>5446</v>
      </c>
      <c s="35" t="s">
        <v>4</v>
      </c>
      <c s="6" t="s">
        <v>5447</v>
      </c>
      <c s="36" t="s">
        <v>92</v>
      </c>
      <c s="37">
        <v>8</v>
      </c>
      <c s="36">
        <v>0</v>
      </c>
      <c s="36">
        <f>ROUND(G50*H50,6)</f>
      </c>
      <c r="L50" s="38">
        <v>0</v>
      </c>
      <c s="32">
        <f>ROUND(ROUND(L50,2)*ROUND(G50,3),2)</f>
      </c>
      <c s="36" t="s">
        <v>54</v>
      </c>
      <c>
        <f>(M50*21)/100</f>
      </c>
      <c t="s">
        <v>26</v>
      </c>
    </row>
    <row r="51" spans="1:5" ht="12.75">
      <c r="A51" s="35" t="s">
        <v>55</v>
      </c>
      <c r="E51" s="39" t="s">
        <v>4</v>
      </c>
    </row>
    <row r="52" spans="1:5" ht="12.75">
      <c r="A52" s="35" t="s">
        <v>57</v>
      </c>
      <c r="E52" s="40" t="s">
        <v>10386</v>
      </c>
    </row>
    <row r="53" spans="1:5" ht="12.75">
      <c r="A53" t="s">
        <v>59</v>
      </c>
      <c r="E53" s="39" t="s">
        <v>4</v>
      </c>
    </row>
    <row r="54" spans="1:16" ht="12.75">
      <c r="A54" t="s">
        <v>48</v>
      </c>
      <c s="34" t="s">
        <v>644</v>
      </c>
      <c s="34" t="s">
        <v>5448</v>
      </c>
      <c s="35" t="s">
        <v>4</v>
      </c>
      <c s="6" t="s">
        <v>5449</v>
      </c>
      <c s="36" t="s">
        <v>92</v>
      </c>
      <c s="37">
        <v>1</v>
      </c>
      <c s="36">
        <v>0</v>
      </c>
      <c s="36">
        <f>ROUND(G54*H54,6)</f>
      </c>
      <c r="L54" s="38">
        <v>0</v>
      </c>
      <c s="32">
        <f>ROUND(ROUND(L54,2)*ROUND(G54,3),2)</f>
      </c>
      <c s="36" t="s">
        <v>54</v>
      </c>
      <c>
        <f>(M54*21)/100</f>
      </c>
      <c t="s">
        <v>26</v>
      </c>
    </row>
    <row r="55" spans="1:5" ht="12.75">
      <c r="A55" s="35" t="s">
        <v>55</v>
      </c>
      <c r="E55" s="39" t="s">
        <v>4</v>
      </c>
    </row>
    <row r="56" spans="1:5" ht="12.75">
      <c r="A56" s="35" t="s">
        <v>57</v>
      </c>
      <c r="E56" s="40" t="s">
        <v>10386</v>
      </c>
    </row>
    <row r="57" spans="1:5" ht="12.75">
      <c r="A57" t="s">
        <v>59</v>
      </c>
      <c r="E57" s="39" t="s">
        <v>4</v>
      </c>
    </row>
    <row r="58" spans="1:16" ht="12.75">
      <c r="A58" t="s">
        <v>48</v>
      </c>
      <c s="34" t="s">
        <v>645</v>
      </c>
      <c s="34" t="s">
        <v>5450</v>
      </c>
      <c s="35" t="s">
        <v>4</v>
      </c>
      <c s="6" t="s">
        <v>5451</v>
      </c>
      <c s="36" t="s">
        <v>92</v>
      </c>
      <c s="37">
        <v>2</v>
      </c>
      <c s="36">
        <v>0</v>
      </c>
      <c s="36">
        <f>ROUND(G58*H58,6)</f>
      </c>
      <c r="L58" s="38">
        <v>0</v>
      </c>
      <c s="32">
        <f>ROUND(ROUND(L58,2)*ROUND(G58,3),2)</f>
      </c>
      <c s="36" t="s">
        <v>54</v>
      </c>
      <c>
        <f>(M58*21)/100</f>
      </c>
      <c t="s">
        <v>26</v>
      </c>
    </row>
    <row r="59" spans="1:5" ht="12.75">
      <c r="A59" s="35" t="s">
        <v>55</v>
      </c>
      <c r="E59" s="39" t="s">
        <v>4</v>
      </c>
    </row>
    <row r="60" spans="1:5" ht="12.75">
      <c r="A60" s="35" t="s">
        <v>57</v>
      </c>
      <c r="E60" s="40" t="s">
        <v>10386</v>
      </c>
    </row>
    <row r="61" spans="1:5" ht="12.75">
      <c r="A61" t="s">
        <v>59</v>
      </c>
      <c r="E61" s="39" t="s">
        <v>4</v>
      </c>
    </row>
    <row r="62" spans="1:16" ht="12.75">
      <c r="A62" t="s">
        <v>48</v>
      </c>
      <c s="34" t="s">
        <v>288</v>
      </c>
      <c s="34" t="s">
        <v>5452</v>
      </c>
      <c s="35" t="s">
        <v>4</v>
      </c>
      <c s="6" t="s">
        <v>5453</v>
      </c>
      <c s="36" t="s">
        <v>92</v>
      </c>
      <c s="37">
        <v>1</v>
      </c>
      <c s="36">
        <v>0</v>
      </c>
      <c s="36">
        <f>ROUND(G62*H62,6)</f>
      </c>
      <c r="L62" s="38">
        <v>0</v>
      </c>
      <c s="32">
        <f>ROUND(ROUND(L62,2)*ROUND(G62,3),2)</f>
      </c>
      <c s="36" t="s">
        <v>54</v>
      </c>
      <c>
        <f>(M62*21)/100</f>
      </c>
      <c t="s">
        <v>26</v>
      </c>
    </row>
    <row r="63" spans="1:5" ht="12.75">
      <c r="A63" s="35" t="s">
        <v>55</v>
      </c>
      <c r="E63" s="39" t="s">
        <v>4</v>
      </c>
    </row>
    <row r="64" spans="1:5" ht="12.75">
      <c r="A64" s="35" t="s">
        <v>57</v>
      </c>
      <c r="E64" s="40" t="s">
        <v>10386</v>
      </c>
    </row>
    <row r="65" spans="1:5" ht="12.75">
      <c r="A65" t="s">
        <v>59</v>
      </c>
      <c r="E65" s="39" t="s">
        <v>4</v>
      </c>
    </row>
    <row r="66" spans="1:16" ht="12.75">
      <c r="A66" t="s">
        <v>48</v>
      </c>
      <c s="34" t="s">
        <v>291</v>
      </c>
      <c s="34" t="s">
        <v>10387</v>
      </c>
      <c s="35" t="s">
        <v>4</v>
      </c>
      <c s="6" t="s">
        <v>10388</v>
      </c>
      <c s="36" t="s">
        <v>92</v>
      </c>
      <c s="37">
        <v>2</v>
      </c>
      <c s="36">
        <v>0</v>
      </c>
      <c s="36">
        <f>ROUND(G66*H66,6)</f>
      </c>
      <c r="L66" s="38">
        <v>0</v>
      </c>
      <c s="32">
        <f>ROUND(ROUND(L66,2)*ROUND(G66,3),2)</f>
      </c>
      <c s="36" t="s">
        <v>54</v>
      </c>
      <c>
        <f>(M66*21)/100</f>
      </c>
      <c t="s">
        <v>26</v>
      </c>
    </row>
    <row r="67" spans="1:5" ht="12.75">
      <c r="A67" s="35" t="s">
        <v>55</v>
      </c>
      <c r="E67" s="39" t="s">
        <v>4</v>
      </c>
    </row>
    <row r="68" spans="1:5" ht="12.75">
      <c r="A68" s="35" t="s">
        <v>57</v>
      </c>
      <c r="E68" s="40" t="s">
        <v>10386</v>
      </c>
    </row>
    <row r="69" spans="1:5" ht="12.75">
      <c r="A69" t="s">
        <v>59</v>
      </c>
      <c r="E69" s="39" t="s">
        <v>4</v>
      </c>
    </row>
    <row r="70" spans="1:16" ht="12.75">
      <c r="A70" t="s">
        <v>48</v>
      </c>
      <c s="34" t="s">
        <v>294</v>
      </c>
      <c s="34" t="s">
        <v>5454</v>
      </c>
      <c s="35" t="s">
        <v>4</v>
      </c>
      <c s="6" t="s">
        <v>5455</v>
      </c>
      <c s="36" t="s">
        <v>92</v>
      </c>
      <c s="37">
        <v>8</v>
      </c>
      <c s="36">
        <v>0</v>
      </c>
      <c s="36">
        <f>ROUND(G70*H70,6)</f>
      </c>
      <c r="L70" s="38">
        <v>0</v>
      </c>
      <c s="32">
        <f>ROUND(ROUND(L70,2)*ROUND(G70,3),2)</f>
      </c>
      <c s="36" t="s">
        <v>54</v>
      </c>
      <c>
        <f>(M70*21)/100</f>
      </c>
      <c t="s">
        <v>26</v>
      </c>
    </row>
    <row r="71" spans="1:5" ht="12.75">
      <c r="A71" s="35" t="s">
        <v>55</v>
      </c>
      <c r="E71" s="39" t="s">
        <v>4</v>
      </c>
    </row>
    <row r="72" spans="1:5" ht="12.75">
      <c r="A72" s="35" t="s">
        <v>57</v>
      </c>
      <c r="E72" s="40" t="s">
        <v>10386</v>
      </c>
    </row>
    <row r="73" spans="1:5" ht="12.75">
      <c r="A73" t="s">
        <v>59</v>
      </c>
      <c r="E73" s="39" t="s">
        <v>4</v>
      </c>
    </row>
    <row r="74" spans="1:16" ht="12.75">
      <c r="A74" t="s">
        <v>48</v>
      </c>
      <c s="34" t="s">
        <v>297</v>
      </c>
      <c s="34" t="s">
        <v>5456</v>
      </c>
      <c s="35" t="s">
        <v>4</v>
      </c>
      <c s="6" t="s">
        <v>5457</v>
      </c>
      <c s="36" t="s">
        <v>92</v>
      </c>
      <c s="37">
        <v>8</v>
      </c>
      <c s="36">
        <v>0</v>
      </c>
      <c s="36">
        <f>ROUND(G74*H74,6)</f>
      </c>
      <c r="L74" s="38">
        <v>0</v>
      </c>
      <c s="32">
        <f>ROUND(ROUND(L74,2)*ROUND(G74,3),2)</f>
      </c>
      <c s="36" t="s">
        <v>54</v>
      </c>
      <c>
        <f>(M74*21)/100</f>
      </c>
      <c t="s">
        <v>26</v>
      </c>
    </row>
    <row r="75" spans="1:5" ht="12.75">
      <c r="A75" s="35" t="s">
        <v>55</v>
      </c>
      <c r="E75" s="39" t="s">
        <v>4</v>
      </c>
    </row>
    <row r="76" spans="1:5" ht="12.75">
      <c r="A76" s="35" t="s">
        <v>57</v>
      </c>
      <c r="E76" s="40" t="s">
        <v>10386</v>
      </c>
    </row>
    <row r="77" spans="1:5" ht="12.75">
      <c r="A77" t="s">
        <v>59</v>
      </c>
      <c r="E77" s="39" t="s">
        <v>4</v>
      </c>
    </row>
    <row r="78" spans="1:16" ht="12.75">
      <c r="A78" t="s">
        <v>48</v>
      </c>
      <c s="34" t="s">
        <v>300</v>
      </c>
      <c s="34" t="s">
        <v>5458</v>
      </c>
      <c s="35" t="s">
        <v>4</v>
      </c>
      <c s="6" t="s">
        <v>5459</v>
      </c>
      <c s="36" t="s">
        <v>71</v>
      </c>
      <c s="37">
        <v>200</v>
      </c>
      <c s="36">
        <v>0</v>
      </c>
      <c s="36">
        <f>ROUND(G78*H78,6)</f>
      </c>
      <c r="L78" s="38">
        <v>0</v>
      </c>
      <c s="32">
        <f>ROUND(ROUND(L78,2)*ROUND(G78,3),2)</f>
      </c>
      <c s="36" t="s">
        <v>54</v>
      </c>
      <c>
        <f>(M78*21)/100</f>
      </c>
      <c t="s">
        <v>26</v>
      </c>
    </row>
    <row r="79" spans="1:5" ht="12.75">
      <c r="A79" s="35" t="s">
        <v>55</v>
      </c>
      <c r="E79" s="39" t="s">
        <v>4</v>
      </c>
    </row>
    <row r="80" spans="1:5" ht="12.75">
      <c r="A80" s="35" t="s">
        <v>57</v>
      </c>
      <c r="E80" s="40" t="s">
        <v>10386</v>
      </c>
    </row>
    <row r="81" spans="1:5" ht="12.75">
      <c r="A81" t="s">
        <v>59</v>
      </c>
      <c r="E81" s="39" t="s">
        <v>4</v>
      </c>
    </row>
    <row r="82" spans="1:16" ht="12.75">
      <c r="A82" t="s">
        <v>48</v>
      </c>
      <c s="34" t="s">
        <v>303</v>
      </c>
      <c s="34" t="s">
        <v>5468</v>
      </c>
      <c s="35" t="s">
        <v>4</v>
      </c>
      <c s="6" t="s">
        <v>10389</v>
      </c>
      <c s="36" t="s">
        <v>71</v>
      </c>
      <c s="37">
        <v>199</v>
      </c>
      <c s="36">
        <v>0</v>
      </c>
      <c s="36">
        <f>ROUND(G82*H82,6)</f>
      </c>
      <c r="L82" s="38">
        <v>0</v>
      </c>
      <c s="32">
        <f>ROUND(ROUND(L82,2)*ROUND(G82,3),2)</f>
      </c>
      <c s="36" t="s">
        <v>54</v>
      </c>
      <c>
        <f>(M82*21)/100</f>
      </c>
      <c t="s">
        <v>26</v>
      </c>
    </row>
    <row r="83" spans="1:5" ht="12.75">
      <c r="A83" s="35" t="s">
        <v>55</v>
      </c>
      <c r="E83" s="39" t="s">
        <v>4</v>
      </c>
    </row>
    <row r="84" spans="1:5" ht="12.75">
      <c r="A84" s="35" t="s">
        <v>57</v>
      </c>
      <c r="E84" s="40" t="s">
        <v>10386</v>
      </c>
    </row>
    <row r="85" spans="1:5" ht="12.75">
      <c r="A85" t="s">
        <v>59</v>
      </c>
      <c r="E85" s="39" t="s">
        <v>4</v>
      </c>
    </row>
    <row r="86" spans="1:16" ht="12.75">
      <c r="A86" t="s">
        <v>48</v>
      </c>
      <c s="34" t="s">
        <v>306</v>
      </c>
      <c s="34" t="s">
        <v>5470</v>
      </c>
      <c s="35" t="s">
        <v>4</v>
      </c>
      <c s="6" t="s">
        <v>5471</v>
      </c>
      <c s="36" t="s">
        <v>71</v>
      </c>
      <c s="37">
        <v>102</v>
      </c>
      <c s="36">
        <v>0</v>
      </c>
      <c s="36">
        <f>ROUND(G86*H86,6)</f>
      </c>
      <c r="L86" s="38">
        <v>0</v>
      </c>
      <c s="32">
        <f>ROUND(ROUND(L86,2)*ROUND(G86,3),2)</f>
      </c>
      <c s="36" t="s">
        <v>54</v>
      </c>
      <c>
        <f>(M86*21)/100</f>
      </c>
      <c t="s">
        <v>26</v>
      </c>
    </row>
    <row r="87" spans="1:5" ht="12.75">
      <c r="A87" s="35" t="s">
        <v>55</v>
      </c>
      <c r="E87" s="39" t="s">
        <v>4</v>
      </c>
    </row>
    <row r="88" spans="1:5" ht="12.75">
      <c r="A88" s="35" t="s">
        <v>57</v>
      </c>
      <c r="E88" s="40" t="s">
        <v>10386</v>
      </c>
    </row>
    <row r="89" spans="1:5" ht="12.75">
      <c r="A89" t="s">
        <v>59</v>
      </c>
      <c r="E89" s="39" t="s">
        <v>4</v>
      </c>
    </row>
    <row r="90" spans="1:16" ht="12.75">
      <c r="A90" t="s">
        <v>48</v>
      </c>
      <c s="34" t="s">
        <v>309</v>
      </c>
      <c s="34" t="s">
        <v>10390</v>
      </c>
      <c s="35" t="s">
        <v>4</v>
      </c>
      <c s="6" t="s">
        <v>10391</v>
      </c>
      <c s="36" t="s">
        <v>71</v>
      </c>
      <c s="37">
        <v>250</v>
      </c>
      <c s="36">
        <v>0</v>
      </c>
      <c s="36">
        <f>ROUND(G90*H90,6)</f>
      </c>
      <c r="L90" s="38">
        <v>0</v>
      </c>
      <c s="32">
        <f>ROUND(ROUND(L90,2)*ROUND(G90,3),2)</f>
      </c>
      <c s="36" t="s">
        <v>54</v>
      </c>
      <c>
        <f>(M90*21)/100</f>
      </c>
      <c t="s">
        <v>26</v>
      </c>
    </row>
    <row r="91" spans="1:5" ht="12.75">
      <c r="A91" s="35" t="s">
        <v>55</v>
      </c>
      <c r="E91" s="39" t="s">
        <v>4</v>
      </c>
    </row>
    <row r="92" spans="1:5" ht="12.75">
      <c r="A92" s="35" t="s">
        <v>57</v>
      </c>
      <c r="E92" s="40" t="s">
        <v>10386</v>
      </c>
    </row>
    <row r="93" spans="1:5" ht="12.75">
      <c r="A93" t="s">
        <v>59</v>
      </c>
      <c r="E93" s="39" t="s">
        <v>4</v>
      </c>
    </row>
    <row r="94" spans="1:16" ht="12.75">
      <c r="A94" t="s">
        <v>48</v>
      </c>
      <c s="34" t="s">
        <v>312</v>
      </c>
      <c s="34" t="s">
        <v>5472</v>
      </c>
      <c s="35" t="s">
        <v>4</v>
      </c>
      <c s="6" t="s">
        <v>5473</v>
      </c>
      <c s="36" t="s">
        <v>71</v>
      </c>
      <c s="37">
        <v>241</v>
      </c>
      <c s="36">
        <v>0</v>
      </c>
      <c s="36">
        <f>ROUND(G94*H94,6)</f>
      </c>
      <c r="L94" s="38">
        <v>0</v>
      </c>
      <c s="32">
        <f>ROUND(ROUND(L94,2)*ROUND(G94,3),2)</f>
      </c>
      <c s="36" t="s">
        <v>54</v>
      </c>
      <c>
        <f>(M94*21)/100</f>
      </c>
      <c t="s">
        <v>26</v>
      </c>
    </row>
    <row r="95" spans="1:5" ht="12.75">
      <c r="A95" s="35" t="s">
        <v>55</v>
      </c>
      <c r="E95" s="39" t="s">
        <v>4</v>
      </c>
    </row>
    <row r="96" spans="1:5" ht="12.75">
      <c r="A96" s="35" t="s">
        <v>57</v>
      </c>
      <c r="E96" s="40" t="s">
        <v>10386</v>
      </c>
    </row>
    <row r="97" spans="1:5" ht="12.75">
      <c r="A97" t="s">
        <v>59</v>
      </c>
      <c r="E97" s="39" t="s">
        <v>4</v>
      </c>
    </row>
    <row r="98" spans="1:16" ht="12.75">
      <c r="A98" t="s">
        <v>48</v>
      </c>
      <c s="34" t="s">
        <v>315</v>
      </c>
      <c s="34" t="s">
        <v>5474</v>
      </c>
      <c s="35" t="s">
        <v>4</v>
      </c>
      <c s="6" t="s">
        <v>5475</v>
      </c>
      <c s="36" t="s">
        <v>92</v>
      </c>
      <c s="37">
        <v>14</v>
      </c>
      <c s="36">
        <v>0</v>
      </c>
      <c s="36">
        <f>ROUND(G98*H98,6)</f>
      </c>
      <c r="L98" s="38">
        <v>0</v>
      </c>
      <c s="32">
        <f>ROUND(ROUND(L98,2)*ROUND(G98,3),2)</f>
      </c>
      <c s="36" t="s">
        <v>54</v>
      </c>
      <c>
        <f>(M98*21)/100</f>
      </c>
      <c t="s">
        <v>26</v>
      </c>
    </row>
    <row r="99" spans="1:5" ht="12.75">
      <c r="A99" s="35" t="s">
        <v>55</v>
      </c>
      <c r="E99" s="39" t="s">
        <v>4</v>
      </c>
    </row>
    <row r="100" spans="1:5" ht="12.75">
      <c r="A100" s="35" t="s">
        <v>57</v>
      </c>
      <c r="E100" s="40" t="s">
        <v>10386</v>
      </c>
    </row>
    <row r="101" spans="1:5" ht="12.75">
      <c r="A101" t="s">
        <v>59</v>
      </c>
      <c r="E101" s="39" t="s">
        <v>4</v>
      </c>
    </row>
    <row r="102" spans="1:13" ht="12.75">
      <c r="A102" t="s">
        <v>45</v>
      </c>
      <c r="C102" s="31" t="s">
        <v>5476</v>
      </c>
      <c r="E102" s="33" t="s">
        <v>5183</v>
      </c>
      <c r="J102" s="32">
        <f>0</f>
      </c>
      <c s="32">
        <f>0</f>
      </c>
      <c s="32">
        <f>0+L103+L107</f>
      </c>
      <c s="32">
        <f>0+M103+M107</f>
      </c>
    </row>
    <row r="103" spans="1:16" ht="12.75">
      <c r="A103" t="s">
        <v>48</v>
      </c>
      <c s="34" t="s">
        <v>62</v>
      </c>
      <c s="34" t="s">
        <v>5477</v>
      </c>
      <c s="35" t="s">
        <v>4</v>
      </c>
      <c s="6" t="s">
        <v>5478</v>
      </c>
      <c s="36" t="s">
        <v>697</v>
      </c>
      <c s="37">
        <v>150</v>
      </c>
      <c s="36">
        <v>0</v>
      </c>
      <c s="36">
        <f>ROUND(G103*H103,6)</f>
      </c>
      <c r="L103" s="38">
        <v>0</v>
      </c>
      <c s="32">
        <f>ROUND(ROUND(L103,2)*ROUND(G103,3),2)</f>
      </c>
      <c s="36" t="s">
        <v>54</v>
      </c>
      <c>
        <f>(M103*21)/100</f>
      </c>
      <c t="s">
        <v>26</v>
      </c>
    </row>
    <row r="104" spans="1:5" ht="12.75">
      <c r="A104" s="35" t="s">
        <v>55</v>
      </c>
      <c r="E104" s="39" t="s">
        <v>4</v>
      </c>
    </row>
    <row r="105" spans="1:5" ht="12.75">
      <c r="A105" s="35" t="s">
        <v>57</v>
      </c>
      <c r="E105" s="40" t="s">
        <v>10386</v>
      </c>
    </row>
    <row r="106" spans="1:5" ht="12.75">
      <c r="A106" t="s">
        <v>59</v>
      </c>
      <c r="E106" s="39" t="s">
        <v>4</v>
      </c>
    </row>
    <row r="107" spans="1:16" ht="12.75">
      <c r="A107" t="s">
        <v>48</v>
      </c>
      <c s="34" t="s">
        <v>26</v>
      </c>
      <c s="34" t="s">
        <v>5479</v>
      </c>
      <c s="35" t="s">
        <v>4</v>
      </c>
      <c s="6" t="s">
        <v>5480</v>
      </c>
      <c s="36" t="s">
        <v>697</v>
      </c>
      <c s="37">
        <v>50</v>
      </c>
      <c s="36">
        <v>0</v>
      </c>
      <c s="36">
        <f>ROUND(G107*H107,6)</f>
      </c>
      <c r="L107" s="38">
        <v>0</v>
      </c>
      <c s="32">
        <f>ROUND(ROUND(L107,2)*ROUND(G107,3),2)</f>
      </c>
      <c s="36" t="s">
        <v>54</v>
      </c>
      <c>
        <f>(M107*21)/100</f>
      </c>
      <c t="s">
        <v>26</v>
      </c>
    </row>
    <row r="108" spans="1:5" ht="12.75">
      <c r="A108" s="35" t="s">
        <v>55</v>
      </c>
      <c r="E108" s="39" t="s">
        <v>4</v>
      </c>
    </row>
    <row r="109" spans="1:5" ht="12.75">
      <c r="A109" s="35" t="s">
        <v>57</v>
      </c>
      <c r="E109" s="40" t="s">
        <v>10386</v>
      </c>
    </row>
    <row r="110" spans="1:5" ht="12.75">
      <c r="A110" t="s">
        <v>59</v>
      </c>
      <c r="E110" s="39" t="s">
        <v>4</v>
      </c>
    </row>
    <row r="111" spans="1:13" ht="12.75">
      <c r="A111" t="s">
        <v>45</v>
      </c>
      <c r="C111" s="31" t="s">
        <v>5481</v>
      </c>
      <c r="E111" s="33" t="s">
        <v>5482</v>
      </c>
      <c r="J111" s="32">
        <f>0</f>
      </c>
      <c s="32">
        <f>0</f>
      </c>
      <c s="32">
        <f>0+L112+L116+L120+L124+L128+L132</f>
      </c>
      <c s="32">
        <f>0+M112+M116+M120+M124+M128+M132</f>
      </c>
    </row>
    <row r="112" spans="1:16" ht="12.75">
      <c r="A112" t="s">
        <v>48</v>
      </c>
      <c s="34" t="s">
        <v>25</v>
      </c>
      <c s="34" t="s">
        <v>5483</v>
      </c>
      <c s="35" t="s">
        <v>4</v>
      </c>
      <c s="6" t="s">
        <v>5484</v>
      </c>
      <c s="36" t="s">
        <v>71</v>
      </c>
      <c s="37">
        <v>300</v>
      </c>
      <c s="36">
        <v>0</v>
      </c>
      <c s="36">
        <f>ROUND(G112*H112,6)</f>
      </c>
      <c r="L112" s="38">
        <v>0</v>
      </c>
      <c s="32">
        <f>ROUND(ROUND(L112,2)*ROUND(G112,3),2)</f>
      </c>
      <c s="36" t="s">
        <v>54</v>
      </c>
      <c>
        <f>(M112*21)/100</f>
      </c>
      <c t="s">
        <v>26</v>
      </c>
    </row>
    <row r="113" spans="1:5" ht="12.75">
      <c r="A113" s="35" t="s">
        <v>55</v>
      </c>
      <c r="E113" s="39" t="s">
        <v>4</v>
      </c>
    </row>
    <row r="114" spans="1:5" ht="12.75">
      <c r="A114" s="35" t="s">
        <v>57</v>
      </c>
      <c r="E114" s="40" t="s">
        <v>10386</v>
      </c>
    </row>
    <row r="115" spans="1:5" ht="12.75">
      <c r="A115" t="s">
        <v>59</v>
      </c>
      <c r="E115" s="39" t="s">
        <v>4</v>
      </c>
    </row>
    <row r="116" spans="1:16" ht="12.75">
      <c r="A116" t="s">
        <v>48</v>
      </c>
      <c s="34" t="s">
        <v>74</v>
      </c>
      <c s="34" t="s">
        <v>5485</v>
      </c>
      <c s="35" t="s">
        <v>4</v>
      </c>
      <c s="6" t="s">
        <v>5486</v>
      </c>
      <c s="36" t="s">
        <v>71</v>
      </c>
      <c s="37">
        <v>100</v>
      </c>
      <c s="36">
        <v>0</v>
      </c>
      <c s="36">
        <f>ROUND(G116*H116,6)</f>
      </c>
      <c r="L116" s="38">
        <v>0</v>
      </c>
      <c s="32">
        <f>ROUND(ROUND(L116,2)*ROUND(G116,3),2)</f>
      </c>
      <c s="36" t="s">
        <v>54</v>
      </c>
      <c>
        <f>(M116*21)/100</f>
      </c>
      <c t="s">
        <v>26</v>
      </c>
    </row>
    <row r="117" spans="1:5" ht="12.75">
      <c r="A117" s="35" t="s">
        <v>55</v>
      </c>
      <c r="E117" s="39" t="s">
        <v>4</v>
      </c>
    </row>
    <row r="118" spans="1:5" ht="12.75">
      <c r="A118" s="35" t="s">
        <v>57</v>
      </c>
      <c r="E118" s="40" t="s">
        <v>10386</v>
      </c>
    </row>
    <row r="119" spans="1:5" ht="12.75">
      <c r="A119" t="s">
        <v>59</v>
      </c>
      <c r="E119" s="39" t="s">
        <v>4</v>
      </c>
    </row>
    <row r="120" spans="1:16" ht="12.75">
      <c r="A120" t="s">
        <v>48</v>
      </c>
      <c s="34" t="s">
        <v>77</v>
      </c>
      <c s="34" t="s">
        <v>5487</v>
      </c>
      <c s="35" t="s">
        <v>4</v>
      </c>
      <c s="6" t="s">
        <v>5488</v>
      </c>
      <c s="36" t="s">
        <v>92</v>
      </c>
      <c s="37">
        <v>1</v>
      </c>
      <c s="36">
        <v>0</v>
      </c>
      <c s="36">
        <f>ROUND(G120*H120,6)</f>
      </c>
      <c r="L120" s="38">
        <v>0</v>
      </c>
      <c s="32">
        <f>ROUND(ROUND(L120,2)*ROUND(G120,3),2)</f>
      </c>
      <c s="36" t="s">
        <v>54</v>
      </c>
      <c>
        <f>(M120*21)/100</f>
      </c>
      <c t="s">
        <v>26</v>
      </c>
    </row>
    <row r="121" spans="1:5" ht="12.75">
      <c r="A121" s="35" t="s">
        <v>55</v>
      </c>
      <c r="E121" s="39" t="s">
        <v>4</v>
      </c>
    </row>
    <row r="122" spans="1:5" ht="12.75">
      <c r="A122" s="35" t="s">
        <v>57</v>
      </c>
      <c r="E122" s="40" t="s">
        <v>10386</v>
      </c>
    </row>
    <row r="123" spans="1:5" ht="12.75">
      <c r="A123" t="s">
        <v>59</v>
      </c>
      <c r="E123" s="39" t="s">
        <v>4</v>
      </c>
    </row>
    <row r="124" spans="1:16" ht="12.75">
      <c r="A124" t="s">
        <v>48</v>
      </c>
      <c s="34" t="s">
        <v>80</v>
      </c>
      <c s="34" t="s">
        <v>5489</v>
      </c>
      <c s="35" t="s">
        <v>4</v>
      </c>
      <c s="6" t="s">
        <v>5490</v>
      </c>
      <c s="36" t="s">
        <v>92</v>
      </c>
      <c s="37">
        <v>5</v>
      </c>
      <c s="36">
        <v>0</v>
      </c>
      <c s="36">
        <f>ROUND(G124*H124,6)</f>
      </c>
      <c r="L124" s="38">
        <v>0</v>
      </c>
      <c s="32">
        <f>ROUND(ROUND(L124,2)*ROUND(G124,3),2)</f>
      </c>
      <c s="36" t="s">
        <v>54</v>
      </c>
      <c>
        <f>(M124*21)/100</f>
      </c>
      <c t="s">
        <v>26</v>
      </c>
    </row>
    <row r="125" spans="1:5" ht="12.75">
      <c r="A125" s="35" t="s">
        <v>55</v>
      </c>
      <c r="E125" s="39" t="s">
        <v>4</v>
      </c>
    </row>
    <row r="126" spans="1:5" ht="12.75">
      <c r="A126" s="35" t="s">
        <v>57</v>
      </c>
      <c r="E126" s="40" t="s">
        <v>10386</v>
      </c>
    </row>
    <row r="127" spans="1:5" ht="12.75">
      <c r="A127" t="s">
        <v>59</v>
      </c>
      <c r="E127" s="39" t="s">
        <v>4</v>
      </c>
    </row>
    <row r="128" spans="1:16" ht="12.75">
      <c r="A128" t="s">
        <v>48</v>
      </c>
      <c s="34" t="s">
        <v>83</v>
      </c>
      <c s="34" t="s">
        <v>5491</v>
      </c>
      <c s="35" t="s">
        <v>4</v>
      </c>
      <c s="6" t="s">
        <v>5492</v>
      </c>
      <c s="36" t="s">
        <v>65</v>
      </c>
      <c s="37">
        <v>150</v>
      </c>
      <c s="36">
        <v>0</v>
      </c>
      <c s="36">
        <f>ROUND(G128*H128,6)</f>
      </c>
      <c r="L128" s="38">
        <v>0</v>
      </c>
      <c s="32">
        <f>ROUND(ROUND(L128,2)*ROUND(G128,3),2)</f>
      </c>
      <c s="36" t="s">
        <v>54</v>
      </c>
      <c>
        <f>(M128*21)/100</f>
      </c>
      <c t="s">
        <v>26</v>
      </c>
    </row>
    <row r="129" spans="1:5" ht="12.75">
      <c r="A129" s="35" t="s">
        <v>55</v>
      </c>
      <c r="E129" s="39" t="s">
        <v>4</v>
      </c>
    </row>
    <row r="130" spans="1:5" ht="12.75">
      <c r="A130" s="35" t="s">
        <v>57</v>
      </c>
      <c r="E130" s="40" t="s">
        <v>10386</v>
      </c>
    </row>
    <row r="131" spans="1:5" ht="12.75">
      <c r="A131" t="s">
        <v>59</v>
      </c>
      <c r="E131" s="39" t="s">
        <v>4</v>
      </c>
    </row>
    <row r="132" spans="1:16" ht="12.75">
      <c r="A132" t="s">
        <v>48</v>
      </c>
      <c s="34" t="s">
        <v>86</v>
      </c>
      <c s="34" t="s">
        <v>5493</v>
      </c>
      <c s="35" t="s">
        <v>4</v>
      </c>
      <c s="6" t="s">
        <v>5494</v>
      </c>
      <c s="36" t="s">
        <v>65</v>
      </c>
      <c s="37">
        <v>50</v>
      </c>
      <c s="36">
        <v>0</v>
      </c>
      <c s="36">
        <f>ROUND(G132*H132,6)</f>
      </c>
      <c r="L132" s="38">
        <v>0</v>
      </c>
      <c s="32">
        <f>ROUND(ROUND(L132,2)*ROUND(G132,3),2)</f>
      </c>
      <c s="36" t="s">
        <v>54</v>
      </c>
      <c>
        <f>(M132*21)/100</f>
      </c>
      <c t="s">
        <v>26</v>
      </c>
    </row>
    <row r="133" spans="1:5" ht="12.75">
      <c r="A133" s="35" t="s">
        <v>55</v>
      </c>
      <c r="E133" s="39" t="s">
        <v>4</v>
      </c>
    </row>
    <row r="134" spans="1:5" ht="12.75">
      <c r="A134" s="35" t="s">
        <v>57</v>
      </c>
      <c r="E134" s="40" t="s">
        <v>10386</v>
      </c>
    </row>
    <row r="135" spans="1:5" ht="12.75">
      <c r="A135" t="s">
        <v>59</v>
      </c>
      <c r="E135" s="39" t="s">
        <v>4</v>
      </c>
    </row>
    <row r="136" spans="1:13" ht="12.75">
      <c r="A136" t="s">
        <v>45</v>
      </c>
      <c r="C136" s="31" t="s">
        <v>5495</v>
      </c>
      <c r="E136" s="33" t="s">
        <v>5496</v>
      </c>
      <c r="J136" s="32">
        <f>0</f>
      </c>
      <c s="32">
        <f>0</f>
      </c>
      <c s="32">
        <f>0+L137+L141+L145+L149+L153+L157+L161</f>
      </c>
      <c s="32">
        <f>0+M137+M141+M145+M149+M153+M157+M161</f>
      </c>
    </row>
    <row r="137" spans="1:16" ht="12.75">
      <c r="A137" t="s">
        <v>48</v>
      </c>
      <c s="34" t="s">
        <v>89</v>
      </c>
      <c s="34" t="s">
        <v>5497</v>
      </c>
      <c s="35" t="s">
        <v>4</v>
      </c>
      <c s="6" t="s">
        <v>5498</v>
      </c>
      <c s="36" t="s">
        <v>71</v>
      </c>
      <c s="37">
        <v>300</v>
      </c>
      <c s="36">
        <v>0</v>
      </c>
      <c s="36">
        <f>ROUND(G137*H137,6)</f>
      </c>
      <c r="L137" s="38">
        <v>0</v>
      </c>
      <c s="32">
        <f>ROUND(ROUND(L137,2)*ROUND(G137,3),2)</f>
      </c>
      <c s="36" t="s">
        <v>54</v>
      </c>
      <c>
        <f>(M137*21)/100</f>
      </c>
      <c t="s">
        <v>26</v>
      </c>
    </row>
    <row r="138" spans="1:5" ht="12.75">
      <c r="A138" s="35" t="s">
        <v>55</v>
      </c>
      <c r="E138" s="39" t="s">
        <v>4</v>
      </c>
    </row>
    <row r="139" spans="1:5" ht="12.75">
      <c r="A139" s="35" t="s">
        <v>57</v>
      </c>
      <c r="E139" s="40" t="s">
        <v>10386</v>
      </c>
    </row>
    <row r="140" spans="1:5" ht="12.75">
      <c r="A140" t="s">
        <v>59</v>
      </c>
      <c r="E140" s="39" t="s">
        <v>4</v>
      </c>
    </row>
    <row r="141" spans="1:16" ht="12.75">
      <c r="A141" t="s">
        <v>48</v>
      </c>
      <c s="34" t="s">
        <v>93</v>
      </c>
      <c s="34" t="s">
        <v>5499</v>
      </c>
      <c s="35" t="s">
        <v>4</v>
      </c>
      <c s="6" t="s">
        <v>5500</v>
      </c>
      <c s="36" t="s">
        <v>71</v>
      </c>
      <c s="37">
        <v>300</v>
      </c>
      <c s="36">
        <v>0</v>
      </c>
      <c s="36">
        <f>ROUND(G141*H141,6)</f>
      </c>
      <c r="L141" s="38">
        <v>0</v>
      </c>
      <c s="32">
        <f>ROUND(ROUND(L141,2)*ROUND(G141,3),2)</f>
      </c>
      <c s="36" t="s">
        <v>54</v>
      </c>
      <c>
        <f>(M141*21)/100</f>
      </c>
      <c t="s">
        <v>26</v>
      </c>
    </row>
    <row r="142" spans="1:5" ht="12.75">
      <c r="A142" s="35" t="s">
        <v>55</v>
      </c>
      <c r="E142" s="39" t="s">
        <v>4</v>
      </c>
    </row>
    <row r="143" spans="1:5" ht="12.75">
      <c r="A143" s="35" t="s">
        <v>57</v>
      </c>
      <c r="E143" s="40" t="s">
        <v>10386</v>
      </c>
    </row>
    <row r="144" spans="1:5" ht="12.75">
      <c r="A144" t="s">
        <v>59</v>
      </c>
      <c r="E144" s="39" t="s">
        <v>4</v>
      </c>
    </row>
    <row r="145" spans="1:16" ht="12.75">
      <c r="A145" t="s">
        <v>48</v>
      </c>
      <c s="34" t="s">
        <v>96</v>
      </c>
      <c s="34" t="s">
        <v>5501</v>
      </c>
      <c s="35" t="s">
        <v>4</v>
      </c>
      <c s="6" t="s">
        <v>5502</v>
      </c>
      <c s="36" t="s">
        <v>71</v>
      </c>
      <c s="37">
        <v>60</v>
      </c>
      <c s="36">
        <v>0</v>
      </c>
      <c s="36">
        <f>ROUND(G145*H145,6)</f>
      </c>
      <c r="L145" s="38">
        <v>0</v>
      </c>
      <c s="32">
        <f>ROUND(ROUND(L145,2)*ROUND(G145,3),2)</f>
      </c>
      <c s="36" t="s">
        <v>54</v>
      </c>
      <c>
        <f>(M145*21)/100</f>
      </c>
      <c t="s">
        <v>26</v>
      </c>
    </row>
    <row r="146" spans="1:5" ht="12.75">
      <c r="A146" s="35" t="s">
        <v>55</v>
      </c>
      <c r="E146" s="39" t="s">
        <v>4</v>
      </c>
    </row>
    <row r="147" spans="1:5" ht="12.75">
      <c r="A147" s="35" t="s">
        <v>57</v>
      </c>
      <c r="E147" s="40" t="s">
        <v>10386</v>
      </c>
    </row>
    <row r="148" spans="1:5" ht="12.75">
      <c r="A148" t="s">
        <v>59</v>
      </c>
      <c r="E148" s="39" t="s">
        <v>4</v>
      </c>
    </row>
    <row r="149" spans="1:16" ht="12.75">
      <c r="A149" t="s">
        <v>48</v>
      </c>
      <c s="34" t="s">
        <v>99</v>
      </c>
      <c s="34" t="s">
        <v>5503</v>
      </c>
      <c s="35" t="s">
        <v>4</v>
      </c>
      <c s="6" t="s">
        <v>5504</v>
      </c>
      <c s="36" t="s">
        <v>71</v>
      </c>
      <c s="37">
        <v>200</v>
      </c>
      <c s="36">
        <v>0</v>
      </c>
      <c s="36">
        <f>ROUND(G149*H149,6)</f>
      </c>
      <c r="L149" s="38">
        <v>0</v>
      </c>
      <c s="32">
        <f>ROUND(ROUND(L149,2)*ROUND(G149,3),2)</f>
      </c>
      <c s="36" t="s">
        <v>54</v>
      </c>
      <c>
        <f>(M149*21)/100</f>
      </c>
      <c t="s">
        <v>26</v>
      </c>
    </row>
    <row r="150" spans="1:5" ht="12.75">
      <c r="A150" s="35" t="s">
        <v>55</v>
      </c>
      <c r="E150" s="39" t="s">
        <v>4</v>
      </c>
    </row>
    <row r="151" spans="1:5" ht="12.75">
      <c r="A151" s="35" t="s">
        <v>57</v>
      </c>
      <c r="E151" s="40" t="s">
        <v>10386</v>
      </c>
    </row>
    <row r="152" spans="1:5" ht="12.75">
      <c r="A152" t="s">
        <v>59</v>
      </c>
      <c r="E152" s="39" t="s">
        <v>4</v>
      </c>
    </row>
    <row r="153" spans="1:16" ht="12.75">
      <c r="A153" t="s">
        <v>48</v>
      </c>
      <c s="34" t="s">
        <v>102</v>
      </c>
      <c s="34" t="s">
        <v>5505</v>
      </c>
      <c s="35" t="s">
        <v>4</v>
      </c>
      <c s="6" t="s">
        <v>5506</v>
      </c>
      <c s="36" t="s">
        <v>71</v>
      </c>
      <c s="37">
        <v>300</v>
      </c>
      <c s="36">
        <v>0</v>
      </c>
      <c s="36">
        <f>ROUND(G153*H153,6)</f>
      </c>
      <c r="L153" s="38">
        <v>0</v>
      </c>
      <c s="32">
        <f>ROUND(ROUND(L153,2)*ROUND(G153,3),2)</f>
      </c>
      <c s="36" t="s">
        <v>54</v>
      </c>
      <c>
        <f>(M153*21)/100</f>
      </c>
      <c t="s">
        <v>26</v>
      </c>
    </row>
    <row r="154" spans="1:5" ht="12.75">
      <c r="A154" s="35" t="s">
        <v>55</v>
      </c>
      <c r="E154" s="39" t="s">
        <v>4</v>
      </c>
    </row>
    <row r="155" spans="1:5" ht="12.75">
      <c r="A155" s="35" t="s">
        <v>57</v>
      </c>
      <c r="E155" s="40" t="s">
        <v>10386</v>
      </c>
    </row>
    <row r="156" spans="1:5" ht="12.75">
      <c r="A156" t="s">
        <v>59</v>
      </c>
      <c r="E156" s="39" t="s">
        <v>4</v>
      </c>
    </row>
    <row r="157" spans="1:16" ht="12.75">
      <c r="A157" t="s">
        <v>48</v>
      </c>
      <c s="34" t="s">
        <v>105</v>
      </c>
      <c s="34" t="s">
        <v>5507</v>
      </c>
      <c s="35" t="s">
        <v>4</v>
      </c>
      <c s="6" t="s">
        <v>5508</v>
      </c>
      <c s="36" t="s">
        <v>697</v>
      </c>
      <c s="37">
        <v>0.36</v>
      </c>
      <c s="36">
        <v>0</v>
      </c>
      <c s="36">
        <f>ROUND(G157*H157,6)</f>
      </c>
      <c r="L157" s="38">
        <v>0</v>
      </c>
      <c s="32">
        <f>ROUND(ROUND(L157,2)*ROUND(G157,3),2)</f>
      </c>
      <c s="36" t="s">
        <v>54</v>
      </c>
      <c>
        <f>(M157*21)/100</f>
      </c>
      <c t="s">
        <v>26</v>
      </c>
    </row>
    <row r="158" spans="1:5" ht="12.75">
      <c r="A158" s="35" t="s">
        <v>55</v>
      </c>
      <c r="E158" s="39" t="s">
        <v>4</v>
      </c>
    </row>
    <row r="159" spans="1:5" ht="12.75">
      <c r="A159" s="35" t="s">
        <v>57</v>
      </c>
      <c r="E159" s="40" t="s">
        <v>10386</v>
      </c>
    </row>
    <row r="160" spans="1:5" ht="12.75">
      <c r="A160" t="s">
        <v>59</v>
      </c>
      <c r="E160" s="39" t="s">
        <v>4</v>
      </c>
    </row>
    <row r="161" spans="1:16" ht="12.75">
      <c r="A161" t="s">
        <v>48</v>
      </c>
      <c s="34" t="s">
        <v>108</v>
      </c>
      <c s="34" t="s">
        <v>5509</v>
      </c>
      <c s="35" t="s">
        <v>4</v>
      </c>
      <c s="6" t="s">
        <v>5510</v>
      </c>
      <c s="36" t="s">
        <v>697</v>
      </c>
      <c s="37">
        <v>2</v>
      </c>
      <c s="36">
        <v>0</v>
      </c>
      <c s="36">
        <f>ROUND(G161*H161,6)</f>
      </c>
      <c r="L161" s="38">
        <v>0</v>
      </c>
      <c s="32">
        <f>ROUND(ROUND(L161,2)*ROUND(G161,3),2)</f>
      </c>
      <c s="36" t="s">
        <v>54</v>
      </c>
      <c>
        <f>(M161*21)/100</f>
      </c>
      <c t="s">
        <v>26</v>
      </c>
    </row>
    <row r="162" spans="1:5" ht="12.75">
      <c r="A162" s="35" t="s">
        <v>55</v>
      </c>
      <c r="E162" s="39" t="s">
        <v>4</v>
      </c>
    </row>
    <row r="163" spans="1:5" ht="12.75">
      <c r="A163" s="35" t="s">
        <v>57</v>
      </c>
      <c r="E163" s="40" t="s">
        <v>10386</v>
      </c>
    </row>
    <row r="164" spans="1:5" ht="12.75">
      <c r="A164" t="s">
        <v>59</v>
      </c>
      <c r="E164" s="39" t="s">
        <v>4</v>
      </c>
    </row>
    <row r="165" spans="1:13" ht="12.75">
      <c r="A165" t="s">
        <v>45</v>
      </c>
      <c r="C165" s="31" t="s">
        <v>5511</v>
      </c>
      <c r="E165" s="33" t="s">
        <v>5031</v>
      </c>
      <c r="J165" s="32">
        <f>0</f>
      </c>
      <c s="32">
        <f>0</f>
      </c>
      <c s="32">
        <f>0+L166+L170</f>
      </c>
      <c s="32">
        <f>0+M166+M170</f>
      </c>
    </row>
    <row r="166" spans="1:16" ht="12.75">
      <c r="A166" t="s">
        <v>48</v>
      </c>
      <c s="34" t="s">
        <v>111</v>
      </c>
      <c s="34" t="s">
        <v>5512</v>
      </c>
      <c s="35" t="s">
        <v>4</v>
      </c>
      <c s="6" t="s">
        <v>5513</v>
      </c>
      <c s="36" t="s">
        <v>65</v>
      </c>
      <c s="37">
        <v>0.35</v>
      </c>
      <c s="36">
        <v>0</v>
      </c>
      <c s="36">
        <f>ROUND(G166*H166,6)</f>
      </c>
      <c r="L166" s="38">
        <v>0</v>
      </c>
      <c s="32">
        <f>ROUND(ROUND(L166,2)*ROUND(G166,3),2)</f>
      </c>
      <c s="36" t="s">
        <v>54</v>
      </c>
      <c>
        <f>(M166*21)/100</f>
      </c>
      <c t="s">
        <v>26</v>
      </c>
    </row>
    <row r="167" spans="1:5" ht="12.75">
      <c r="A167" s="35" t="s">
        <v>55</v>
      </c>
      <c r="E167" s="39" t="s">
        <v>4</v>
      </c>
    </row>
    <row r="168" spans="1:5" ht="12.75">
      <c r="A168" s="35" t="s">
        <v>57</v>
      </c>
      <c r="E168" s="40" t="s">
        <v>10386</v>
      </c>
    </row>
    <row r="169" spans="1:5" ht="12.75">
      <c r="A169" t="s">
        <v>59</v>
      </c>
      <c r="E169" s="39" t="s">
        <v>4</v>
      </c>
    </row>
    <row r="170" spans="1:16" ht="12.75">
      <c r="A170" t="s">
        <v>48</v>
      </c>
      <c s="34" t="s">
        <v>114</v>
      </c>
      <c s="34" t="s">
        <v>5514</v>
      </c>
      <c s="35" t="s">
        <v>4</v>
      </c>
      <c s="6" t="s">
        <v>5515</v>
      </c>
      <c s="36" t="s">
        <v>65</v>
      </c>
      <c s="37">
        <v>5.2</v>
      </c>
      <c s="36">
        <v>0</v>
      </c>
      <c s="36">
        <f>ROUND(G170*H170,6)</f>
      </c>
      <c r="L170" s="38">
        <v>0</v>
      </c>
      <c s="32">
        <f>ROUND(ROUND(L170,2)*ROUND(G170,3),2)</f>
      </c>
      <c s="36" t="s">
        <v>54</v>
      </c>
      <c>
        <f>(M170*21)/100</f>
      </c>
      <c t="s">
        <v>26</v>
      </c>
    </row>
    <row r="171" spans="1:5" ht="12.75">
      <c r="A171" s="35" t="s">
        <v>55</v>
      </c>
      <c r="E171" s="39" t="s">
        <v>4</v>
      </c>
    </row>
    <row r="172" spans="1:5" ht="12.75">
      <c r="A172" s="35" t="s">
        <v>57</v>
      </c>
      <c r="E172" s="40" t="s">
        <v>10386</v>
      </c>
    </row>
    <row r="173" spans="1:5" ht="12.75">
      <c r="A173" t="s">
        <v>59</v>
      </c>
      <c r="E173" s="39" t="s">
        <v>4</v>
      </c>
    </row>
    <row r="174" spans="1:13" ht="12.75">
      <c r="A174" t="s">
        <v>45</v>
      </c>
      <c r="C174" s="31" t="s">
        <v>5516</v>
      </c>
      <c r="E174" s="33" t="s">
        <v>5517</v>
      </c>
      <c r="J174" s="32">
        <f>0</f>
      </c>
      <c s="32">
        <f>0</f>
      </c>
      <c s="32">
        <f>0+L175+L179+L183+L187+L191+L195+L199+L203+L207+L211</f>
      </c>
      <c s="32">
        <f>0+M175+M179+M183+M187+M191+M195+M199+M203+M207+M211</f>
      </c>
    </row>
    <row r="175" spans="1:16" ht="12.75">
      <c r="A175" t="s">
        <v>48</v>
      </c>
      <c s="34" t="s">
        <v>117</v>
      </c>
      <c s="34" t="s">
        <v>5518</v>
      </c>
      <c s="35" t="s">
        <v>4</v>
      </c>
      <c s="6" t="s">
        <v>5519</v>
      </c>
      <c s="36" t="s">
        <v>71</v>
      </c>
      <c s="37">
        <v>300</v>
      </c>
      <c s="36">
        <v>0</v>
      </c>
      <c s="36">
        <f>ROUND(G175*H175,6)</f>
      </c>
      <c r="L175" s="38">
        <v>0</v>
      </c>
      <c s="32">
        <f>ROUND(ROUND(L175,2)*ROUND(G175,3),2)</f>
      </c>
      <c s="36" t="s">
        <v>54</v>
      </c>
      <c>
        <f>(M175*21)/100</f>
      </c>
      <c t="s">
        <v>26</v>
      </c>
    </row>
    <row r="176" spans="1:5" ht="12.75">
      <c r="A176" s="35" t="s">
        <v>55</v>
      </c>
      <c r="E176" s="39" t="s">
        <v>4</v>
      </c>
    </row>
    <row r="177" spans="1:5" ht="12.75">
      <c r="A177" s="35" t="s">
        <v>57</v>
      </c>
      <c r="E177" s="40" t="s">
        <v>10386</v>
      </c>
    </row>
    <row r="178" spans="1:5" ht="12.75">
      <c r="A178" t="s">
        <v>59</v>
      </c>
      <c r="E178" s="39" t="s">
        <v>4</v>
      </c>
    </row>
    <row r="179" spans="1:16" ht="12.75">
      <c r="A179" t="s">
        <v>48</v>
      </c>
      <c s="34" t="s">
        <v>121</v>
      </c>
      <c s="34" t="s">
        <v>5520</v>
      </c>
      <c s="35" t="s">
        <v>4</v>
      </c>
      <c s="6" t="s">
        <v>5521</v>
      </c>
      <c s="36" t="s">
        <v>71</v>
      </c>
      <c s="37">
        <v>12</v>
      </c>
      <c s="36">
        <v>0</v>
      </c>
      <c s="36">
        <f>ROUND(G179*H179,6)</f>
      </c>
      <c r="L179" s="38">
        <v>0</v>
      </c>
      <c s="32">
        <f>ROUND(ROUND(L179,2)*ROUND(G179,3),2)</f>
      </c>
      <c s="36" t="s">
        <v>54</v>
      </c>
      <c>
        <f>(M179*21)/100</f>
      </c>
      <c t="s">
        <v>26</v>
      </c>
    </row>
    <row r="180" spans="1:5" ht="12.75">
      <c r="A180" s="35" t="s">
        <v>55</v>
      </c>
      <c r="E180" s="39" t="s">
        <v>4</v>
      </c>
    </row>
    <row r="181" spans="1:5" ht="12.75">
      <c r="A181" s="35" t="s">
        <v>57</v>
      </c>
      <c r="E181" s="40" t="s">
        <v>10386</v>
      </c>
    </row>
    <row r="182" spans="1:5" ht="12.75">
      <c r="A182" t="s">
        <v>59</v>
      </c>
      <c r="E182" s="39" t="s">
        <v>4</v>
      </c>
    </row>
    <row r="183" spans="1:16" ht="12.75">
      <c r="A183" t="s">
        <v>48</v>
      </c>
      <c s="34" t="s">
        <v>124</v>
      </c>
      <c s="34" t="s">
        <v>5522</v>
      </c>
      <c s="35" t="s">
        <v>4</v>
      </c>
      <c s="6" t="s">
        <v>5523</v>
      </c>
      <c s="36" t="s">
        <v>71</v>
      </c>
      <c s="37">
        <v>240</v>
      </c>
      <c s="36">
        <v>0</v>
      </c>
      <c s="36">
        <f>ROUND(G183*H183,6)</f>
      </c>
      <c r="L183" s="38">
        <v>0</v>
      </c>
      <c s="32">
        <f>ROUND(ROUND(L183,2)*ROUND(G183,3),2)</f>
      </c>
      <c s="36" t="s">
        <v>54</v>
      </c>
      <c>
        <f>(M183*21)/100</f>
      </c>
      <c t="s">
        <v>26</v>
      </c>
    </row>
    <row r="184" spans="1:5" ht="12.75">
      <c r="A184" s="35" t="s">
        <v>55</v>
      </c>
      <c r="E184" s="39" t="s">
        <v>4</v>
      </c>
    </row>
    <row r="185" spans="1:5" ht="12.75">
      <c r="A185" s="35" t="s">
        <v>57</v>
      </c>
      <c r="E185" s="40" t="s">
        <v>10386</v>
      </c>
    </row>
    <row r="186" spans="1:5" ht="12.75">
      <c r="A186" t="s">
        <v>59</v>
      </c>
      <c r="E186" s="39" t="s">
        <v>4</v>
      </c>
    </row>
    <row r="187" spans="1:16" ht="12.75">
      <c r="A187" t="s">
        <v>48</v>
      </c>
      <c s="34" t="s">
        <v>127</v>
      </c>
      <c s="34" t="s">
        <v>5524</v>
      </c>
      <c s="35" t="s">
        <v>4</v>
      </c>
      <c s="6" t="s">
        <v>5525</v>
      </c>
      <c s="36" t="s">
        <v>92</v>
      </c>
      <c s="37">
        <v>6</v>
      </c>
      <c s="36">
        <v>0</v>
      </c>
      <c s="36">
        <f>ROUND(G187*H187,6)</f>
      </c>
      <c r="L187" s="38">
        <v>0</v>
      </c>
      <c s="32">
        <f>ROUND(ROUND(L187,2)*ROUND(G187,3),2)</f>
      </c>
      <c s="36" t="s">
        <v>54</v>
      </c>
      <c>
        <f>(M187*21)/100</f>
      </c>
      <c t="s">
        <v>26</v>
      </c>
    </row>
    <row r="188" spans="1:5" ht="12.75">
      <c r="A188" s="35" t="s">
        <v>55</v>
      </c>
      <c r="E188" s="39" t="s">
        <v>4</v>
      </c>
    </row>
    <row r="189" spans="1:5" ht="12.75">
      <c r="A189" s="35" t="s">
        <v>57</v>
      </c>
      <c r="E189" s="40" t="s">
        <v>10386</v>
      </c>
    </row>
    <row r="190" spans="1:5" ht="12.75">
      <c r="A190" t="s">
        <v>59</v>
      </c>
      <c r="E190" s="39" t="s">
        <v>4</v>
      </c>
    </row>
    <row r="191" spans="1:16" ht="12.75">
      <c r="A191" t="s">
        <v>48</v>
      </c>
      <c s="34" t="s">
        <v>130</v>
      </c>
      <c s="34" t="s">
        <v>5526</v>
      </c>
      <c s="35" t="s">
        <v>4</v>
      </c>
      <c s="6" t="s">
        <v>5527</v>
      </c>
      <c s="36" t="s">
        <v>71</v>
      </c>
      <c s="37">
        <v>200</v>
      </c>
      <c s="36">
        <v>0</v>
      </c>
      <c s="36">
        <f>ROUND(G191*H191,6)</f>
      </c>
      <c r="L191" s="38">
        <v>0</v>
      </c>
      <c s="32">
        <f>ROUND(ROUND(L191,2)*ROUND(G191,3),2)</f>
      </c>
      <c s="36" t="s">
        <v>54</v>
      </c>
      <c>
        <f>(M191*21)/100</f>
      </c>
      <c t="s">
        <v>26</v>
      </c>
    </row>
    <row r="192" spans="1:5" ht="12.75">
      <c r="A192" s="35" t="s">
        <v>55</v>
      </c>
      <c r="E192" s="39" t="s">
        <v>4</v>
      </c>
    </row>
    <row r="193" spans="1:5" ht="12.75">
      <c r="A193" s="35" t="s">
        <v>57</v>
      </c>
      <c r="E193" s="40" t="s">
        <v>10386</v>
      </c>
    </row>
    <row r="194" spans="1:5" ht="12.75">
      <c r="A194" t="s">
        <v>59</v>
      </c>
      <c r="E194" s="39" t="s">
        <v>4</v>
      </c>
    </row>
    <row r="195" spans="1:16" ht="12.75">
      <c r="A195" t="s">
        <v>48</v>
      </c>
      <c s="34" t="s">
        <v>133</v>
      </c>
      <c s="34" t="s">
        <v>5528</v>
      </c>
      <c s="35" t="s">
        <v>4</v>
      </c>
      <c s="6" t="s">
        <v>5529</v>
      </c>
      <c s="36" t="s">
        <v>92</v>
      </c>
      <c s="37">
        <v>30</v>
      </c>
      <c s="36">
        <v>0</v>
      </c>
      <c s="36">
        <f>ROUND(G195*H195,6)</f>
      </c>
      <c r="L195" s="38">
        <v>0</v>
      </c>
      <c s="32">
        <f>ROUND(ROUND(L195,2)*ROUND(G195,3),2)</f>
      </c>
      <c s="36" t="s">
        <v>54</v>
      </c>
      <c>
        <f>(M195*21)/100</f>
      </c>
      <c t="s">
        <v>26</v>
      </c>
    </row>
    <row r="196" spans="1:5" ht="12.75">
      <c r="A196" s="35" t="s">
        <v>55</v>
      </c>
      <c r="E196" s="39" t="s">
        <v>4</v>
      </c>
    </row>
    <row r="197" spans="1:5" ht="12.75">
      <c r="A197" s="35" t="s">
        <v>57</v>
      </c>
      <c r="E197" s="40" t="s">
        <v>10386</v>
      </c>
    </row>
    <row r="198" spans="1:5" ht="12.75">
      <c r="A198" t="s">
        <v>59</v>
      </c>
      <c r="E198" s="39" t="s">
        <v>4</v>
      </c>
    </row>
    <row r="199" spans="1:16" ht="12.75">
      <c r="A199" t="s">
        <v>48</v>
      </c>
      <c s="34" t="s">
        <v>136</v>
      </c>
      <c s="34" t="s">
        <v>5530</v>
      </c>
      <c s="35" t="s">
        <v>4</v>
      </c>
      <c s="6" t="s">
        <v>5531</v>
      </c>
      <c s="36" t="s">
        <v>71</v>
      </c>
      <c s="37">
        <v>110</v>
      </c>
      <c s="36">
        <v>0</v>
      </c>
      <c s="36">
        <f>ROUND(G199*H199,6)</f>
      </c>
      <c r="L199" s="38">
        <v>0</v>
      </c>
      <c s="32">
        <f>ROUND(ROUND(L199,2)*ROUND(G199,3),2)</f>
      </c>
      <c s="36" t="s">
        <v>54</v>
      </c>
      <c>
        <f>(M199*21)/100</f>
      </c>
      <c t="s">
        <v>26</v>
      </c>
    </row>
    <row r="200" spans="1:5" ht="12.75">
      <c r="A200" s="35" t="s">
        <v>55</v>
      </c>
      <c r="E200" s="39" t="s">
        <v>4</v>
      </c>
    </row>
    <row r="201" spans="1:5" ht="12.75">
      <c r="A201" s="35" t="s">
        <v>57</v>
      </c>
      <c r="E201" s="40" t="s">
        <v>10386</v>
      </c>
    </row>
    <row r="202" spans="1:5" ht="12.75">
      <c r="A202" t="s">
        <v>59</v>
      </c>
      <c r="E202" s="39" t="s">
        <v>4</v>
      </c>
    </row>
    <row r="203" spans="1:16" ht="12.75">
      <c r="A203" t="s">
        <v>48</v>
      </c>
      <c s="34" t="s">
        <v>139</v>
      </c>
      <c s="34" t="s">
        <v>5532</v>
      </c>
      <c s="35" t="s">
        <v>4</v>
      </c>
      <c s="6" t="s">
        <v>5533</v>
      </c>
      <c s="36" t="s">
        <v>92</v>
      </c>
      <c s="37">
        <v>20</v>
      </c>
      <c s="36">
        <v>0</v>
      </c>
      <c s="36">
        <f>ROUND(G203*H203,6)</f>
      </c>
      <c r="L203" s="38">
        <v>0</v>
      </c>
      <c s="32">
        <f>ROUND(ROUND(L203,2)*ROUND(G203,3),2)</f>
      </c>
      <c s="36" t="s">
        <v>54</v>
      </c>
      <c>
        <f>(M203*21)/100</f>
      </c>
      <c t="s">
        <v>26</v>
      </c>
    </row>
    <row r="204" spans="1:5" ht="12.75">
      <c r="A204" s="35" t="s">
        <v>55</v>
      </c>
      <c r="E204" s="39" t="s">
        <v>4</v>
      </c>
    </row>
    <row r="205" spans="1:5" ht="12.75">
      <c r="A205" s="35" t="s">
        <v>57</v>
      </c>
      <c r="E205" s="40" t="s">
        <v>10386</v>
      </c>
    </row>
    <row r="206" spans="1:5" ht="12.75">
      <c r="A206" t="s">
        <v>59</v>
      </c>
      <c r="E206" s="39" t="s">
        <v>4</v>
      </c>
    </row>
    <row r="207" spans="1:16" ht="12.75">
      <c r="A207" t="s">
        <v>48</v>
      </c>
      <c s="34" t="s">
        <v>142</v>
      </c>
      <c s="34" t="s">
        <v>5534</v>
      </c>
      <c s="35" t="s">
        <v>4</v>
      </c>
      <c s="6" t="s">
        <v>5535</v>
      </c>
      <c s="36" t="s">
        <v>71</v>
      </c>
      <c s="37">
        <v>6</v>
      </c>
      <c s="36">
        <v>0</v>
      </c>
      <c s="36">
        <f>ROUND(G207*H207,6)</f>
      </c>
      <c r="L207" s="38">
        <v>0</v>
      </c>
      <c s="32">
        <f>ROUND(ROUND(L207,2)*ROUND(G207,3),2)</f>
      </c>
      <c s="36" t="s">
        <v>54</v>
      </c>
      <c>
        <f>(M207*21)/100</f>
      </c>
      <c t="s">
        <v>26</v>
      </c>
    </row>
    <row r="208" spans="1:5" ht="12.75">
      <c r="A208" s="35" t="s">
        <v>55</v>
      </c>
      <c r="E208" s="39" t="s">
        <v>4</v>
      </c>
    </row>
    <row r="209" spans="1:5" ht="12.75">
      <c r="A209" s="35" t="s">
        <v>57</v>
      </c>
      <c r="E209" s="40" t="s">
        <v>10386</v>
      </c>
    </row>
    <row r="210" spans="1:5" ht="12.75">
      <c r="A210" t="s">
        <v>59</v>
      </c>
      <c r="E210" s="39" t="s">
        <v>4</v>
      </c>
    </row>
    <row r="211" spans="1:16" ht="12.75">
      <c r="A211" t="s">
        <v>48</v>
      </c>
      <c s="34" t="s">
        <v>145</v>
      </c>
      <c s="34" t="s">
        <v>5536</v>
      </c>
      <c s="35" t="s">
        <v>4</v>
      </c>
      <c s="6" t="s">
        <v>5537</v>
      </c>
      <c s="36" t="s">
        <v>71</v>
      </c>
      <c s="37">
        <v>120</v>
      </c>
      <c s="36">
        <v>0</v>
      </c>
      <c s="36">
        <f>ROUND(G211*H211,6)</f>
      </c>
      <c r="L211" s="38">
        <v>0</v>
      </c>
      <c s="32">
        <f>ROUND(ROUND(L211,2)*ROUND(G211,3),2)</f>
      </c>
      <c s="36" t="s">
        <v>54</v>
      </c>
      <c>
        <f>(M211*21)/100</f>
      </c>
      <c t="s">
        <v>26</v>
      </c>
    </row>
    <row r="212" spans="1:5" ht="12.75">
      <c r="A212" s="35" t="s">
        <v>55</v>
      </c>
      <c r="E212" s="39" t="s">
        <v>4</v>
      </c>
    </row>
    <row r="213" spans="1:5" ht="12.75">
      <c r="A213" s="35" t="s">
        <v>57</v>
      </c>
      <c r="E213" s="40" t="s">
        <v>10386</v>
      </c>
    </row>
    <row r="214" spans="1:5" ht="12.75">
      <c r="A214" t="s">
        <v>59</v>
      </c>
      <c r="E214" s="39" t="s">
        <v>4</v>
      </c>
    </row>
    <row r="215" spans="1:13" ht="12.75">
      <c r="A215" t="s">
        <v>45</v>
      </c>
      <c r="C215" s="31" t="s">
        <v>5538</v>
      </c>
      <c r="E215" s="33" t="s">
        <v>5539</v>
      </c>
      <c r="J215" s="32">
        <f>0</f>
      </c>
      <c s="32">
        <f>0</f>
      </c>
      <c s="32">
        <f>0+L216+L220+L224+L228+L232+L236+L240</f>
      </c>
      <c s="32">
        <f>0+M216+M220+M224+M228+M232+M236+M240</f>
      </c>
    </row>
    <row r="216" spans="1:16" ht="12.75">
      <c r="A216" t="s">
        <v>48</v>
      </c>
      <c s="34" t="s">
        <v>148</v>
      </c>
      <c s="34" t="s">
        <v>5540</v>
      </c>
      <c s="35" t="s">
        <v>4</v>
      </c>
      <c s="6" t="s">
        <v>5541</v>
      </c>
      <c s="36" t="s">
        <v>65</v>
      </c>
      <c s="37">
        <v>14</v>
      </c>
      <c s="36">
        <v>0</v>
      </c>
      <c s="36">
        <f>ROUND(G216*H216,6)</f>
      </c>
      <c r="L216" s="38">
        <v>0</v>
      </c>
      <c s="32">
        <f>ROUND(ROUND(L216,2)*ROUND(G216,3),2)</f>
      </c>
      <c s="36" t="s">
        <v>54</v>
      </c>
      <c>
        <f>(M216*21)/100</f>
      </c>
      <c t="s">
        <v>26</v>
      </c>
    </row>
    <row r="217" spans="1:5" ht="12.75">
      <c r="A217" s="35" t="s">
        <v>55</v>
      </c>
      <c r="E217" s="39" t="s">
        <v>4</v>
      </c>
    </row>
    <row r="218" spans="1:5" ht="12.75">
      <c r="A218" s="35" t="s">
        <v>57</v>
      </c>
      <c r="E218" s="40" t="s">
        <v>10386</v>
      </c>
    </row>
    <row r="219" spans="1:5" ht="12.75">
      <c r="A219" t="s">
        <v>59</v>
      </c>
      <c r="E219" s="39" t="s">
        <v>4</v>
      </c>
    </row>
    <row r="220" spans="1:16" ht="12.75">
      <c r="A220" t="s">
        <v>48</v>
      </c>
      <c s="34" t="s">
        <v>151</v>
      </c>
      <c s="34" t="s">
        <v>5542</v>
      </c>
      <c s="35" t="s">
        <v>4</v>
      </c>
      <c s="6" t="s">
        <v>5543</v>
      </c>
      <c s="36" t="s">
        <v>65</v>
      </c>
      <c s="37">
        <v>6</v>
      </c>
      <c s="36">
        <v>0</v>
      </c>
      <c s="36">
        <f>ROUND(G220*H220,6)</f>
      </c>
      <c r="L220" s="38">
        <v>0</v>
      </c>
      <c s="32">
        <f>ROUND(ROUND(L220,2)*ROUND(G220,3),2)</f>
      </c>
      <c s="36" t="s">
        <v>54</v>
      </c>
      <c>
        <f>(M220*21)/100</f>
      </c>
      <c t="s">
        <v>26</v>
      </c>
    </row>
    <row r="221" spans="1:5" ht="12.75">
      <c r="A221" s="35" t="s">
        <v>55</v>
      </c>
      <c r="E221" s="39" t="s">
        <v>4</v>
      </c>
    </row>
    <row r="222" spans="1:5" ht="12.75">
      <c r="A222" s="35" t="s">
        <v>57</v>
      </c>
      <c r="E222" s="40" t="s">
        <v>10386</v>
      </c>
    </row>
    <row r="223" spans="1:5" ht="12.75">
      <c r="A223" t="s">
        <v>59</v>
      </c>
      <c r="E223" s="39" t="s">
        <v>4</v>
      </c>
    </row>
    <row r="224" spans="1:16" ht="12.75">
      <c r="A224" t="s">
        <v>48</v>
      </c>
      <c s="34" t="s">
        <v>154</v>
      </c>
      <c s="34" t="s">
        <v>5544</v>
      </c>
      <c s="35" t="s">
        <v>4</v>
      </c>
      <c s="6" t="s">
        <v>5545</v>
      </c>
      <c s="36" t="s">
        <v>71</v>
      </c>
      <c s="37">
        <v>300</v>
      </c>
      <c s="36">
        <v>0</v>
      </c>
      <c s="36">
        <f>ROUND(G224*H224,6)</f>
      </c>
      <c r="L224" s="38">
        <v>0</v>
      </c>
      <c s="32">
        <f>ROUND(ROUND(L224,2)*ROUND(G224,3),2)</f>
      </c>
      <c s="36" t="s">
        <v>54</v>
      </c>
      <c>
        <f>(M224*21)/100</f>
      </c>
      <c t="s">
        <v>26</v>
      </c>
    </row>
    <row r="225" spans="1:5" ht="12.75">
      <c r="A225" s="35" t="s">
        <v>55</v>
      </c>
      <c r="E225" s="39" t="s">
        <v>4</v>
      </c>
    </row>
    <row r="226" spans="1:5" ht="12.75">
      <c r="A226" s="35" t="s">
        <v>57</v>
      </c>
      <c r="E226" s="40" t="s">
        <v>10386</v>
      </c>
    </row>
    <row r="227" spans="1:5" ht="12.75">
      <c r="A227" t="s">
        <v>59</v>
      </c>
      <c r="E227" s="39" t="s">
        <v>4</v>
      </c>
    </row>
    <row r="228" spans="1:16" ht="12.75">
      <c r="A228" t="s">
        <v>48</v>
      </c>
      <c s="34" t="s">
        <v>157</v>
      </c>
      <c s="34" t="s">
        <v>5546</v>
      </c>
      <c s="35" t="s">
        <v>4</v>
      </c>
      <c s="6" t="s">
        <v>5547</v>
      </c>
      <c s="36" t="s">
        <v>71</v>
      </c>
      <c s="37">
        <v>12</v>
      </c>
      <c s="36">
        <v>0</v>
      </c>
      <c s="36">
        <f>ROUND(G228*H228,6)</f>
      </c>
      <c r="L228" s="38">
        <v>0</v>
      </c>
      <c s="32">
        <f>ROUND(ROUND(L228,2)*ROUND(G228,3),2)</f>
      </c>
      <c s="36" t="s">
        <v>54</v>
      </c>
      <c>
        <f>(M228*21)/100</f>
      </c>
      <c t="s">
        <v>26</v>
      </c>
    </row>
    <row r="229" spans="1:5" ht="12.75">
      <c r="A229" s="35" t="s">
        <v>55</v>
      </c>
      <c r="E229" s="39" t="s">
        <v>4</v>
      </c>
    </row>
    <row r="230" spans="1:5" ht="12.75">
      <c r="A230" s="35" t="s">
        <v>57</v>
      </c>
      <c r="E230" s="40" t="s">
        <v>10386</v>
      </c>
    </row>
    <row r="231" spans="1:5" ht="12.75">
      <c r="A231" t="s">
        <v>59</v>
      </c>
      <c r="E231" s="39" t="s">
        <v>4</v>
      </c>
    </row>
    <row r="232" spans="1:16" ht="12.75">
      <c r="A232" t="s">
        <v>48</v>
      </c>
      <c s="34" t="s">
        <v>160</v>
      </c>
      <c s="34" t="s">
        <v>5548</v>
      </c>
      <c s="35" t="s">
        <v>4</v>
      </c>
      <c s="6" t="s">
        <v>5549</v>
      </c>
      <c s="36" t="s">
        <v>92</v>
      </c>
      <c s="37">
        <v>6</v>
      </c>
      <c s="36">
        <v>0</v>
      </c>
      <c s="36">
        <f>ROUND(G232*H232,6)</f>
      </c>
      <c r="L232" s="38">
        <v>0</v>
      </c>
      <c s="32">
        <f>ROUND(ROUND(L232,2)*ROUND(G232,3),2)</f>
      </c>
      <c s="36" t="s">
        <v>54</v>
      </c>
      <c>
        <f>(M232*21)/100</f>
      </c>
      <c t="s">
        <v>26</v>
      </c>
    </row>
    <row r="233" spans="1:5" ht="12.75">
      <c r="A233" s="35" t="s">
        <v>55</v>
      </c>
      <c r="E233" s="39" t="s">
        <v>4</v>
      </c>
    </row>
    <row r="234" spans="1:5" ht="12.75">
      <c r="A234" s="35" t="s">
        <v>57</v>
      </c>
      <c r="E234" s="40" t="s">
        <v>10386</v>
      </c>
    </row>
    <row r="235" spans="1:5" ht="12.75">
      <c r="A235" t="s">
        <v>59</v>
      </c>
      <c r="E235" s="39" t="s">
        <v>4</v>
      </c>
    </row>
    <row r="236" spans="1:16" ht="12.75">
      <c r="A236" t="s">
        <v>48</v>
      </c>
      <c s="34" t="s">
        <v>163</v>
      </c>
      <c s="34" t="s">
        <v>5550</v>
      </c>
      <c s="35" t="s">
        <v>4</v>
      </c>
      <c s="6" t="s">
        <v>5551</v>
      </c>
      <c s="36" t="s">
        <v>71</v>
      </c>
      <c s="37">
        <v>6</v>
      </c>
      <c s="36">
        <v>0</v>
      </c>
      <c s="36">
        <f>ROUND(G236*H236,6)</f>
      </c>
      <c r="L236" s="38">
        <v>0</v>
      </c>
      <c s="32">
        <f>ROUND(ROUND(L236,2)*ROUND(G236,3),2)</f>
      </c>
      <c s="36" t="s">
        <v>54</v>
      </c>
      <c>
        <f>(M236*21)/100</f>
      </c>
      <c t="s">
        <v>26</v>
      </c>
    </row>
    <row r="237" spans="1:5" ht="12.75">
      <c r="A237" s="35" t="s">
        <v>55</v>
      </c>
      <c r="E237" s="39" t="s">
        <v>4</v>
      </c>
    </row>
    <row r="238" spans="1:5" ht="12.75">
      <c r="A238" s="35" t="s">
        <v>57</v>
      </c>
      <c r="E238" s="40" t="s">
        <v>10386</v>
      </c>
    </row>
    <row r="239" spans="1:5" ht="12.75">
      <c r="A239" t="s">
        <v>59</v>
      </c>
      <c r="E239" s="39" t="s">
        <v>4</v>
      </c>
    </row>
    <row r="240" spans="1:16" ht="12.75">
      <c r="A240" t="s">
        <v>48</v>
      </c>
      <c s="34" t="s">
        <v>166</v>
      </c>
      <c s="34" t="s">
        <v>5552</v>
      </c>
      <c s="35" t="s">
        <v>4</v>
      </c>
      <c s="6" t="s">
        <v>5553</v>
      </c>
      <c s="36" t="s">
        <v>71</v>
      </c>
      <c s="37">
        <v>120</v>
      </c>
      <c s="36">
        <v>0</v>
      </c>
      <c s="36">
        <f>ROUND(G240*H240,6)</f>
      </c>
      <c r="L240" s="38">
        <v>0</v>
      </c>
      <c s="32">
        <f>ROUND(ROUND(L240,2)*ROUND(G240,3),2)</f>
      </c>
      <c s="36" t="s">
        <v>54</v>
      </c>
      <c>
        <f>(M240*21)/100</f>
      </c>
      <c t="s">
        <v>26</v>
      </c>
    </row>
    <row r="241" spans="1:5" ht="12.75">
      <c r="A241" s="35" t="s">
        <v>55</v>
      </c>
      <c r="E241" s="39" t="s">
        <v>4</v>
      </c>
    </row>
    <row r="242" spans="1:5" ht="12.75">
      <c r="A242" s="35" t="s">
        <v>57</v>
      </c>
      <c r="E242" s="40" t="s">
        <v>10386</v>
      </c>
    </row>
    <row r="243" spans="1:5" ht="12.75">
      <c r="A243" t="s">
        <v>59</v>
      </c>
      <c r="E243" s="39" t="s">
        <v>4</v>
      </c>
    </row>
    <row r="244" spans="1:13" ht="12.75">
      <c r="A244" t="s">
        <v>45</v>
      </c>
      <c r="C244" s="31" t="s">
        <v>5554</v>
      </c>
      <c r="E244" s="33" t="s">
        <v>5555</v>
      </c>
      <c r="J244" s="32">
        <f>0</f>
      </c>
      <c s="32">
        <f>0</f>
      </c>
      <c s="32">
        <f>0+L245+L249</f>
      </c>
      <c s="32">
        <f>0+M245+M249</f>
      </c>
    </row>
    <row r="245" spans="1:16" ht="12.75">
      <c r="A245" t="s">
        <v>48</v>
      </c>
      <c s="34" t="s">
        <v>169</v>
      </c>
      <c s="34" t="s">
        <v>5556</v>
      </c>
      <c s="35" t="s">
        <v>4</v>
      </c>
      <c s="6" t="s">
        <v>5557</v>
      </c>
      <c s="36" t="s">
        <v>697</v>
      </c>
      <c s="37">
        <v>150</v>
      </c>
      <c s="36">
        <v>0</v>
      </c>
      <c s="36">
        <f>ROUND(G245*H245,6)</f>
      </c>
      <c r="L245" s="38">
        <v>0</v>
      </c>
      <c s="32">
        <f>ROUND(ROUND(L245,2)*ROUND(G245,3),2)</f>
      </c>
      <c s="36" t="s">
        <v>54</v>
      </c>
      <c>
        <f>(M245*21)/100</f>
      </c>
      <c t="s">
        <v>26</v>
      </c>
    </row>
    <row r="246" spans="1:5" ht="12.75">
      <c r="A246" s="35" t="s">
        <v>55</v>
      </c>
      <c r="E246" s="39" t="s">
        <v>4</v>
      </c>
    </row>
    <row r="247" spans="1:5" ht="12.75">
      <c r="A247" s="35" t="s">
        <v>57</v>
      </c>
      <c r="E247" s="40" t="s">
        <v>10386</v>
      </c>
    </row>
    <row r="248" spans="1:5" ht="12.75">
      <c r="A248" t="s">
        <v>59</v>
      </c>
      <c r="E248" s="39" t="s">
        <v>4</v>
      </c>
    </row>
    <row r="249" spans="1:16" ht="12.75">
      <c r="A249" t="s">
        <v>48</v>
      </c>
      <c s="34" t="s">
        <v>172</v>
      </c>
      <c s="34" t="s">
        <v>5558</v>
      </c>
      <c s="35" t="s">
        <v>4</v>
      </c>
      <c s="6" t="s">
        <v>5559</v>
      </c>
      <c s="36" t="s">
        <v>697</v>
      </c>
      <c s="37">
        <v>50</v>
      </c>
      <c s="36">
        <v>0</v>
      </c>
      <c s="36">
        <f>ROUND(G249*H249,6)</f>
      </c>
      <c r="L249" s="38">
        <v>0</v>
      </c>
      <c s="32">
        <f>ROUND(ROUND(L249,2)*ROUND(G249,3),2)</f>
      </c>
      <c s="36" t="s">
        <v>54</v>
      </c>
      <c>
        <f>(M249*21)/100</f>
      </c>
      <c t="s">
        <v>26</v>
      </c>
    </row>
    <row r="250" spans="1:5" ht="12.75">
      <c r="A250" s="35" t="s">
        <v>55</v>
      </c>
      <c r="E250" s="39" t="s">
        <v>4</v>
      </c>
    </row>
    <row r="251" spans="1:5" ht="12.75">
      <c r="A251" s="35" t="s">
        <v>57</v>
      </c>
      <c r="E251" s="40" t="s">
        <v>10386</v>
      </c>
    </row>
    <row r="252" spans="1:5" ht="12.75">
      <c r="A252" t="s">
        <v>59</v>
      </c>
      <c r="E252" s="39" t="s">
        <v>4</v>
      </c>
    </row>
    <row r="253" spans="1:13" ht="12.75">
      <c r="A253" t="s">
        <v>45</v>
      </c>
      <c r="C253" s="31" t="s">
        <v>5560</v>
      </c>
      <c r="E253" s="33" t="s">
        <v>5561</v>
      </c>
      <c r="J253" s="32">
        <f>0</f>
      </c>
      <c s="32">
        <f>0</f>
      </c>
      <c s="32">
        <f>0+L254+L258+L262+L266+L270+L274+L278+L282+L286+L290+L294+L298+L302+L306+L310+L314+L318+L322+L326+L330+L334+L338+L342+L346+L350+L354+L358+L362+L366+L370+L374</f>
      </c>
      <c s="32">
        <f>0+M254+M258+M262+M266+M270+M274+M278+M282+M286+M290+M294+M298+M302+M306+M310+M314+M318+M322+M326+M330+M334+M338+M342+M346+M350+M354+M358+M362+M366+M370+M374</f>
      </c>
    </row>
    <row r="254" spans="1:16" ht="12.75">
      <c r="A254" t="s">
        <v>48</v>
      </c>
      <c s="34" t="s">
        <v>175</v>
      </c>
      <c s="34" t="s">
        <v>5562</v>
      </c>
      <c s="35" t="s">
        <v>4</v>
      </c>
      <c s="6" t="s">
        <v>5563</v>
      </c>
      <c s="36" t="s">
        <v>92</v>
      </c>
      <c s="37">
        <v>1</v>
      </c>
      <c s="36">
        <v>0</v>
      </c>
      <c s="36">
        <f>ROUND(G254*H254,6)</f>
      </c>
      <c r="L254" s="38">
        <v>0</v>
      </c>
      <c s="32">
        <f>ROUND(ROUND(L254,2)*ROUND(G254,3),2)</f>
      </c>
      <c s="36" t="s">
        <v>54</v>
      </c>
      <c>
        <f>(M254*21)/100</f>
      </c>
      <c t="s">
        <v>26</v>
      </c>
    </row>
    <row r="255" spans="1:5" ht="12.75">
      <c r="A255" s="35" t="s">
        <v>55</v>
      </c>
      <c r="E255" s="39" t="s">
        <v>4</v>
      </c>
    </row>
    <row r="256" spans="1:5" ht="12.75">
      <c r="A256" s="35" t="s">
        <v>57</v>
      </c>
      <c r="E256" s="40" t="s">
        <v>10386</v>
      </c>
    </row>
    <row r="257" spans="1:5" ht="12.75">
      <c r="A257" t="s">
        <v>59</v>
      </c>
      <c r="E257" s="39" t="s">
        <v>4</v>
      </c>
    </row>
    <row r="258" spans="1:16" ht="12.75">
      <c r="A258" t="s">
        <v>48</v>
      </c>
      <c s="34" t="s">
        <v>178</v>
      </c>
      <c s="34" t="s">
        <v>5564</v>
      </c>
      <c s="35" t="s">
        <v>4</v>
      </c>
      <c s="6" t="s">
        <v>5565</v>
      </c>
      <c s="36" t="s">
        <v>92</v>
      </c>
      <c s="37">
        <v>5</v>
      </c>
      <c s="36">
        <v>0</v>
      </c>
      <c s="36">
        <f>ROUND(G258*H258,6)</f>
      </c>
      <c r="L258" s="38">
        <v>0</v>
      </c>
      <c s="32">
        <f>ROUND(ROUND(L258,2)*ROUND(G258,3),2)</f>
      </c>
      <c s="36" t="s">
        <v>54</v>
      </c>
      <c>
        <f>(M258*21)/100</f>
      </c>
      <c t="s">
        <v>26</v>
      </c>
    </row>
    <row r="259" spans="1:5" ht="12.75">
      <c r="A259" s="35" t="s">
        <v>55</v>
      </c>
      <c r="E259" s="39" t="s">
        <v>4</v>
      </c>
    </row>
    <row r="260" spans="1:5" ht="12.75">
      <c r="A260" s="35" t="s">
        <v>57</v>
      </c>
      <c r="E260" s="40" t="s">
        <v>10386</v>
      </c>
    </row>
    <row r="261" spans="1:5" ht="12.75">
      <c r="A261" t="s">
        <v>59</v>
      </c>
      <c r="E261" s="39" t="s">
        <v>4</v>
      </c>
    </row>
    <row r="262" spans="1:16" ht="12.75">
      <c r="A262" t="s">
        <v>48</v>
      </c>
      <c s="34" t="s">
        <v>181</v>
      </c>
      <c s="34" t="s">
        <v>5566</v>
      </c>
      <c s="35" t="s">
        <v>4</v>
      </c>
      <c s="6" t="s">
        <v>5567</v>
      </c>
      <c s="36" t="s">
        <v>92</v>
      </c>
      <c s="37">
        <v>6</v>
      </c>
      <c s="36">
        <v>0</v>
      </c>
      <c s="36">
        <f>ROUND(G262*H262,6)</f>
      </c>
      <c r="L262" s="38">
        <v>0</v>
      </c>
      <c s="32">
        <f>ROUND(ROUND(L262,2)*ROUND(G262,3),2)</f>
      </c>
      <c s="36" t="s">
        <v>54</v>
      </c>
      <c>
        <f>(M262*21)/100</f>
      </c>
      <c t="s">
        <v>26</v>
      </c>
    </row>
    <row r="263" spans="1:5" ht="12.75">
      <c r="A263" s="35" t="s">
        <v>55</v>
      </c>
      <c r="E263" s="39" t="s">
        <v>4</v>
      </c>
    </row>
    <row r="264" spans="1:5" ht="12.75">
      <c r="A264" s="35" t="s">
        <v>57</v>
      </c>
      <c r="E264" s="40" t="s">
        <v>10386</v>
      </c>
    </row>
    <row r="265" spans="1:5" ht="12.75">
      <c r="A265" t="s">
        <v>59</v>
      </c>
      <c r="E265" s="39" t="s">
        <v>4</v>
      </c>
    </row>
    <row r="266" spans="1:16" ht="12.75">
      <c r="A266" t="s">
        <v>48</v>
      </c>
      <c s="34" t="s">
        <v>184</v>
      </c>
      <c s="34" t="s">
        <v>5568</v>
      </c>
      <c s="35" t="s">
        <v>4</v>
      </c>
      <c s="6" t="s">
        <v>5569</v>
      </c>
      <c s="36" t="s">
        <v>92</v>
      </c>
      <c s="37">
        <v>4</v>
      </c>
      <c s="36">
        <v>0</v>
      </c>
      <c s="36">
        <f>ROUND(G266*H266,6)</f>
      </c>
      <c r="L266" s="38">
        <v>0</v>
      </c>
      <c s="32">
        <f>ROUND(ROUND(L266,2)*ROUND(G266,3),2)</f>
      </c>
      <c s="36" t="s">
        <v>54</v>
      </c>
      <c>
        <f>(M266*21)/100</f>
      </c>
      <c t="s">
        <v>26</v>
      </c>
    </row>
    <row r="267" spans="1:5" ht="12.75">
      <c r="A267" s="35" t="s">
        <v>55</v>
      </c>
      <c r="E267" s="39" t="s">
        <v>4</v>
      </c>
    </row>
    <row r="268" spans="1:5" ht="12.75">
      <c r="A268" s="35" t="s">
        <v>57</v>
      </c>
      <c r="E268" s="40" t="s">
        <v>10386</v>
      </c>
    </row>
    <row r="269" spans="1:5" ht="12.75">
      <c r="A269" t="s">
        <v>59</v>
      </c>
      <c r="E269" s="39" t="s">
        <v>4</v>
      </c>
    </row>
    <row r="270" spans="1:16" ht="12.75">
      <c r="A270" t="s">
        <v>48</v>
      </c>
      <c s="34" t="s">
        <v>187</v>
      </c>
      <c s="34" t="s">
        <v>5570</v>
      </c>
      <c s="35" t="s">
        <v>4</v>
      </c>
      <c s="6" t="s">
        <v>5571</v>
      </c>
      <c s="36" t="s">
        <v>92</v>
      </c>
      <c s="37">
        <v>40</v>
      </c>
      <c s="36">
        <v>0</v>
      </c>
      <c s="36">
        <f>ROUND(G270*H270,6)</f>
      </c>
      <c r="L270" s="38">
        <v>0</v>
      </c>
      <c s="32">
        <f>ROUND(ROUND(L270,2)*ROUND(G270,3),2)</f>
      </c>
      <c s="36" t="s">
        <v>54</v>
      </c>
      <c>
        <f>(M270*21)/100</f>
      </c>
      <c t="s">
        <v>26</v>
      </c>
    </row>
    <row r="271" spans="1:5" ht="12.75">
      <c r="A271" s="35" t="s">
        <v>55</v>
      </c>
      <c r="E271" s="39" t="s">
        <v>4</v>
      </c>
    </row>
    <row r="272" spans="1:5" ht="12.75">
      <c r="A272" s="35" t="s">
        <v>57</v>
      </c>
      <c r="E272" s="40" t="s">
        <v>10386</v>
      </c>
    </row>
    <row r="273" spans="1:5" ht="12.75">
      <c r="A273" t="s">
        <v>59</v>
      </c>
      <c r="E273" s="39" t="s">
        <v>4</v>
      </c>
    </row>
    <row r="274" spans="1:16" ht="12.75">
      <c r="A274" t="s">
        <v>48</v>
      </c>
      <c s="34" t="s">
        <v>191</v>
      </c>
      <c s="34" t="s">
        <v>5572</v>
      </c>
      <c s="35" t="s">
        <v>4</v>
      </c>
      <c s="6" t="s">
        <v>5573</v>
      </c>
      <c s="36" t="s">
        <v>92</v>
      </c>
      <c s="37">
        <v>6</v>
      </c>
      <c s="36">
        <v>0</v>
      </c>
      <c s="36">
        <f>ROUND(G274*H274,6)</f>
      </c>
      <c r="L274" s="38">
        <v>0</v>
      </c>
      <c s="32">
        <f>ROUND(ROUND(L274,2)*ROUND(G274,3),2)</f>
      </c>
      <c s="36" t="s">
        <v>54</v>
      </c>
      <c>
        <f>(M274*21)/100</f>
      </c>
      <c t="s">
        <v>26</v>
      </c>
    </row>
    <row r="275" spans="1:5" ht="12.75">
      <c r="A275" s="35" t="s">
        <v>55</v>
      </c>
      <c r="E275" s="39" t="s">
        <v>4</v>
      </c>
    </row>
    <row r="276" spans="1:5" ht="12.75">
      <c r="A276" s="35" t="s">
        <v>57</v>
      </c>
      <c r="E276" s="40" t="s">
        <v>10386</v>
      </c>
    </row>
    <row r="277" spans="1:5" ht="12.75">
      <c r="A277" t="s">
        <v>59</v>
      </c>
      <c r="E277" s="39" t="s">
        <v>4</v>
      </c>
    </row>
    <row r="278" spans="1:16" ht="12.75">
      <c r="A278" t="s">
        <v>48</v>
      </c>
      <c s="34" t="s">
        <v>194</v>
      </c>
      <c s="34" t="s">
        <v>5574</v>
      </c>
      <c s="35" t="s">
        <v>4</v>
      </c>
      <c s="6" t="s">
        <v>5575</v>
      </c>
      <c s="36" t="s">
        <v>92</v>
      </c>
      <c s="37">
        <v>8</v>
      </c>
      <c s="36">
        <v>0</v>
      </c>
      <c s="36">
        <f>ROUND(G278*H278,6)</f>
      </c>
      <c r="L278" s="38">
        <v>0</v>
      </c>
      <c s="32">
        <f>ROUND(ROUND(L278,2)*ROUND(G278,3),2)</f>
      </c>
      <c s="36" t="s">
        <v>54</v>
      </c>
      <c>
        <f>(M278*21)/100</f>
      </c>
      <c t="s">
        <v>26</v>
      </c>
    </row>
    <row r="279" spans="1:5" ht="12.75">
      <c r="A279" s="35" t="s">
        <v>55</v>
      </c>
      <c r="E279" s="39" t="s">
        <v>4</v>
      </c>
    </row>
    <row r="280" spans="1:5" ht="12.75">
      <c r="A280" s="35" t="s">
        <v>57</v>
      </c>
      <c r="E280" s="40" t="s">
        <v>10386</v>
      </c>
    </row>
    <row r="281" spans="1:5" ht="12.75">
      <c r="A281" t="s">
        <v>59</v>
      </c>
      <c r="E281" s="39" t="s">
        <v>4</v>
      </c>
    </row>
    <row r="282" spans="1:16" ht="12.75">
      <c r="A282" t="s">
        <v>48</v>
      </c>
      <c s="34" t="s">
        <v>197</v>
      </c>
      <c s="34" t="s">
        <v>5576</v>
      </c>
      <c s="35" t="s">
        <v>4</v>
      </c>
      <c s="6" t="s">
        <v>5577</v>
      </c>
      <c s="36" t="s">
        <v>92</v>
      </c>
      <c s="37">
        <v>8</v>
      </c>
      <c s="36">
        <v>0</v>
      </c>
      <c s="36">
        <f>ROUND(G282*H282,6)</f>
      </c>
      <c r="L282" s="38">
        <v>0</v>
      </c>
      <c s="32">
        <f>ROUND(ROUND(L282,2)*ROUND(G282,3),2)</f>
      </c>
      <c s="36" t="s">
        <v>54</v>
      </c>
      <c>
        <f>(M282*21)/100</f>
      </c>
      <c t="s">
        <v>26</v>
      </c>
    </row>
    <row r="283" spans="1:5" ht="12.75">
      <c r="A283" s="35" t="s">
        <v>55</v>
      </c>
      <c r="E283" s="39" t="s">
        <v>4</v>
      </c>
    </row>
    <row r="284" spans="1:5" ht="12.75">
      <c r="A284" s="35" t="s">
        <v>57</v>
      </c>
      <c r="E284" s="40" t="s">
        <v>10386</v>
      </c>
    </row>
    <row r="285" spans="1:5" ht="12.75">
      <c r="A285" t="s">
        <v>59</v>
      </c>
      <c r="E285" s="39" t="s">
        <v>4</v>
      </c>
    </row>
    <row r="286" spans="1:16" ht="12.75">
      <c r="A286" t="s">
        <v>48</v>
      </c>
      <c s="34" t="s">
        <v>200</v>
      </c>
      <c s="34" t="s">
        <v>5578</v>
      </c>
      <c s="35" t="s">
        <v>4</v>
      </c>
      <c s="6" t="s">
        <v>5579</v>
      </c>
      <c s="36" t="s">
        <v>92</v>
      </c>
      <c s="37">
        <v>4</v>
      </c>
      <c s="36">
        <v>0</v>
      </c>
      <c s="36">
        <f>ROUND(G286*H286,6)</f>
      </c>
      <c r="L286" s="38">
        <v>0</v>
      </c>
      <c s="32">
        <f>ROUND(ROUND(L286,2)*ROUND(G286,3),2)</f>
      </c>
      <c s="36" t="s">
        <v>54</v>
      </c>
      <c>
        <f>(M286*21)/100</f>
      </c>
      <c t="s">
        <v>26</v>
      </c>
    </row>
    <row r="287" spans="1:5" ht="12.75">
      <c r="A287" s="35" t="s">
        <v>55</v>
      </c>
      <c r="E287" s="39" t="s">
        <v>4</v>
      </c>
    </row>
    <row r="288" spans="1:5" ht="12.75">
      <c r="A288" s="35" t="s">
        <v>57</v>
      </c>
      <c r="E288" s="40" t="s">
        <v>10386</v>
      </c>
    </row>
    <row r="289" spans="1:5" ht="12.75">
      <c r="A289" t="s">
        <v>59</v>
      </c>
      <c r="E289" s="39" t="s">
        <v>4</v>
      </c>
    </row>
    <row r="290" spans="1:16" ht="12.75">
      <c r="A290" t="s">
        <v>48</v>
      </c>
      <c s="34" t="s">
        <v>203</v>
      </c>
      <c s="34" t="s">
        <v>5580</v>
      </c>
      <c s="35" t="s">
        <v>4</v>
      </c>
      <c s="6" t="s">
        <v>5581</v>
      </c>
      <c s="36" t="s">
        <v>92</v>
      </c>
      <c s="37">
        <v>1</v>
      </c>
      <c s="36">
        <v>0</v>
      </c>
      <c s="36">
        <f>ROUND(G290*H290,6)</f>
      </c>
      <c r="L290" s="38">
        <v>0</v>
      </c>
      <c s="32">
        <f>ROUND(ROUND(L290,2)*ROUND(G290,3),2)</f>
      </c>
      <c s="36" t="s">
        <v>54</v>
      </c>
      <c>
        <f>(M290*21)/100</f>
      </c>
      <c t="s">
        <v>26</v>
      </c>
    </row>
    <row r="291" spans="1:5" ht="12.75">
      <c r="A291" s="35" t="s">
        <v>55</v>
      </c>
      <c r="E291" s="39" t="s">
        <v>4</v>
      </c>
    </row>
    <row r="292" spans="1:5" ht="12.75">
      <c r="A292" s="35" t="s">
        <v>57</v>
      </c>
      <c r="E292" s="40" t="s">
        <v>10386</v>
      </c>
    </row>
    <row r="293" spans="1:5" ht="12.75">
      <c r="A293" t="s">
        <v>59</v>
      </c>
      <c r="E293" s="39" t="s">
        <v>4</v>
      </c>
    </row>
    <row r="294" spans="1:16" ht="12.75">
      <c r="A294" t="s">
        <v>48</v>
      </c>
      <c s="34" t="s">
        <v>206</v>
      </c>
      <c s="34" t="s">
        <v>5582</v>
      </c>
      <c s="35" t="s">
        <v>4</v>
      </c>
      <c s="6" t="s">
        <v>5583</v>
      </c>
      <c s="36" t="s">
        <v>92</v>
      </c>
      <c s="37">
        <v>2</v>
      </c>
      <c s="36">
        <v>0</v>
      </c>
      <c s="36">
        <f>ROUND(G294*H294,6)</f>
      </c>
      <c r="L294" s="38">
        <v>0</v>
      </c>
      <c s="32">
        <f>ROUND(ROUND(L294,2)*ROUND(G294,3),2)</f>
      </c>
      <c s="36" t="s">
        <v>54</v>
      </c>
      <c>
        <f>(M294*21)/100</f>
      </c>
      <c t="s">
        <v>26</v>
      </c>
    </row>
    <row r="295" spans="1:5" ht="12.75">
      <c r="A295" s="35" t="s">
        <v>55</v>
      </c>
      <c r="E295" s="39" t="s">
        <v>4</v>
      </c>
    </row>
    <row r="296" spans="1:5" ht="12.75">
      <c r="A296" s="35" t="s">
        <v>57</v>
      </c>
      <c r="E296" s="40" t="s">
        <v>10386</v>
      </c>
    </row>
    <row r="297" spans="1:5" ht="12.75">
      <c r="A297" t="s">
        <v>59</v>
      </c>
      <c r="E297" s="39" t="s">
        <v>4</v>
      </c>
    </row>
    <row r="298" spans="1:16" ht="12.75">
      <c r="A298" t="s">
        <v>48</v>
      </c>
      <c s="34" t="s">
        <v>209</v>
      </c>
      <c s="34" t="s">
        <v>5584</v>
      </c>
      <c s="35" t="s">
        <v>4</v>
      </c>
      <c s="6" t="s">
        <v>5585</v>
      </c>
      <c s="36" t="s">
        <v>92</v>
      </c>
      <c s="37">
        <v>1</v>
      </c>
      <c s="36">
        <v>0</v>
      </c>
      <c s="36">
        <f>ROUND(G298*H298,6)</f>
      </c>
      <c r="L298" s="38">
        <v>0</v>
      </c>
      <c s="32">
        <f>ROUND(ROUND(L298,2)*ROUND(G298,3),2)</f>
      </c>
      <c s="36" t="s">
        <v>54</v>
      </c>
      <c>
        <f>(M298*21)/100</f>
      </c>
      <c t="s">
        <v>26</v>
      </c>
    </row>
    <row r="299" spans="1:5" ht="12.75">
      <c r="A299" s="35" t="s">
        <v>55</v>
      </c>
      <c r="E299" s="39" t="s">
        <v>4</v>
      </c>
    </row>
    <row r="300" spans="1:5" ht="12.75">
      <c r="A300" s="35" t="s">
        <v>57</v>
      </c>
      <c r="E300" s="40" t="s">
        <v>10386</v>
      </c>
    </row>
    <row r="301" spans="1:5" ht="12.75">
      <c r="A301" t="s">
        <v>59</v>
      </c>
      <c r="E301" s="39" t="s">
        <v>4</v>
      </c>
    </row>
    <row r="302" spans="1:16" ht="12.75">
      <c r="A302" t="s">
        <v>48</v>
      </c>
      <c s="34" t="s">
        <v>212</v>
      </c>
      <c s="34" t="s">
        <v>10392</v>
      </c>
      <c s="35" t="s">
        <v>4</v>
      </c>
      <c s="6" t="s">
        <v>10393</v>
      </c>
      <c s="36" t="s">
        <v>92</v>
      </c>
      <c s="37">
        <v>2</v>
      </c>
      <c s="36">
        <v>0</v>
      </c>
      <c s="36">
        <f>ROUND(G302*H302,6)</f>
      </c>
      <c r="L302" s="38">
        <v>0</v>
      </c>
      <c s="32">
        <f>ROUND(ROUND(L302,2)*ROUND(G302,3),2)</f>
      </c>
      <c s="36" t="s">
        <v>54</v>
      </c>
      <c>
        <f>(M302*21)/100</f>
      </c>
      <c t="s">
        <v>26</v>
      </c>
    </row>
    <row r="303" spans="1:5" ht="12.75">
      <c r="A303" s="35" t="s">
        <v>55</v>
      </c>
      <c r="E303" s="39" t="s">
        <v>4</v>
      </c>
    </row>
    <row r="304" spans="1:5" ht="12.75">
      <c r="A304" s="35" t="s">
        <v>57</v>
      </c>
      <c r="E304" s="40" t="s">
        <v>10386</v>
      </c>
    </row>
    <row r="305" spans="1:5" ht="12.75">
      <c r="A305" t="s">
        <v>59</v>
      </c>
      <c r="E305" s="39" t="s">
        <v>4</v>
      </c>
    </row>
    <row r="306" spans="1:16" ht="12.75">
      <c r="A306" t="s">
        <v>48</v>
      </c>
      <c s="34" t="s">
        <v>215</v>
      </c>
      <c s="34" t="s">
        <v>5586</v>
      </c>
      <c s="35" t="s">
        <v>4</v>
      </c>
      <c s="6" t="s">
        <v>5587</v>
      </c>
      <c s="36" t="s">
        <v>92</v>
      </c>
      <c s="37">
        <v>8</v>
      </c>
      <c s="36">
        <v>0</v>
      </c>
      <c s="36">
        <f>ROUND(G306*H306,6)</f>
      </c>
      <c r="L306" s="38">
        <v>0</v>
      </c>
      <c s="32">
        <f>ROUND(ROUND(L306,2)*ROUND(G306,3),2)</f>
      </c>
      <c s="36" t="s">
        <v>54</v>
      </c>
      <c>
        <f>(M306*21)/100</f>
      </c>
      <c t="s">
        <v>26</v>
      </c>
    </row>
    <row r="307" spans="1:5" ht="12.75">
      <c r="A307" s="35" t="s">
        <v>55</v>
      </c>
      <c r="E307" s="39" t="s">
        <v>4</v>
      </c>
    </row>
    <row r="308" spans="1:5" ht="12.75">
      <c r="A308" s="35" t="s">
        <v>57</v>
      </c>
      <c r="E308" s="40" t="s">
        <v>10386</v>
      </c>
    </row>
    <row r="309" spans="1:5" ht="12.75">
      <c r="A309" t="s">
        <v>59</v>
      </c>
      <c r="E309" s="39" t="s">
        <v>4</v>
      </c>
    </row>
    <row r="310" spans="1:16" ht="12.75">
      <c r="A310" t="s">
        <v>48</v>
      </c>
      <c s="34" t="s">
        <v>218</v>
      </c>
      <c s="34" t="s">
        <v>5588</v>
      </c>
      <c s="35" t="s">
        <v>4</v>
      </c>
      <c s="6" t="s">
        <v>5589</v>
      </c>
      <c s="36" t="s">
        <v>92</v>
      </c>
      <c s="37">
        <v>8</v>
      </c>
      <c s="36">
        <v>0</v>
      </c>
      <c s="36">
        <f>ROUND(G310*H310,6)</f>
      </c>
      <c r="L310" s="38">
        <v>0</v>
      </c>
      <c s="32">
        <f>ROUND(ROUND(L310,2)*ROUND(G310,3),2)</f>
      </c>
      <c s="36" t="s">
        <v>54</v>
      </c>
      <c>
        <f>(M310*21)/100</f>
      </c>
      <c t="s">
        <v>26</v>
      </c>
    </row>
    <row r="311" spans="1:5" ht="12.75">
      <c r="A311" s="35" t="s">
        <v>55</v>
      </c>
      <c r="E311" s="39" t="s">
        <v>4</v>
      </c>
    </row>
    <row r="312" spans="1:5" ht="12.75">
      <c r="A312" s="35" t="s">
        <v>57</v>
      </c>
      <c r="E312" s="40" t="s">
        <v>10386</v>
      </c>
    </row>
    <row r="313" spans="1:5" ht="12.75">
      <c r="A313" t="s">
        <v>59</v>
      </c>
      <c r="E313" s="39" t="s">
        <v>4</v>
      </c>
    </row>
    <row r="314" spans="1:16" ht="12.75">
      <c r="A314" t="s">
        <v>48</v>
      </c>
      <c s="34" t="s">
        <v>221</v>
      </c>
      <c s="34" t="s">
        <v>10394</v>
      </c>
      <c s="35" t="s">
        <v>4</v>
      </c>
      <c s="6" t="s">
        <v>10395</v>
      </c>
      <c s="36" t="s">
        <v>71</v>
      </c>
      <c s="37">
        <v>200</v>
      </c>
      <c s="36">
        <v>0</v>
      </c>
      <c s="36">
        <f>ROUND(G314*H314,6)</f>
      </c>
      <c r="L314" s="38">
        <v>0</v>
      </c>
      <c s="32">
        <f>ROUND(ROUND(L314,2)*ROUND(G314,3),2)</f>
      </c>
      <c s="36" t="s">
        <v>54</v>
      </c>
      <c>
        <f>(M314*21)/100</f>
      </c>
      <c t="s">
        <v>26</v>
      </c>
    </row>
    <row r="315" spans="1:5" ht="12.75">
      <c r="A315" s="35" t="s">
        <v>55</v>
      </c>
      <c r="E315" s="39" t="s">
        <v>4</v>
      </c>
    </row>
    <row r="316" spans="1:5" ht="12.75">
      <c r="A316" s="35" t="s">
        <v>57</v>
      </c>
      <c r="E316" s="40" t="s">
        <v>10386</v>
      </c>
    </row>
    <row r="317" spans="1:5" ht="12.75">
      <c r="A317" t="s">
        <v>59</v>
      </c>
      <c r="E317" s="39" t="s">
        <v>4</v>
      </c>
    </row>
    <row r="318" spans="1:16" ht="12.75">
      <c r="A318" t="s">
        <v>48</v>
      </c>
      <c s="34" t="s">
        <v>224</v>
      </c>
      <c s="34" t="s">
        <v>5602</v>
      </c>
      <c s="35" t="s">
        <v>4</v>
      </c>
      <c s="6" t="s">
        <v>5603</v>
      </c>
      <c s="36" t="s">
        <v>71</v>
      </c>
      <c s="37">
        <v>102</v>
      </c>
      <c s="36">
        <v>0</v>
      </c>
      <c s="36">
        <f>ROUND(G318*H318,6)</f>
      </c>
      <c r="L318" s="38">
        <v>0</v>
      </c>
      <c s="32">
        <f>ROUND(ROUND(L318,2)*ROUND(G318,3),2)</f>
      </c>
      <c s="36" t="s">
        <v>54</v>
      </c>
      <c>
        <f>(M318*21)/100</f>
      </c>
      <c t="s">
        <v>26</v>
      </c>
    </row>
    <row r="319" spans="1:5" ht="12.75">
      <c r="A319" s="35" t="s">
        <v>55</v>
      </c>
      <c r="E319" s="39" t="s">
        <v>4</v>
      </c>
    </row>
    <row r="320" spans="1:5" ht="12.75">
      <c r="A320" s="35" t="s">
        <v>57</v>
      </c>
      <c r="E320" s="40" t="s">
        <v>10386</v>
      </c>
    </row>
    <row r="321" spans="1:5" ht="12.75">
      <c r="A321" t="s">
        <v>59</v>
      </c>
      <c r="E321" s="39" t="s">
        <v>4</v>
      </c>
    </row>
    <row r="322" spans="1:16" ht="12.75">
      <c r="A322" t="s">
        <v>48</v>
      </c>
      <c s="34" t="s">
        <v>637</v>
      </c>
      <c s="34" t="s">
        <v>10396</v>
      </c>
      <c s="35" t="s">
        <v>4</v>
      </c>
      <c s="6" t="s">
        <v>10397</v>
      </c>
      <c s="36" t="s">
        <v>71</v>
      </c>
      <c s="37">
        <v>250</v>
      </c>
      <c s="36">
        <v>0</v>
      </c>
      <c s="36">
        <f>ROUND(G322*H322,6)</f>
      </c>
      <c r="L322" s="38">
        <v>0</v>
      </c>
      <c s="32">
        <f>ROUND(ROUND(L322,2)*ROUND(G322,3),2)</f>
      </c>
      <c s="36" t="s">
        <v>54</v>
      </c>
      <c>
        <f>(M322*21)/100</f>
      </c>
      <c t="s">
        <v>26</v>
      </c>
    </row>
    <row r="323" spans="1:5" ht="12.75">
      <c r="A323" s="35" t="s">
        <v>55</v>
      </c>
      <c r="E323" s="39" t="s">
        <v>4</v>
      </c>
    </row>
    <row r="324" spans="1:5" ht="12.75">
      <c r="A324" s="35" t="s">
        <v>57</v>
      </c>
      <c r="E324" s="40" t="s">
        <v>10386</v>
      </c>
    </row>
    <row r="325" spans="1:5" ht="12.75">
      <c r="A325" t="s">
        <v>59</v>
      </c>
      <c r="E325" s="39" t="s">
        <v>4</v>
      </c>
    </row>
    <row r="326" spans="1:16" ht="12.75">
      <c r="A326" t="s">
        <v>48</v>
      </c>
      <c s="34" t="s">
        <v>227</v>
      </c>
      <c s="34" t="s">
        <v>5604</v>
      </c>
      <c s="35" t="s">
        <v>4</v>
      </c>
      <c s="6" t="s">
        <v>5605</v>
      </c>
      <c s="36" t="s">
        <v>71</v>
      </c>
      <c s="37">
        <v>241</v>
      </c>
      <c s="36">
        <v>0</v>
      </c>
      <c s="36">
        <f>ROUND(G326*H326,6)</f>
      </c>
      <c r="L326" s="38">
        <v>0</v>
      </c>
      <c s="32">
        <f>ROUND(ROUND(L326,2)*ROUND(G326,3),2)</f>
      </c>
      <c s="36" t="s">
        <v>54</v>
      </c>
      <c>
        <f>(M326*21)/100</f>
      </c>
      <c t="s">
        <v>26</v>
      </c>
    </row>
    <row r="327" spans="1:5" ht="12.75">
      <c r="A327" s="35" t="s">
        <v>55</v>
      </c>
      <c r="E327" s="39" t="s">
        <v>4</v>
      </c>
    </row>
    <row r="328" spans="1:5" ht="12.75">
      <c r="A328" s="35" t="s">
        <v>57</v>
      </c>
      <c r="E328" s="40" t="s">
        <v>10386</v>
      </c>
    </row>
    <row r="329" spans="1:5" ht="12.75">
      <c r="A329" t="s">
        <v>59</v>
      </c>
      <c r="E329" s="39" t="s">
        <v>4</v>
      </c>
    </row>
    <row r="330" spans="1:16" ht="12.75">
      <c r="A330" t="s">
        <v>48</v>
      </c>
      <c s="34" t="s">
        <v>230</v>
      </c>
      <c s="34" t="s">
        <v>5606</v>
      </c>
      <c s="35" t="s">
        <v>4</v>
      </c>
      <c s="6" t="s">
        <v>5607</v>
      </c>
      <c s="36" t="s">
        <v>92</v>
      </c>
      <c s="37">
        <v>14</v>
      </c>
      <c s="36">
        <v>0</v>
      </c>
      <c s="36">
        <f>ROUND(G330*H330,6)</f>
      </c>
      <c r="L330" s="38">
        <v>0</v>
      </c>
      <c s="32">
        <f>ROUND(ROUND(L330,2)*ROUND(G330,3),2)</f>
      </c>
      <c s="36" t="s">
        <v>54</v>
      </c>
      <c>
        <f>(M330*21)/100</f>
      </c>
      <c t="s">
        <v>26</v>
      </c>
    </row>
    <row r="331" spans="1:5" ht="12.75">
      <c r="A331" s="35" t="s">
        <v>55</v>
      </c>
      <c r="E331" s="39" t="s">
        <v>4</v>
      </c>
    </row>
    <row r="332" spans="1:5" ht="12.75">
      <c r="A332" s="35" t="s">
        <v>57</v>
      </c>
      <c r="E332" s="40" t="s">
        <v>10386</v>
      </c>
    </row>
    <row r="333" spans="1:5" ht="12.75">
      <c r="A333" t="s">
        <v>59</v>
      </c>
      <c r="E333" s="39" t="s">
        <v>4</v>
      </c>
    </row>
    <row r="334" spans="1:16" ht="12.75">
      <c r="A334" t="s">
        <v>48</v>
      </c>
      <c s="34" t="s">
        <v>233</v>
      </c>
      <c s="34" t="s">
        <v>5608</v>
      </c>
      <c s="35" t="s">
        <v>4</v>
      </c>
      <c s="6" t="s">
        <v>5609</v>
      </c>
      <c s="36" t="s">
        <v>92</v>
      </c>
      <c s="37">
        <v>10</v>
      </c>
      <c s="36">
        <v>0</v>
      </c>
      <c s="36">
        <f>ROUND(G334*H334,6)</f>
      </c>
      <c r="L334" s="38">
        <v>0</v>
      </c>
      <c s="32">
        <f>ROUND(ROUND(L334,2)*ROUND(G334,3),2)</f>
      </c>
      <c s="36" t="s">
        <v>54</v>
      </c>
      <c>
        <f>(M334*21)/100</f>
      </c>
      <c t="s">
        <v>26</v>
      </c>
    </row>
    <row r="335" spans="1:5" ht="12.75">
      <c r="A335" s="35" t="s">
        <v>55</v>
      </c>
      <c r="E335" s="39" t="s">
        <v>4</v>
      </c>
    </row>
    <row r="336" spans="1:5" ht="12.75">
      <c r="A336" s="35" t="s">
        <v>57</v>
      </c>
      <c r="E336" s="40" t="s">
        <v>10386</v>
      </c>
    </row>
    <row r="337" spans="1:5" ht="12.75">
      <c r="A337" t="s">
        <v>59</v>
      </c>
      <c r="E337" s="39" t="s">
        <v>4</v>
      </c>
    </row>
    <row r="338" spans="1:16" ht="12.75">
      <c r="A338" t="s">
        <v>48</v>
      </c>
      <c s="34" t="s">
        <v>237</v>
      </c>
      <c s="34" t="s">
        <v>5610</v>
      </c>
      <c s="35" t="s">
        <v>4</v>
      </c>
      <c s="6" t="s">
        <v>5611</v>
      </c>
      <c s="36" t="s">
        <v>92</v>
      </c>
      <c s="37">
        <v>4</v>
      </c>
      <c s="36">
        <v>0</v>
      </c>
      <c s="36">
        <f>ROUND(G338*H338,6)</f>
      </c>
      <c r="L338" s="38">
        <v>0</v>
      </c>
      <c s="32">
        <f>ROUND(ROUND(L338,2)*ROUND(G338,3),2)</f>
      </c>
      <c s="36" t="s">
        <v>54</v>
      </c>
      <c>
        <f>(M338*21)/100</f>
      </c>
      <c t="s">
        <v>26</v>
      </c>
    </row>
    <row r="339" spans="1:5" ht="12.75">
      <c r="A339" s="35" t="s">
        <v>55</v>
      </c>
      <c r="E339" s="39" t="s">
        <v>4</v>
      </c>
    </row>
    <row r="340" spans="1:5" ht="12.75">
      <c r="A340" s="35" t="s">
        <v>57</v>
      </c>
      <c r="E340" s="40" t="s">
        <v>10386</v>
      </c>
    </row>
    <row r="341" spans="1:5" ht="12.75">
      <c r="A341" t="s">
        <v>59</v>
      </c>
      <c r="E341" s="39" t="s">
        <v>4</v>
      </c>
    </row>
    <row r="342" spans="1:16" ht="12.75">
      <c r="A342" t="s">
        <v>48</v>
      </c>
      <c s="34" t="s">
        <v>240</v>
      </c>
      <c s="34" t="s">
        <v>5612</v>
      </c>
      <c s="35" t="s">
        <v>4</v>
      </c>
      <c s="6" t="s">
        <v>5613</v>
      </c>
      <c s="36" t="s">
        <v>71</v>
      </c>
      <c s="37">
        <v>6</v>
      </c>
      <c s="36">
        <v>0</v>
      </c>
      <c s="36">
        <f>ROUND(G342*H342,6)</f>
      </c>
      <c r="L342" s="38">
        <v>0</v>
      </c>
      <c s="32">
        <f>ROUND(ROUND(L342,2)*ROUND(G342,3),2)</f>
      </c>
      <c s="36" t="s">
        <v>54</v>
      </c>
      <c>
        <f>(M342*21)/100</f>
      </c>
      <c t="s">
        <v>26</v>
      </c>
    </row>
    <row r="343" spans="1:5" ht="12.75">
      <c r="A343" s="35" t="s">
        <v>55</v>
      </c>
      <c r="E343" s="39" t="s">
        <v>4</v>
      </c>
    </row>
    <row r="344" spans="1:5" ht="12.75">
      <c r="A344" s="35" t="s">
        <v>57</v>
      </c>
      <c r="E344" s="40" t="s">
        <v>10386</v>
      </c>
    </row>
    <row r="345" spans="1:5" ht="12.75">
      <c r="A345" t="s">
        <v>59</v>
      </c>
      <c r="E345" s="39" t="s">
        <v>4</v>
      </c>
    </row>
    <row r="346" spans="1:16" ht="12.75">
      <c r="A346" t="s">
        <v>48</v>
      </c>
      <c s="34" t="s">
        <v>243</v>
      </c>
      <c s="34" t="s">
        <v>5614</v>
      </c>
      <c s="35" t="s">
        <v>4</v>
      </c>
      <c s="6" t="s">
        <v>5615</v>
      </c>
      <c s="36" t="s">
        <v>92</v>
      </c>
      <c s="37">
        <v>2</v>
      </c>
      <c s="36">
        <v>0</v>
      </c>
      <c s="36">
        <f>ROUND(G346*H346,6)</f>
      </c>
      <c r="L346" s="38">
        <v>0</v>
      </c>
      <c s="32">
        <f>ROUND(ROUND(L346,2)*ROUND(G346,3),2)</f>
      </c>
      <c s="36" t="s">
        <v>54</v>
      </c>
      <c>
        <f>(M346*21)/100</f>
      </c>
      <c t="s">
        <v>26</v>
      </c>
    </row>
    <row r="347" spans="1:5" ht="12.75">
      <c r="A347" s="35" t="s">
        <v>55</v>
      </c>
      <c r="E347" s="39" t="s">
        <v>4</v>
      </c>
    </row>
    <row r="348" spans="1:5" ht="12.75">
      <c r="A348" s="35" t="s">
        <v>57</v>
      </c>
      <c r="E348" s="40" t="s">
        <v>10386</v>
      </c>
    </row>
    <row r="349" spans="1:5" ht="12.75">
      <c r="A349" t="s">
        <v>59</v>
      </c>
      <c r="E349" s="39" t="s">
        <v>4</v>
      </c>
    </row>
    <row r="350" spans="1:16" ht="12.75">
      <c r="A350" t="s">
        <v>48</v>
      </c>
      <c s="34" t="s">
        <v>246</v>
      </c>
      <c s="34" t="s">
        <v>5616</v>
      </c>
      <c s="35" t="s">
        <v>4</v>
      </c>
      <c s="6" t="s">
        <v>5617</v>
      </c>
      <c s="36" t="s">
        <v>92</v>
      </c>
      <c s="37">
        <v>2</v>
      </c>
      <c s="36">
        <v>0</v>
      </c>
      <c s="36">
        <f>ROUND(G350*H350,6)</f>
      </c>
      <c r="L350" s="38">
        <v>0</v>
      </c>
      <c s="32">
        <f>ROUND(ROUND(L350,2)*ROUND(G350,3),2)</f>
      </c>
      <c s="36" t="s">
        <v>54</v>
      </c>
      <c>
        <f>(M350*21)/100</f>
      </c>
      <c t="s">
        <v>26</v>
      </c>
    </row>
    <row r="351" spans="1:5" ht="12.75">
      <c r="A351" s="35" t="s">
        <v>55</v>
      </c>
      <c r="E351" s="39" t="s">
        <v>4</v>
      </c>
    </row>
    <row r="352" spans="1:5" ht="12.75">
      <c r="A352" s="35" t="s">
        <v>57</v>
      </c>
      <c r="E352" s="40" t="s">
        <v>10386</v>
      </c>
    </row>
    <row r="353" spans="1:5" ht="12.75">
      <c r="A353" t="s">
        <v>59</v>
      </c>
      <c r="E353" s="39" t="s">
        <v>4</v>
      </c>
    </row>
    <row r="354" spans="1:16" ht="12.75">
      <c r="A354" t="s">
        <v>48</v>
      </c>
      <c s="34" t="s">
        <v>249</v>
      </c>
      <c s="34" t="s">
        <v>5618</v>
      </c>
      <c s="35" t="s">
        <v>4</v>
      </c>
      <c s="6" t="s">
        <v>5619</v>
      </c>
      <c s="36" t="s">
        <v>92</v>
      </c>
      <c s="37">
        <v>1</v>
      </c>
      <c s="36">
        <v>0</v>
      </c>
      <c s="36">
        <f>ROUND(G354*H354,6)</f>
      </c>
      <c r="L354" s="38">
        <v>0</v>
      </c>
      <c s="32">
        <f>ROUND(ROUND(L354,2)*ROUND(G354,3),2)</f>
      </c>
      <c s="36" t="s">
        <v>54</v>
      </c>
      <c>
        <f>(M354*21)/100</f>
      </c>
      <c t="s">
        <v>26</v>
      </c>
    </row>
    <row r="355" spans="1:5" ht="12.75">
      <c r="A355" s="35" t="s">
        <v>55</v>
      </c>
      <c r="E355" s="39" t="s">
        <v>4</v>
      </c>
    </row>
    <row r="356" spans="1:5" ht="12.75">
      <c r="A356" s="35" t="s">
        <v>57</v>
      </c>
      <c r="E356" s="40" t="s">
        <v>10386</v>
      </c>
    </row>
    <row r="357" spans="1:5" ht="12.75">
      <c r="A357" t="s">
        <v>59</v>
      </c>
      <c r="E357" s="39" t="s">
        <v>4</v>
      </c>
    </row>
    <row r="358" spans="1:16" ht="12.75">
      <c r="A358" t="s">
        <v>48</v>
      </c>
      <c s="34" t="s">
        <v>252</v>
      </c>
      <c s="34" t="s">
        <v>5620</v>
      </c>
      <c s="35" t="s">
        <v>4</v>
      </c>
      <c s="6" t="s">
        <v>5621</v>
      </c>
      <c s="36" t="s">
        <v>92</v>
      </c>
      <c s="37">
        <v>1</v>
      </c>
      <c s="36">
        <v>0</v>
      </c>
      <c s="36">
        <f>ROUND(G358*H358,6)</f>
      </c>
      <c r="L358" s="38">
        <v>0</v>
      </c>
      <c s="32">
        <f>ROUND(ROUND(L358,2)*ROUND(G358,3),2)</f>
      </c>
      <c s="36" t="s">
        <v>54</v>
      </c>
      <c>
        <f>(M358*21)/100</f>
      </c>
      <c t="s">
        <v>26</v>
      </c>
    </row>
    <row r="359" spans="1:5" ht="12.75">
      <c r="A359" s="35" t="s">
        <v>55</v>
      </c>
      <c r="E359" s="39" t="s">
        <v>4</v>
      </c>
    </row>
    <row r="360" spans="1:5" ht="12.75">
      <c r="A360" s="35" t="s">
        <v>57</v>
      </c>
      <c r="E360" s="40" t="s">
        <v>10386</v>
      </c>
    </row>
    <row r="361" spans="1:5" ht="12.75">
      <c r="A361" t="s">
        <v>59</v>
      </c>
      <c r="E361" s="39" t="s">
        <v>4</v>
      </c>
    </row>
    <row r="362" spans="1:16" ht="12.75">
      <c r="A362" t="s">
        <v>48</v>
      </c>
      <c s="34" t="s">
        <v>255</v>
      </c>
      <c s="34" t="s">
        <v>5622</v>
      </c>
      <c s="35" t="s">
        <v>4</v>
      </c>
      <c s="6" t="s">
        <v>5623</v>
      </c>
      <c s="36" t="s">
        <v>92</v>
      </c>
      <c s="37">
        <v>1</v>
      </c>
      <c s="36">
        <v>0</v>
      </c>
      <c s="36">
        <f>ROUND(G362*H362,6)</f>
      </c>
      <c r="L362" s="38">
        <v>0</v>
      </c>
      <c s="32">
        <f>ROUND(ROUND(L362,2)*ROUND(G362,3),2)</f>
      </c>
      <c s="36" t="s">
        <v>54</v>
      </c>
      <c>
        <f>(M362*21)/100</f>
      </c>
      <c t="s">
        <v>26</v>
      </c>
    </row>
    <row r="363" spans="1:5" ht="12.75">
      <c r="A363" s="35" t="s">
        <v>55</v>
      </c>
      <c r="E363" s="39" t="s">
        <v>4</v>
      </c>
    </row>
    <row r="364" spans="1:5" ht="12.75">
      <c r="A364" s="35" t="s">
        <v>57</v>
      </c>
      <c r="E364" s="40" t="s">
        <v>10386</v>
      </c>
    </row>
    <row r="365" spans="1:5" ht="12.75">
      <c r="A365" t="s">
        <v>59</v>
      </c>
      <c r="E365" s="39" t="s">
        <v>4</v>
      </c>
    </row>
    <row r="366" spans="1:16" ht="12.75">
      <c r="A366" t="s">
        <v>48</v>
      </c>
      <c s="34" t="s">
        <v>258</v>
      </c>
      <c s="34" t="s">
        <v>5624</v>
      </c>
      <c s="35" t="s">
        <v>4</v>
      </c>
      <c s="6" t="s">
        <v>5625</v>
      </c>
      <c s="36" t="s">
        <v>92</v>
      </c>
      <c s="37">
        <v>6</v>
      </c>
      <c s="36">
        <v>0</v>
      </c>
      <c s="36">
        <f>ROUND(G366*H366,6)</f>
      </c>
      <c r="L366" s="38">
        <v>0</v>
      </c>
      <c s="32">
        <f>ROUND(ROUND(L366,2)*ROUND(G366,3),2)</f>
      </c>
      <c s="36" t="s">
        <v>54</v>
      </c>
      <c>
        <f>(M366*21)/100</f>
      </c>
      <c t="s">
        <v>26</v>
      </c>
    </row>
    <row r="367" spans="1:5" ht="12.75">
      <c r="A367" s="35" t="s">
        <v>55</v>
      </c>
      <c r="E367" s="39" t="s">
        <v>4</v>
      </c>
    </row>
    <row r="368" spans="1:5" ht="12.75">
      <c r="A368" s="35" t="s">
        <v>57</v>
      </c>
      <c r="E368" s="40" t="s">
        <v>10386</v>
      </c>
    </row>
    <row r="369" spans="1:5" ht="12.75">
      <c r="A369" t="s">
        <v>59</v>
      </c>
      <c r="E369" s="39" t="s">
        <v>4</v>
      </c>
    </row>
    <row r="370" spans="1:16" ht="12.75">
      <c r="A370" t="s">
        <v>48</v>
      </c>
      <c s="34" t="s">
        <v>261</v>
      </c>
      <c s="34" t="s">
        <v>5626</v>
      </c>
      <c s="35" t="s">
        <v>4</v>
      </c>
      <c s="6" t="s">
        <v>5627</v>
      </c>
      <c s="36" t="s">
        <v>92</v>
      </c>
      <c s="37">
        <v>1</v>
      </c>
      <c s="36">
        <v>0</v>
      </c>
      <c s="36">
        <f>ROUND(G370*H370,6)</f>
      </c>
      <c r="L370" s="38">
        <v>0</v>
      </c>
      <c s="32">
        <f>ROUND(ROUND(L370,2)*ROUND(G370,3),2)</f>
      </c>
      <c s="36" t="s">
        <v>54</v>
      </c>
      <c>
        <f>(M370*21)/100</f>
      </c>
      <c t="s">
        <v>26</v>
      </c>
    </row>
    <row r="371" spans="1:5" ht="12.75">
      <c r="A371" s="35" t="s">
        <v>55</v>
      </c>
      <c r="E371" s="39" t="s">
        <v>4</v>
      </c>
    </row>
    <row r="372" spans="1:5" ht="12.75">
      <c r="A372" s="35" t="s">
        <v>57</v>
      </c>
      <c r="E372" s="40" t="s">
        <v>10386</v>
      </c>
    </row>
    <row r="373" spans="1:5" ht="12.75">
      <c r="A373" t="s">
        <v>59</v>
      </c>
      <c r="E373" s="39" t="s">
        <v>4</v>
      </c>
    </row>
    <row r="374" spans="1:16" ht="12.75">
      <c r="A374" t="s">
        <v>48</v>
      </c>
      <c s="34" t="s">
        <v>264</v>
      </c>
      <c s="34" t="s">
        <v>5628</v>
      </c>
      <c s="35" t="s">
        <v>4</v>
      </c>
      <c s="6" t="s">
        <v>5629</v>
      </c>
      <c s="36" t="s">
        <v>92</v>
      </c>
      <c s="37">
        <v>1</v>
      </c>
      <c s="36">
        <v>0</v>
      </c>
      <c s="36">
        <f>ROUND(G374*H374,6)</f>
      </c>
      <c r="L374" s="38">
        <v>0</v>
      </c>
      <c s="32">
        <f>ROUND(ROUND(L374,2)*ROUND(G374,3),2)</f>
      </c>
      <c s="36" t="s">
        <v>54</v>
      </c>
      <c>
        <f>(M374*21)/100</f>
      </c>
      <c t="s">
        <v>26</v>
      </c>
    </row>
    <row r="375" spans="1:5" ht="12.75">
      <c r="A375" s="35" t="s">
        <v>55</v>
      </c>
      <c r="E375" s="39" t="s">
        <v>4</v>
      </c>
    </row>
    <row r="376" spans="1:5" ht="12.75">
      <c r="A376" s="35" t="s">
        <v>57</v>
      </c>
      <c r="E376" s="40" t="s">
        <v>10386</v>
      </c>
    </row>
    <row r="377" spans="1:5" ht="12.75">
      <c r="A377" t="s">
        <v>59</v>
      </c>
      <c r="E37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4.xml><?xml version="1.0" encoding="utf-8"?>
<worksheet xmlns="http://schemas.openxmlformats.org/spreadsheetml/2006/main" xmlns:r="http://schemas.openxmlformats.org/officeDocument/2006/relationships">
  <dimension ref="A1:T1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COUNTIFS(L8:L171,"=0",A8:A171,"P")+COUNTIFS(L8:L171,"",A8:A171,"P")+SUM(Q8:Q171)</f>
      </c>
    </row>
    <row r="8" spans="1:13" ht="12.75">
      <c r="A8" t="s">
        <v>43</v>
      </c>
      <c r="C8" s="28" t="s">
        <v>10400</v>
      </c>
      <c r="E8" s="30" t="s">
        <v>10399</v>
      </c>
      <c r="J8" s="29">
        <f>0+J9+J26+J99+J108+J125+J130</f>
      </c>
      <c s="29">
        <f>0+K9+K26+K99+K108+K125+K130</f>
      </c>
      <c s="29">
        <f>0+L9+L26+L99+L108+L125+L130</f>
      </c>
      <c s="29">
        <f>0+M9+M26+M99+M108+M125+M130</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1310.04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2178</v>
      </c>
      <c s="35" t="s">
        <v>2179</v>
      </c>
      <c s="6" t="s">
        <v>2180</v>
      </c>
      <c s="36" t="s">
        <v>53</v>
      </c>
      <c s="37">
        <v>49.4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2175</v>
      </c>
      <c s="35" t="s">
        <v>2176</v>
      </c>
      <c s="6" t="s">
        <v>2177</v>
      </c>
      <c s="36" t="s">
        <v>53</v>
      </c>
      <c s="37">
        <v>55.12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923</v>
      </c>
      <c s="35" t="s">
        <v>924</v>
      </c>
      <c s="6" t="s">
        <v>925</v>
      </c>
      <c s="36" t="s">
        <v>53</v>
      </c>
      <c s="37">
        <v>80.98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0+L27+L31+L35+L39+L43+L47+L51+L55+L59+L63+L67+L71+L75+L79+L83+L87+L91+L95</f>
      </c>
      <c s="32">
        <f>0+M27+M31+M35+M39+M43+M47+M51+M55+M59+M63+M67+M71+M75+M79+M83+M87+M91+M95</f>
      </c>
    </row>
    <row r="27" spans="1:16" ht="12.75">
      <c r="A27" t="s">
        <v>48</v>
      </c>
      <c s="34" t="s">
        <v>77</v>
      </c>
      <c s="34" t="s">
        <v>2383</v>
      </c>
      <c s="35" t="s">
        <v>62</v>
      </c>
      <c s="6" t="s">
        <v>2384</v>
      </c>
      <c s="36" t="s">
        <v>65</v>
      </c>
      <c s="37">
        <v>304</v>
      </c>
      <c s="36">
        <v>0</v>
      </c>
      <c s="36">
        <f>ROUND(G27*H27,6)</f>
      </c>
      <c r="L27" s="38">
        <v>0</v>
      </c>
      <c s="32">
        <f>ROUND(ROUND(L27,2)*ROUND(G27,3),2)</f>
      </c>
      <c s="36" t="s">
        <v>66</v>
      </c>
      <c>
        <f>(M27*21)/100</f>
      </c>
      <c t="s">
        <v>26</v>
      </c>
    </row>
    <row r="28" spans="1:5" ht="12.75">
      <c r="A28" s="35" t="s">
        <v>55</v>
      </c>
      <c r="E28" s="39" t="s">
        <v>4539</v>
      </c>
    </row>
    <row r="29" spans="1:5" ht="12.75">
      <c r="A29" s="35" t="s">
        <v>57</v>
      </c>
      <c r="E29" s="40" t="s">
        <v>10401</v>
      </c>
    </row>
    <row r="30" spans="1:5" ht="12.75">
      <c r="A30" t="s">
        <v>59</v>
      </c>
      <c r="E30" s="39" t="s">
        <v>68</v>
      </c>
    </row>
    <row r="31" spans="1:16" ht="12.75">
      <c r="A31" t="s">
        <v>48</v>
      </c>
      <c s="34" t="s">
        <v>80</v>
      </c>
      <c s="34" t="s">
        <v>695</v>
      </c>
      <c s="35" t="s">
        <v>4</v>
      </c>
      <c s="6" t="s">
        <v>696</v>
      </c>
      <c s="36" t="s">
        <v>697</v>
      </c>
      <c s="37">
        <v>868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9960</v>
      </c>
      <c s="35" t="s">
        <v>4</v>
      </c>
      <c s="6" t="s">
        <v>9961</v>
      </c>
      <c s="36" t="s">
        <v>92</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86</v>
      </c>
      <c s="34" t="s">
        <v>3981</v>
      </c>
      <c s="35" t="s">
        <v>4</v>
      </c>
      <c s="6" t="s">
        <v>3982</v>
      </c>
      <c s="36" t="s">
        <v>65</v>
      </c>
      <c s="37">
        <v>90.8</v>
      </c>
      <c s="36">
        <v>0</v>
      </c>
      <c s="36">
        <f>ROUND(G39*H39,6)</f>
      </c>
      <c r="L39" s="38">
        <v>0</v>
      </c>
      <c s="32">
        <f>ROUND(ROUND(L39,2)*ROUND(G39,3),2)</f>
      </c>
      <c s="36" t="s">
        <v>66</v>
      </c>
      <c>
        <f>(M39*21)/100</f>
      </c>
      <c t="s">
        <v>26</v>
      </c>
    </row>
    <row r="40" spans="1:5" ht="12.75">
      <c r="A40" s="35" t="s">
        <v>55</v>
      </c>
      <c r="E40" s="39" t="s">
        <v>4</v>
      </c>
    </row>
    <row r="41" spans="1:5" ht="12.75">
      <c r="A41" s="35" t="s">
        <v>57</v>
      </c>
      <c r="E41" s="40" t="s">
        <v>10402</v>
      </c>
    </row>
    <row r="42" spans="1:5" ht="12.75">
      <c r="A42" t="s">
        <v>59</v>
      </c>
      <c r="E42" s="39" t="s">
        <v>68</v>
      </c>
    </row>
    <row r="43" spans="1:16" ht="25.5">
      <c r="A43" t="s">
        <v>48</v>
      </c>
      <c s="34" t="s">
        <v>89</v>
      </c>
      <c s="34" t="s">
        <v>3978</v>
      </c>
      <c s="35" t="s">
        <v>4</v>
      </c>
      <c s="6" t="s">
        <v>3979</v>
      </c>
      <c s="36" t="s">
        <v>65</v>
      </c>
      <c s="37">
        <v>21.2</v>
      </c>
      <c s="36">
        <v>0</v>
      </c>
      <c s="36">
        <f>ROUND(G43*H43,6)</f>
      </c>
      <c r="L43" s="38">
        <v>0</v>
      </c>
      <c s="32">
        <f>ROUND(ROUND(L43,2)*ROUND(G43,3),2)</f>
      </c>
      <c s="36" t="s">
        <v>66</v>
      </c>
      <c>
        <f>(M43*21)/100</f>
      </c>
      <c t="s">
        <v>26</v>
      </c>
    </row>
    <row r="44" spans="1:5" ht="12.75">
      <c r="A44" s="35" t="s">
        <v>55</v>
      </c>
      <c r="E44" s="39" t="s">
        <v>4</v>
      </c>
    </row>
    <row r="45" spans="1:5" ht="12.75">
      <c r="A45" s="35" t="s">
        <v>57</v>
      </c>
      <c r="E45" s="40" t="s">
        <v>10403</v>
      </c>
    </row>
    <row r="46" spans="1:5" ht="12.75">
      <c r="A46" t="s">
        <v>59</v>
      </c>
      <c r="E46" s="39" t="s">
        <v>68</v>
      </c>
    </row>
    <row r="47" spans="1:16" ht="12.75">
      <c r="A47" t="s">
        <v>48</v>
      </c>
      <c s="34" t="s">
        <v>93</v>
      </c>
      <c s="34" t="s">
        <v>5393</v>
      </c>
      <c s="35" t="s">
        <v>4</v>
      </c>
      <c s="6" t="s">
        <v>5394</v>
      </c>
      <c s="36" t="s">
        <v>65</v>
      </c>
      <c s="37">
        <v>0.9</v>
      </c>
      <c s="36">
        <v>0</v>
      </c>
      <c s="36">
        <f>ROUND(G47*H47,6)</f>
      </c>
      <c r="L47" s="38">
        <v>0</v>
      </c>
      <c s="32">
        <f>ROUND(ROUND(L47,2)*ROUND(G47,3),2)</f>
      </c>
      <c s="36" t="s">
        <v>66</v>
      </c>
      <c>
        <f>(M47*21)/100</f>
      </c>
      <c t="s">
        <v>26</v>
      </c>
    </row>
    <row r="48" spans="1:5" ht="12.75">
      <c r="A48" s="35" t="s">
        <v>55</v>
      </c>
      <c r="E48" s="39" t="s">
        <v>4</v>
      </c>
    </row>
    <row r="49" spans="1:5" ht="12.75">
      <c r="A49" s="35" t="s">
        <v>57</v>
      </c>
      <c r="E49" s="40" t="s">
        <v>10404</v>
      </c>
    </row>
    <row r="50" spans="1:5" ht="12.75">
      <c r="A50" t="s">
        <v>59</v>
      </c>
      <c r="E50" s="39" t="s">
        <v>68</v>
      </c>
    </row>
    <row r="51" spans="1:16" ht="12.75">
      <c r="A51" t="s">
        <v>48</v>
      </c>
      <c s="34" t="s">
        <v>96</v>
      </c>
      <c s="34" t="s">
        <v>4545</v>
      </c>
      <c s="35" t="s">
        <v>4127</v>
      </c>
      <c s="6" t="s">
        <v>4546</v>
      </c>
      <c s="36" t="s">
        <v>65</v>
      </c>
      <c s="37">
        <v>237</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4545</v>
      </c>
      <c s="35" t="s">
        <v>4134</v>
      </c>
      <c s="6" t="s">
        <v>4546</v>
      </c>
      <c s="36" t="s">
        <v>65</v>
      </c>
      <c s="37">
        <v>400</v>
      </c>
      <c s="36">
        <v>0</v>
      </c>
      <c s="36">
        <f>ROUND(G55*H55,6)</f>
      </c>
      <c r="L55" s="38">
        <v>0</v>
      </c>
      <c s="32">
        <f>ROUND(ROUND(L55,2)*ROUND(G55,3),2)</f>
      </c>
      <c s="36" t="s">
        <v>66</v>
      </c>
      <c>
        <f>(M55*21)/100</f>
      </c>
      <c t="s">
        <v>26</v>
      </c>
    </row>
    <row r="56" spans="1:5" ht="12.75">
      <c r="A56" s="35" t="s">
        <v>55</v>
      </c>
      <c r="E56" s="39" t="s">
        <v>10309</v>
      </c>
    </row>
    <row r="57" spans="1:5" ht="12.75">
      <c r="A57" s="35" t="s">
        <v>57</v>
      </c>
      <c r="E57" s="40" t="s">
        <v>4</v>
      </c>
    </row>
    <row r="58" spans="1:5" ht="12.75">
      <c r="A58" t="s">
        <v>59</v>
      </c>
      <c r="E58" s="39" t="s">
        <v>68</v>
      </c>
    </row>
    <row r="59" spans="1:16" ht="12.75">
      <c r="A59" t="s">
        <v>48</v>
      </c>
      <c s="34" t="s">
        <v>102</v>
      </c>
      <c s="34" t="s">
        <v>4875</v>
      </c>
      <c s="35" t="s">
        <v>4127</v>
      </c>
      <c s="6" t="s">
        <v>4876</v>
      </c>
      <c s="36" t="s">
        <v>65</v>
      </c>
      <c s="37">
        <v>1498</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4875</v>
      </c>
      <c s="35" t="s">
        <v>4134</v>
      </c>
      <c s="6" t="s">
        <v>4876</v>
      </c>
      <c s="36" t="s">
        <v>65</v>
      </c>
      <c s="37">
        <v>373</v>
      </c>
      <c s="36">
        <v>0</v>
      </c>
      <c s="36">
        <f>ROUND(G63*H63,6)</f>
      </c>
      <c r="L63" s="38">
        <v>0</v>
      </c>
      <c s="32">
        <f>ROUND(ROUND(L63,2)*ROUND(G63,3),2)</f>
      </c>
      <c s="36" t="s">
        <v>66</v>
      </c>
      <c>
        <f>(M63*21)/100</f>
      </c>
      <c t="s">
        <v>26</v>
      </c>
    </row>
    <row r="64" spans="1:5" ht="12.75">
      <c r="A64" s="35" t="s">
        <v>55</v>
      </c>
      <c r="E64" s="39" t="s">
        <v>10405</v>
      </c>
    </row>
    <row r="65" spans="1:5" ht="12.75">
      <c r="A65" s="35" t="s">
        <v>57</v>
      </c>
      <c r="E65" s="40" t="s">
        <v>4</v>
      </c>
    </row>
    <row r="66" spans="1:5" ht="12.75">
      <c r="A66" t="s">
        <v>59</v>
      </c>
      <c r="E66" s="39" t="s">
        <v>68</v>
      </c>
    </row>
    <row r="67" spans="1:16" ht="12.75">
      <c r="A67" t="s">
        <v>48</v>
      </c>
      <c s="34" t="s">
        <v>108</v>
      </c>
      <c s="34" t="s">
        <v>2387</v>
      </c>
      <c s="35" t="s">
        <v>4</v>
      </c>
      <c s="6" t="s">
        <v>2388</v>
      </c>
      <c s="36" t="s">
        <v>697</v>
      </c>
      <c s="37">
        <v>303</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4578</v>
      </c>
      <c s="35" t="s">
        <v>4</v>
      </c>
      <c s="6" t="s">
        <v>4579</v>
      </c>
      <c s="36" t="s">
        <v>697</v>
      </c>
      <c s="37">
        <v>1348</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5318</v>
      </c>
      <c s="35" t="s">
        <v>4</v>
      </c>
      <c s="6" t="s">
        <v>5319</v>
      </c>
      <c s="36" t="s">
        <v>697</v>
      </c>
      <c s="37">
        <v>1348</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3996</v>
      </c>
      <c s="35" t="s">
        <v>4</v>
      </c>
      <c s="6" t="s">
        <v>3997</v>
      </c>
      <c s="36" t="s">
        <v>697</v>
      </c>
      <c s="37">
        <v>1348</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4590</v>
      </c>
      <c s="35" t="s">
        <v>4</v>
      </c>
      <c s="6" t="s">
        <v>4591</v>
      </c>
      <c s="36" t="s">
        <v>697</v>
      </c>
      <c s="37">
        <v>396</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124</v>
      </c>
      <c s="34" t="s">
        <v>3999</v>
      </c>
      <c s="35" t="s">
        <v>4</v>
      </c>
      <c s="6" t="s">
        <v>4000</v>
      </c>
      <c s="36" t="s">
        <v>697</v>
      </c>
      <c s="37">
        <v>6976</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127</v>
      </c>
      <c s="34" t="s">
        <v>4002</v>
      </c>
      <c s="35" t="s">
        <v>4</v>
      </c>
      <c s="6" t="s">
        <v>4003</v>
      </c>
      <c s="36" t="s">
        <v>697</v>
      </c>
      <c s="37">
        <v>1744</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130</v>
      </c>
      <c s="34" t="s">
        <v>4004</v>
      </c>
      <c s="35" t="s">
        <v>4</v>
      </c>
      <c s="6" t="s">
        <v>4005</v>
      </c>
      <c s="36" t="s">
        <v>65</v>
      </c>
      <c s="37">
        <v>87.2</v>
      </c>
      <c s="36">
        <v>0</v>
      </c>
      <c s="36">
        <f>ROUND(G95*H95,6)</f>
      </c>
      <c r="L95" s="38">
        <v>0</v>
      </c>
      <c s="32">
        <f>ROUND(ROUND(L95,2)*ROUND(G95,3),2)</f>
      </c>
      <c s="36" t="s">
        <v>66</v>
      </c>
      <c>
        <f>(M95*21)/100</f>
      </c>
      <c t="s">
        <v>26</v>
      </c>
    </row>
    <row r="96" spans="1:5" ht="12.75">
      <c r="A96" s="35" t="s">
        <v>55</v>
      </c>
      <c r="E96" s="39" t="s">
        <v>4</v>
      </c>
    </row>
    <row r="97" spans="1:5" ht="12.75">
      <c r="A97" s="35" t="s">
        <v>57</v>
      </c>
      <c r="E97" s="40" t="s">
        <v>4</v>
      </c>
    </row>
    <row r="98" spans="1:5" ht="12.75">
      <c r="A98" t="s">
        <v>59</v>
      </c>
      <c r="E98" s="39" t="s">
        <v>68</v>
      </c>
    </row>
    <row r="99" spans="1:13" ht="12.75">
      <c r="A99" t="s">
        <v>45</v>
      </c>
      <c r="C99" s="31" t="s">
        <v>26</v>
      </c>
      <c r="E99" s="33" t="s">
        <v>4594</v>
      </c>
      <c r="J99" s="32">
        <f>0</f>
      </c>
      <c s="32">
        <f>0</f>
      </c>
      <c s="32">
        <f>0+L100+L104</f>
      </c>
      <c s="32">
        <f>0+M100+M104</f>
      </c>
    </row>
    <row r="100" spans="1:16" ht="12.75">
      <c r="A100" t="s">
        <v>48</v>
      </c>
      <c s="34" t="s">
        <v>133</v>
      </c>
      <c s="34" t="s">
        <v>4909</v>
      </c>
      <c s="35" t="s">
        <v>4</v>
      </c>
      <c s="6" t="s">
        <v>4910</v>
      </c>
      <c s="36" t="s">
        <v>697</v>
      </c>
      <c s="37">
        <v>2478</v>
      </c>
      <c s="36">
        <v>0</v>
      </c>
      <c s="36">
        <f>ROUND(G100*H100,6)</f>
      </c>
      <c r="L100" s="38">
        <v>0</v>
      </c>
      <c s="32">
        <f>ROUND(ROUND(L100,2)*ROUND(G100,3),2)</f>
      </c>
      <c s="36" t="s">
        <v>66</v>
      </c>
      <c>
        <f>(M100*21)/100</f>
      </c>
      <c t="s">
        <v>26</v>
      </c>
    </row>
    <row r="101" spans="1:5" ht="12.75">
      <c r="A101" s="35" t="s">
        <v>55</v>
      </c>
      <c r="E101" s="39" t="s">
        <v>10271</v>
      </c>
    </row>
    <row r="102" spans="1:5" ht="12.75">
      <c r="A102" s="35" t="s">
        <v>57</v>
      </c>
      <c r="E102" s="40" t="s">
        <v>4</v>
      </c>
    </row>
    <row r="103" spans="1:5" ht="12.75">
      <c r="A103" t="s">
        <v>59</v>
      </c>
      <c r="E103" s="39" t="s">
        <v>68</v>
      </c>
    </row>
    <row r="104" spans="1:16" ht="12.75">
      <c r="A104" t="s">
        <v>48</v>
      </c>
      <c s="34" t="s">
        <v>136</v>
      </c>
      <c s="34" t="s">
        <v>4897</v>
      </c>
      <c s="35" t="s">
        <v>4</v>
      </c>
      <c s="6" t="s">
        <v>4898</v>
      </c>
      <c s="36" t="s">
        <v>697</v>
      </c>
      <c s="37">
        <v>660</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3" ht="12.75">
      <c r="A108" t="s">
        <v>45</v>
      </c>
      <c r="C108" s="31" t="s">
        <v>77</v>
      </c>
      <c r="E108" s="33" t="s">
        <v>4117</v>
      </c>
      <c r="J108" s="32">
        <f>0</f>
      </c>
      <c s="32">
        <f>0</f>
      </c>
      <c s="32">
        <f>0+L109+L113+L117+L121</f>
      </c>
      <c s="32">
        <f>0+M109+M113+M117+M121</f>
      </c>
    </row>
    <row r="109" spans="1:16" ht="12.75">
      <c r="A109" t="s">
        <v>48</v>
      </c>
      <c s="34" t="s">
        <v>139</v>
      </c>
      <c s="34" t="s">
        <v>4026</v>
      </c>
      <c s="35" t="s">
        <v>4</v>
      </c>
      <c s="6" t="s">
        <v>4027</v>
      </c>
      <c s="36" t="s">
        <v>697</v>
      </c>
      <c s="37">
        <v>303</v>
      </c>
      <c s="36">
        <v>0</v>
      </c>
      <c s="36">
        <f>ROUND(G109*H109,6)</f>
      </c>
      <c r="L109" s="38">
        <v>0</v>
      </c>
      <c s="32">
        <f>ROUND(ROUND(L109,2)*ROUND(G109,3),2)</f>
      </c>
      <c s="36" t="s">
        <v>66</v>
      </c>
      <c>
        <f>(M109*21)/100</f>
      </c>
      <c t="s">
        <v>26</v>
      </c>
    </row>
    <row r="110" spans="1:5" ht="12.75">
      <c r="A110" s="35" t="s">
        <v>55</v>
      </c>
      <c r="E110" s="39" t="s">
        <v>4</v>
      </c>
    </row>
    <row r="111" spans="1:5" ht="12.75">
      <c r="A111" s="35" t="s">
        <v>57</v>
      </c>
      <c r="E111" s="40" t="s">
        <v>4</v>
      </c>
    </row>
    <row r="112" spans="1:5" ht="12.75">
      <c r="A112" t="s">
        <v>59</v>
      </c>
      <c r="E112" s="39" t="s">
        <v>68</v>
      </c>
    </row>
    <row r="113" spans="1:16" ht="12.75">
      <c r="A113" t="s">
        <v>48</v>
      </c>
      <c s="34" t="s">
        <v>142</v>
      </c>
      <c s="34" t="s">
        <v>5139</v>
      </c>
      <c s="35" t="s">
        <v>4</v>
      </c>
      <c s="6" t="s">
        <v>5140</v>
      </c>
      <c s="36" t="s">
        <v>697</v>
      </c>
      <c s="37">
        <v>303</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145</v>
      </c>
      <c s="34" t="s">
        <v>5333</v>
      </c>
      <c s="35" t="s">
        <v>4</v>
      </c>
      <c s="6" t="s">
        <v>5334</v>
      </c>
      <c s="36" t="s">
        <v>697</v>
      </c>
      <c s="37">
        <v>1</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148</v>
      </c>
      <c s="34" t="s">
        <v>5335</v>
      </c>
      <c s="35" t="s">
        <v>4</v>
      </c>
      <c s="6" t="s">
        <v>5336</v>
      </c>
      <c s="36" t="s">
        <v>71</v>
      </c>
      <c s="37">
        <v>2</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3" ht="12.75">
      <c r="A125" t="s">
        <v>45</v>
      </c>
      <c r="C125" s="31" t="s">
        <v>86</v>
      </c>
      <c r="E125" s="33" t="s">
        <v>4634</v>
      </c>
      <c r="J125" s="32">
        <f>0</f>
      </c>
      <c s="32">
        <f>0</f>
      </c>
      <c s="32">
        <f>0+L126</f>
      </c>
      <c s="32">
        <f>0+M126</f>
      </c>
    </row>
    <row r="126" spans="1:16" ht="12.75">
      <c r="A126" t="s">
        <v>48</v>
      </c>
      <c s="34" t="s">
        <v>151</v>
      </c>
      <c s="34" t="s">
        <v>5337</v>
      </c>
      <c s="35" t="s">
        <v>4</v>
      </c>
      <c s="6" t="s">
        <v>5338</v>
      </c>
      <c s="36" t="s">
        <v>92</v>
      </c>
      <c s="37">
        <v>2</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3" ht="12.75">
      <c r="A130" t="s">
        <v>45</v>
      </c>
      <c r="C130" s="31" t="s">
        <v>89</v>
      </c>
      <c r="E130" s="33" t="s">
        <v>4267</v>
      </c>
      <c r="J130" s="32">
        <f>0</f>
      </c>
      <c s="32">
        <f>0</f>
      </c>
      <c s="32">
        <f>0+L131+L135+L139+L143+L147+L151+L155+L159+L163+L167+L171</f>
      </c>
      <c s="32">
        <f>0+M131+M135+M139+M143+M147+M151+M155+M159+M163+M167+M171</f>
      </c>
    </row>
    <row r="131" spans="1:16" ht="25.5">
      <c r="A131" t="s">
        <v>48</v>
      </c>
      <c s="34" t="s">
        <v>154</v>
      </c>
      <c s="34" t="s">
        <v>5353</v>
      </c>
      <c s="35" t="s">
        <v>4</v>
      </c>
      <c s="6" t="s">
        <v>5354</v>
      </c>
      <c s="36" t="s">
        <v>697</v>
      </c>
      <c s="37">
        <v>4</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157</v>
      </c>
      <c s="34" t="s">
        <v>5356</v>
      </c>
      <c s="35" t="s">
        <v>4</v>
      </c>
      <c s="6" t="s">
        <v>5357</v>
      </c>
      <c s="36" t="s">
        <v>92</v>
      </c>
      <c s="37">
        <v>2</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25.5">
      <c r="A139" t="s">
        <v>48</v>
      </c>
      <c s="34" t="s">
        <v>160</v>
      </c>
      <c s="34" t="s">
        <v>5359</v>
      </c>
      <c s="35" t="s">
        <v>4</v>
      </c>
      <c s="6" t="s">
        <v>5360</v>
      </c>
      <c s="36" t="s">
        <v>92</v>
      </c>
      <c s="37">
        <v>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5339</v>
      </c>
      <c s="35" t="s">
        <v>4</v>
      </c>
      <c s="6" t="s">
        <v>5340</v>
      </c>
      <c s="36" t="s">
        <v>71</v>
      </c>
      <c s="37">
        <v>219</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10047</v>
      </c>
      <c s="35" t="s">
        <v>4</v>
      </c>
      <c s="6" t="s">
        <v>10048</v>
      </c>
      <c s="36" t="s">
        <v>71</v>
      </c>
      <c s="37">
        <v>90</v>
      </c>
      <c s="36">
        <v>0</v>
      </c>
      <c s="36">
        <f>ROUND(G147*H147,6)</f>
      </c>
      <c r="L147" s="38">
        <v>0</v>
      </c>
      <c s="32">
        <f>ROUND(ROUND(L147,2)*ROUND(G147,3),2)</f>
      </c>
      <c s="36" t="s">
        <v>66</v>
      </c>
      <c>
        <f>(M147*21)/100</f>
      </c>
      <c t="s">
        <v>26</v>
      </c>
    </row>
    <row r="148" spans="1:5" ht="25.5">
      <c r="A148" s="35" t="s">
        <v>55</v>
      </c>
      <c r="E148" s="39" t="s">
        <v>10140</v>
      </c>
    </row>
    <row r="149" spans="1:5" ht="12.75">
      <c r="A149" s="35" t="s">
        <v>57</v>
      </c>
      <c r="E149" s="40" t="s">
        <v>4</v>
      </c>
    </row>
    <row r="150" spans="1:5" ht="12.75">
      <c r="A150" t="s">
        <v>59</v>
      </c>
      <c r="E150" s="39" t="s">
        <v>68</v>
      </c>
    </row>
    <row r="151" spans="1:16" ht="12.75">
      <c r="A151" t="s">
        <v>48</v>
      </c>
      <c s="34" t="s">
        <v>169</v>
      </c>
      <c s="34" t="s">
        <v>6726</v>
      </c>
      <c s="35" t="s">
        <v>4</v>
      </c>
      <c s="6" t="s">
        <v>6727</v>
      </c>
      <c s="36" t="s">
        <v>71</v>
      </c>
      <c s="37">
        <v>79</v>
      </c>
      <c s="36">
        <v>0</v>
      </c>
      <c s="36">
        <f>ROUND(G151*H151,6)</f>
      </c>
      <c r="L151" s="38">
        <v>0</v>
      </c>
      <c s="32">
        <f>ROUND(ROUND(L151,2)*ROUND(G151,3),2)</f>
      </c>
      <c s="36" t="s">
        <v>66</v>
      </c>
      <c>
        <f>(M151*21)/100</f>
      </c>
      <c t="s">
        <v>26</v>
      </c>
    </row>
    <row r="152" spans="1:5" ht="12.75">
      <c r="A152" s="35" t="s">
        <v>55</v>
      </c>
      <c r="E152" s="39" t="s">
        <v>4</v>
      </c>
    </row>
    <row r="153" spans="1:5" ht="12.75">
      <c r="A153" s="35" t="s">
        <v>57</v>
      </c>
      <c r="E153" s="40" t="s">
        <v>4</v>
      </c>
    </row>
    <row r="154" spans="1:5" ht="12.75">
      <c r="A154" t="s">
        <v>59</v>
      </c>
      <c r="E154" s="39" t="s">
        <v>68</v>
      </c>
    </row>
    <row r="155" spans="1:16" ht="12.75">
      <c r="A155" t="s">
        <v>48</v>
      </c>
      <c s="34" t="s">
        <v>172</v>
      </c>
      <c s="34" t="s">
        <v>4073</v>
      </c>
      <c s="35" t="s">
        <v>4</v>
      </c>
      <c s="6" t="s">
        <v>4074</v>
      </c>
      <c s="36" t="s">
        <v>71</v>
      </c>
      <c s="37">
        <v>2</v>
      </c>
      <c s="36">
        <v>0</v>
      </c>
      <c s="36">
        <f>ROUND(G155*H155,6)</f>
      </c>
      <c r="L155" s="38">
        <v>0</v>
      </c>
      <c s="32">
        <f>ROUND(ROUND(L155,2)*ROUND(G155,3),2)</f>
      </c>
      <c s="36" t="s">
        <v>66</v>
      </c>
      <c>
        <f>(M155*21)/100</f>
      </c>
      <c t="s">
        <v>26</v>
      </c>
    </row>
    <row r="156" spans="1:5" ht="12.75">
      <c r="A156" s="35" t="s">
        <v>55</v>
      </c>
      <c r="E156" s="39" t="s">
        <v>4</v>
      </c>
    </row>
    <row r="157" spans="1:5" ht="12.75">
      <c r="A157" s="35" t="s">
        <v>57</v>
      </c>
      <c r="E157" s="40" t="s">
        <v>4</v>
      </c>
    </row>
    <row r="158" spans="1:5" ht="12.75">
      <c r="A158" t="s">
        <v>59</v>
      </c>
      <c r="E158" s="39" t="s">
        <v>68</v>
      </c>
    </row>
    <row r="159" spans="1:16" ht="12.75">
      <c r="A159" t="s">
        <v>48</v>
      </c>
      <c s="34" t="s">
        <v>175</v>
      </c>
      <c s="34" t="s">
        <v>4090</v>
      </c>
      <c s="35" t="s">
        <v>4</v>
      </c>
      <c s="6" t="s">
        <v>4091</v>
      </c>
      <c s="36" t="s">
        <v>65</v>
      </c>
      <c s="37">
        <v>10</v>
      </c>
      <c s="36">
        <v>0</v>
      </c>
      <c s="36">
        <f>ROUND(G159*H159,6)</f>
      </c>
      <c r="L159" s="38">
        <v>0</v>
      </c>
      <c s="32">
        <f>ROUND(ROUND(L159,2)*ROUND(G159,3),2)</f>
      </c>
      <c s="36" t="s">
        <v>66</v>
      </c>
      <c>
        <f>(M159*21)/100</f>
      </c>
      <c t="s">
        <v>26</v>
      </c>
    </row>
    <row r="160" spans="1:5" ht="12.75">
      <c r="A160" s="35" t="s">
        <v>55</v>
      </c>
      <c r="E160" s="39" t="s">
        <v>4</v>
      </c>
    </row>
    <row r="161" spans="1:5" ht="12.75">
      <c r="A161" s="35" t="s">
        <v>57</v>
      </c>
      <c r="E161" s="40" t="s">
        <v>4</v>
      </c>
    </row>
    <row r="162" spans="1:5" ht="12.75">
      <c r="A162" t="s">
        <v>59</v>
      </c>
      <c r="E162" s="39" t="s">
        <v>68</v>
      </c>
    </row>
    <row r="163" spans="1:16" ht="12.75">
      <c r="A163" t="s">
        <v>48</v>
      </c>
      <c s="34" t="s">
        <v>178</v>
      </c>
      <c s="34" t="s">
        <v>4734</v>
      </c>
      <c s="35" t="s">
        <v>4</v>
      </c>
      <c s="6" t="s">
        <v>4735</v>
      </c>
      <c s="36" t="s">
        <v>65</v>
      </c>
      <c s="37">
        <v>5</v>
      </c>
      <c s="36">
        <v>0</v>
      </c>
      <c s="36">
        <f>ROUND(G163*H163,6)</f>
      </c>
      <c r="L163" s="38">
        <v>0</v>
      </c>
      <c s="32">
        <f>ROUND(ROUND(L163,2)*ROUND(G163,3),2)</f>
      </c>
      <c s="36" t="s">
        <v>66</v>
      </c>
      <c>
        <f>(M163*21)/100</f>
      </c>
      <c t="s">
        <v>26</v>
      </c>
    </row>
    <row r="164" spans="1:5" ht="12.75">
      <c r="A164" s="35" t="s">
        <v>55</v>
      </c>
      <c r="E164" s="39" t="s">
        <v>4</v>
      </c>
    </row>
    <row r="165" spans="1:5" ht="12.75">
      <c r="A165" s="35" t="s">
        <v>57</v>
      </c>
      <c r="E165" s="40" t="s">
        <v>10011</v>
      </c>
    </row>
    <row r="166" spans="1:5" ht="12.75">
      <c r="A166" t="s">
        <v>59</v>
      </c>
      <c r="E166" s="39" t="s">
        <v>68</v>
      </c>
    </row>
    <row r="167" spans="1:16" ht="25.5">
      <c r="A167" t="s">
        <v>48</v>
      </c>
      <c s="34" t="s">
        <v>181</v>
      </c>
      <c s="34" t="s">
        <v>5399</v>
      </c>
      <c s="35" t="s">
        <v>4</v>
      </c>
      <c s="6" t="s">
        <v>5400</v>
      </c>
      <c s="36" t="s">
        <v>71</v>
      </c>
      <c s="37">
        <v>180</v>
      </c>
      <c s="36">
        <v>0</v>
      </c>
      <c s="36">
        <f>ROUND(G167*H167,6)</f>
      </c>
      <c r="L167" s="38">
        <v>0</v>
      </c>
      <c s="32">
        <f>ROUND(ROUND(L167,2)*ROUND(G167,3),2)</f>
      </c>
      <c s="36" t="s">
        <v>66</v>
      </c>
      <c>
        <f>(M167*21)/100</f>
      </c>
      <c t="s">
        <v>26</v>
      </c>
    </row>
    <row r="168" spans="1:5" ht="12.75">
      <c r="A168" s="35" t="s">
        <v>55</v>
      </c>
      <c r="E168" s="39" t="s">
        <v>4</v>
      </c>
    </row>
    <row r="169" spans="1:5" ht="12.75">
      <c r="A169" s="35" t="s">
        <v>57</v>
      </c>
      <c r="E169" s="40" t="s">
        <v>4</v>
      </c>
    </row>
    <row r="170" spans="1:5" ht="12.75">
      <c r="A170" t="s">
        <v>59</v>
      </c>
      <c r="E170" s="39" t="s">
        <v>68</v>
      </c>
    </row>
    <row r="171" spans="1:16" ht="12.75">
      <c r="A171" t="s">
        <v>48</v>
      </c>
      <c s="34" t="s">
        <v>184</v>
      </c>
      <c s="34" t="s">
        <v>9948</v>
      </c>
      <c s="35" t="s">
        <v>4</v>
      </c>
      <c s="6" t="s">
        <v>9949</v>
      </c>
      <c s="36" t="s">
        <v>71</v>
      </c>
      <c s="37">
        <v>60</v>
      </c>
      <c s="36">
        <v>0</v>
      </c>
      <c s="36">
        <f>ROUND(G171*H171,6)</f>
      </c>
      <c r="L171" s="38">
        <v>0</v>
      </c>
      <c s="32">
        <f>ROUND(ROUND(L171,2)*ROUND(G171,3),2)</f>
      </c>
      <c s="36" t="s">
        <v>66</v>
      </c>
      <c>
        <f>(M171*21)/100</f>
      </c>
      <c t="s">
        <v>26</v>
      </c>
    </row>
    <row r="172" spans="1:5" ht="25.5">
      <c r="A172" s="35" t="s">
        <v>55</v>
      </c>
      <c r="E172" s="39" t="s">
        <v>9950</v>
      </c>
    </row>
    <row r="173" spans="1:5" ht="12.75">
      <c r="A173" s="35" t="s">
        <v>57</v>
      </c>
      <c r="E173" s="40" t="s">
        <v>4</v>
      </c>
    </row>
    <row r="174" spans="1:5" ht="12.75">
      <c r="A174" t="s">
        <v>59</v>
      </c>
      <c r="E1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5.xml><?xml version="1.0" encoding="utf-8"?>
<worksheet xmlns="http://schemas.openxmlformats.org/spreadsheetml/2006/main" xmlns:r="http://schemas.openxmlformats.org/officeDocument/2006/relationships">
  <dimension ref="A1:T1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COUNTIFS(L8:L184,"=0",A8:A184,"P")+COUNTIFS(L8:L184,"",A8:A184,"P")+SUM(Q8:Q184)</f>
      </c>
    </row>
    <row r="8" spans="1:13" ht="12.75">
      <c r="A8" t="s">
        <v>43</v>
      </c>
      <c r="C8" s="28" t="s">
        <v>10408</v>
      </c>
      <c r="E8" s="30" t="s">
        <v>10407</v>
      </c>
      <c r="J8" s="29">
        <f>0+J9+J26+J87+J96+J101+J142+J147</f>
      </c>
      <c s="29">
        <f>0+K9+K26+K87+K96+K101+K142+K147</f>
      </c>
      <c s="29">
        <f>0+L9+L26+L87+L96+L101+L142+L147</f>
      </c>
      <c s="29">
        <f>0+M9+M26+M87+M96+M101+M142+M147</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638.64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83.98</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80.25</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2178</v>
      </c>
      <c s="35" t="s">
        <v>2179</v>
      </c>
      <c s="6" t="s">
        <v>2180</v>
      </c>
      <c s="36" t="s">
        <v>53</v>
      </c>
      <c s="37">
        <v>258</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62</v>
      </c>
      <c r="E26" s="33" t="s">
        <v>694</v>
      </c>
      <c r="J26" s="32">
        <f>0</f>
      </c>
      <c s="32">
        <f>0</f>
      </c>
      <c s="32">
        <f>0+L27+L31+L35+L39+L43+L47+L51+L55+L59+L63+L67+L71+L75+L79+L83</f>
      </c>
      <c s="32">
        <f>0+M27+M31+M35+M39+M43+M47+M51+M55+M59+M63+M67+M71+M75+M79+M83</f>
      </c>
    </row>
    <row r="27" spans="1:16" ht="12.75">
      <c r="A27" t="s">
        <v>48</v>
      </c>
      <c s="34" t="s">
        <v>77</v>
      </c>
      <c s="34" t="s">
        <v>695</v>
      </c>
      <c s="35" t="s">
        <v>4</v>
      </c>
      <c s="6" t="s">
        <v>696</v>
      </c>
      <c s="36" t="s">
        <v>697</v>
      </c>
      <c s="37">
        <v>800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9960</v>
      </c>
      <c s="35" t="s">
        <v>4</v>
      </c>
      <c s="6" t="s">
        <v>9961</v>
      </c>
      <c s="36" t="s">
        <v>92</v>
      </c>
      <c s="37">
        <v>18</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2383</v>
      </c>
      <c s="35" t="s">
        <v>62</v>
      </c>
      <c s="6" t="s">
        <v>2384</v>
      </c>
      <c s="36" t="s">
        <v>65</v>
      </c>
      <c s="37">
        <v>559.8</v>
      </c>
      <c s="36">
        <v>0</v>
      </c>
      <c s="36">
        <f>ROUND(G35*H35,6)</f>
      </c>
      <c r="L35" s="38">
        <v>0</v>
      </c>
      <c s="32">
        <f>ROUND(ROUND(L35,2)*ROUND(G35,3),2)</f>
      </c>
      <c s="36" t="s">
        <v>66</v>
      </c>
      <c>
        <f>(M35*21)/100</f>
      </c>
      <c t="s">
        <v>26</v>
      </c>
    </row>
    <row r="36" spans="1:5" ht="12.75">
      <c r="A36" s="35" t="s">
        <v>55</v>
      </c>
      <c r="E36" s="39" t="s">
        <v>4539</v>
      </c>
    </row>
    <row r="37" spans="1:5" ht="12.75">
      <c r="A37" s="35" t="s">
        <v>57</v>
      </c>
      <c r="E37" s="40" t="s">
        <v>4</v>
      </c>
    </row>
    <row r="38" spans="1:5" ht="12.75">
      <c r="A38" t="s">
        <v>59</v>
      </c>
      <c r="E38" s="39" t="s">
        <v>68</v>
      </c>
    </row>
    <row r="39" spans="1:16" ht="25.5">
      <c r="A39" t="s">
        <v>48</v>
      </c>
      <c s="34" t="s">
        <v>86</v>
      </c>
      <c s="34" t="s">
        <v>3981</v>
      </c>
      <c s="35" t="s">
        <v>4</v>
      </c>
      <c s="6" t="s">
        <v>3982</v>
      </c>
      <c s="36" t="s">
        <v>65</v>
      </c>
      <c s="37">
        <v>92.8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25.5">
      <c r="A43" t="s">
        <v>48</v>
      </c>
      <c s="34" t="s">
        <v>89</v>
      </c>
      <c s="34" t="s">
        <v>3978</v>
      </c>
      <c s="35" t="s">
        <v>4</v>
      </c>
      <c s="6" t="s">
        <v>3979</v>
      </c>
      <c s="36" t="s">
        <v>65</v>
      </c>
      <c s="37">
        <v>32.3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4545</v>
      </c>
      <c s="35" t="s">
        <v>4</v>
      </c>
      <c s="6" t="s">
        <v>4546</v>
      </c>
      <c s="36" t="s">
        <v>65</v>
      </c>
      <c s="37">
        <v>253</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3987</v>
      </c>
      <c s="35" t="s">
        <v>4</v>
      </c>
      <c s="6" t="s">
        <v>3988</v>
      </c>
      <c s="36" t="s">
        <v>65</v>
      </c>
      <c s="37">
        <v>9</v>
      </c>
      <c s="36">
        <v>0</v>
      </c>
      <c s="36">
        <f>ROUND(G51*H51,6)</f>
      </c>
      <c r="L51" s="38">
        <v>0</v>
      </c>
      <c s="32">
        <f>ROUND(ROUND(L51,2)*ROUND(G51,3),2)</f>
      </c>
      <c s="36" t="s">
        <v>66</v>
      </c>
      <c>
        <f>(M51*21)/100</f>
      </c>
      <c t="s">
        <v>26</v>
      </c>
    </row>
    <row r="52" spans="1:5" ht="12.75">
      <c r="A52" s="35" t="s">
        <v>55</v>
      </c>
      <c r="E52" s="39" t="s">
        <v>4</v>
      </c>
    </row>
    <row r="53" spans="1:5" ht="12.75">
      <c r="A53" s="35" t="s">
        <v>57</v>
      </c>
      <c r="E53" s="40" t="s">
        <v>10409</v>
      </c>
    </row>
    <row r="54" spans="1:5" ht="12.75">
      <c r="A54" t="s">
        <v>59</v>
      </c>
      <c r="E54" s="39" t="s">
        <v>68</v>
      </c>
    </row>
    <row r="55" spans="1:16" ht="12.75">
      <c r="A55" t="s">
        <v>48</v>
      </c>
      <c s="34" t="s">
        <v>99</v>
      </c>
      <c s="34" t="s">
        <v>4875</v>
      </c>
      <c s="35" t="s">
        <v>4</v>
      </c>
      <c s="6" t="s">
        <v>4876</v>
      </c>
      <c s="36" t="s">
        <v>65</v>
      </c>
      <c s="37">
        <v>1140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2387</v>
      </c>
      <c s="35" t="s">
        <v>4</v>
      </c>
      <c s="6" t="s">
        <v>2388</v>
      </c>
      <c s="36" t="s">
        <v>697</v>
      </c>
      <c s="37">
        <v>964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4578</v>
      </c>
      <c s="35" t="s">
        <v>4</v>
      </c>
      <c s="6" t="s">
        <v>4579</v>
      </c>
      <c s="36" t="s">
        <v>697</v>
      </c>
      <c s="37">
        <v>1910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5318</v>
      </c>
      <c s="35" t="s">
        <v>4</v>
      </c>
      <c s="6" t="s">
        <v>5319</v>
      </c>
      <c s="36" t="s">
        <v>697</v>
      </c>
      <c s="37">
        <v>1910</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3996</v>
      </c>
      <c s="35" t="s">
        <v>4</v>
      </c>
      <c s="6" t="s">
        <v>3997</v>
      </c>
      <c s="36" t="s">
        <v>697</v>
      </c>
      <c s="37">
        <v>1910</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114</v>
      </c>
      <c s="34" t="s">
        <v>3999</v>
      </c>
      <c s="35" t="s">
        <v>4</v>
      </c>
      <c s="6" t="s">
        <v>4000</v>
      </c>
      <c s="36" t="s">
        <v>697</v>
      </c>
      <c s="37">
        <v>7640</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117</v>
      </c>
      <c s="34" t="s">
        <v>4002</v>
      </c>
      <c s="35" t="s">
        <v>4</v>
      </c>
      <c s="6" t="s">
        <v>4003</v>
      </c>
      <c s="36" t="s">
        <v>697</v>
      </c>
      <c s="37">
        <v>1910</v>
      </c>
      <c s="36">
        <v>0</v>
      </c>
      <c s="36">
        <f>ROUND(G79*H79,6)</f>
      </c>
      <c r="L79" s="38">
        <v>0</v>
      </c>
      <c s="32">
        <f>ROUND(ROUND(L79,2)*ROUND(G79,3),2)</f>
      </c>
      <c s="36" t="s">
        <v>66</v>
      </c>
      <c>
        <f>(M79*21)/100</f>
      </c>
      <c t="s">
        <v>26</v>
      </c>
    </row>
    <row r="80" spans="1:5" ht="12.75">
      <c r="A80" s="35" t="s">
        <v>55</v>
      </c>
      <c r="E80" s="39" t="s">
        <v>4</v>
      </c>
    </row>
    <row r="81" spans="1:5" ht="12.75">
      <c r="A81" s="35" t="s">
        <v>57</v>
      </c>
      <c r="E81" s="40" t="s">
        <v>4</v>
      </c>
    </row>
    <row r="82" spans="1:5" ht="12.75">
      <c r="A82" t="s">
        <v>59</v>
      </c>
      <c r="E82" s="39" t="s">
        <v>68</v>
      </c>
    </row>
    <row r="83" spans="1:16" ht="12.75">
      <c r="A83" t="s">
        <v>48</v>
      </c>
      <c s="34" t="s">
        <v>121</v>
      </c>
      <c s="34" t="s">
        <v>4004</v>
      </c>
      <c s="35" t="s">
        <v>4</v>
      </c>
      <c s="6" t="s">
        <v>4005</v>
      </c>
      <c s="36" t="s">
        <v>65</v>
      </c>
      <c s="37">
        <v>95.5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3" ht="12.75">
      <c r="A87" t="s">
        <v>45</v>
      </c>
      <c r="C87" s="31" t="s">
        <v>26</v>
      </c>
      <c r="E87" s="33" t="s">
        <v>4594</v>
      </c>
      <c r="J87" s="32">
        <f>0</f>
      </c>
      <c s="32">
        <f>0</f>
      </c>
      <c s="32">
        <f>0+L88+L92</f>
      </c>
      <c s="32">
        <f>0+M88+M92</f>
      </c>
    </row>
    <row r="88" spans="1:16" ht="12.75">
      <c r="A88" t="s">
        <v>48</v>
      </c>
      <c s="34" t="s">
        <v>124</v>
      </c>
      <c s="34" t="s">
        <v>10007</v>
      </c>
      <c s="35" t="s">
        <v>4</v>
      </c>
      <c s="6" t="s">
        <v>10008</v>
      </c>
      <c s="36" t="s">
        <v>65</v>
      </c>
      <c s="37">
        <v>9</v>
      </c>
      <c s="36">
        <v>0</v>
      </c>
      <c s="36">
        <f>ROUND(G88*H88,6)</f>
      </c>
      <c r="L88" s="38">
        <v>0</v>
      </c>
      <c s="32">
        <f>ROUND(ROUND(L88,2)*ROUND(G88,3),2)</f>
      </c>
      <c s="36" t="s">
        <v>66</v>
      </c>
      <c>
        <f>(M88*21)/100</f>
      </c>
      <c t="s">
        <v>26</v>
      </c>
    </row>
    <row r="89" spans="1:5" ht="12.75">
      <c r="A89" s="35" t="s">
        <v>55</v>
      </c>
      <c r="E89" s="39" t="s">
        <v>10009</v>
      </c>
    </row>
    <row r="90" spans="1:5" ht="12.75">
      <c r="A90" s="35" t="s">
        <v>57</v>
      </c>
      <c r="E90" s="40" t="s">
        <v>4</v>
      </c>
    </row>
    <row r="91" spans="1:5" ht="12.75">
      <c r="A91" t="s">
        <v>59</v>
      </c>
      <c r="E91" s="39" t="s">
        <v>68</v>
      </c>
    </row>
    <row r="92" spans="1:16" ht="12.75">
      <c r="A92" t="s">
        <v>48</v>
      </c>
      <c s="34" t="s">
        <v>127</v>
      </c>
      <c s="34" t="s">
        <v>4595</v>
      </c>
      <c s="35" t="s">
        <v>4</v>
      </c>
      <c s="6" t="s">
        <v>4596</v>
      </c>
      <c s="36" t="s">
        <v>697</v>
      </c>
      <c s="37">
        <v>63</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3" ht="12.75">
      <c r="A96" t="s">
        <v>45</v>
      </c>
      <c r="C96" s="31" t="s">
        <v>74</v>
      </c>
      <c r="E96" s="33" t="s">
        <v>4601</v>
      </c>
      <c r="J96" s="32">
        <f>0</f>
      </c>
      <c s="32">
        <f>0</f>
      </c>
      <c s="32">
        <f>0+L97</f>
      </c>
      <c s="32">
        <f>0+M97</f>
      </c>
    </row>
    <row r="97" spans="1:16" ht="12.75">
      <c r="A97" t="s">
        <v>48</v>
      </c>
      <c s="34" t="s">
        <v>130</v>
      </c>
      <c s="34" t="s">
        <v>4602</v>
      </c>
      <c s="35" t="s">
        <v>4</v>
      </c>
      <c s="6" t="s">
        <v>4603</v>
      </c>
      <c s="36" t="s">
        <v>65</v>
      </c>
      <c s="37">
        <v>0.5</v>
      </c>
      <c s="36">
        <v>0</v>
      </c>
      <c s="36">
        <f>ROUND(G97*H97,6)</f>
      </c>
      <c r="L97" s="38">
        <v>0</v>
      </c>
      <c s="32">
        <f>ROUND(ROUND(L97,2)*ROUND(G97,3),2)</f>
      </c>
      <c s="36" t="s">
        <v>66</v>
      </c>
      <c>
        <f>(M97*21)/100</f>
      </c>
      <c t="s">
        <v>26</v>
      </c>
    </row>
    <row r="98" spans="1:5" ht="12.75">
      <c r="A98" s="35" t="s">
        <v>55</v>
      </c>
      <c r="E98" s="39" t="s">
        <v>10138</v>
      </c>
    </row>
    <row r="99" spans="1:5" ht="12.75">
      <c r="A99" s="35" t="s">
        <v>57</v>
      </c>
      <c r="E99" s="40" t="s">
        <v>4</v>
      </c>
    </row>
    <row r="100" spans="1:5" ht="12.75">
      <c r="A100" t="s">
        <v>59</v>
      </c>
      <c r="E100" s="39" t="s">
        <v>68</v>
      </c>
    </row>
    <row r="101" spans="1:13" ht="12.75">
      <c r="A101" t="s">
        <v>45</v>
      </c>
      <c r="C101" s="31" t="s">
        <v>77</v>
      </c>
      <c r="E101" s="33" t="s">
        <v>4117</v>
      </c>
      <c r="J101" s="32">
        <f>0</f>
      </c>
      <c s="32">
        <f>0</f>
      </c>
      <c s="32">
        <f>0+L102+L106+L110+L114+L118+L122+L126+L130+L134+L138</f>
      </c>
      <c s="32">
        <f>0+M102+M106+M110+M114+M118+M122+M126+M130+M134+M138</f>
      </c>
    </row>
    <row r="102" spans="1:16" ht="12.75">
      <c r="A102" t="s">
        <v>48</v>
      </c>
      <c s="34" t="s">
        <v>133</v>
      </c>
      <c s="34" t="s">
        <v>4026</v>
      </c>
      <c s="35" t="s">
        <v>4</v>
      </c>
      <c s="6" t="s">
        <v>4027</v>
      </c>
      <c s="36" t="s">
        <v>697</v>
      </c>
      <c s="37">
        <v>833</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4709</v>
      </c>
      <c s="35" t="s">
        <v>4</v>
      </c>
      <c s="6" t="s">
        <v>4710</v>
      </c>
      <c s="36" t="s">
        <v>697</v>
      </c>
      <c s="37">
        <v>131</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5323</v>
      </c>
      <c s="35" t="s">
        <v>4</v>
      </c>
      <c s="6" t="s">
        <v>5324</v>
      </c>
      <c s="36" t="s">
        <v>697</v>
      </c>
      <c s="37">
        <v>94</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142</v>
      </c>
      <c s="34" t="s">
        <v>9923</v>
      </c>
      <c s="35" t="s">
        <v>4</v>
      </c>
      <c s="6" t="s">
        <v>9924</v>
      </c>
      <c s="36" t="s">
        <v>697</v>
      </c>
      <c s="37">
        <v>94</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4029</v>
      </c>
      <c s="35" t="s">
        <v>4</v>
      </c>
      <c s="6" t="s">
        <v>4030</v>
      </c>
      <c s="36" t="s">
        <v>697</v>
      </c>
      <c s="37">
        <v>94</v>
      </c>
      <c s="36">
        <v>0</v>
      </c>
      <c s="36">
        <f>ROUND(G118*H118,6)</f>
      </c>
      <c r="L118" s="38">
        <v>0</v>
      </c>
      <c s="32">
        <f>ROUND(ROUND(L118,2)*ROUND(G118,3),2)</f>
      </c>
      <c s="36" t="s">
        <v>66</v>
      </c>
      <c>
        <f>(M118*21)/100</f>
      </c>
      <c t="s">
        <v>26</v>
      </c>
    </row>
    <row r="119" spans="1:5" ht="12.75">
      <c r="A119" s="35" t="s">
        <v>55</v>
      </c>
      <c r="E119" s="39" t="s">
        <v>4</v>
      </c>
    </row>
    <row r="120" spans="1:5" ht="12.75">
      <c r="A120" s="35" t="s">
        <v>57</v>
      </c>
      <c r="E120" s="40" t="s">
        <v>4</v>
      </c>
    </row>
    <row r="121" spans="1:5" ht="12.75">
      <c r="A121" t="s">
        <v>59</v>
      </c>
      <c r="E121" s="39" t="s">
        <v>68</v>
      </c>
    </row>
    <row r="122" spans="1:16" ht="12.75">
      <c r="A122" t="s">
        <v>48</v>
      </c>
      <c s="34" t="s">
        <v>148</v>
      </c>
      <c s="34" t="s">
        <v>4713</v>
      </c>
      <c s="35" t="s">
        <v>4</v>
      </c>
      <c s="6" t="s">
        <v>4714</v>
      </c>
      <c s="36" t="s">
        <v>697</v>
      </c>
      <c s="37">
        <v>94</v>
      </c>
      <c s="36">
        <v>0</v>
      </c>
      <c s="36">
        <f>ROUND(G122*H122,6)</f>
      </c>
      <c r="L122" s="38">
        <v>0</v>
      </c>
      <c s="32">
        <f>ROUND(ROUND(L122,2)*ROUND(G122,3),2)</f>
      </c>
      <c s="36" t="s">
        <v>66</v>
      </c>
      <c>
        <f>(M122*21)/100</f>
      </c>
      <c t="s">
        <v>26</v>
      </c>
    </row>
    <row r="123" spans="1:5" ht="12.75">
      <c r="A123" s="35" t="s">
        <v>55</v>
      </c>
      <c r="E123" s="39" t="s">
        <v>4</v>
      </c>
    </row>
    <row r="124" spans="1:5" ht="12.75">
      <c r="A124" s="35" t="s">
        <v>57</v>
      </c>
      <c r="E124" s="40" t="s">
        <v>4</v>
      </c>
    </row>
    <row r="125" spans="1:5" ht="12.75">
      <c r="A125" t="s">
        <v>59</v>
      </c>
      <c r="E125" s="39" t="s">
        <v>68</v>
      </c>
    </row>
    <row r="126" spans="1:16" ht="12.75">
      <c r="A126" t="s">
        <v>48</v>
      </c>
      <c s="34" t="s">
        <v>151</v>
      </c>
      <c s="34" t="s">
        <v>4338</v>
      </c>
      <c s="35" t="s">
        <v>4</v>
      </c>
      <c s="6" t="s">
        <v>4339</v>
      </c>
      <c s="36" t="s">
        <v>697</v>
      </c>
      <c s="37">
        <v>37</v>
      </c>
      <c s="36">
        <v>0</v>
      </c>
      <c s="36">
        <f>ROUND(G126*H126,6)</f>
      </c>
      <c r="L126" s="38">
        <v>0</v>
      </c>
      <c s="32">
        <f>ROUND(ROUND(L126,2)*ROUND(G126,3),2)</f>
      </c>
      <c s="36" t="s">
        <v>66</v>
      </c>
      <c>
        <f>(M126*21)/100</f>
      </c>
      <c t="s">
        <v>26</v>
      </c>
    </row>
    <row r="127" spans="1:5" ht="12.75">
      <c r="A127" s="35" t="s">
        <v>55</v>
      </c>
      <c r="E127" s="39" t="s">
        <v>4</v>
      </c>
    </row>
    <row r="128" spans="1:5" ht="12.75">
      <c r="A128" s="35" t="s">
        <v>57</v>
      </c>
      <c r="E128" s="40" t="s">
        <v>4</v>
      </c>
    </row>
    <row r="129" spans="1:5" ht="12.75">
      <c r="A129" t="s">
        <v>59</v>
      </c>
      <c r="E129" s="39" t="s">
        <v>68</v>
      </c>
    </row>
    <row r="130" spans="1:16" ht="12.75">
      <c r="A130" t="s">
        <v>48</v>
      </c>
      <c s="34" t="s">
        <v>154</v>
      </c>
      <c s="34" t="s">
        <v>5139</v>
      </c>
      <c s="35" t="s">
        <v>4</v>
      </c>
      <c s="6" t="s">
        <v>5140</v>
      </c>
      <c s="36" t="s">
        <v>697</v>
      </c>
      <c s="37">
        <v>833</v>
      </c>
      <c s="36">
        <v>0</v>
      </c>
      <c s="36">
        <f>ROUND(G130*H130,6)</f>
      </c>
      <c r="L130" s="38">
        <v>0</v>
      </c>
      <c s="32">
        <f>ROUND(ROUND(L130,2)*ROUND(G130,3),2)</f>
      </c>
      <c s="36" t="s">
        <v>66</v>
      </c>
      <c>
        <f>(M130*21)/100</f>
      </c>
      <c t="s">
        <v>26</v>
      </c>
    </row>
    <row r="131" spans="1:5" ht="12.75">
      <c r="A131" s="35" t="s">
        <v>55</v>
      </c>
      <c r="E131" s="39" t="s">
        <v>4</v>
      </c>
    </row>
    <row r="132" spans="1:5" ht="12.75">
      <c r="A132" s="35" t="s">
        <v>57</v>
      </c>
      <c r="E132" s="40" t="s">
        <v>4</v>
      </c>
    </row>
    <row r="133" spans="1:5" ht="12.75">
      <c r="A133" t="s">
        <v>59</v>
      </c>
      <c r="E133" s="39" t="s">
        <v>68</v>
      </c>
    </row>
    <row r="134" spans="1:16" ht="25.5">
      <c r="A134" t="s">
        <v>48</v>
      </c>
      <c s="34" t="s">
        <v>157</v>
      </c>
      <c s="34" t="s">
        <v>5333</v>
      </c>
      <c s="35" t="s">
        <v>4</v>
      </c>
      <c s="6" t="s">
        <v>5334</v>
      </c>
      <c s="36" t="s">
        <v>697</v>
      </c>
      <c s="37">
        <v>45</v>
      </c>
      <c s="36">
        <v>0</v>
      </c>
      <c s="36">
        <f>ROUND(G134*H134,6)</f>
      </c>
      <c r="L134" s="38">
        <v>0</v>
      </c>
      <c s="32">
        <f>ROUND(ROUND(L134,2)*ROUND(G134,3),2)</f>
      </c>
      <c s="36" t="s">
        <v>66</v>
      </c>
      <c>
        <f>(M134*21)/100</f>
      </c>
      <c t="s">
        <v>26</v>
      </c>
    </row>
    <row r="135" spans="1:5" ht="12.75">
      <c r="A135" s="35" t="s">
        <v>55</v>
      </c>
      <c r="E135" s="39" t="s">
        <v>4</v>
      </c>
    </row>
    <row r="136" spans="1:5" ht="12.75">
      <c r="A136" s="35" t="s">
        <v>57</v>
      </c>
      <c r="E136" s="40" t="s">
        <v>10410</v>
      </c>
    </row>
    <row r="137" spans="1:5" ht="12.75">
      <c r="A137" t="s">
        <v>59</v>
      </c>
      <c r="E137" s="39" t="s">
        <v>68</v>
      </c>
    </row>
    <row r="138" spans="1:16" ht="12.75">
      <c r="A138" t="s">
        <v>48</v>
      </c>
      <c s="34" t="s">
        <v>160</v>
      </c>
      <c s="34" t="s">
        <v>5335</v>
      </c>
      <c s="35" t="s">
        <v>4</v>
      </c>
      <c s="6" t="s">
        <v>5336</v>
      </c>
      <c s="36" t="s">
        <v>71</v>
      </c>
      <c s="37">
        <v>192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3" ht="12.75">
      <c r="A142" t="s">
        <v>45</v>
      </c>
      <c r="C142" s="31" t="s">
        <v>86</v>
      </c>
      <c r="E142" s="33" t="s">
        <v>4634</v>
      </c>
      <c r="J142" s="32">
        <f>0</f>
      </c>
      <c s="32">
        <f>0</f>
      </c>
      <c s="32">
        <f>0+L143</f>
      </c>
      <c s="32">
        <f>0+M143</f>
      </c>
    </row>
    <row r="143" spans="1:16" ht="12.75">
      <c r="A143" t="s">
        <v>48</v>
      </c>
      <c s="34" t="s">
        <v>163</v>
      </c>
      <c s="34" t="s">
        <v>5337</v>
      </c>
      <c s="35" t="s">
        <v>4</v>
      </c>
      <c s="6" t="s">
        <v>5338</v>
      </c>
      <c s="36" t="s">
        <v>92</v>
      </c>
      <c s="37">
        <v>2</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3" ht="12.75">
      <c r="A147" t="s">
        <v>45</v>
      </c>
      <c r="C147" s="31" t="s">
        <v>89</v>
      </c>
      <c r="E147" s="33" t="s">
        <v>4267</v>
      </c>
      <c r="J147" s="32">
        <f>0</f>
      </c>
      <c s="32">
        <f>0</f>
      </c>
      <c s="32">
        <f>0+L148+L152+L156+L160+L164+L168+L172+L176+L180+L184</f>
      </c>
      <c s="32">
        <f>0+M148+M152+M156+M160+M164+M168+M172+M176+M180+M184</f>
      </c>
    </row>
    <row r="148" spans="1:16" ht="12.75">
      <c r="A148" t="s">
        <v>48</v>
      </c>
      <c s="34" t="s">
        <v>166</v>
      </c>
      <c s="34" t="s">
        <v>5339</v>
      </c>
      <c s="35" t="s">
        <v>4</v>
      </c>
      <c s="6" t="s">
        <v>5340</v>
      </c>
      <c s="36" t="s">
        <v>71</v>
      </c>
      <c s="37">
        <v>316</v>
      </c>
      <c s="36">
        <v>0</v>
      </c>
      <c s="36">
        <f>ROUND(G148*H148,6)</f>
      </c>
      <c r="L148" s="38">
        <v>0</v>
      </c>
      <c s="32">
        <f>ROUND(ROUND(L148,2)*ROUND(G148,3),2)</f>
      </c>
      <c s="36" t="s">
        <v>66</v>
      </c>
      <c>
        <f>(M148*21)/100</f>
      </c>
      <c t="s">
        <v>26</v>
      </c>
    </row>
    <row r="149" spans="1:5" ht="12.75">
      <c r="A149" s="35" t="s">
        <v>55</v>
      </c>
      <c r="E149" s="39" t="s">
        <v>4</v>
      </c>
    </row>
    <row r="150" spans="1:5" ht="12.75">
      <c r="A150" s="35" t="s">
        <v>57</v>
      </c>
      <c r="E150" s="40" t="s">
        <v>4</v>
      </c>
    </row>
    <row r="151" spans="1:5" ht="12.75">
      <c r="A151" t="s">
        <v>59</v>
      </c>
      <c r="E151" s="39" t="s">
        <v>68</v>
      </c>
    </row>
    <row r="152" spans="1:16" ht="12.75">
      <c r="A152" t="s">
        <v>48</v>
      </c>
      <c s="34" t="s">
        <v>169</v>
      </c>
      <c s="34" t="s">
        <v>4719</v>
      </c>
      <c s="35" t="s">
        <v>4</v>
      </c>
      <c s="6" t="s">
        <v>4720</v>
      </c>
      <c s="36" t="s">
        <v>71</v>
      </c>
      <c s="37">
        <v>116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172</v>
      </c>
      <c s="34" t="s">
        <v>9948</v>
      </c>
      <c s="35" t="s">
        <v>4</v>
      </c>
      <c s="6" t="s">
        <v>9949</v>
      </c>
      <c s="36" t="s">
        <v>71</v>
      </c>
      <c s="37">
        <v>4</v>
      </c>
      <c s="36">
        <v>0</v>
      </c>
      <c s="36">
        <f>ROUND(G156*H156,6)</f>
      </c>
      <c r="L156" s="38">
        <v>0</v>
      </c>
      <c s="32">
        <f>ROUND(ROUND(L156,2)*ROUND(G156,3),2)</f>
      </c>
      <c s="36" t="s">
        <v>66</v>
      </c>
      <c>
        <f>(M156*21)/100</f>
      </c>
      <c t="s">
        <v>26</v>
      </c>
    </row>
    <row r="157" spans="1:5" ht="12.75">
      <c r="A157" s="35" t="s">
        <v>55</v>
      </c>
      <c r="E157" s="39" t="s">
        <v>10050</v>
      </c>
    </row>
    <row r="158" spans="1:5" ht="12.75">
      <c r="A158" s="35" t="s">
        <v>57</v>
      </c>
      <c r="E158" s="40" t="s">
        <v>4</v>
      </c>
    </row>
    <row r="159" spans="1:5" ht="12.75">
      <c r="A159" t="s">
        <v>59</v>
      </c>
      <c r="E159" s="39" t="s">
        <v>68</v>
      </c>
    </row>
    <row r="160" spans="1:16" ht="12.75">
      <c r="A160" t="s">
        <v>48</v>
      </c>
      <c s="34" t="s">
        <v>175</v>
      </c>
      <c s="34" t="s">
        <v>10047</v>
      </c>
      <c s="35" t="s">
        <v>4</v>
      </c>
      <c s="6" t="s">
        <v>10048</v>
      </c>
      <c s="36" t="s">
        <v>71</v>
      </c>
      <c s="37">
        <v>52.5</v>
      </c>
      <c s="36">
        <v>0</v>
      </c>
      <c s="36">
        <f>ROUND(G160*H160,6)</f>
      </c>
      <c r="L160" s="38">
        <v>0</v>
      </c>
      <c s="32">
        <f>ROUND(ROUND(L160,2)*ROUND(G160,3),2)</f>
      </c>
      <c s="36" t="s">
        <v>66</v>
      </c>
      <c>
        <f>(M160*21)/100</f>
      </c>
      <c t="s">
        <v>26</v>
      </c>
    </row>
    <row r="161" spans="1:5" ht="25.5">
      <c r="A161" s="35" t="s">
        <v>55</v>
      </c>
      <c r="E161" s="39" t="s">
        <v>10140</v>
      </c>
    </row>
    <row r="162" spans="1:5" ht="12.75">
      <c r="A162" s="35" t="s">
        <v>57</v>
      </c>
      <c r="E162" s="40" t="s">
        <v>4</v>
      </c>
    </row>
    <row r="163" spans="1:5" ht="12.75">
      <c r="A163" t="s">
        <v>59</v>
      </c>
      <c r="E163" s="39" t="s">
        <v>68</v>
      </c>
    </row>
    <row r="164" spans="1:16" ht="12.75">
      <c r="A164" t="s">
        <v>48</v>
      </c>
      <c s="34" t="s">
        <v>178</v>
      </c>
      <c s="34" t="s">
        <v>6726</v>
      </c>
      <c s="35" t="s">
        <v>4</v>
      </c>
      <c s="6" t="s">
        <v>6727</v>
      </c>
      <c s="36" t="s">
        <v>71</v>
      </c>
      <c s="37">
        <v>87</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181</v>
      </c>
      <c s="34" t="s">
        <v>4070</v>
      </c>
      <c s="35" t="s">
        <v>4</v>
      </c>
      <c s="6" t="s">
        <v>4071</v>
      </c>
      <c s="36" t="s">
        <v>71</v>
      </c>
      <c s="37">
        <v>192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12.75">
      <c r="A172" t="s">
        <v>48</v>
      </c>
      <c s="34" t="s">
        <v>184</v>
      </c>
      <c s="34" t="s">
        <v>4073</v>
      </c>
      <c s="35" t="s">
        <v>4</v>
      </c>
      <c s="6" t="s">
        <v>4074</v>
      </c>
      <c s="36" t="s">
        <v>71</v>
      </c>
      <c s="37">
        <v>98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187</v>
      </c>
      <c s="34" t="s">
        <v>5399</v>
      </c>
      <c s="35" t="s">
        <v>4</v>
      </c>
      <c s="6" t="s">
        <v>5400</v>
      </c>
      <c s="36" t="s">
        <v>71</v>
      </c>
      <c s="37">
        <v>177</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191</v>
      </c>
      <c s="34" t="s">
        <v>5170</v>
      </c>
      <c s="35" t="s">
        <v>4</v>
      </c>
      <c s="6" t="s">
        <v>5171</v>
      </c>
      <c s="36" t="s">
        <v>71</v>
      </c>
      <c s="37">
        <v>14</v>
      </c>
      <c s="36">
        <v>0</v>
      </c>
      <c s="36">
        <f>ROUND(G180*H180,6)</f>
      </c>
      <c r="L180" s="38">
        <v>0</v>
      </c>
      <c s="32">
        <f>ROUND(ROUND(L180,2)*ROUND(G180,3),2)</f>
      </c>
      <c s="36" t="s">
        <v>66</v>
      </c>
      <c>
        <f>(M180*21)/100</f>
      </c>
      <c t="s">
        <v>26</v>
      </c>
    </row>
    <row r="181" spans="1:5" ht="12.75">
      <c r="A181" s="35" t="s">
        <v>55</v>
      </c>
      <c r="E181" s="39" t="s">
        <v>10411</v>
      </c>
    </row>
    <row r="182" spans="1:5" ht="12.75">
      <c r="A182" s="35" t="s">
        <v>57</v>
      </c>
      <c r="E182" s="40" t="s">
        <v>4</v>
      </c>
    </row>
    <row r="183" spans="1:5" ht="12.75">
      <c r="A183" t="s">
        <v>59</v>
      </c>
      <c r="E183" s="39" t="s">
        <v>68</v>
      </c>
    </row>
    <row r="184" spans="1:16" ht="12.75">
      <c r="A184" t="s">
        <v>48</v>
      </c>
      <c s="34" t="s">
        <v>194</v>
      </c>
      <c s="34" t="s">
        <v>4734</v>
      </c>
      <c s="35" t="s">
        <v>4</v>
      </c>
      <c s="6" t="s">
        <v>4735</v>
      </c>
      <c s="36" t="s">
        <v>65</v>
      </c>
      <c s="37">
        <v>15</v>
      </c>
      <c s="36">
        <v>0</v>
      </c>
      <c s="36">
        <f>ROUND(G184*H184,6)</f>
      </c>
      <c r="L184" s="38">
        <v>0</v>
      </c>
      <c s="32">
        <f>ROUND(ROUND(L184,2)*ROUND(G184,3),2)</f>
      </c>
      <c s="36" t="s">
        <v>66</v>
      </c>
      <c>
        <f>(M184*21)/100</f>
      </c>
      <c t="s">
        <v>26</v>
      </c>
    </row>
    <row r="185" spans="1:5" ht="12.75">
      <c r="A185" s="35" t="s">
        <v>55</v>
      </c>
      <c r="E185" s="39" t="s">
        <v>4</v>
      </c>
    </row>
    <row r="186" spans="1:5" ht="12.75">
      <c r="A186" s="35" t="s">
        <v>57</v>
      </c>
      <c r="E186" s="40" t="s">
        <v>10412</v>
      </c>
    </row>
    <row r="187" spans="1:5" ht="12.75">
      <c r="A187" t="s">
        <v>59</v>
      </c>
      <c r="E1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6.xml><?xml version="1.0" encoding="utf-8"?>
<worksheet xmlns="http://schemas.openxmlformats.org/spreadsheetml/2006/main" xmlns:r="http://schemas.openxmlformats.org/officeDocument/2006/relationships">
  <dimension ref="A1:T12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COUNTIFS(L8:L118,"=0",A8:A118,"P")+COUNTIFS(L8:L118,"",A8:A118,"P")+SUM(Q8:Q118)</f>
      </c>
    </row>
    <row r="8" spans="1:13" ht="12.75">
      <c r="A8" t="s">
        <v>43</v>
      </c>
      <c r="C8" s="28" t="s">
        <v>10415</v>
      </c>
      <c r="E8" s="30" t="s">
        <v>10414</v>
      </c>
      <c r="J8" s="29">
        <f>0+J9</f>
      </c>
      <c s="29">
        <f>0+K9</f>
      </c>
      <c s="29">
        <f>0+L9</f>
      </c>
      <c s="29">
        <f>0+M9</f>
      </c>
    </row>
    <row r="9" spans="1:13" ht="12.75">
      <c r="A9" t="s">
        <v>45</v>
      </c>
      <c r="C9" s="31" t="s">
        <v>62</v>
      </c>
      <c r="E9" s="33" t="s">
        <v>694</v>
      </c>
      <c r="J9" s="32">
        <f>0</f>
      </c>
      <c s="32">
        <f>0</f>
      </c>
      <c s="32">
        <f>0+L10+L14+L18+L22+L26+L30+L34+L38+L42+L46+L50+L54+L58+L62+L66+L70+L74+L78+L82+L86+L90+L94+L98+L102+L106+L110+L114+L118</f>
      </c>
      <c s="32">
        <f>0+M10+M14+M18+M22+M26+M30+M34+M38+M42+M46+M50+M54+M58+M62+M66+M70+M74+M78+M82+M86+M90+M94+M98+M102+M106+M110+M114+M118</f>
      </c>
    </row>
    <row r="10" spans="1:16" ht="12.75">
      <c r="A10" t="s">
        <v>48</v>
      </c>
      <c s="34" t="s">
        <v>62</v>
      </c>
      <c s="34" t="s">
        <v>10416</v>
      </c>
      <c s="35" t="s">
        <v>4</v>
      </c>
      <c s="6" t="s">
        <v>10417</v>
      </c>
      <c s="36" t="s">
        <v>697</v>
      </c>
      <c s="37">
        <v>423</v>
      </c>
      <c s="36">
        <v>0</v>
      </c>
      <c s="36">
        <f>ROUND(G10*H10,6)</f>
      </c>
      <c r="L10" s="38">
        <v>0</v>
      </c>
      <c s="32">
        <f>ROUND(ROUND(L10,2)*ROUND(G10,3),2)</f>
      </c>
      <c s="36" t="s">
        <v>66</v>
      </c>
      <c>
        <f>(M10*21)/100</f>
      </c>
      <c t="s">
        <v>26</v>
      </c>
    </row>
    <row r="11" spans="1:5" ht="12.75">
      <c r="A11" s="35" t="s">
        <v>55</v>
      </c>
      <c r="E11" s="39" t="s">
        <v>4</v>
      </c>
    </row>
    <row r="12" spans="1:5" ht="12.75">
      <c r="A12" s="35" t="s">
        <v>57</v>
      </c>
      <c r="E12" s="40" t="s">
        <v>4116</v>
      </c>
    </row>
    <row r="13" spans="1:5" ht="12.75">
      <c r="A13" t="s">
        <v>59</v>
      </c>
      <c r="E13" s="39" t="s">
        <v>68</v>
      </c>
    </row>
    <row r="14" spans="1:16" ht="12.75">
      <c r="A14" t="s">
        <v>48</v>
      </c>
      <c s="34" t="s">
        <v>26</v>
      </c>
      <c s="34" t="s">
        <v>5318</v>
      </c>
      <c s="35" t="s">
        <v>4</v>
      </c>
      <c s="6" t="s">
        <v>5319</v>
      </c>
      <c s="36" t="s">
        <v>697</v>
      </c>
      <c s="37">
        <v>32716</v>
      </c>
      <c s="36">
        <v>0</v>
      </c>
      <c s="36">
        <f>ROUND(G14*H14,6)</f>
      </c>
      <c r="L14" s="38">
        <v>0</v>
      </c>
      <c s="32">
        <f>ROUND(ROUND(L14,2)*ROUND(G14,3),2)</f>
      </c>
      <c s="36" t="s">
        <v>66</v>
      </c>
      <c>
        <f>(M14*21)/100</f>
      </c>
      <c t="s">
        <v>26</v>
      </c>
    </row>
    <row r="15" spans="1:5" ht="12.75">
      <c r="A15" s="35" t="s">
        <v>55</v>
      </c>
      <c r="E15" s="39" t="s">
        <v>4</v>
      </c>
    </row>
    <row r="16" spans="1:5" ht="12.75">
      <c r="A16" s="35" t="s">
        <v>57</v>
      </c>
      <c r="E16" s="40" t="s">
        <v>10418</v>
      </c>
    </row>
    <row r="17" spans="1:5" ht="12.75">
      <c r="A17" t="s">
        <v>59</v>
      </c>
      <c r="E17" s="39" t="s">
        <v>68</v>
      </c>
    </row>
    <row r="18" spans="1:16" ht="12.75">
      <c r="A18" t="s">
        <v>48</v>
      </c>
      <c s="34" t="s">
        <v>25</v>
      </c>
      <c s="34" t="s">
        <v>2389</v>
      </c>
      <c s="35" t="s">
        <v>62</v>
      </c>
      <c s="6" t="s">
        <v>2390</v>
      </c>
      <c s="36" t="s">
        <v>697</v>
      </c>
      <c s="37">
        <v>20646</v>
      </c>
      <c s="36">
        <v>0</v>
      </c>
      <c s="36">
        <f>ROUND(G18*H18,6)</f>
      </c>
      <c r="L18" s="38">
        <v>0</v>
      </c>
      <c s="32">
        <f>ROUND(ROUND(L18,2)*ROUND(G18,3),2)</f>
      </c>
      <c s="36" t="s">
        <v>66</v>
      </c>
      <c>
        <f>(M18*21)/100</f>
      </c>
      <c t="s">
        <v>26</v>
      </c>
    </row>
    <row r="19" spans="1:5" ht="12.75">
      <c r="A19" s="35" t="s">
        <v>55</v>
      </c>
      <c r="E19" s="39" t="s">
        <v>10419</v>
      </c>
    </row>
    <row r="20" spans="1:5" ht="12.75">
      <c r="A20" s="35" t="s">
        <v>57</v>
      </c>
      <c r="E20" s="40" t="s">
        <v>4116</v>
      </c>
    </row>
    <row r="21" spans="1:5" ht="12.75">
      <c r="A21" t="s">
        <v>59</v>
      </c>
      <c r="E21" s="39" t="s">
        <v>68</v>
      </c>
    </row>
    <row r="22" spans="1:16" ht="12.75">
      <c r="A22" t="s">
        <v>48</v>
      </c>
      <c s="34" t="s">
        <v>74</v>
      </c>
      <c s="34" t="s">
        <v>2389</v>
      </c>
      <c s="35" t="s">
        <v>26</v>
      </c>
      <c s="6" t="s">
        <v>2390</v>
      </c>
      <c s="36" t="s">
        <v>697</v>
      </c>
      <c s="37">
        <v>3041</v>
      </c>
      <c s="36">
        <v>0</v>
      </c>
      <c s="36">
        <f>ROUND(G22*H22,6)</f>
      </c>
      <c r="L22" s="38">
        <v>0</v>
      </c>
      <c s="32">
        <f>ROUND(ROUND(L22,2)*ROUND(G22,3),2)</f>
      </c>
      <c s="36" t="s">
        <v>66</v>
      </c>
      <c>
        <f>(M22*21)/100</f>
      </c>
      <c t="s">
        <v>26</v>
      </c>
    </row>
    <row r="23" spans="1:5" ht="12.75">
      <c r="A23" s="35" t="s">
        <v>55</v>
      </c>
      <c r="E23" s="39" t="s">
        <v>10420</v>
      </c>
    </row>
    <row r="24" spans="1:5" ht="12.75">
      <c r="A24" s="35" t="s">
        <v>57</v>
      </c>
      <c r="E24" s="40" t="s">
        <v>4116</v>
      </c>
    </row>
    <row r="25" spans="1:5" ht="12.75">
      <c r="A25" t="s">
        <v>59</v>
      </c>
      <c r="E25" s="39" t="s">
        <v>68</v>
      </c>
    </row>
    <row r="26" spans="1:16" ht="12.75">
      <c r="A26" t="s">
        <v>48</v>
      </c>
      <c s="34" t="s">
        <v>77</v>
      </c>
      <c s="34" t="s">
        <v>2389</v>
      </c>
      <c s="35" t="s">
        <v>25</v>
      </c>
      <c s="6" t="s">
        <v>2390</v>
      </c>
      <c s="36" t="s">
        <v>697</v>
      </c>
      <c s="37">
        <v>208</v>
      </c>
      <c s="36">
        <v>0</v>
      </c>
      <c s="36">
        <f>ROUND(G26*H26,6)</f>
      </c>
      <c r="L26" s="38">
        <v>0</v>
      </c>
      <c s="32">
        <f>ROUND(ROUND(L26,2)*ROUND(G26,3),2)</f>
      </c>
      <c s="36" t="s">
        <v>66</v>
      </c>
      <c>
        <f>(M26*21)/100</f>
      </c>
      <c t="s">
        <v>26</v>
      </c>
    </row>
    <row r="27" spans="1:5" ht="12.75">
      <c r="A27" s="35" t="s">
        <v>55</v>
      </c>
      <c r="E27" s="39" t="s">
        <v>10421</v>
      </c>
    </row>
    <row r="28" spans="1:5" ht="12.75">
      <c r="A28" s="35" t="s">
        <v>57</v>
      </c>
      <c r="E28" s="40" t="s">
        <v>4116</v>
      </c>
    </row>
    <row r="29" spans="1:5" ht="12.75">
      <c r="A29" t="s">
        <v>59</v>
      </c>
      <c r="E29" s="39" t="s">
        <v>68</v>
      </c>
    </row>
    <row r="30" spans="1:16" ht="12.75">
      <c r="A30" t="s">
        <v>48</v>
      </c>
      <c s="34" t="s">
        <v>80</v>
      </c>
      <c s="34" t="s">
        <v>3996</v>
      </c>
      <c s="35" t="s">
        <v>4</v>
      </c>
      <c s="6" t="s">
        <v>3997</v>
      </c>
      <c s="36" t="s">
        <v>697</v>
      </c>
      <c s="37">
        <v>8821</v>
      </c>
      <c s="36">
        <v>0</v>
      </c>
      <c s="36">
        <f>ROUND(G30*H30,6)</f>
      </c>
      <c r="L30" s="38">
        <v>0</v>
      </c>
      <c s="32">
        <f>ROUND(ROUND(L30,2)*ROUND(G30,3),2)</f>
      </c>
      <c s="36" t="s">
        <v>66</v>
      </c>
      <c>
        <f>(M30*21)/100</f>
      </c>
      <c t="s">
        <v>26</v>
      </c>
    </row>
    <row r="31" spans="1:5" ht="12.75">
      <c r="A31" s="35" t="s">
        <v>55</v>
      </c>
      <c r="E31" s="39" t="s">
        <v>10422</v>
      </c>
    </row>
    <row r="32" spans="1:5" ht="12.75">
      <c r="A32" s="35" t="s">
        <v>57</v>
      </c>
      <c r="E32" s="40" t="s">
        <v>4116</v>
      </c>
    </row>
    <row r="33" spans="1:5" ht="12.75">
      <c r="A33" t="s">
        <v>59</v>
      </c>
      <c r="E33" s="39" t="s">
        <v>68</v>
      </c>
    </row>
    <row r="34" spans="1:16" ht="12.75">
      <c r="A34" t="s">
        <v>48</v>
      </c>
      <c s="34" t="s">
        <v>83</v>
      </c>
      <c s="34" t="s">
        <v>3999</v>
      </c>
      <c s="35" t="s">
        <v>4</v>
      </c>
      <c s="6" t="s">
        <v>4000</v>
      </c>
      <c s="36" t="s">
        <v>697</v>
      </c>
      <c s="37">
        <v>65432</v>
      </c>
      <c s="36">
        <v>0</v>
      </c>
      <c s="36">
        <f>ROUND(G34*H34,6)</f>
      </c>
      <c r="L34" s="38">
        <v>0</v>
      </c>
      <c s="32">
        <f>ROUND(ROUND(L34,2)*ROUND(G34,3),2)</f>
      </c>
      <c s="36" t="s">
        <v>66</v>
      </c>
      <c>
        <f>(M34*21)/100</f>
      </c>
      <c t="s">
        <v>26</v>
      </c>
    </row>
    <row r="35" spans="1:5" ht="12.75">
      <c r="A35" s="35" t="s">
        <v>55</v>
      </c>
      <c r="E35" s="39" t="s">
        <v>10423</v>
      </c>
    </row>
    <row r="36" spans="1:5" ht="12.75">
      <c r="A36" s="35" t="s">
        <v>57</v>
      </c>
      <c r="E36" s="40" t="s">
        <v>10424</v>
      </c>
    </row>
    <row r="37" spans="1:5" ht="12.75">
      <c r="A37" t="s">
        <v>59</v>
      </c>
      <c r="E37" s="39" t="s">
        <v>68</v>
      </c>
    </row>
    <row r="38" spans="1:16" ht="12.75">
      <c r="A38" t="s">
        <v>48</v>
      </c>
      <c s="34" t="s">
        <v>86</v>
      </c>
      <c s="34" t="s">
        <v>10425</v>
      </c>
      <c s="35" t="s">
        <v>4</v>
      </c>
      <c s="6" t="s">
        <v>10426</v>
      </c>
      <c s="36" t="s">
        <v>697</v>
      </c>
      <c s="37">
        <v>1126.2</v>
      </c>
      <c s="36">
        <v>0</v>
      </c>
      <c s="36">
        <f>ROUND(G38*H38,6)</f>
      </c>
      <c r="L38" s="38">
        <v>0</v>
      </c>
      <c s="32">
        <f>ROUND(ROUND(L38,2)*ROUND(G38,3),2)</f>
      </c>
      <c s="36" t="s">
        <v>66</v>
      </c>
      <c>
        <f>(M38*21)/100</f>
      </c>
      <c t="s">
        <v>26</v>
      </c>
    </row>
    <row r="39" spans="1:5" ht="12.75">
      <c r="A39" s="35" t="s">
        <v>55</v>
      </c>
      <c r="E39" s="39" t="s">
        <v>4</v>
      </c>
    </row>
    <row r="40" spans="1:5" ht="25.5">
      <c r="A40" s="35" t="s">
        <v>57</v>
      </c>
      <c r="E40" s="40" t="s">
        <v>10427</v>
      </c>
    </row>
    <row r="41" spans="1:5" ht="12.75">
      <c r="A41" t="s">
        <v>59</v>
      </c>
      <c r="E41" s="39" t="s">
        <v>68</v>
      </c>
    </row>
    <row r="42" spans="1:16" ht="12.75">
      <c r="A42" t="s">
        <v>48</v>
      </c>
      <c s="34" t="s">
        <v>89</v>
      </c>
      <c s="34" t="s">
        <v>10428</v>
      </c>
      <c s="35" t="s">
        <v>4</v>
      </c>
      <c s="6" t="s">
        <v>10429</v>
      </c>
      <c s="36" t="s">
        <v>697</v>
      </c>
      <c s="37">
        <v>32716</v>
      </c>
      <c s="36">
        <v>0</v>
      </c>
      <c s="36">
        <f>ROUND(G42*H42,6)</f>
      </c>
      <c r="L42" s="38">
        <v>0</v>
      </c>
      <c s="32">
        <f>ROUND(ROUND(L42,2)*ROUND(G42,3),2)</f>
      </c>
      <c s="36" t="s">
        <v>66</v>
      </c>
      <c>
        <f>(M42*21)/100</f>
      </c>
      <c t="s">
        <v>26</v>
      </c>
    </row>
    <row r="43" spans="1:5" ht="12.75">
      <c r="A43" s="35" t="s">
        <v>55</v>
      </c>
      <c r="E43" s="39" t="s">
        <v>4</v>
      </c>
    </row>
    <row r="44" spans="1:5" ht="12.75">
      <c r="A44" s="35" t="s">
        <v>57</v>
      </c>
      <c r="E44" s="40" t="s">
        <v>10430</v>
      </c>
    </row>
    <row r="45" spans="1:5" ht="12.75">
      <c r="A45" t="s">
        <v>59</v>
      </c>
      <c r="E45" s="39" t="s">
        <v>68</v>
      </c>
    </row>
    <row r="46" spans="1:16" ht="12.75">
      <c r="A46" t="s">
        <v>48</v>
      </c>
      <c s="34" t="s">
        <v>93</v>
      </c>
      <c s="34" t="s">
        <v>4002</v>
      </c>
      <c s="35" t="s">
        <v>4</v>
      </c>
      <c s="6" t="s">
        <v>4003</v>
      </c>
      <c s="36" t="s">
        <v>697</v>
      </c>
      <c s="37">
        <v>50763.3</v>
      </c>
      <c s="36">
        <v>0</v>
      </c>
      <c s="36">
        <f>ROUND(G46*H46,6)</f>
      </c>
      <c r="L46" s="38">
        <v>0</v>
      </c>
      <c s="32">
        <f>ROUND(ROUND(L46,2)*ROUND(G46,3),2)</f>
      </c>
      <c s="36" t="s">
        <v>66</v>
      </c>
      <c>
        <f>(M46*21)/100</f>
      </c>
      <c t="s">
        <v>26</v>
      </c>
    </row>
    <row r="47" spans="1:5" ht="12.75">
      <c r="A47" s="35" t="s">
        <v>55</v>
      </c>
      <c r="E47" s="39" t="s">
        <v>10431</v>
      </c>
    </row>
    <row r="48" spans="1:5" ht="12.75">
      <c r="A48" s="35" t="s">
        <v>57</v>
      </c>
      <c r="E48" s="40" t="s">
        <v>10432</v>
      </c>
    </row>
    <row r="49" spans="1:5" ht="12.75">
      <c r="A49" t="s">
        <v>59</v>
      </c>
      <c r="E49" s="39" t="s">
        <v>68</v>
      </c>
    </row>
    <row r="50" spans="1:16" ht="25.5">
      <c r="A50" t="s">
        <v>48</v>
      </c>
      <c s="34" t="s">
        <v>96</v>
      </c>
      <c s="34" t="s">
        <v>10433</v>
      </c>
      <c s="35" t="s">
        <v>4</v>
      </c>
      <c s="6" t="s">
        <v>10434</v>
      </c>
      <c s="36" t="s">
        <v>71</v>
      </c>
      <c s="37">
        <v>28.5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12.75">
      <c r="A53" t="s">
        <v>59</v>
      </c>
      <c r="E53" s="39" t="s">
        <v>1048</v>
      </c>
    </row>
    <row r="54" spans="1:16" ht="12.75">
      <c r="A54" t="s">
        <v>48</v>
      </c>
      <c s="34" t="s">
        <v>99</v>
      </c>
      <c s="34" t="s">
        <v>10435</v>
      </c>
      <c s="35" t="s">
        <v>4</v>
      </c>
      <c s="6" t="s">
        <v>10436</v>
      </c>
      <c s="36" t="s">
        <v>71</v>
      </c>
      <c s="37">
        <v>28.5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12.75">
      <c r="A57" t="s">
        <v>59</v>
      </c>
      <c r="E57" s="39" t="s">
        <v>10437</v>
      </c>
    </row>
    <row r="58" spans="1:16" ht="12.75">
      <c r="A58" t="s">
        <v>48</v>
      </c>
      <c s="34" t="s">
        <v>102</v>
      </c>
      <c s="34" t="s">
        <v>10438</v>
      </c>
      <c s="35" t="s">
        <v>4</v>
      </c>
      <c s="6" t="s">
        <v>10439</v>
      </c>
      <c s="36" t="s">
        <v>697</v>
      </c>
      <c s="37">
        <v>1222.755</v>
      </c>
      <c s="36">
        <v>0</v>
      </c>
      <c s="36">
        <f>ROUND(G58*H58,6)</f>
      </c>
      <c r="L58" s="38">
        <v>0</v>
      </c>
      <c s="32">
        <f>ROUND(ROUND(L58,2)*ROUND(G58,3),2)</f>
      </c>
      <c s="36" t="s">
        <v>66</v>
      </c>
      <c>
        <f>(M58*21)/100</f>
      </c>
      <c t="s">
        <v>26</v>
      </c>
    </row>
    <row r="59" spans="1:5" ht="12.75">
      <c r="A59" s="35" t="s">
        <v>55</v>
      </c>
      <c r="E59" s="39" t="s">
        <v>10440</v>
      </c>
    </row>
    <row r="60" spans="1:5" ht="25.5">
      <c r="A60" s="35" t="s">
        <v>57</v>
      </c>
      <c r="E60" s="40" t="s">
        <v>10441</v>
      </c>
    </row>
    <row r="61" spans="1:5" ht="12.75">
      <c r="A61" t="s">
        <v>59</v>
      </c>
      <c r="E61" s="39" t="s">
        <v>68</v>
      </c>
    </row>
    <row r="62" spans="1:16" ht="12.75">
      <c r="A62" t="s">
        <v>48</v>
      </c>
      <c s="34" t="s">
        <v>105</v>
      </c>
      <c s="34" t="s">
        <v>10442</v>
      </c>
      <c s="35" t="s">
        <v>4</v>
      </c>
      <c s="6" t="s">
        <v>10443</v>
      </c>
      <c s="36" t="s">
        <v>65</v>
      </c>
      <c s="37">
        <v>103.695</v>
      </c>
      <c s="36">
        <v>0</v>
      </c>
      <c s="36">
        <f>ROUND(G62*H62,6)</f>
      </c>
      <c r="L62" s="38">
        <v>0</v>
      </c>
      <c s="32">
        <f>ROUND(ROUND(L62,2)*ROUND(G62,3),2)</f>
      </c>
      <c s="36" t="s">
        <v>54</v>
      </c>
      <c>
        <f>(M62*21)/100</f>
      </c>
      <c t="s">
        <v>26</v>
      </c>
    </row>
    <row r="63" spans="1:5" ht="12.75">
      <c r="A63" s="35" t="s">
        <v>55</v>
      </c>
      <c r="E63" s="39" t="s">
        <v>10444</v>
      </c>
    </row>
    <row r="64" spans="1:5" ht="25.5">
      <c r="A64" s="35" t="s">
        <v>57</v>
      </c>
      <c r="E64" s="40" t="s">
        <v>10445</v>
      </c>
    </row>
    <row r="65" spans="1:5" ht="12.75">
      <c r="A65" t="s">
        <v>59</v>
      </c>
      <c r="E65" s="39" t="s">
        <v>10446</v>
      </c>
    </row>
    <row r="66" spans="1:16" ht="12.75">
      <c r="A66" t="s">
        <v>48</v>
      </c>
      <c s="34" t="s">
        <v>108</v>
      </c>
      <c s="34" t="s">
        <v>10447</v>
      </c>
      <c s="35" t="s">
        <v>4</v>
      </c>
      <c s="6" t="s">
        <v>10448</v>
      </c>
      <c s="36" t="s">
        <v>53</v>
      </c>
      <c s="37">
        <v>76.986</v>
      </c>
      <c s="36">
        <v>0</v>
      </c>
      <c s="36">
        <f>ROUND(G66*H66,6)</f>
      </c>
      <c r="L66" s="38">
        <v>0</v>
      </c>
      <c s="32">
        <f>ROUND(ROUND(L66,2)*ROUND(G66,3),2)</f>
      </c>
      <c s="36" t="s">
        <v>54</v>
      </c>
      <c>
        <f>(M66*21)/100</f>
      </c>
      <c t="s">
        <v>26</v>
      </c>
    </row>
    <row r="67" spans="1:5" ht="25.5">
      <c r="A67" s="35" t="s">
        <v>55</v>
      </c>
      <c r="E67" s="39" t="s">
        <v>10449</v>
      </c>
    </row>
    <row r="68" spans="1:5" ht="25.5">
      <c r="A68" s="35" t="s">
        <v>57</v>
      </c>
      <c r="E68" s="40" t="s">
        <v>10450</v>
      </c>
    </row>
    <row r="69" spans="1:5" ht="12.75">
      <c r="A69" t="s">
        <v>59</v>
      </c>
      <c r="E69" s="39" t="s">
        <v>10446</v>
      </c>
    </row>
    <row r="70" spans="1:16" ht="12.75">
      <c r="A70" t="s">
        <v>48</v>
      </c>
      <c s="34" t="s">
        <v>111</v>
      </c>
      <c s="34" t="s">
        <v>10451</v>
      </c>
      <c s="35" t="s">
        <v>4</v>
      </c>
      <c s="6" t="s">
        <v>10452</v>
      </c>
      <c s="36" t="s">
        <v>697</v>
      </c>
      <c s="37">
        <v>2445.51</v>
      </c>
      <c s="36">
        <v>0</v>
      </c>
      <c s="36">
        <f>ROUND(G70*H70,6)</f>
      </c>
      <c r="L70" s="38">
        <v>0</v>
      </c>
      <c s="32">
        <f>ROUND(ROUND(L70,2)*ROUND(G70,3),2)</f>
      </c>
      <c s="36" t="s">
        <v>66</v>
      </c>
      <c>
        <f>(M70*21)/100</f>
      </c>
      <c t="s">
        <v>26</v>
      </c>
    </row>
    <row r="71" spans="1:5" ht="12.75">
      <c r="A71" s="35" t="s">
        <v>55</v>
      </c>
      <c r="E71" s="39" t="s">
        <v>10453</v>
      </c>
    </row>
    <row r="72" spans="1:5" ht="12.75">
      <c r="A72" s="35" t="s">
        <v>57</v>
      </c>
      <c r="E72" s="40" t="s">
        <v>10454</v>
      </c>
    </row>
    <row r="73" spans="1:5" ht="12.75">
      <c r="A73" t="s">
        <v>59</v>
      </c>
      <c r="E73" s="39" t="s">
        <v>68</v>
      </c>
    </row>
    <row r="74" spans="1:16" ht="12.75">
      <c r="A74" t="s">
        <v>48</v>
      </c>
      <c s="34" t="s">
        <v>114</v>
      </c>
      <c s="34" t="s">
        <v>10455</v>
      </c>
      <c s="35" t="s">
        <v>4</v>
      </c>
      <c s="6" t="s">
        <v>10456</v>
      </c>
      <c s="36" t="s">
        <v>697</v>
      </c>
      <c s="37">
        <v>2252.4</v>
      </c>
      <c s="36">
        <v>0</v>
      </c>
      <c s="36">
        <f>ROUND(G74*H74,6)</f>
      </c>
      <c r="L74" s="38">
        <v>0</v>
      </c>
      <c s="32">
        <f>ROUND(ROUND(L74,2)*ROUND(G74,3),2)</f>
      </c>
      <c s="36" t="s">
        <v>66</v>
      </c>
      <c>
        <f>(M74*21)/100</f>
      </c>
      <c t="s">
        <v>26</v>
      </c>
    </row>
    <row r="75" spans="1:5" ht="12.75">
      <c r="A75" s="35" t="s">
        <v>55</v>
      </c>
      <c r="E75" s="39" t="s">
        <v>10457</v>
      </c>
    </row>
    <row r="76" spans="1:5" ht="12.75">
      <c r="A76" s="35" t="s">
        <v>57</v>
      </c>
      <c r="E76" s="40" t="s">
        <v>10458</v>
      </c>
    </row>
    <row r="77" spans="1:5" ht="12.75">
      <c r="A77" t="s">
        <v>59</v>
      </c>
      <c r="E77" s="39" t="s">
        <v>68</v>
      </c>
    </row>
    <row r="78" spans="1:16" ht="12.75">
      <c r="A78" t="s">
        <v>48</v>
      </c>
      <c s="34" t="s">
        <v>117</v>
      </c>
      <c s="34" t="s">
        <v>10459</v>
      </c>
      <c s="35" t="s">
        <v>4</v>
      </c>
      <c s="6" t="s">
        <v>10460</v>
      </c>
      <c s="36" t="s">
        <v>697</v>
      </c>
      <c s="37">
        <v>642</v>
      </c>
      <c s="36">
        <v>0</v>
      </c>
      <c s="36">
        <f>ROUND(G78*H78,6)</f>
      </c>
      <c r="L78" s="38">
        <v>0</v>
      </c>
      <c s="32">
        <f>ROUND(ROUND(L78,2)*ROUND(G78,3),2)</f>
      </c>
      <c s="36" t="s">
        <v>66</v>
      </c>
      <c>
        <f>(M78*21)/100</f>
      </c>
      <c t="s">
        <v>26</v>
      </c>
    </row>
    <row r="79" spans="1:5" ht="12.75">
      <c r="A79" s="35" t="s">
        <v>55</v>
      </c>
      <c r="E79" s="39" t="s">
        <v>10453</v>
      </c>
    </row>
    <row r="80" spans="1:5" ht="12.75">
      <c r="A80" s="35" t="s">
        <v>57</v>
      </c>
      <c r="E80" s="40" t="s">
        <v>10461</v>
      </c>
    </row>
    <row r="81" spans="1:5" ht="12.75">
      <c r="A81" t="s">
        <v>59</v>
      </c>
      <c r="E81" s="39" t="s">
        <v>68</v>
      </c>
    </row>
    <row r="82" spans="1:16" ht="12.75">
      <c r="A82" t="s">
        <v>48</v>
      </c>
      <c s="34" t="s">
        <v>121</v>
      </c>
      <c s="34" t="s">
        <v>10462</v>
      </c>
      <c s="35" t="s">
        <v>4</v>
      </c>
      <c s="6" t="s">
        <v>10463</v>
      </c>
      <c s="36" t="s">
        <v>92</v>
      </c>
      <c s="37">
        <v>14506</v>
      </c>
      <c s="36">
        <v>0</v>
      </c>
      <c s="36">
        <f>ROUND(G82*H82,6)</f>
      </c>
      <c r="L82" s="38">
        <v>0</v>
      </c>
      <c s="32">
        <f>ROUND(ROUND(L82,2)*ROUND(G82,3),2)</f>
      </c>
      <c s="36" t="s">
        <v>54</v>
      </c>
      <c>
        <f>(M82*21)/100</f>
      </c>
      <c t="s">
        <v>26</v>
      </c>
    </row>
    <row r="83" spans="1:5" ht="12.75">
      <c r="A83" s="35" t="s">
        <v>55</v>
      </c>
      <c r="E83" s="39" t="s">
        <v>4</v>
      </c>
    </row>
    <row r="84" spans="1:5" ht="12.75">
      <c r="A84" s="35" t="s">
        <v>57</v>
      </c>
      <c r="E84" s="40" t="s">
        <v>4</v>
      </c>
    </row>
    <row r="85" spans="1:5" ht="89.25">
      <c r="A85" t="s">
        <v>59</v>
      </c>
      <c r="E85" s="39" t="s">
        <v>10464</v>
      </c>
    </row>
    <row r="86" spans="1:16" ht="12.75">
      <c r="A86" t="s">
        <v>48</v>
      </c>
      <c s="34" t="s">
        <v>124</v>
      </c>
      <c s="34" t="s">
        <v>10465</v>
      </c>
      <c s="35" t="s">
        <v>4</v>
      </c>
      <c s="6" t="s">
        <v>10466</v>
      </c>
      <c s="36" t="s">
        <v>92</v>
      </c>
      <c s="37">
        <v>1278</v>
      </c>
      <c s="36">
        <v>0</v>
      </c>
      <c s="36">
        <f>ROUND(G86*H86,6)</f>
      </c>
      <c r="L86" s="38">
        <v>0</v>
      </c>
      <c s="32">
        <f>ROUND(ROUND(L86,2)*ROUND(G86,3),2)</f>
      </c>
      <c s="36" t="s">
        <v>66</v>
      </c>
      <c>
        <f>(M86*21)/100</f>
      </c>
      <c t="s">
        <v>26</v>
      </c>
    </row>
    <row r="87" spans="1:5" ht="12.75">
      <c r="A87" s="35" t="s">
        <v>55</v>
      </c>
      <c r="E87" s="39" t="s">
        <v>4</v>
      </c>
    </row>
    <row r="88" spans="1:5" ht="12.75">
      <c r="A88" s="35" t="s">
        <v>57</v>
      </c>
      <c r="E88" s="40" t="s">
        <v>4</v>
      </c>
    </row>
    <row r="89" spans="1:5" ht="12.75">
      <c r="A89" t="s">
        <v>59</v>
      </c>
      <c r="E89" s="39" t="s">
        <v>68</v>
      </c>
    </row>
    <row r="90" spans="1:16" ht="12.75">
      <c r="A90" t="s">
        <v>48</v>
      </c>
      <c s="34" t="s">
        <v>127</v>
      </c>
      <c s="34" t="s">
        <v>10467</v>
      </c>
      <c s="35" t="s">
        <v>4</v>
      </c>
      <c s="6" t="s">
        <v>10468</v>
      </c>
      <c s="36" t="s">
        <v>92</v>
      </c>
      <c s="37">
        <v>203</v>
      </c>
      <c s="36">
        <v>0</v>
      </c>
      <c s="36">
        <f>ROUND(G90*H90,6)</f>
      </c>
      <c r="L90" s="38">
        <v>0</v>
      </c>
      <c s="32">
        <f>ROUND(ROUND(L90,2)*ROUND(G90,3),2)</f>
      </c>
      <c s="36" t="s">
        <v>54</v>
      </c>
      <c>
        <f>(M90*21)/100</f>
      </c>
      <c t="s">
        <v>26</v>
      </c>
    </row>
    <row r="91" spans="1:5" ht="12.75">
      <c r="A91" s="35" t="s">
        <v>55</v>
      </c>
      <c r="E91" s="39" t="s">
        <v>4</v>
      </c>
    </row>
    <row r="92" spans="1:5" ht="12.75">
      <c r="A92" s="35" t="s">
        <v>57</v>
      </c>
      <c r="E92" s="40" t="s">
        <v>4</v>
      </c>
    </row>
    <row r="93" spans="1:5" ht="12.75">
      <c r="A93" t="s">
        <v>59</v>
      </c>
      <c r="E93" s="39" t="s">
        <v>10446</v>
      </c>
    </row>
    <row r="94" spans="1:16" ht="12.75">
      <c r="A94" t="s">
        <v>48</v>
      </c>
      <c s="34" t="s">
        <v>130</v>
      </c>
      <c s="34" t="s">
        <v>10469</v>
      </c>
      <c s="35" t="s">
        <v>4</v>
      </c>
      <c s="6" t="s">
        <v>10470</v>
      </c>
      <c s="36" t="s">
        <v>92</v>
      </c>
      <c s="37">
        <v>1075</v>
      </c>
      <c s="36">
        <v>0</v>
      </c>
      <c s="36">
        <f>ROUND(G94*H94,6)</f>
      </c>
      <c r="L94" s="38">
        <v>0</v>
      </c>
      <c s="32">
        <f>ROUND(ROUND(L94,2)*ROUND(G94,3),2)</f>
      </c>
      <c s="36" t="s">
        <v>54</v>
      </c>
      <c>
        <f>(M94*21)/100</f>
      </c>
      <c t="s">
        <v>26</v>
      </c>
    </row>
    <row r="95" spans="1:5" ht="12.75">
      <c r="A95" s="35" t="s">
        <v>55</v>
      </c>
      <c r="E95" s="39" t="s">
        <v>4</v>
      </c>
    </row>
    <row r="96" spans="1:5" ht="12.75">
      <c r="A96" s="35" t="s">
        <v>57</v>
      </c>
      <c r="E96" s="40" t="s">
        <v>4</v>
      </c>
    </row>
    <row r="97" spans="1:5" ht="12.75">
      <c r="A97" t="s">
        <v>59</v>
      </c>
      <c r="E97" s="39" t="s">
        <v>10446</v>
      </c>
    </row>
    <row r="98" spans="1:16" ht="25.5">
      <c r="A98" t="s">
        <v>48</v>
      </c>
      <c s="34" t="s">
        <v>133</v>
      </c>
      <c s="34" t="s">
        <v>10471</v>
      </c>
      <c s="35" t="s">
        <v>4</v>
      </c>
      <c s="6" t="s">
        <v>10472</v>
      </c>
      <c s="36" t="s">
        <v>92</v>
      </c>
      <c s="37">
        <v>323</v>
      </c>
      <c s="36">
        <v>0</v>
      </c>
      <c s="36">
        <f>ROUND(G98*H98,6)</f>
      </c>
      <c r="L98" s="38">
        <v>0</v>
      </c>
      <c s="32">
        <f>ROUND(ROUND(L98,2)*ROUND(G98,3),2)</f>
      </c>
      <c s="36" t="s">
        <v>66</v>
      </c>
      <c>
        <f>(M98*21)/100</f>
      </c>
      <c t="s">
        <v>26</v>
      </c>
    </row>
    <row r="99" spans="1:5" ht="12.75">
      <c r="A99" s="35" t="s">
        <v>55</v>
      </c>
      <c r="E99" s="39" t="s">
        <v>4</v>
      </c>
    </row>
    <row r="100" spans="1:5" ht="25.5">
      <c r="A100" s="35" t="s">
        <v>57</v>
      </c>
      <c r="E100" s="40" t="s">
        <v>10473</v>
      </c>
    </row>
    <row r="101" spans="1:5" ht="12.75">
      <c r="A101" t="s">
        <v>59</v>
      </c>
      <c r="E101" s="39" t="s">
        <v>68</v>
      </c>
    </row>
    <row r="102" spans="1:16" ht="25.5">
      <c r="A102" t="s">
        <v>48</v>
      </c>
      <c s="34" t="s">
        <v>136</v>
      </c>
      <c s="34" t="s">
        <v>10474</v>
      </c>
      <c s="35" t="s">
        <v>4</v>
      </c>
      <c s="6" t="s">
        <v>10475</v>
      </c>
      <c s="36" t="s">
        <v>92</v>
      </c>
      <c s="37">
        <v>12</v>
      </c>
      <c s="36">
        <v>0</v>
      </c>
      <c s="36">
        <f>ROUND(G102*H102,6)</f>
      </c>
      <c r="L102" s="38">
        <v>0</v>
      </c>
      <c s="32">
        <f>ROUND(ROUND(L102,2)*ROUND(G102,3),2)</f>
      </c>
      <c s="36" t="s">
        <v>54</v>
      </c>
      <c>
        <f>(M102*21)/100</f>
      </c>
      <c t="s">
        <v>26</v>
      </c>
    </row>
    <row r="103" spans="1:5" ht="25.5">
      <c r="A103" s="35" t="s">
        <v>55</v>
      </c>
      <c r="E103" s="39" t="s">
        <v>10476</v>
      </c>
    </row>
    <row r="104" spans="1:5" ht="12.75">
      <c r="A104" s="35" t="s">
        <v>57</v>
      </c>
      <c r="E104" s="40" t="s">
        <v>4</v>
      </c>
    </row>
    <row r="105" spans="1:5" ht="12.75">
      <c r="A105" t="s">
        <v>59</v>
      </c>
      <c r="E105" s="39" t="s">
        <v>10477</v>
      </c>
    </row>
    <row r="106" spans="1:16" ht="25.5">
      <c r="A106" t="s">
        <v>48</v>
      </c>
      <c s="34" t="s">
        <v>139</v>
      </c>
      <c s="34" t="s">
        <v>10478</v>
      </c>
      <c s="35" t="s">
        <v>4</v>
      </c>
      <c s="6" t="s">
        <v>10479</v>
      </c>
      <c s="36" t="s">
        <v>92</v>
      </c>
      <c s="37">
        <v>13</v>
      </c>
      <c s="36">
        <v>0</v>
      </c>
      <c s="36">
        <f>ROUND(G106*H106,6)</f>
      </c>
      <c r="L106" s="38">
        <v>0</v>
      </c>
      <c s="32">
        <f>ROUND(ROUND(L106,2)*ROUND(G106,3),2)</f>
      </c>
      <c s="36" t="s">
        <v>54</v>
      </c>
      <c>
        <f>(M106*21)/100</f>
      </c>
      <c t="s">
        <v>26</v>
      </c>
    </row>
    <row r="107" spans="1:5" ht="12.75">
      <c r="A107" s="35" t="s">
        <v>55</v>
      </c>
      <c r="E107" s="39" t="s">
        <v>4</v>
      </c>
    </row>
    <row r="108" spans="1:5" ht="12.75">
      <c r="A108" s="35" t="s">
        <v>57</v>
      </c>
      <c r="E108" s="40" t="s">
        <v>4</v>
      </c>
    </row>
    <row r="109" spans="1:5" ht="12.75">
      <c r="A109" t="s">
        <v>59</v>
      </c>
      <c r="E109" s="39" t="s">
        <v>4</v>
      </c>
    </row>
    <row r="110" spans="1:16" ht="12.75">
      <c r="A110" t="s">
        <v>48</v>
      </c>
      <c s="34" t="s">
        <v>142</v>
      </c>
      <c s="34" t="s">
        <v>10480</v>
      </c>
      <c s="35" t="s">
        <v>4</v>
      </c>
      <c s="6" t="s">
        <v>10481</v>
      </c>
      <c s="36" t="s">
        <v>92</v>
      </c>
      <c s="37">
        <v>13</v>
      </c>
      <c s="36">
        <v>0</v>
      </c>
      <c s="36">
        <f>ROUND(G110*H110,6)</f>
      </c>
      <c r="L110" s="38">
        <v>0</v>
      </c>
      <c s="32">
        <f>ROUND(ROUND(L110,2)*ROUND(G110,3),2)</f>
      </c>
      <c s="36" t="s">
        <v>66</v>
      </c>
      <c>
        <f>(M110*21)/100</f>
      </c>
      <c t="s">
        <v>26</v>
      </c>
    </row>
    <row r="111" spans="1:5" ht="12.75">
      <c r="A111" s="35" t="s">
        <v>55</v>
      </c>
      <c r="E111" s="39" t="s">
        <v>4</v>
      </c>
    </row>
    <row r="112" spans="1:5" ht="12.75">
      <c r="A112" s="35" t="s">
        <v>57</v>
      </c>
      <c r="E112" s="40" t="s">
        <v>4</v>
      </c>
    </row>
    <row r="113" spans="1:5" ht="12.75">
      <c r="A113" t="s">
        <v>59</v>
      </c>
      <c r="E113" s="39" t="s">
        <v>68</v>
      </c>
    </row>
    <row r="114" spans="1:16" ht="12.75">
      <c r="A114" t="s">
        <v>48</v>
      </c>
      <c s="34" t="s">
        <v>145</v>
      </c>
      <c s="34" t="s">
        <v>10482</v>
      </c>
      <c s="35" t="s">
        <v>4</v>
      </c>
      <c s="6" t="s">
        <v>10483</v>
      </c>
      <c s="36" t="s">
        <v>92</v>
      </c>
      <c s="37">
        <v>323</v>
      </c>
      <c s="36">
        <v>0</v>
      </c>
      <c s="36">
        <f>ROUND(G114*H114,6)</f>
      </c>
      <c r="L114" s="38">
        <v>0</v>
      </c>
      <c s="32">
        <f>ROUND(ROUND(L114,2)*ROUND(G114,3),2)</f>
      </c>
      <c s="36" t="s">
        <v>66</v>
      </c>
      <c>
        <f>(M114*21)/100</f>
      </c>
      <c t="s">
        <v>26</v>
      </c>
    </row>
    <row r="115" spans="1:5" ht="12.75">
      <c r="A115" s="35" t="s">
        <v>55</v>
      </c>
      <c r="E115" s="39" t="s">
        <v>10484</v>
      </c>
    </row>
    <row r="116" spans="1:5" ht="12.75">
      <c r="A116" s="35" t="s">
        <v>57</v>
      </c>
      <c r="E116" s="40" t="s">
        <v>4</v>
      </c>
    </row>
    <row r="117" spans="1:5" ht="12.75">
      <c r="A117" t="s">
        <v>59</v>
      </c>
      <c r="E117" s="39" t="s">
        <v>68</v>
      </c>
    </row>
    <row r="118" spans="1:16" ht="12.75">
      <c r="A118" t="s">
        <v>48</v>
      </c>
      <c s="34" t="s">
        <v>148</v>
      </c>
      <c s="34" t="s">
        <v>4004</v>
      </c>
      <c s="35" t="s">
        <v>4</v>
      </c>
      <c s="6" t="s">
        <v>4005</v>
      </c>
      <c s="36" t="s">
        <v>65</v>
      </c>
      <c s="37">
        <v>125.995</v>
      </c>
      <c s="36">
        <v>0</v>
      </c>
      <c s="36">
        <f>ROUND(G118*H118,6)</f>
      </c>
      <c r="L118" s="38">
        <v>0</v>
      </c>
      <c s="32">
        <f>ROUND(ROUND(L118,2)*ROUND(G118,3),2)</f>
      </c>
      <c s="36" t="s">
        <v>66</v>
      </c>
      <c>
        <f>(M118*21)/100</f>
      </c>
      <c t="s">
        <v>26</v>
      </c>
    </row>
    <row r="119" spans="1:5" ht="12.75">
      <c r="A119" s="35" t="s">
        <v>55</v>
      </c>
      <c r="E119" s="39" t="s">
        <v>4</v>
      </c>
    </row>
    <row r="120" spans="1:5" ht="51">
      <c r="A120" s="35" t="s">
        <v>57</v>
      </c>
      <c r="E120" s="40" t="s">
        <v>10485</v>
      </c>
    </row>
    <row r="121" spans="1:5" ht="12.75">
      <c r="A121" t="s">
        <v>59</v>
      </c>
      <c r="E12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7.xml><?xml version="1.0" encoding="utf-8"?>
<worksheet xmlns="http://schemas.openxmlformats.org/spreadsheetml/2006/main" xmlns:r="http://schemas.openxmlformats.org/officeDocument/2006/relationships">
  <dimension ref="A1:T1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COUNTIFS(L8:L144,"=0",A8:A144,"P")+COUNTIFS(L8:L144,"",A8:A144,"P")+SUM(Q8:Q144)</f>
      </c>
    </row>
    <row r="8" spans="1:13" ht="12.75">
      <c r="A8" t="s">
        <v>43</v>
      </c>
      <c r="C8" s="28" t="s">
        <v>10488</v>
      </c>
      <c r="E8" s="30" t="s">
        <v>10487</v>
      </c>
      <c r="J8" s="29">
        <f>0+J9+J50+J139</f>
      </c>
      <c s="29">
        <f>0+K9+K50+K139</f>
      </c>
      <c s="29">
        <f>0+L9+L50+L139</f>
      </c>
      <c s="29">
        <f>0+M9+M50+M139</f>
      </c>
    </row>
    <row r="9" spans="1:13" ht="12.75">
      <c r="A9" t="s">
        <v>45</v>
      </c>
      <c r="C9" s="31" t="s">
        <v>62</v>
      </c>
      <c r="E9" s="33" t="s">
        <v>10489</v>
      </c>
      <c r="J9" s="32">
        <f>0</f>
      </c>
      <c s="32">
        <f>0</f>
      </c>
      <c s="32">
        <f>0+L10+L14+L18+L22+L26+L30+L34+L38+L42+L46</f>
      </c>
      <c s="32">
        <f>0+M10+M14+M18+M22+M26+M30+M34+M38+M42+M46</f>
      </c>
    </row>
    <row r="10" spans="1:16" ht="12.75">
      <c r="A10" t="s">
        <v>48</v>
      </c>
      <c s="34" t="s">
        <v>62</v>
      </c>
      <c s="34" t="s">
        <v>10490</v>
      </c>
      <c s="35" t="s">
        <v>4</v>
      </c>
      <c s="6" t="s">
        <v>10491</v>
      </c>
      <c s="36" t="s">
        <v>65</v>
      </c>
      <c s="37">
        <v>51.35</v>
      </c>
      <c s="36">
        <v>0</v>
      </c>
      <c s="36">
        <f>ROUND(G10*H10,6)</f>
      </c>
      <c r="L10" s="38">
        <v>0</v>
      </c>
      <c s="32">
        <f>ROUND(ROUND(L10,2)*ROUND(G10,3),2)</f>
      </c>
      <c s="36" t="s">
        <v>54</v>
      </c>
      <c>
        <f>(M10*21)/100</f>
      </c>
      <c t="s">
        <v>26</v>
      </c>
    </row>
    <row r="11" spans="1:5" ht="12.75">
      <c r="A11" s="35" t="s">
        <v>55</v>
      </c>
      <c r="E11" s="39" t="s">
        <v>4</v>
      </c>
    </row>
    <row r="12" spans="1:5" ht="38.25">
      <c r="A12" s="35" t="s">
        <v>57</v>
      </c>
      <c r="E12" s="40" t="s">
        <v>10492</v>
      </c>
    </row>
    <row r="13" spans="1:5" ht="12.75">
      <c r="A13" t="s">
        <v>59</v>
      </c>
      <c r="E13" s="39" t="s">
        <v>10493</v>
      </c>
    </row>
    <row r="14" spans="1:16" ht="12.75">
      <c r="A14" t="s">
        <v>48</v>
      </c>
      <c s="34" t="s">
        <v>26</v>
      </c>
      <c s="34" t="s">
        <v>10494</v>
      </c>
      <c s="35" t="s">
        <v>4</v>
      </c>
      <c s="6" t="s">
        <v>10495</v>
      </c>
      <c s="36" t="s">
        <v>65</v>
      </c>
      <c s="37">
        <v>51.35</v>
      </c>
      <c s="36">
        <v>0</v>
      </c>
      <c s="36">
        <f>ROUND(G14*H14,6)</f>
      </c>
      <c r="L14" s="38">
        <v>0</v>
      </c>
      <c s="32">
        <f>ROUND(ROUND(L14,2)*ROUND(G14,3),2)</f>
      </c>
      <c s="36" t="s">
        <v>54</v>
      </c>
      <c>
        <f>(M14*21)/100</f>
      </c>
      <c t="s">
        <v>26</v>
      </c>
    </row>
    <row r="15" spans="1:5" ht="12.75">
      <c r="A15" s="35" t="s">
        <v>55</v>
      </c>
      <c r="E15" s="39" t="s">
        <v>4</v>
      </c>
    </row>
    <row r="16" spans="1:5" ht="38.25">
      <c r="A16" s="35" t="s">
        <v>57</v>
      </c>
      <c r="E16" s="40" t="s">
        <v>10492</v>
      </c>
    </row>
    <row r="17" spans="1:5" ht="12.75">
      <c r="A17" t="s">
        <v>59</v>
      </c>
      <c r="E17" s="39" t="s">
        <v>10493</v>
      </c>
    </row>
    <row r="18" spans="1:16" ht="12.75">
      <c r="A18" t="s">
        <v>48</v>
      </c>
      <c s="34" t="s">
        <v>25</v>
      </c>
      <c s="34" t="s">
        <v>10496</v>
      </c>
      <c s="35" t="s">
        <v>4</v>
      </c>
      <c s="6" t="s">
        <v>10497</v>
      </c>
      <c s="36" t="s">
        <v>65</v>
      </c>
      <c s="37">
        <v>26.36</v>
      </c>
      <c s="36">
        <v>0</v>
      </c>
      <c s="36">
        <f>ROUND(G18*H18,6)</f>
      </c>
      <c r="L18" s="38">
        <v>0</v>
      </c>
      <c s="32">
        <f>ROUND(ROUND(L18,2)*ROUND(G18,3),2)</f>
      </c>
      <c s="36" t="s">
        <v>54</v>
      </c>
      <c>
        <f>(M18*21)/100</f>
      </c>
      <c t="s">
        <v>26</v>
      </c>
    </row>
    <row r="19" spans="1:5" ht="12.75">
      <c r="A19" s="35" t="s">
        <v>55</v>
      </c>
      <c r="E19" s="39" t="s">
        <v>4</v>
      </c>
    </row>
    <row r="20" spans="1:5" ht="38.25">
      <c r="A20" s="35" t="s">
        <v>57</v>
      </c>
      <c r="E20" s="40" t="s">
        <v>10492</v>
      </c>
    </row>
    <row r="21" spans="1:5" ht="12.75">
      <c r="A21" t="s">
        <v>59</v>
      </c>
      <c r="E21" s="39" t="s">
        <v>10493</v>
      </c>
    </row>
    <row r="22" spans="1:16" ht="12.75">
      <c r="A22" t="s">
        <v>48</v>
      </c>
      <c s="34" t="s">
        <v>74</v>
      </c>
      <c s="34" t="s">
        <v>10498</v>
      </c>
      <c s="35" t="s">
        <v>4</v>
      </c>
      <c s="6" t="s">
        <v>10499</v>
      </c>
      <c s="36" t="s">
        <v>65</v>
      </c>
      <c s="37">
        <v>26.36</v>
      </c>
      <c s="36">
        <v>0</v>
      </c>
      <c s="36">
        <f>ROUND(G22*H22,6)</f>
      </c>
      <c r="L22" s="38">
        <v>0</v>
      </c>
      <c s="32">
        <f>ROUND(ROUND(L22,2)*ROUND(G22,3),2)</f>
      </c>
      <c s="36" t="s">
        <v>54</v>
      </c>
      <c>
        <f>(M22*21)/100</f>
      </c>
      <c t="s">
        <v>26</v>
      </c>
    </row>
    <row r="23" spans="1:5" ht="12.75">
      <c r="A23" s="35" t="s">
        <v>55</v>
      </c>
      <c r="E23" s="39" t="s">
        <v>4</v>
      </c>
    </row>
    <row r="24" spans="1:5" ht="38.25">
      <c r="A24" s="35" t="s">
        <v>57</v>
      </c>
      <c r="E24" s="40" t="s">
        <v>10492</v>
      </c>
    </row>
    <row r="25" spans="1:5" ht="12.75">
      <c r="A25" t="s">
        <v>59</v>
      </c>
      <c r="E25" s="39" t="s">
        <v>10493</v>
      </c>
    </row>
    <row r="26" spans="1:16" ht="12.75">
      <c r="A26" t="s">
        <v>48</v>
      </c>
      <c s="34" t="s">
        <v>77</v>
      </c>
      <c s="34" t="s">
        <v>10500</v>
      </c>
      <c s="35" t="s">
        <v>4</v>
      </c>
      <c s="6" t="s">
        <v>10501</v>
      </c>
      <c s="36" t="s">
        <v>65</v>
      </c>
      <c s="37">
        <v>30.41</v>
      </c>
      <c s="36">
        <v>0</v>
      </c>
      <c s="36">
        <f>ROUND(G26*H26,6)</f>
      </c>
      <c r="L26" s="38">
        <v>0</v>
      </c>
      <c s="32">
        <f>ROUND(ROUND(L26,2)*ROUND(G26,3),2)</f>
      </c>
      <c s="36" t="s">
        <v>54</v>
      </c>
      <c>
        <f>(M26*21)/100</f>
      </c>
      <c t="s">
        <v>26</v>
      </c>
    </row>
    <row r="27" spans="1:5" ht="12.75">
      <c r="A27" s="35" t="s">
        <v>55</v>
      </c>
      <c r="E27" s="39" t="s">
        <v>4</v>
      </c>
    </row>
    <row r="28" spans="1:5" ht="38.25">
      <c r="A28" s="35" t="s">
        <v>57</v>
      </c>
      <c r="E28" s="40" t="s">
        <v>10492</v>
      </c>
    </row>
    <row r="29" spans="1:5" ht="12.75">
      <c r="A29" t="s">
        <v>59</v>
      </c>
      <c r="E29" s="39" t="s">
        <v>10493</v>
      </c>
    </row>
    <row r="30" spans="1:16" ht="12.75">
      <c r="A30" t="s">
        <v>48</v>
      </c>
      <c s="34" t="s">
        <v>80</v>
      </c>
      <c s="34" t="s">
        <v>10502</v>
      </c>
      <c s="35" t="s">
        <v>4</v>
      </c>
      <c s="6" t="s">
        <v>10503</v>
      </c>
      <c s="36" t="s">
        <v>65</v>
      </c>
      <c s="37">
        <v>30.41</v>
      </c>
      <c s="36">
        <v>0</v>
      </c>
      <c s="36">
        <f>ROUND(G30*H30,6)</f>
      </c>
      <c r="L30" s="38">
        <v>0</v>
      </c>
      <c s="32">
        <f>ROUND(ROUND(L30,2)*ROUND(G30,3),2)</f>
      </c>
      <c s="36" t="s">
        <v>54</v>
      </c>
      <c>
        <f>(M30*21)/100</f>
      </c>
      <c t="s">
        <v>26</v>
      </c>
    </row>
    <row r="31" spans="1:5" ht="12.75">
      <c r="A31" s="35" t="s">
        <v>55</v>
      </c>
      <c r="E31" s="39" t="s">
        <v>4</v>
      </c>
    </row>
    <row r="32" spans="1:5" ht="38.25">
      <c r="A32" s="35" t="s">
        <v>57</v>
      </c>
      <c r="E32" s="40" t="s">
        <v>10492</v>
      </c>
    </row>
    <row r="33" spans="1:5" ht="12.75">
      <c r="A33" t="s">
        <v>59</v>
      </c>
      <c r="E33" s="39" t="s">
        <v>10493</v>
      </c>
    </row>
    <row r="34" spans="1:16" ht="12.75">
      <c r="A34" t="s">
        <v>48</v>
      </c>
      <c s="34" t="s">
        <v>83</v>
      </c>
      <c s="34" t="s">
        <v>10504</v>
      </c>
      <c s="35" t="s">
        <v>4</v>
      </c>
      <c s="6" t="s">
        <v>10505</v>
      </c>
      <c s="36" t="s">
        <v>65</v>
      </c>
      <c s="37">
        <v>45.154</v>
      </c>
      <c s="36">
        <v>0</v>
      </c>
      <c s="36">
        <f>ROUND(G34*H34,6)</f>
      </c>
      <c r="L34" s="38">
        <v>0</v>
      </c>
      <c s="32">
        <f>ROUND(ROUND(L34,2)*ROUND(G34,3),2)</f>
      </c>
      <c s="36" t="s">
        <v>54</v>
      </c>
      <c>
        <f>(M34*21)/100</f>
      </c>
      <c t="s">
        <v>26</v>
      </c>
    </row>
    <row r="35" spans="1:5" ht="12.75">
      <c r="A35" s="35" t="s">
        <v>55</v>
      </c>
      <c r="E35" s="39" t="s">
        <v>4</v>
      </c>
    </row>
    <row r="36" spans="1:5" ht="38.25">
      <c r="A36" s="35" t="s">
        <v>57</v>
      </c>
      <c r="E36" s="40" t="s">
        <v>10492</v>
      </c>
    </row>
    <row r="37" spans="1:5" ht="12.75">
      <c r="A37" t="s">
        <v>59</v>
      </c>
      <c r="E37" s="39" t="s">
        <v>10493</v>
      </c>
    </row>
    <row r="38" spans="1:16" ht="12.75">
      <c r="A38" t="s">
        <v>48</v>
      </c>
      <c s="34" t="s">
        <v>86</v>
      </c>
      <c s="34" t="s">
        <v>10506</v>
      </c>
      <c s="35" t="s">
        <v>4</v>
      </c>
      <c s="6" t="s">
        <v>10507</v>
      </c>
      <c s="36" t="s">
        <v>65</v>
      </c>
      <c s="37">
        <v>45.154</v>
      </c>
      <c s="36">
        <v>0</v>
      </c>
      <c s="36">
        <f>ROUND(G38*H38,6)</f>
      </c>
      <c r="L38" s="38">
        <v>0</v>
      </c>
      <c s="32">
        <f>ROUND(ROUND(L38,2)*ROUND(G38,3),2)</f>
      </c>
      <c s="36" t="s">
        <v>54</v>
      </c>
      <c>
        <f>(M38*21)/100</f>
      </c>
      <c t="s">
        <v>26</v>
      </c>
    </row>
    <row r="39" spans="1:5" ht="12.75">
      <c r="A39" s="35" t="s">
        <v>55</v>
      </c>
      <c r="E39" s="39" t="s">
        <v>4</v>
      </c>
    </row>
    <row r="40" spans="1:5" ht="38.25">
      <c r="A40" s="35" t="s">
        <v>57</v>
      </c>
      <c r="E40" s="40" t="s">
        <v>10492</v>
      </c>
    </row>
    <row r="41" spans="1:5" ht="12.75">
      <c r="A41" t="s">
        <v>59</v>
      </c>
      <c r="E41" s="39" t="s">
        <v>10493</v>
      </c>
    </row>
    <row r="42" spans="1:16" ht="12.75">
      <c r="A42" t="s">
        <v>48</v>
      </c>
      <c s="34" t="s">
        <v>89</v>
      </c>
      <c s="34" t="s">
        <v>10508</v>
      </c>
      <c s="35" t="s">
        <v>4</v>
      </c>
      <c s="6" t="s">
        <v>10509</v>
      </c>
      <c s="36" t="s">
        <v>65</v>
      </c>
      <c s="37">
        <v>93.24</v>
      </c>
      <c s="36">
        <v>0</v>
      </c>
      <c s="36">
        <f>ROUND(G42*H42,6)</f>
      </c>
      <c r="L42" s="38">
        <v>0</v>
      </c>
      <c s="32">
        <f>ROUND(ROUND(L42,2)*ROUND(G42,3),2)</f>
      </c>
      <c s="36" t="s">
        <v>54</v>
      </c>
      <c>
        <f>(M42*21)/100</f>
      </c>
      <c t="s">
        <v>26</v>
      </c>
    </row>
    <row r="43" spans="1:5" ht="12.75">
      <c r="A43" s="35" t="s">
        <v>55</v>
      </c>
      <c r="E43" s="39" t="s">
        <v>4</v>
      </c>
    </row>
    <row r="44" spans="1:5" ht="38.25">
      <c r="A44" s="35" t="s">
        <v>57</v>
      </c>
      <c r="E44" s="40" t="s">
        <v>10492</v>
      </c>
    </row>
    <row r="45" spans="1:5" ht="12.75">
      <c r="A45" t="s">
        <v>59</v>
      </c>
      <c r="E45" s="39" t="s">
        <v>10493</v>
      </c>
    </row>
    <row r="46" spans="1:16" ht="12.75">
      <c r="A46" t="s">
        <v>48</v>
      </c>
      <c s="34" t="s">
        <v>93</v>
      </c>
      <c s="34" t="s">
        <v>10510</v>
      </c>
      <c s="35" t="s">
        <v>4</v>
      </c>
      <c s="6" t="s">
        <v>10511</v>
      </c>
      <c s="36" t="s">
        <v>65</v>
      </c>
      <c s="37">
        <v>93.24</v>
      </c>
      <c s="36">
        <v>0</v>
      </c>
      <c s="36">
        <f>ROUND(G46*H46,6)</f>
      </c>
      <c r="L46" s="38">
        <v>0</v>
      </c>
      <c s="32">
        <f>ROUND(ROUND(L46,2)*ROUND(G46,3),2)</f>
      </c>
      <c s="36" t="s">
        <v>54</v>
      </c>
      <c>
        <f>(M46*21)/100</f>
      </c>
      <c t="s">
        <v>26</v>
      </c>
    </row>
    <row r="47" spans="1:5" ht="12.75">
      <c r="A47" s="35" t="s">
        <v>55</v>
      </c>
      <c r="E47" s="39" t="s">
        <v>4</v>
      </c>
    </row>
    <row r="48" spans="1:5" ht="38.25">
      <c r="A48" s="35" t="s">
        <v>57</v>
      </c>
      <c r="E48" s="40" t="s">
        <v>10492</v>
      </c>
    </row>
    <row r="49" spans="1:5" ht="12.75">
      <c r="A49" t="s">
        <v>59</v>
      </c>
      <c r="E49" s="39" t="s">
        <v>10493</v>
      </c>
    </row>
    <row r="50" spans="1:13" ht="12.75">
      <c r="A50" t="s">
        <v>45</v>
      </c>
      <c r="C50" s="31" t="s">
        <v>26</v>
      </c>
      <c r="E50" s="33" t="s">
        <v>10512</v>
      </c>
      <c r="J50" s="32">
        <f>0</f>
      </c>
      <c s="32">
        <f>0</f>
      </c>
      <c s="32">
        <f>0+L51+L55+L59+L63+L67+L71+L75+L79+L83+L87+L91+L95+L99+L103+L107+L111+L115+L119+L123+L127+L131+L135</f>
      </c>
      <c s="32">
        <f>0+M51+M55+M59+M63+M67+M71+M75+M79+M83+M87+M91+M95+M99+M103+M107+M111+M115+M119+M123+M127+M131+M135</f>
      </c>
    </row>
    <row r="51" spans="1:16" ht="12.75">
      <c r="A51" t="s">
        <v>48</v>
      </c>
      <c s="34" t="s">
        <v>96</v>
      </c>
      <c s="34" t="s">
        <v>10513</v>
      </c>
      <c s="35" t="s">
        <v>4</v>
      </c>
      <c s="6" t="s">
        <v>10514</v>
      </c>
      <c s="36" t="s">
        <v>65</v>
      </c>
      <c s="37">
        <v>67.132</v>
      </c>
      <c s="36">
        <v>0</v>
      </c>
      <c s="36">
        <f>ROUND(G51*H51,6)</f>
      </c>
      <c r="L51" s="38">
        <v>0</v>
      </c>
      <c s="32">
        <f>ROUND(ROUND(L51,2)*ROUND(G51,3),2)</f>
      </c>
      <c s="36" t="s">
        <v>54</v>
      </c>
      <c>
        <f>(M51*21)/100</f>
      </c>
      <c t="s">
        <v>26</v>
      </c>
    </row>
    <row r="52" spans="1:5" ht="12.75">
      <c r="A52" s="35" t="s">
        <v>55</v>
      </c>
      <c r="E52" s="39" t="s">
        <v>4</v>
      </c>
    </row>
    <row r="53" spans="1:5" ht="38.25">
      <c r="A53" s="35" t="s">
        <v>57</v>
      </c>
      <c r="E53" s="40" t="s">
        <v>10492</v>
      </c>
    </row>
    <row r="54" spans="1:5" ht="12.75">
      <c r="A54" t="s">
        <v>59</v>
      </c>
      <c r="E54" s="39" t="s">
        <v>10493</v>
      </c>
    </row>
    <row r="55" spans="1:16" ht="12.75">
      <c r="A55" t="s">
        <v>48</v>
      </c>
      <c s="34" t="s">
        <v>99</v>
      </c>
      <c s="34" t="s">
        <v>10515</v>
      </c>
      <c s="35" t="s">
        <v>4</v>
      </c>
      <c s="6" t="s">
        <v>10516</v>
      </c>
      <c s="36" t="s">
        <v>65</v>
      </c>
      <c s="37">
        <v>67.132</v>
      </c>
      <c s="36">
        <v>0</v>
      </c>
      <c s="36">
        <f>ROUND(G55*H55,6)</f>
      </c>
      <c r="L55" s="38">
        <v>0</v>
      </c>
      <c s="32">
        <f>ROUND(ROUND(L55,2)*ROUND(G55,3),2)</f>
      </c>
      <c s="36" t="s">
        <v>54</v>
      </c>
      <c>
        <f>(M55*21)/100</f>
      </c>
      <c t="s">
        <v>26</v>
      </c>
    </row>
    <row r="56" spans="1:5" ht="12.75">
      <c r="A56" s="35" t="s">
        <v>55</v>
      </c>
      <c r="E56" s="39" t="s">
        <v>4</v>
      </c>
    </row>
    <row r="57" spans="1:5" ht="38.25">
      <c r="A57" s="35" t="s">
        <v>57</v>
      </c>
      <c r="E57" s="40" t="s">
        <v>10492</v>
      </c>
    </row>
    <row r="58" spans="1:5" ht="12.75">
      <c r="A58" t="s">
        <v>59</v>
      </c>
      <c r="E58" s="39" t="s">
        <v>10493</v>
      </c>
    </row>
    <row r="59" spans="1:16" ht="12.75">
      <c r="A59" t="s">
        <v>48</v>
      </c>
      <c s="34" t="s">
        <v>102</v>
      </c>
      <c s="34" t="s">
        <v>10517</v>
      </c>
      <c s="35" t="s">
        <v>4</v>
      </c>
      <c s="6" t="s">
        <v>10518</v>
      </c>
      <c s="36" t="s">
        <v>65</v>
      </c>
      <c s="37">
        <v>121.698</v>
      </c>
      <c s="36">
        <v>0</v>
      </c>
      <c s="36">
        <f>ROUND(G59*H59,6)</f>
      </c>
      <c r="L59" s="38">
        <v>0</v>
      </c>
      <c s="32">
        <f>ROUND(ROUND(L59,2)*ROUND(G59,3),2)</f>
      </c>
      <c s="36" t="s">
        <v>54</v>
      </c>
      <c>
        <f>(M59*21)/100</f>
      </c>
      <c t="s">
        <v>26</v>
      </c>
    </row>
    <row r="60" spans="1:5" ht="12.75">
      <c r="A60" s="35" t="s">
        <v>55</v>
      </c>
      <c r="E60" s="39" t="s">
        <v>4</v>
      </c>
    </row>
    <row r="61" spans="1:5" ht="38.25">
      <c r="A61" s="35" t="s">
        <v>57</v>
      </c>
      <c r="E61" s="40" t="s">
        <v>10492</v>
      </c>
    </row>
    <row r="62" spans="1:5" ht="12.75">
      <c r="A62" t="s">
        <v>59</v>
      </c>
      <c r="E62" s="39" t="s">
        <v>10493</v>
      </c>
    </row>
    <row r="63" spans="1:16" ht="12.75">
      <c r="A63" t="s">
        <v>48</v>
      </c>
      <c s="34" t="s">
        <v>105</v>
      </c>
      <c s="34" t="s">
        <v>10519</v>
      </c>
      <c s="35" t="s">
        <v>4</v>
      </c>
      <c s="6" t="s">
        <v>10520</v>
      </c>
      <c s="36" t="s">
        <v>65</v>
      </c>
      <c s="37">
        <v>121.698</v>
      </c>
      <c s="36">
        <v>0</v>
      </c>
      <c s="36">
        <f>ROUND(G63*H63,6)</f>
      </c>
      <c r="L63" s="38">
        <v>0</v>
      </c>
      <c s="32">
        <f>ROUND(ROUND(L63,2)*ROUND(G63,3),2)</f>
      </c>
      <c s="36" t="s">
        <v>54</v>
      </c>
      <c>
        <f>(M63*21)/100</f>
      </c>
      <c t="s">
        <v>26</v>
      </c>
    </row>
    <row r="64" spans="1:5" ht="12.75">
      <c r="A64" s="35" t="s">
        <v>55</v>
      </c>
      <c r="E64" s="39" t="s">
        <v>4</v>
      </c>
    </row>
    <row r="65" spans="1:5" ht="38.25">
      <c r="A65" s="35" t="s">
        <v>57</v>
      </c>
      <c r="E65" s="40" t="s">
        <v>10492</v>
      </c>
    </row>
    <row r="66" spans="1:5" ht="12.75">
      <c r="A66" t="s">
        <v>59</v>
      </c>
      <c r="E66" s="39" t="s">
        <v>10493</v>
      </c>
    </row>
    <row r="67" spans="1:16" ht="12.75">
      <c r="A67" t="s">
        <v>48</v>
      </c>
      <c s="34" t="s">
        <v>108</v>
      </c>
      <c s="34" t="s">
        <v>10521</v>
      </c>
      <c s="35" t="s">
        <v>4</v>
      </c>
      <c s="6" t="s">
        <v>10522</v>
      </c>
      <c s="36" t="s">
        <v>65</v>
      </c>
      <c s="37">
        <v>1.824</v>
      </c>
      <c s="36">
        <v>0</v>
      </c>
      <c s="36">
        <f>ROUND(G67*H67,6)</f>
      </c>
      <c r="L67" s="38">
        <v>0</v>
      </c>
      <c s="32">
        <f>ROUND(ROUND(L67,2)*ROUND(G67,3),2)</f>
      </c>
      <c s="36" t="s">
        <v>54</v>
      </c>
      <c>
        <f>(M67*21)/100</f>
      </c>
      <c t="s">
        <v>26</v>
      </c>
    </row>
    <row r="68" spans="1:5" ht="12.75">
      <c r="A68" s="35" t="s">
        <v>55</v>
      </c>
      <c r="E68" s="39" t="s">
        <v>4</v>
      </c>
    </row>
    <row r="69" spans="1:5" ht="38.25">
      <c r="A69" s="35" t="s">
        <v>57</v>
      </c>
      <c r="E69" s="40" t="s">
        <v>10492</v>
      </c>
    </row>
    <row r="70" spans="1:5" ht="12.75">
      <c r="A70" t="s">
        <v>59</v>
      </c>
      <c r="E70" s="39" t="s">
        <v>10493</v>
      </c>
    </row>
    <row r="71" spans="1:16" ht="12.75">
      <c r="A71" t="s">
        <v>48</v>
      </c>
      <c s="34" t="s">
        <v>111</v>
      </c>
      <c s="34" t="s">
        <v>10523</v>
      </c>
      <c s="35" t="s">
        <v>4</v>
      </c>
      <c s="6" t="s">
        <v>10524</v>
      </c>
      <c s="36" t="s">
        <v>65</v>
      </c>
      <c s="37">
        <v>1.824</v>
      </c>
      <c s="36">
        <v>0</v>
      </c>
      <c s="36">
        <f>ROUND(G71*H71,6)</f>
      </c>
      <c r="L71" s="38">
        <v>0</v>
      </c>
      <c s="32">
        <f>ROUND(ROUND(L71,2)*ROUND(G71,3),2)</f>
      </c>
      <c s="36" t="s">
        <v>54</v>
      </c>
      <c>
        <f>(M71*21)/100</f>
      </c>
      <c t="s">
        <v>26</v>
      </c>
    </row>
    <row r="72" spans="1:5" ht="12.75">
      <c r="A72" s="35" t="s">
        <v>55</v>
      </c>
      <c r="E72" s="39" t="s">
        <v>4</v>
      </c>
    </row>
    <row r="73" spans="1:5" ht="38.25">
      <c r="A73" s="35" t="s">
        <v>57</v>
      </c>
      <c r="E73" s="40" t="s">
        <v>10492</v>
      </c>
    </row>
    <row r="74" spans="1:5" ht="12.75">
      <c r="A74" t="s">
        <v>59</v>
      </c>
      <c r="E74" s="39" t="s">
        <v>10493</v>
      </c>
    </row>
    <row r="75" spans="1:16" ht="12.75">
      <c r="A75" t="s">
        <v>48</v>
      </c>
      <c s="34" t="s">
        <v>114</v>
      </c>
      <c s="34" t="s">
        <v>10525</v>
      </c>
      <c s="35" t="s">
        <v>4</v>
      </c>
      <c s="6" t="s">
        <v>10526</v>
      </c>
      <c s="36" t="s">
        <v>65</v>
      </c>
      <c s="37">
        <v>3.703</v>
      </c>
      <c s="36">
        <v>0</v>
      </c>
      <c s="36">
        <f>ROUND(G75*H75,6)</f>
      </c>
      <c r="L75" s="38">
        <v>0</v>
      </c>
      <c s="32">
        <f>ROUND(ROUND(L75,2)*ROUND(G75,3),2)</f>
      </c>
      <c s="36" t="s">
        <v>54</v>
      </c>
      <c>
        <f>(M75*21)/100</f>
      </c>
      <c t="s">
        <v>26</v>
      </c>
    </row>
    <row r="76" spans="1:5" ht="12.75">
      <c r="A76" s="35" t="s">
        <v>55</v>
      </c>
      <c r="E76" s="39" t="s">
        <v>4</v>
      </c>
    </row>
    <row r="77" spans="1:5" ht="38.25">
      <c r="A77" s="35" t="s">
        <v>57</v>
      </c>
      <c r="E77" s="40" t="s">
        <v>10492</v>
      </c>
    </row>
    <row r="78" spans="1:5" ht="12.75">
      <c r="A78" t="s">
        <v>59</v>
      </c>
      <c r="E78" s="39" t="s">
        <v>10493</v>
      </c>
    </row>
    <row r="79" spans="1:16" ht="12.75">
      <c r="A79" t="s">
        <v>48</v>
      </c>
      <c s="34" t="s">
        <v>117</v>
      </c>
      <c s="34" t="s">
        <v>10527</v>
      </c>
      <c s="35" t="s">
        <v>4</v>
      </c>
      <c s="6" t="s">
        <v>10528</v>
      </c>
      <c s="36" t="s">
        <v>65</v>
      </c>
      <c s="37">
        <v>3.703</v>
      </c>
      <c s="36">
        <v>0</v>
      </c>
      <c s="36">
        <f>ROUND(G79*H79,6)</f>
      </c>
      <c r="L79" s="38">
        <v>0</v>
      </c>
      <c s="32">
        <f>ROUND(ROUND(L79,2)*ROUND(G79,3),2)</f>
      </c>
      <c s="36" t="s">
        <v>54</v>
      </c>
      <c>
        <f>(M79*21)/100</f>
      </c>
      <c t="s">
        <v>26</v>
      </c>
    </row>
    <row r="80" spans="1:5" ht="12.75">
      <c r="A80" s="35" t="s">
        <v>55</v>
      </c>
      <c r="E80" s="39" t="s">
        <v>4</v>
      </c>
    </row>
    <row r="81" spans="1:5" ht="38.25">
      <c r="A81" s="35" t="s">
        <v>57</v>
      </c>
      <c r="E81" s="40" t="s">
        <v>10492</v>
      </c>
    </row>
    <row r="82" spans="1:5" ht="12.75">
      <c r="A82" t="s">
        <v>59</v>
      </c>
      <c r="E82" s="39" t="s">
        <v>10493</v>
      </c>
    </row>
    <row r="83" spans="1:16" ht="12.75">
      <c r="A83" t="s">
        <v>48</v>
      </c>
      <c s="34" t="s">
        <v>121</v>
      </c>
      <c s="34" t="s">
        <v>10529</v>
      </c>
      <c s="35" t="s">
        <v>4</v>
      </c>
      <c s="6" t="s">
        <v>10530</v>
      </c>
      <c s="36" t="s">
        <v>65</v>
      </c>
      <c s="37">
        <v>52.102</v>
      </c>
      <c s="36">
        <v>0</v>
      </c>
      <c s="36">
        <f>ROUND(G83*H83,6)</f>
      </c>
      <c r="L83" s="38">
        <v>0</v>
      </c>
      <c s="32">
        <f>ROUND(ROUND(L83,2)*ROUND(G83,3),2)</f>
      </c>
      <c s="36" t="s">
        <v>54</v>
      </c>
      <c>
        <f>(M83*21)/100</f>
      </c>
      <c t="s">
        <v>26</v>
      </c>
    </row>
    <row r="84" spans="1:5" ht="12.75">
      <c r="A84" s="35" t="s">
        <v>55</v>
      </c>
      <c r="E84" s="39" t="s">
        <v>4</v>
      </c>
    </row>
    <row r="85" spans="1:5" ht="38.25">
      <c r="A85" s="35" t="s">
        <v>57</v>
      </c>
      <c r="E85" s="40" t="s">
        <v>10492</v>
      </c>
    </row>
    <row r="86" spans="1:5" ht="12.75">
      <c r="A86" t="s">
        <v>59</v>
      </c>
      <c r="E86" s="39" t="s">
        <v>10493</v>
      </c>
    </row>
    <row r="87" spans="1:16" ht="12.75">
      <c r="A87" t="s">
        <v>48</v>
      </c>
      <c s="34" t="s">
        <v>124</v>
      </c>
      <c s="34" t="s">
        <v>10531</v>
      </c>
      <c s="35" t="s">
        <v>4</v>
      </c>
      <c s="6" t="s">
        <v>10532</v>
      </c>
      <c s="36" t="s">
        <v>65</v>
      </c>
      <c s="37">
        <v>52.102</v>
      </c>
      <c s="36">
        <v>0</v>
      </c>
      <c s="36">
        <f>ROUND(G87*H87,6)</f>
      </c>
      <c r="L87" s="38">
        <v>0</v>
      </c>
      <c s="32">
        <f>ROUND(ROUND(L87,2)*ROUND(G87,3),2)</f>
      </c>
      <c s="36" t="s">
        <v>54</v>
      </c>
      <c>
        <f>(M87*21)/100</f>
      </c>
      <c t="s">
        <v>26</v>
      </c>
    </row>
    <row r="88" spans="1:5" ht="12.75">
      <c r="A88" s="35" t="s">
        <v>55</v>
      </c>
      <c r="E88" s="39" t="s">
        <v>4</v>
      </c>
    </row>
    <row r="89" spans="1:5" ht="38.25">
      <c r="A89" s="35" t="s">
        <v>57</v>
      </c>
      <c r="E89" s="40" t="s">
        <v>10492</v>
      </c>
    </row>
    <row r="90" spans="1:5" ht="12.75">
      <c r="A90" t="s">
        <v>59</v>
      </c>
      <c r="E90" s="39" t="s">
        <v>10493</v>
      </c>
    </row>
    <row r="91" spans="1:16" ht="12.75">
      <c r="A91" t="s">
        <v>48</v>
      </c>
      <c s="34" t="s">
        <v>127</v>
      </c>
      <c s="34" t="s">
        <v>10533</v>
      </c>
      <c s="35" t="s">
        <v>4</v>
      </c>
      <c s="6" t="s">
        <v>10534</v>
      </c>
      <c s="36" t="s">
        <v>65</v>
      </c>
      <c s="37">
        <v>5.938</v>
      </c>
      <c s="36">
        <v>0</v>
      </c>
      <c s="36">
        <f>ROUND(G91*H91,6)</f>
      </c>
      <c r="L91" s="38">
        <v>0</v>
      </c>
      <c s="32">
        <f>ROUND(ROUND(L91,2)*ROUND(G91,3),2)</f>
      </c>
      <c s="36" t="s">
        <v>54</v>
      </c>
      <c>
        <f>(M91*21)/100</f>
      </c>
      <c t="s">
        <v>26</v>
      </c>
    </row>
    <row r="92" spans="1:5" ht="12.75">
      <c r="A92" s="35" t="s">
        <v>55</v>
      </c>
      <c r="E92" s="39" t="s">
        <v>4</v>
      </c>
    </row>
    <row r="93" spans="1:5" ht="38.25">
      <c r="A93" s="35" t="s">
        <v>57</v>
      </c>
      <c r="E93" s="40" t="s">
        <v>10492</v>
      </c>
    </row>
    <row r="94" spans="1:5" ht="12.75">
      <c r="A94" t="s">
        <v>59</v>
      </c>
      <c r="E94" s="39" t="s">
        <v>10493</v>
      </c>
    </row>
    <row r="95" spans="1:16" ht="12.75">
      <c r="A95" t="s">
        <v>48</v>
      </c>
      <c s="34" t="s">
        <v>130</v>
      </c>
      <c s="34" t="s">
        <v>10535</v>
      </c>
      <c s="35" t="s">
        <v>4</v>
      </c>
      <c s="6" t="s">
        <v>10536</v>
      </c>
      <c s="36" t="s">
        <v>65</v>
      </c>
      <c s="37">
        <v>5.938</v>
      </c>
      <c s="36">
        <v>0</v>
      </c>
      <c s="36">
        <f>ROUND(G95*H95,6)</f>
      </c>
      <c r="L95" s="38">
        <v>0</v>
      </c>
      <c s="32">
        <f>ROUND(ROUND(L95,2)*ROUND(G95,3),2)</f>
      </c>
      <c s="36" t="s">
        <v>54</v>
      </c>
      <c>
        <f>(M95*21)/100</f>
      </c>
      <c t="s">
        <v>26</v>
      </c>
    </row>
    <row r="96" spans="1:5" ht="12.75">
      <c r="A96" s="35" t="s">
        <v>55</v>
      </c>
      <c r="E96" s="39" t="s">
        <v>4</v>
      </c>
    </row>
    <row r="97" spans="1:5" ht="38.25">
      <c r="A97" s="35" t="s">
        <v>57</v>
      </c>
      <c r="E97" s="40" t="s">
        <v>10492</v>
      </c>
    </row>
    <row r="98" spans="1:5" ht="12.75">
      <c r="A98" t="s">
        <v>59</v>
      </c>
      <c r="E98" s="39" t="s">
        <v>10493</v>
      </c>
    </row>
    <row r="99" spans="1:16" ht="12.75">
      <c r="A99" t="s">
        <v>48</v>
      </c>
      <c s="34" t="s">
        <v>133</v>
      </c>
      <c s="34" t="s">
        <v>10537</v>
      </c>
      <c s="35" t="s">
        <v>4</v>
      </c>
      <c s="6" t="s">
        <v>10538</v>
      </c>
      <c s="36" t="s">
        <v>65</v>
      </c>
      <c s="37">
        <v>69.596</v>
      </c>
      <c s="36">
        <v>0</v>
      </c>
      <c s="36">
        <f>ROUND(G99*H99,6)</f>
      </c>
      <c r="L99" s="38">
        <v>0</v>
      </c>
      <c s="32">
        <f>ROUND(ROUND(L99,2)*ROUND(G99,3),2)</f>
      </c>
      <c s="36" t="s">
        <v>54</v>
      </c>
      <c>
        <f>(M99*21)/100</f>
      </c>
      <c t="s">
        <v>26</v>
      </c>
    </row>
    <row r="100" spans="1:5" ht="12.75">
      <c r="A100" s="35" t="s">
        <v>55</v>
      </c>
      <c r="E100" s="39" t="s">
        <v>4</v>
      </c>
    </row>
    <row r="101" spans="1:5" ht="38.25">
      <c r="A101" s="35" t="s">
        <v>57</v>
      </c>
      <c r="E101" s="40" t="s">
        <v>10492</v>
      </c>
    </row>
    <row r="102" spans="1:5" ht="12.75">
      <c r="A102" t="s">
        <v>59</v>
      </c>
      <c r="E102" s="39" t="s">
        <v>10493</v>
      </c>
    </row>
    <row r="103" spans="1:16" ht="12.75">
      <c r="A103" t="s">
        <v>48</v>
      </c>
      <c s="34" t="s">
        <v>136</v>
      </c>
      <c s="34" t="s">
        <v>10539</v>
      </c>
      <c s="35" t="s">
        <v>4</v>
      </c>
      <c s="6" t="s">
        <v>10540</v>
      </c>
      <c s="36" t="s">
        <v>65</v>
      </c>
      <c s="37">
        <v>69.596</v>
      </c>
      <c s="36">
        <v>0</v>
      </c>
      <c s="36">
        <f>ROUND(G103*H103,6)</f>
      </c>
      <c r="L103" s="38">
        <v>0</v>
      </c>
      <c s="32">
        <f>ROUND(ROUND(L103,2)*ROUND(G103,3),2)</f>
      </c>
      <c s="36" t="s">
        <v>54</v>
      </c>
      <c>
        <f>(M103*21)/100</f>
      </c>
      <c t="s">
        <v>26</v>
      </c>
    </row>
    <row r="104" spans="1:5" ht="12.75">
      <c r="A104" s="35" t="s">
        <v>55</v>
      </c>
      <c r="E104" s="39" t="s">
        <v>4</v>
      </c>
    </row>
    <row r="105" spans="1:5" ht="38.25">
      <c r="A105" s="35" t="s">
        <v>57</v>
      </c>
      <c r="E105" s="40" t="s">
        <v>10492</v>
      </c>
    </row>
    <row r="106" spans="1:5" ht="12.75">
      <c r="A106" t="s">
        <v>59</v>
      </c>
      <c r="E106" s="39" t="s">
        <v>10493</v>
      </c>
    </row>
    <row r="107" spans="1:16" ht="12.75">
      <c r="A107" t="s">
        <v>48</v>
      </c>
      <c s="34" t="s">
        <v>139</v>
      </c>
      <c s="34" t="s">
        <v>10541</v>
      </c>
      <c s="35" t="s">
        <v>4</v>
      </c>
      <c s="6" t="s">
        <v>10542</v>
      </c>
      <c s="36" t="s">
        <v>65</v>
      </c>
      <c s="37">
        <v>102.001</v>
      </c>
      <c s="36">
        <v>0</v>
      </c>
      <c s="36">
        <f>ROUND(G107*H107,6)</f>
      </c>
      <c r="L107" s="38">
        <v>0</v>
      </c>
      <c s="32">
        <f>ROUND(ROUND(L107,2)*ROUND(G107,3),2)</f>
      </c>
      <c s="36" t="s">
        <v>54</v>
      </c>
      <c>
        <f>(M107*21)/100</f>
      </c>
      <c t="s">
        <v>26</v>
      </c>
    </row>
    <row r="108" spans="1:5" ht="12.75">
      <c r="A108" s="35" t="s">
        <v>55</v>
      </c>
      <c r="E108" s="39" t="s">
        <v>4</v>
      </c>
    </row>
    <row r="109" spans="1:5" ht="38.25">
      <c r="A109" s="35" t="s">
        <v>57</v>
      </c>
      <c r="E109" s="40" t="s">
        <v>10492</v>
      </c>
    </row>
    <row r="110" spans="1:5" ht="12.75">
      <c r="A110" t="s">
        <v>59</v>
      </c>
      <c r="E110" s="39" t="s">
        <v>10493</v>
      </c>
    </row>
    <row r="111" spans="1:16" ht="12.75">
      <c r="A111" t="s">
        <v>48</v>
      </c>
      <c s="34" t="s">
        <v>142</v>
      </c>
      <c s="34" t="s">
        <v>10543</v>
      </c>
      <c s="35" t="s">
        <v>4</v>
      </c>
      <c s="6" t="s">
        <v>10544</v>
      </c>
      <c s="36" t="s">
        <v>65</v>
      </c>
      <c s="37">
        <v>102.001</v>
      </c>
      <c s="36">
        <v>0</v>
      </c>
      <c s="36">
        <f>ROUND(G111*H111,6)</f>
      </c>
      <c r="L111" s="38">
        <v>0</v>
      </c>
      <c s="32">
        <f>ROUND(ROUND(L111,2)*ROUND(G111,3),2)</f>
      </c>
      <c s="36" t="s">
        <v>54</v>
      </c>
      <c>
        <f>(M111*21)/100</f>
      </c>
      <c t="s">
        <v>26</v>
      </c>
    </row>
    <row r="112" spans="1:5" ht="12.75">
      <c r="A112" s="35" t="s">
        <v>55</v>
      </c>
      <c r="E112" s="39" t="s">
        <v>4</v>
      </c>
    </row>
    <row r="113" spans="1:5" ht="38.25">
      <c r="A113" s="35" t="s">
        <v>57</v>
      </c>
      <c r="E113" s="40" t="s">
        <v>10492</v>
      </c>
    </row>
    <row r="114" spans="1:5" ht="12.75">
      <c r="A114" t="s">
        <v>59</v>
      </c>
      <c r="E114" s="39" t="s">
        <v>10493</v>
      </c>
    </row>
    <row r="115" spans="1:16" ht="12.75">
      <c r="A115" t="s">
        <v>48</v>
      </c>
      <c s="34" t="s">
        <v>145</v>
      </c>
      <c s="34" t="s">
        <v>10545</v>
      </c>
      <c s="35" t="s">
        <v>4</v>
      </c>
      <c s="6" t="s">
        <v>10546</v>
      </c>
      <c s="36" t="s">
        <v>65</v>
      </c>
      <c s="37">
        <v>1.555</v>
      </c>
      <c s="36">
        <v>0</v>
      </c>
      <c s="36">
        <f>ROUND(G115*H115,6)</f>
      </c>
      <c r="L115" s="38">
        <v>0</v>
      </c>
      <c s="32">
        <f>ROUND(ROUND(L115,2)*ROUND(G115,3),2)</f>
      </c>
      <c s="36" t="s">
        <v>54</v>
      </c>
      <c>
        <f>(M115*21)/100</f>
      </c>
      <c t="s">
        <v>26</v>
      </c>
    </row>
    <row r="116" spans="1:5" ht="12.75">
      <c r="A116" s="35" t="s">
        <v>55</v>
      </c>
      <c r="E116" s="39" t="s">
        <v>4</v>
      </c>
    </row>
    <row r="117" spans="1:5" ht="38.25">
      <c r="A117" s="35" t="s">
        <v>57</v>
      </c>
      <c r="E117" s="40" t="s">
        <v>10492</v>
      </c>
    </row>
    <row r="118" spans="1:5" ht="12.75">
      <c r="A118" t="s">
        <v>59</v>
      </c>
      <c r="E118" s="39" t="s">
        <v>10493</v>
      </c>
    </row>
    <row r="119" spans="1:16" ht="12.75">
      <c r="A119" t="s">
        <v>48</v>
      </c>
      <c s="34" t="s">
        <v>148</v>
      </c>
      <c s="34" t="s">
        <v>10547</v>
      </c>
      <c s="35" t="s">
        <v>4</v>
      </c>
      <c s="6" t="s">
        <v>10548</v>
      </c>
      <c s="36" t="s">
        <v>65</v>
      </c>
      <c s="37">
        <v>1.555</v>
      </c>
      <c s="36">
        <v>0</v>
      </c>
      <c s="36">
        <f>ROUND(G119*H119,6)</f>
      </c>
      <c r="L119" s="38">
        <v>0</v>
      </c>
      <c s="32">
        <f>ROUND(ROUND(L119,2)*ROUND(G119,3),2)</f>
      </c>
      <c s="36" t="s">
        <v>54</v>
      </c>
      <c>
        <f>(M119*21)/100</f>
      </c>
      <c t="s">
        <v>26</v>
      </c>
    </row>
    <row r="120" spans="1:5" ht="12.75">
      <c r="A120" s="35" t="s">
        <v>55</v>
      </c>
      <c r="E120" s="39" t="s">
        <v>4</v>
      </c>
    </row>
    <row r="121" spans="1:5" ht="38.25">
      <c r="A121" s="35" t="s">
        <v>57</v>
      </c>
      <c r="E121" s="40" t="s">
        <v>10492</v>
      </c>
    </row>
    <row r="122" spans="1:5" ht="12.75">
      <c r="A122" t="s">
        <v>59</v>
      </c>
      <c r="E122" s="39" t="s">
        <v>10493</v>
      </c>
    </row>
    <row r="123" spans="1:16" ht="12.75">
      <c r="A123" t="s">
        <v>48</v>
      </c>
      <c s="34" t="s">
        <v>151</v>
      </c>
      <c s="34" t="s">
        <v>10549</v>
      </c>
      <c s="35" t="s">
        <v>4</v>
      </c>
      <c s="6" t="s">
        <v>10550</v>
      </c>
      <c s="36" t="s">
        <v>65</v>
      </c>
      <c s="37">
        <v>62.675</v>
      </c>
      <c s="36">
        <v>0</v>
      </c>
      <c s="36">
        <f>ROUND(G123*H123,6)</f>
      </c>
      <c r="L123" s="38">
        <v>0</v>
      </c>
      <c s="32">
        <f>ROUND(ROUND(L123,2)*ROUND(G123,3),2)</f>
      </c>
      <c s="36" t="s">
        <v>54</v>
      </c>
      <c>
        <f>(M123*21)/100</f>
      </c>
      <c t="s">
        <v>26</v>
      </c>
    </row>
    <row r="124" spans="1:5" ht="12.75">
      <c r="A124" s="35" t="s">
        <v>55</v>
      </c>
      <c r="E124" s="39" t="s">
        <v>4</v>
      </c>
    </row>
    <row r="125" spans="1:5" ht="38.25">
      <c r="A125" s="35" t="s">
        <v>57</v>
      </c>
      <c r="E125" s="40" t="s">
        <v>10492</v>
      </c>
    </row>
    <row r="126" spans="1:5" ht="12.75">
      <c r="A126" t="s">
        <v>59</v>
      </c>
      <c r="E126" s="39" t="s">
        <v>10493</v>
      </c>
    </row>
    <row r="127" spans="1:16" ht="12.75">
      <c r="A127" t="s">
        <v>48</v>
      </c>
      <c s="34" t="s">
        <v>154</v>
      </c>
      <c s="34" t="s">
        <v>10551</v>
      </c>
      <c s="35" t="s">
        <v>4</v>
      </c>
      <c s="6" t="s">
        <v>10552</v>
      </c>
      <c s="36" t="s">
        <v>65</v>
      </c>
      <c s="37">
        <v>62.675</v>
      </c>
      <c s="36">
        <v>0</v>
      </c>
      <c s="36">
        <f>ROUND(G127*H127,6)</f>
      </c>
      <c r="L127" s="38">
        <v>0</v>
      </c>
      <c s="32">
        <f>ROUND(ROUND(L127,2)*ROUND(G127,3),2)</f>
      </c>
      <c s="36" t="s">
        <v>54</v>
      </c>
      <c>
        <f>(M127*21)/100</f>
      </c>
      <c t="s">
        <v>26</v>
      </c>
    </row>
    <row r="128" spans="1:5" ht="12.75">
      <c r="A128" s="35" t="s">
        <v>55</v>
      </c>
      <c r="E128" s="39" t="s">
        <v>4</v>
      </c>
    </row>
    <row r="129" spans="1:5" ht="38.25">
      <c r="A129" s="35" t="s">
        <v>57</v>
      </c>
      <c r="E129" s="40" t="s">
        <v>10492</v>
      </c>
    </row>
    <row r="130" spans="1:5" ht="12.75">
      <c r="A130" t="s">
        <v>59</v>
      </c>
      <c r="E130" s="39" t="s">
        <v>10493</v>
      </c>
    </row>
    <row r="131" spans="1:16" ht="12.75">
      <c r="A131" t="s">
        <v>48</v>
      </c>
      <c s="34" t="s">
        <v>157</v>
      </c>
      <c s="34" t="s">
        <v>10553</v>
      </c>
      <c s="35" t="s">
        <v>4</v>
      </c>
      <c s="6" t="s">
        <v>10554</v>
      </c>
      <c s="36" t="s">
        <v>65</v>
      </c>
      <c s="37">
        <v>13.336</v>
      </c>
      <c s="36">
        <v>0</v>
      </c>
      <c s="36">
        <f>ROUND(G131*H131,6)</f>
      </c>
      <c r="L131" s="38">
        <v>0</v>
      </c>
      <c s="32">
        <f>ROUND(ROUND(L131,2)*ROUND(G131,3),2)</f>
      </c>
      <c s="36" t="s">
        <v>54</v>
      </c>
      <c>
        <f>(M131*21)/100</f>
      </c>
      <c t="s">
        <v>26</v>
      </c>
    </row>
    <row r="132" spans="1:5" ht="12.75">
      <c r="A132" s="35" t="s">
        <v>55</v>
      </c>
      <c r="E132" s="39" t="s">
        <v>4</v>
      </c>
    </row>
    <row r="133" spans="1:5" ht="38.25">
      <c r="A133" s="35" t="s">
        <v>57</v>
      </c>
      <c r="E133" s="40" t="s">
        <v>10492</v>
      </c>
    </row>
    <row r="134" spans="1:5" ht="12.75">
      <c r="A134" t="s">
        <v>59</v>
      </c>
      <c r="E134" s="39" t="s">
        <v>10493</v>
      </c>
    </row>
    <row r="135" spans="1:16" ht="12.75">
      <c r="A135" t="s">
        <v>48</v>
      </c>
      <c s="34" t="s">
        <v>160</v>
      </c>
      <c s="34" t="s">
        <v>10555</v>
      </c>
      <c s="35" t="s">
        <v>4</v>
      </c>
      <c s="6" t="s">
        <v>10556</v>
      </c>
      <c s="36" t="s">
        <v>65</v>
      </c>
      <c s="37">
        <v>13.336</v>
      </c>
      <c s="36">
        <v>0</v>
      </c>
      <c s="36">
        <f>ROUND(G135*H135,6)</f>
      </c>
      <c r="L135" s="38">
        <v>0</v>
      </c>
      <c s="32">
        <f>ROUND(ROUND(L135,2)*ROUND(G135,3),2)</f>
      </c>
      <c s="36" t="s">
        <v>54</v>
      </c>
      <c>
        <f>(M135*21)/100</f>
      </c>
      <c t="s">
        <v>26</v>
      </c>
    </row>
    <row r="136" spans="1:5" ht="12.75">
      <c r="A136" s="35" t="s">
        <v>55</v>
      </c>
      <c r="E136" s="39" t="s">
        <v>4</v>
      </c>
    </row>
    <row r="137" spans="1:5" ht="38.25">
      <c r="A137" s="35" t="s">
        <v>57</v>
      </c>
      <c r="E137" s="40" t="s">
        <v>10492</v>
      </c>
    </row>
    <row r="138" spans="1:5" ht="12.75">
      <c r="A138" t="s">
        <v>59</v>
      </c>
      <c r="E138" s="39" t="s">
        <v>10493</v>
      </c>
    </row>
    <row r="139" spans="1:13" ht="12.75">
      <c r="A139" t="s">
        <v>45</v>
      </c>
      <c r="C139" s="31" t="s">
        <v>25</v>
      </c>
      <c r="E139" s="33" t="s">
        <v>10557</v>
      </c>
      <c r="J139" s="32">
        <f>0</f>
      </c>
      <c s="32">
        <f>0</f>
      </c>
      <c s="32">
        <f>0+L140+L144</f>
      </c>
      <c s="32">
        <f>0+M140+M144</f>
      </c>
    </row>
    <row r="140" spans="1:16" ht="12.75">
      <c r="A140" t="s">
        <v>48</v>
      </c>
      <c s="34" t="s">
        <v>163</v>
      </c>
      <c s="34" t="s">
        <v>10558</v>
      </c>
      <c s="35" t="s">
        <v>4</v>
      </c>
      <c s="6" t="s">
        <v>10559</v>
      </c>
      <c s="36" t="s">
        <v>65</v>
      </c>
      <c s="37">
        <v>27.18</v>
      </c>
      <c s="36">
        <v>0</v>
      </c>
      <c s="36">
        <f>ROUND(G140*H140,6)</f>
      </c>
      <c r="L140" s="38">
        <v>0</v>
      </c>
      <c s="32">
        <f>ROUND(ROUND(L140,2)*ROUND(G140,3),2)</f>
      </c>
      <c s="36" t="s">
        <v>54</v>
      </c>
      <c>
        <f>(M140*21)/100</f>
      </c>
      <c t="s">
        <v>26</v>
      </c>
    </row>
    <row r="141" spans="1:5" ht="12.75">
      <c r="A141" s="35" t="s">
        <v>55</v>
      </c>
      <c r="E141" s="39" t="s">
        <v>4</v>
      </c>
    </row>
    <row r="142" spans="1:5" ht="38.25">
      <c r="A142" s="35" t="s">
        <v>57</v>
      </c>
      <c r="E142" s="40" t="s">
        <v>10492</v>
      </c>
    </row>
    <row r="143" spans="1:5" ht="12.75">
      <c r="A143" t="s">
        <v>59</v>
      </c>
      <c r="E143" s="39" t="s">
        <v>10493</v>
      </c>
    </row>
    <row r="144" spans="1:16" ht="12.75">
      <c r="A144" t="s">
        <v>48</v>
      </c>
      <c s="34" t="s">
        <v>166</v>
      </c>
      <c s="34" t="s">
        <v>10560</v>
      </c>
      <c s="35" t="s">
        <v>4</v>
      </c>
      <c s="6" t="s">
        <v>10561</v>
      </c>
      <c s="36" t="s">
        <v>65</v>
      </c>
      <c s="37">
        <v>27.18</v>
      </c>
      <c s="36">
        <v>0</v>
      </c>
      <c s="36">
        <f>ROUND(G144*H144,6)</f>
      </c>
      <c r="L144" s="38">
        <v>0</v>
      </c>
      <c s="32">
        <f>ROUND(ROUND(L144,2)*ROUND(G144,3),2)</f>
      </c>
      <c s="36" t="s">
        <v>54</v>
      </c>
      <c>
        <f>(M144*21)/100</f>
      </c>
      <c t="s">
        <v>26</v>
      </c>
    </row>
    <row r="145" spans="1:5" ht="12.75">
      <c r="A145" s="35" t="s">
        <v>55</v>
      </c>
      <c r="E145" s="39" t="s">
        <v>4</v>
      </c>
    </row>
    <row r="146" spans="1:5" ht="38.25">
      <c r="A146" s="35" t="s">
        <v>57</v>
      </c>
      <c r="E146" s="40" t="s">
        <v>10492</v>
      </c>
    </row>
    <row r="147" spans="1:5" ht="12.75">
      <c r="A147" t="s">
        <v>59</v>
      </c>
      <c r="E147" s="39" t="s">
        <v>10493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8.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9902</v>
      </c>
      <c s="41">
        <f>Rekapitulace!C236</f>
      </c>
      <c s="20" t="s">
        <v>0</v>
      </c>
      <c t="s">
        <v>22</v>
      </c>
      <c t="s">
        <v>26</v>
      </c>
    </row>
    <row r="4" spans="1:16" ht="32" customHeight="1">
      <c r="A4" s="24" t="s">
        <v>19</v>
      </c>
      <c s="25" t="s">
        <v>27</v>
      </c>
      <c s="27" t="s">
        <v>9902</v>
      </c>
      <c r="E4" s="26" t="s">
        <v>9903</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10564</v>
      </c>
      <c r="E8" s="30" t="s">
        <v>10563</v>
      </c>
      <c r="J8" s="29">
        <f>0+J9+J14</f>
      </c>
      <c s="29">
        <f>0+K9+K14</f>
      </c>
      <c s="29">
        <f>0+L9+L14</f>
      </c>
      <c s="29">
        <f>0+M9+M14</f>
      </c>
    </row>
    <row r="9" spans="1:13" ht="12.75">
      <c r="A9" t="s">
        <v>45</v>
      </c>
      <c r="C9" s="31" t="s">
        <v>46</v>
      </c>
      <c r="E9" s="33" t="s">
        <v>47</v>
      </c>
      <c r="J9" s="32">
        <f>0</f>
      </c>
      <c s="32">
        <f>0</f>
      </c>
      <c s="32">
        <f>0+L10</f>
      </c>
      <c s="32">
        <f>0+M10</f>
      </c>
    </row>
    <row r="10" spans="1:16" ht="25.5">
      <c r="A10" t="s">
        <v>48</v>
      </c>
      <c s="34" t="s">
        <v>62</v>
      </c>
      <c s="34" t="s">
        <v>2178</v>
      </c>
      <c s="35" t="s">
        <v>2179</v>
      </c>
      <c s="6" t="s">
        <v>2180</v>
      </c>
      <c s="36" t="s">
        <v>53</v>
      </c>
      <c s="37">
        <v>3698.1</v>
      </c>
      <c s="36">
        <v>0</v>
      </c>
      <c s="36">
        <f>ROUND(G10*H10,6)</f>
      </c>
      <c r="L10" s="38">
        <v>0</v>
      </c>
      <c s="32">
        <f>ROUND(ROUND(L10,2)*ROUND(G10,3),2)</f>
      </c>
      <c s="36" t="s">
        <v>54</v>
      </c>
      <c>
        <f>(M10*21)/100</f>
      </c>
      <c t="s">
        <v>26</v>
      </c>
    </row>
    <row r="11" spans="1:5" ht="25.5">
      <c r="A11" s="35" t="s">
        <v>55</v>
      </c>
      <c r="E11" s="39" t="s">
        <v>56</v>
      </c>
    </row>
    <row r="12" spans="1:5" ht="12.75">
      <c r="A12" s="35" t="s">
        <v>57</v>
      </c>
      <c r="E12" s="40" t="s">
        <v>10565</v>
      </c>
    </row>
    <row r="13" spans="1:5" ht="25.5">
      <c r="A13" t="s">
        <v>59</v>
      </c>
      <c r="E13" s="39" t="s">
        <v>56</v>
      </c>
    </row>
    <row r="14" spans="1:13" ht="12.75">
      <c r="A14" t="s">
        <v>45</v>
      </c>
      <c r="C14" s="31" t="s">
        <v>62</v>
      </c>
      <c r="E14" s="33" t="s">
        <v>694</v>
      </c>
      <c r="J14" s="32">
        <f>0</f>
      </c>
      <c s="32">
        <f>0</f>
      </c>
      <c s="32">
        <f>0+L15+L19+L23+L27+L31+L35</f>
      </c>
      <c s="32">
        <f>0+M15+M19+M23+M27+M31+M35</f>
      </c>
    </row>
    <row r="15" spans="1:16" ht="12.75">
      <c r="A15" t="s">
        <v>48</v>
      </c>
      <c s="34" t="s">
        <v>26</v>
      </c>
      <c s="34" t="s">
        <v>695</v>
      </c>
      <c s="35" t="s">
        <v>4</v>
      </c>
      <c s="6" t="s">
        <v>696</v>
      </c>
      <c s="36" t="s">
        <v>697</v>
      </c>
      <c s="37">
        <v>66200</v>
      </c>
      <c s="36">
        <v>0</v>
      </c>
      <c s="36">
        <f>ROUND(G15*H15,6)</f>
      </c>
      <c r="L15" s="38">
        <v>0</v>
      </c>
      <c s="32">
        <f>ROUND(ROUND(L15,2)*ROUND(G15,3),2)</f>
      </c>
      <c s="36" t="s">
        <v>66</v>
      </c>
      <c>
        <f>(M15*21)/100</f>
      </c>
      <c t="s">
        <v>26</v>
      </c>
    </row>
    <row r="16" spans="1:5" ht="12.75">
      <c r="A16" s="35" t="s">
        <v>55</v>
      </c>
      <c r="E16" s="39" t="s">
        <v>4539</v>
      </c>
    </row>
    <row r="17" spans="1:5" ht="12.75">
      <c r="A17" s="35" t="s">
        <v>57</v>
      </c>
      <c r="E17" s="40" t="s">
        <v>10566</v>
      </c>
    </row>
    <row r="18" spans="1:5" ht="12.75">
      <c r="A18" t="s">
        <v>59</v>
      </c>
      <c r="E18" s="39" t="s">
        <v>68</v>
      </c>
    </row>
    <row r="19" spans="1:16" ht="12.75">
      <c r="A19" t="s">
        <v>48</v>
      </c>
      <c s="34" t="s">
        <v>25</v>
      </c>
      <c s="34" t="s">
        <v>10567</v>
      </c>
      <c s="35" t="s">
        <v>4</v>
      </c>
      <c s="6" t="s">
        <v>10568</v>
      </c>
      <c s="36" t="s">
        <v>92</v>
      </c>
      <c s="37">
        <v>4972</v>
      </c>
      <c s="36">
        <v>0</v>
      </c>
      <c s="36">
        <f>ROUND(G19*H19,6)</f>
      </c>
      <c r="L19" s="38">
        <v>0</v>
      </c>
      <c s="32">
        <f>ROUND(ROUND(L19,2)*ROUND(G19,3),2)</f>
      </c>
      <c s="36" t="s">
        <v>66</v>
      </c>
      <c>
        <f>(M19*21)/100</f>
      </c>
      <c t="s">
        <v>26</v>
      </c>
    </row>
    <row r="20" spans="1:5" ht="12.75">
      <c r="A20" s="35" t="s">
        <v>55</v>
      </c>
      <c r="E20" s="39" t="s">
        <v>4</v>
      </c>
    </row>
    <row r="21" spans="1:5" ht="12.75">
      <c r="A21" s="35" t="s">
        <v>57</v>
      </c>
      <c r="E21" s="40" t="s">
        <v>10569</v>
      </c>
    </row>
    <row r="22" spans="1:5" ht="12.75">
      <c r="A22" t="s">
        <v>59</v>
      </c>
      <c r="E22" s="39" t="s">
        <v>68</v>
      </c>
    </row>
    <row r="23" spans="1:16" ht="12.75">
      <c r="A23" t="s">
        <v>48</v>
      </c>
      <c s="34" t="s">
        <v>74</v>
      </c>
      <c s="34" t="s">
        <v>2377</v>
      </c>
      <c s="35" t="s">
        <v>4</v>
      </c>
      <c s="6" t="s">
        <v>2378</v>
      </c>
      <c s="36" t="s">
        <v>92</v>
      </c>
      <c s="37">
        <v>193</v>
      </c>
      <c s="36">
        <v>0</v>
      </c>
      <c s="36">
        <f>ROUND(G23*H23,6)</f>
      </c>
      <c r="L23" s="38">
        <v>0</v>
      </c>
      <c s="32">
        <f>ROUND(ROUND(L23,2)*ROUND(G23,3),2)</f>
      </c>
      <c s="36" t="s">
        <v>66</v>
      </c>
      <c>
        <f>(M23*21)/100</f>
      </c>
      <c t="s">
        <v>26</v>
      </c>
    </row>
    <row r="24" spans="1:5" ht="12.75">
      <c r="A24" s="35" t="s">
        <v>55</v>
      </c>
      <c r="E24" s="39" t="s">
        <v>4</v>
      </c>
    </row>
    <row r="25" spans="1:5" ht="12.75">
      <c r="A25" s="35" t="s">
        <v>57</v>
      </c>
      <c r="E25" s="40" t="s">
        <v>10570</v>
      </c>
    </row>
    <row r="26" spans="1:5" ht="12.75">
      <c r="A26" t="s">
        <v>59</v>
      </c>
      <c r="E26" s="39" t="s">
        <v>68</v>
      </c>
    </row>
    <row r="27" spans="1:16" ht="12.75">
      <c r="A27" t="s">
        <v>48</v>
      </c>
      <c s="34" t="s">
        <v>77</v>
      </c>
      <c s="34" t="s">
        <v>9960</v>
      </c>
      <c s="35" t="s">
        <v>4</v>
      </c>
      <c s="6" t="s">
        <v>9961</v>
      </c>
      <c s="36" t="s">
        <v>92</v>
      </c>
      <c s="37">
        <v>49</v>
      </c>
      <c s="36">
        <v>0</v>
      </c>
      <c s="36">
        <f>ROUND(G27*H27,6)</f>
      </c>
      <c r="L27" s="38">
        <v>0</v>
      </c>
      <c s="32">
        <f>ROUND(ROUND(L27,2)*ROUND(G27,3),2)</f>
      </c>
      <c s="36" t="s">
        <v>66</v>
      </c>
      <c>
        <f>(M27*21)/100</f>
      </c>
      <c t="s">
        <v>26</v>
      </c>
    </row>
    <row r="28" spans="1:5" ht="12.75">
      <c r="A28" s="35" t="s">
        <v>55</v>
      </c>
      <c r="E28" s="39" t="s">
        <v>4</v>
      </c>
    </row>
    <row r="29" spans="1:5" ht="12.75">
      <c r="A29" s="35" t="s">
        <v>57</v>
      </c>
      <c r="E29" s="40" t="s">
        <v>10570</v>
      </c>
    </row>
    <row r="30" spans="1:5" ht="12.75">
      <c r="A30" t="s">
        <v>59</v>
      </c>
      <c r="E30" s="39" t="s">
        <v>68</v>
      </c>
    </row>
    <row r="31" spans="1:16" ht="12.75">
      <c r="A31" t="s">
        <v>48</v>
      </c>
      <c s="34" t="s">
        <v>80</v>
      </c>
      <c s="34" t="s">
        <v>9998</v>
      </c>
      <c s="35" t="s">
        <v>4</v>
      </c>
      <c s="6" t="s">
        <v>9999</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10570</v>
      </c>
    </row>
    <row r="34" spans="1:5" ht="12.75">
      <c r="A34" t="s">
        <v>59</v>
      </c>
      <c r="E34" s="39" t="s">
        <v>68</v>
      </c>
    </row>
    <row r="35" spans="1:16" ht="12.75">
      <c r="A35" t="s">
        <v>48</v>
      </c>
      <c s="34" t="s">
        <v>83</v>
      </c>
      <c s="34" t="s">
        <v>10571</v>
      </c>
      <c s="35" t="s">
        <v>4</v>
      </c>
      <c s="6" t="s">
        <v>10572</v>
      </c>
      <c s="36" t="s">
        <v>697</v>
      </c>
      <c s="37">
        <v>2185</v>
      </c>
      <c s="36">
        <v>0</v>
      </c>
      <c s="36">
        <f>ROUND(G35*H35,6)</f>
      </c>
      <c r="L35" s="38">
        <v>0</v>
      </c>
      <c s="32">
        <f>ROUND(ROUND(L35,2)*ROUND(G35,3),2)</f>
      </c>
      <c s="36" t="s">
        <v>66</v>
      </c>
      <c>
        <f>(M35*21)/100</f>
      </c>
      <c t="s">
        <v>26</v>
      </c>
    </row>
    <row r="36" spans="1:5" ht="12.75">
      <c r="A36" s="35" t="s">
        <v>55</v>
      </c>
      <c r="E36" s="39" t="s">
        <v>4</v>
      </c>
    </row>
    <row r="37" spans="1:5" ht="25.5">
      <c r="A37" s="35" t="s">
        <v>57</v>
      </c>
      <c r="E37" s="40" t="s">
        <v>10573</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39.xml><?xml version="1.0" encoding="utf-8"?>
<worksheet xmlns="http://schemas.openxmlformats.org/spreadsheetml/2006/main" xmlns:r="http://schemas.openxmlformats.org/officeDocument/2006/relationships">
  <dimension ref="A1:T9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10574</v>
      </c>
      <c s="41">
        <f>Rekapitulace!C260</f>
      </c>
      <c s="20" t="s">
        <v>0</v>
      </c>
      <c t="s">
        <v>22</v>
      </c>
      <c t="s">
        <v>26</v>
      </c>
    </row>
    <row r="4" spans="1:16" ht="32" customHeight="1">
      <c r="A4" s="24" t="s">
        <v>19</v>
      </c>
      <c s="25" t="s">
        <v>27</v>
      </c>
      <c s="27" t="s">
        <v>10574</v>
      </c>
      <c r="E4" s="26" t="s">
        <v>10575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COUNTIFS(L8:L88,"=0",A8:A88,"P")+COUNTIFS(L8:L88,"",A8:A88,"P")+SUM(Q8:Q88)</f>
      </c>
    </row>
    <row r="8" spans="1:13" ht="12.75">
      <c r="A8" t="s">
        <v>43</v>
      </c>
      <c r="C8" s="28" t="s">
        <v>10578</v>
      </c>
      <c r="E8" s="30" t="s">
        <v>10577</v>
      </c>
      <c r="J8" s="29">
        <f>0+J9+J18+J27+J40+J61+J66+J87</f>
      </c>
      <c s="29">
        <f>0+K9+K18+K27+K40+K61+K66+K87</f>
      </c>
      <c s="29">
        <f>0+L9+L18+L27+L40+L61+L66+L87</f>
      </c>
      <c s="29">
        <f>0+M9+M18+M27+M40+M61+M66+M87</f>
      </c>
    </row>
    <row r="9" spans="1:13" ht="12.75">
      <c r="A9" t="s">
        <v>45</v>
      </c>
      <c r="C9" s="31" t="s">
        <v>62</v>
      </c>
      <c r="E9" s="33" t="s">
        <v>694</v>
      </c>
      <c r="J9" s="32">
        <f>0</f>
      </c>
      <c s="32">
        <f>0</f>
      </c>
      <c s="32">
        <f>0+L10+L14</f>
      </c>
      <c s="32">
        <f>0+M10+M14</f>
      </c>
    </row>
    <row r="10" spans="1:16" ht="12.75">
      <c r="A10" t="s">
        <v>48</v>
      </c>
      <c s="34" t="s">
        <v>62</v>
      </c>
      <c s="34" t="s">
        <v>5672</v>
      </c>
      <c s="35" t="s">
        <v>4</v>
      </c>
      <c s="6" t="s">
        <v>5673</v>
      </c>
      <c s="36" t="s">
        <v>65</v>
      </c>
      <c s="37">
        <v>744</v>
      </c>
      <c s="36">
        <v>0</v>
      </c>
      <c s="36">
        <f>ROUND(G10*H10,6)</f>
      </c>
      <c r="L10" s="38">
        <v>0</v>
      </c>
      <c s="32">
        <f>ROUND(ROUND(L10,2)*ROUND(G10,3),2)</f>
      </c>
      <c s="36" t="s">
        <v>66</v>
      </c>
      <c>
        <f>(M10*21)/100</f>
      </c>
      <c t="s">
        <v>26</v>
      </c>
    </row>
    <row r="11" spans="1:5" ht="12.75">
      <c r="A11" s="35" t="s">
        <v>55</v>
      </c>
      <c r="E11" s="39" t="s">
        <v>10579</v>
      </c>
    </row>
    <row r="12" spans="1:5" ht="12.75">
      <c r="A12" s="35" t="s">
        <v>57</v>
      </c>
      <c r="E12" s="40" t="s">
        <v>10580</v>
      </c>
    </row>
    <row r="13" spans="1:5" ht="12.75">
      <c r="A13" t="s">
        <v>59</v>
      </c>
      <c r="E13" s="39" t="s">
        <v>68</v>
      </c>
    </row>
    <row r="14" spans="1:16" ht="12.75">
      <c r="A14" t="s">
        <v>48</v>
      </c>
      <c s="34" t="s">
        <v>26</v>
      </c>
      <c s="34" t="s">
        <v>3987</v>
      </c>
      <c s="35" t="s">
        <v>4</v>
      </c>
      <c s="6" t="s">
        <v>3988</v>
      </c>
      <c s="36" t="s">
        <v>65</v>
      </c>
      <c s="37">
        <v>1252</v>
      </c>
      <c s="36">
        <v>0</v>
      </c>
      <c s="36">
        <f>ROUND(G14*H14,6)</f>
      </c>
      <c r="L14" s="38">
        <v>0</v>
      </c>
      <c s="32">
        <f>ROUND(ROUND(L14,2)*ROUND(G14,3),2)</f>
      </c>
      <c s="36" t="s">
        <v>66</v>
      </c>
      <c>
        <f>(M14*21)/100</f>
      </c>
      <c t="s">
        <v>26</v>
      </c>
    </row>
    <row r="15" spans="1:5" ht="12.75">
      <c r="A15" s="35" t="s">
        <v>55</v>
      </c>
      <c r="E15" s="39" t="s">
        <v>10581</v>
      </c>
    </row>
    <row r="16" spans="1:5" ht="12.75">
      <c r="A16" s="35" t="s">
        <v>57</v>
      </c>
      <c r="E16" s="40" t="s">
        <v>10582</v>
      </c>
    </row>
    <row r="17" spans="1:5" ht="12.75">
      <c r="A17" t="s">
        <v>59</v>
      </c>
      <c r="E17" s="39" t="s">
        <v>68</v>
      </c>
    </row>
    <row r="18" spans="1:13" ht="12.75">
      <c r="A18" t="s">
        <v>45</v>
      </c>
      <c r="C18" s="31" t="s">
        <v>26</v>
      </c>
      <c r="E18" s="33" t="s">
        <v>4594</v>
      </c>
      <c r="J18" s="32">
        <f>0</f>
      </c>
      <c s="32">
        <f>0</f>
      </c>
      <c s="32">
        <f>0+L19+L23</f>
      </c>
      <c s="32">
        <f>0+M19+M23</f>
      </c>
    </row>
    <row r="19" spans="1:16" ht="12.75">
      <c r="A19" t="s">
        <v>48</v>
      </c>
      <c s="34" t="s">
        <v>25</v>
      </c>
      <c s="34" t="s">
        <v>5693</v>
      </c>
      <c s="35" t="s">
        <v>4</v>
      </c>
      <c s="6" t="s">
        <v>5694</v>
      </c>
      <c s="36" t="s">
        <v>53</v>
      </c>
      <c s="37">
        <v>27.15</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6393</v>
      </c>
      <c s="35" t="s">
        <v>4</v>
      </c>
      <c s="6" t="s">
        <v>6394</v>
      </c>
      <c s="36" t="s">
        <v>697</v>
      </c>
      <c s="37">
        <v>1086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25</v>
      </c>
      <c r="E27" s="33" t="s">
        <v>4598</v>
      </c>
      <c r="J27" s="32">
        <f>0</f>
      </c>
      <c s="32">
        <f>0</f>
      </c>
      <c s="32">
        <f>0+L28+L32+L36</f>
      </c>
      <c s="32">
        <f>0+M28+M32+M36</f>
      </c>
    </row>
    <row r="28" spans="1:16" ht="12.75">
      <c r="A28" t="s">
        <v>48</v>
      </c>
      <c s="34" t="s">
        <v>77</v>
      </c>
      <c s="34" t="s">
        <v>10583</v>
      </c>
      <c s="35" t="s">
        <v>4</v>
      </c>
      <c s="6" t="s">
        <v>10584</v>
      </c>
      <c s="36" t="s">
        <v>71</v>
      </c>
      <c s="37">
        <v>2073.3</v>
      </c>
      <c s="36">
        <v>0</v>
      </c>
      <c s="36">
        <f>ROUND(G28*H28,6)</f>
      </c>
      <c r="L28" s="38">
        <v>0</v>
      </c>
      <c s="32">
        <f>ROUND(ROUND(L28,2)*ROUND(G28,3),2)</f>
      </c>
      <c s="36" t="s">
        <v>66</v>
      </c>
      <c>
        <f>(M28*21)/100</f>
      </c>
      <c t="s">
        <v>26</v>
      </c>
    </row>
    <row r="29" spans="1:5" ht="12.75">
      <c r="A29" s="35" t="s">
        <v>55</v>
      </c>
      <c r="E29" s="39" t="s">
        <v>4</v>
      </c>
    </row>
    <row r="30" spans="1:5" ht="25.5">
      <c r="A30" s="35" t="s">
        <v>57</v>
      </c>
      <c r="E30" s="40" t="s">
        <v>10585</v>
      </c>
    </row>
    <row r="31" spans="1:5" ht="12.75">
      <c r="A31" t="s">
        <v>59</v>
      </c>
      <c r="E31" s="39" t="s">
        <v>68</v>
      </c>
    </row>
    <row r="32" spans="1:16" ht="25.5">
      <c r="A32" t="s">
        <v>48</v>
      </c>
      <c s="34" t="s">
        <v>80</v>
      </c>
      <c s="34" t="s">
        <v>10586</v>
      </c>
      <c s="35" t="s">
        <v>4</v>
      </c>
      <c s="6" t="s">
        <v>10587</v>
      </c>
      <c s="36" t="s">
        <v>1128</v>
      </c>
      <c s="37">
        <v>18</v>
      </c>
      <c s="36">
        <v>0</v>
      </c>
      <c s="36">
        <f>ROUND(G32*H32,6)</f>
      </c>
      <c r="L32" s="38">
        <v>0</v>
      </c>
      <c s="32">
        <f>ROUND(ROUND(L32,2)*ROUND(G32,3),2)</f>
      </c>
      <c s="36" t="s">
        <v>54</v>
      </c>
      <c>
        <f>(M32*21)/100</f>
      </c>
      <c t="s">
        <v>26</v>
      </c>
    </row>
    <row r="33" spans="1:5" ht="12.75">
      <c r="A33" s="35" t="s">
        <v>55</v>
      </c>
      <c r="E33" s="39" t="s">
        <v>4</v>
      </c>
    </row>
    <row r="34" spans="1:5" ht="12.75">
      <c r="A34" s="35" t="s">
        <v>57</v>
      </c>
      <c r="E34" s="40" t="s">
        <v>4</v>
      </c>
    </row>
    <row r="35" spans="1:5" ht="12.75">
      <c r="A35" t="s">
        <v>59</v>
      </c>
      <c r="E35" s="39" t="s">
        <v>10588</v>
      </c>
    </row>
    <row r="36" spans="1:16" ht="12.75">
      <c r="A36" t="s">
        <v>48</v>
      </c>
      <c s="34" t="s">
        <v>83</v>
      </c>
      <c s="34" t="s">
        <v>10589</v>
      </c>
      <c s="35" t="s">
        <v>4</v>
      </c>
      <c s="6" t="s">
        <v>10590</v>
      </c>
      <c s="36" t="s">
        <v>1128</v>
      </c>
      <c s="37">
        <v>3</v>
      </c>
      <c s="36">
        <v>0</v>
      </c>
      <c s="36">
        <f>ROUND(G36*H36,6)</f>
      </c>
      <c r="L36" s="38">
        <v>0</v>
      </c>
      <c s="32">
        <f>ROUND(ROUND(L36,2)*ROUND(G36,3),2)</f>
      </c>
      <c s="36" t="s">
        <v>54</v>
      </c>
      <c>
        <f>(M36*21)/100</f>
      </c>
      <c t="s">
        <v>26</v>
      </c>
    </row>
    <row r="37" spans="1:5" ht="12.75">
      <c r="A37" s="35" t="s">
        <v>55</v>
      </c>
      <c r="E37" s="39" t="s">
        <v>4</v>
      </c>
    </row>
    <row r="38" spans="1:5" ht="12.75">
      <c r="A38" s="35" t="s">
        <v>57</v>
      </c>
      <c r="E38" s="40" t="s">
        <v>4</v>
      </c>
    </row>
    <row r="39" spans="1:5" ht="12.75">
      <c r="A39" t="s">
        <v>59</v>
      </c>
      <c r="E39" s="39" t="s">
        <v>10588</v>
      </c>
    </row>
    <row r="40" spans="1:13" ht="12.75">
      <c r="A40" t="s">
        <v>45</v>
      </c>
      <c r="C40" s="31" t="s">
        <v>74</v>
      </c>
      <c r="E40" s="33" t="s">
        <v>4601</v>
      </c>
      <c r="J40" s="32">
        <f>0</f>
      </c>
      <c s="32">
        <f>0</f>
      </c>
      <c s="32">
        <f>0+L41+L45+L49+L53+L57</f>
      </c>
      <c s="32">
        <f>0+M41+M45+M49+M53+M57</f>
      </c>
    </row>
    <row r="41" spans="1:16" ht="12.75">
      <c r="A41" t="s">
        <v>48</v>
      </c>
      <c s="34" t="s">
        <v>86</v>
      </c>
      <c s="34" t="s">
        <v>4816</v>
      </c>
      <c s="35" t="s">
        <v>4</v>
      </c>
      <c s="6" t="s">
        <v>4817</v>
      </c>
      <c s="36" t="s">
        <v>65</v>
      </c>
      <c s="37">
        <v>924.156</v>
      </c>
      <c s="36">
        <v>0</v>
      </c>
      <c s="36">
        <f>ROUND(G41*H41,6)</f>
      </c>
      <c r="L41" s="38">
        <v>0</v>
      </c>
      <c s="32">
        <f>ROUND(ROUND(L41,2)*ROUND(G41,3),2)</f>
      </c>
      <c s="36" t="s">
        <v>66</v>
      </c>
      <c>
        <f>(M41*21)/100</f>
      </c>
      <c t="s">
        <v>26</v>
      </c>
    </row>
    <row r="42" spans="1:5" ht="12.75">
      <c r="A42" s="35" t="s">
        <v>55</v>
      </c>
      <c r="E42" s="39" t="s">
        <v>4</v>
      </c>
    </row>
    <row r="43" spans="1:5" ht="12.75">
      <c r="A43" s="35" t="s">
        <v>57</v>
      </c>
      <c r="E43" s="40" t="s">
        <v>10591</v>
      </c>
    </row>
    <row r="44" spans="1:5" ht="12.75">
      <c r="A44" t="s">
        <v>59</v>
      </c>
      <c r="E44" s="39" t="s">
        <v>68</v>
      </c>
    </row>
    <row r="45" spans="1:16" ht="12.75">
      <c r="A45" t="s">
        <v>48</v>
      </c>
      <c s="34" t="s">
        <v>89</v>
      </c>
      <c s="34" t="s">
        <v>4608</v>
      </c>
      <c s="35" t="s">
        <v>4</v>
      </c>
      <c s="6" t="s">
        <v>4609</v>
      </c>
      <c s="36" t="s">
        <v>65</v>
      </c>
      <c s="37">
        <v>110.995</v>
      </c>
      <c s="36">
        <v>0</v>
      </c>
      <c s="36">
        <f>ROUND(G45*H45,6)</f>
      </c>
      <c r="L45" s="38">
        <v>0</v>
      </c>
      <c s="32">
        <f>ROUND(ROUND(L45,2)*ROUND(G45,3),2)</f>
      </c>
      <c s="36" t="s">
        <v>66</v>
      </c>
      <c>
        <f>(M45*21)/100</f>
      </c>
      <c t="s">
        <v>26</v>
      </c>
    </row>
    <row r="46" spans="1:5" ht="12.75">
      <c r="A46" s="35" t="s">
        <v>55</v>
      </c>
      <c r="E46" s="39" t="s">
        <v>10592</v>
      </c>
    </row>
    <row r="47" spans="1:5" ht="12.75">
      <c r="A47" s="35" t="s">
        <v>57</v>
      </c>
      <c r="E47" s="40" t="s">
        <v>10591</v>
      </c>
    </row>
    <row r="48" spans="1:5" ht="12.75">
      <c r="A48" t="s">
        <v>59</v>
      </c>
      <c r="E48" s="39" t="s">
        <v>68</v>
      </c>
    </row>
    <row r="49" spans="1:16" ht="12.75">
      <c r="A49" t="s">
        <v>48</v>
      </c>
      <c s="34" t="s">
        <v>93</v>
      </c>
      <c s="34" t="s">
        <v>10593</v>
      </c>
      <c s="35" t="s">
        <v>4</v>
      </c>
      <c s="6" t="s">
        <v>10594</v>
      </c>
      <c s="36" t="s">
        <v>65</v>
      </c>
      <c s="37">
        <v>983.56</v>
      </c>
      <c s="36">
        <v>0</v>
      </c>
      <c s="36">
        <f>ROUND(G49*H49,6)</f>
      </c>
      <c r="L49" s="38">
        <v>0</v>
      </c>
      <c s="32">
        <f>ROUND(ROUND(L49,2)*ROUND(G49,3),2)</f>
      </c>
      <c s="36" t="s">
        <v>66</v>
      </c>
      <c>
        <f>(M49*21)/100</f>
      </c>
      <c t="s">
        <v>26</v>
      </c>
    </row>
    <row r="50" spans="1:5" ht="12.75">
      <c r="A50" s="35" t="s">
        <v>55</v>
      </c>
      <c r="E50" s="39" t="s">
        <v>10595</v>
      </c>
    </row>
    <row r="51" spans="1:5" ht="12.75">
      <c r="A51" s="35" t="s">
        <v>57</v>
      </c>
      <c r="E51" s="40" t="s">
        <v>10591</v>
      </c>
    </row>
    <row r="52" spans="1:5" ht="12.75">
      <c r="A52" t="s">
        <v>59</v>
      </c>
      <c r="E52" s="39" t="s">
        <v>68</v>
      </c>
    </row>
    <row r="53" spans="1:16" ht="12.75">
      <c r="A53" t="s">
        <v>48</v>
      </c>
      <c s="34" t="s">
        <v>96</v>
      </c>
      <c s="34" t="s">
        <v>4605</v>
      </c>
      <c s="35" t="s">
        <v>4</v>
      </c>
      <c s="6" t="s">
        <v>4606</v>
      </c>
      <c s="36" t="s">
        <v>65</v>
      </c>
      <c s="37">
        <v>41.659</v>
      </c>
      <c s="36">
        <v>0</v>
      </c>
      <c s="36">
        <f>ROUND(G53*H53,6)</f>
      </c>
      <c r="L53" s="38">
        <v>0</v>
      </c>
      <c s="32">
        <f>ROUND(ROUND(L53,2)*ROUND(G53,3),2)</f>
      </c>
      <c s="36" t="s">
        <v>66</v>
      </c>
      <c>
        <f>(M53*21)/100</f>
      </c>
      <c t="s">
        <v>26</v>
      </c>
    </row>
    <row r="54" spans="1:5" ht="12.75">
      <c r="A54" s="35" t="s">
        <v>55</v>
      </c>
      <c r="E54" s="39" t="s">
        <v>10596</v>
      </c>
    </row>
    <row r="55" spans="1:5" ht="12.75">
      <c r="A55" s="35" t="s">
        <v>57</v>
      </c>
      <c r="E55" s="40" t="s">
        <v>10597</v>
      </c>
    </row>
    <row r="56" spans="1:5" ht="12.75">
      <c r="A56" t="s">
        <v>59</v>
      </c>
      <c r="E56" s="39" t="s">
        <v>68</v>
      </c>
    </row>
    <row r="57" spans="1:16" ht="12.75">
      <c r="A57" t="s">
        <v>48</v>
      </c>
      <c s="34" t="s">
        <v>99</v>
      </c>
      <c s="34" t="s">
        <v>4602</v>
      </c>
      <c s="35" t="s">
        <v>4</v>
      </c>
      <c s="6" t="s">
        <v>4603</v>
      </c>
      <c s="36" t="s">
        <v>65</v>
      </c>
      <c s="37">
        <v>36.17</v>
      </c>
      <c s="36">
        <v>0</v>
      </c>
      <c s="36">
        <f>ROUND(G57*H57,6)</f>
      </c>
      <c r="L57" s="38">
        <v>0</v>
      </c>
      <c s="32">
        <f>ROUND(ROUND(L57,2)*ROUND(G57,3),2)</f>
      </c>
      <c s="36" t="s">
        <v>66</v>
      </c>
      <c>
        <f>(M57*21)/100</f>
      </c>
      <c t="s">
        <v>26</v>
      </c>
    </row>
    <row r="58" spans="1:5" ht="12.75">
      <c r="A58" s="35" t="s">
        <v>55</v>
      </c>
      <c r="E58" s="39" t="s">
        <v>10598</v>
      </c>
    </row>
    <row r="59" spans="1:5" ht="12.75">
      <c r="A59" s="35" t="s">
        <v>57</v>
      </c>
      <c r="E59" s="40" t="s">
        <v>10599</v>
      </c>
    </row>
    <row r="60" spans="1:5" ht="12.75">
      <c r="A60" t="s">
        <v>59</v>
      </c>
      <c r="E60" s="39" t="s">
        <v>68</v>
      </c>
    </row>
    <row r="61" spans="1:13" ht="12.75">
      <c r="A61" t="s">
        <v>45</v>
      </c>
      <c r="C61" s="31" t="s">
        <v>83</v>
      </c>
      <c r="E61" s="33" t="s">
        <v>2777</v>
      </c>
      <c r="J61" s="32">
        <f>0</f>
      </c>
      <c s="32">
        <f>0</f>
      </c>
      <c s="32">
        <f>0+L62</f>
      </c>
      <c s="32">
        <f>0+M62</f>
      </c>
    </row>
    <row r="62" spans="1:16" ht="12.75">
      <c r="A62" t="s">
        <v>48</v>
      </c>
      <c s="34" t="s">
        <v>102</v>
      </c>
      <c s="34" t="s">
        <v>10600</v>
      </c>
      <c s="35" t="s">
        <v>4</v>
      </c>
      <c s="6" t="s">
        <v>10601</v>
      </c>
      <c s="36" t="s">
        <v>697</v>
      </c>
      <c s="37">
        <v>509.85</v>
      </c>
      <c s="36">
        <v>0</v>
      </c>
      <c s="36">
        <f>ROUND(G62*H62,6)</f>
      </c>
      <c r="L62" s="38">
        <v>0</v>
      </c>
      <c s="32">
        <f>ROUND(ROUND(L62,2)*ROUND(G62,3),2)</f>
      </c>
      <c s="36" t="s">
        <v>66</v>
      </c>
      <c>
        <f>(M62*21)/100</f>
      </c>
      <c t="s">
        <v>26</v>
      </c>
    </row>
    <row r="63" spans="1:5" ht="12.75">
      <c r="A63" s="35" t="s">
        <v>55</v>
      </c>
      <c r="E63" s="39" t="s">
        <v>4</v>
      </c>
    </row>
    <row r="64" spans="1:5" ht="25.5">
      <c r="A64" s="35" t="s">
        <v>57</v>
      </c>
      <c r="E64" s="40" t="s">
        <v>10602</v>
      </c>
    </row>
    <row r="65" spans="1:5" ht="12.75">
      <c r="A65" t="s">
        <v>59</v>
      </c>
      <c r="E65" s="39" t="s">
        <v>68</v>
      </c>
    </row>
    <row r="66" spans="1:13" ht="12.75">
      <c r="A66" t="s">
        <v>45</v>
      </c>
      <c r="C66" s="31" t="s">
        <v>86</v>
      </c>
      <c r="E66" s="33" t="s">
        <v>4634</v>
      </c>
      <c r="J66" s="32">
        <f>0</f>
      </c>
      <c s="32">
        <f>0</f>
      </c>
      <c s="32">
        <f>0+L67+L71+L75+L79+L83</f>
      </c>
      <c s="32">
        <f>0+M67+M71+M75+M79+M83</f>
      </c>
    </row>
    <row r="67" spans="1:16" ht="25.5">
      <c r="A67" t="s">
        <v>48</v>
      </c>
      <c s="34" t="s">
        <v>105</v>
      </c>
      <c s="34" t="s">
        <v>10603</v>
      </c>
      <c s="35" t="s">
        <v>4</v>
      </c>
      <c s="6" t="s">
        <v>10604</v>
      </c>
      <c s="36" t="s">
        <v>92</v>
      </c>
      <c s="37">
        <v>18</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108</v>
      </c>
      <c s="34" t="s">
        <v>5147</v>
      </c>
      <c s="35" t="s">
        <v>4</v>
      </c>
      <c s="6" t="s">
        <v>5148</v>
      </c>
      <c s="36" t="s">
        <v>92</v>
      </c>
      <c s="37">
        <v>2</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row r="75" spans="1:16" ht="12.75">
      <c r="A75" t="s">
        <v>48</v>
      </c>
      <c s="34" t="s">
        <v>111</v>
      </c>
      <c s="34" t="s">
        <v>10605</v>
      </c>
      <c s="35" t="s">
        <v>4</v>
      </c>
      <c s="6" t="s">
        <v>10606</v>
      </c>
      <c s="36" t="s">
        <v>92</v>
      </c>
      <c s="37">
        <v>16</v>
      </c>
      <c s="36">
        <v>0</v>
      </c>
      <c s="36">
        <f>ROUND(G75*H75,6)</f>
      </c>
      <c r="L75" s="38">
        <v>0</v>
      </c>
      <c s="32">
        <f>ROUND(ROUND(L75,2)*ROUND(G75,3),2)</f>
      </c>
      <c s="36" t="s">
        <v>66</v>
      </c>
      <c>
        <f>(M75*21)/100</f>
      </c>
      <c t="s">
        <v>26</v>
      </c>
    </row>
    <row r="76" spans="1:5" ht="12.75">
      <c r="A76" s="35" t="s">
        <v>55</v>
      </c>
      <c r="E76" s="39" t="s">
        <v>4</v>
      </c>
    </row>
    <row r="77" spans="1:5" ht="12.75">
      <c r="A77" s="35" t="s">
        <v>57</v>
      </c>
      <c r="E77" s="40" t="s">
        <v>4</v>
      </c>
    </row>
    <row r="78" spans="1:5" ht="12.75">
      <c r="A78" t="s">
        <v>59</v>
      </c>
      <c r="E78" s="39" t="s">
        <v>68</v>
      </c>
    </row>
    <row r="79" spans="1:16" ht="12.75">
      <c r="A79" t="s">
        <v>48</v>
      </c>
      <c s="34" t="s">
        <v>114</v>
      </c>
      <c s="34" t="s">
        <v>10607</v>
      </c>
      <c s="35" t="s">
        <v>4</v>
      </c>
      <c s="6" t="s">
        <v>10608</v>
      </c>
      <c s="36" t="s">
        <v>71</v>
      </c>
      <c s="37">
        <v>90</v>
      </c>
      <c s="36">
        <v>0</v>
      </c>
      <c s="36">
        <f>ROUND(G79*H79,6)</f>
      </c>
      <c r="L79" s="38">
        <v>0</v>
      </c>
      <c s="32">
        <f>ROUND(ROUND(L79,2)*ROUND(G79,3),2)</f>
      </c>
      <c s="36" t="s">
        <v>66</v>
      </c>
      <c>
        <f>(M79*21)/100</f>
      </c>
      <c t="s">
        <v>26</v>
      </c>
    </row>
    <row r="80" spans="1:5" ht="12.75">
      <c r="A80" s="35" t="s">
        <v>55</v>
      </c>
      <c r="E80" s="39" t="s">
        <v>10609</v>
      </c>
    </row>
    <row r="81" spans="1:5" ht="12.75">
      <c r="A81" s="35" t="s">
        <v>57</v>
      </c>
      <c r="E81" s="40" t="s">
        <v>10610</v>
      </c>
    </row>
    <row r="82" spans="1:5" ht="12.75">
      <c r="A82" t="s">
        <v>59</v>
      </c>
      <c r="E82" s="39" t="s">
        <v>68</v>
      </c>
    </row>
    <row r="83" spans="1:16" ht="12.75">
      <c r="A83" t="s">
        <v>48</v>
      </c>
      <c s="34" t="s">
        <v>117</v>
      </c>
      <c s="34" t="s">
        <v>10611</v>
      </c>
      <c s="35" t="s">
        <v>4</v>
      </c>
      <c s="6" t="s">
        <v>10612</v>
      </c>
      <c s="36" t="s">
        <v>92</v>
      </c>
      <c s="37">
        <v>18</v>
      </c>
      <c s="36">
        <v>0</v>
      </c>
      <c s="36">
        <f>ROUND(G83*H83,6)</f>
      </c>
      <c r="L83" s="38">
        <v>0</v>
      </c>
      <c s="32">
        <f>ROUND(ROUND(L83,2)*ROUND(G83,3),2)</f>
      </c>
      <c s="36" t="s">
        <v>66</v>
      </c>
      <c>
        <f>(M83*21)/100</f>
      </c>
      <c t="s">
        <v>26</v>
      </c>
    </row>
    <row r="84" spans="1:5" ht="12.75">
      <c r="A84" s="35" t="s">
        <v>55</v>
      </c>
      <c r="E84" s="39" t="s">
        <v>10613</v>
      </c>
    </row>
    <row r="85" spans="1:5" ht="12.75">
      <c r="A85" s="35" t="s">
        <v>57</v>
      </c>
      <c r="E85" s="40" t="s">
        <v>4</v>
      </c>
    </row>
    <row r="86" spans="1:5" ht="12.75">
      <c r="A86" t="s">
        <v>59</v>
      </c>
      <c r="E86" s="39" t="s">
        <v>68</v>
      </c>
    </row>
    <row r="87" spans="1:13" ht="12.75">
      <c r="A87" t="s">
        <v>45</v>
      </c>
      <c r="C87" s="31" t="s">
        <v>1380</v>
      </c>
      <c r="E87" s="33" t="s">
        <v>5088</v>
      </c>
      <c r="J87" s="32">
        <f>0</f>
      </c>
      <c s="32">
        <f>0</f>
      </c>
      <c s="32">
        <f>0+L88</f>
      </c>
      <c s="32">
        <f>0+M88</f>
      </c>
    </row>
    <row r="88" spans="1:16" ht="25.5">
      <c r="A88" t="s">
        <v>48</v>
      </c>
      <c s="34" t="s">
        <v>121</v>
      </c>
      <c s="34" t="s">
        <v>917</v>
      </c>
      <c s="35" t="s">
        <v>918</v>
      </c>
      <c s="6" t="s">
        <v>919</v>
      </c>
      <c s="36" t="s">
        <v>53</v>
      </c>
      <c s="37">
        <v>3992</v>
      </c>
      <c s="36">
        <v>0</v>
      </c>
      <c s="36">
        <f>ROUND(G88*H88,6)</f>
      </c>
      <c r="L88" s="38">
        <v>0</v>
      </c>
      <c s="32">
        <f>ROUND(ROUND(L88,2)*ROUND(G88,3),2)</f>
      </c>
      <c s="36" t="s">
        <v>54</v>
      </c>
      <c>
        <f>(M88*21)/100</f>
      </c>
      <c t="s">
        <v>26</v>
      </c>
    </row>
    <row r="89" spans="1:5" ht="25.5">
      <c r="A89" s="35" t="s">
        <v>55</v>
      </c>
      <c r="E89" s="39" t="s">
        <v>56</v>
      </c>
    </row>
    <row r="90" spans="1:5" ht="12.75">
      <c r="A90" s="35" t="s">
        <v>57</v>
      </c>
      <c r="E90" s="40" t="s">
        <v>10614</v>
      </c>
    </row>
    <row r="91" spans="1:5" ht="25.5">
      <c r="A91" t="s">
        <v>59</v>
      </c>
      <c r="E91"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0.xml><?xml version="1.0" encoding="utf-8"?>
<worksheet xmlns="http://schemas.openxmlformats.org/spreadsheetml/2006/main" xmlns:r="http://schemas.openxmlformats.org/officeDocument/2006/relationships">
  <dimension ref="A1:T8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10574</v>
      </c>
      <c s="41">
        <f>Rekapitulace!C260</f>
      </c>
      <c s="20" t="s">
        <v>0</v>
      </c>
      <c t="s">
        <v>22</v>
      </c>
      <c t="s">
        <v>26</v>
      </c>
    </row>
    <row r="4" spans="1:16" ht="32" customHeight="1">
      <c r="A4" s="24" t="s">
        <v>19</v>
      </c>
      <c s="25" t="s">
        <v>27</v>
      </c>
      <c s="27" t="s">
        <v>10574</v>
      </c>
      <c r="E4" s="26" t="s">
        <v>10575</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COUNTIFS(L8:L80,"=0",A8:A80,"P")+COUNTIFS(L8:L80,"",A8:A80,"P")+SUM(Q8:Q80)</f>
      </c>
    </row>
    <row r="8" spans="1:13" ht="12.75">
      <c r="A8" t="s">
        <v>43</v>
      </c>
      <c r="C8" s="28" t="s">
        <v>10617</v>
      </c>
      <c r="E8" s="30" t="s">
        <v>10616</v>
      </c>
      <c r="J8" s="29">
        <f>0+J9+J14+J23+J32+J41+J62+J67</f>
      </c>
      <c s="29">
        <f>0+K9+K14+K23+K32+K41+K62+K67</f>
      </c>
      <c s="29">
        <f>0+L9+L14+L23+L32+L41+L62+L67</f>
      </c>
      <c s="29">
        <f>0+M9+M14+M23+M32+M41+M62+M67</f>
      </c>
    </row>
    <row r="9" spans="1:13" ht="12.75">
      <c r="A9" t="s">
        <v>45</v>
      </c>
      <c r="C9" s="31" t="s">
        <v>46</v>
      </c>
      <c r="E9" s="33" t="s">
        <v>47</v>
      </c>
      <c r="J9" s="32">
        <f>0</f>
      </c>
      <c s="32">
        <f>0</f>
      </c>
      <c s="32">
        <f>0+L10</f>
      </c>
      <c s="32">
        <f>0+M10</f>
      </c>
    </row>
    <row r="10" spans="1:16" ht="25.5">
      <c r="A10" t="s">
        <v>48</v>
      </c>
      <c s="34" t="s">
        <v>62</v>
      </c>
      <c s="34" t="s">
        <v>917</v>
      </c>
      <c s="35" t="s">
        <v>918</v>
      </c>
      <c s="6" t="s">
        <v>919</v>
      </c>
      <c s="36" t="s">
        <v>53</v>
      </c>
      <c s="37">
        <v>472.5</v>
      </c>
      <c s="36">
        <v>0</v>
      </c>
      <c s="36">
        <f>ROUND(G10*H10,6)</f>
      </c>
      <c r="L10" s="38">
        <v>0</v>
      </c>
      <c s="32">
        <f>ROUND(ROUND(L10,2)*ROUND(G10,3),2)</f>
      </c>
      <c s="36" t="s">
        <v>54</v>
      </c>
      <c>
        <f>(M10*21)/100</f>
      </c>
      <c t="s">
        <v>26</v>
      </c>
    </row>
    <row r="11" spans="1:5" ht="25.5">
      <c r="A11" s="35" t="s">
        <v>55</v>
      </c>
      <c r="E11" s="39" t="s">
        <v>56</v>
      </c>
    </row>
    <row r="12" spans="1:5" ht="12.75">
      <c r="A12" s="35" t="s">
        <v>57</v>
      </c>
      <c r="E12" s="40" t="s">
        <v>10618</v>
      </c>
    </row>
    <row r="13" spans="1:5" ht="25.5">
      <c r="A13" t="s">
        <v>59</v>
      </c>
      <c r="E13" s="39" t="s">
        <v>56</v>
      </c>
    </row>
    <row r="14" spans="1:13" ht="12.75">
      <c r="A14" t="s">
        <v>45</v>
      </c>
      <c r="C14" s="31" t="s">
        <v>62</v>
      </c>
      <c r="E14" s="33" t="s">
        <v>694</v>
      </c>
      <c r="J14" s="32">
        <f>0</f>
      </c>
      <c s="32">
        <f>0</f>
      </c>
      <c s="32">
        <f>0+L15+L19</f>
      </c>
      <c s="32">
        <f>0+M15+M19</f>
      </c>
    </row>
    <row r="15" spans="1:16" ht="12.75">
      <c r="A15" t="s">
        <v>48</v>
      </c>
      <c s="34" t="s">
        <v>26</v>
      </c>
      <c s="34" t="s">
        <v>5672</v>
      </c>
      <c s="35" t="s">
        <v>4</v>
      </c>
      <c s="6" t="s">
        <v>5673</v>
      </c>
      <c s="36" t="s">
        <v>65</v>
      </c>
      <c s="37">
        <v>236.25</v>
      </c>
      <c s="36">
        <v>0</v>
      </c>
      <c s="36">
        <f>ROUND(G15*H15,6)</f>
      </c>
      <c r="L15" s="38">
        <v>0</v>
      </c>
      <c s="32">
        <f>ROUND(ROUND(L15,2)*ROUND(G15,3),2)</f>
      </c>
      <c s="36" t="s">
        <v>66</v>
      </c>
      <c>
        <f>(M15*21)/100</f>
      </c>
      <c t="s">
        <v>26</v>
      </c>
    </row>
    <row r="16" spans="1:5" ht="12.75">
      <c r="A16" s="35" t="s">
        <v>55</v>
      </c>
      <c r="E16" s="39" t="s">
        <v>10579</v>
      </c>
    </row>
    <row r="17" spans="1:5" ht="12.75">
      <c r="A17" s="35" t="s">
        <v>57</v>
      </c>
      <c r="E17" s="40" t="s">
        <v>10619</v>
      </c>
    </row>
    <row r="18" spans="1:5" ht="12.75">
      <c r="A18" t="s">
        <v>59</v>
      </c>
      <c r="E18" s="39" t="s">
        <v>68</v>
      </c>
    </row>
    <row r="19" spans="1:16" ht="12.75">
      <c r="A19" t="s">
        <v>48</v>
      </c>
      <c s="34" t="s">
        <v>25</v>
      </c>
      <c s="34" t="s">
        <v>3987</v>
      </c>
      <c s="35" t="s">
        <v>4</v>
      </c>
      <c s="6" t="s">
        <v>3988</v>
      </c>
      <c s="36" t="s">
        <v>65</v>
      </c>
      <c s="37">
        <v>1040.56</v>
      </c>
      <c s="36">
        <v>0</v>
      </c>
      <c s="36">
        <f>ROUND(G19*H19,6)</f>
      </c>
      <c r="L19" s="38">
        <v>0</v>
      </c>
      <c s="32">
        <f>ROUND(ROUND(L19,2)*ROUND(G19,3),2)</f>
      </c>
      <c s="36" t="s">
        <v>66</v>
      </c>
      <c>
        <f>(M19*21)/100</f>
      </c>
      <c t="s">
        <v>26</v>
      </c>
    </row>
    <row r="20" spans="1:5" ht="12.75">
      <c r="A20" s="35" t="s">
        <v>55</v>
      </c>
      <c r="E20" s="39" t="s">
        <v>10581</v>
      </c>
    </row>
    <row r="21" spans="1:5" ht="12.75">
      <c r="A21" s="35" t="s">
        <v>57</v>
      </c>
      <c r="E21" s="40" t="s">
        <v>10620</v>
      </c>
    </row>
    <row r="22" spans="1:5" ht="12.75">
      <c r="A22" t="s">
        <v>59</v>
      </c>
      <c r="E22" s="39" t="s">
        <v>68</v>
      </c>
    </row>
    <row r="23" spans="1:13" ht="12.75">
      <c r="A23" t="s">
        <v>45</v>
      </c>
      <c r="C23" s="31" t="s">
        <v>26</v>
      </c>
      <c r="E23" s="33" t="s">
        <v>4594</v>
      </c>
      <c r="J23" s="32">
        <f>0</f>
      </c>
      <c s="32">
        <f>0</f>
      </c>
      <c s="32">
        <f>0+L24+L28</f>
      </c>
      <c s="32">
        <f>0+M24+M28</f>
      </c>
    </row>
    <row r="24" spans="1:16" ht="12.75">
      <c r="A24" t="s">
        <v>48</v>
      </c>
      <c s="34" t="s">
        <v>74</v>
      </c>
      <c s="34" t="s">
        <v>5693</v>
      </c>
      <c s="35" t="s">
        <v>4</v>
      </c>
      <c s="6" t="s">
        <v>5694</v>
      </c>
      <c s="36" t="s">
        <v>53</v>
      </c>
      <c s="37">
        <v>47.32</v>
      </c>
      <c s="36">
        <v>0</v>
      </c>
      <c s="36">
        <f>ROUND(G24*H24,6)</f>
      </c>
      <c r="L24" s="38">
        <v>0</v>
      </c>
      <c s="32">
        <f>ROUND(ROUND(L24,2)*ROUND(G24,3),2)</f>
      </c>
      <c s="36" t="s">
        <v>66</v>
      </c>
      <c>
        <f>(M24*21)/100</f>
      </c>
      <c t="s">
        <v>26</v>
      </c>
    </row>
    <row r="25" spans="1:5" ht="12.75">
      <c r="A25" s="35" t="s">
        <v>55</v>
      </c>
      <c r="E25" s="39" t="s">
        <v>4</v>
      </c>
    </row>
    <row r="26" spans="1:5" ht="12.75">
      <c r="A26" s="35" t="s">
        <v>57</v>
      </c>
      <c r="E26" s="40" t="s">
        <v>4</v>
      </c>
    </row>
    <row r="27" spans="1:5" ht="12.75">
      <c r="A27" t="s">
        <v>59</v>
      </c>
      <c r="E27" s="39" t="s">
        <v>68</v>
      </c>
    </row>
    <row r="28" spans="1:16" ht="12.75">
      <c r="A28" t="s">
        <v>48</v>
      </c>
      <c s="34" t="s">
        <v>77</v>
      </c>
      <c s="34" t="s">
        <v>6393</v>
      </c>
      <c s="35" t="s">
        <v>4</v>
      </c>
      <c s="6" t="s">
        <v>6394</v>
      </c>
      <c s="36" t="s">
        <v>697</v>
      </c>
      <c s="37">
        <v>1892.8</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25</v>
      </c>
      <c r="E32" s="33" t="s">
        <v>4598</v>
      </c>
      <c r="J32" s="32">
        <f>0</f>
      </c>
      <c s="32">
        <f>0</f>
      </c>
      <c s="32">
        <f>0+L33+L37</f>
      </c>
      <c s="32">
        <f>0+M33+M37</f>
      </c>
    </row>
    <row r="33" spans="1:16" ht="12.75">
      <c r="A33" t="s">
        <v>48</v>
      </c>
      <c s="34" t="s">
        <v>80</v>
      </c>
      <c s="34" t="s">
        <v>10583</v>
      </c>
      <c s="35" t="s">
        <v>4</v>
      </c>
      <c s="6" t="s">
        <v>10584</v>
      </c>
      <c s="36" t="s">
        <v>71</v>
      </c>
      <c s="37">
        <v>1955.2</v>
      </c>
      <c s="36">
        <v>0</v>
      </c>
      <c s="36">
        <f>ROUND(G33*H33,6)</f>
      </c>
      <c r="L33" s="38">
        <v>0</v>
      </c>
      <c s="32">
        <f>ROUND(ROUND(L33,2)*ROUND(G33,3),2)</f>
      </c>
      <c s="36" t="s">
        <v>66</v>
      </c>
      <c>
        <f>(M33*21)/100</f>
      </c>
      <c t="s">
        <v>26</v>
      </c>
    </row>
    <row r="34" spans="1:5" ht="12.75">
      <c r="A34" s="35" t="s">
        <v>55</v>
      </c>
      <c r="E34" s="39" t="s">
        <v>4</v>
      </c>
    </row>
    <row r="35" spans="1:5" ht="12.75">
      <c r="A35" s="35" t="s">
        <v>57</v>
      </c>
      <c r="E35" s="40" t="s">
        <v>10621</v>
      </c>
    </row>
    <row r="36" spans="1:5" ht="12.75">
      <c r="A36" t="s">
        <v>59</v>
      </c>
      <c r="E36" s="39" t="s">
        <v>68</v>
      </c>
    </row>
    <row r="37" spans="1:16" ht="25.5">
      <c r="A37" t="s">
        <v>48</v>
      </c>
      <c s="34" t="s">
        <v>83</v>
      </c>
      <c s="34" t="s">
        <v>10586</v>
      </c>
      <c s="35" t="s">
        <v>4</v>
      </c>
      <c s="6" t="s">
        <v>10587</v>
      </c>
      <c s="36" t="s">
        <v>1128</v>
      </c>
      <c s="37">
        <v>18</v>
      </c>
      <c s="36">
        <v>0</v>
      </c>
      <c s="36">
        <f>ROUND(G37*H37,6)</f>
      </c>
      <c r="L37" s="38">
        <v>0</v>
      </c>
      <c s="32">
        <f>ROUND(ROUND(L37,2)*ROUND(G37,3),2)</f>
      </c>
      <c s="36" t="s">
        <v>54</v>
      </c>
      <c>
        <f>(M37*21)/100</f>
      </c>
      <c t="s">
        <v>26</v>
      </c>
    </row>
    <row r="38" spans="1:5" ht="12.75">
      <c r="A38" s="35" t="s">
        <v>55</v>
      </c>
      <c r="E38" s="39" t="s">
        <v>4</v>
      </c>
    </row>
    <row r="39" spans="1:5" ht="12.75">
      <c r="A39" s="35" t="s">
        <v>57</v>
      </c>
      <c r="E39" s="40" t="s">
        <v>4</v>
      </c>
    </row>
    <row r="40" spans="1:5" ht="12.75">
      <c r="A40" t="s">
        <v>59</v>
      </c>
      <c r="E40" s="39" t="s">
        <v>10588</v>
      </c>
    </row>
    <row r="41" spans="1:13" ht="12.75">
      <c r="A41" t="s">
        <v>45</v>
      </c>
      <c r="C41" s="31" t="s">
        <v>74</v>
      </c>
      <c r="E41" s="33" t="s">
        <v>4601</v>
      </c>
      <c r="J41" s="32">
        <f>0</f>
      </c>
      <c s="32">
        <f>0</f>
      </c>
      <c s="32">
        <f>0+L42+L46+L50+L54+L58</f>
      </c>
      <c s="32">
        <f>0+M42+M46+M50+M54+M58</f>
      </c>
    </row>
    <row r="42" spans="1:16" ht="12.75">
      <c r="A42" t="s">
        <v>48</v>
      </c>
      <c s="34" t="s">
        <v>86</v>
      </c>
      <c s="34" t="s">
        <v>4816</v>
      </c>
      <c s="35" t="s">
        <v>4</v>
      </c>
      <c s="6" t="s">
        <v>4817</v>
      </c>
      <c s="36" t="s">
        <v>65</v>
      </c>
      <c s="37">
        <v>574.351</v>
      </c>
      <c s="36">
        <v>0</v>
      </c>
      <c s="36">
        <f>ROUND(G42*H42,6)</f>
      </c>
      <c r="L42" s="38">
        <v>0</v>
      </c>
      <c s="32">
        <f>ROUND(ROUND(L42,2)*ROUND(G42,3),2)</f>
      </c>
      <c s="36" t="s">
        <v>66</v>
      </c>
      <c>
        <f>(M42*21)/100</f>
      </c>
      <c t="s">
        <v>26</v>
      </c>
    </row>
    <row r="43" spans="1:5" ht="12.75">
      <c r="A43" s="35" t="s">
        <v>55</v>
      </c>
      <c r="E43" s="39" t="s">
        <v>4</v>
      </c>
    </row>
    <row r="44" spans="1:5" ht="12.75">
      <c r="A44" s="35" t="s">
        <v>57</v>
      </c>
      <c r="E44" s="40" t="s">
        <v>10591</v>
      </c>
    </row>
    <row r="45" spans="1:5" ht="12.75">
      <c r="A45" t="s">
        <v>59</v>
      </c>
      <c r="E45" s="39" t="s">
        <v>68</v>
      </c>
    </row>
    <row r="46" spans="1:16" ht="12.75">
      <c r="A46" t="s">
        <v>48</v>
      </c>
      <c s="34" t="s">
        <v>89</v>
      </c>
      <c s="34" t="s">
        <v>4608</v>
      </c>
      <c s="35" t="s">
        <v>4</v>
      </c>
      <c s="6" t="s">
        <v>4609</v>
      </c>
      <c s="36" t="s">
        <v>65</v>
      </c>
      <c s="37">
        <v>75.712</v>
      </c>
      <c s="36">
        <v>0</v>
      </c>
      <c s="36">
        <f>ROUND(G46*H46,6)</f>
      </c>
      <c r="L46" s="38">
        <v>0</v>
      </c>
      <c s="32">
        <f>ROUND(ROUND(L46,2)*ROUND(G46,3),2)</f>
      </c>
      <c s="36" t="s">
        <v>66</v>
      </c>
      <c>
        <f>(M46*21)/100</f>
      </c>
      <c t="s">
        <v>26</v>
      </c>
    </row>
    <row r="47" spans="1:5" ht="12.75">
      <c r="A47" s="35" t="s">
        <v>55</v>
      </c>
      <c r="E47" s="39" t="s">
        <v>10592</v>
      </c>
    </row>
    <row r="48" spans="1:5" ht="12.75">
      <c r="A48" s="35" t="s">
        <v>57</v>
      </c>
      <c r="E48" s="40" t="s">
        <v>10591</v>
      </c>
    </row>
    <row r="49" spans="1:5" ht="12.75">
      <c r="A49" t="s">
        <v>59</v>
      </c>
      <c r="E49" s="39" t="s">
        <v>68</v>
      </c>
    </row>
    <row r="50" spans="1:16" ht="12.75">
      <c r="A50" t="s">
        <v>48</v>
      </c>
      <c s="34" t="s">
        <v>93</v>
      </c>
      <c s="34" t="s">
        <v>10593</v>
      </c>
      <c s="35" t="s">
        <v>4</v>
      </c>
      <c s="6" t="s">
        <v>10594</v>
      </c>
      <c s="36" t="s">
        <v>65</v>
      </c>
      <c s="37">
        <v>823.869</v>
      </c>
      <c s="36">
        <v>0</v>
      </c>
      <c s="36">
        <f>ROUND(G50*H50,6)</f>
      </c>
      <c r="L50" s="38">
        <v>0</v>
      </c>
      <c s="32">
        <f>ROUND(ROUND(L50,2)*ROUND(G50,3),2)</f>
      </c>
      <c s="36" t="s">
        <v>66</v>
      </c>
      <c>
        <f>(M50*21)/100</f>
      </c>
      <c t="s">
        <v>26</v>
      </c>
    </row>
    <row r="51" spans="1:5" ht="12.75">
      <c r="A51" s="35" t="s">
        <v>55</v>
      </c>
      <c r="E51" s="39" t="s">
        <v>10595</v>
      </c>
    </row>
    <row r="52" spans="1:5" ht="12.75">
      <c r="A52" s="35" t="s">
        <v>57</v>
      </c>
      <c r="E52" s="40" t="s">
        <v>10591</v>
      </c>
    </row>
    <row r="53" spans="1:5" ht="12.75">
      <c r="A53" t="s">
        <v>59</v>
      </c>
      <c r="E53" s="39" t="s">
        <v>68</v>
      </c>
    </row>
    <row r="54" spans="1:16" ht="12.75">
      <c r="A54" t="s">
        <v>48</v>
      </c>
      <c s="34" t="s">
        <v>96</v>
      </c>
      <c s="34" t="s">
        <v>4605</v>
      </c>
      <c s="35" t="s">
        <v>4</v>
      </c>
      <c s="6" t="s">
        <v>4606</v>
      </c>
      <c s="36" t="s">
        <v>65</v>
      </c>
      <c s="37">
        <v>5.796</v>
      </c>
      <c s="36">
        <v>0</v>
      </c>
      <c s="36">
        <f>ROUND(G54*H54,6)</f>
      </c>
      <c r="L54" s="38">
        <v>0</v>
      </c>
      <c s="32">
        <f>ROUND(ROUND(L54,2)*ROUND(G54,3),2)</f>
      </c>
      <c s="36" t="s">
        <v>66</v>
      </c>
      <c>
        <f>(M54*21)/100</f>
      </c>
      <c t="s">
        <v>26</v>
      </c>
    </row>
    <row r="55" spans="1:5" ht="12.75">
      <c r="A55" s="35" t="s">
        <v>55</v>
      </c>
      <c r="E55" s="39" t="s">
        <v>10596</v>
      </c>
    </row>
    <row r="56" spans="1:5" ht="12.75">
      <c r="A56" s="35" t="s">
        <v>57</v>
      </c>
      <c r="E56" s="40" t="s">
        <v>10622</v>
      </c>
    </row>
    <row r="57" spans="1:5" ht="12.75">
      <c r="A57" t="s">
        <v>59</v>
      </c>
      <c r="E57" s="39" t="s">
        <v>68</v>
      </c>
    </row>
    <row r="58" spans="1:16" ht="12.75">
      <c r="A58" t="s">
        <v>48</v>
      </c>
      <c s="34" t="s">
        <v>99</v>
      </c>
      <c s="34" t="s">
        <v>4602</v>
      </c>
      <c s="35" t="s">
        <v>4</v>
      </c>
      <c s="6" t="s">
        <v>4603</v>
      </c>
      <c s="36" t="s">
        <v>65</v>
      </c>
      <c s="37">
        <v>66.372</v>
      </c>
      <c s="36">
        <v>0</v>
      </c>
      <c s="36">
        <f>ROUND(G58*H58,6)</f>
      </c>
      <c r="L58" s="38">
        <v>0</v>
      </c>
      <c s="32">
        <f>ROUND(ROUND(L58,2)*ROUND(G58,3),2)</f>
      </c>
      <c s="36" t="s">
        <v>66</v>
      </c>
      <c>
        <f>(M58*21)/100</f>
      </c>
      <c t="s">
        <v>26</v>
      </c>
    </row>
    <row r="59" spans="1:5" ht="12.75">
      <c r="A59" s="35" t="s">
        <v>55</v>
      </c>
      <c r="E59" s="39" t="s">
        <v>10598</v>
      </c>
    </row>
    <row r="60" spans="1:5" ht="12.75">
      <c r="A60" s="35" t="s">
        <v>57</v>
      </c>
      <c r="E60" s="40" t="s">
        <v>10623</v>
      </c>
    </row>
    <row r="61" spans="1:5" ht="12.75">
      <c r="A61" t="s">
        <v>59</v>
      </c>
      <c r="E61" s="39" t="s">
        <v>68</v>
      </c>
    </row>
    <row r="62" spans="1:13" ht="12.75">
      <c r="A62" t="s">
        <v>45</v>
      </c>
      <c r="C62" s="31" t="s">
        <v>83</v>
      </c>
      <c r="E62" s="33" t="s">
        <v>2777</v>
      </c>
      <c r="J62" s="32">
        <f>0</f>
      </c>
      <c s="32">
        <f>0</f>
      </c>
      <c s="32">
        <f>0+L63</f>
      </c>
      <c s="32">
        <f>0+M63</f>
      </c>
    </row>
    <row r="63" spans="1:16" ht="12.75">
      <c r="A63" t="s">
        <v>48</v>
      </c>
      <c s="34" t="s">
        <v>102</v>
      </c>
      <c s="34" t="s">
        <v>10600</v>
      </c>
      <c s="35" t="s">
        <v>4</v>
      </c>
      <c s="6" t="s">
        <v>10601</v>
      </c>
      <c s="36" t="s">
        <v>697</v>
      </c>
      <c s="37">
        <v>160.72</v>
      </c>
      <c s="36">
        <v>0</v>
      </c>
      <c s="36">
        <f>ROUND(G63*H63,6)</f>
      </c>
      <c r="L63" s="38">
        <v>0</v>
      </c>
      <c s="32">
        <f>ROUND(ROUND(L63,2)*ROUND(G63,3),2)</f>
      </c>
      <c s="36" t="s">
        <v>66</v>
      </c>
      <c>
        <f>(M63*21)/100</f>
      </c>
      <c t="s">
        <v>26</v>
      </c>
    </row>
    <row r="64" spans="1:5" ht="12.75">
      <c r="A64" s="35" t="s">
        <v>55</v>
      </c>
      <c r="E64" s="39" t="s">
        <v>4</v>
      </c>
    </row>
    <row r="65" spans="1:5" ht="12.75">
      <c r="A65" s="35" t="s">
        <v>57</v>
      </c>
      <c r="E65" s="40" t="s">
        <v>10624</v>
      </c>
    </row>
    <row r="66" spans="1:5" ht="12.75">
      <c r="A66" t="s">
        <v>59</v>
      </c>
      <c r="E66" s="39" t="s">
        <v>68</v>
      </c>
    </row>
    <row r="67" spans="1:13" ht="12.75">
      <c r="A67" t="s">
        <v>45</v>
      </c>
      <c r="C67" s="31" t="s">
        <v>86</v>
      </c>
      <c r="E67" s="33" t="s">
        <v>4634</v>
      </c>
      <c r="J67" s="32">
        <f>0</f>
      </c>
      <c s="32">
        <f>0</f>
      </c>
      <c s="32">
        <f>0+L68+L72+L76+L80</f>
      </c>
      <c s="32">
        <f>0+M68+M72+M76+M80</f>
      </c>
    </row>
    <row r="68" spans="1:16" ht="25.5">
      <c r="A68" t="s">
        <v>48</v>
      </c>
      <c s="34" t="s">
        <v>105</v>
      </c>
      <c s="34" t="s">
        <v>10625</v>
      </c>
      <c s="35" t="s">
        <v>4</v>
      </c>
      <c s="6" t="s">
        <v>10626</v>
      </c>
      <c s="36" t="s">
        <v>92</v>
      </c>
      <c s="37">
        <v>14</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108</v>
      </c>
      <c s="34" t="s">
        <v>10627</v>
      </c>
      <c s="35" t="s">
        <v>4</v>
      </c>
      <c s="6" t="s">
        <v>10628</v>
      </c>
      <c s="36" t="s">
        <v>92</v>
      </c>
      <c s="37">
        <v>4</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111</v>
      </c>
      <c s="34" t="s">
        <v>5147</v>
      </c>
      <c s="35" t="s">
        <v>4</v>
      </c>
      <c s="6" t="s">
        <v>5148</v>
      </c>
      <c s="36" t="s">
        <v>92</v>
      </c>
      <c s="37">
        <v>18</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10607</v>
      </c>
      <c s="35" t="s">
        <v>4</v>
      </c>
      <c s="6" t="s">
        <v>10608</v>
      </c>
      <c s="36" t="s">
        <v>71</v>
      </c>
      <c s="37">
        <v>90</v>
      </c>
      <c s="36">
        <v>0</v>
      </c>
      <c s="36">
        <f>ROUND(G80*H80,6)</f>
      </c>
      <c r="L80" s="38">
        <v>0</v>
      </c>
      <c s="32">
        <f>ROUND(ROUND(L80,2)*ROUND(G80,3),2)</f>
      </c>
      <c s="36" t="s">
        <v>66</v>
      </c>
      <c>
        <f>(M80*21)/100</f>
      </c>
      <c t="s">
        <v>26</v>
      </c>
    </row>
    <row r="81" spans="1:5" ht="12.75">
      <c r="A81" s="35" t="s">
        <v>55</v>
      </c>
      <c r="E81" s="39" t="s">
        <v>10609</v>
      </c>
    </row>
    <row r="82" spans="1:5" ht="12.75">
      <c r="A82" s="35" t="s">
        <v>57</v>
      </c>
      <c r="E82" s="40" t="s">
        <v>10610</v>
      </c>
    </row>
    <row r="83" spans="1:5" ht="12.75">
      <c r="A83" t="s">
        <v>59</v>
      </c>
      <c r="E8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1.xml><?xml version="1.0" encoding="utf-8"?>
<worksheet xmlns="http://schemas.openxmlformats.org/spreadsheetml/2006/main" xmlns:r="http://schemas.openxmlformats.org/officeDocument/2006/relationships">
  <dimension ref="A1:T405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10629</v>
      </c>
      <c s="41">
        <f>Rekapitulace!C263</f>
      </c>
      <c s="20" t="s">
        <v>0</v>
      </c>
      <c t="s">
        <v>22</v>
      </c>
      <c t="s">
        <v>26</v>
      </c>
    </row>
    <row r="4" spans="1:16" ht="32" customHeight="1">
      <c r="A4" s="24" t="s">
        <v>19</v>
      </c>
      <c s="25" t="s">
        <v>27</v>
      </c>
      <c s="27" t="s">
        <v>10629</v>
      </c>
      <c r="E4" s="26" t="s">
        <v>10630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COUNTIFS(L8:L4054,"=0",A8:A4054,"P")+COUNTIFS(L8:L4054,"",A8:A4054,"P")+SUM(Q8:Q4054)</f>
      </c>
    </row>
    <row r="8" spans="1:13" ht="12.75">
      <c r="A8" t="s">
        <v>43</v>
      </c>
      <c r="C8" s="28" t="s">
        <v>10633</v>
      </c>
      <c r="E8" s="30" t="s">
        <v>10632</v>
      </c>
      <c r="J8" s="29">
        <f>0+J9+J42+J59+J104+J225+J294+J327+J352+J409+J450+J455+J616+J657+J710+J767+J824+J841+J906+J1019+J1032+J1041+J1054+J1067+J1072+J1305+J1570+J1871+J2304+J3901</f>
      </c>
      <c s="29">
        <f>0+K9+K42+K59+K104+K225+K294+K327+K352+K409+K450+K455+K616+K657+K710+K767+K824+K841+K906+K1019+K1032+K1041+K1054+K1067+K1072+K1305+K1570+K1871+K2304+K3901</f>
      </c>
      <c s="29">
        <f>0+L9+L42+L59+L104+L225+L294+L327+L352+L409+L450+L455+L616+L657+L710+L767+L824+L841+L906+L1019+L1032+L1041+L1054+L1067+L1072+L1305+L1570+L1871+L2304+L3901</f>
      </c>
      <c s="29">
        <f>0+M9+M42+M59+M104+M225+M294+M327+M352+M409+M450+M455+M616+M657+M710+M767+M824+M841+M906+M1019+M1032+M1041+M1054+M1067+M1072+M1305+M1570+M1871+M2304+M3901</f>
      </c>
    </row>
    <row r="9" spans="1:13" ht="12.75">
      <c r="A9" t="s">
        <v>45</v>
      </c>
      <c r="C9" s="31" t="s">
        <v>46</v>
      </c>
      <c r="E9" s="33" t="s">
        <v>47</v>
      </c>
      <c r="J9" s="32">
        <f>0</f>
      </c>
      <c s="32">
        <f>0</f>
      </c>
      <c s="32">
        <f>0+L10+L14+L18+L22+L26+L30+L34+L38</f>
      </c>
      <c s="32">
        <f>0+M10+M14+M18+M22+M26+M30+M34+M38</f>
      </c>
    </row>
    <row r="10" spans="1:16" ht="12.75">
      <c r="A10" t="s">
        <v>48</v>
      </c>
      <c s="34" t="s">
        <v>62</v>
      </c>
      <c s="34" t="s">
        <v>7101</v>
      </c>
      <c s="35" t="s">
        <v>4</v>
      </c>
      <c s="6" t="s">
        <v>7102</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7104</v>
      </c>
    </row>
    <row r="14" spans="1:16" ht="25.5">
      <c r="A14" t="s">
        <v>48</v>
      </c>
      <c s="34" t="s">
        <v>26</v>
      </c>
      <c s="34" t="s">
        <v>917</v>
      </c>
      <c s="35" t="s">
        <v>918</v>
      </c>
      <c s="6" t="s">
        <v>919</v>
      </c>
      <c s="36" t="s">
        <v>53</v>
      </c>
      <c s="37">
        <v>641.152</v>
      </c>
      <c s="36">
        <v>0</v>
      </c>
      <c s="36">
        <f>ROUND(G14*H14,6)</f>
      </c>
      <c r="L14" s="38">
        <v>0</v>
      </c>
      <c s="32">
        <f>ROUND(ROUND(L14,2)*ROUND(G14,3),2)</f>
      </c>
      <c s="36" t="s">
        <v>54</v>
      </c>
      <c>
        <f>(M14*21)/100</f>
      </c>
      <c t="s">
        <v>26</v>
      </c>
    </row>
    <row r="15" spans="1:5" ht="25.5">
      <c r="A15" s="35" t="s">
        <v>55</v>
      </c>
      <c r="E15" s="39" t="s">
        <v>56</v>
      </c>
    </row>
    <row r="16" spans="1:5" ht="12.75">
      <c r="A16" s="35" t="s">
        <v>57</v>
      </c>
      <c r="E16" s="40" t="s">
        <v>10634</v>
      </c>
    </row>
    <row r="17" spans="1:5" ht="25.5">
      <c r="A17" t="s">
        <v>59</v>
      </c>
      <c r="E17" s="39" t="s">
        <v>56</v>
      </c>
    </row>
    <row r="18" spans="1:16" ht="25.5">
      <c r="A18" t="s">
        <v>48</v>
      </c>
      <c s="34" t="s">
        <v>25</v>
      </c>
      <c s="34" t="s">
        <v>920</v>
      </c>
      <c s="35" t="s">
        <v>921</v>
      </c>
      <c s="6" t="s">
        <v>922</v>
      </c>
      <c s="36" t="s">
        <v>53</v>
      </c>
      <c s="37">
        <v>2405.741</v>
      </c>
      <c s="36">
        <v>0</v>
      </c>
      <c s="36">
        <f>ROUND(G18*H18,6)</f>
      </c>
      <c r="L18" s="38">
        <v>0</v>
      </c>
      <c s="32">
        <f>ROUND(ROUND(L18,2)*ROUND(G18,3),2)</f>
      </c>
      <c s="36" t="s">
        <v>54</v>
      </c>
      <c>
        <f>(M18*21)/100</f>
      </c>
      <c t="s">
        <v>26</v>
      </c>
    </row>
    <row r="19" spans="1:5" ht="25.5">
      <c r="A19" s="35" t="s">
        <v>55</v>
      </c>
      <c r="E19" s="39" t="s">
        <v>56</v>
      </c>
    </row>
    <row r="20" spans="1:5" ht="12.75">
      <c r="A20" s="35" t="s">
        <v>57</v>
      </c>
      <c r="E20" s="40" t="s">
        <v>10635</v>
      </c>
    </row>
    <row r="21" spans="1:5" ht="25.5">
      <c r="A21" t="s">
        <v>59</v>
      </c>
      <c r="E21" s="39" t="s">
        <v>56</v>
      </c>
    </row>
    <row r="22" spans="1:16" ht="25.5">
      <c r="A22" t="s">
        <v>48</v>
      </c>
      <c s="34" t="s">
        <v>74</v>
      </c>
      <c s="34" t="s">
        <v>3808</v>
      </c>
      <c s="35" t="s">
        <v>3809</v>
      </c>
      <c s="6" t="s">
        <v>3810</v>
      </c>
      <c s="36" t="s">
        <v>53</v>
      </c>
      <c s="37">
        <v>5.3</v>
      </c>
      <c s="36">
        <v>0</v>
      </c>
      <c s="36">
        <f>ROUND(G22*H22,6)</f>
      </c>
      <c r="L22" s="38">
        <v>0</v>
      </c>
      <c s="32">
        <f>ROUND(ROUND(L22,2)*ROUND(G22,3),2)</f>
      </c>
      <c s="36" t="s">
        <v>54</v>
      </c>
      <c>
        <f>(M22*21)/100</f>
      </c>
      <c t="s">
        <v>26</v>
      </c>
    </row>
    <row r="23" spans="1:5" ht="25.5">
      <c r="A23" s="35" t="s">
        <v>55</v>
      </c>
      <c r="E23" s="39" t="s">
        <v>56</v>
      </c>
    </row>
    <row r="24" spans="1:5" ht="25.5">
      <c r="A24" s="35" t="s">
        <v>57</v>
      </c>
      <c r="E24" s="40" t="s">
        <v>10636</v>
      </c>
    </row>
    <row r="25" spans="1:5" ht="25.5">
      <c r="A25" t="s">
        <v>59</v>
      </c>
      <c r="E25" s="39" t="s">
        <v>56</v>
      </c>
    </row>
    <row r="26" spans="1:16" ht="25.5">
      <c r="A26" t="s">
        <v>48</v>
      </c>
      <c s="34" t="s">
        <v>77</v>
      </c>
      <c s="34" t="s">
        <v>2950</v>
      </c>
      <c s="35" t="s">
        <v>2951</v>
      </c>
      <c s="6" t="s">
        <v>2952</v>
      </c>
      <c s="36" t="s">
        <v>53</v>
      </c>
      <c s="37">
        <v>1</v>
      </c>
      <c s="36">
        <v>0</v>
      </c>
      <c s="36">
        <f>ROUND(G26*H26,6)</f>
      </c>
      <c r="L26" s="38">
        <v>0</v>
      </c>
      <c s="32">
        <f>ROUND(ROUND(L26,2)*ROUND(G26,3),2)</f>
      </c>
      <c s="36" t="s">
        <v>54</v>
      </c>
      <c>
        <f>(M26*21)/100</f>
      </c>
      <c t="s">
        <v>26</v>
      </c>
    </row>
    <row r="27" spans="1:5" ht="25.5">
      <c r="A27" s="35" t="s">
        <v>55</v>
      </c>
      <c r="E27" s="39" t="s">
        <v>56</v>
      </c>
    </row>
    <row r="28" spans="1:5" ht="25.5">
      <c r="A28" s="35" t="s">
        <v>57</v>
      </c>
      <c r="E28" s="40" t="s">
        <v>10637</v>
      </c>
    </row>
    <row r="29" spans="1:5" ht="25.5">
      <c r="A29" t="s">
        <v>59</v>
      </c>
      <c r="E29" s="39" t="s">
        <v>56</v>
      </c>
    </row>
    <row r="30" spans="1:16" ht="25.5">
      <c r="A30" t="s">
        <v>48</v>
      </c>
      <c s="34" t="s">
        <v>80</v>
      </c>
      <c s="34" t="s">
        <v>3835</v>
      </c>
      <c s="35" t="s">
        <v>3836</v>
      </c>
      <c s="6" t="s">
        <v>3837</v>
      </c>
      <c s="36" t="s">
        <v>53</v>
      </c>
      <c s="37">
        <v>18.149</v>
      </c>
      <c s="36">
        <v>0</v>
      </c>
      <c s="36">
        <f>ROUND(G30*H30,6)</f>
      </c>
      <c r="L30" s="38">
        <v>0</v>
      </c>
      <c s="32">
        <f>ROUND(ROUND(L30,2)*ROUND(G30,3),2)</f>
      </c>
      <c s="36" t="s">
        <v>54</v>
      </c>
      <c>
        <f>(M30*21)/100</f>
      </c>
      <c t="s">
        <v>26</v>
      </c>
    </row>
    <row r="31" spans="1:5" ht="25.5">
      <c r="A31" s="35" t="s">
        <v>55</v>
      </c>
      <c r="E31" s="39" t="s">
        <v>56</v>
      </c>
    </row>
    <row r="32" spans="1:5" ht="12.75">
      <c r="A32" s="35" t="s">
        <v>57</v>
      </c>
      <c r="E32" s="40" t="s">
        <v>10638</v>
      </c>
    </row>
    <row r="33" spans="1:5" ht="25.5">
      <c r="A33" t="s">
        <v>59</v>
      </c>
      <c r="E33" s="39" t="s">
        <v>56</v>
      </c>
    </row>
    <row r="34" spans="1:16" ht="25.5">
      <c r="A34" t="s">
        <v>48</v>
      </c>
      <c s="34" t="s">
        <v>83</v>
      </c>
      <c s="34" t="s">
        <v>3838</v>
      </c>
      <c s="35" t="s">
        <v>3839</v>
      </c>
      <c s="6" t="s">
        <v>3840</v>
      </c>
      <c s="36" t="s">
        <v>53</v>
      </c>
      <c s="37">
        <v>0.8</v>
      </c>
      <c s="36">
        <v>0</v>
      </c>
      <c s="36">
        <f>ROUND(G34*H34,6)</f>
      </c>
      <c r="L34" s="38">
        <v>0</v>
      </c>
      <c s="32">
        <f>ROUND(ROUND(L34,2)*ROUND(G34,3),2)</f>
      </c>
      <c s="36" t="s">
        <v>54</v>
      </c>
      <c>
        <f>(M34*21)/100</f>
      </c>
      <c t="s">
        <v>26</v>
      </c>
    </row>
    <row r="35" spans="1:5" ht="25.5">
      <c r="A35" s="35" t="s">
        <v>55</v>
      </c>
      <c r="E35" s="39" t="s">
        <v>56</v>
      </c>
    </row>
    <row r="36" spans="1:5" ht="12.75">
      <c r="A36" s="35" t="s">
        <v>57</v>
      </c>
      <c r="E36" s="40" t="s">
        <v>10639</v>
      </c>
    </row>
    <row r="37" spans="1:5" ht="25.5">
      <c r="A37" t="s">
        <v>59</v>
      </c>
      <c r="E37" s="39" t="s">
        <v>56</v>
      </c>
    </row>
    <row r="38" spans="1:16" ht="38.25">
      <c r="A38" t="s">
        <v>48</v>
      </c>
      <c s="34" t="s">
        <v>86</v>
      </c>
      <c s="34" t="s">
        <v>2037</v>
      </c>
      <c s="35" t="s">
        <v>2038</v>
      </c>
      <c s="6" t="s">
        <v>2039</v>
      </c>
      <c s="36" t="s">
        <v>53</v>
      </c>
      <c s="37">
        <v>1</v>
      </c>
      <c s="36">
        <v>0</v>
      </c>
      <c s="36">
        <f>ROUND(G38*H38,6)</f>
      </c>
      <c r="L38" s="38">
        <v>0</v>
      </c>
      <c s="32">
        <f>ROUND(ROUND(L38,2)*ROUND(G38,3),2)</f>
      </c>
      <c s="36" t="s">
        <v>54</v>
      </c>
      <c>
        <f>(M38*21)/100</f>
      </c>
      <c t="s">
        <v>26</v>
      </c>
    </row>
    <row r="39" spans="1:5" ht="25.5">
      <c r="A39" s="35" t="s">
        <v>55</v>
      </c>
      <c r="E39" s="39" t="s">
        <v>56</v>
      </c>
    </row>
    <row r="40" spans="1:5" ht="12.75">
      <c r="A40" s="35" t="s">
        <v>57</v>
      </c>
      <c r="E40" s="40" t="s">
        <v>10640</v>
      </c>
    </row>
    <row r="41" spans="1:5" ht="25.5">
      <c r="A41" t="s">
        <v>59</v>
      </c>
      <c r="E41" s="39" t="s">
        <v>56</v>
      </c>
    </row>
    <row r="42" spans="1:13" ht="12.75">
      <c r="A42" t="s">
        <v>45</v>
      </c>
      <c r="C42" s="31" t="s">
        <v>62</v>
      </c>
      <c r="E42" s="33" t="s">
        <v>694</v>
      </c>
      <c r="J42" s="32">
        <f>0</f>
      </c>
      <c s="32">
        <f>0</f>
      </c>
      <c s="32">
        <f>0+L43+L47+L51+L55</f>
      </c>
      <c s="32">
        <f>0+M43+M47+M51+M55</f>
      </c>
    </row>
    <row r="43" spans="1:16" ht="25.5">
      <c r="A43" t="s">
        <v>48</v>
      </c>
      <c s="34" t="s">
        <v>89</v>
      </c>
      <c s="34" t="s">
        <v>10641</v>
      </c>
      <c s="35" t="s">
        <v>4</v>
      </c>
      <c s="6" t="s">
        <v>10642</v>
      </c>
      <c s="36" t="s">
        <v>65</v>
      </c>
      <c s="37">
        <v>581.962</v>
      </c>
      <c s="36">
        <v>0</v>
      </c>
      <c s="36">
        <f>ROUND(G43*H43,6)</f>
      </c>
      <c r="L43" s="38">
        <v>0</v>
      </c>
      <c s="32">
        <f>ROUND(ROUND(L43,2)*ROUND(G43,3),2)</f>
      </c>
      <c s="36" t="s">
        <v>6072</v>
      </c>
      <c>
        <f>(M43*21)/100</f>
      </c>
      <c t="s">
        <v>26</v>
      </c>
    </row>
    <row r="44" spans="1:5" ht="12.75">
      <c r="A44" s="35" t="s">
        <v>55</v>
      </c>
      <c r="E44" s="39" t="s">
        <v>4</v>
      </c>
    </row>
    <row r="45" spans="1:5" ht="25.5">
      <c r="A45" s="35" t="s">
        <v>57</v>
      </c>
      <c r="E45" s="40" t="s">
        <v>10643</v>
      </c>
    </row>
    <row r="46" spans="1:5" ht="12.75">
      <c r="A46" t="s">
        <v>59</v>
      </c>
      <c r="E46" s="39" t="s">
        <v>4</v>
      </c>
    </row>
    <row r="47" spans="1:16" ht="38.25">
      <c r="A47" t="s">
        <v>48</v>
      </c>
      <c s="34" t="s">
        <v>93</v>
      </c>
      <c s="34" t="s">
        <v>10644</v>
      </c>
      <c s="35" t="s">
        <v>4</v>
      </c>
      <c s="6" t="s">
        <v>10645</v>
      </c>
      <c s="36" t="s">
        <v>65</v>
      </c>
      <c s="37">
        <v>59.19</v>
      </c>
      <c s="36">
        <v>0</v>
      </c>
      <c s="36">
        <f>ROUND(G47*H47,6)</f>
      </c>
      <c r="L47" s="38">
        <v>0</v>
      </c>
      <c s="32">
        <f>ROUND(ROUND(L47,2)*ROUND(G47,3),2)</f>
      </c>
      <c s="36" t="s">
        <v>6072</v>
      </c>
      <c>
        <f>(M47*21)/100</f>
      </c>
      <c t="s">
        <v>26</v>
      </c>
    </row>
    <row r="48" spans="1:5" ht="12.75">
      <c r="A48" s="35" t="s">
        <v>55</v>
      </c>
      <c r="E48" s="39" t="s">
        <v>4</v>
      </c>
    </row>
    <row r="49" spans="1:5" ht="25.5">
      <c r="A49" s="35" t="s">
        <v>57</v>
      </c>
      <c r="E49" s="40" t="s">
        <v>10646</v>
      </c>
    </row>
    <row r="50" spans="1:5" ht="12.75">
      <c r="A50" t="s">
        <v>59</v>
      </c>
      <c r="E50" s="39" t="s">
        <v>4</v>
      </c>
    </row>
    <row r="51" spans="1:16" ht="38.25">
      <c r="A51" t="s">
        <v>48</v>
      </c>
      <c s="34" t="s">
        <v>96</v>
      </c>
      <c s="34" t="s">
        <v>9372</v>
      </c>
      <c s="35" t="s">
        <v>4</v>
      </c>
      <c s="6" t="s">
        <v>10647</v>
      </c>
      <c s="36" t="s">
        <v>65</v>
      </c>
      <c s="37">
        <v>641.152</v>
      </c>
      <c s="36">
        <v>0</v>
      </c>
      <c s="36">
        <f>ROUND(G51*H51,6)</f>
      </c>
      <c r="L51" s="38">
        <v>0</v>
      </c>
      <c s="32">
        <f>ROUND(ROUND(L51,2)*ROUND(G51,3),2)</f>
      </c>
      <c s="36" t="s">
        <v>6072</v>
      </c>
      <c>
        <f>(M51*21)/100</f>
      </c>
      <c t="s">
        <v>26</v>
      </c>
    </row>
    <row r="52" spans="1:5" ht="25.5">
      <c r="A52" s="35" t="s">
        <v>55</v>
      </c>
      <c r="E52" s="39" t="s">
        <v>10648</v>
      </c>
    </row>
    <row r="53" spans="1:5" ht="12.75">
      <c r="A53" s="35" t="s">
        <v>57</v>
      </c>
      <c r="E53" s="40" t="s">
        <v>10649</v>
      </c>
    </row>
    <row r="54" spans="1:5" ht="12.75">
      <c r="A54" t="s">
        <v>59</v>
      </c>
      <c r="E54" s="39" t="s">
        <v>4</v>
      </c>
    </row>
    <row r="55" spans="1:16" ht="38.25">
      <c r="A55" t="s">
        <v>48</v>
      </c>
      <c s="34" t="s">
        <v>99</v>
      </c>
      <c s="34" t="s">
        <v>10650</v>
      </c>
      <c s="35" t="s">
        <v>4</v>
      </c>
      <c s="6" t="s">
        <v>10647</v>
      </c>
      <c s="36" t="s">
        <v>65</v>
      </c>
      <c s="37">
        <v>8417.28</v>
      </c>
      <c s="36">
        <v>0</v>
      </c>
      <c s="36">
        <f>ROUND(G55*H55,6)</f>
      </c>
      <c r="L55" s="38">
        <v>0</v>
      </c>
      <c s="32">
        <f>ROUND(ROUND(L55,2)*ROUND(G55,3),2)</f>
      </c>
      <c s="36" t="s">
        <v>6072</v>
      </c>
      <c>
        <f>(M55*21)/100</f>
      </c>
      <c t="s">
        <v>26</v>
      </c>
    </row>
    <row r="56" spans="1:5" ht="25.5">
      <c r="A56" s="35" t="s">
        <v>55</v>
      </c>
      <c r="E56" s="39" t="s">
        <v>10651</v>
      </c>
    </row>
    <row r="57" spans="1:5" ht="12.75">
      <c r="A57" s="35" t="s">
        <v>57</v>
      </c>
      <c r="E57" s="40" t="s">
        <v>10652</v>
      </c>
    </row>
    <row r="58" spans="1:5" ht="12.75">
      <c r="A58" t="s">
        <v>59</v>
      </c>
      <c r="E58" s="39" t="s">
        <v>4</v>
      </c>
    </row>
    <row r="59" spans="1:13" ht="12.75">
      <c r="A59" t="s">
        <v>45</v>
      </c>
      <c r="C59" s="31" t="s">
        <v>26</v>
      </c>
      <c r="E59" s="33" t="s">
        <v>6130</v>
      </c>
      <c r="J59" s="32">
        <f>0</f>
      </c>
      <c s="32">
        <f>0</f>
      </c>
      <c s="32">
        <f>0+L60+L64+L68+L72+L76+L80+L84+L88+L92+L96+L100</f>
      </c>
      <c s="32">
        <f>0+M60+M64+M68+M72+M76+M80+M84+M88+M92+M96+M100</f>
      </c>
    </row>
    <row r="60" spans="1:16" ht="12.75">
      <c r="A60" t="s">
        <v>48</v>
      </c>
      <c s="34" t="s">
        <v>102</v>
      </c>
      <c s="34" t="s">
        <v>10653</v>
      </c>
      <c s="35" t="s">
        <v>4</v>
      </c>
      <c s="6" t="s">
        <v>10654</v>
      </c>
      <c s="36" t="s">
        <v>65</v>
      </c>
      <c s="37">
        <v>89.985</v>
      </c>
      <c s="36">
        <v>0</v>
      </c>
      <c s="36">
        <f>ROUND(G60*H60,6)</f>
      </c>
      <c r="L60" s="38">
        <v>0</v>
      </c>
      <c s="32">
        <f>ROUND(ROUND(L60,2)*ROUND(G60,3),2)</f>
      </c>
      <c s="36" t="s">
        <v>6072</v>
      </c>
      <c>
        <f>(M60*21)/100</f>
      </c>
      <c t="s">
        <v>26</v>
      </c>
    </row>
    <row r="61" spans="1:5" ht="12.75">
      <c r="A61" s="35" t="s">
        <v>55</v>
      </c>
      <c r="E61" s="39" t="s">
        <v>4</v>
      </c>
    </row>
    <row r="62" spans="1:5" ht="12.75">
      <c r="A62" s="35" t="s">
        <v>57</v>
      </c>
      <c r="E62" s="40" t="s">
        <v>10655</v>
      </c>
    </row>
    <row r="63" spans="1:5" ht="12.75">
      <c r="A63" t="s">
        <v>59</v>
      </c>
      <c r="E63" s="39" t="s">
        <v>4</v>
      </c>
    </row>
    <row r="64" spans="1:16" ht="12.75">
      <c r="A64" t="s">
        <v>48</v>
      </c>
      <c s="34" t="s">
        <v>105</v>
      </c>
      <c s="34" t="s">
        <v>10656</v>
      </c>
      <c s="35" t="s">
        <v>4</v>
      </c>
      <c s="6" t="s">
        <v>10657</v>
      </c>
      <c s="36" t="s">
        <v>71</v>
      </c>
      <c s="37">
        <v>320</v>
      </c>
      <c s="36">
        <v>0</v>
      </c>
      <c s="36">
        <f>ROUND(G64*H64,6)</f>
      </c>
      <c r="L64" s="38">
        <v>0</v>
      </c>
      <c s="32">
        <f>ROUND(ROUND(L64,2)*ROUND(G64,3),2)</f>
      </c>
      <c s="36" t="s">
        <v>54</v>
      </c>
      <c>
        <f>(M64*21)/100</f>
      </c>
      <c t="s">
        <v>26</v>
      </c>
    </row>
    <row r="65" spans="1:5" ht="12.75">
      <c r="A65" s="35" t="s">
        <v>55</v>
      </c>
      <c r="E65" s="39" t="s">
        <v>4</v>
      </c>
    </row>
    <row r="66" spans="1:5" ht="12.75">
      <c r="A66" s="35" t="s">
        <v>57</v>
      </c>
      <c r="E66" s="40" t="s">
        <v>10658</v>
      </c>
    </row>
    <row r="67" spans="1:5" ht="51">
      <c r="A67" t="s">
        <v>59</v>
      </c>
      <c r="E67" s="39" t="s">
        <v>10659</v>
      </c>
    </row>
    <row r="68" spans="1:16" ht="12.75">
      <c r="A68" t="s">
        <v>48</v>
      </c>
      <c s="34" t="s">
        <v>108</v>
      </c>
      <c s="34" t="s">
        <v>10660</v>
      </c>
      <c s="35" t="s">
        <v>4</v>
      </c>
      <c s="6" t="s">
        <v>10661</v>
      </c>
      <c s="36" t="s">
        <v>71</v>
      </c>
      <c s="37">
        <v>269.4</v>
      </c>
      <c s="36">
        <v>0</v>
      </c>
      <c s="36">
        <f>ROUND(G68*H68,6)</f>
      </c>
      <c r="L68" s="38">
        <v>0</v>
      </c>
      <c s="32">
        <f>ROUND(ROUND(L68,2)*ROUND(G68,3),2)</f>
      </c>
      <c s="36" t="s">
        <v>54</v>
      </c>
      <c>
        <f>(M68*21)/100</f>
      </c>
      <c t="s">
        <v>26</v>
      </c>
    </row>
    <row r="69" spans="1:5" ht="12.75">
      <c r="A69" s="35" t="s">
        <v>55</v>
      </c>
      <c r="E69" s="39" t="s">
        <v>4</v>
      </c>
    </row>
    <row r="70" spans="1:5" ht="12.75">
      <c r="A70" s="35" t="s">
        <v>57</v>
      </c>
      <c r="E70" s="40" t="s">
        <v>10662</v>
      </c>
    </row>
    <row r="71" spans="1:5" ht="51">
      <c r="A71" t="s">
        <v>59</v>
      </c>
      <c r="E71" s="39" t="s">
        <v>10659</v>
      </c>
    </row>
    <row r="72" spans="1:16" ht="25.5">
      <c r="A72" t="s">
        <v>48</v>
      </c>
      <c s="34" t="s">
        <v>111</v>
      </c>
      <c s="34" t="s">
        <v>10663</v>
      </c>
      <c s="35" t="s">
        <v>4</v>
      </c>
      <c s="6" t="s">
        <v>10664</v>
      </c>
      <c s="36" t="s">
        <v>71</v>
      </c>
      <c s="37">
        <v>38.5</v>
      </c>
      <c s="36">
        <v>0</v>
      </c>
      <c s="36">
        <f>ROUND(G72*H72,6)</f>
      </c>
      <c r="L72" s="38">
        <v>0</v>
      </c>
      <c s="32">
        <f>ROUND(ROUND(L72,2)*ROUND(G72,3),2)</f>
      </c>
      <c s="36" t="s">
        <v>54</v>
      </c>
      <c>
        <f>(M72*21)/100</f>
      </c>
      <c t="s">
        <v>26</v>
      </c>
    </row>
    <row r="73" spans="1:5" ht="12.75">
      <c r="A73" s="35" t="s">
        <v>55</v>
      </c>
      <c r="E73" s="39" t="s">
        <v>4</v>
      </c>
    </row>
    <row r="74" spans="1:5" ht="12.75">
      <c r="A74" s="35" t="s">
        <v>57</v>
      </c>
      <c r="E74" s="40" t="s">
        <v>10665</v>
      </c>
    </row>
    <row r="75" spans="1:5" ht="25.5">
      <c r="A75" t="s">
        <v>59</v>
      </c>
      <c r="E75" s="39" t="s">
        <v>10666</v>
      </c>
    </row>
    <row r="76" spans="1:16" ht="12.75">
      <c r="A76" t="s">
        <v>48</v>
      </c>
      <c s="34" t="s">
        <v>114</v>
      </c>
      <c s="34" t="s">
        <v>10667</v>
      </c>
      <c s="35" t="s">
        <v>4</v>
      </c>
      <c s="6" t="s">
        <v>10668</v>
      </c>
      <c s="36" t="s">
        <v>65</v>
      </c>
      <c s="37">
        <v>71.988</v>
      </c>
      <c s="36">
        <v>0</v>
      </c>
      <c s="36">
        <f>ROUND(G76*H76,6)</f>
      </c>
      <c r="L76" s="38">
        <v>0</v>
      </c>
      <c s="32">
        <f>ROUND(ROUND(L76,2)*ROUND(G76,3),2)</f>
      </c>
      <c s="36" t="s">
        <v>6072</v>
      </c>
      <c>
        <f>(M76*21)/100</f>
      </c>
      <c t="s">
        <v>26</v>
      </c>
    </row>
    <row r="77" spans="1:5" ht="12.75">
      <c r="A77" s="35" t="s">
        <v>55</v>
      </c>
      <c r="E77" s="39" t="s">
        <v>10669</v>
      </c>
    </row>
    <row r="78" spans="1:5" ht="12.75">
      <c r="A78" s="35" t="s">
        <v>57</v>
      </c>
      <c r="E78" s="40" t="s">
        <v>10670</v>
      </c>
    </row>
    <row r="79" spans="1:5" ht="12.75">
      <c r="A79" t="s">
        <v>59</v>
      </c>
      <c r="E79" s="39" t="s">
        <v>4</v>
      </c>
    </row>
    <row r="80" spans="1:16" ht="25.5">
      <c r="A80" t="s">
        <v>48</v>
      </c>
      <c s="34" t="s">
        <v>117</v>
      </c>
      <c s="34" t="s">
        <v>10671</v>
      </c>
      <c s="35" t="s">
        <v>4</v>
      </c>
      <c s="6" t="s">
        <v>10672</v>
      </c>
      <c s="36" t="s">
        <v>65</v>
      </c>
      <c s="37">
        <v>68.59</v>
      </c>
      <c s="36">
        <v>0</v>
      </c>
      <c s="36">
        <f>ROUND(G80*H80,6)</f>
      </c>
      <c r="L80" s="38">
        <v>0</v>
      </c>
      <c s="32">
        <f>ROUND(ROUND(L80,2)*ROUND(G80,3),2)</f>
      </c>
      <c s="36" t="s">
        <v>6072</v>
      </c>
      <c>
        <f>(M80*21)/100</f>
      </c>
      <c t="s">
        <v>26</v>
      </c>
    </row>
    <row r="81" spans="1:5" ht="12.75">
      <c r="A81" s="35" t="s">
        <v>55</v>
      </c>
      <c r="E81" s="39" t="s">
        <v>4</v>
      </c>
    </row>
    <row r="82" spans="1:5" ht="12.75">
      <c r="A82" s="35" t="s">
        <v>57</v>
      </c>
      <c r="E82" s="40" t="s">
        <v>10673</v>
      </c>
    </row>
    <row r="83" spans="1:5" ht="12.75">
      <c r="A83" t="s">
        <v>59</v>
      </c>
      <c r="E83" s="39" t="s">
        <v>4</v>
      </c>
    </row>
    <row r="84" spans="1:16" ht="12.75">
      <c r="A84" t="s">
        <v>48</v>
      </c>
      <c s="34" t="s">
        <v>121</v>
      </c>
      <c s="34" t="s">
        <v>10674</v>
      </c>
      <c s="35" t="s">
        <v>4</v>
      </c>
      <c s="6" t="s">
        <v>10675</v>
      </c>
      <c s="36" t="s">
        <v>53</v>
      </c>
      <c s="37">
        <v>6.822</v>
      </c>
      <c s="36">
        <v>0</v>
      </c>
      <c s="36">
        <f>ROUND(G84*H84,6)</f>
      </c>
      <c r="L84" s="38">
        <v>0</v>
      </c>
      <c s="32">
        <f>ROUND(ROUND(L84,2)*ROUND(G84,3),2)</f>
      </c>
      <c s="36" t="s">
        <v>6072</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10676</v>
      </c>
      <c s="35" t="s">
        <v>4</v>
      </c>
      <c s="6" t="s">
        <v>10677</v>
      </c>
      <c s="36" t="s">
        <v>65</v>
      </c>
      <c s="37">
        <v>28</v>
      </c>
      <c s="36">
        <v>0</v>
      </c>
      <c s="36">
        <f>ROUND(G88*H88,6)</f>
      </c>
      <c r="L88" s="38">
        <v>0</v>
      </c>
      <c s="32">
        <f>ROUND(ROUND(L88,2)*ROUND(G88,3),2)</f>
      </c>
      <c s="36" t="s">
        <v>6072</v>
      </c>
      <c>
        <f>(M88*21)/100</f>
      </c>
      <c t="s">
        <v>26</v>
      </c>
    </row>
    <row r="89" spans="1:5" ht="12.75">
      <c r="A89" s="35" t="s">
        <v>55</v>
      </c>
      <c r="E89" s="39" t="s">
        <v>4</v>
      </c>
    </row>
    <row r="90" spans="1:5" ht="12.75">
      <c r="A90" s="35" t="s">
        <v>57</v>
      </c>
      <c r="E90" s="40" t="s">
        <v>4</v>
      </c>
    </row>
    <row r="91" spans="1:5" ht="12.75">
      <c r="A91" t="s">
        <v>59</v>
      </c>
      <c r="E91" s="39" t="s">
        <v>4</v>
      </c>
    </row>
    <row r="92" spans="1:16" ht="12.75">
      <c r="A92" t="s">
        <v>48</v>
      </c>
      <c s="34" t="s">
        <v>127</v>
      </c>
      <c s="34" t="s">
        <v>10678</v>
      </c>
      <c s="35" t="s">
        <v>4</v>
      </c>
      <c s="6" t="s">
        <v>10679</v>
      </c>
      <c s="36" t="s">
        <v>53</v>
      </c>
      <c s="37">
        <v>3.36</v>
      </c>
      <c s="36">
        <v>0</v>
      </c>
      <c s="36">
        <f>ROUND(G92*H92,6)</f>
      </c>
      <c r="L92" s="38">
        <v>0</v>
      </c>
      <c s="32">
        <f>ROUND(ROUND(L92,2)*ROUND(G92,3),2)</f>
      </c>
      <c s="36" t="s">
        <v>6072</v>
      </c>
      <c>
        <f>(M92*21)/100</f>
      </c>
      <c t="s">
        <v>26</v>
      </c>
    </row>
    <row r="93" spans="1:5" ht="12.75">
      <c r="A93" s="35" t="s">
        <v>55</v>
      </c>
      <c r="E93" s="39" t="s">
        <v>4</v>
      </c>
    </row>
    <row r="94" spans="1:5" ht="12.75">
      <c r="A94" s="35" t="s">
        <v>57</v>
      </c>
      <c r="E94" s="40" t="s">
        <v>10680</v>
      </c>
    </row>
    <row r="95" spans="1:5" ht="12.75">
      <c r="A95" t="s">
        <v>59</v>
      </c>
      <c r="E95" s="39" t="s">
        <v>4</v>
      </c>
    </row>
    <row r="96" spans="1:16" ht="25.5">
      <c r="A96" t="s">
        <v>48</v>
      </c>
      <c s="34" t="s">
        <v>130</v>
      </c>
      <c s="34" t="s">
        <v>9732</v>
      </c>
      <c s="35" t="s">
        <v>4</v>
      </c>
      <c s="6" t="s">
        <v>10681</v>
      </c>
      <c s="36" t="s">
        <v>65</v>
      </c>
      <c s="37">
        <v>46</v>
      </c>
      <c s="36">
        <v>0</v>
      </c>
      <c s="36">
        <f>ROUND(G96*H96,6)</f>
      </c>
      <c r="L96" s="38">
        <v>0</v>
      </c>
      <c s="32">
        <f>ROUND(ROUND(L96,2)*ROUND(G96,3),2)</f>
      </c>
      <c s="36" t="s">
        <v>6072</v>
      </c>
      <c>
        <f>(M96*21)/100</f>
      </c>
      <c t="s">
        <v>26</v>
      </c>
    </row>
    <row r="97" spans="1:5" ht="12.75">
      <c r="A97" s="35" t="s">
        <v>55</v>
      </c>
      <c r="E97" s="39" t="s">
        <v>4</v>
      </c>
    </row>
    <row r="98" spans="1:5" ht="12.75">
      <c r="A98" s="35" t="s">
        <v>57</v>
      </c>
      <c r="E98" s="40" t="s">
        <v>4</v>
      </c>
    </row>
    <row r="99" spans="1:5" ht="12.75">
      <c r="A99" t="s">
        <v>59</v>
      </c>
      <c r="E99" s="39" t="s">
        <v>4</v>
      </c>
    </row>
    <row r="100" spans="1:16" ht="12.75">
      <c r="A100" t="s">
        <v>48</v>
      </c>
      <c s="34" t="s">
        <v>133</v>
      </c>
      <c s="34" t="s">
        <v>10682</v>
      </c>
      <c s="35" t="s">
        <v>4</v>
      </c>
      <c s="6" t="s">
        <v>10683</v>
      </c>
      <c s="36" t="s">
        <v>53</v>
      </c>
      <c s="37">
        <v>5.52</v>
      </c>
      <c s="36">
        <v>0</v>
      </c>
      <c s="36">
        <f>ROUND(G100*H100,6)</f>
      </c>
      <c r="L100" s="38">
        <v>0</v>
      </c>
      <c s="32">
        <f>ROUND(ROUND(L100,2)*ROUND(G100,3),2)</f>
      </c>
      <c s="36" t="s">
        <v>6072</v>
      </c>
      <c>
        <f>(M100*21)/100</f>
      </c>
      <c t="s">
        <v>26</v>
      </c>
    </row>
    <row r="101" spans="1:5" ht="12.75">
      <c r="A101" s="35" t="s">
        <v>55</v>
      </c>
      <c r="E101" s="39" t="s">
        <v>4</v>
      </c>
    </row>
    <row r="102" spans="1:5" ht="12.75">
      <c r="A102" s="35" t="s">
        <v>57</v>
      </c>
      <c r="E102" s="40" t="s">
        <v>10684</v>
      </c>
    </row>
    <row r="103" spans="1:5" ht="12.75">
      <c r="A103" t="s">
        <v>59</v>
      </c>
      <c r="E103" s="39" t="s">
        <v>4</v>
      </c>
    </row>
    <row r="104" spans="1:13" ht="12.75">
      <c r="A104" t="s">
        <v>45</v>
      </c>
      <c r="C104" s="31" t="s">
        <v>25</v>
      </c>
      <c r="E104" s="33" t="s">
        <v>4598</v>
      </c>
      <c r="J104" s="32">
        <f>0</f>
      </c>
      <c s="32">
        <f>0</f>
      </c>
      <c s="32">
        <f>0+L105+L109+L113+L117+L121+L125+L129+L133+L137+L141+L145+L149+L153+L157+L161+L165+L169+L173+L177+L181+L185+L189+L193+L197+L201+L205+L209+L213+L217+L221</f>
      </c>
      <c s="32">
        <f>0+M105+M109+M113+M117+M121+M125+M129+M133+M137+M141+M145+M149+M153+M157+M161+M165+M169+M173+M177+M181+M185+M189+M193+M197+M201+M205+M209+M213+M217+M221</f>
      </c>
    </row>
    <row r="105" spans="1:16" ht="25.5">
      <c r="A105" t="s">
        <v>48</v>
      </c>
      <c s="34" t="s">
        <v>136</v>
      </c>
      <c s="34" t="s">
        <v>10685</v>
      </c>
      <c s="35" t="s">
        <v>4</v>
      </c>
      <c s="6" t="s">
        <v>10686</v>
      </c>
      <c s="36" t="s">
        <v>697</v>
      </c>
      <c s="37">
        <v>168.17</v>
      </c>
      <c s="36">
        <v>0</v>
      </c>
      <c s="36">
        <f>ROUND(G105*H105,6)</f>
      </c>
      <c r="L105" s="38">
        <v>0</v>
      </c>
      <c s="32">
        <f>ROUND(ROUND(L105,2)*ROUND(G105,3),2)</f>
      </c>
      <c s="36" t="s">
        <v>6072</v>
      </c>
      <c>
        <f>(M105*21)/100</f>
      </c>
      <c t="s">
        <v>26</v>
      </c>
    </row>
    <row r="106" spans="1:5" ht="12.75">
      <c r="A106" s="35" t="s">
        <v>55</v>
      </c>
      <c r="E106" s="39" t="s">
        <v>4</v>
      </c>
    </row>
    <row r="107" spans="1:5" ht="12.75">
      <c r="A107" s="35" t="s">
        <v>57</v>
      </c>
      <c r="E107" s="40" t="s">
        <v>10687</v>
      </c>
    </row>
    <row r="108" spans="1:5" ht="12.75">
      <c r="A108" t="s">
        <v>59</v>
      </c>
      <c r="E108" s="39" t="s">
        <v>4</v>
      </c>
    </row>
    <row r="109" spans="1:16" ht="25.5">
      <c r="A109" t="s">
        <v>48</v>
      </c>
      <c s="34" t="s">
        <v>139</v>
      </c>
      <c s="34" t="s">
        <v>10688</v>
      </c>
      <c s="35" t="s">
        <v>4</v>
      </c>
      <c s="6" t="s">
        <v>10689</v>
      </c>
      <c s="36" t="s">
        <v>697</v>
      </c>
      <c s="37">
        <v>54.57</v>
      </c>
      <c s="36">
        <v>0</v>
      </c>
      <c s="36">
        <f>ROUND(G109*H109,6)</f>
      </c>
      <c r="L109" s="38">
        <v>0</v>
      </c>
      <c s="32">
        <f>ROUND(ROUND(L109,2)*ROUND(G109,3),2)</f>
      </c>
      <c s="36" t="s">
        <v>6072</v>
      </c>
      <c>
        <f>(M109*21)/100</f>
      </c>
      <c t="s">
        <v>26</v>
      </c>
    </row>
    <row r="110" spans="1:5" ht="12.75">
      <c r="A110" s="35" t="s">
        <v>55</v>
      </c>
      <c r="E110" s="39" t="s">
        <v>4</v>
      </c>
    </row>
    <row r="111" spans="1:5" ht="12.75">
      <c r="A111" s="35" t="s">
        <v>57</v>
      </c>
      <c r="E111" s="40" t="s">
        <v>10690</v>
      </c>
    </row>
    <row r="112" spans="1:5" ht="12.75">
      <c r="A112" t="s">
        <v>59</v>
      </c>
      <c r="E112" s="39" t="s">
        <v>4</v>
      </c>
    </row>
    <row r="113" spans="1:16" ht="25.5">
      <c r="A113" t="s">
        <v>48</v>
      </c>
      <c s="34" t="s">
        <v>142</v>
      </c>
      <c s="34" t="s">
        <v>10691</v>
      </c>
      <c s="35" t="s">
        <v>4</v>
      </c>
      <c s="6" t="s">
        <v>10692</v>
      </c>
      <c s="36" t="s">
        <v>697</v>
      </c>
      <c s="37">
        <v>17.04</v>
      </c>
      <c s="36">
        <v>0</v>
      </c>
      <c s="36">
        <f>ROUND(G113*H113,6)</f>
      </c>
      <c r="L113" s="38">
        <v>0</v>
      </c>
      <c s="32">
        <f>ROUND(ROUND(L113,2)*ROUND(G113,3),2)</f>
      </c>
      <c s="36" t="s">
        <v>6072</v>
      </c>
      <c>
        <f>(M113*21)/100</f>
      </c>
      <c t="s">
        <v>26</v>
      </c>
    </row>
    <row r="114" spans="1:5" ht="12.75">
      <c r="A114" s="35" t="s">
        <v>55</v>
      </c>
      <c r="E114" s="39" t="s">
        <v>4</v>
      </c>
    </row>
    <row r="115" spans="1:5" ht="12.75">
      <c r="A115" s="35" t="s">
        <v>57</v>
      </c>
      <c r="E115" s="40" t="s">
        <v>10693</v>
      </c>
    </row>
    <row r="116" spans="1:5" ht="12.75">
      <c r="A116" t="s">
        <v>59</v>
      </c>
      <c r="E116" s="39" t="s">
        <v>4</v>
      </c>
    </row>
    <row r="117" spans="1:16" ht="25.5">
      <c r="A117" t="s">
        <v>48</v>
      </c>
      <c s="34" t="s">
        <v>145</v>
      </c>
      <c s="34" t="s">
        <v>10694</v>
      </c>
      <c s="35" t="s">
        <v>4</v>
      </c>
      <c s="6" t="s">
        <v>10695</v>
      </c>
      <c s="36" t="s">
        <v>92</v>
      </c>
      <c s="37">
        <v>30</v>
      </c>
      <c s="36">
        <v>0</v>
      </c>
      <c s="36">
        <f>ROUND(G117*H117,6)</f>
      </c>
      <c r="L117" s="38">
        <v>0</v>
      </c>
      <c s="32">
        <f>ROUND(ROUND(L117,2)*ROUND(G117,3),2)</f>
      </c>
      <c s="36" t="s">
        <v>6072</v>
      </c>
      <c>
        <f>(M117*21)/100</f>
      </c>
      <c t="s">
        <v>26</v>
      </c>
    </row>
    <row r="118" spans="1:5" ht="12.75">
      <c r="A118" s="35" t="s">
        <v>55</v>
      </c>
      <c r="E118" s="39" t="s">
        <v>4</v>
      </c>
    </row>
    <row r="119" spans="1:5" ht="12.75">
      <c r="A119" s="35" t="s">
        <v>57</v>
      </c>
      <c r="E119" s="40" t="s">
        <v>4</v>
      </c>
    </row>
    <row r="120" spans="1:5" ht="12.75">
      <c r="A120" t="s">
        <v>59</v>
      </c>
      <c r="E120" s="39" t="s">
        <v>4</v>
      </c>
    </row>
    <row r="121" spans="1:16" ht="25.5">
      <c r="A121" t="s">
        <v>48</v>
      </c>
      <c s="34" t="s">
        <v>148</v>
      </c>
      <c s="34" t="s">
        <v>10696</v>
      </c>
      <c s="35" t="s">
        <v>4</v>
      </c>
      <c s="6" t="s">
        <v>10697</v>
      </c>
      <c s="36" t="s">
        <v>92</v>
      </c>
      <c s="37">
        <v>3</v>
      </c>
      <c s="36">
        <v>0</v>
      </c>
      <c s="36">
        <f>ROUND(G121*H121,6)</f>
      </c>
      <c r="L121" s="38">
        <v>0</v>
      </c>
      <c s="32">
        <f>ROUND(ROUND(L121,2)*ROUND(G121,3),2)</f>
      </c>
      <c s="36" t="s">
        <v>6072</v>
      </c>
      <c>
        <f>(M121*21)/100</f>
      </c>
      <c t="s">
        <v>26</v>
      </c>
    </row>
    <row r="122" spans="1:5" ht="12.75">
      <c r="A122" s="35" t="s">
        <v>55</v>
      </c>
      <c r="E122" s="39" t="s">
        <v>4</v>
      </c>
    </row>
    <row r="123" spans="1:5" ht="12.75">
      <c r="A123" s="35" t="s">
        <v>57</v>
      </c>
      <c r="E123" s="40" t="s">
        <v>4</v>
      </c>
    </row>
    <row r="124" spans="1:5" ht="12.75">
      <c r="A124" t="s">
        <v>59</v>
      </c>
      <c r="E124" s="39" t="s">
        <v>4</v>
      </c>
    </row>
    <row r="125" spans="1:16" ht="25.5">
      <c r="A125" t="s">
        <v>48</v>
      </c>
      <c s="34" t="s">
        <v>151</v>
      </c>
      <c s="34" t="s">
        <v>10698</v>
      </c>
      <c s="35" t="s">
        <v>4</v>
      </c>
      <c s="6" t="s">
        <v>10699</v>
      </c>
      <c s="36" t="s">
        <v>65</v>
      </c>
      <c s="37">
        <v>66.2</v>
      </c>
      <c s="36">
        <v>0</v>
      </c>
      <c s="36">
        <f>ROUND(G125*H125,6)</f>
      </c>
      <c r="L125" s="38">
        <v>0</v>
      </c>
      <c s="32">
        <f>ROUND(ROUND(L125,2)*ROUND(G125,3),2)</f>
      </c>
      <c s="36" t="s">
        <v>6072</v>
      </c>
      <c>
        <f>(M125*21)/100</f>
      </c>
      <c t="s">
        <v>26</v>
      </c>
    </row>
    <row r="126" spans="1:5" ht="12.75">
      <c r="A126" s="35" t="s">
        <v>55</v>
      </c>
      <c r="E126" s="39" t="s">
        <v>4</v>
      </c>
    </row>
    <row r="127" spans="1:5" ht="229.5">
      <c r="A127" s="35" t="s">
        <v>57</v>
      </c>
      <c r="E127" s="40" t="s">
        <v>10700</v>
      </c>
    </row>
    <row r="128" spans="1:5" ht="12.75">
      <c r="A128" t="s">
        <v>59</v>
      </c>
      <c r="E128" s="39" t="s">
        <v>4</v>
      </c>
    </row>
    <row r="129" spans="1:16" ht="25.5">
      <c r="A129" t="s">
        <v>48</v>
      </c>
      <c s="34" t="s">
        <v>154</v>
      </c>
      <c s="34" t="s">
        <v>10701</v>
      </c>
      <c s="35" t="s">
        <v>4</v>
      </c>
      <c s="6" t="s">
        <v>10702</v>
      </c>
      <c s="36" t="s">
        <v>697</v>
      </c>
      <c s="37">
        <v>209.318</v>
      </c>
      <c s="36">
        <v>0</v>
      </c>
      <c s="36">
        <f>ROUND(G129*H129,6)</f>
      </c>
      <c r="L129" s="38">
        <v>0</v>
      </c>
      <c s="32">
        <f>ROUND(ROUND(L129,2)*ROUND(G129,3),2)</f>
      </c>
      <c s="36" t="s">
        <v>6072</v>
      </c>
      <c>
        <f>(M129*21)/100</f>
      </c>
      <c t="s">
        <v>26</v>
      </c>
    </row>
    <row r="130" spans="1:5" ht="12.75">
      <c r="A130" s="35" t="s">
        <v>55</v>
      </c>
      <c r="E130" s="39" t="s">
        <v>4</v>
      </c>
    </row>
    <row r="131" spans="1:5" ht="76.5">
      <c r="A131" s="35" t="s">
        <v>57</v>
      </c>
      <c r="E131" s="40" t="s">
        <v>10703</v>
      </c>
    </row>
    <row r="132" spans="1:5" ht="12.75">
      <c r="A132" t="s">
        <v>59</v>
      </c>
      <c r="E132" s="39" t="s">
        <v>4</v>
      </c>
    </row>
    <row r="133" spans="1:16" ht="25.5">
      <c r="A133" t="s">
        <v>48</v>
      </c>
      <c s="34" t="s">
        <v>157</v>
      </c>
      <c s="34" t="s">
        <v>10704</v>
      </c>
      <c s="35" t="s">
        <v>4</v>
      </c>
      <c s="6" t="s">
        <v>10705</v>
      </c>
      <c s="36" t="s">
        <v>697</v>
      </c>
      <c s="37">
        <v>209.318</v>
      </c>
      <c s="36">
        <v>0</v>
      </c>
      <c s="36">
        <f>ROUND(G133*H133,6)</f>
      </c>
      <c r="L133" s="38">
        <v>0</v>
      </c>
      <c s="32">
        <f>ROUND(ROUND(L133,2)*ROUND(G133,3),2)</f>
      </c>
      <c s="36" t="s">
        <v>6072</v>
      </c>
      <c>
        <f>(M133*21)/100</f>
      </c>
      <c t="s">
        <v>26</v>
      </c>
    </row>
    <row r="134" spans="1:5" ht="12.75">
      <c r="A134" s="35" t="s">
        <v>55</v>
      </c>
      <c r="E134" s="39" t="s">
        <v>4</v>
      </c>
    </row>
    <row r="135" spans="1:5" ht="12.75">
      <c r="A135" s="35" t="s">
        <v>57</v>
      </c>
      <c r="E135" s="40" t="s">
        <v>4</v>
      </c>
    </row>
    <row r="136" spans="1:5" ht="12.75">
      <c r="A136" t="s">
        <v>59</v>
      </c>
      <c r="E136" s="39" t="s">
        <v>4</v>
      </c>
    </row>
    <row r="137" spans="1:16" ht="25.5">
      <c r="A137" t="s">
        <v>48</v>
      </c>
      <c s="34" t="s">
        <v>160</v>
      </c>
      <c s="34" t="s">
        <v>10706</v>
      </c>
      <c s="35" t="s">
        <v>4</v>
      </c>
      <c s="6" t="s">
        <v>10707</v>
      </c>
      <c s="36" t="s">
        <v>697</v>
      </c>
      <c s="37">
        <v>366.055</v>
      </c>
      <c s="36">
        <v>0</v>
      </c>
      <c s="36">
        <f>ROUND(G137*H137,6)</f>
      </c>
      <c r="L137" s="38">
        <v>0</v>
      </c>
      <c s="32">
        <f>ROUND(ROUND(L137,2)*ROUND(G137,3),2)</f>
      </c>
      <c s="36" t="s">
        <v>6072</v>
      </c>
      <c>
        <f>(M137*21)/100</f>
      </c>
      <c t="s">
        <v>26</v>
      </c>
    </row>
    <row r="138" spans="1:5" ht="12.75">
      <c r="A138" s="35" t="s">
        <v>55</v>
      </c>
      <c r="E138" s="39" t="s">
        <v>4</v>
      </c>
    </row>
    <row r="139" spans="1:5" ht="153">
      <c r="A139" s="35" t="s">
        <v>57</v>
      </c>
      <c r="E139" s="40" t="s">
        <v>10708</v>
      </c>
    </row>
    <row r="140" spans="1:5" ht="12.75">
      <c r="A140" t="s">
        <v>59</v>
      </c>
      <c r="E140" s="39" t="s">
        <v>4</v>
      </c>
    </row>
    <row r="141" spans="1:16" ht="25.5">
      <c r="A141" t="s">
        <v>48</v>
      </c>
      <c s="34" t="s">
        <v>163</v>
      </c>
      <c s="34" t="s">
        <v>10709</v>
      </c>
      <c s="35" t="s">
        <v>4</v>
      </c>
      <c s="6" t="s">
        <v>10710</v>
      </c>
      <c s="36" t="s">
        <v>697</v>
      </c>
      <c s="37">
        <v>366.055</v>
      </c>
      <c s="36">
        <v>0</v>
      </c>
      <c s="36">
        <f>ROUND(G141*H141,6)</f>
      </c>
      <c r="L141" s="38">
        <v>0</v>
      </c>
      <c s="32">
        <f>ROUND(ROUND(L141,2)*ROUND(G141,3),2)</f>
      </c>
      <c s="36" t="s">
        <v>6072</v>
      </c>
      <c>
        <f>(M141*21)/100</f>
      </c>
      <c t="s">
        <v>26</v>
      </c>
    </row>
    <row r="142" spans="1:5" ht="12.75">
      <c r="A142" s="35" t="s">
        <v>55</v>
      </c>
      <c r="E142" s="39" t="s">
        <v>4</v>
      </c>
    </row>
    <row r="143" spans="1:5" ht="12.75">
      <c r="A143" s="35" t="s">
        <v>57</v>
      </c>
      <c r="E143" s="40" t="s">
        <v>4</v>
      </c>
    </row>
    <row r="144" spans="1:5" ht="12.75">
      <c r="A144" t="s">
        <v>59</v>
      </c>
      <c r="E144" s="39" t="s">
        <v>4</v>
      </c>
    </row>
    <row r="145" spans="1:16" ht="25.5">
      <c r="A145" t="s">
        <v>48</v>
      </c>
      <c s="34" t="s">
        <v>166</v>
      </c>
      <c s="34" t="s">
        <v>10711</v>
      </c>
      <c s="35" t="s">
        <v>4</v>
      </c>
      <c s="6" t="s">
        <v>10712</v>
      </c>
      <c s="36" t="s">
        <v>53</v>
      </c>
      <c s="37">
        <v>11.125</v>
      </c>
      <c s="36">
        <v>0</v>
      </c>
      <c s="36">
        <f>ROUND(G145*H145,6)</f>
      </c>
      <c r="L145" s="38">
        <v>0</v>
      </c>
      <c s="32">
        <f>ROUND(ROUND(L145,2)*ROUND(G145,3),2)</f>
      </c>
      <c s="36" t="s">
        <v>6072</v>
      </c>
      <c>
        <f>(M145*21)/100</f>
      </c>
      <c t="s">
        <v>26</v>
      </c>
    </row>
    <row r="146" spans="1:5" ht="12.75">
      <c r="A146" s="35" t="s">
        <v>55</v>
      </c>
      <c r="E146" s="39" t="s">
        <v>4</v>
      </c>
    </row>
    <row r="147" spans="1:5" ht="12.75">
      <c r="A147" s="35" t="s">
        <v>57</v>
      </c>
      <c r="E147" s="40" t="s">
        <v>10713</v>
      </c>
    </row>
    <row r="148" spans="1:5" ht="12.75">
      <c r="A148" t="s">
        <v>59</v>
      </c>
      <c r="E148" s="39" t="s">
        <v>4</v>
      </c>
    </row>
    <row r="149" spans="1:16" ht="12.75">
      <c r="A149" t="s">
        <v>48</v>
      </c>
      <c s="34" t="s">
        <v>169</v>
      </c>
      <c s="34" t="s">
        <v>10714</v>
      </c>
      <c s="35" t="s">
        <v>4</v>
      </c>
      <c s="6" t="s">
        <v>10715</v>
      </c>
      <c s="36" t="s">
        <v>65</v>
      </c>
      <c s="37">
        <v>260.1</v>
      </c>
      <c s="36">
        <v>0</v>
      </c>
      <c s="36">
        <f>ROUND(G149*H149,6)</f>
      </c>
      <c r="L149" s="38">
        <v>0</v>
      </c>
      <c s="32">
        <f>ROUND(ROUND(L149,2)*ROUND(G149,3),2)</f>
      </c>
      <c s="36" t="s">
        <v>6072</v>
      </c>
      <c>
        <f>(M149*21)/100</f>
      </c>
      <c t="s">
        <v>26</v>
      </c>
    </row>
    <row r="150" spans="1:5" ht="12.75">
      <c r="A150" s="35" t="s">
        <v>55</v>
      </c>
      <c r="E150" s="39" t="s">
        <v>4</v>
      </c>
    </row>
    <row r="151" spans="1:5" ht="127.5">
      <c r="A151" s="35" t="s">
        <v>57</v>
      </c>
      <c r="E151" s="40" t="s">
        <v>10716</v>
      </c>
    </row>
    <row r="152" spans="1:5" ht="12.75">
      <c r="A152" t="s">
        <v>59</v>
      </c>
      <c r="E152" s="39" t="s">
        <v>4</v>
      </c>
    </row>
    <row r="153" spans="1:16" ht="12.75">
      <c r="A153" t="s">
        <v>48</v>
      </c>
      <c s="34" t="s">
        <v>172</v>
      </c>
      <c s="34" t="s">
        <v>10717</v>
      </c>
      <c s="35" t="s">
        <v>4</v>
      </c>
      <c s="6" t="s">
        <v>10718</v>
      </c>
      <c s="36" t="s">
        <v>697</v>
      </c>
      <c s="37">
        <v>1416.2</v>
      </c>
      <c s="36">
        <v>0</v>
      </c>
      <c s="36">
        <f>ROUND(G153*H153,6)</f>
      </c>
      <c r="L153" s="38">
        <v>0</v>
      </c>
      <c s="32">
        <f>ROUND(ROUND(L153,2)*ROUND(G153,3),2)</f>
      </c>
      <c s="36" t="s">
        <v>6072</v>
      </c>
      <c>
        <f>(M153*21)/100</f>
      </c>
      <c t="s">
        <v>26</v>
      </c>
    </row>
    <row r="154" spans="1:5" ht="12.75">
      <c r="A154" s="35" t="s">
        <v>55</v>
      </c>
      <c r="E154" s="39" t="s">
        <v>4</v>
      </c>
    </row>
    <row r="155" spans="1:5" ht="12.75">
      <c r="A155" s="35" t="s">
        <v>57</v>
      </c>
      <c r="E155" s="40" t="s">
        <v>10719</v>
      </c>
    </row>
    <row r="156" spans="1:5" ht="12.75">
      <c r="A156" t="s">
        <v>59</v>
      </c>
      <c r="E156" s="39" t="s">
        <v>4</v>
      </c>
    </row>
    <row r="157" spans="1:16" ht="12.75">
      <c r="A157" t="s">
        <v>48</v>
      </c>
      <c s="34" t="s">
        <v>175</v>
      </c>
      <c s="34" t="s">
        <v>10720</v>
      </c>
      <c s="35" t="s">
        <v>4</v>
      </c>
      <c s="6" t="s">
        <v>10721</v>
      </c>
      <c s="36" t="s">
        <v>697</v>
      </c>
      <c s="37">
        <v>1416.2</v>
      </c>
      <c s="36">
        <v>0</v>
      </c>
      <c s="36">
        <f>ROUND(G157*H157,6)</f>
      </c>
      <c r="L157" s="38">
        <v>0</v>
      </c>
      <c s="32">
        <f>ROUND(ROUND(L157,2)*ROUND(G157,3),2)</f>
      </c>
      <c s="36" t="s">
        <v>6072</v>
      </c>
      <c>
        <f>(M157*21)/100</f>
      </c>
      <c t="s">
        <v>26</v>
      </c>
    </row>
    <row r="158" spans="1:5" ht="12.75">
      <c r="A158" s="35" t="s">
        <v>55</v>
      </c>
      <c r="E158" s="39" t="s">
        <v>4</v>
      </c>
    </row>
    <row r="159" spans="1:5" ht="12.75">
      <c r="A159" s="35" t="s">
        <v>57</v>
      </c>
      <c r="E159" s="40" t="s">
        <v>4</v>
      </c>
    </row>
    <row r="160" spans="1:5" ht="12.75">
      <c r="A160" t="s">
        <v>59</v>
      </c>
      <c r="E160" s="39" t="s">
        <v>4</v>
      </c>
    </row>
    <row r="161" spans="1:16" ht="25.5">
      <c r="A161" t="s">
        <v>48</v>
      </c>
      <c s="34" t="s">
        <v>178</v>
      </c>
      <c s="34" t="s">
        <v>10722</v>
      </c>
      <c s="35" t="s">
        <v>4</v>
      </c>
      <c s="6" t="s">
        <v>10723</v>
      </c>
      <c s="36" t="s">
        <v>53</v>
      </c>
      <c s="37">
        <v>36.015</v>
      </c>
      <c s="36">
        <v>0</v>
      </c>
      <c s="36">
        <f>ROUND(G161*H161,6)</f>
      </c>
      <c r="L161" s="38">
        <v>0</v>
      </c>
      <c s="32">
        <f>ROUND(ROUND(L161,2)*ROUND(G161,3),2)</f>
      </c>
      <c s="36" t="s">
        <v>6072</v>
      </c>
      <c>
        <f>(M161*21)/100</f>
      </c>
      <c t="s">
        <v>26</v>
      </c>
    </row>
    <row r="162" spans="1:5" ht="12.75">
      <c r="A162" s="35" t="s">
        <v>55</v>
      </c>
      <c r="E162" s="39" t="s">
        <v>4</v>
      </c>
    </row>
    <row r="163" spans="1:5" ht="12.75">
      <c r="A163" s="35" t="s">
        <v>57</v>
      </c>
      <c r="E163" s="40" t="s">
        <v>10724</v>
      </c>
    </row>
    <row r="164" spans="1:5" ht="12.75">
      <c r="A164" t="s">
        <v>59</v>
      </c>
      <c r="E164" s="39" t="s">
        <v>4</v>
      </c>
    </row>
    <row r="165" spans="1:16" ht="38.25">
      <c r="A165" t="s">
        <v>48</v>
      </c>
      <c s="34" t="s">
        <v>181</v>
      </c>
      <c s="34" t="s">
        <v>10725</v>
      </c>
      <c s="35" t="s">
        <v>4</v>
      </c>
      <c s="6" t="s">
        <v>10726</v>
      </c>
      <c s="36" t="s">
        <v>697</v>
      </c>
      <c s="37">
        <v>134.96</v>
      </c>
      <c s="36">
        <v>0</v>
      </c>
      <c s="36">
        <f>ROUND(G165*H165,6)</f>
      </c>
      <c r="L165" s="38">
        <v>0</v>
      </c>
      <c s="32">
        <f>ROUND(ROUND(L165,2)*ROUND(G165,3),2)</f>
      </c>
      <c s="36" t="s">
        <v>6072</v>
      </c>
      <c>
        <f>(M165*21)/100</f>
      </c>
      <c t="s">
        <v>26</v>
      </c>
    </row>
    <row r="166" spans="1:5" ht="12.75">
      <c r="A166" s="35" t="s">
        <v>55</v>
      </c>
      <c r="E166" s="39" t="s">
        <v>4</v>
      </c>
    </row>
    <row r="167" spans="1:5" ht="12.75">
      <c r="A167" s="35" t="s">
        <v>57</v>
      </c>
      <c r="E167" s="40" t="s">
        <v>10727</v>
      </c>
    </row>
    <row r="168" spans="1:5" ht="12.75">
      <c r="A168" t="s">
        <v>59</v>
      </c>
      <c r="E168" s="39" t="s">
        <v>4</v>
      </c>
    </row>
    <row r="169" spans="1:16" ht="38.25">
      <c r="A169" t="s">
        <v>48</v>
      </c>
      <c s="34" t="s">
        <v>184</v>
      </c>
      <c s="34" t="s">
        <v>10728</v>
      </c>
      <c s="35" t="s">
        <v>4</v>
      </c>
      <c s="6" t="s">
        <v>10729</v>
      </c>
      <c s="36" t="s">
        <v>697</v>
      </c>
      <c s="37">
        <v>656.09</v>
      </c>
      <c s="36">
        <v>0</v>
      </c>
      <c s="36">
        <f>ROUND(G169*H169,6)</f>
      </c>
      <c r="L169" s="38">
        <v>0</v>
      </c>
      <c s="32">
        <f>ROUND(ROUND(L169,2)*ROUND(G169,3),2)</f>
      </c>
      <c s="36" t="s">
        <v>6072</v>
      </c>
      <c>
        <f>(M169*21)/100</f>
      </c>
      <c t="s">
        <v>26</v>
      </c>
    </row>
    <row r="170" spans="1:5" ht="12.75">
      <c r="A170" s="35" t="s">
        <v>55</v>
      </c>
      <c r="E170" s="39" t="s">
        <v>4</v>
      </c>
    </row>
    <row r="171" spans="1:5" ht="12.75">
      <c r="A171" s="35" t="s">
        <v>57</v>
      </c>
      <c r="E171" s="40" t="s">
        <v>10730</v>
      </c>
    </row>
    <row r="172" spans="1:5" ht="12.75">
      <c r="A172" t="s">
        <v>59</v>
      </c>
      <c r="E172" s="39" t="s">
        <v>4</v>
      </c>
    </row>
    <row r="173" spans="1:16" ht="25.5">
      <c r="A173" t="s">
        <v>48</v>
      </c>
      <c s="34" t="s">
        <v>187</v>
      </c>
      <c s="34" t="s">
        <v>10731</v>
      </c>
      <c s="35" t="s">
        <v>4</v>
      </c>
      <c s="6" t="s">
        <v>10732</v>
      </c>
      <c s="36" t="s">
        <v>53</v>
      </c>
      <c s="37">
        <v>100.315</v>
      </c>
      <c s="36">
        <v>0</v>
      </c>
      <c s="36">
        <f>ROUND(G173*H173,6)</f>
      </c>
      <c r="L173" s="38">
        <v>0</v>
      </c>
      <c s="32">
        <f>ROUND(ROUND(L173,2)*ROUND(G173,3),2)</f>
      </c>
      <c s="36" t="s">
        <v>54</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10733</v>
      </c>
      <c s="35" t="s">
        <v>4</v>
      </c>
      <c s="6" t="s">
        <v>10734</v>
      </c>
      <c s="36" t="s">
        <v>53</v>
      </c>
      <c s="37">
        <v>100.315</v>
      </c>
      <c s="36">
        <v>0</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25.5">
      <c r="A181" t="s">
        <v>48</v>
      </c>
      <c s="34" t="s">
        <v>194</v>
      </c>
      <c s="34" t="s">
        <v>10735</v>
      </c>
      <c s="35" t="s">
        <v>4</v>
      </c>
      <c s="6" t="s">
        <v>10736</v>
      </c>
      <c s="36" t="s">
        <v>53</v>
      </c>
      <c s="37">
        <v>8.004</v>
      </c>
      <c s="36">
        <v>0</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10737</v>
      </c>
      <c s="35" t="s">
        <v>4</v>
      </c>
      <c s="6" t="s">
        <v>10738</v>
      </c>
      <c s="36" t="s">
        <v>53</v>
      </c>
      <c s="37">
        <v>0.469</v>
      </c>
      <c s="36">
        <v>0</v>
      </c>
      <c s="36">
        <f>ROUND(G185*H185,6)</f>
      </c>
      <c r="L185" s="38">
        <v>0</v>
      </c>
      <c s="32">
        <f>ROUND(ROUND(L185,2)*ROUND(G185,3),2)</f>
      </c>
      <c s="36" t="s">
        <v>54</v>
      </c>
      <c>
        <f>(M185*21)/100</f>
      </c>
      <c t="s">
        <v>26</v>
      </c>
    </row>
    <row r="186" spans="1:5" ht="12.75">
      <c r="A186" s="35" t="s">
        <v>55</v>
      </c>
      <c r="E186" s="39" t="s">
        <v>4</v>
      </c>
    </row>
    <row r="187" spans="1:5" ht="12.75">
      <c r="A187" s="35" t="s">
        <v>57</v>
      </c>
      <c r="E187" s="40" t="s">
        <v>4</v>
      </c>
    </row>
    <row r="188" spans="1:5" ht="12.75">
      <c r="A188" t="s">
        <v>59</v>
      </c>
      <c r="E188" s="39" t="s">
        <v>4</v>
      </c>
    </row>
    <row r="189" spans="1:16" ht="25.5">
      <c r="A189" t="s">
        <v>48</v>
      </c>
      <c s="34" t="s">
        <v>200</v>
      </c>
      <c s="34" t="s">
        <v>10739</v>
      </c>
      <c s="35" t="s">
        <v>4</v>
      </c>
      <c s="6" t="s">
        <v>10740</v>
      </c>
      <c s="36" t="s">
        <v>92</v>
      </c>
      <c s="37">
        <v>12</v>
      </c>
      <c s="36">
        <v>0</v>
      </c>
      <c s="36">
        <f>ROUND(G189*H189,6)</f>
      </c>
      <c r="L189" s="38">
        <v>0</v>
      </c>
      <c s="32">
        <f>ROUND(ROUND(L189,2)*ROUND(G189,3),2)</f>
      </c>
      <c s="36" t="s">
        <v>54</v>
      </c>
      <c>
        <f>(M189*21)/100</f>
      </c>
      <c t="s">
        <v>26</v>
      </c>
    </row>
    <row r="190" spans="1:5" ht="12.75">
      <c r="A190" s="35" t="s">
        <v>55</v>
      </c>
      <c r="E190" s="39" t="s">
        <v>4</v>
      </c>
    </row>
    <row r="191" spans="1:5" ht="12.75">
      <c r="A191" s="35" t="s">
        <v>57</v>
      </c>
      <c r="E191" s="40" t="s">
        <v>4</v>
      </c>
    </row>
    <row r="192" spans="1:5" ht="12.75">
      <c r="A192" t="s">
        <v>59</v>
      </c>
      <c r="E192" s="39" t="s">
        <v>4</v>
      </c>
    </row>
    <row r="193" spans="1:16" ht="12.75">
      <c r="A193" t="s">
        <v>48</v>
      </c>
      <c s="34" t="s">
        <v>203</v>
      </c>
      <c s="34" t="s">
        <v>10741</v>
      </c>
      <c s="35" t="s">
        <v>4</v>
      </c>
      <c s="6" t="s">
        <v>10742</v>
      </c>
      <c s="36" t="s">
        <v>92</v>
      </c>
      <c s="37">
        <v>139</v>
      </c>
      <c s="36">
        <v>0</v>
      </c>
      <c s="36">
        <f>ROUND(G193*H193,6)</f>
      </c>
      <c r="L193" s="38">
        <v>0</v>
      </c>
      <c s="32">
        <f>ROUND(ROUND(L193,2)*ROUND(G193,3),2)</f>
      </c>
      <c s="36" t="s">
        <v>54</v>
      </c>
      <c>
        <f>(M193*21)/100</f>
      </c>
      <c t="s">
        <v>26</v>
      </c>
    </row>
    <row r="194" spans="1:5" ht="12.75">
      <c r="A194" s="35" t="s">
        <v>55</v>
      </c>
      <c r="E194" s="39" t="s">
        <v>4</v>
      </c>
    </row>
    <row r="195" spans="1:5" ht="12.75">
      <c r="A195" s="35" t="s">
        <v>57</v>
      </c>
      <c r="E195" s="40" t="s">
        <v>4</v>
      </c>
    </row>
    <row r="196" spans="1:5" ht="12.75">
      <c r="A196" t="s">
        <v>59</v>
      </c>
      <c r="E196" s="39" t="s">
        <v>4</v>
      </c>
    </row>
    <row r="197" spans="1:16" ht="12.75">
      <c r="A197" t="s">
        <v>48</v>
      </c>
      <c s="34" t="s">
        <v>206</v>
      </c>
      <c s="34" t="s">
        <v>10743</v>
      </c>
      <c s="35" t="s">
        <v>4</v>
      </c>
      <c s="6" t="s">
        <v>10744</v>
      </c>
      <c s="36" t="s">
        <v>1259</v>
      </c>
      <c s="37">
        <v>1965</v>
      </c>
      <c s="36">
        <v>0</v>
      </c>
      <c s="36">
        <f>ROUND(G197*H197,6)</f>
      </c>
      <c r="L197" s="38">
        <v>0</v>
      </c>
      <c s="32">
        <f>ROUND(ROUND(L197,2)*ROUND(G197,3),2)</f>
      </c>
      <c s="36" t="s">
        <v>54</v>
      </c>
      <c>
        <f>(M197*21)/100</f>
      </c>
      <c t="s">
        <v>26</v>
      </c>
    </row>
    <row r="198" spans="1:5" ht="12.75">
      <c r="A198" s="35" t="s">
        <v>55</v>
      </c>
      <c r="E198" s="39" t="s">
        <v>4</v>
      </c>
    </row>
    <row r="199" spans="1:5" ht="12.75">
      <c r="A199" s="35" t="s">
        <v>57</v>
      </c>
      <c r="E199" s="40" t="s">
        <v>4</v>
      </c>
    </row>
    <row r="200" spans="1:5" ht="12.75">
      <c r="A200" t="s">
        <v>59</v>
      </c>
      <c r="E200" s="39" t="s">
        <v>4</v>
      </c>
    </row>
    <row r="201" spans="1:16" ht="12.75">
      <c r="A201" t="s">
        <v>48</v>
      </c>
      <c s="34" t="s">
        <v>209</v>
      </c>
      <c s="34" t="s">
        <v>10745</v>
      </c>
      <c s="35" t="s">
        <v>4</v>
      </c>
      <c s="6" t="s">
        <v>10746</v>
      </c>
      <c s="36" t="s">
        <v>1259</v>
      </c>
      <c s="37">
        <v>190</v>
      </c>
      <c s="36">
        <v>0</v>
      </c>
      <c s="36">
        <f>ROUND(G201*H201,6)</f>
      </c>
      <c r="L201" s="38">
        <v>0</v>
      </c>
      <c s="32">
        <f>ROUND(ROUND(L201,2)*ROUND(G201,3),2)</f>
      </c>
      <c s="36" t="s">
        <v>54</v>
      </c>
      <c>
        <f>(M201*21)/100</f>
      </c>
      <c t="s">
        <v>26</v>
      </c>
    </row>
    <row r="202" spans="1:5" ht="12.75">
      <c r="A202" s="35" t="s">
        <v>55</v>
      </c>
      <c r="E202" s="39" t="s">
        <v>4</v>
      </c>
    </row>
    <row r="203" spans="1:5" ht="12.75">
      <c r="A203" s="35" t="s">
        <v>57</v>
      </c>
      <c r="E203" s="40" t="s">
        <v>4</v>
      </c>
    </row>
    <row r="204" spans="1:5" ht="12.75">
      <c r="A204" t="s">
        <v>59</v>
      </c>
      <c r="E204" s="39" t="s">
        <v>4</v>
      </c>
    </row>
    <row r="205" spans="1:16" ht="12.75">
      <c r="A205" t="s">
        <v>48</v>
      </c>
      <c s="34" t="s">
        <v>212</v>
      </c>
      <c s="34" t="s">
        <v>10747</v>
      </c>
      <c s="35" t="s">
        <v>4</v>
      </c>
      <c s="6" t="s">
        <v>10748</v>
      </c>
      <c s="36" t="s">
        <v>92</v>
      </c>
      <c s="37">
        <v>2</v>
      </c>
      <c s="36">
        <v>0</v>
      </c>
      <c s="36">
        <f>ROUND(G205*H205,6)</f>
      </c>
      <c r="L205" s="38">
        <v>0</v>
      </c>
      <c s="32">
        <f>ROUND(ROUND(L205,2)*ROUND(G205,3),2)</f>
      </c>
      <c s="36" t="s">
        <v>54</v>
      </c>
      <c>
        <f>(M205*21)/100</f>
      </c>
      <c t="s">
        <v>26</v>
      </c>
    </row>
    <row r="206" spans="1:5" ht="12.75">
      <c r="A206" s="35" t="s">
        <v>55</v>
      </c>
      <c r="E206" s="39" t="s">
        <v>4</v>
      </c>
    </row>
    <row r="207" spans="1:5" ht="12.75">
      <c r="A207" s="35" t="s">
        <v>57</v>
      </c>
      <c r="E207" s="40" t="s">
        <v>4</v>
      </c>
    </row>
    <row r="208" spans="1:5" ht="12.75">
      <c r="A208" t="s">
        <v>59</v>
      </c>
      <c r="E208" s="39" t="s">
        <v>4</v>
      </c>
    </row>
    <row r="209" spans="1:16" ht="12.75">
      <c r="A209" t="s">
        <v>48</v>
      </c>
      <c s="34" t="s">
        <v>215</v>
      </c>
      <c s="34" t="s">
        <v>10749</v>
      </c>
      <c s="35" t="s">
        <v>4</v>
      </c>
      <c s="6" t="s">
        <v>10750</v>
      </c>
      <c s="36" t="s">
        <v>92</v>
      </c>
      <c s="37">
        <v>1</v>
      </c>
      <c s="36">
        <v>0</v>
      </c>
      <c s="36">
        <f>ROUND(G209*H209,6)</f>
      </c>
      <c r="L209" s="38">
        <v>0</v>
      </c>
      <c s="32">
        <f>ROUND(ROUND(L209,2)*ROUND(G209,3),2)</f>
      </c>
      <c s="36" t="s">
        <v>54</v>
      </c>
      <c>
        <f>(M209*21)/100</f>
      </c>
      <c t="s">
        <v>26</v>
      </c>
    </row>
    <row r="210" spans="1:5" ht="12.75">
      <c r="A210" s="35" t="s">
        <v>55</v>
      </c>
      <c r="E210" s="39" t="s">
        <v>4</v>
      </c>
    </row>
    <row r="211" spans="1:5" ht="12.75">
      <c r="A211" s="35" t="s">
        <v>57</v>
      </c>
      <c r="E211" s="40" t="s">
        <v>4</v>
      </c>
    </row>
    <row r="212" spans="1:5" ht="12.75">
      <c r="A212" t="s">
        <v>59</v>
      </c>
      <c r="E212" s="39" t="s">
        <v>4</v>
      </c>
    </row>
    <row r="213" spans="1:16" ht="12.75">
      <c r="A213" t="s">
        <v>48</v>
      </c>
      <c s="34" t="s">
        <v>218</v>
      </c>
      <c s="34" t="s">
        <v>10751</v>
      </c>
      <c s="35" t="s">
        <v>4</v>
      </c>
      <c s="6" t="s">
        <v>10752</v>
      </c>
      <c s="36" t="s">
        <v>92</v>
      </c>
      <c s="37">
        <v>3</v>
      </c>
      <c s="36">
        <v>0</v>
      </c>
      <c s="36">
        <f>ROUND(G213*H213,6)</f>
      </c>
      <c r="L213" s="38">
        <v>0</v>
      </c>
      <c s="32">
        <f>ROUND(ROUND(L213,2)*ROUND(G213,3),2)</f>
      </c>
      <c s="36" t="s">
        <v>54</v>
      </c>
      <c>
        <f>(M213*21)/100</f>
      </c>
      <c t="s">
        <v>26</v>
      </c>
    </row>
    <row r="214" spans="1:5" ht="12.75">
      <c r="A214" s="35" t="s">
        <v>55</v>
      </c>
      <c r="E214" s="39" t="s">
        <v>4</v>
      </c>
    </row>
    <row r="215" spans="1:5" ht="12.75">
      <c r="A215" s="35" t="s">
        <v>57</v>
      </c>
      <c r="E215" s="40" t="s">
        <v>4</v>
      </c>
    </row>
    <row r="216" spans="1:5" ht="12.75">
      <c r="A216" t="s">
        <v>59</v>
      </c>
      <c r="E216" s="39" t="s">
        <v>4</v>
      </c>
    </row>
    <row r="217" spans="1:16" ht="12.75">
      <c r="A217" t="s">
        <v>48</v>
      </c>
      <c s="34" t="s">
        <v>221</v>
      </c>
      <c s="34" t="s">
        <v>10753</v>
      </c>
      <c s="35" t="s">
        <v>4</v>
      </c>
      <c s="6" t="s">
        <v>10754</v>
      </c>
      <c s="36" t="s">
        <v>1259</v>
      </c>
      <c s="37">
        <v>76</v>
      </c>
      <c s="36">
        <v>0</v>
      </c>
      <c s="36">
        <f>ROUND(G217*H217,6)</f>
      </c>
      <c r="L217" s="38">
        <v>0</v>
      </c>
      <c s="32">
        <f>ROUND(ROUND(L217,2)*ROUND(G217,3),2)</f>
      </c>
      <c s="36" t="s">
        <v>54</v>
      </c>
      <c>
        <f>(M217*21)/100</f>
      </c>
      <c t="s">
        <v>26</v>
      </c>
    </row>
    <row r="218" spans="1:5" ht="12.75">
      <c r="A218" s="35" t="s">
        <v>55</v>
      </c>
      <c r="E218" s="39" t="s">
        <v>4</v>
      </c>
    </row>
    <row r="219" spans="1:5" ht="12.75">
      <c r="A219" s="35" t="s">
        <v>57</v>
      </c>
      <c r="E219" s="40" t="s">
        <v>4</v>
      </c>
    </row>
    <row r="220" spans="1:5" ht="12.75">
      <c r="A220" t="s">
        <v>59</v>
      </c>
      <c r="E220" s="39" t="s">
        <v>4</v>
      </c>
    </row>
    <row r="221" spans="1:16" ht="12.75">
      <c r="A221" t="s">
        <v>48</v>
      </c>
      <c s="34" t="s">
        <v>224</v>
      </c>
      <c s="34" t="s">
        <v>10755</v>
      </c>
      <c s="35" t="s">
        <v>4</v>
      </c>
      <c s="6" t="s">
        <v>10756</v>
      </c>
      <c s="36" t="s">
        <v>1259</v>
      </c>
      <c s="37">
        <v>33</v>
      </c>
      <c s="36">
        <v>0</v>
      </c>
      <c s="36">
        <f>ROUND(G221*H221,6)</f>
      </c>
      <c r="L221" s="38">
        <v>0</v>
      </c>
      <c s="32">
        <f>ROUND(ROUND(L221,2)*ROUND(G221,3),2)</f>
      </c>
      <c s="36" t="s">
        <v>54</v>
      </c>
      <c>
        <f>(M221*21)/100</f>
      </c>
      <c t="s">
        <v>26</v>
      </c>
    </row>
    <row r="222" spans="1:5" ht="12.75">
      <c r="A222" s="35" t="s">
        <v>55</v>
      </c>
      <c r="E222" s="39" t="s">
        <v>4</v>
      </c>
    </row>
    <row r="223" spans="1:5" ht="12.75">
      <c r="A223" s="35" t="s">
        <v>57</v>
      </c>
      <c r="E223" s="40" t="s">
        <v>4</v>
      </c>
    </row>
    <row r="224" spans="1:5" ht="12.75">
      <c r="A224" t="s">
        <v>59</v>
      </c>
      <c r="E224" s="39" t="s">
        <v>4</v>
      </c>
    </row>
    <row r="225" spans="1:13" ht="12.75">
      <c r="A225" t="s">
        <v>45</v>
      </c>
      <c r="C225" s="31" t="s">
        <v>74</v>
      </c>
      <c r="E225" s="33" t="s">
        <v>4601</v>
      </c>
      <c r="J225" s="32">
        <f>0</f>
      </c>
      <c s="32">
        <f>0</f>
      </c>
      <c s="32">
        <f>0+L226+L230+L234+L238+L242+L246+L250+L254+L258+L262+L266+L270+L274+L278+L282+L286+L290</f>
      </c>
      <c s="32">
        <f>0+M226+M230+M234+M238+M242+M246+M250+M254+M258+M262+M266+M270+M274+M278+M282+M286+M290</f>
      </c>
    </row>
    <row r="226" spans="1:16" ht="25.5">
      <c r="A226" t="s">
        <v>48</v>
      </c>
      <c s="34" t="s">
        <v>637</v>
      </c>
      <c s="34" t="s">
        <v>10757</v>
      </c>
      <c s="35" t="s">
        <v>4</v>
      </c>
      <c s="6" t="s">
        <v>10758</v>
      </c>
      <c s="36" t="s">
        <v>65</v>
      </c>
      <c s="37">
        <v>364.51</v>
      </c>
      <c s="36">
        <v>0</v>
      </c>
      <c s="36">
        <f>ROUND(G226*H226,6)</f>
      </c>
      <c r="L226" s="38">
        <v>0</v>
      </c>
      <c s="32">
        <f>ROUND(ROUND(L226,2)*ROUND(G226,3),2)</f>
      </c>
      <c s="36" t="s">
        <v>6072</v>
      </c>
      <c>
        <f>(M226*21)/100</f>
      </c>
      <c t="s">
        <v>26</v>
      </c>
    </row>
    <row r="227" spans="1:5" ht="12.75">
      <c r="A227" s="35" t="s">
        <v>55</v>
      </c>
      <c r="E227" s="39" t="s">
        <v>4</v>
      </c>
    </row>
    <row r="228" spans="1:5" ht="12.75">
      <c r="A228" s="35" t="s">
        <v>57</v>
      </c>
      <c r="E228" s="40" t="s">
        <v>10759</v>
      </c>
    </row>
    <row r="229" spans="1:5" ht="12.75">
      <c r="A229" t="s">
        <v>59</v>
      </c>
      <c r="E229" s="39" t="s">
        <v>4</v>
      </c>
    </row>
    <row r="230" spans="1:16" ht="25.5">
      <c r="A230" t="s">
        <v>48</v>
      </c>
      <c s="34" t="s">
        <v>227</v>
      </c>
      <c s="34" t="s">
        <v>10760</v>
      </c>
      <c s="35" t="s">
        <v>4</v>
      </c>
      <c s="6" t="s">
        <v>10761</v>
      </c>
      <c s="36" t="s">
        <v>697</v>
      </c>
      <c s="37">
        <v>1344.06</v>
      </c>
      <c s="36">
        <v>0</v>
      </c>
      <c s="36">
        <f>ROUND(G230*H230,6)</f>
      </c>
      <c r="L230" s="38">
        <v>0</v>
      </c>
      <c s="32">
        <f>ROUND(ROUND(L230,2)*ROUND(G230,3),2)</f>
      </c>
      <c s="36" t="s">
        <v>6072</v>
      </c>
      <c>
        <f>(M230*21)/100</f>
      </c>
      <c t="s">
        <v>26</v>
      </c>
    </row>
    <row r="231" spans="1:5" ht="12.75">
      <c r="A231" s="35" t="s">
        <v>55</v>
      </c>
      <c r="E231" s="39" t="s">
        <v>4</v>
      </c>
    </row>
    <row r="232" spans="1:5" ht="12.75">
      <c r="A232" s="35" t="s">
        <v>57</v>
      </c>
      <c r="E232" s="40" t="s">
        <v>10762</v>
      </c>
    </row>
    <row r="233" spans="1:5" ht="12.75">
      <c r="A233" t="s">
        <v>59</v>
      </c>
      <c r="E233" s="39" t="s">
        <v>4</v>
      </c>
    </row>
    <row r="234" spans="1:16" ht="25.5">
      <c r="A234" t="s">
        <v>48</v>
      </c>
      <c s="34" t="s">
        <v>230</v>
      </c>
      <c s="34" t="s">
        <v>10763</v>
      </c>
      <c s="35" t="s">
        <v>4</v>
      </c>
      <c s="6" t="s">
        <v>10764</v>
      </c>
      <c s="36" t="s">
        <v>697</v>
      </c>
      <c s="37">
        <v>1344.06</v>
      </c>
      <c s="36">
        <v>0</v>
      </c>
      <c s="36">
        <f>ROUND(G234*H234,6)</f>
      </c>
      <c r="L234" s="38">
        <v>0</v>
      </c>
      <c s="32">
        <f>ROUND(ROUND(L234,2)*ROUND(G234,3),2)</f>
      </c>
      <c s="36" t="s">
        <v>6072</v>
      </c>
      <c>
        <f>(M234*21)/100</f>
      </c>
      <c t="s">
        <v>26</v>
      </c>
    </row>
    <row r="235" spans="1:5" ht="12.75">
      <c r="A235" s="35" t="s">
        <v>55</v>
      </c>
      <c r="E235" s="39" t="s">
        <v>4</v>
      </c>
    </row>
    <row r="236" spans="1:5" ht="12.75">
      <c r="A236" s="35" t="s">
        <v>57</v>
      </c>
      <c r="E236" s="40" t="s">
        <v>4</v>
      </c>
    </row>
    <row r="237" spans="1:5" ht="12.75">
      <c r="A237" t="s">
        <v>59</v>
      </c>
      <c r="E237" s="39" t="s">
        <v>4</v>
      </c>
    </row>
    <row r="238" spans="1:16" ht="25.5">
      <c r="A238" t="s">
        <v>48</v>
      </c>
      <c s="34" t="s">
        <v>233</v>
      </c>
      <c s="34" t="s">
        <v>10765</v>
      </c>
      <c s="35" t="s">
        <v>4</v>
      </c>
      <c s="6" t="s">
        <v>10766</v>
      </c>
      <c s="36" t="s">
        <v>697</v>
      </c>
      <c s="37">
        <v>1344.06</v>
      </c>
      <c s="36">
        <v>0</v>
      </c>
      <c s="36">
        <f>ROUND(G238*H238,6)</f>
      </c>
      <c r="L238" s="38">
        <v>0</v>
      </c>
      <c s="32">
        <f>ROUND(ROUND(L238,2)*ROUND(G238,3),2)</f>
      </c>
      <c s="36" t="s">
        <v>6072</v>
      </c>
      <c>
        <f>(M238*21)/100</f>
      </c>
      <c t="s">
        <v>26</v>
      </c>
    </row>
    <row r="239" spans="1:5" ht="12.75">
      <c r="A239" s="35" t="s">
        <v>55</v>
      </c>
      <c r="E239" s="39" t="s">
        <v>4</v>
      </c>
    </row>
    <row r="240" spans="1:5" ht="12.75">
      <c r="A240" s="35" t="s">
        <v>57</v>
      </c>
      <c r="E240" s="40" t="s">
        <v>4</v>
      </c>
    </row>
    <row r="241" spans="1:5" ht="12.75">
      <c r="A241" t="s">
        <v>59</v>
      </c>
      <c r="E241" s="39" t="s">
        <v>4</v>
      </c>
    </row>
    <row r="242" spans="1:16" ht="25.5">
      <c r="A242" t="s">
        <v>48</v>
      </c>
      <c s="34" t="s">
        <v>237</v>
      </c>
      <c s="34" t="s">
        <v>10767</v>
      </c>
      <c s="35" t="s">
        <v>4</v>
      </c>
      <c s="6" t="s">
        <v>10768</v>
      </c>
      <c s="36" t="s">
        <v>697</v>
      </c>
      <c s="37">
        <v>1344.06</v>
      </c>
      <c s="36">
        <v>0</v>
      </c>
      <c s="36">
        <f>ROUND(G242*H242,6)</f>
      </c>
      <c r="L242" s="38">
        <v>0</v>
      </c>
      <c s="32">
        <f>ROUND(ROUND(L242,2)*ROUND(G242,3),2)</f>
      </c>
      <c s="36" t="s">
        <v>6072</v>
      </c>
      <c>
        <f>(M242*21)/100</f>
      </c>
      <c t="s">
        <v>26</v>
      </c>
    </row>
    <row r="243" spans="1:5" ht="12.75">
      <c r="A243" s="35" t="s">
        <v>55</v>
      </c>
      <c r="E243" s="39" t="s">
        <v>4</v>
      </c>
    </row>
    <row r="244" spans="1:5" ht="12.75">
      <c r="A244" s="35" t="s">
        <v>57</v>
      </c>
      <c r="E244" s="40" t="s">
        <v>4</v>
      </c>
    </row>
    <row r="245" spans="1:5" ht="12.75">
      <c r="A245" t="s">
        <v>59</v>
      </c>
      <c r="E245" s="39" t="s">
        <v>4</v>
      </c>
    </row>
    <row r="246" spans="1:16" ht="38.25">
      <c r="A246" t="s">
        <v>48</v>
      </c>
      <c s="34" t="s">
        <v>240</v>
      </c>
      <c s="34" t="s">
        <v>10769</v>
      </c>
      <c s="35" t="s">
        <v>4</v>
      </c>
      <c s="6" t="s">
        <v>10770</v>
      </c>
      <c s="36" t="s">
        <v>53</v>
      </c>
      <c s="37">
        <v>61.967</v>
      </c>
      <c s="36">
        <v>0</v>
      </c>
      <c s="36">
        <f>ROUND(G246*H246,6)</f>
      </c>
      <c r="L246" s="38">
        <v>0</v>
      </c>
      <c s="32">
        <f>ROUND(ROUND(L246,2)*ROUND(G246,3),2)</f>
      </c>
      <c s="36" t="s">
        <v>6072</v>
      </c>
      <c>
        <f>(M246*21)/100</f>
      </c>
      <c t="s">
        <v>26</v>
      </c>
    </row>
    <row r="247" spans="1:5" ht="25.5">
      <c r="A247" s="35" t="s">
        <v>55</v>
      </c>
      <c r="E247" s="39" t="s">
        <v>10771</v>
      </c>
    </row>
    <row r="248" spans="1:5" ht="12.75">
      <c r="A248" s="35" t="s">
        <v>57</v>
      </c>
      <c r="E248" s="40" t="s">
        <v>10772</v>
      </c>
    </row>
    <row r="249" spans="1:5" ht="12.75">
      <c r="A249" t="s">
        <v>59</v>
      </c>
      <c r="E249" s="39" t="s">
        <v>4</v>
      </c>
    </row>
    <row r="250" spans="1:16" ht="25.5">
      <c r="A250" t="s">
        <v>48</v>
      </c>
      <c s="34" t="s">
        <v>243</v>
      </c>
      <c s="34" t="s">
        <v>10773</v>
      </c>
      <c s="35" t="s">
        <v>4</v>
      </c>
      <c s="6" t="s">
        <v>10774</v>
      </c>
      <c s="36" t="s">
        <v>65</v>
      </c>
      <c s="37">
        <v>22.155</v>
      </c>
      <c s="36">
        <v>0</v>
      </c>
      <c s="36">
        <f>ROUND(G250*H250,6)</f>
      </c>
      <c r="L250" s="38">
        <v>0</v>
      </c>
      <c s="32">
        <f>ROUND(ROUND(L250,2)*ROUND(G250,3),2)</f>
      </c>
      <c s="36" t="s">
        <v>6072</v>
      </c>
      <c>
        <f>(M250*21)/100</f>
      </c>
      <c t="s">
        <v>26</v>
      </c>
    </row>
    <row r="251" spans="1:5" ht="12.75">
      <c r="A251" s="35" t="s">
        <v>55</v>
      </c>
      <c r="E251" s="39" t="s">
        <v>4</v>
      </c>
    </row>
    <row r="252" spans="1:5" ht="25.5">
      <c r="A252" s="35" t="s">
        <v>57</v>
      </c>
      <c r="E252" s="40" t="s">
        <v>10775</v>
      </c>
    </row>
    <row r="253" spans="1:5" ht="12.75">
      <c r="A253" t="s">
        <v>59</v>
      </c>
      <c r="E253" s="39" t="s">
        <v>4</v>
      </c>
    </row>
    <row r="254" spans="1:16" ht="25.5">
      <c r="A254" t="s">
        <v>48</v>
      </c>
      <c s="34" t="s">
        <v>246</v>
      </c>
      <c s="34" t="s">
        <v>10776</v>
      </c>
      <c s="35" t="s">
        <v>4</v>
      </c>
      <c s="6" t="s">
        <v>10777</v>
      </c>
      <c s="36" t="s">
        <v>53</v>
      </c>
      <c s="37">
        <v>3.988</v>
      </c>
      <c s="36">
        <v>0</v>
      </c>
      <c s="36">
        <f>ROUND(G254*H254,6)</f>
      </c>
      <c r="L254" s="38">
        <v>0</v>
      </c>
      <c s="32">
        <f>ROUND(ROUND(L254,2)*ROUND(G254,3),2)</f>
      </c>
      <c s="36" t="s">
        <v>6072</v>
      </c>
      <c>
        <f>(M254*21)/100</f>
      </c>
      <c t="s">
        <v>26</v>
      </c>
    </row>
    <row r="255" spans="1:5" ht="12.75">
      <c r="A255" s="35" t="s">
        <v>55</v>
      </c>
      <c r="E255" s="39" t="s">
        <v>4</v>
      </c>
    </row>
    <row r="256" spans="1:5" ht="12.75">
      <c r="A256" s="35" t="s">
        <v>57</v>
      </c>
      <c r="E256" s="40" t="s">
        <v>10778</v>
      </c>
    </row>
    <row r="257" spans="1:5" ht="12.75">
      <c r="A257" t="s">
        <v>59</v>
      </c>
      <c r="E257" s="39" t="s">
        <v>4</v>
      </c>
    </row>
    <row r="258" spans="1:16" ht="25.5">
      <c r="A258" t="s">
        <v>48</v>
      </c>
      <c s="34" t="s">
        <v>249</v>
      </c>
      <c s="34" t="s">
        <v>10779</v>
      </c>
      <c s="35" t="s">
        <v>4</v>
      </c>
      <c s="6" t="s">
        <v>10780</v>
      </c>
      <c s="36" t="s">
        <v>697</v>
      </c>
      <c s="37">
        <v>69.92</v>
      </c>
      <c s="36">
        <v>0</v>
      </c>
      <c s="36">
        <f>ROUND(G258*H258,6)</f>
      </c>
      <c r="L258" s="38">
        <v>0</v>
      </c>
      <c s="32">
        <f>ROUND(ROUND(L258,2)*ROUND(G258,3),2)</f>
      </c>
      <c s="36" t="s">
        <v>6072</v>
      </c>
      <c>
        <f>(M258*21)/100</f>
      </c>
      <c t="s">
        <v>26</v>
      </c>
    </row>
    <row r="259" spans="1:5" ht="12.75">
      <c r="A259" s="35" t="s">
        <v>55</v>
      </c>
      <c r="E259" s="39" t="s">
        <v>4</v>
      </c>
    </row>
    <row r="260" spans="1:5" ht="25.5">
      <c r="A260" s="35" t="s">
        <v>57</v>
      </c>
      <c r="E260" s="40" t="s">
        <v>10781</v>
      </c>
    </row>
    <row r="261" spans="1:5" ht="12.75">
      <c r="A261" t="s">
        <v>59</v>
      </c>
      <c r="E261" s="39" t="s">
        <v>4</v>
      </c>
    </row>
    <row r="262" spans="1:16" ht="25.5">
      <c r="A262" t="s">
        <v>48</v>
      </c>
      <c s="34" t="s">
        <v>252</v>
      </c>
      <c s="34" t="s">
        <v>10782</v>
      </c>
      <c s="35" t="s">
        <v>4</v>
      </c>
      <c s="6" t="s">
        <v>10783</v>
      </c>
      <c s="36" t="s">
        <v>697</v>
      </c>
      <c s="37">
        <v>69.92</v>
      </c>
      <c s="36">
        <v>0</v>
      </c>
      <c s="36">
        <f>ROUND(G262*H262,6)</f>
      </c>
      <c r="L262" s="38">
        <v>0</v>
      </c>
      <c s="32">
        <f>ROUND(ROUND(L262,2)*ROUND(G262,3),2)</f>
      </c>
      <c s="36" t="s">
        <v>6072</v>
      </c>
      <c>
        <f>(M262*21)/100</f>
      </c>
      <c t="s">
        <v>26</v>
      </c>
    </row>
    <row r="263" spans="1:5" ht="12.75">
      <c r="A263" s="35" t="s">
        <v>55</v>
      </c>
      <c r="E263" s="39" t="s">
        <v>4</v>
      </c>
    </row>
    <row r="264" spans="1:5" ht="12.75">
      <c r="A264" s="35" t="s">
        <v>57</v>
      </c>
      <c r="E264" s="40" t="s">
        <v>4</v>
      </c>
    </row>
    <row r="265" spans="1:5" ht="12.75">
      <c r="A265" t="s">
        <v>59</v>
      </c>
      <c r="E265" s="39" t="s">
        <v>4</v>
      </c>
    </row>
    <row r="266" spans="1:16" ht="25.5">
      <c r="A266" t="s">
        <v>48</v>
      </c>
      <c s="34" t="s">
        <v>255</v>
      </c>
      <c s="34" t="s">
        <v>10784</v>
      </c>
      <c s="35" t="s">
        <v>4</v>
      </c>
      <c s="6" t="s">
        <v>10785</v>
      </c>
      <c s="36" t="s">
        <v>697</v>
      </c>
      <c s="37">
        <v>33.473</v>
      </c>
      <c s="36">
        <v>0</v>
      </c>
      <c s="36">
        <f>ROUND(G266*H266,6)</f>
      </c>
      <c r="L266" s="38">
        <v>0</v>
      </c>
      <c s="32">
        <f>ROUND(ROUND(L266,2)*ROUND(G266,3),2)</f>
      </c>
      <c s="36" t="s">
        <v>6072</v>
      </c>
      <c>
        <f>(M266*21)/100</f>
      </c>
      <c t="s">
        <v>26</v>
      </c>
    </row>
    <row r="267" spans="1:5" ht="12.75">
      <c r="A267" s="35" t="s">
        <v>55</v>
      </c>
      <c r="E267" s="39" t="s">
        <v>4</v>
      </c>
    </row>
    <row r="268" spans="1:5" ht="114.75">
      <c r="A268" s="35" t="s">
        <v>57</v>
      </c>
      <c r="E268" s="40" t="s">
        <v>10786</v>
      </c>
    </row>
    <row r="269" spans="1:5" ht="12.75">
      <c r="A269" t="s">
        <v>59</v>
      </c>
      <c r="E269" s="39" t="s">
        <v>4</v>
      </c>
    </row>
    <row r="270" spans="1:16" ht="25.5">
      <c r="A270" t="s">
        <v>48</v>
      </c>
      <c s="34" t="s">
        <v>258</v>
      </c>
      <c s="34" t="s">
        <v>10787</v>
      </c>
      <c s="35" t="s">
        <v>4</v>
      </c>
      <c s="6" t="s">
        <v>10788</v>
      </c>
      <c s="36" t="s">
        <v>697</v>
      </c>
      <c s="37">
        <v>33.473</v>
      </c>
      <c s="36">
        <v>0</v>
      </c>
      <c s="36">
        <f>ROUND(G270*H270,6)</f>
      </c>
      <c r="L270" s="38">
        <v>0</v>
      </c>
      <c s="32">
        <f>ROUND(ROUND(L270,2)*ROUND(G270,3),2)</f>
      </c>
      <c s="36" t="s">
        <v>6072</v>
      </c>
      <c>
        <f>(M270*21)/100</f>
      </c>
      <c t="s">
        <v>26</v>
      </c>
    </row>
    <row r="271" spans="1:5" ht="12.75">
      <c r="A271" s="35" t="s">
        <v>55</v>
      </c>
      <c r="E271" s="39" t="s">
        <v>4</v>
      </c>
    </row>
    <row r="272" spans="1:5" ht="12.75">
      <c r="A272" s="35" t="s">
        <v>57</v>
      </c>
      <c r="E272" s="40" t="s">
        <v>4</v>
      </c>
    </row>
    <row r="273" spans="1:5" ht="12.75">
      <c r="A273" t="s">
        <v>59</v>
      </c>
      <c r="E273" s="39" t="s">
        <v>4</v>
      </c>
    </row>
    <row r="274" spans="1:16" ht="25.5">
      <c r="A274" t="s">
        <v>48</v>
      </c>
      <c s="34" t="s">
        <v>261</v>
      </c>
      <c s="34" t="s">
        <v>10789</v>
      </c>
      <c s="35" t="s">
        <v>4</v>
      </c>
      <c s="6" t="s">
        <v>10790</v>
      </c>
      <c s="36" t="s">
        <v>65</v>
      </c>
      <c s="37">
        <v>215</v>
      </c>
      <c s="36">
        <v>0</v>
      </c>
      <c s="36">
        <f>ROUND(G274*H274,6)</f>
      </c>
      <c r="L274" s="38">
        <v>0</v>
      </c>
      <c s="32">
        <f>ROUND(ROUND(L274,2)*ROUND(G274,3),2)</f>
      </c>
      <c s="36" t="s">
        <v>6072</v>
      </c>
      <c>
        <f>(M274*21)/100</f>
      </c>
      <c t="s">
        <v>26</v>
      </c>
    </row>
    <row r="275" spans="1:5" ht="12.75">
      <c r="A275" s="35" t="s">
        <v>55</v>
      </c>
      <c r="E275" s="39" t="s">
        <v>4</v>
      </c>
    </row>
    <row r="276" spans="1:5" ht="12.75">
      <c r="A276" s="35" t="s">
        <v>57</v>
      </c>
      <c r="E276" s="40" t="s">
        <v>10791</v>
      </c>
    </row>
    <row r="277" spans="1:5" ht="12.75">
      <c r="A277" t="s">
        <v>59</v>
      </c>
      <c r="E277" s="39" t="s">
        <v>4</v>
      </c>
    </row>
    <row r="278" spans="1:16" ht="38.25">
      <c r="A278" t="s">
        <v>48</v>
      </c>
      <c s="34" t="s">
        <v>264</v>
      </c>
      <c s="34" t="s">
        <v>10792</v>
      </c>
      <c s="35" t="s">
        <v>4</v>
      </c>
      <c s="6" t="s">
        <v>10793</v>
      </c>
      <c s="36" t="s">
        <v>697</v>
      </c>
      <c s="37">
        <v>731.59</v>
      </c>
      <c s="36">
        <v>0</v>
      </c>
      <c s="36">
        <f>ROUND(G278*H278,6)</f>
      </c>
      <c r="L278" s="38">
        <v>0</v>
      </c>
      <c s="32">
        <f>ROUND(ROUND(L278,2)*ROUND(G278,3),2)</f>
      </c>
      <c s="36" t="s">
        <v>6072</v>
      </c>
      <c>
        <f>(M278*21)/100</f>
      </c>
      <c t="s">
        <v>26</v>
      </c>
    </row>
    <row r="279" spans="1:5" ht="12.75">
      <c r="A279" s="35" t="s">
        <v>55</v>
      </c>
      <c r="E279" s="39" t="s">
        <v>4</v>
      </c>
    </row>
    <row r="280" spans="1:5" ht="12.75">
      <c r="A280" s="35" t="s">
        <v>57</v>
      </c>
      <c r="E280" s="40" t="s">
        <v>10794</v>
      </c>
    </row>
    <row r="281" spans="1:5" ht="12.75">
      <c r="A281" t="s">
        <v>59</v>
      </c>
      <c r="E281" s="39" t="s">
        <v>4</v>
      </c>
    </row>
    <row r="282" spans="1:16" ht="25.5">
      <c r="A282" t="s">
        <v>48</v>
      </c>
      <c s="34" t="s">
        <v>638</v>
      </c>
      <c s="34" t="s">
        <v>10795</v>
      </c>
      <c s="35" t="s">
        <v>4</v>
      </c>
      <c s="6" t="s">
        <v>10796</v>
      </c>
      <c s="36" t="s">
        <v>697</v>
      </c>
      <c s="37">
        <v>731.59</v>
      </c>
      <c s="36">
        <v>0</v>
      </c>
      <c s="36">
        <f>ROUND(G282*H282,6)</f>
      </c>
      <c r="L282" s="38">
        <v>0</v>
      </c>
      <c s="32">
        <f>ROUND(ROUND(L282,2)*ROUND(G282,3),2)</f>
      </c>
      <c s="36" t="s">
        <v>6072</v>
      </c>
      <c>
        <f>(M282*21)/100</f>
      </c>
      <c t="s">
        <v>26</v>
      </c>
    </row>
    <row r="283" spans="1:5" ht="12.75">
      <c r="A283" s="35" t="s">
        <v>55</v>
      </c>
      <c r="E283" s="39" t="s">
        <v>4</v>
      </c>
    </row>
    <row r="284" spans="1:5" ht="12.75">
      <c r="A284" s="35" t="s">
        <v>57</v>
      </c>
      <c r="E284" s="40" t="s">
        <v>4</v>
      </c>
    </row>
    <row r="285" spans="1:5" ht="12.75">
      <c r="A285" t="s">
        <v>59</v>
      </c>
      <c r="E285" s="39" t="s">
        <v>4</v>
      </c>
    </row>
    <row r="286" spans="1:16" ht="25.5">
      <c r="A286" t="s">
        <v>48</v>
      </c>
      <c s="34" t="s">
        <v>639</v>
      </c>
      <c s="34" t="s">
        <v>10797</v>
      </c>
      <c s="35" t="s">
        <v>4</v>
      </c>
      <c s="6" t="s">
        <v>10798</v>
      </c>
      <c s="36" t="s">
        <v>697</v>
      </c>
      <c s="37">
        <v>731.59</v>
      </c>
      <c s="36">
        <v>0</v>
      </c>
      <c s="36">
        <f>ROUND(G286*H286,6)</f>
      </c>
      <c r="L286" s="38">
        <v>0</v>
      </c>
      <c s="32">
        <f>ROUND(ROUND(L286,2)*ROUND(G286,3),2)</f>
      </c>
      <c s="36" t="s">
        <v>6072</v>
      </c>
      <c>
        <f>(M286*21)/100</f>
      </c>
      <c t="s">
        <v>26</v>
      </c>
    </row>
    <row r="287" spans="1:5" ht="12.75">
      <c r="A287" s="35" t="s">
        <v>55</v>
      </c>
      <c r="E287" s="39" t="s">
        <v>4</v>
      </c>
    </row>
    <row r="288" spans="1:5" ht="12.75">
      <c r="A288" s="35" t="s">
        <v>57</v>
      </c>
      <c r="E288" s="40" t="s">
        <v>4</v>
      </c>
    </row>
    <row r="289" spans="1:5" ht="12.75">
      <c r="A289" t="s">
        <v>59</v>
      </c>
      <c r="E289" s="39" t="s">
        <v>4</v>
      </c>
    </row>
    <row r="290" spans="1:16" ht="25.5">
      <c r="A290" t="s">
        <v>48</v>
      </c>
      <c s="34" t="s">
        <v>267</v>
      </c>
      <c s="34" t="s">
        <v>10799</v>
      </c>
      <c s="35" t="s">
        <v>4</v>
      </c>
      <c s="6" t="s">
        <v>10800</v>
      </c>
      <c s="36" t="s">
        <v>53</v>
      </c>
      <c s="37">
        <v>29.264</v>
      </c>
      <c s="36">
        <v>0</v>
      </c>
      <c s="36">
        <f>ROUND(G290*H290,6)</f>
      </c>
      <c r="L290" s="38">
        <v>0</v>
      </c>
      <c s="32">
        <f>ROUND(ROUND(L290,2)*ROUND(G290,3),2)</f>
      </c>
      <c s="36" t="s">
        <v>6072</v>
      </c>
      <c>
        <f>(M290*21)/100</f>
      </c>
      <c t="s">
        <v>26</v>
      </c>
    </row>
    <row r="291" spans="1:5" ht="12.75">
      <c r="A291" s="35" t="s">
        <v>55</v>
      </c>
      <c r="E291" s="39" t="s">
        <v>4</v>
      </c>
    </row>
    <row r="292" spans="1:5" ht="12.75">
      <c r="A292" s="35" t="s">
        <v>57</v>
      </c>
      <c r="E292" s="40" t="s">
        <v>10801</v>
      </c>
    </row>
    <row r="293" spans="1:5" ht="12.75">
      <c r="A293" t="s">
        <v>59</v>
      </c>
      <c r="E293" s="39" t="s">
        <v>4</v>
      </c>
    </row>
    <row r="294" spans="1:13" ht="12.75">
      <c r="A294" t="s">
        <v>45</v>
      </c>
      <c r="C294" s="31" t="s">
        <v>80</v>
      </c>
      <c r="E294" s="33" t="s">
        <v>6192</v>
      </c>
      <c r="J294" s="32">
        <f>0</f>
      </c>
      <c s="32">
        <f>0</f>
      </c>
      <c s="32">
        <f>0+L295+L299+L303+L307+L311+L315+L319+L323</f>
      </c>
      <c s="32">
        <f>0+M295+M299+M303+M307+M311+M315+M319+M323</f>
      </c>
    </row>
    <row r="295" spans="1:16" ht="25.5">
      <c r="A295" t="s">
        <v>48</v>
      </c>
      <c s="34" t="s">
        <v>270</v>
      </c>
      <c s="34" t="s">
        <v>10802</v>
      </c>
      <c s="35" t="s">
        <v>4</v>
      </c>
      <c s="6" t="s">
        <v>10803</v>
      </c>
      <c s="36" t="s">
        <v>697</v>
      </c>
      <c s="37">
        <v>341.11</v>
      </c>
      <c s="36">
        <v>0</v>
      </c>
      <c s="36">
        <f>ROUND(G295*H295,6)</f>
      </c>
      <c r="L295" s="38">
        <v>0</v>
      </c>
      <c s="32">
        <f>ROUND(ROUND(L295,2)*ROUND(G295,3),2)</f>
      </c>
      <c s="36" t="s">
        <v>6072</v>
      </c>
      <c>
        <f>(M295*21)/100</f>
      </c>
      <c t="s">
        <v>26</v>
      </c>
    </row>
    <row r="296" spans="1:5" ht="12.75">
      <c r="A296" s="35" t="s">
        <v>55</v>
      </c>
      <c r="E296" s="39" t="s">
        <v>4</v>
      </c>
    </row>
    <row r="297" spans="1:5" ht="12.75">
      <c r="A297" s="35" t="s">
        <v>57</v>
      </c>
      <c r="E297" s="40" t="s">
        <v>10804</v>
      </c>
    </row>
    <row r="298" spans="1:5" ht="12.75">
      <c r="A298" t="s">
        <v>59</v>
      </c>
      <c r="E298" s="39" t="s">
        <v>4</v>
      </c>
    </row>
    <row r="299" spans="1:16" ht="38.25">
      <c r="A299" t="s">
        <v>48</v>
      </c>
      <c s="34" t="s">
        <v>642</v>
      </c>
      <c s="34" t="s">
        <v>10805</v>
      </c>
      <c s="35" t="s">
        <v>4</v>
      </c>
      <c s="6" t="s">
        <v>10806</v>
      </c>
      <c s="36" t="s">
        <v>697</v>
      </c>
      <c s="37">
        <v>3381.23</v>
      </c>
      <c s="36">
        <v>0</v>
      </c>
      <c s="36">
        <f>ROUND(G299*H299,6)</f>
      </c>
      <c r="L299" s="38">
        <v>0</v>
      </c>
      <c s="32">
        <f>ROUND(ROUND(L299,2)*ROUND(G299,3),2)</f>
      </c>
      <c s="36" t="s">
        <v>6072</v>
      </c>
      <c>
        <f>(M299*21)/100</f>
      </c>
      <c t="s">
        <v>26</v>
      </c>
    </row>
    <row r="300" spans="1:5" ht="12.75">
      <c r="A300" s="35" t="s">
        <v>55</v>
      </c>
      <c r="E300" s="39" t="s">
        <v>4</v>
      </c>
    </row>
    <row r="301" spans="1:5" ht="25.5">
      <c r="A301" s="35" t="s">
        <v>57</v>
      </c>
      <c r="E301" s="40" t="s">
        <v>10807</v>
      </c>
    </row>
    <row r="302" spans="1:5" ht="12.75">
      <c r="A302" t="s">
        <v>59</v>
      </c>
      <c r="E302" s="39" t="s">
        <v>4</v>
      </c>
    </row>
    <row r="303" spans="1:16" ht="25.5">
      <c r="A303" t="s">
        <v>48</v>
      </c>
      <c s="34" t="s">
        <v>643</v>
      </c>
      <c s="34" t="s">
        <v>10808</v>
      </c>
      <c s="35" t="s">
        <v>4</v>
      </c>
      <c s="6" t="s">
        <v>10809</v>
      </c>
      <c s="36" t="s">
        <v>697</v>
      </c>
      <c s="37">
        <v>1524.6</v>
      </c>
      <c s="36">
        <v>0</v>
      </c>
      <c s="36">
        <f>ROUND(G303*H303,6)</f>
      </c>
      <c r="L303" s="38">
        <v>0</v>
      </c>
      <c s="32">
        <f>ROUND(ROUND(L303,2)*ROUND(G303,3),2)</f>
      </c>
      <c s="36" t="s">
        <v>6072</v>
      </c>
      <c>
        <f>(M303*21)/100</f>
      </c>
      <c t="s">
        <v>26</v>
      </c>
    </row>
    <row r="304" spans="1:5" ht="12.75">
      <c r="A304" s="35" t="s">
        <v>55</v>
      </c>
      <c r="E304" s="39" t="s">
        <v>4</v>
      </c>
    </row>
    <row r="305" spans="1:5" ht="12.75">
      <c r="A305" s="35" t="s">
        <v>57</v>
      </c>
      <c r="E305" s="40" t="s">
        <v>10810</v>
      </c>
    </row>
    <row r="306" spans="1:5" ht="12.75">
      <c r="A306" t="s">
        <v>59</v>
      </c>
      <c r="E306" s="39" t="s">
        <v>4</v>
      </c>
    </row>
    <row r="307" spans="1:16" ht="25.5">
      <c r="A307" t="s">
        <v>48</v>
      </c>
      <c s="34" t="s">
        <v>273</v>
      </c>
      <c s="34" t="s">
        <v>9429</v>
      </c>
      <c s="35" t="s">
        <v>4</v>
      </c>
      <c s="6" t="s">
        <v>10811</v>
      </c>
      <c s="36" t="s">
        <v>65</v>
      </c>
      <c s="37">
        <v>92.22</v>
      </c>
      <c s="36">
        <v>0</v>
      </c>
      <c s="36">
        <f>ROUND(G307*H307,6)</f>
      </c>
      <c r="L307" s="38">
        <v>0</v>
      </c>
      <c s="32">
        <f>ROUND(ROUND(L307,2)*ROUND(G307,3),2)</f>
      </c>
      <c s="36" t="s">
        <v>6072</v>
      </c>
      <c>
        <f>(M307*21)/100</f>
      </c>
      <c t="s">
        <v>26</v>
      </c>
    </row>
    <row r="308" spans="1:5" ht="12.75">
      <c r="A308" s="35" t="s">
        <v>55</v>
      </c>
      <c r="E308" s="39" t="s">
        <v>4</v>
      </c>
    </row>
    <row r="309" spans="1:5" ht="12.75">
      <c r="A309" s="35" t="s">
        <v>57</v>
      </c>
      <c r="E309" s="40" t="s">
        <v>10812</v>
      </c>
    </row>
    <row r="310" spans="1:5" ht="12.75">
      <c r="A310" t="s">
        <v>59</v>
      </c>
      <c r="E310" s="39" t="s">
        <v>4</v>
      </c>
    </row>
    <row r="311" spans="1:16" ht="25.5">
      <c r="A311" t="s">
        <v>48</v>
      </c>
      <c s="34" t="s">
        <v>276</v>
      </c>
      <c s="34" t="s">
        <v>6193</v>
      </c>
      <c s="35" t="s">
        <v>4</v>
      </c>
      <c s="6" t="s">
        <v>10813</v>
      </c>
      <c s="36" t="s">
        <v>65</v>
      </c>
      <c s="37">
        <v>45.607</v>
      </c>
      <c s="36">
        <v>0</v>
      </c>
      <c s="36">
        <f>ROUND(G311*H311,6)</f>
      </c>
      <c r="L311" s="38">
        <v>0</v>
      </c>
      <c s="32">
        <f>ROUND(ROUND(L311,2)*ROUND(G311,3),2)</f>
      </c>
      <c s="36" t="s">
        <v>6072</v>
      </c>
      <c>
        <f>(M311*21)/100</f>
      </c>
      <c t="s">
        <v>26</v>
      </c>
    </row>
    <row r="312" spans="1:5" ht="12.75">
      <c r="A312" s="35" t="s">
        <v>55</v>
      </c>
      <c r="E312" s="39" t="s">
        <v>4</v>
      </c>
    </row>
    <row r="313" spans="1:5" ht="12.75">
      <c r="A313" s="35" t="s">
        <v>57</v>
      </c>
      <c r="E313" s="40" t="s">
        <v>10814</v>
      </c>
    </row>
    <row r="314" spans="1:5" ht="12.75">
      <c r="A314" t="s">
        <v>59</v>
      </c>
      <c r="E314" s="39" t="s">
        <v>4</v>
      </c>
    </row>
    <row r="315" spans="1:16" ht="25.5">
      <c r="A315" t="s">
        <v>48</v>
      </c>
      <c s="34" t="s">
        <v>279</v>
      </c>
      <c s="34" t="s">
        <v>10815</v>
      </c>
      <c s="35" t="s">
        <v>4</v>
      </c>
      <c s="6" t="s">
        <v>10816</v>
      </c>
      <c s="36" t="s">
        <v>65</v>
      </c>
      <c s="37">
        <v>92.22</v>
      </c>
      <c s="36">
        <v>0</v>
      </c>
      <c s="36">
        <f>ROUND(G315*H315,6)</f>
      </c>
      <c r="L315" s="38">
        <v>0</v>
      </c>
      <c s="32">
        <f>ROUND(ROUND(L315,2)*ROUND(G315,3),2)</f>
      </c>
      <c s="36" t="s">
        <v>6072</v>
      </c>
      <c>
        <f>(M315*21)/100</f>
      </c>
      <c t="s">
        <v>26</v>
      </c>
    </row>
    <row r="316" spans="1:5" ht="12.75">
      <c r="A316" s="35" t="s">
        <v>55</v>
      </c>
      <c r="E316" s="39" t="s">
        <v>4</v>
      </c>
    </row>
    <row r="317" spans="1:5" ht="12.75">
      <c r="A317" s="35" t="s">
        <v>57</v>
      </c>
      <c r="E317" s="40" t="s">
        <v>4</v>
      </c>
    </row>
    <row r="318" spans="1:5" ht="12.75">
      <c r="A318" t="s">
        <v>59</v>
      </c>
      <c r="E318" s="39" t="s">
        <v>4</v>
      </c>
    </row>
    <row r="319" spans="1:16" ht="25.5">
      <c r="A319" t="s">
        <v>48</v>
      </c>
      <c s="34" t="s">
        <v>282</v>
      </c>
      <c s="34" t="s">
        <v>10817</v>
      </c>
      <c s="35" t="s">
        <v>4</v>
      </c>
      <c s="6" t="s">
        <v>10818</v>
      </c>
      <c s="36" t="s">
        <v>65</v>
      </c>
      <c s="37">
        <v>92.22</v>
      </c>
      <c s="36">
        <v>0</v>
      </c>
      <c s="36">
        <f>ROUND(G319*H319,6)</f>
      </c>
      <c r="L319" s="38">
        <v>0</v>
      </c>
      <c s="32">
        <f>ROUND(ROUND(L319,2)*ROUND(G319,3),2)</f>
      </c>
      <c s="36" t="s">
        <v>6072</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285</v>
      </c>
      <c s="34" t="s">
        <v>9439</v>
      </c>
      <c s="35" t="s">
        <v>4</v>
      </c>
      <c s="6" t="s">
        <v>10819</v>
      </c>
      <c s="36" t="s">
        <v>53</v>
      </c>
      <c s="37">
        <v>9.953</v>
      </c>
      <c s="36">
        <v>0</v>
      </c>
      <c s="36">
        <f>ROUND(G323*H323,6)</f>
      </c>
      <c r="L323" s="38">
        <v>0</v>
      </c>
      <c s="32">
        <f>ROUND(ROUND(L323,2)*ROUND(G323,3),2)</f>
      </c>
      <c s="36" t="s">
        <v>6072</v>
      </c>
      <c>
        <f>(M323*21)/100</f>
      </c>
      <c t="s">
        <v>26</v>
      </c>
    </row>
    <row r="324" spans="1:5" ht="12.75">
      <c r="A324" s="35" t="s">
        <v>55</v>
      </c>
      <c r="E324" s="39" t="s">
        <v>4</v>
      </c>
    </row>
    <row r="325" spans="1:5" ht="12.75">
      <c r="A325" s="35" t="s">
        <v>57</v>
      </c>
      <c r="E325" s="40" t="s">
        <v>10820</v>
      </c>
    </row>
    <row r="326" spans="1:5" ht="12.75">
      <c r="A326" t="s">
        <v>59</v>
      </c>
      <c r="E326" s="39" t="s">
        <v>4</v>
      </c>
    </row>
    <row r="327" spans="1:13" ht="12.75">
      <c r="A327" t="s">
        <v>45</v>
      </c>
      <c r="C327" s="31" t="s">
        <v>6196</v>
      </c>
      <c r="E327" s="33" t="s">
        <v>6197</v>
      </c>
      <c r="J327" s="32">
        <f>0</f>
      </c>
      <c s="32">
        <f>0</f>
      </c>
      <c s="32">
        <f>0+L328+L332+L336+L340+L344+L348</f>
      </c>
      <c s="32">
        <f>0+M328+M332+M336+M340+M344+M348</f>
      </c>
    </row>
    <row r="328" spans="1:16" ht="25.5">
      <c r="A328" t="s">
        <v>48</v>
      </c>
      <c s="34" t="s">
        <v>458</v>
      </c>
      <c s="34" t="s">
        <v>9456</v>
      </c>
      <c s="35" t="s">
        <v>4</v>
      </c>
      <c s="6" t="s">
        <v>10821</v>
      </c>
      <c s="36" t="s">
        <v>697</v>
      </c>
      <c s="37">
        <v>599.9</v>
      </c>
      <c s="36">
        <v>0</v>
      </c>
      <c s="36">
        <f>ROUND(G328*H328,6)</f>
      </c>
      <c r="L328" s="38">
        <v>0</v>
      </c>
      <c s="32">
        <f>ROUND(ROUND(L328,2)*ROUND(G328,3),2)</f>
      </c>
      <c s="36" t="s">
        <v>6072</v>
      </c>
      <c>
        <f>(M328*21)/100</f>
      </c>
      <c t="s">
        <v>26</v>
      </c>
    </row>
    <row r="329" spans="1:5" ht="12.75">
      <c r="A329" s="35" t="s">
        <v>55</v>
      </c>
      <c r="E329" s="39" t="s">
        <v>4</v>
      </c>
    </row>
    <row r="330" spans="1:5" ht="12.75">
      <c r="A330" s="35" t="s">
        <v>57</v>
      </c>
      <c r="E330" s="40" t="s">
        <v>10822</v>
      </c>
    </row>
    <row r="331" spans="1:5" ht="12.75">
      <c r="A331" t="s">
        <v>59</v>
      </c>
      <c r="E331" s="39" t="s">
        <v>4</v>
      </c>
    </row>
    <row r="332" spans="1:16" ht="12.75">
      <c r="A332" t="s">
        <v>48</v>
      </c>
      <c s="34" t="s">
        <v>461</v>
      </c>
      <c s="34" t="s">
        <v>9443</v>
      </c>
      <c s="35" t="s">
        <v>4</v>
      </c>
      <c s="6" t="s">
        <v>9444</v>
      </c>
      <c s="36" t="s">
        <v>53</v>
      </c>
      <c s="37">
        <v>0.198</v>
      </c>
      <c s="36">
        <v>0</v>
      </c>
      <c s="36">
        <f>ROUND(G332*H332,6)</f>
      </c>
      <c r="L332" s="38">
        <v>0</v>
      </c>
      <c s="32">
        <f>ROUND(ROUND(L332,2)*ROUND(G332,3),2)</f>
      </c>
      <c s="36" t="s">
        <v>6072</v>
      </c>
      <c>
        <f>(M332*21)/100</f>
      </c>
      <c t="s">
        <v>26</v>
      </c>
    </row>
    <row r="333" spans="1:5" ht="12.75">
      <c r="A333" s="35" t="s">
        <v>55</v>
      </c>
      <c r="E333" s="39" t="s">
        <v>4</v>
      </c>
    </row>
    <row r="334" spans="1:5" ht="12.75">
      <c r="A334" s="35" t="s">
        <v>57</v>
      </c>
      <c r="E334" s="40" t="s">
        <v>10823</v>
      </c>
    </row>
    <row r="335" spans="1:5" ht="12.75">
      <c r="A335" t="s">
        <v>59</v>
      </c>
      <c r="E335" s="39" t="s">
        <v>4</v>
      </c>
    </row>
    <row r="336" spans="1:16" ht="12.75">
      <c r="A336" t="s">
        <v>48</v>
      </c>
      <c s="34" t="s">
        <v>464</v>
      </c>
      <c s="34" t="s">
        <v>9473</v>
      </c>
      <c s="35" t="s">
        <v>4</v>
      </c>
      <c s="6" t="s">
        <v>10824</v>
      </c>
      <c s="36" t="s">
        <v>697</v>
      </c>
      <c s="37">
        <v>599.9</v>
      </c>
      <c s="36">
        <v>0</v>
      </c>
      <c s="36">
        <f>ROUND(G336*H336,6)</f>
      </c>
      <c r="L336" s="38">
        <v>0</v>
      </c>
      <c s="32">
        <f>ROUND(ROUND(L336,2)*ROUND(G336,3),2)</f>
      </c>
      <c s="36" t="s">
        <v>6072</v>
      </c>
      <c>
        <f>(M336*21)/100</f>
      </c>
      <c t="s">
        <v>26</v>
      </c>
    </row>
    <row r="337" spans="1:5" ht="12.75">
      <c r="A337" s="35" t="s">
        <v>55</v>
      </c>
      <c r="E337" s="39" t="s">
        <v>4</v>
      </c>
    </row>
    <row r="338" spans="1:5" ht="12.75">
      <c r="A338" s="35" t="s">
        <v>57</v>
      </c>
      <c r="E338" s="40" t="s">
        <v>4</v>
      </c>
    </row>
    <row r="339" spans="1:5" ht="12.75">
      <c r="A339" t="s">
        <v>59</v>
      </c>
      <c r="E339" s="39" t="s">
        <v>4</v>
      </c>
    </row>
    <row r="340" spans="1:16" ht="12.75">
      <c r="A340" t="s">
        <v>48</v>
      </c>
      <c s="34" t="s">
        <v>467</v>
      </c>
      <c s="34" t="s">
        <v>10825</v>
      </c>
      <c s="35" t="s">
        <v>4</v>
      </c>
      <c s="6" t="s">
        <v>10826</v>
      </c>
      <c s="36" t="s">
        <v>697</v>
      </c>
      <c s="37">
        <v>699.183</v>
      </c>
      <c s="36">
        <v>0</v>
      </c>
      <c s="36">
        <f>ROUND(G340*H340,6)</f>
      </c>
      <c r="L340" s="38">
        <v>0</v>
      </c>
      <c s="32">
        <f>ROUND(ROUND(L340,2)*ROUND(G340,3),2)</f>
      </c>
      <c s="36" t="s">
        <v>6072</v>
      </c>
      <c>
        <f>(M340*21)/100</f>
      </c>
      <c t="s">
        <v>26</v>
      </c>
    </row>
    <row r="341" spans="1:5" ht="12.75">
      <c r="A341" s="35" t="s">
        <v>55</v>
      </c>
      <c r="E341" s="39" t="s">
        <v>4</v>
      </c>
    </row>
    <row r="342" spans="1:5" ht="12.75">
      <c r="A342" s="35" t="s">
        <v>57</v>
      </c>
      <c r="E342" s="40" t="s">
        <v>10827</v>
      </c>
    </row>
    <row r="343" spans="1:5" ht="12.75">
      <c r="A343" t="s">
        <v>59</v>
      </c>
      <c r="E343" s="39" t="s">
        <v>4</v>
      </c>
    </row>
    <row r="344" spans="1:16" ht="12.75">
      <c r="A344" t="s">
        <v>48</v>
      </c>
      <c s="34" t="s">
        <v>473</v>
      </c>
      <c s="34" t="s">
        <v>10828</v>
      </c>
      <c s="35" t="s">
        <v>4</v>
      </c>
      <c s="6" t="s">
        <v>10829</v>
      </c>
      <c s="36" t="s">
        <v>697</v>
      </c>
      <c s="37">
        <v>119.89</v>
      </c>
      <c s="36">
        <v>0</v>
      </c>
      <c s="36">
        <f>ROUND(G344*H344,6)</f>
      </c>
      <c r="L344" s="38">
        <v>0</v>
      </c>
      <c s="32">
        <f>ROUND(ROUND(L344,2)*ROUND(G344,3),2)</f>
      </c>
      <c s="36" t="s">
        <v>6072</v>
      </c>
      <c>
        <f>(M344*21)/100</f>
      </c>
      <c t="s">
        <v>26</v>
      </c>
    </row>
    <row r="345" spans="1:5" ht="12.75">
      <c r="A345" s="35" t="s">
        <v>55</v>
      </c>
      <c r="E345" s="39" t="s">
        <v>4</v>
      </c>
    </row>
    <row r="346" spans="1:5" ht="12.75">
      <c r="A346" s="35" t="s">
        <v>57</v>
      </c>
      <c r="E346" s="40" t="s">
        <v>10830</v>
      </c>
    </row>
    <row r="347" spans="1:5" ht="12.75">
      <c r="A347" t="s">
        <v>59</v>
      </c>
      <c r="E347" s="39" t="s">
        <v>4</v>
      </c>
    </row>
    <row r="348" spans="1:16" ht="12.75">
      <c r="A348" t="s">
        <v>48</v>
      </c>
      <c s="34" t="s">
        <v>474</v>
      </c>
      <c s="34" t="s">
        <v>10831</v>
      </c>
      <c s="35" t="s">
        <v>4</v>
      </c>
      <c s="6" t="s">
        <v>10832</v>
      </c>
      <c s="36" t="s">
        <v>697</v>
      </c>
      <c s="37">
        <v>370.904</v>
      </c>
      <c s="36">
        <v>0</v>
      </c>
      <c s="36">
        <f>ROUND(G348*H348,6)</f>
      </c>
      <c r="L348" s="38">
        <v>0</v>
      </c>
      <c s="32">
        <f>ROUND(ROUND(L348,2)*ROUND(G348,3),2)</f>
      </c>
      <c s="36" t="s">
        <v>6072</v>
      </c>
      <c>
        <f>(M348*21)/100</f>
      </c>
      <c t="s">
        <v>26</v>
      </c>
    </row>
    <row r="349" spans="1:5" ht="12.75">
      <c r="A349" s="35" t="s">
        <v>55</v>
      </c>
      <c r="E349" s="39" t="s">
        <v>4</v>
      </c>
    </row>
    <row r="350" spans="1:5" ht="12.75">
      <c r="A350" s="35" t="s">
        <v>57</v>
      </c>
      <c r="E350" s="40" t="s">
        <v>10833</v>
      </c>
    </row>
    <row r="351" spans="1:5" ht="12.75">
      <c r="A351" t="s">
        <v>59</v>
      </c>
      <c r="E351" s="39" t="s">
        <v>4</v>
      </c>
    </row>
    <row r="352" spans="1:13" ht="12.75">
      <c r="A352" t="s">
        <v>45</v>
      </c>
      <c r="C352" s="31" t="s">
        <v>10834</v>
      </c>
      <c r="E352" s="33" t="s">
        <v>10835</v>
      </c>
      <c r="J352" s="32">
        <f>0</f>
      </c>
      <c s="32">
        <f>0</f>
      </c>
      <c s="32">
        <f>0+L353+L357+L361+L365+L369+L373+L377+L381+L385+L389+L393+L397+L401+L405</f>
      </c>
      <c s="32">
        <f>0+M353+M357+M361+M365+M369+M373+M377+M381+M385+M389+M393+M397+M401+M405</f>
      </c>
    </row>
    <row r="353" spans="1:16" ht="25.5">
      <c r="A353" t="s">
        <v>48</v>
      </c>
      <c s="34" t="s">
        <v>475</v>
      </c>
      <c s="34" t="s">
        <v>10836</v>
      </c>
      <c s="35" t="s">
        <v>4</v>
      </c>
      <c s="6" t="s">
        <v>10837</v>
      </c>
      <c s="36" t="s">
        <v>697</v>
      </c>
      <c s="37">
        <v>87.17</v>
      </c>
      <c s="36">
        <v>0</v>
      </c>
      <c s="36">
        <f>ROUND(G353*H353,6)</f>
      </c>
      <c r="L353" s="38">
        <v>0</v>
      </c>
      <c s="32">
        <f>ROUND(ROUND(L353,2)*ROUND(G353,3),2)</f>
      </c>
      <c s="36" t="s">
        <v>6072</v>
      </c>
      <c>
        <f>(M353*21)/100</f>
      </c>
      <c t="s">
        <v>26</v>
      </c>
    </row>
    <row r="354" spans="1:5" ht="12.75">
      <c r="A354" s="35" t="s">
        <v>55</v>
      </c>
      <c r="E354" s="39" t="s">
        <v>4</v>
      </c>
    </row>
    <row r="355" spans="1:5" ht="12.75">
      <c r="A355" s="35" t="s">
        <v>57</v>
      </c>
      <c r="E355" s="40" t="s">
        <v>10838</v>
      </c>
    </row>
    <row r="356" spans="1:5" ht="12.75">
      <c r="A356" t="s">
        <v>59</v>
      </c>
      <c r="E356" s="39" t="s">
        <v>4</v>
      </c>
    </row>
    <row r="357" spans="1:16" ht="25.5">
      <c r="A357" t="s">
        <v>48</v>
      </c>
      <c s="34" t="s">
        <v>476</v>
      </c>
      <c s="34" t="s">
        <v>10839</v>
      </c>
      <c s="35" t="s">
        <v>4</v>
      </c>
      <c s="6" t="s">
        <v>10840</v>
      </c>
      <c s="36" t="s">
        <v>697</v>
      </c>
      <c s="37">
        <v>731.59</v>
      </c>
      <c s="36">
        <v>0</v>
      </c>
      <c s="36">
        <f>ROUND(G357*H357,6)</f>
      </c>
      <c r="L357" s="38">
        <v>0</v>
      </c>
      <c s="32">
        <f>ROUND(ROUND(L357,2)*ROUND(G357,3),2)</f>
      </c>
      <c s="36" t="s">
        <v>6072</v>
      </c>
      <c>
        <f>(M357*21)/100</f>
      </c>
      <c t="s">
        <v>26</v>
      </c>
    </row>
    <row r="358" spans="1:5" ht="12.75">
      <c r="A358" s="35" t="s">
        <v>55</v>
      </c>
      <c r="E358" s="39" t="s">
        <v>4</v>
      </c>
    </row>
    <row r="359" spans="1:5" ht="25.5">
      <c r="A359" s="35" t="s">
        <v>57</v>
      </c>
      <c r="E359" s="40" t="s">
        <v>10841</v>
      </c>
    </row>
    <row r="360" spans="1:5" ht="12.75">
      <c r="A360" t="s">
        <v>59</v>
      </c>
      <c r="E360" s="39" t="s">
        <v>4</v>
      </c>
    </row>
    <row r="361" spans="1:16" ht="12.75">
      <c r="A361" t="s">
        <v>48</v>
      </c>
      <c s="34" t="s">
        <v>477</v>
      </c>
      <c s="34" t="s">
        <v>9443</v>
      </c>
      <c s="35" t="s">
        <v>4</v>
      </c>
      <c s="6" t="s">
        <v>9444</v>
      </c>
      <c s="36" t="s">
        <v>53</v>
      </c>
      <c s="37">
        <v>0.262</v>
      </c>
      <c s="36">
        <v>0</v>
      </c>
      <c s="36">
        <f>ROUND(G361*H361,6)</f>
      </c>
      <c r="L361" s="38">
        <v>0</v>
      </c>
      <c s="32">
        <f>ROUND(ROUND(L361,2)*ROUND(G361,3),2)</f>
      </c>
      <c s="36" t="s">
        <v>6072</v>
      </c>
      <c>
        <f>(M361*21)/100</f>
      </c>
      <c t="s">
        <v>26</v>
      </c>
    </row>
    <row r="362" spans="1:5" ht="12.75">
      <c r="A362" s="35" t="s">
        <v>55</v>
      </c>
      <c r="E362" s="39" t="s">
        <v>4</v>
      </c>
    </row>
    <row r="363" spans="1:5" ht="12.75">
      <c r="A363" s="35" t="s">
        <v>57</v>
      </c>
      <c r="E363" s="40" t="s">
        <v>10842</v>
      </c>
    </row>
    <row r="364" spans="1:5" ht="12.75">
      <c r="A364" t="s">
        <v>59</v>
      </c>
      <c r="E364" s="39" t="s">
        <v>4</v>
      </c>
    </row>
    <row r="365" spans="1:16" ht="25.5">
      <c r="A365" t="s">
        <v>48</v>
      </c>
      <c s="34" t="s">
        <v>478</v>
      </c>
      <c s="34" t="s">
        <v>10843</v>
      </c>
      <c s="35" t="s">
        <v>4</v>
      </c>
      <c s="6" t="s">
        <v>10844</v>
      </c>
      <c s="36" t="s">
        <v>697</v>
      </c>
      <c s="37">
        <v>87.17</v>
      </c>
      <c s="36">
        <v>0</v>
      </c>
      <c s="36">
        <f>ROUND(G365*H365,6)</f>
      </c>
      <c r="L365" s="38">
        <v>0</v>
      </c>
      <c s="32">
        <f>ROUND(ROUND(L365,2)*ROUND(G365,3),2)</f>
      </c>
      <c s="36" t="s">
        <v>6072</v>
      </c>
      <c>
        <f>(M365*21)/100</f>
      </c>
      <c t="s">
        <v>26</v>
      </c>
    </row>
    <row r="366" spans="1:5" ht="12.75">
      <c r="A366" s="35" t="s">
        <v>55</v>
      </c>
      <c r="E366" s="39" t="s">
        <v>4</v>
      </c>
    </row>
    <row r="367" spans="1:5" ht="12.75">
      <c r="A367" s="35" t="s">
        <v>57</v>
      </c>
      <c r="E367" s="40" t="s">
        <v>10838</v>
      </c>
    </row>
    <row r="368" spans="1:5" ht="12.75">
      <c r="A368" t="s">
        <v>59</v>
      </c>
      <c r="E368" s="39" t="s">
        <v>4</v>
      </c>
    </row>
    <row r="369" spans="1:16" ht="25.5">
      <c r="A369" t="s">
        <v>48</v>
      </c>
      <c s="34" t="s">
        <v>479</v>
      </c>
      <c s="34" t="s">
        <v>10845</v>
      </c>
      <c s="35" t="s">
        <v>4</v>
      </c>
      <c s="6" t="s">
        <v>10846</v>
      </c>
      <c s="36" t="s">
        <v>697</v>
      </c>
      <c s="37">
        <v>731.59</v>
      </c>
      <c s="36">
        <v>0</v>
      </c>
      <c s="36">
        <f>ROUND(G369*H369,6)</f>
      </c>
      <c r="L369" s="38">
        <v>0</v>
      </c>
      <c s="32">
        <f>ROUND(ROUND(L369,2)*ROUND(G369,3),2)</f>
      </c>
      <c s="36" t="s">
        <v>6072</v>
      </c>
      <c>
        <f>(M369*21)/100</f>
      </c>
      <c t="s">
        <v>26</v>
      </c>
    </row>
    <row r="370" spans="1:5" ht="12.75">
      <c r="A370" s="35" t="s">
        <v>55</v>
      </c>
      <c r="E370" s="39" t="s">
        <v>4</v>
      </c>
    </row>
    <row r="371" spans="1:5" ht="25.5">
      <c r="A371" s="35" t="s">
        <v>57</v>
      </c>
      <c r="E371" s="40" t="s">
        <v>10841</v>
      </c>
    </row>
    <row r="372" spans="1:5" ht="12.75">
      <c r="A372" t="s">
        <v>59</v>
      </c>
      <c r="E372" s="39" t="s">
        <v>4</v>
      </c>
    </row>
    <row r="373" spans="1:16" ht="12.75">
      <c r="A373" t="s">
        <v>48</v>
      </c>
      <c s="34" t="s">
        <v>480</v>
      </c>
      <c s="34" t="s">
        <v>10847</v>
      </c>
      <c s="35" t="s">
        <v>4</v>
      </c>
      <c s="6" t="s">
        <v>10848</v>
      </c>
      <c s="36" t="s">
        <v>697</v>
      </c>
      <c s="37">
        <v>954.265</v>
      </c>
      <c s="36">
        <v>0</v>
      </c>
      <c s="36">
        <f>ROUND(G373*H373,6)</f>
      </c>
      <c r="L373" s="38">
        <v>0</v>
      </c>
      <c s="32">
        <f>ROUND(ROUND(L373,2)*ROUND(G373,3),2)</f>
      </c>
      <c s="36" t="s">
        <v>6072</v>
      </c>
      <c>
        <f>(M373*21)/100</f>
      </c>
      <c t="s">
        <v>26</v>
      </c>
    </row>
    <row r="374" spans="1:5" ht="12.75">
      <c r="A374" s="35" t="s">
        <v>55</v>
      </c>
      <c r="E374" s="39" t="s">
        <v>4</v>
      </c>
    </row>
    <row r="375" spans="1:5" ht="12.75">
      <c r="A375" s="35" t="s">
        <v>57</v>
      </c>
      <c r="E375" s="40" t="s">
        <v>10849</v>
      </c>
    </row>
    <row r="376" spans="1:5" ht="12.75">
      <c r="A376" t="s">
        <v>59</v>
      </c>
      <c r="E376" s="39" t="s">
        <v>4</v>
      </c>
    </row>
    <row r="377" spans="1:16" ht="25.5">
      <c r="A377" t="s">
        <v>48</v>
      </c>
      <c s="34" t="s">
        <v>481</v>
      </c>
      <c s="34" t="s">
        <v>10850</v>
      </c>
      <c s="35" t="s">
        <v>4</v>
      </c>
      <c s="6" t="s">
        <v>10851</v>
      </c>
      <c s="36" t="s">
        <v>697</v>
      </c>
      <c s="37">
        <v>89.17</v>
      </c>
      <c s="36">
        <v>0</v>
      </c>
      <c s="36">
        <f>ROUND(G377*H377,6)</f>
      </c>
      <c r="L377" s="38">
        <v>0</v>
      </c>
      <c s="32">
        <f>ROUND(ROUND(L377,2)*ROUND(G377,3),2)</f>
      </c>
      <c s="36" t="s">
        <v>6072</v>
      </c>
      <c>
        <f>(M377*21)/100</f>
      </c>
      <c t="s">
        <v>26</v>
      </c>
    </row>
    <row r="378" spans="1:5" ht="12.75">
      <c r="A378" s="35" t="s">
        <v>55</v>
      </c>
      <c r="E378" s="39" t="s">
        <v>4</v>
      </c>
    </row>
    <row r="379" spans="1:5" ht="12.75">
      <c r="A379" s="35" t="s">
        <v>57</v>
      </c>
      <c r="E379" s="40" t="s">
        <v>10852</v>
      </c>
    </row>
    <row r="380" spans="1:5" ht="12.75">
      <c r="A380" t="s">
        <v>59</v>
      </c>
      <c r="E380" s="39" t="s">
        <v>4</v>
      </c>
    </row>
    <row r="381" spans="1:16" ht="12.75">
      <c r="A381" t="s">
        <v>48</v>
      </c>
      <c s="34" t="s">
        <v>482</v>
      </c>
      <c s="34" t="s">
        <v>10853</v>
      </c>
      <c s="35" t="s">
        <v>4</v>
      </c>
      <c s="6" t="s">
        <v>10854</v>
      </c>
      <c s="36" t="s">
        <v>697</v>
      </c>
      <c s="37">
        <v>103.928</v>
      </c>
      <c s="36">
        <v>0</v>
      </c>
      <c s="36">
        <f>ROUND(G381*H381,6)</f>
      </c>
      <c r="L381" s="38">
        <v>0</v>
      </c>
      <c s="32">
        <f>ROUND(ROUND(L381,2)*ROUND(G381,3),2)</f>
      </c>
      <c s="36" t="s">
        <v>6072</v>
      </c>
      <c>
        <f>(M381*21)/100</f>
      </c>
      <c t="s">
        <v>26</v>
      </c>
    </row>
    <row r="382" spans="1:5" ht="12.75">
      <c r="A382" s="35" t="s">
        <v>55</v>
      </c>
      <c r="E382" s="39" t="s">
        <v>4</v>
      </c>
    </row>
    <row r="383" spans="1:5" ht="12.75">
      <c r="A383" s="35" t="s">
        <v>57</v>
      </c>
      <c r="E383" s="40" t="s">
        <v>10855</v>
      </c>
    </row>
    <row r="384" spans="1:5" ht="12.75">
      <c r="A384" t="s">
        <v>59</v>
      </c>
      <c r="E384" s="39" t="s">
        <v>4</v>
      </c>
    </row>
    <row r="385" spans="1:16" ht="25.5">
      <c r="A385" t="s">
        <v>48</v>
      </c>
      <c s="34" t="s">
        <v>483</v>
      </c>
      <c s="34" t="s">
        <v>10856</v>
      </c>
      <c s="35" t="s">
        <v>4</v>
      </c>
      <c s="6" t="s">
        <v>10857</v>
      </c>
      <c s="36" t="s">
        <v>697</v>
      </c>
      <c s="37">
        <v>87.17</v>
      </c>
      <c s="36">
        <v>0</v>
      </c>
      <c s="36">
        <f>ROUND(G385*H385,6)</f>
      </c>
      <c r="L385" s="38">
        <v>0</v>
      </c>
      <c s="32">
        <f>ROUND(ROUND(L385,2)*ROUND(G385,3),2)</f>
      </c>
      <c s="36" t="s">
        <v>6072</v>
      </c>
      <c>
        <f>(M385*21)/100</f>
      </c>
      <c t="s">
        <v>26</v>
      </c>
    </row>
    <row r="386" spans="1:5" ht="12.75">
      <c r="A386" s="35" t="s">
        <v>55</v>
      </c>
      <c r="E386" s="39" t="s">
        <v>4</v>
      </c>
    </row>
    <row r="387" spans="1:5" ht="12.75">
      <c r="A387" s="35" t="s">
        <v>57</v>
      </c>
      <c r="E387" s="40" t="s">
        <v>10858</v>
      </c>
    </row>
    <row r="388" spans="1:5" ht="12.75">
      <c r="A388" t="s">
        <v>59</v>
      </c>
      <c r="E388" s="39" t="s">
        <v>4</v>
      </c>
    </row>
    <row r="389" spans="1:16" ht="12.75">
      <c r="A389" t="s">
        <v>48</v>
      </c>
      <c s="34" t="s">
        <v>484</v>
      </c>
      <c s="34" t="s">
        <v>10859</v>
      </c>
      <c s="35" t="s">
        <v>4</v>
      </c>
      <c s="6" t="s">
        <v>10860</v>
      </c>
      <c s="36" t="s">
        <v>697</v>
      </c>
      <c s="37">
        <v>100.246</v>
      </c>
      <c s="36">
        <v>0</v>
      </c>
      <c s="36">
        <f>ROUND(G389*H389,6)</f>
      </c>
      <c r="L389" s="38">
        <v>0</v>
      </c>
      <c s="32">
        <f>ROUND(ROUND(L389,2)*ROUND(G389,3),2)</f>
      </c>
      <c s="36" t="s">
        <v>6072</v>
      </c>
      <c>
        <f>(M389*21)/100</f>
      </c>
      <c t="s">
        <v>26</v>
      </c>
    </row>
    <row r="390" spans="1:5" ht="12.75">
      <c r="A390" s="35" t="s">
        <v>55</v>
      </c>
      <c r="E390" s="39" t="s">
        <v>4</v>
      </c>
    </row>
    <row r="391" spans="1:5" ht="12.75">
      <c r="A391" s="35" t="s">
        <v>57</v>
      </c>
      <c r="E391" s="40" t="s">
        <v>10861</v>
      </c>
    </row>
    <row r="392" spans="1:5" ht="12.75">
      <c r="A392" t="s">
        <v>59</v>
      </c>
      <c r="E392" s="39" t="s">
        <v>4</v>
      </c>
    </row>
    <row r="393" spans="1:16" ht="25.5">
      <c r="A393" t="s">
        <v>48</v>
      </c>
      <c s="34" t="s">
        <v>485</v>
      </c>
      <c s="34" t="s">
        <v>10862</v>
      </c>
      <c s="35" t="s">
        <v>4</v>
      </c>
      <c s="6" t="s">
        <v>10863</v>
      </c>
      <c s="36" t="s">
        <v>697</v>
      </c>
      <c s="37">
        <v>87.17</v>
      </c>
      <c s="36">
        <v>0</v>
      </c>
      <c s="36">
        <f>ROUND(G393*H393,6)</f>
      </c>
      <c r="L393" s="38">
        <v>0</v>
      </c>
      <c s="32">
        <f>ROUND(ROUND(L393,2)*ROUND(G393,3),2)</f>
      </c>
      <c s="36" t="s">
        <v>6072</v>
      </c>
      <c>
        <f>(M393*21)/100</f>
      </c>
      <c t="s">
        <v>26</v>
      </c>
    </row>
    <row r="394" spans="1:5" ht="12.75">
      <c r="A394" s="35" t="s">
        <v>55</v>
      </c>
      <c r="E394" s="39" t="s">
        <v>4</v>
      </c>
    </row>
    <row r="395" spans="1:5" ht="12.75">
      <c r="A395" s="35" t="s">
        <v>57</v>
      </c>
      <c r="E395" s="40" t="s">
        <v>10858</v>
      </c>
    </row>
    <row r="396" spans="1:5" ht="12.75">
      <c r="A396" t="s">
        <v>59</v>
      </c>
      <c r="E396" s="39" t="s">
        <v>4</v>
      </c>
    </row>
    <row r="397" spans="1:16" ht="12.75">
      <c r="A397" t="s">
        <v>48</v>
      </c>
      <c s="34" t="s">
        <v>486</v>
      </c>
      <c s="34" t="s">
        <v>10864</v>
      </c>
      <c s="35" t="s">
        <v>4</v>
      </c>
      <c s="6" t="s">
        <v>10865</v>
      </c>
      <c s="36" t="s">
        <v>697</v>
      </c>
      <c s="37">
        <v>100.246</v>
      </c>
      <c s="36">
        <v>0</v>
      </c>
      <c s="36">
        <f>ROUND(G397*H397,6)</f>
      </c>
      <c r="L397" s="38">
        <v>0</v>
      </c>
      <c s="32">
        <f>ROUND(ROUND(L397,2)*ROUND(G397,3),2)</f>
      </c>
      <c s="36" t="s">
        <v>6072</v>
      </c>
      <c>
        <f>(M397*21)/100</f>
      </c>
      <c t="s">
        <v>26</v>
      </c>
    </row>
    <row r="398" spans="1:5" ht="12.75">
      <c r="A398" s="35" t="s">
        <v>55</v>
      </c>
      <c r="E398" s="39" t="s">
        <v>4</v>
      </c>
    </row>
    <row r="399" spans="1:5" ht="12.75">
      <c r="A399" s="35" t="s">
        <v>57</v>
      </c>
      <c r="E399" s="40" t="s">
        <v>10861</v>
      </c>
    </row>
    <row r="400" spans="1:5" ht="12.75">
      <c r="A400" t="s">
        <v>59</v>
      </c>
      <c r="E400" s="39" t="s">
        <v>4</v>
      </c>
    </row>
    <row r="401" spans="1:16" ht="25.5">
      <c r="A401" t="s">
        <v>48</v>
      </c>
      <c s="34" t="s">
        <v>487</v>
      </c>
      <c s="34" t="s">
        <v>10866</v>
      </c>
      <c s="35" t="s">
        <v>4</v>
      </c>
      <c s="6" t="s">
        <v>10867</v>
      </c>
      <c s="36" t="s">
        <v>697</v>
      </c>
      <c s="37">
        <v>87.17</v>
      </c>
      <c s="36">
        <v>0</v>
      </c>
      <c s="36">
        <f>ROUND(G401*H401,6)</f>
      </c>
      <c r="L401" s="38">
        <v>0</v>
      </c>
      <c s="32">
        <f>ROUND(ROUND(L401,2)*ROUND(G401,3),2)</f>
      </c>
      <c s="36" t="s">
        <v>6072</v>
      </c>
      <c>
        <f>(M401*21)/100</f>
      </c>
      <c t="s">
        <v>26</v>
      </c>
    </row>
    <row r="402" spans="1:5" ht="12.75">
      <c r="A402" s="35" t="s">
        <v>55</v>
      </c>
      <c r="E402" s="39" t="s">
        <v>4</v>
      </c>
    </row>
    <row r="403" spans="1:5" ht="12.75">
      <c r="A403" s="35" t="s">
        <v>57</v>
      </c>
      <c r="E403" s="40" t="s">
        <v>10858</v>
      </c>
    </row>
    <row r="404" spans="1:5" ht="12.75">
      <c r="A404" t="s">
        <v>59</v>
      </c>
      <c r="E404" s="39" t="s">
        <v>4</v>
      </c>
    </row>
    <row r="405" spans="1:16" ht="12.75">
      <c r="A405" t="s">
        <v>48</v>
      </c>
      <c s="34" t="s">
        <v>490</v>
      </c>
      <c s="34" t="s">
        <v>10868</v>
      </c>
      <c s="35" t="s">
        <v>4</v>
      </c>
      <c s="6" t="s">
        <v>10869</v>
      </c>
      <c s="36" t="s">
        <v>53</v>
      </c>
      <c s="37">
        <v>174.34</v>
      </c>
      <c s="36">
        <v>0</v>
      </c>
      <c s="36">
        <f>ROUND(G405*H405,6)</f>
      </c>
      <c r="L405" s="38">
        <v>0</v>
      </c>
      <c s="32">
        <f>ROUND(ROUND(L405,2)*ROUND(G405,3),2)</f>
      </c>
      <c s="36" t="s">
        <v>6072</v>
      </c>
      <c>
        <f>(M405*21)/100</f>
      </c>
      <c t="s">
        <v>26</v>
      </c>
    </row>
    <row r="406" spans="1:5" ht="12.75">
      <c r="A406" s="35" t="s">
        <v>55</v>
      </c>
      <c r="E406" s="39" t="s">
        <v>4</v>
      </c>
    </row>
    <row r="407" spans="1:5" ht="12.75">
      <c r="A407" s="35" t="s">
        <v>57</v>
      </c>
      <c r="E407" s="40" t="s">
        <v>10870</v>
      </c>
    </row>
    <row r="408" spans="1:5" ht="12.75">
      <c r="A408" t="s">
        <v>59</v>
      </c>
      <c r="E408" s="39" t="s">
        <v>4</v>
      </c>
    </row>
    <row r="409" spans="1:13" ht="12.75">
      <c r="A409" t="s">
        <v>45</v>
      </c>
      <c r="C409" s="31" t="s">
        <v>6667</v>
      </c>
      <c r="E409" s="33" t="s">
        <v>6668</v>
      </c>
      <c r="J409" s="32">
        <f>0</f>
      </c>
      <c s="32">
        <f>0</f>
      </c>
      <c s="32">
        <f>0+L410+L414+L418+L422+L426+L430+L434+L438+L442+L446</f>
      </c>
      <c s="32">
        <f>0+M410+M414+M418+M422+M426+M430+M434+M438+M442+M446</f>
      </c>
    </row>
    <row r="410" spans="1:16" ht="25.5">
      <c r="A410" t="s">
        <v>48</v>
      </c>
      <c s="34" t="s">
        <v>491</v>
      </c>
      <c s="34" t="s">
        <v>10871</v>
      </c>
      <c s="35" t="s">
        <v>4</v>
      </c>
      <c s="6" t="s">
        <v>10872</v>
      </c>
      <c s="36" t="s">
        <v>697</v>
      </c>
      <c s="37">
        <v>1461.66</v>
      </c>
      <c s="36">
        <v>0</v>
      </c>
      <c s="36">
        <f>ROUND(G410*H410,6)</f>
      </c>
      <c r="L410" s="38">
        <v>0</v>
      </c>
      <c s="32">
        <f>ROUND(ROUND(L410,2)*ROUND(G410,3),2)</f>
      </c>
      <c s="36" t="s">
        <v>6072</v>
      </c>
      <c>
        <f>(M410*21)/100</f>
      </c>
      <c t="s">
        <v>26</v>
      </c>
    </row>
    <row r="411" spans="1:5" ht="12.75">
      <c r="A411" s="35" t="s">
        <v>55</v>
      </c>
      <c r="E411" s="39" t="s">
        <v>4</v>
      </c>
    </row>
    <row r="412" spans="1:5" ht="51">
      <c r="A412" s="35" t="s">
        <v>57</v>
      </c>
      <c r="E412" s="40" t="s">
        <v>10873</v>
      </c>
    </row>
    <row r="413" spans="1:5" ht="12.75">
      <c r="A413" t="s">
        <v>59</v>
      </c>
      <c r="E413" s="39" t="s">
        <v>4</v>
      </c>
    </row>
    <row r="414" spans="1:16" ht="25.5">
      <c r="A414" t="s">
        <v>48</v>
      </c>
      <c s="34" t="s">
        <v>494</v>
      </c>
      <c s="34" t="s">
        <v>10874</v>
      </c>
      <c s="35" t="s">
        <v>4</v>
      </c>
      <c s="6" t="s">
        <v>10875</v>
      </c>
      <c s="36" t="s">
        <v>697</v>
      </c>
      <c s="37">
        <v>457.429</v>
      </c>
      <c s="36">
        <v>0</v>
      </c>
      <c s="36">
        <f>ROUND(G414*H414,6)</f>
      </c>
      <c r="L414" s="38">
        <v>0</v>
      </c>
      <c s="32">
        <f>ROUND(ROUND(L414,2)*ROUND(G414,3),2)</f>
      </c>
      <c s="36" t="s">
        <v>6072</v>
      </c>
      <c>
        <f>(M414*21)/100</f>
      </c>
      <c t="s">
        <v>26</v>
      </c>
    </row>
    <row r="415" spans="1:5" ht="12.75">
      <c r="A415" s="35" t="s">
        <v>55</v>
      </c>
      <c r="E415" s="39" t="s">
        <v>4</v>
      </c>
    </row>
    <row r="416" spans="1:5" ht="25.5">
      <c r="A416" s="35" t="s">
        <v>57</v>
      </c>
      <c r="E416" s="40" t="s">
        <v>10876</v>
      </c>
    </row>
    <row r="417" spans="1:5" ht="12.75">
      <c r="A417" t="s">
        <v>59</v>
      </c>
      <c r="E417" s="39" t="s">
        <v>4</v>
      </c>
    </row>
    <row r="418" spans="1:16" ht="25.5">
      <c r="A418" t="s">
        <v>48</v>
      </c>
      <c s="34" t="s">
        <v>497</v>
      </c>
      <c s="34" t="s">
        <v>10877</v>
      </c>
      <c s="35" t="s">
        <v>4</v>
      </c>
      <c s="6" t="s">
        <v>10878</v>
      </c>
      <c s="36" t="s">
        <v>697</v>
      </c>
      <c s="37">
        <v>635.419</v>
      </c>
      <c s="36">
        <v>0</v>
      </c>
      <c s="36">
        <f>ROUND(G418*H418,6)</f>
      </c>
      <c r="L418" s="38">
        <v>0</v>
      </c>
      <c s="32">
        <f>ROUND(ROUND(L418,2)*ROUND(G418,3),2)</f>
      </c>
      <c s="36" t="s">
        <v>6072</v>
      </c>
      <c>
        <f>(M418*21)/100</f>
      </c>
      <c t="s">
        <v>26</v>
      </c>
    </row>
    <row r="419" spans="1:5" ht="12.75">
      <c r="A419" s="35" t="s">
        <v>55</v>
      </c>
      <c r="E419" s="39" t="s">
        <v>4</v>
      </c>
    </row>
    <row r="420" spans="1:5" ht="38.25">
      <c r="A420" s="35" t="s">
        <v>57</v>
      </c>
      <c r="E420" s="40" t="s">
        <v>10879</v>
      </c>
    </row>
    <row r="421" spans="1:5" ht="12.75">
      <c r="A421" t="s">
        <v>59</v>
      </c>
      <c r="E421" s="39" t="s">
        <v>4</v>
      </c>
    </row>
    <row r="422" spans="1:16" ht="12.75">
      <c r="A422" t="s">
        <v>48</v>
      </c>
      <c s="34" t="s">
        <v>500</v>
      </c>
      <c s="34" t="s">
        <v>10880</v>
      </c>
      <c s="35" t="s">
        <v>4</v>
      </c>
      <c s="6" t="s">
        <v>10881</v>
      </c>
      <c s="36" t="s">
        <v>697</v>
      </c>
      <c s="37">
        <v>398.045</v>
      </c>
      <c s="36">
        <v>0</v>
      </c>
      <c s="36">
        <f>ROUND(G422*H422,6)</f>
      </c>
      <c r="L422" s="38">
        <v>0</v>
      </c>
      <c s="32">
        <f>ROUND(ROUND(L422,2)*ROUND(G422,3),2)</f>
      </c>
      <c s="36" t="s">
        <v>6072</v>
      </c>
      <c>
        <f>(M422*21)/100</f>
      </c>
      <c t="s">
        <v>26</v>
      </c>
    </row>
    <row r="423" spans="1:5" ht="12.75">
      <c r="A423" s="35" t="s">
        <v>55</v>
      </c>
      <c r="E423" s="39" t="s">
        <v>4</v>
      </c>
    </row>
    <row r="424" spans="1:5" ht="25.5">
      <c r="A424" s="35" t="s">
        <v>57</v>
      </c>
      <c r="E424" s="40" t="s">
        <v>10882</v>
      </c>
    </row>
    <row r="425" spans="1:5" ht="12.75">
      <c r="A425" t="s">
        <v>59</v>
      </c>
      <c r="E425" s="39" t="s">
        <v>4</v>
      </c>
    </row>
    <row r="426" spans="1:16" ht="25.5">
      <c r="A426" t="s">
        <v>48</v>
      </c>
      <c s="34" t="s">
        <v>503</v>
      </c>
      <c s="34" t="s">
        <v>10883</v>
      </c>
      <c s="35" t="s">
        <v>4</v>
      </c>
      <c s="6" t="s">
        <v>10884</v>
      </c>
      <c s="36" t="s">
        <v>697</v>
      </c>
      <c s="37">
        <v>89.17</v>
      </c>
      <c s="36">
        <v>0</v>
      </c>
      <c s="36">
        <f>ROUND(G426*H426,6)</f>
      </c>
      <c r="L426" s="38">
        <v>0</v>
      </c>
      <c s="32">
        <f>ROUND(ROUND(L426,2)*ROUND(G426,3),2)</f>
      </c>
      <c s="36" t="s">
        <v>6072</v>
      </c>
      <c>
        <f>(M426*21)/100</f>
      </c>
      <c t="s">
        <v>26</v>
      </c>
    </row>
    <row r="427" spans="1:5" ht="12.75">
      <c r="A427" s="35" t="s">
        <v>55</v>
      </c>
      <c r="E427" s="39" t="s">
        <v>4</v>
      </c>
    </row>
    <row r="428" spans="1:5" ht="12.75">
      <c r="A428" s="35" t="s">
        <v>57</v>
      </c>
      <c r="E428" s="40" t="s">
        <v>10852</v>
      </c>
    </row>
    <row r="429" spans="1:5" ht="12.75">
      <c r="A429" t="s">
        <v>59</v>
      </c>
      <c r="E429" s="39" t="s">
        <v>4</v>
      </c>
    </row>
    <row r="430" spans="1:16" ht="12.75">
      <c r="A430" t="s">
        <v>48</v>
      </c>
      <c s="34" t="s">
        <v>506</v>
      </c>
      <c s="34" t="s">
        <v>10885</v>
      </c>
      <c s="35" t="s">
        <v>4</v>
      </c>
      <c s="6" t="s">
        <v>10886</v>
      </c>
      <c s="36" t="s">
        <v>65</v>
      </c>
      <c s="37">
        <v>18.191</v>
      </c>
      <c s="36">
        <v>0</v>
      </c>
      <c s="36">
        <f>ROUND(G430*H430,6)</f>
      </c>
      <c r="L430" s="38">
        <v>0</v>
      </c>
      <c s="32">
        <f>ROUND(ROUND(L430,2)*ROUND(G430,3),2)</f>
      </c>
      <c s="36" t="s">
        <v>6072</v>
      </c>
      <c>
        <f>(M430*21)/100</f>
      </c>
      <c t="s">
        <v>26</v>
      </c>
    </row>
    <row r="431" spans="1:5" ht="12.75">
      <c r="A431" s="35" t="s">
        <v>55</v>
      </c>
      <c r="E431" s="39" t="s">
        <v>4</v>
      </c>
    </row>
    <row r="432" spans="1:5" ht="25.5">
      <c r="A432" s="35" t="s">
        <v>57</v>
      </c>
      <c r="E432" s="40" t="s">
        <v>10887</v>
      </c>
    </row>
    <row r="433" spans="1:5" ht="12.75">
      <c r="A433" t="s">
        <v>59</v>
      </c>
      <c r="E433" s="39" t="s">
        <v>4</v>
      </c>
    </row>
    <row r="434" spans="1:16" ht="25.5">
      <c r="A434" t="s">
        <v>48</v>
      </c>
      <c s="34" t="s">
        <v>509</v>
      </c>
      <c s="34" t="s">
        <v>10888</v>
      </c>
      <c s="35" t="s">
        <v>4</v>
      </c>
      <c s="6" t="s">
        <v>10889</v>
      </c>
      <c s="36" t="s">
        <v>697</v>
      </c>
      <c s="37">
        <v>1742.63</v>
      </c>
      <c s="36">
        <v>0</v>
      </c>
      <c s="36">
        <f>ROUND(G434*H434,6)</f>
      </c>
      <c r="L434" s="38">
        <v>0</v>
      </c>
      <c s="32">
        <f>ROUND(ROUND(L434,2)*ROUND(G434,3),2)</f>
      </c>
      <c s="36" t="s">
        <v>6072</v>
      </c>
      <c>
        <f>(M434*21)/100</f>
      </c>
      <c t="s">
        <v>26</v>
      </c>
    </row>
    <row r="435" spans="1:5" ht="12.75">
      <c r="A435" s="35" t="s">
        <v>55</v>
      </c>
      <c r="E435" s="39" t="s">
        <v>4</v>
      </c>
    </row>
    <row r="436" spans="1:5" ht="38.25">
      <c r="A436" s="35" t="s">
        <v>57</v>
      </c>
      <c r="E436" s="40" t="s">
        <v>10879</v>
      </c>
    </row>
    <row r="437" spans="1:5" ht="12.75">
      <c r="A437" t="s">
        <v>59</v>
      </c>
      <c r="E437" s="39" t="s">
        <v>4</v>
      </c>
    </row>
    <row r="438" spans="1:16" ht="12.75">
      <c r="A438" t="s">
        <v>48</v>
      </c>
      <c s="34" t="s">
        <v>512</v>
      </c>
      <c s="34" t="s">
        <v>10890</v>
      </c>
      <c s="35" t="s">
        <v>4</v>
      </c>
      <c s="6" t="s">
        <v>10891</v>
      </c>
      <c s="36" t="s">
        <v>697</v>
      </c>
      <c s="37">
        <v>1777.483</v>
      </c>
      <c s="36">
        <v>0</v>
      </c>
      <c s="36">
        <f>ROUND(G438*H438,6)</f>
      </c>
      <c r="L438" s="38">
        <v>0</v>
      </c>
      <c s="32">
        <f>ROUND(ROUND(L438,2)*ROUND(G438,3),2)</f>
      </c>
      <c s="36" t="s">
        <v>6072</v>
      </c>
      <c>
        <f>(M438*21)/100</f>
      </c>
      <c t="s">
        <v>26</v>
      </c>
    </row>
    <row r="439" spans="1:5" ht="12.75">
      <c r="A439" s="35" t="s">
        <v>55</v>
      </c>
      <c r="E439" s="39" t="s">
        <v>4</v>
      </c>
    </row>
    <row r="440" spans="1:5" ht="38.25">
      <c r="A440" s="35" t="s">
        <v>57</v>
      </c>
      <c r="E440" s="40" t="s">
        <v>10879</v>
      </c>
    </row>
    <row r="441" spans="1:5" ht="12.75">
      <c r="A441" t="s">
        <v>59</v>
      </c>
      <c r="E441" s="39" t="s">
        <v>4</v>
      </c>
    </row>
    <row r="442" spans="1:16" ht="25.5">
      <c r="A442" t="s">
        <v>48</v>
      </c>
      <c s="34" t="s">
        <v>513</v>
      </c>
      <c s="34" t="s">
        <v>10892</v>
      </c>
      <c s="35" t="s">
        <v>4</v>
      </c>
      <c s="6" t="s">
        <v>10893</v>
      </c>
      <c s="36" t="s">
        <v>697</v>
      </c>
      <c s="37">
        <v>1450.71</v>
      </c>
      <c s="36">
        <v>0</v>
      </c>
      <c s="36">
        <f>ROUND(G442*H442,6)</f>
      </c>
      <c r="L442" s="38">
        <v>0</v>
      </c>
      <c s="32">
        <f>ROUND(ROUND(L442,2)*ROUND(G442,3),2)</f>
      </c>
      <c s="36" t="s">
        <v>6072</v>
      </c>
      <c>
        <f>(M442*21)/100</f>
      </c>
      <c t="s">
        <v>26</v>
      </c>
    </row>
    <row r="443" spans="1:5" ht="12.75">
      <c r="A443" s="35" t="s">
        <v>55</v>
      </c>
      <c r="E443" s="39" t="s">
        <v>4</v>
      </c>
    </row>
    <row r="444" spans="1:5" ht="38.25">
      <c r="A444" s="35" t="s">
        <v>57</v>
      </c>
      <c r="E444" s="40" t="s">
        <v>10879</v>
      </c>
    </row>
    <row r="445" spans="1:5" ht="12.75">
      <c r="A445" t="s">
        <v>59</v>
      </c>
      <c r="E445" s="39" t="s">
        <v>4</v>
      </c>
    </row>
    <row r="446" spans="1:16" ht="12.75">
      <c r="A446" t="s">
        <v>48</v>
      </c>
      <c s="34" t="s">
        <v>516</v>
      </c>
      <c s="34" t="s">
        <v>10894</v>
      </c>
      <c s="35" t="s">
        <v>4</v>
      </c>
      <c s="6" t="s">
        <v>10895</v>
      </c>
      <c s="36" t="s">
        <v>697</v>
      </c>
      <c s="37">
        <v>1690.803</v>
      </c>
      <c s="36">
        <v>0</v>
      </c>
      <c s="36">
        <f>ROUND(G446*H446,6)</f>
      </c>
      <c r="L446" s="38">
        <v>0</v>
      </c>
      <c s="32">
        <f>ROUND(ROUND(L446,2)*ROUND(G446,3),2)</f>
      </c>
      <c s="36" t="s">
        <v>6072</v>
      </c>
      <c>
        <f>(M446*21)/100</f>
      </c>
      <c t="s">
        <v>26</v>
      </c>
    </row>
    <row r="447" spans="1:5" ht="12.75">
      <c r="A447" s="35" t="s">
        <v>55</v>
      </c>
      <c r="E447" s="39" t="s">
        <v>4</v>
      </c>
    </row>
    <row r="448" spans="1:5" ht="38.25">
      <c r="A448" s="35" t="s">
        <v>57</v>
      </c>
      <c r="E448" s="40" t="s">
        <v>10879</v>
      </c>
    </row>
    <row r="449" spans="1:5" ht="12.75">
      <c r="A449" t="s">
        <v>59</v>
      </c>
      <c r="E449" s="39" t="s">
        <v>4</v>
      </c>
    </row>
    <row r="450" spans="1:13" ht="12.75">
      <c r="A450" t="s">
        <v>45</v>
      </c>
      <c r="C450" s="31" t="s">
        <v>6670</v>
      </c>
      <c r="E450" s="33" t="s">
        <v>10896</v>
      </c>
      <c r="J450" s="32">
        <f>0</f>
      </c>
      <c s="32">
        <f>0</f>
      </c>
      <c s="32">
        <f>0+L451</f>
      </c>
      <c s="32">
        <f>0+M451</f>
      </c>
    </row>
    <row r="451" spans="1:16" ht="12.75">
      <c r="A451" t="s">
        <v>48</v>
      </c>
      <c s="34" t="s">
        <v>517</v>
      </c>
      <c s="34" t="s">
        <v>10897</v>
      </c>
      <c s="35" t="s">
        <v>4</v>
      </c>
      <c s="6" t="s">
        <v>10898</v>
      </c>
      <c s="36" t="s">
        <v>92</v>
      </c>
      <c s="37">
        <v>2</v>
      </c>
      <c s="36">
        <v>0</v>
      </c>
      <c s="36">
        <f>ROUND(G451*H451,6)</f>
      </c>
      <c r="L451" s="38">
        <v>0</v>
      </c>
      <c s="32">
        <f>ROUND(ROUND(L451,2)*ROUND(G451,3),2)</f>
      </c>
      <c s="36" t="s">
        <v>6072</v>
      </c>
      <c>
        <f>(M451*21)/100</f>
      </c>
      <c t="s">
        <v>26</v>
      </c>
    </row>
    <row r="452" spans="1:5" ht="12.75">
      <c r="A452" s="35" t="s">
        <v>55</v>
      </c>
      <c r="E452" s="39" t="s">
        <v>4</v>
      </c>
    </row>
    <row r="453" spans="1:5" ht="12.75">
      <c r="A453" s="35" t="s">
        <v>57</v>
      </c>
      <c r="E453" s="40" t="s">
        <v>4</v>
      </c>
    </row>
    <row r="454" spans="1:5" ht="12.75">
      <c r="A454" t="s">
        <v>59</v>
      </c>
      <c r="E454" s="39" t="s">
        <v>4</v>
      </c>
    </row>
    <row r="455" spans="1:13" ht="12.75">
      <c r="A455" t="s">
        <v>45</v>
      </c>
      <c r="C455" s="31" t="s">
        <v>10899</v>
      </c>
      <c r="E455" s="33" t="s">
        <v>10900</v>
      </c>
      <c r="J455" s="32">
        <f>0</f>
      </c>
      <c s="32">
        <f>0</f>
      </c>
      <c s="32">
        <f>0+L456+L460+L464+L468+L472+L476+L480+L484+L488+L492+L496+L500+L504+L508+L512+L516+L520+L524+L528+L532+L536+L540+L544+L548+L552+L556+L560+L564+L568+L572+L576+L580+L584+L588+L592+L596+L600+L604+L608+L612</f>
      </c>
      <c s="32">
        <f>0+M456+M460+M464+M468+M472+M476+M480+M484+M488+M492+M496+M500+M504+M508+M512+M516+M520+M524+M528+M532+M536+M540+M544+M548+M552+M556+M560+M564+M568+M572+M576+M580+M584+M588+M592+M596+M600+M604+M608+M612</f>
      </c>
    </row>
    <row r="456" spans="1:16" ht="25.5">
      <c r="A456" t="s">
        <v>48</v>
      </c>
      <c s="34" t="s">
        <v>518</v>
      </c>
      <c s="34" t="s">
        <v>10901</v>
      </c>
      <c s="35" t="s">
        <v>4</v>
      </c>
      <c s="6" t="s">
        <v>10902</v>
      </c>
      <c s="36" t="s">
        <v>697</v>
      </c>
      <c s="37">
        <v>271.49</v>
      </c>
      <c s="36">
        <v>0</v>
      </c>
      <c s="36">
        <f>ROUND(G456*H456,6)</f>
      </c>
      <c r="L456" s="38">
        <v>0</v>
      </c>
      <c s="32">
        <f>ROUND(ROUND(L456,2)*ROUND(G456,3),2)</f>
      </c>
      <c s="36" t="s">
        <v>54</v>
      </c>
      <c>
        <f>(M456*21)/100</f>
      </c>
      <c t="s">
        <v>26</v>
      </c>
    </row>
    <row r="457" spans="1:5" ht="12.75">
      <c r="A457" s="35" t="s">
        <v>55</v>
      </c>
      <c r="E457" s="39" t="s">
        <v>4</v>
      </c>
    </row>
    <row r="458" spans="1:5" ht="38.25">
      <c r="A458" s="35" t="s">
        <v>57</v>
      </c>
      <c r="E458" s="40" t="s">
        <v>10879</v>
      </c>
    </row>
    <row r="459" spans="1:5" ht="12.75">
      <c r="A459" t="s">
        <v>59</v>
      </c>
      <c r="E459" s="39" t="s">
        <v>4</v>
      </c>
    </row>
    <row r="460" spans="1:16" ht="25.5">
      <c r="A460" t="s">
        <v>48</v>
      </c>
      <c s="34" t="s">
        <v>519</v>
      </c>
      <c s="34" t="s">
        <v>10903</v>
      </c>
      <c s="35" t="s">
        <v>4</v>
      </c>
      <c s="6" t="s">
        <v>10904</v>
      </c>
      <c s="36" t="s">
        <v>697</v>
      </c>
      <c s="37">
        <v>34.96</v>
      </c>
      <c s="36">
        <v>0</v>
      </c>
      <c s="36">
        <f>ROUND(G460*H460,6)</f>
      </c>
      <c r="L460" s="38">
        <v>0</v>
      </c>
      <c s="32">
        <f>ROUND(ROUND(L460,2)*ROUND(G460,3),2)</f>
      </c>
      <c s="36" t="s">
        <v>54</v>
      </c>
      <c>
        <f>(M460*21)/100</f>
      </c>
      <c t="s">
        <v>26</v>
      </c>
    </row>
    <row r="461" spans="1:5" ht="12.75">
      <c r="A461" s="35" t="s">
        <v>55</v>
      </c>
      <c r="E461" s="39" t="s">
        <v>4</v>
      </c>
    </row>
    <row r="462" spans="1:5" ht="38.25">
      <c r="A462" s="35" t="s">
        <v>57</v>
      </c>
      <c r="E462" s="40" t="s">
        <v>10879</v>
      </c>
    </row>
    <row r="463" spans="1:5" ht="12.75">
      <c r="A463" t="s">
        <v>59</v>
      </c>
      <c r="E463" s="39" t="s">
        <v>4</v>
      </c>
    </row>
    <row r="464" spans="1:16" ht="38.25">
      <c r="A464" t="s">
        <v>48</v>
      </c>
      <c s="34" t="s">
        <v>520</v>
      </c>
      <c s="34" t="s">
        <v>10905</v>
      </c>
      <c s="35" t="s">
        <v>4</v>
      </c>
      <c s="6" t="s">
        <v>10906</v>
      </c>
      <c s="36" t="s">
        <v>697</v>
      </c>
      <c s="37">
        <v>47.7</v>
      </c>
      <c s="36">
        <v>0</v>
      </c>
      <c s="36">
        <f>ROUND(G464*H464,6)</f>
      </c>
      <c r="L464" s="38">
        <v>0</v>
      </c>
      <c s="32">
        <f>ROUND(ROUND(L464,2)*ROUND(G464,3),2)</f>
      </c>
      <c s="36" t="s">
        <v>54</v>
      </c>
      <c>
        <f>(M464*21)/100</f>
      </c>
      <c t="s">
        <v>26</v>
      </c>
    </row>
    <row r="465" spans="1:5" ht="12.75">
      <c r="A465" s="35" t="s">
        <v>55</v>
      </c>
      <c r="E465" s="39" t="s">
        <v>4</v>
      </c>
    </row>
    <row r="466" spans="1:5" ht="38.25">
      <c r="A466" s="35" t="s">
        <v>57</v>
      </c>
      <c r="E466" s="40" t="s">
        <v>10879</v>
      </c>
    </row>
    <row r="467" spans="1:5" ht="12.75">
      <c r="A467" t="s">
        <v>59</v>
      </c>
      <c r="E467" s="39" t="s">
        <v>4</v>
      </c>
    </row>
    <row r="468" spans="1:16" ht="38.25">
      <c r="A468" t="s">
        <v>48</v>
      </c>
      <c s="34" t="s">
        <v>521</v>
      </c>
      <c s="34" t="s">
        <v>10907</v>
      </c>
      <c s="35" t="s">
        <v>4</v>
      </c>
      <c s="6" t="s">
        <v>10908</v>
      </c>
      <c s="36" t="s">
        <v>92</v>
      </c>
      <c s="37">
        <v>29</v>
      </c>
      <c s="36">
        <v>0</v>
      </c>
      <c s="36">
        <f>ROUND(G468*H468,6)</f>
      </c>
      <c r="L468" s="38">
        <v>0</v>
      </c>
      <c s="32">
        <f>ROUND(ROUND(L468,2)*ROUND(G468,3),2)</f>
      </c>
      <c s="36" t="s">
        <v>54</v>
      </c>
      <c>
        <f>(M468*21)/100</f>
      </c>
      <c t="s">
        <v>26</v>
      </c>
    </row>
    <row r="469" spans="1:5" ht="12.75">
      <c r="A469" s="35" t="s">
        <v>55</v>
      </c>
      <c r="E469" s="39" t="s">
        <v>4</v>
      </c>
    </row>
    <row r="470" spans="1:5" ht="12.75">
      <c r="A470" s="35" t="s">
        <v>57</v>
      </c>
      <c r="E470" s="40" t="s">
        <v>4</v>
      </c>
    </row>
    <row r="471" spans="1:5" ht="12.75">
      <c r="A471" t="s">
        <v>59</v>
      </c>
      <c r="E471" s="39" t="s">
        <v>4</v>
      </c>
    </row>
    <row r="472" spans="1:16" ht="25.5">
      <c r="A472" t="s">
        <v>48</v>
      </c>
      <c s="34" t="s">
        <v>522</v>
      </c>
      <c s="34" t="s">
        <v>10909</v>
      </c>
      <c s="35" t="s">
        <v>4</v>
      </c>
      <c s="6" t="s">
        <v>10910</v>
      </c>
      <c s="36" t="s">
        <v>92</v>
      </c>
      <c s="37">
        <v>29</v>
      </c>
      <c s="36">
        <v>0</v>
      </c>
      <c s="36">
        <f>ROUND(G472*H472,6)</f>
      </c>
      <c r="L472" s="38">
        <v>0</v>
      </c>
      <c s="32">
        <f>ROUND(ROUND(L472,2)*ROUND(G472,3),2)</f>
      </c>
      <c s="36" t="s">
        <v>54</v>
      </c>
      <c>
        <f>(M472*21)/100</f>
      </c>
      <c t="s">
        <v>26</v>
      </c>
    </row>
    <row r="473" spans="1:5" ht="12.75">
      <c r="A473" s="35" t="s">
        <v>55</v>
      </c>
      <c r="E473" s="39" t="s">
        <v>4</v>
      </c>
    </row>
    <row r="474" spans="1:5" ht="12.75">
      <c r="A474" s="35" t="s">
        <v>57</v>
      </c>
      <c r="E474" s="40" t="s">
        <v>4</v>
      </c>
    </row>
    <row r="475" spans="1:5" ht="12.75">
      <c r="A475" t="s">
        <v>59</v>
      </c>
      <c r="E475" s="39" t="s">
        <v>4</v>
      </c>
    </row>
    <row r="476" spans="1:16" ht="25.5">
      <c r="A476" t="s">
        <v>48</v>
      </c>
      <c s="34" t="s">
        <v>523</v>
      </c>
      <c s="34" t="s">
        <v>10911</v>
      </c>
      <c s="35" t="s">
        <v>4</v>
      </c>
      <c s="6" t="s">
        <v>10912</v>
      </c>
      <c s="36" t="s">
        <v>92</v>
      </c>
      <c s="37">
        <v>8</v>
      </c>
      <c s="36">
        <v>0</v>
      </c>
      <c s="36">
        <f>ROUND(G476*H476,6)</f>
      </c>
      <c r="L476" s="38">
        <v>0</v>
      </c>
      <c s="32">
        <f>ROUND(ROUND(L476,2)*ROUND(G476,3),2)</f>
      </c>
      <c s="36" t="s">
        <v>54</v>
      </c>
      <c>
        <f>(M476*21)/100</f>
      </c>
      <c t="s">
        <v>26</v>
      </c>
    </row>
    <row r="477" spans="1:5" ht="12.75">
      <c r="A477" s="35" t="s">
        <v>55</v>
      </c>
      <c r="E477" s="39" t="s">
        <v>4</v>
      </c>
    </row>
    <row r="478" spans="1:5" ht="12.75">
      <c r="A478" s="35" t="s">
        <v>57</v>
      </c>
      <c r="E478" s="40" t="s">
        <v>4</v>
      </c>
    </row>
    <row r="479" spans="1:5" ht="12.75">
      <c r="A479" t="s">
        <v>59</v>
      </c>
      <c r="E479" s="39" t="s">
        <v>4</v>
      </c>
    </row>
    <row r="480" spans="1:16" ht="25.5">
      <c r="A480" t="s">
        <v>48</v>
      </c>
      <c s="34" t="s">
        <v>526</v>
      </c>
      <c s="34" t="s">
        <v>10913</v>
      </c>
      <c s="35" t="s">
        <v>4</v>
      </c>
      <c s="6" t="s">
        <v>10914</v>
      </c>
      <c s="36" t="s">
        <v>92</v>
      </c>
      <c s="37">
        <v>2</v>
      </c>
      <c s="36">
        <v>0</v>
      </c>
      <c s="36">
        <f>ROUND(G480*H480,6)</f>
      </c>
      <c r="L480" s="38">
        <v>0</v>
      </c>
      <c s="32">
        <f>ROUND(ROUND(L480,2)*ROUND(G480,3),2)</f>
      </c>
      <c s="36" t="s">
        <v>54</v>
      </c>
      <c>
        <f>(M480*21)/100</f>
      </c>
      <c t="s">
        <v>26</v>
      </c>
    </row>
    <row r="481" spans="1:5" ht="12.75">
      <c r="A481" s="35" t="s">
        <v>55</v>
      </c>
      <c r="E481" s="39" t="s">
        <v>4</v>
      </c>
    </row>
    <row r="482" spans="1:5" ht="12.75">
      <c r="A482" s="35" t="s">
        <v>57</v>
      </c>
      <c r="E482" s="40" t="s">
        <v>4</v>
      </c>
    </row>
    <row r="483" spans="1:5" ht="12.75">
      <c r="A483" t="s">
        <v>59</v>
      </c>
      <c r="E483" s="39" t="s">
        <v>4</v>
      </c>
    </row>
    <row r="484" spans="1:16" ht="25.5">
      <c r="A484" t="s">
        <v>48</v>
      </c>
      <c s="34" t="s">
        <v>529</v>
      </c>
      <c s="34" t="s">
        <v>10915</v>
      </c>
      <c s="35" t="s">
        <v>4</v>
      </c>
      <c s="6" t="s">
        <v>10916</v>
      </c>
      <c s="36" t="s">
        <v>92</v>
      </c>
      <c s="37">
        <v>6</v>
      </c>
      <c s="36">
        <v>0</v>
      </c>
      <c s="36">
        <f>ROUND(G484*H484,6)</f>
      </c>
      <c r="L484" s="38">
        <v>0</v>
      </c>
      <c s="32">
        <f>ROUND(ROUND(L484,2)*ROUND(G484,3),2)</f>
      </c>
      <c s="36" t="s">
        <v>54</v>
      </c>
      <c>
        <f>(M484*21)/100</f>
      </c>
      <c t="s">
        <v>26</v>
      </c>
    </row>
    <row r="485" spans="1:5" ht="12.75">
      <c r="A485" s="35" t="s">
        <v>55</v>
      </c>
      <c r="E485" s="39" t="s">
        <v>4</v>
      </c>
    </row>
    <row r="486" spans="1:5" ht="12.75">
      <c r="A486" s="35" t="s">
        <v>57</v>
      </c>
      <c r="E486" s="40" t="s">
        <v>4</v>
      </c>
    </row>
    <row r="487" spans="1:5" ht="12.75">
      <c r="A487" t="s">
        <v>59</v>
      </c>
      <c r="E487" s="39" t="s">
        <v>4</v>
      </c>
    </row>
    <row r="488" spans="1:16" ht="25.5">
      <c r="A488" t="s">
        <v>48</v>
      </c>
      <c s="34" t="s">
        <v>532</v>
      </c>
      <c s="34" t="s">
        <v>10917</v>
      </c>
      <c s="35" t="s">
        <v>4</v>
      </c>
      <c s="6" t="s">
        <v>10918</v>
      </c>
      <c s="36" t="s">
        <v>92</v>
      </c>
      <c s="37">
        <v>1</v>
      </c>
      <c s="36">
        <v>0</v>
      </c>
      <c s="36">
        <f>ROUND(G488*H488,6)</f>
      </c>
      <c r="L488" s="38">
        <v>0</v>
      </c>
      <c s="32">
        <f>ROUND(ROUND(L488,2)*ROUND(G488,3),2)</f>
      </c>
      <c s="36" t="s">
        <v>54</v>
      </c>
      <c>
        <f>(M488*21)/100</f>
      </c>
      <c t="s">
        <v>26</v>
      </c>
    </row>
    <row r="489" spans="1:5" ht="12.75">
      <c r="A489" s="35" t="s">
        <v>55</v>
      </c>
      <c r="E489" s="39" t="s">
        <v>4</v>
      </c>
    </row>
    <row r="490" spans="1:5" ht="12.75">
      <c r="A490" s="35" t="s">
        <v>57</v>
      </c>
      <c r="E490" s="40" t="s">
        <v>4</v>
      </c>
    </row>
    <row r="491" spans="1:5" ht="12.75">
      <c r="A491" t="s">
        <v>59</v>
      </c>
      <c r="E491" s="39" t="s">
        <v>4</v>
      </c>
    </row>
    <row r="492" spans="1:16" ht="25.5">
      <c r="A492" t="s">
        <v>48</v>
      </c>
      <c s="34" t="s">
        <v>533</v>
      </c>
      <c s="34" t="s">
        <v>10919</v>
      </c>
      <c s="35" t="s">
        <v>4</v>
      </c>
      <c s="6" t="s">
        <v>10920</v>
      </c>
      <c s="36" t="s">
        <v>92</v>
      </c>
      <c s="37">
        <v>4</v>
      </c>
      <c s="36">
        <v>0</v>
      </c>
      <c s="36">
        <f>ROUND(G492*H492,6)</f>
      </c>
      <c r="L492" s="38">
        <v>0</v>
      </c>
      <c s="32">
        <f>ROUND(ROUND(L492,2)*ROUND(G492,3),2)</f>
      </c>
      <c s="36" t="s">
        <v>54</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536</v>
      </c>
      <c s="34" t="s">
        <v>10921</v>
      </c>
      <c s="35" t="s">
        <v>4</v>
      </c>
      <c s="6" t="s">
        <v>10922</v>
      </c>
      <c s="36" t="s">
        <v>92</v>
      </c>
      <c s="37">
        <v>7</v>
      </c>
      <c s="36">
        <v>0</v>
      </c>
      <c s="36">
        <f>ROUND(G496*H496,6)</f>
      </c>
      <c r="L496" s="38">
        <v>0</v>
      </c>
      <c s="32">
        <f>ROUND(ROUND(L496,2)*ROUND(G496,3),2)</f>
      </c>
      <c s="36" t="s">
        <v>54</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539</v>
      </c>
      <c s="34" t="s">
        <v>10923</v>
      </c>
      <c s="35" t="s">
        <v>4</v>
      </c>
      <c s="6" t="s">
        <v>10924</v>
      </c>
      <c s="36" t="s">
        <v>92</v>
      </c>
      <c s="37">
        <v>2</v>
      </c>
      <c s="36">
        <v>0</v>
      </c>
      <c s="36">
        <f>ROUND(G500*H500,6)</f>
      </c>
      <c r="L500" s="38">
        <v>0</v>
      </c>
      <c s="32">
        <f>ROUND(ROUND(L500,2)*ROUND(G500,3),2)</f>
      </c>
      <c s="36" t="s">
        <v>54</v>
      </c>
      <c>
        <f>(M500*21)/100</f>
      </c>
      <c t="s">
        <v>26</v>
      </c>
    </row>
    <row r="501" spans="1:5" ht="12.75">
      <c r="A501" s="35" t="s">
        <v>55</v>
      </c>
      <c r="E501" s="39" t="s">
        <v>4</v>
      </c>
    </row>
    <row r="502" spans="1:5" ht="12.75">
      <c r="A502" s="35" t="s">
        <v>57</v>
      </c>
      <c r="E502" s="40" t="s">
        <v>4</v>
      </c>
    </row>
    <row r="503" spans="1:5" ht="12.75">
      <c r="A503" t="s">
        <v>59</v>
      </c>
      <c r="E503" s="39" t="s">
        <v>4</v>
      </c>
    </row>
    <row r="504" spans="1:16" ht="25.5">
      <c r="A504" t="s">
        <v>48</v>
      </c>
      <c s="34" t="s">
        <v>540</v>
      </c>
      <c s="34" t="s">
        <v>10925</v>
      </c>
      <c s="35" t="s">
        <v>4</v>
      </c>
      <c s="6" t="s">
        <v>10926</v>
      </c>
      <c s="36" t="s">
        <v>92</v>
      </c>
      <c s="37">
        <v>8</v>
      </c>
      <c s="36">
        <v>0</v>
      </c>
      <c s="36">
        <f>ROUND(G504*H504,6)</f>
      </c>
      <c r="L504" s="38">
        <v>0</v>
      </c>
      <c s="32">
        <f>ROUND(ROUND(L504,2)*ROUND(G504,3),2)</f>
      </c>
      <c s="36" t="s">
        <v>54</v>
      </c>
      <c>
        <f>(M504*21)/100</f>
      </c>
      <c t="s">
        <v>26</v>
      </c>
    </row>
    <row r="505" spans="1:5" ht="12.75">
      <c r="A505" s="35" t="s">
        <v>55</v>
      </c>
      <c r="E505" s="39" t="s">
        <v>4</v>
      </c>
    </row>
    <row r="506" spans="1:5" ht="12.75">
      <c r="A506" s="35" t="s">
        <v>57</v>
      </c>
      <c r="E506" s="40" t="s">
        <v>4</v>
      </c>
    </row>
    <row r="507" spans="1:5" ht="12.75">
      <c r="A507" t="s">
        <v>59</v>
      </c>
      <c r="E507" s="39" t="s">
        <v>4</v>
      </c>
    </row>
    <row r="508" spans="1:16" ht="25.5">
      <c r="A508" t="s">
        <v>48</v>
      </c>
      <c s="34" t="s">
        <v>543</v>
      </c>
      <c s="34" t="s">
        <v>10927</v>
      </c>
      <c s="35" t="s">
        <v>4</v>
      </c>
      <c s="6" t="s">
        <v>10928</v>
      </c>
      <c s="36" t="s">
        <v>92</v>
      </c>
      <c s="37">
        <v>14</v>
      </c>
      <c s="36">
        <v>0</v>
      </c>
      <c s="36">
        <f>ROUND(G508*H508,6)</f>
      </c>
      <c r="L508" s="38">
        <v>0</v>
      </c>
      <c s="32">
        <f>ROUND(ROUND(L508,2)*ROUND(G508,3),2)</f>
      </c>
      <c s="36" t="s">
        <v>54</v>
      </c>
      <c>
        <f>(M508*21)/100</f>
      </c>
      <c t="s">
        <v>26</v>
      </c>
    </row>
    <row r="509" spans="1:5" ht="12.75">
      <c r="A509" s="35" t="s">
        <v>55</v>
      </c>
      <c r="E509" s="39" t="s">
        <v>4</v>
      </c>
    </row>
    <row r="510" spans="1:5" ht="12.75">
      <c r="A510" s="35" t="s">
        <v>57</v>
      </c>
      <c r="E510" s="40" t="s">
        <v>4</v>
      </c>
    </row>
    <row r="511" spans="1:5" ht="12.75">
      <c r="A511" t="s">
        <v>59</v>
      </c>
      <c r="E511" s="39" t="s">
        <v>4</v>
      </c>
    </row>
    <row r="512" spans="1:16" ht="25.5">
      <c r="A512" t="s">
        <v>48</v>
      </c>
      <c s="34" t="s">
        <v>546</v>
      </c>
      <c s="34" t="s">
        <v>10929</v>
      </c>
      <c s="35" t="s">
        <v>4</v>
      </c>
      <c s="6" t="s">
        <v>10930</v>
      </c>
      <c s="36" t="s">
        <v>92</v>
      </c>
      <c s="37">
        <v>1</v>
      </c>
      <c s="36">
        <v>0</v>
      </c>
      <c s="36">
        <f>ROUND(G512*H512,6)</f>
      </c>
      <c r="L512" s="38">
        <v>0</v>
      </c>
      <c s="32">
        <f>ROUND(ROUND(L512,2)*ROUND(G512,3),2)</f>
      </c>
      <c s="36" t="s">
        <v>54</v>
      </c>
      <c>
        <f>(M512*21)/100</f>
      </c>
      <c t="s">
        <v>26</v>
      </c>
    </row>
    <row r="513" spans="1:5" ht="12.75">
      <c r="A513" s="35" t="s">
        <v>55</v>
      </c>
      <c r="E513" s="39" t="s">
        <v>4</v>
      </c>
    </row>
    <row r="514" spans="1:5" ht="12.75">
      <c r="A514" s="35" t="s">
        <v>57</v>
      </c>
      <c r="E514" s="40" t="s">
        <v>4</v>
      </c>
    </row>
    <row r="515" spans="1:5" ht="12.75">
      <c r="A515" t="s">
        <v>59</v>
      </c>
      <c r="E515" s="39" t="s">
        <v>4</v>
      </c>
    </row>
    <row r="516" spans="1:16" ht="25.5">
      <c r="A516" t="s">
        <v>48</v>
      </c>
      <c s="34" t="s">
        <v>549</v>
      </c>
      <c s="34" t="s">
        <v>10931</v>
      </c>
      <c s="35" t="s">
        <v>4</v>
      </c>
      <c s="6" t="s">
        <v>10932</v>
      </c>
      <c s="36" t="s">
        <v>92</v>
      </c>
      <c s="37">
        <v>2</v>
      </c>
      <c s="36">
        <v>0</v>
      </c>
      <c s="36">
        <f>ROUND(G516*H516,6)</f>
      </c>
      <c r="L516" s="38">
        <v>0</v>
      </c>
      <c s="32">
        <f>ROUND(ROUND(L516,2)*ROUND(G516,3),2)</f>
      </c>
      <c s="36" t="s">
        <v>54</v>
      </c>
      <c>
        <f>(M516*21)/100</f>
      </c>
      <c t="s">
        <v>26</v>
      </c>
    </row>
    <row r="517" spans="1:5" ht="12.75">
      <c r="A517" s="35" t="s">
        <v>55</v>
      </c>
      <c r="E517" s="39" t="s">
        <v>4</v>
      </c>
    </row>
    <row r="518" spans="1:5" ht="12.75">
      <c r="A518" s="35" t="s">
        <v>57</v>
      </c>
      <c r="E518" s="40" t="s">
        <v>4</v>
      </c>
    </row>
    <row r="519" spans="1:5" ht="12.75">
      <c r="A519" t="s">
        <v>59</v>
      </c>
      <c r="E519" s="39" t="s">
        <v>4</v>
      </c>
    </row>
    <row r="520" spans="1:16" ht="25.5">
      <c r="A520" t="s">
        <v>48</v>
      </c>
      <c s="34" t="s">
        <v>550</v>
      </c>
      <c s="34" t="s">
        <v>10933</v>
      </c>
      <c s="35" t="s">
        <v>4</v>
      </c>
      <c s="6" t="s">
        <v>10934</v>
      </c>
      <c s="36" t="s">
        <v>92</v>
      </c>
      <c s="37">
        <v>7</v>
      </c>
      <c s="36">
        <v>0</v>
      </c>
      <c s="36">
        <f>ROUND(G520*H520,6)</f>
      </c>
      <c r="L520" s="38">
        <v>0</v>
      </c>
      <c s="32">
        <f>ROUND(ROUND(L520,2)*ROUND(G520,3),2)</f>
      </c>
      <c s="36" t="s">
        <v>54</v>
      </c>
      <c>
        <f>(M520*21)/100</f>
      </c>
      <c t="s">
        <v>26</v>
      </c>
    </row>
    <row r="521" spans="1:5" ht="12.75">
      <c r="A521" s="35" t="s">
        <v>55</v>
      </c>
      <c r="E521" s="39" t="s">
        <v>4</v>
      </c>
    </row>
    <row r="522" spans="1:5" ht="12.75">
      <c r="A522" s="35" t="s">
        <v>57</v>
      </c>
      <c r="E522" s="40" t="s">
        <v>4</v>
      </c>
    </row>
    <row r="523" spans="1:5" ht="12.75">
      <c r="A523" t="s">
        <v>59</v>
      </c>
      <c r="E523" s="39" t="s">
        <v>4</v>
      </c>
    </row>
    <row r="524" spans="1:16" ht="25.5">
      <c r="A524" t="s">
        <v>48</v>
      </c>
      <c s="34" t="s">
        <v>551</v>
      </c>
      <c s="34" t="s">
        <v>10935</v>
      </c>
      <c s="35" t="s">
        <v>4</v>
      </c>
      <c s="6" t="s">
        <v>10936</v>
      </c>
      <c s="36" t="s">
        <v>92</v>
      </c>
      <c s="37">
        <v>3</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25.5">
      <c r="A528" t="s">
        <v>48</v>
      </c>
      <c s="34" t="s">
        <v>552</v>
      </c>
      <c s="34" t="s">
        <v>10937</v>
      </c>
      <c s="35" t="s">
        <v>4</v>
      </c>
      <c s="6" t="s">
        <v>10938</v>
      </c>
      <c s="36" t="s">
        <v>92</v>
      </c>
      <c s="37">
        <v>7</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25.5">
      <c r="A532" t="s">
        <v>48</v>
      </c>
      <c s="34" t="s">
        <v>553</v>
      </c>
      <c s="34" t="s">
        <v>10939</v>
      </c>
      <c s="35" t="s">
        <v>4</v>
      </c>
      <c s="6" t="s">
        <v>10940</v>
      </c>
      <c s="36" t="s">
        <v>92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6" ht="25.5">
      <c r="A536" t="s">
        <v>48</v>
      </c>
      <c s="34" t="s">
        <v>554</v>
      </c>
      <c s="34" t="s">
        <v>10941</v>
      </c>
      <c s="35" t="s">
        <v>4</v>
      </c>
      <c s="6" t="s">
        <v>10942</v>
      </c>
      <c s="36" t="s">
        <v>92</v>
      </c>
      <c s="37">
        <v>1</v>
      </c>
      <c s="36">
        <v>0</v>
      </c>
      <c s="36">
        <f>ROUND(G536*H536,6)</f>
      </c>
      <c r="L536" s="38">
        <v>0</v>
      </c>
      <c s="32">
        <f>ROUND(ROUND(L536,2)*ROUND(G536,3),2)</f>
      </c>
      <c s="36" t="s">
        <v>54</v>
      </c>
      <c>
        <f>(M536*21)/100</f>
      </c>
      <c t="s">
        <v>26</v>
      </c>
    </row>
    <row r="537" spans="1:5" ht="12.75">
      <c r="A537" s="35" t="s">
        <v>55</v>
      </c>
      <c r="E537" s="39" t="s">
        <v>4</v>
      </c>
    </row>
    <row r="538" spans="1:5" ht="12.75">
      <c r="A538" s="35" t="s">
        <v>57</v>
      </c>
      <c r="E538" s="40" t="s">
        <v>4</v>
      </c>
    </row>
    <row r="539" spans="1:5" ht="12.75">
      <c r="A539" t="s">
        <v>59</v>
      </c>
      <c r="E539" s="39" t="s">
        <v>4</v>
      </c>
    </row>
    <row r="540" spans="1:16" ht="25.5">
      <c r="A540" t="s">
        <v>48</v>
      </c>
      <c s="34" t="s">
        <v>555</v>
      </c>
      <c s="34" t="s">
        <v>10943</v>
      </c>
      <c s="35" t="s">
        <v>4</v>
      </c>
      <c s="6" t="s">
        <v>10944</v>
      </c>
      <c s="36" t="s">
        <v>92</v>
      </c>
      <c s="37">
        <v>1</v>
      </c>
      <c s="36">
        <v>0</v>
      </c>
      <c s="36">
        <f>ROUND(G540*H540,6)</f>
      </c>
      <c r="L540" s="38">
        <v>0</v>
      </c>
      <c s="32">
        <f>ROUND(ROUND(L540,2)*ROUND(G540,3),2)</f>
      </c>
      <c s="36" t="s">
        <v>54</v>
      </c>
      <c>
        <f>(M540*21)/100</f>
      </c>
      <c t="s">
        <v>26</v>
      </c>
    </row>
    <row r="541" spans="1:5" ht="12.75">
      <c r="A541" s="35" t="s">
        <v>55</v>
      </c>
      <c r="E541" s="39" t="s">
        <v>4</v>
      </c>
    </row>
    <row r="542" spans="1:5" ht="12.75">
      <c r="A542" s="35" t="s">
        <v>57</v>
      </c>
      <c r="E542" s="40" t="s">
        <v>4</v>
      </c>
    </row>
    <row r="543" spans="1:5" ht="12.75">
      <c r="A543" t="s">
        <v>59</v>
      </c>
      <c r="E543" s="39" t="s">
        <v>4</v>
      </c>
    </row>
    <row r="544" spans="1:16" ht="25.5">
      <c r="A544" t="s">
        <v>48</v>
      </c>
      <c s="34" t="s">
        <v>556</v>
      </c>
      <c s="34" t="s">
        <v>10945</v>
      </c>
      <c s="35" t="s">
        <v>4</v>
      </c>
      <c s="6" t="s">
        <v>10946</v>
      </c>
      <c s="36" t="s">
        <v>92</v>
      </c>
      <c s="37">
        <v>2</v>
      </c>
      <c s="36">
        <v>0</v>
      </c>
      <c s="36">
        <f>ROUND(G544*H544,6)</f>
      </c>
      <c r="L544" s="38">
        <v>0</v>
      </c>
      <c s="32">
        <f>ROUND(ROUND(L544,2)*ROUND(G544,3),2)</f>
      </c>
      <c s="36" t="s">
        <v>54</v>
      </c>
      <c>
        <f>(M544*21)/100</f>
      </c>
      <c t="s">
        <v>26</v>
      </c>
    </row>
    <row r="545" spans="1:5" ht="12.75">
      <c r="A545" s="35" t="s">
        <v>55</v>
      </c>
      <c r="E545" s="39" t="s">
        <v>4</v>
      </c>
    </row>
    <row r="546" spans="1:5" ht="12.75">
      <c r="A546" s="35" t="s">
        <v>57</v>
      </c>
      <c r="E546" s="40" t="s">
        <v>4</v>
      </c>
    </row>
    <row r="547" spans="1:5" ht="12.75">
      <c r="A547" t="s">
        <v>59</v>
      </c>
      <c r="E547" s="39" t="s">
        <v>4</v>
      </c>
    </row>
    <row r="548" spans="1:16" ht="25.5">
      <c r="A548" t="s">
        <v>48</v>
      </c>
      <c s="34" t="s">
        <v>557</v>
      </c>
      <c s="34" t="s">
        <v>10947</v>
      </c>
      <c s="35" t="s">
        <v>4</v>
      </c>
      <c s="6" t="s">
        <v>10948</v>
      </c>
      <c s="36" t="s">
        <v>92</v>
      </c>
      <c s="37">
        <v>2</v>
      </c>
      <c s="36">
        <v>0</v>
      </c>
      <c s="36">
        <f>ROUND(G548*H548,6)</f>
      </c>
      <c r="L548" s="38">
        <v>0</v>
      </c>
      <c s="32">
        <f>ROUND(ROUND(L548,2)*ROUND(G548,3),2)</f>
      </c>
      <c s="36" t="s">
        <v>54</v>
      </c>
      <c>
        <f>(M548*21)/100</f>
      </c>
      <c t="s">
        <v>26</v>
      </c>
    </row>
    <row r="549" spans="1:5" ht="12.75">
      <c r="A549" s="35" t="s">
        <v>55</v>
      </c>
      <c r="E549" s="39" t="s">
        <v>4</v>
      </c>
    </row>
    <row r="550" spans="1:5" ht="12.75">
      <c r="A550" s="35" t="s">
        <v>57</v>
      </c>
      <c r="E550" s="40" t="s">
        <v>4</v>
      </c>
    </row>
    <row r="551" spans="1:5" ht="12.75">
      <c r="A551" t="s">
        <v>59</v>
      </c>
      <c r="E551" s="39" t="s">
        <v>4</v>
      </c>
    </row>
    <row r="552" spans="1:16" ht="25.5">
      <c r="A552" t="s">
        <v>48</v>
      </c>
      <c s="34" t="s">
        <v>558</v>
      </c>
      <c s="34" t="s">
        <v>10949</v>
      </c>
      <c s="35" t="s">
        <v>4</v>
      </c>
      <c s="6" t="s">
        <v>10938</v>
      </c>
      <c s="36" t="s">
        <v>92</v>
      </c>
      <c s="37">
        <v>1</v>
      </c>
      <c s="36">
        <v>0</v>
      </c>
      <c s="36">
        <f>ROUND(G552*H552,6)</f>
      </c>
      <c r="L552" s="38">
        <v>0</v>
      </c>
      <c s="32">
        <f>ROUND(ROUND(L552,2)*ROUND(G552,3),2)</f>
      </c>
      <c s="36" t="s">
        <v>54</v>
      </c>
      <c>
        <f>(M552*21)/100</f>
      </c>
      <c t="s">
        <v>26</v>
      </c>
    </row>
    <row r="553" spans="1:5" ht="12.75">
      <c r="A553" s="35" t="s">
        <v>55</v>
      </c>
      <c r="E553" s="39" t="s">
        <v>4</v>
      </c>
    </row>
    <row r="554" spans="1:5" ht="12.75">
      <c r="A554" s="35" t="s">
        <v>57</v>
      </c>
      <c r="E554" s="40" t="s">
        <v>4</v>
      </c>
    </row>
    <row r="555" spans="1:5" ht="12.75">
      <c r="A555" t="s">
        <v>59</v>
      </c>
      <c r="E555" s="39" t="s">
        <v>4</v>
      </c>
    </row>
    <row r="556" spans="1:16" ht="25.5">
      <c r="A556" t="s">
        <v>48</v>
      </c>
      <c s="34" t="s">
        <v>559</v>
      </c>
      <c s="34" t="s">
        <v>10950</v>
      </c>
      <c s="35" t="s">
        <v>4</v>
      </c>
      <c s="6" t="s">
        <v>10951</v>
      </c>
      <c s="36" t="s">
        <v>92</v>
      </c>
      <c s="37">
        <v>2</v>
      </c>
      <c s="36">
        <v>0</v>
      </c>
      <c s="36">
        <f>ROUND(G556*H556,6)</f>
      </c>
      <c r="L556" s="38">
        <v>0</v>
      </c>
      <c s="32">
        <f>ROUND(ROUND(L556,2)*ROUND(G556,3),2)</f>
      </c>
      <c s="36" t="s">
        <v>54</v>
      </c>
      <c>
        <f>(M556*21)/100</f>
      </c>
      <c t="s">
        <v>26</v>
      </c>
    </row>
    <row r="557" spans="1:5" ht="12.75">
      <c r="A557" s="35" t="s">
        <v>55</v>
      </c>
      <c r="E557" s="39" t="s">
        <v>4</v>
      </c>
    </row>
    <row r="558" spans="1:5" ht="12.75">
      <c r="A558" s="35" t="s">
        <v>57</v>
      </c>
      <c r="E558" s="40" t="s">
        <v>4</v>
      </c>
    </row>
    <row r="559" spans="1:5" ht="12.75">
      <c r="A559" t="s">
        <v>59</v>
      </c>
      <c r="E559" s="39" t="s">
        <v>4</v>
      </c>
    </row>
    <row r="560" spans="1:16" ht="25.5">
      <c r="A560" t="s">
        <v>48</v>
      </c>
      <c s="34" t="s">
        <v>560</v>
      </c>
      <c s="34" t="s">
        <v>10952</v>
      </c>
      <c s="35" t="s">
        <v>4</v>
      </c>
      <c s="6" t="s">
        <v>10951</v>
      </c>
      <c s="36" t="s">
        <v>92</v>
      </c>
      <c s="37">
        <v>1</v>
      </c>
      <c s="36">
        <v>0</v>
      </c>
      <c s="36">
        <f>ROUND(G560*H560,6)</f>
      </c>
      <c r="L560" s="38">
        <v>0</v>
      </c>
      <c s="32">
        <f>ROUND(ROUND(L560,2)*ROUND(G560,3),2)</f>
      </c>
      <c s="36" t="s">
        <v>54</v>
      </c>
      <c>
        <f>(M560*21)/100</f>
      </c>
      <c t="s">
        <v>26</v>
      </c>
    </row>
    <row r="561" spans="1:5" ht="12.75">
      <c r="A561" s="35" t="s">
        <v>55</v>
      </c>
      <c r="E561" s="39" t="s">
        <v>4</v>
      </c>
    </row>
    <row r="562" spans="1:5" ht="12.75">
      <c r="A562" s="35" t="s">
        <v>57</v>
      </c>
      <c r="E562" s="40" t="s">
        <v>4</v>
      </c>
    </row>
    <row r="563" spans="1:5" ht="12.75">
      <c r="A563" t="s">
        <v>59</v>
      </c>
      <c r="E563" s="39" t="s">
        <v>4</v>
      </c>
    </row>
    <row r="564" spans="1:16" ht="25.5">
      <c r="A564" t="s">
        <v>48</v>
      </c>
      <c s="34" t="s">
        <v>561</v>
      </c>
      <c s="34" t="s">
        <v>10953</v>
      </c>
      <c s="35" t="s">
        <v>4</v>
      </c>
      <c s="6" t="s">
        <v>10954</v>
      </c>
      <c s="36" t="s">
        <v>92</v>
      </c>
      <c s="37">
        <v>1</v>
      </c>
      <c s="36">
        <v>0</v>
      </c>
      <c s="36">
        <f>ROUND(G564*H564,6)</f>
      </c>
      <c r="L564" s="38">
        <v>0</v>
      </c>
      <c s="32">
        <f>ROUND(ROUND(L564,2)*ROUND(G564,3),2)</f>
      </c>
      <c s="36" t="s">
        <v>54</v>
      </c>
      <c>
        <f>(M564*21)/100</f>
      </c>
      <c t="s">
        <v>26</v>
      </c>
    </row>
    <row r="565" spans="1:5" ht="12.75">
      <c r="A565" s="35" t="s">
        <v>55</v>
      </c>
      <c r="E565" s="39" t="s">
        <v>4</v>
      </c>
    </row>
    <row r="566" spans="1:5" ht="12.75">
      <c r="A566" s="35" t="s">
        <v>57</v>
      </c>
      <c r="E566" s="40" t="s">
        <v>4</v>
      </c>
    </row>
    <row r="567" spans="1:5" ht="12.75">
      <c r="A567" t="s">
        <v>59</v>
      </c>
      <c r="E567" s="39" t="s">
        <v>4</v>
      </c>
    </row>
    <row r="568" spans="1:16" ht="25.5">
      <c r="A568" t="s">
        <v>48</v>
      </c>
      <c s="34" t="s">
        <v>562</v>
      </c>
      <c s="34" t="s">
        <v>10955</v>
      </c>
      <c s="35" t="s">
        <v>4</v>
      </c>
      <c s="6" t="s">
        <v>10956</v>
      </c>
      <c s="36" t="s">
        <v>92</v>
      </c>
      <c s="37">
        <v>2</v>
      </c>
      <c s="36">
        <v>0</v>
      </c>
      <c s="36">
        <f>ROUND(G568*H568,6)</f>
      </c>
      <c r="L568" s="38">
        <v>0</v>
      </c>
      <c s="32">
        <f>ROUND(ROUND(L568,2)*ROUND(G568,3),2)</f>
      </c>
      <c s="36" t="s">
        <v>54</v>
      </c>
      <c>
        <f>(M568*21)/100</f>
      </c>
      <c t="s">
        <v>26</v>
      </c>
    </row>
    <row r="569" spans="1:5" ht="12.75">
      <c r="A569" s="35" t="s">
        <v>55</v>
      </c>
      <c r="E569" s="39" t="s">
        <v>4</v>
      </c>
    </row>
    <row r="570" spans="1:5" ht="12.75">
      <c r="A570" s="35" t="s">
        <v>57</v>
      </c>
      <c r="E570" s="40" t="s">
        <v>4</v>
      </c>
    </row>
    <row r="571" spans="1:5" ht="12.75">
      <c r="A571" t="s">
        <v>59</v>
      </c>
      <c r="E571" s="39" t="s">
        <v>4</v>
      </c>
    </row>
    <row r="572" spans="1:16" ht="25.5">
      <c r="A572" t="s">
        <v>48</v>
      </c>
      <c s="34" t="s">
        <v>563</v>
      </c>
      <c s="34" t="s">
        <v>10957</v>
      </c>
      <c s="35" t="s">
        <v>4</v>
      </c>
      <c s="6" t="s">
        <v>10958</v>
      </c>
      <c s="36" t="s">
        <v>92</v>
      </c>
      <c s="37">
        <v>4</v>
      </c>
      <c s="36">
        <v>0</v>
      </c>
      <c s="36">
        <f>ROUND(G572*H572,6)</f>
      </c>
      <c r="L572" s="38">
        <v>0</v>
      </c>
      <c s="32">
        <f>ROUND(ROUND(L572,2)*ROUND(G572,3),2)</f>
      </c>
      <c s="36" t="s">
        <v>54</v>
      </c>
      <c>
        <f>(M572*21)/100</f>
      </c>
      <c t="s">
        <v>26</v>
      </c>
    </row>
    <row r="573" spans="1:5" ht="12.75">
      <c r="A573" s="35" t="s">
        <v>55</v>
      </c>
      <c r="E573" s="39" t="s">
        <v>4</v>
      </c>
    </row>
    <row r="574" spans="1:5" ht="12.75">
      <c r="A574" s="35" t="s">
        <v>57</v>
      </c>
      <c r="E574" s="40" t="s">
        <v>4</v>
      </c>
    </row>
    <row r="575" spans="1:5" ht="12.75">
      <c r="A575" t="s">
        <v>59</v>
      </c>
      <c r="E575" s="39" t="s">
        <v>4</v>
      </c>
    </row>
    <row r="576" spans="1:16" ht="12.75">
      <c r="A576" t="s">
        <v>48</v>
      </c>
      <c s="34" t="s">
        <v>566</v>
      </c>
      <c s="34" t="s">
        <v>10959</v>
      </c>
      <c s="35" t="s">
        <v>4</v>
      </c>
      <c s="6" t="s">
        <v>10960</v>
      </c>
      <c s="36" t="s">
        <v>92</v>
      </c>
      <c s="37">
        <v>1</v>
      </c>
      <c s="36">
        <v>0</v>
      </c>
      <c s="36">
        <f>ROUND(G576*H576,6)</f>
      </c>
      <c r="L576" s="38">
        <v>0</v>
      </c>
      <c s="32">
        <f>ROUND(ROUND(L576,2)*ROUND(G576,3),2)</f>
      </c>
      <c s="36" t="s">
        <v>54</v>
      </c>
      <c>
        <f>(M576*21)/100</f>
      </c>
      <c t="s">
        <v>26</v>
      </c>
    </row>
    <row r="577" spans="1:5" ht="12.75">
      <c r="A577" s="35" t="s">
        <v>55</v>
      </c>
      <c r="E577" s="39" t="s">
        <v>4</v>
      </c>
    </row>
    <row r="578" spans="1:5" ht="12.75">
      <c r="A578" s="35" t="s">
        <v>57</v>
      </c>
      <c r="E578" s="40" t="s">
        <v>4</v>
      </c>
    </row>
    <row r="579" spans="1:5" ht="12.75">
      <c r="A579" t="s">
        <v>59</v>
      </c>
      <c r="E579" s="39" t="s">
        <v>4</v>
      </c>
    </row>
    <row r="580" spans="1:16" ht="25.5">
      <c r="A580" t="s">
        <v>48</v>
      </c>
      <c s="34" t="s">
        <v>567</v>
      </c>
      <c s="34" t="s">
        <v>10961</v>
      </c>
      <c s="35" t="s">
        <v>4</v>
      </c>
      <c s="6" t="s">
        <v>10962</v>
      </c>
      <c s="36" t="s">
        <v>92</v>
      </c>
      <c s="37">
        <v>3</v>
      </c>
      <c s="36">
        <v>0</v>
      </c>
      <c s="36">
        <f>ROUND(G580*H580,6)</f>
      </c>
      <c r="L580" s="38">
        <v>0</v>
      </c>
      <c s="32">
        <f>ROUND(ROUND(L580,2)*ROUND(G580,3),2)</f>
      </c>
      <c s="36" t="s">
        <v>54</v>
      </c>
      <c>
        <f>(M580*21)/100</f>
      </c>
      <c t="s">
        <v>26</v>
      </c>
    </row>
    <row r="581" spans="1:5" ht="12.75">
      <c r="A581" s="35" t="s">
        <v>55</v>
      </c>
      <c r="E581" s="39" t="s">
        <v>4</v>
      </c>
    </row>
    <row r="582" spans="1:5" ht="12.75">
      <c r="A582" s="35" t="s">
        <v>57</v>
      </c>
      <c r="E582" s="40" t="s">
        <v>4</v>
      </c>
    </row>
    <row r="583" spans="1:5" ht="12.75">
      <c r="A583" t="s">
        <v>59</v>
      </c>
      <c r="E583" s="39" t="s">
        <v>4</v>
      </c>
    </row>
    <row r="584" spans="1:16" ht="25.5">
      <c r="A584" t="s">
        <v>48</v>
      </c>
      <c s="34" t="s">
        <v>568</v>
      </c>
      <c s="34" t="s">
        <v>10963</v>
      </c>
      <c s="35" t="s">
        <v>4</v>
      </c>
      <c s="6" t="s">
        <v>10964</v>
      </c>
      <c s="36" t="s">
        <v>92</v>
      </c>
      <c s="37">
        <v>3</v>
      </c>
      <c s="36">
        <v>0</v>
      </c>
      <c s="36">
        <f>ROUND(G584*H584,6)</f>
      </c>
      <c r="L584" s="38">
        <v>0</v>
      </c>
      <c s="32">
        <f>ROUND(ROUND(L584,2)*ROUND(G584,3),2)</f>
      </c>
      <c s="36" t="s">
        <v>54</v>
      </c>
      <c>
        <f>(M584*21)/100</f>
      </c>
      <c t="s">
        <v>26</v>
      </c>
    </row>
    <row r="585" spans="1:5" ht="12.75">
      <c r="A585" s="35" t="s">
        <v>55</v>
      </c>
      <c r="E585" s="39" t="s">
        <v>4</v>
      </c>
    </row>
    <row r="586" spans="1:5" ht="12.75">
      <c r="A586" s="35" t="s">
        <v>57</v>
      </c>
      <c r="E586" s="40" t="s">
        <v>4</v>
      </c>
    </row>
    <row r="587" spans="1:5" ht="12.75">
      <c r="A587" t="s">
        <v>59</v>
      </c>
      <c r="E587" s="39" t="s">
        <v>4</v>
      </c>
    </row>
    <row r="588" spans="1:16" ht="25.5">
      <c r="A588" t="s">
        <v>48</v>
      </c>
      <c s="34" t="s">
        <v>571</v>
      </c>
      <c s="34" t="s">
        <v>10965</v>
      </c>
      <c s="35" t="s">
        <v>4</v>
      </c>
      <c s="6" t="s">
        <v>10966</v>
      </c>
      <c s="36" t="s">
        <v>92</v>
      </c>
      <c s="37">
        <v>2</v>
      </c>
      <c s="36">
        <v>0</v>
      </c>
      <c s="36">
        <f>ROUND(G588*H588,6)</f>
      </c>
      <c r="L588" s="38">
        <v>0</v>
      </c>
      <c s="32">
        <f>ROUND(ROUND(L588,2)*ROUND(G588,3),2)</f>
      </c>
      <c s="36" t="s">
        <v>54</v>
      </c>
      <c>
        <f>(M588*21)/100</f>
      </c>
      <c t="s">
        <v>26</v>
      </c>
    </row>
    <row r="589" spans="1:5" ht="12.75">
      <c r="A589" s="35" t="s">
        <v>55</v>
      </c>
      <c r="E589" s="39" t="s">
        <v>4</v>
      </c>
    </row>
    <row r="590" spans="1:5" ht="12.75">
      <c r="A590" s="35" t="s">
        <v>57</v>
      </c>
      <c r="E590" s="40" t="s">
        <v>4</v>
      </c>
    </row>
    <row r="591" spans="1:5" ht="12.75">
      <c r="A591" t="s">
        <v>59</v>
      </c>
      <c r="E591" s="39" t="s">
        <v>4</v>
      </c>
    </row>
    <row r="592" spans="1:16" ht="38.25">
      <c r="A592" t="s">
        <v>48</v>
      </c>
      <c s="34" t="s">
        <v>572</v>
      </c>
      <c s="34" t="s">
        <v>10967</v>
      </c>
      <c s="35" t="s">
        <v>4</v>
      </c>
      <c s="6" t="s">
        <v>10968</v>
      </c>
      <c s="36" t="s">
        <v>92</v>
      </c>
      <c s="37">
        <v>5</v>
      </c>
      <c s="36">
        <v>0</v>
      </c>
      <c s="36">
        <f>ROUND(G592*H592,6)</f>
      </c>
      <c r="L592" s="38">
        <v>0</v>
      </c>
      <c s="32">
        <f>ROUND(ROUND(L592,2)*ROUND(G592,3),2)</f>
      </c>
      <c s="36" t="s">
        <v>54</v>
      </c>
      <c>
        <f>(M592*21)/100</f>
      </c>
      <c t="s">
        <v>26</v>
      </c>
    </row>
    <row r="593" spans="1:5" ht="12.75">
      <c r="A593" s="35" t="s">
        <v>55</v>
      </c>
      <c r="E593" s="39" t="s">
        <v>4</v>
      </c>
    </row>
    <row r="594" spans="1:5" ht="12.75">
      <c r="A594" s="35" t="s">
        <v>57</v>
      </c>
      <c r="E594" s="40" t="s">
        <v>4</v>
      </c>
    </row>
    <row r="595" spans="1:5" ht="12.75">
      <c r="A595" t="s">
        <v>59</v>
      </c>
      <c r="E595" s="39" t="s">
        <v>4</v>
      </c>
    </row>
    <row r="596" spans="1:16" ht="38.25">
      <c r="A596" t="s">
        <v>48</v>
      </c>
      <c s="34" t="s">
        <v>573</v>
      </c>
      <c s="34" t="s">
        <v>10969</v>
      </c>
      <c s="35" t="s">
        <v>4</v>
      </c>
      <c s="6" t="s">
        <v>10970</v>
      </c>
      <c s="36" t="s">
        <v>92</v>
      </c>
      <c s="37">
        <v>4</v>
      </c>
      <c s="36">
        <v>0</v>
      </c>
      <c s="36">
        <f>ROUND(G596*H596,6)</f>
      </c>
      <c r="L596" s="38">
        <v>0</v>
      </c>
      <c s="32">
        <f>ROUND(ROUND(L596,2)*ROUND(G596,3),2)</f>
      </c>
      <c s="36" t="s">
        <v>54</v>
      </c>
      <c>
        <f>(M596*21)/100</f>
      </c>
      <c t="s">
        <v>26</v>
      </c>
    </row>
    <row r="597" spans="1:5" ht="12.75">
      <c r="A597" s="35" t="s">
        <v>55</v>
      </c>
      <c r="E597" s="39" t="s">
        <v>4</v>
      </c>
    </row>
    <row r="598" spans="1:5" ht="12.75">
      <c r="A598" s="35" t="s">
        <v>57</v>
      </c>
      <c r="E598" s="40" t="s">
        <v>4</v>
      </c>
    </row>
    <row r="599" spans="1:5" ht="12.75">
      <c r="A599" t="s">
        <v>59</v>
      </c>
      <c r="E599" s="39" t="s">
        <v>4</v>
      </c>
    </row>
    <row r="600" spans="1:16" ht="25.5">
      <c r="A600" t="s">
        <v>48</v>
      </c>
      <c s="34" t="s">
        <v>574</v>
      </c>
      <c s="34" t="s">
        <v>10971</v>
      </c>
      <c s="35" t="s">
        <v>4</v>
      </c>
      <c s="6" t="s">
        <v>10972</v>
      </c>
      <c s="36" t="s">
        <v>92</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4</v>
      </c>
    </row>
    <row r="603" spans="1:5" ht="12.75">
      <c r="A603" t="s">
        <v>59</v>
      </c>
      <c r="E603" s="39" t="s">
        <v>4</v>
      </c>
    </row>
    <row r="604" spans="1:16" ht="25.5">
      <c r="A604" t="s">
        <v>48</v>
      </c>
      <c s="34" t="s">
        <v>575</v>
      </c>
      <c s="34" t="s">
        <v>10973</v>
      </c>
      <c s="35" t="s">
        <v>4</v>
      </c>
      <c s="6" t="s">
        <v>10974</v>
      </c>
      <c s="36" t="s">
        <v>92</v>
      </c>
      <c s="37">
        <v>2</v>
      </c>
      <c s="36">
        <v>0</v>
      </c>
      <c s="36">
        <f>ROUND(G604*H604,6)</f>
      </c>
      <c r="L604" s="38">
        <v>0</v>
      </c>
      <c s="32">
        <f>ROUND(ROUND(L604,2)*ROUND(G604,3),2)</f>
      </c>
      <c s="36" t="s">
        <v>54</v>
      </c>
      <c>
        <f>(M604*21)/100</f>
      </c>
      <c t="s">
        <v>26</v>
      </c>
    </row>
    <row r="605" spans="1:5" ht="12.75">
      <c r="A605" s="35" t="s">
        <v>55</v>
      </c>
      <c r="E605" s="39" t="s">
        <v>4</v>
      </c>
    </row>
    <row r="606" spans="1:5" ht="12.75">
      <c r="A606" s="35" t="s">
        <v>57</v>
      </c>
      <c r="E606" s="40" t="s">
        <v>4</v>
      </c>
    </row>
    <row r="607" spans="1:5" ht="12.75">
      <c r="A607" t="s">
        <v>59</v>
      </c>
      <c r="E607" s="39" t="s">
        <v>4</v>
      </c>
    </row>
    <row r="608" spans="1:16" ht="25.5">
      <c r="A608" t="s">
        <v>48</v>
      </c>
      <c s="34" t="s">
        <v>576</v>
      </c>
      <c s="34" t="s">
        <v>10975</v>
      </c>
      <c s="35" t="s">
        <v>4</v>
      </c>
      <c s="6" t="s">
        <v>10972</v>
      </c>
      <c s="36" t="s">
        <v>92</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577</v>
      </c>
      <c s="34" t="s">
        <v>10976</v>
      </c>
      <c s="35" t="s">
        <v>4</v>
      </c>
      <c s="6" t="s">
        <v>10977</v>
      </c>
      <c s="36" t="s">
        <v>92</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4</v>
      </c>
    </row>
    <row r="615" spans="1:5" ht="12.75">
      <c r="A615" t="s">
        <v>59</v>
      </c>
      <c r="E615" s="39" t="s">
        <v>4</v>
      </c>
    </row>
    <row r="616" spans="1:13" ht="12.75">
      <c r="A616" t="s">
        <v>45</v>
      </c>
      <c r="C616" s="31" t="s">
        <v>6683</v>
      </c>
      <c r="E616" s="33" t="s">
        <v>6684</v>
      </c>
      <c r="J616" s="32">
        <f>0</f>
      </c>
      <c s="32">
        <f>0</f>
      </c>
      <c s="32">
        <f>0+L617+L621+L625+L629+L633+L637+L641+L645+L649+L653</f>
      </c>
      <c s="32">
        <f>0+M617+M621+M625+M629+M633+M637+M641+M645+M649+M653</f>
      </c>
    </row>
    <row r="617" spans="1:16" ht="25.5">
      <c r="A617" t="s">
        <v>48</v>
      </c>
      <c s="34" t="s">
        <v>578</v>
      </c>
      <c s="34" t="s">
        <v>10978</v>
      </c>
      <c s="35" t="s">
        <v>4</v>
      </c>
      <c s="6" t="s">
        <v>10979</v>
      </c>
      <c s="36" t="s">
        <v>65</v>
      </c>
      <c s="37">
        <v>34.108</v>
      </c>
      <c s="36">
        <v>0</v>
      </c>
      <c s="36">
        <f>ROUND(G617*H617,6)</f>
      </c>
      <c r="L617" s="38">
        <v>0</v>
      </c>
      <c s="32">
        <f>ROUND(ROUND(L617,2)*ROUND(G617,3),2)</f>
      </c>
      <c s="36" t="s">
        <v>6072</v>
      </c>
      <c>
        <f>(M617*21)/100</f>
      </c>
      <c t="s">
        <v>26</v>
      </c>
    </row>
    <row r="618" spans="1:5" ht="12.75">
      <c r="A618" s="35" t="s">
        <v>55</v>
      </c>
      <c r="E618" s="39" t="s">
        <v>4</v>
      </c>
    </row>
    <row r="619" spans="1:5" ht="38.25">
      <c r="A619" s="35" t="s">
        <v>57</v>
      </c>
      <c r="E619" s="40" t="s">
        <v>10879</v>
      </c>
    </row>
    <row r="620" spans="1:5" ht="12.75">
      <c r="A620" t="s">
        <v>59</v>
      </c>
      <c r="E620" s="39" t="s">
        <v>4</v>
      </c>
    </row>
    <row r="621" spans="1:16" ht="38.25">
      <c r="A621" t="s">
        <v>48</v>
      </c>
      <c s="34" t="s">
        <v>579</v>
      </c>
      <c s="34" t="s">
        <v>10980</v>
      </c>
      <c s="35" t="s">
        <v>4</v>
      </c>
      <c s="6" t="s">
        <v>10981</v>
      </c>
      <c s="36" t="s">
        <v>71</v>
      </c>
      <c s="37">
        <v>1347.934</v>
      </c>
      <c s="36">
        <v>0</v>
      </c>
      <c s="36">
        <f>ROUND(G621*H621,6)</f>
      </c>
      <c r="L621" s="38">
        <v>0</v>
      </c>
      <c s="32">
        <f>ROUND(ROUND(L621,2)*ROUND(G621,3),2)</f>
      </c>
      <c s="36" t="s">
        <v>6072</v>
      </c>
      <c>
        <f>(M621*21)/100</f>
      </c>
      <c t="s">
        <v>26</v>
      </c>
    </row>
    <row r="622" spans="1:5" ht="12.75">
      <c r="A622" s="35" t="s">
        <v>55</v>
      </c>
      <c r="E622" s="39" t="s">
        <v>4</v>
      </c>
    </row>
    <row r="623" spans="1:5" ht="51">
      <c r="A623" s="35" t="s">
        <v>57</v>
      </c>
      <c r="E623" s="40" t="s">
        <v>10982</v>
      </c>
    </row>
    <row r="624" spans="1:5" ht="12.75">
      <c r="A624" t="s">
        <v>59</v>
      </c>
      <c r="E624" s="39" t="s">
        <v>4</v>
      </c>
    </row>
    <row r="625" spans="1:16" ht="12.75">
      <c r="A625" t="s">
        <v>48</v>
      </c>
      <c s="34" t="s">
        <v>582</v>
      </c>
      <c s="34" t="s">
        <v>10983</v>
      </c>
      <c s="35" t="s">
        <v>4</v>
      </c>
      <c s="6" t="s">
        <v>10984</v>
      </c>
      <c s="36" t="s">
        <v>65</v>
      </c>
      <c s="37">
        <v>20.87</v>
      </c>
      <c s="36">
        <v>0</v>
      </c>
      <c s="36">
        <f>ROUND(G625*H625,6)</f>
      </c>
      <c r="L625" s="38">
        <v>0</v>
      </c>
      <c s="32">
        <f>ROUND(ROUND(L625,2)*ROUND(G625,3),2)</f>
      </c>
      <c s="36" t="s">
        <v>6072</v>
      </c>
      <c>
        <f>(M625*21)/100</f>
      </c>
      <c t="s">
        <v>26</v>
      </c>
    </row>
    <row r="626" spans="1:5" ht="12.75">
      <c r="A626" s="35" t="s">
        <v>55</v>
      </c>
      <c r="E626" s="39" t="s">
        <v>4</v>
      </c>
    </row>
    <row r="627" spans="1:5" ht="63.75">
      <c r="A627" s="35" t="s">
        <v>57</v>
      </c>
      <c r="E627" s="40" t="s">
        <v>10985</v>
      </c>
    </row>
    <row r="628" spans="1:5" ht="12.75">
      <c r="A628" t="s">
        <v>59</v>
      </c>
      <c r="E628" s="39" t="s">
        <v>4</v>
      </c>
    </row>
    <row r="629" spans="1:16" ht="38.25">
      <c r="A629" t="s">
        <v>48</v>
      </c>
      <c s="34" t="s">
        <v>583</v>
      </c>
      <c s="34" t="s">
        <v>10986</v>
      </c>
      <c s="35" t="s">
        <v>4</v>
      </c>
      <c s="6" t="s">
        <v>10987</v>
      </c>
      <c s="36" t="s">
        <v>71</v>
      </c>
      <c s="37">
        <v>108.4</v>
      </c>
      <c s="36">
        <v>0</v>
      </c>
      <c s="36">
        <f>ROUND(G629*H629,6)</f>
      </c>
      <c r="L629" s="38">
        <v>0</v>
      </c>
      <c s="32">
        <f>ROUND(ROUND(L629,2)*ROUND(G629,3),2)</f>
      </c>
      <c s="36" t="s">
        <v>6072</v>
      </c>
      <c>
        <f>(M629*21)/100</f>
      </c>
      <c t="s">
        <v>26</v>
      </c>
    </row>
    <row r="630" spans="1:5" ht="12.75">
      <c r="A630" s="35" t="s">
        <v>55</v>
      </c>
      <c r="E630" s="39" t="s">
        <v>4</v>
      </c>
    </row>
    <row r="631" spans="1:5" ht="25.5">
      <c r="A631" s="35" t="s">
        <v>57</v>
      </c>
      <c r="E631" s="40" t="s">
        <v>10988</v>
      </c>
    </row>
    <row r="632" spans="1:5" ht="12.75">
      <c r="A632" t="s">
        <v>59</v>
      </c>
      <c r="E632" s="39" t="s">
        <v>4</v>
      </c>
    </row>
    <row r="633" spans="1:16" ht="12.75">
      <c r="A633" t="s">
        <v>48</v>
      </c>
      <c s="34" t="s">
        <v>584</v>
      </c>
      <c s="34" t="s">
        <v>10989</v>
      </c>
      <c s="35" t="s">
        <v>4</v>
      </c>
      <c s="6" t="s">
        <v>10990</v>
      </c>
      <c s="36" t="s">
        <v>65</v>
      </c>
      <c s="37">
        <v>2.805</v>
      </c>
      <c s="36">
        <v>0</v>
      </c>
      <c s="36">
        <f>ROUND(G633*H633,6)</f>
      </c>
      <c r="L633" s="38">
        <v>0</v>
      </c>
      <c s="32">
        <f>ROUND(ROUND(L633,2)*ROUND(G633,3),2)</f>
      </c>
      <c s="36" t="s">
        <v>6072</v>
      </c>
      <c>
        <f>(M633*21)/100</f>
      </c>
      <c t="s">
        <v>26</v>
      </c>
    </row>
    <row r="634" spans="1:5" ht="12.75">
      <c r="A634" s="35" t="s">
        <v>55</v>
      </c>
      <c r="E634" s="39" t="s">
        <v>4</v>
      </c>
    </row>
    <row r="635" spans="1:5" ht="25.5">
      <c r="A635" s="35" t="s">
        <v>57</v>
      </c>
      <c r="E635" s="40" t="s">
        <v>10991</v>
      </c>
    </row>
    <row r="636" spans="1:5" ht="12.75">
      <c r="A636" t="s">
        <v>59</v>
      </c>
      <c r="E636" s="39" t="s">
        <v>4</v>
      </c>
    </row>
    <row r="637" spans="1:16" ht="12.75">
      <c r="A637" t="s">
        <v>48</v>
      </c>
      <c s="34" t="s">
        <v>585</v>
      </c>
      <c s="34" t="s">
        <v>10992</v>
      </c>
      <c s="35" t="s">
        <v>4</v>
      </c>
      <c s="6" t="s">
        <v>10993</v>
      </c>
      <c s="36" t="s">
        <v>71</v>
      </c>
      <c s="37">
        <v>1011.04</v>
      </c>
      <c s="36">
        <v>0</v>
      </c>
      <c s="36">
        <f>ROUND(G637*H637,6)</f>
      </c>
      <c r="L637" s="38">
        <v>0</v>
      </c>
      <c s="32">
        <f>ROUND(ROUND(L637,2)*ROUND(G637,3),2)</f>
      </c>
      <c s="36" t="s">
        <v>6072</v>
      </c>
      <c>
        <f>(M637*21)/100</f>
      </c>
      <c t="s">
        <v>26</v>
      </c>
    </row>
    <row r="638" spans="1:5" ht="12.75">
      <c r="A638" s="35" t="s">
        <v>55</v>
      </c>
      <c r="E638" s="39" t="s">
        <v>4</v>
      </c>
    </row>
    <row r="639" spans="1:5" ht="12.75">
      <c r="A639" s="35" t="s">
        <v>57</v>
      </c>
      <c r="E639" s="40" t="s">
        <v>4</v>
      </c>
    </row>
    <row r="640" spans="1:5" ht="12.75">
      <c r="A640" t="s">
        <v>59</v>
      </c>
      <c r="E640" s="39" t="s">
        <v>4</v>
      </c>
    </row>
    <row r="641" spans="1:16" ht="25.5">
      <c r="A641" t="s">
        <v>48</v>
      </c>
      <c s="34" t="s">
        <v>586</v>
      </c>
      <c s="34" t="s">
        <v>10994</v>
      </c>
      <c s="35" t="s">
        <v>4</v>
      </c>
      <c s="6" t="s">
        <v>10995</v>
      </c>
      <c s="36" t="s">
        <v>697</v>
      </c>
      <c s="37">
        <v>1011.04</v>
      </c>
      <c s="36">
        <v>0</v>
      </c>
      <c s="36">
        <f>ROUND(G641*H641,6)</f>
      </c>
      <c r="L641" s="38">
        <v>0</v>
      </c>
      <c s="32">
        <f>ROUND(ROUND(L641,2)*ROUND(G641,3),2)</f>
      </c>
      <c s="36" t="s">
        <v>6072</v>
      </c>
      <c>
        <f>(M641*21)/100</f>
      </c>
      <c t="s">
        <v>26</v>
      </c>
    </row>
    <row r="642" spans="1:5" ht="12.75">
      <c r="A642" s="35" t="s">
        <v>55</v>
      </c>
      <c r="E642" s="39" t="s">
        <v>4</v>
      </c>
    </row>
    <row r="643" spans="1:5" ht="12.75">
      <c r="A643" s="35" t="s">
        <v>57</v>
      </c>
      <c r="E643" s="40" t="s">
        <v>4</v>
      </c>
    </row>
    <row r="644" spans="1:5" ht="12.75">
      <c r="A644" t="s">
        <v>59</v>
      </c>
      <c r="E644" s="39" t="s">
        <v>4</v>
      </c>
    </row>
    <row r="645" spans="1:16" ht="12.75">
      <c r="A645" t="s">
        <v>48</v>
      </c>
      <c s="34" t="s">
        <v>587</v>
      </c>
      <c s="34" t="s">
        <v>10996</v>
      </c>
      <c s="35" t="s">
        <v>4</v>
      </c>
      <c s="6" t="s">
        <v>10997</v>
      </c>
      <c s="36" t="s">
        <v>65</v>
      </c>
      <c s="37">
        <v>10.433</v>
      </c>
      <c s="36">
        <v>0</v>
      </c>
      <c s="36">
        <f>ROUND(G645*H645,6)</f>
      </c>
      <c r="L645" s="38">
        <v>0</v>
      </c>
      <c s="32">
        <f>ROUND(ROUND(L645,2)*ROUND(G645,3),2)</f>
      </c>
      <c s="36" t="s">
        <v>6072</v>
      </c>
      <c>
        <f>(M645*21)/100</f>
      </c>
      <c t="s">
        <v>26</v>
      </c>
    </row>
    <row r="646" spans="1:5" ht="12.75">
      <c r="A646" s="35" t="s">
        <v>55</v>
      </c>
      <c r="E646" s="39" t="s">
        <v>4</v>
      </c>
    </row>
    <row r="647" spans="1:5" ht="25.5">
      <c r="A647" s="35" t="s">
        <v>57</v>
      </c>
      <c r="E647" s="40" t="s">
        <v>10998</v>
      </c>
    </row>
    <row r="648" spans="1:5" ht="12.75">
      <c r="A648" t="s">
        <v>59</v>
      </c>
      <c r="E648" s="39" t="s">
        <v>4</v>
      </c>
    </row>
    <row r="649" spans="1:16" ht="25.5">
      <c r="A649" t="s">
        <v>48</v>
      </c>
      <c s="34" t="s">
        <v>588</v>
      </c>
      <c s="34" t="s">
        <v>10999</v>
      </c>
      <c s="35" t="s">
        <v>4</v>
      </c>
      <c s="6" t="s">
        <v>11000</v>
      </c>
      <c s="36" t="s">
        <v>65</v>
      </c>
      <c s="37">
        <v>34.108</v>
      </c>
      <c s="36">
        <v>0</v>
      </c>
      <c s="36">
        <f>ROUND(G649*H649,6)</f>
      </c>
      <c r="L649" s="38">
        <v>0</v>
      </c>
      <c s="32">
        <f>ROUND(ROUND(L649,2)*ROUND(G649,3),2)</f>
      </c>
      <c s="36" t="s">
        <v>6072</v>
      </c>
      <c>
        <f>(M649*21)/100</f>
      </c>
      <c t="s">
        <v>26</v>
      </c>
    </row>
    <row r="650" spans="1:5" ht="12.75">
      <c r="A650" s="35" t="s">
        <v>55</v>
      </c>
      <c r="E650" s="39" t="s">
        <v>4</v>
      </c>
    </row>
    <row r="651" spans="1:5" ht="12.75">
      <c r="A651" s="35" t="s">
        <v>57</v>
      </c>
      <c r="E651" s="40" t="s">
        <v>11001</v>
      </c>
    </row>
    <row r="652" spans="1:5" ht="12.75">
      <c r="A652" t="s">
        <v>59</v>
      </c>
      <c r="E652" s="39" t="s">
        <v>4</v>
      </c>
    </row>
    <row r="653" spans="1:16" ht="25.5">
      <c r="A653" t="s">
        <v>48</v>
      </c>
      <c s="34" t="s">
        <v>589</v>
      </c>
      <c s="34" t="s">
        <v>11002</v>
      </c>
      <c s="35" t="s">
        <v>4</v>
      </c>
      <c s="6" t="s">
        <v>11003</v>
      </c>
      <c s="36" t="s">
        <v>65</v>
      </c>
      <c s="37">
        <v>34.108</v>
      </c>
      <c s="36">
        <v>0</v>
      </c>
      <c s="36">
        <f>ROUND(G653*H653,6)</f>
      </c>
      <c r="L653" s="38">
        <v>0</v>
      </c>
      <c s="32">
        <f>ROUND(ROUND(L653,2)*ROUND(G653,3),2)</f>
      </c>
      <c s="36" t="s">
        <v>54</v>
      </c>
      <c>
        <f>(M653*21)/100</f>
      </c>
      <c t="s">
        <v>26</v>
      </c>
    </row>
    <row r="654" spans="1:5" ht="12.75">
      <c r="A654" s="35" t="s">
        <v>55</v>
      </c>
      <c r="E654" s="39" t="s">
        <v>4</v>
      </c>
    </row>
    <row r="655" spans="1:5" ht="12.75">
      <c r="A655" s="35" t="s">
        <v>57</v>
      </c>
      <c r="E655" s="40" t="s">
        <v>11001</v>
      </c>
    </row>
    <row r="656" spans="1:5" ht="12.75">
      <c r="A656" t="s">
        <v>59</v>
      </c>
      <c r="E656" s="39" t="s">
        <v>4</v>
      </c>
    </row>
    <row r="657" spans="1:13" ht="12.75">
      <c r="A657" t="s">
        <v>45</v>
      </c>
      <c r="C657" s="31" t="s">
        <v>11004</v>
      </c>
      <c r="E657" s="33" t="s">
        <v>11005</v>
      </c>
      <c r="J657" s="32">
        <f>0</f>
      </c>
      <c s="32">
        <f>0</f>
      </c>
      <c s="32">
        <f>0+L658+L662+L666+L670+L674+L678+L682+L686+L690+L694+L698+L702+L706</f>
      </c>
      <c s="32">
        <f>0+M658+M662+M666+M670+M674+M678+M682+M686+M690+M694+M698+M702+M706</f>
      </c>
    </row>
    <row r="658" spans="1:16" ht="25.5">
      <c r="A658" t="s">
        <v>48</v>
      </c>
      <c s="34" t="s">
        <v>590</v>
      </c>
      <c s="34" t="s">
        <v>11006</v>
      </c>
      <c s="35" t="s">
        <v>4</v>
      </c>
      <c s="6" t="s">
        <v>11007</v>
      </c>
      <c s="36" t="s">
        <v>697</v>
      </c>
      <c s="37">
        <v>111.21</v>
      </c>
      <c s="36">
        <v>0</v>
      </c>
      <c s="36">
        <f>ROUND(G658*H658,6)</f>
      </c>
      <c r="L658" s="38">
        <v>0</v>
      </c>
      <c s="32">
        <f>ROUND(ROUND(L658,2)*ROUND(G658,3),2)</f>
      </c>
      <c s="36" t="s">
        <v>6072</v>
      </c>
      <c>
        <f>(M658*21)/100</f>
      </c>
      <c t="s">
        <v>26</v>
      </c>
    </row>
    <row r="659" spans="1:5" ht="12.75">
      <c r="A659" s="35" t="s">
        <v>55</v>
      </c>
      <c r="E659" s="39" t="s">
        <v>4</v>
      </c>
    </row>
    <row r="660" spans="1:5" ht="12.75">
      <c r="A660" s="35" t="s">
        <v>57</v>
      </c>
      <c r="E660" s="40" t="s">
        <v>11008</v>
      </c>
    </row>
    <row r="661" spans="1:5" ht="12.75">
      <c r="A661" t="s">
        <v>59</v>
      </c>
      <c r="E661" s="39" t="s">
        <v>4</v>
      </c>
    </row>
    <row r="662" spans="1:16" ht="25.5">
      <c r="A662" t="s">
        <v>48</v>
      </c>
      <c s="34" t="s">
        <v>591</v>
      </c>
      <c s="34" t="s">
        <v>11009</v>
      </c>
      <c s="35" t="s">
        <v>4</v>
      </c>
      <c s="6" t="s">
        <v>11010</v>
      </c>
      <c s="36" t="s">
        <v>697</v>
      </c>
      <c s="37">
        <v>70.97</v>
      </c>
      <c s="36">
        <v>0</v>
      </c>
      <c s="36">
        <f>ROUND(G662*H662,6)</f>
      </c>
      <c r="L662" s="38">
        <v>0</v>
      </c>
      <c s="32">
        <f>ROUND(ROUND(L662,2)*ROUND(G662,3),2)</f>
      </c>
      <c s="36" t="s">
        <v>6072</v>
      </c>
      <c>
        <f>(M662*21)/100</f>
      </c>
      <c t="s">
        <v>26</v>
      </c>
    </row>
    <row r="663" spans="1:5" ht="12.75">
      <c r="A663" s="35" t="s">
        <v>55</v>
      </c>
      <c r="E663" s="39" t="s">
        <v>4</v>
      </c>
    </row>
    <row r="664" spans="1:5" ht="12.75">
      <c r="A664" s="35" t="s">
        <v>57</v>
      </c>
      <c r="E664" s="40" t="s">
        <v>11011</v>
      </c>
    </row>
    <row r="665" spans="1:5" ht="12.75">
      <c r="A665" t="s">
        <v>59</v>
      </c>
      <c r="E665" s="39" t="s">
        <v>4</v>
      </c>
    </row>
    <row r="666" spans="1:16" ht="25.5">
      <c r="A666" t="s">
        <v>48</v>
      </c>
      <c s="34" t="s">
        <v>592</v>
      </c>
      <c s="34" t="s">
        <v>11012</v>
      </c>
      <c s="35" t="s">
        <v>4</v>
      </c>
      <c s="6" t="s">
        <v>11013</v>
      </c>
      <c s="36" t="s">
        <v>697</v>
      </c>
      <c s="37">
        <v>48.92</v>
      </c>
      <c s="36">
        <v>0</v>
      </c>
      <c s="36">
        <f>ROUND(G666*H666,6)</f>
      </c>
      <c r="L666" s="38">
        <v>0</v>
      </c>
      <c s="32">
        <f>ROUND(ROUND(L666,2)*ROUND(G666,3),2)</f>
      </c>
      <c s="36" t="s">
        <v>6072</v>
      </c>
      <c>
        <f>(M666*21)/100</f>
      </c>
      <c t="s">
        <v>26</v>
      </c>
    </row>
    <row r="667" spans="1:5" ht="12.75">
      <c r="A667" s="35" t="s">
        <v>55</v>
      </c>
      <c r="E667" s="39" t="s">
        <v>4</v>
      </c>
    </row>
    <row r="668" spans="1:5" ht="12.75">
      <c r="A668" s="35" t="s">
        <v>57</v>
      </c>
      <c r="E668" s="40" t="s">
        <v>11014</v>
      </c>
    </row>
    <row r="669" spans="1:5" ht="12.75">
      <c r="A669" t="s">
        <v>59</v>
      </c>
      <c r="E669" s="39" t="s">
        <v>4</v>
      </c>
    </row>
    <row r="670" spans="1:16" ht="38.25">
      <c r="A670" t="s">
        <v>48</v>
      </c>
      <c s="34" t="s">
        <v>593</v>
      </c>
      <c s="34" t="s">
        <v>11015</v>
      </c>
      <c s="35" t="s">
        <v>4</v>
      </c>
      <c s="6" t="s">
        <v>11016</v>
      </c>
      <c s="36" t="s">
        <v>697</v>
      </c>
      <c s="37">
        <v>40.99</v>
      </c>
      <c s="36">
        <v>0</v>
      </c>
      <c s="36">
        <f>ROUND(G670*H670,6)</f>
      </c>
      <c r="L670" s="38">
        <v>0</v>
      </c>
      <c s="32">
        <f>ROUND(ROUND(L670,2)*ROUND(G670,3),2)</f>
      </c>
      <c s="36" t="s">
        <v>6072</v>
      </c>
      <c>
        <f>(M670*21)/100</f>
      </c>
      <c t="s">
        <v>26</v>
      </c>
    </row>
    <row r="671" spans="1:5" ht="12.75">
      <c r="A671" s="35" t="s">
        <v>55</v>
      </c>
      <c r="E671" s="39" t="s">
        <v>4</v>
      </c>
    </row>
    <row r="672" spans="1:5" ht="12.75">
      <c r="A672" s="35" t="s">
        <v>57</v>
      </c>
      <c r="E672" s="40" t="s">
        <v>11017</v>
      </c>
    </row>
    <row r="673" spans="1:5" ht="12.75">
      <c r="A673" t="s">
        <v>59</v>
      </c>
      <c r="E673" s="39" t="s">
        <v>4</v>
      </c>
    </row>
    <row r="674" spans="1:16" ht="38.25">
      <c r="A674" t="s">
        <v>48</v>
      </c>
      <c s="34" t="s">
        <v>596</v>
      </c>
      <c s="34" t="s">
        <v>11018</v>
      </c>
      <c s="35" t="s">
        <v>4</v>
      </c>
      <c s="6" t="s">
        <v>11019</v>
      </c>
      <c s="36" t="s">
        <v>697</v>
      </c>
      <c s="37">
        <v>96.34</v>
      </c>
      <c s="36">
        <v>0</v>
      </c>
      <c s="36">
        <f>ROUND(G674*H674,6)</f>
      </c>
      <c r="L674" s="38">
        <v>0</v>
      </c>
      <c s="32">
        <f>ROUND(ROUND(L674,2)*ROUND(G674,3),2)</f>
      </c>
      <c s="36" t="s">
        <v>6072</v>
      </c>
      <c>
        <f>(M674*21)/100</f>
      </c>
      <c t="s">
        <v>26</v>
      </c>
    </row>
    <row r="675" spans="1:5" ht="12.75">
      <c r="A675" s="35" t="s">
        <v>55</v>
      </c>
      <c r="E675" s="39" t="s">
        <v>4</v>
      </c>
    </row>
    <row r="676" spans="1:5" ht="12.75">
      <c r="A676" s="35" t="s">
        <v>57</v>
      </c>
      <c r="E676" s="40" t="s">
        <v>11020</v>
      </c>
    </row>
    <row r="677" spans="1:5" ht="12.75">
      <c r="A677" t="s">
        <v>59</v>
      </c>
      <c r="E677" s="39" t="s">
        <v>4</v>
      </c>
    </row>
    <row r="678" spans="1:16" ht="25.5">
      <c r="A678" t="s">
        <v>48</v>
      </c>
      <c s="34" t="s">
        <v>597</v>
      </c>
      <c s="34" t="s">
        <v>11021</v>
      </c>
      <c s="35" t="s">
        <v>4</v>
      </c>
      <c s="6" t="s">
        <v>11022</v>
      </c>
      <c s="36" t="s">
        <v>697</v>
      </c>
      <c s="37">
        <v>31.6</v>
      </c>
      <c s="36">
        <v>0</v>
      </c>
      <c s="36">
        <f>ROUND(G678*H678,6)</f>
      </c>
      <c r="L678" s="38">
        <v>0</v>
      </c>
      <c s="32">
        <f>ROUND(ROUND(L678,2)*ROUND(G678,3),2)</f>
      </c>
      <c s="36" t="s">
        <v>54</v>
      </c>
      <c>
        <f>(M678*21)/100</f>
      </c>
      <c t="s">
        <v>26</v>
      </c>
    </row>
    <row r="679" spans="1:5" ht="12.75">
      <c r="A679" s="35" t="s">
        <v>55</v>
      </c>
      <c r="E679" s="39" t="s">
        <v>4</v>
      </c>
    </row>
    <row r="680" spans="1:5" ht="12.75">
      <c r="A680" s="35" t="s">
        <v>57</v>
      </c>
      <c r="E680" s="40" t="s">
        <v>11023</v>
      </c>
    </row>
    <row r="681" spans="1:5" ht="12.75">
      <c r="A681" t="s">
        <v>59</v>
      </c>
      <c r="E681" s="39" t="s">
        <v>4</v>
      </c>
    </row>
    <row r="682" spans="1:16" ht="25.5">
      <c r="A682" t="s">
        <v>48</v>
      </c>
      <c s="34" t="s">
        <v>598</v>
      </c>
      <c s="34" t="s">
        <v>11024</v>
      </c>
      <c s="35" t="s">
        <v>4</v>
      </c>
      <c s="6" t="s">
        <v>11025</v>
      </c>
      <c s="36" t="s">
        <v>697</v>
      </c>
      <c s="37">
        <v>534.55</v>
      </c>
      <c s="36">
        <v>0</v>
      </c>
      <c s="36">
        <f>ROUND(G682*H682,6)</f>
      </c>
      <c r="L682" s="38">
        <v>0</v>
      </c>
      <c s="32">
        <f>ROUND(ROUND(L682,2)*ROUND(G682,3),2)</f>
      </c>
      <c s="36" t="s">
        <v>6072</v>
      </c>
      <c>
        <f>(M682*21)/100</f>
      </c>
      <c t="s">
        <v>26</v>
      </c>
    </row>
    <row r="683" spans="1:5" ht="12.75">
      <c r="A683" s="35" t="s">
        <v>55</v>
      </c>
      <c r="E683" s="39" t="s">
        <v>4</v>
      </c>
    </row>
    <row r="684" spans="1:5" ht="12.75">
      <c r="A684" s="35" t="s">
        <v>57</v>
      </c>
      <c r="E684" s="40" t="s">
        <v>11026</v>
      </c>
    </row>
    <row r="685" spans="1:5" ht="12.75">
      <c r="A685" t="s">
        <v>59</v>
      </c>
      <c r="E685" s="39" t="s">
        <v>4</v>
      </c>
    </row>
    <row r="686" spans="1:16" ht="12.75">
      <c r="A686" t="s">
        <v>48</v>
      </c>
      <c s="34" t="s">
        <v>599</v>
      </c>
      <c s="34" t="s">
        <v>11027</v>
      </c>
      <c s="35" t="s">
        <v>4</v>
      </c>
      <c s="6" t="s">
        <v>11028</v>
      </c>
      <c s="36" t="s">
        <v>697</v>
      </c>
      <c s="37">
        <v>33.138</v>
      </c>
      <c s="36">
        <v>0</v>
      </c>
      <c s="36">
        <f>ROUND(G686*H686,6)</f>
      </c>
      <c r="L686" s="38">
        <v>0</v>
      </c>
      <c s="32">
        <f>ROUND(ROUND(L686,2)*ROUND(G686,3),2)</f>
      </c>
      <c s="36" t="s">
        <v>6072</v>
      </c>
      <c>
        <f>(M686*21)/100</f>
      </c>
      <c t="s">
        <v>26</v>
      </c>
    </row>
    <row r="687" spans="1:5" ht="12.75">
      <c r="A687" s="35" t="s">
        <v>55</v>
      </c>
      <c r="E687" s="39" t="s">
        <v>4</v>
      </c>
    </row>
    <row r="688" spans="1:5" ht="25.5">
      <c r="A688" s="35" t="s">
        <v>57</v>
      </c>
      <c r="E688" s="40" t="s">
        <v>11029</v>
      </c>
    </row>
    <row r="689" spans="1:5" ht="12.75">
      <c r="A689" t="s">
        <v>59</v>
      </c>
      <c r="E689" s="39" t="s">
        <v>4</v>
      </c>
    </row>
    <row r="690" spans="1:16" ht="12.75">
      <c r="A690" t="s">
        <v>48</v>
      </c>
      <c s="34" t="s">
        <v>600</v>
      </c>
      <c s="34" t="s">
        <v>11030</v>
      </c>
      <c s="35" t="s">
        <v>4</v>
      </c>
      <c s="6" t="s">
        <v>11031</v>
      </c>
      <c s="36" t="s">
        <v>697</v>
      </c>
      <c s="37">
        <v>502.99</v>
      </c>
      <c s="36">
        <v>0</v>
      </c>
      <c s="36">
        <f>ROUND(G690*H690,6)</f>
      </c>
      <c r="L690" s="38">
        <v>0</v>
      </c>
      <c s="32">
        <f>ROUND(ROUND(L690,2)*ROUND(G690,3),2)</f>
      </c>
      <c s="36" t="s">
        <v>6072</v>
      </c>
      <c>
        <f>(M690*21)/100</f>
      </c>
      <c t="s">
        <v>26</v>
      </c>
    </row>
    <row r="691" spans="1:5" ht="12.75">
      <c r="A691" s="35" t="s">
        <v>55</v>
      </c>
      <c r="E691" s="39" t="s">
        <v>4</v>
      </c>
    </row>
    <row r="692" spans="1:5" ht="12.75">
      <c r="A692" s="35" t="s">
        <v>57</v>
      </c>
      <c r="E692" s="40" t="s">
        <v>11032</v>
      </c>
    </row>
    <row r="693" spans="1:5" ht="12.75">
      <c r="A693" t="s">
        <v>59</v>
      </c>
      <c r="E693" s="39" t="s">
        <v>4</v>
      </c>
    </row>
    <row r="694" spans="1:16" ht="25.5">
      <c r="A694" t="s">
        <v>48</v>
      </c>
      <c s="34" t="s">
        <v>601</v>
      </c>
      <c s="34" t="s">
        <v>11033</v>
      </c>
      <c s="35" t="s">
        <v>4</v>
      </c>
      <c s="6" t="s">
        <v>11034</v>
      </c>
      <c s="36" t="s">
        <v>697</v>
      </c>
      <c s="37">
        <v>224.68</v>
      </c>
      <c s="36">
        <v>0</v>
      </c>
      <c s="36">
        <f>ROUND(G694*H694,6)</f>
      </c>
      <c r="L694" s="38">
        <v>0</v>
      </c>
      <c s="32">
        <f>ROUND(ROUND(L694,2)*ROUND(G694,3),2)</f>
      </c>
      <c s="36" t="s">
        <v>6072</v>
      </c>
      <c>
        <f>(M694*21)/100</f>
      </c>
      <c t="s">
        <v>26</v>
      </c>
    </row>
    <row r="695" spans="1:5" ht="12.75">
      <c r="A695" s="35" t="s">
        <v>55</v>
      </c>
      <c r="E695" s="39" t="s">
        <v>4</v>
      </c>
    </row>
    <row r="696" spans="1:5" ht="12.75">
      <c r="A696" s="35" t="s">
        <v>57</v>
      </c>
      <c r="E696" s="40" t="s">
        <v>11035</v>
      </c>
    </row>
    <row r="697" spans="1:5" ht="12.75">
      <c r="A697" t="s">
        <v>59</v>
      </c>
      <c r="E697" s="39" t="s">
        <v>4</v>
      </c>
    </row>
    <row r="698" spans="1:16" ht="12.75">
      <c r="A698" t="s">
        <v>48</v>
      </c>
      <c s="34" t="s">
        <v>602</v>
      </c>
      <c s="34" t="s">
        <v>11036</v>
      </c>
      <c s="35" t="s">
        <v>4</v>
      </c>
      <c s="6" t="s">
        <v>11037</v>
      </c>
      <c s="36" t="s">
        <v>697</v>
      </c>
      <c s="37">
        <v>235.914</v>
      </c>
      <c s="36">
        <v>0</v>
      </c>
      <c s="36">
        <f>ROUND(G698*H698,6)</f>
      </c>
      <c r="L698" s="38">
        <v>0</v>
      </c>
      <c s="32">
        <f>ROUND(ROUND(L698,2)*ROUND(G698,3),2)</f>
      </c>
      <c s="36" t="s">
        <v>6072</v>
      </c>
      <c>
        <f>(M698*21)/100</f>
      </c>
      <c t="s">
        <v>26</v>
      </c>
    </row>
    <row r="699" spans="1:5" ht="12.75">
      <c r="A699" s="35" t="s">
        <v>55</v>
      </c>
      <c r="E699" s="39" t="s">
        <v>4</v>
      </c>
    </row>
    <row r="700" spans="1:5" ht="12.75">
      <c r="A700" s="35" t="s">
        <v>57</v>
      </c>
      <c r="E700" s="40" t="s">
        <v>11038</v>
      </c>
    </row>
    <row r="701" spans="1:5" ht="12.75">
      <c r="A701" t="s">
        <v>59</v>
      </c>
      <c r="E701" s="39" t="s">
        <v>4</v>
      </c>
    </row>
    <row r="702" spans="1:16" ht="25.5">
      <c r="A702" t="s">
        <v>48</v>
      </c>
      <c s="34" t="s">
        <v>603</v>
      </c>
      <c s="34" t="s">
        <v>11039</v>
      </c>
      <c s="35" t="s">
        <v>4</v>
      </c>
      <c s="6" t="s">
        <v>11040</v>
      </c>
      <c s="36" t="s">
        <v>697</v>
      </c>
      <c s="37">
        <v>29.67</v>
      </c>
      <c s="36">
        <v>0</v>
      </c>
      <c s="36">
        <f>ROUND(G702*H702,6)</f>
      </c>
      <c r="L702" s="38">
        <v>0</v>
      </c>
      <c s="32">
        <f>ROUND(ROUND(L702,2)*ROUND(G702,3),2)</f>
      </c>
      <c s="36" t="s">
        <v>6072</v>
      </c>
      <c>
        <f>(M702*21)/100</f>
      </c>
      <c t="s">
        <v>26</v>
      </c>
    </row>
    <row r="703" spans="1:5" ht="12.75">
      <c r="A703" s="35" t="s">
        <v>55</v>
      </c>
      <c r="E703" s="39" t="s">
        <v>4</v>
      </c>
    </row>
    <row r="704" spans="1:5" ht="12.75">
      <c r="A704" s="35" t="s">
        <v>57</v>
      </c>
      <c r="E704" s="40" t="s">
        <v>11041</v>
      </c>
    </row>
    <row r="705" spans="1:5" ht="12.75">
      <c r="A705" t="s">
        <v>59</v>
      </c>
      <c r="E705" s="39" t="s">
        <v>4</v>
      </c>
    </row>
    <row r="706" spans="1:16" ht="12.75">
      <c r="A706" t="s">
        <v>48</v>
      </c>
      <c s="34" t="s">
        <v>604</v>
      </c>
      <c s="34" t="s">
        <v>11042</v>
      </c>
      <c s="35" t="s">
        <v>4</v>
      </c>
      <c s="6" t="s">
        <v>11043</v>
      </c>
      <c s="36" t="s">
        <v>697</v>
      </c>
      <c s="37">
        <v>31.154</v>
      </c>
      <c s="36">
        <v>0</v>
      </c>
      <c s="36">
        <f>ROUND(G706*H706,6)</f>
      </c>
      <c r="L706" s="38">
        <v>0</v>
      </c>
      <c s="32">
        <f>ROUND(ROUND(L706,2)*ROUND(G706,3),2)</f>
      </c>
      <c s="36" t="s">
        <v>6072</v>
      </c>
      <c>
        <f>(M706*21)/100</f>
      </c>
      <c t="s">
        <v>26</v>
      </c>
    </row>
    <row r="707" spans="1:5" ht="12.75">
      <c r="A707" s="35" t="s">
        <v>55</v>
      </c>
      <c r="E707" s="39" t="s">
        <v>4</v>
      </c>
    </row>
    <row r="708" spans="1:5" ht="12.75">
      <c r="A708" s="35" t="s">
        <v>57</v>
      </c>
      <c r="E708" s="40" t="s">
        <v>11044</v>
      </c>
    </row>
    <row r="709" spans="1:5" ht="12.75">
      <c r="A709" t="s">
        <v>59</v>
      </c>
      <c r="E709" s="39" t="s">
        <v>4</v>
      </c>
    </row>
    <row r="710" spans="1:13" ht="12.75">
      <c r="A710" t="s">
        <v>45</v>
      </c>
      <c r="C710" s="31" t="s">
        <v>6694</v>
      </c>
      <c r="E710" s="33" t="s">
        <v>6695</v>
      </c>
      <c r="J710" s="32">
        <f>0</f>
      </c>
      <c s="32">
        <f>0</f>
      </c>
      <c s="32">
        <f>0+L711+L715+L719+L723+L727+L731+L735+L739+L743+L747+L751+L755+L759+L763</f>
      </c>
      <c s="32">
        <f>0+M711+M715+M719+M723+M727+M731+M735+M739+M743+M747+M751+M755+M759+M763</f>
      </c>
    </row>
    <row r="711" spans="1:16" ht="38.25">
      <c r="A711" t="s">
        <v>48</v>
      </c>
      <c s="34" t="s">
        <v>605</v>
      </c>
      <c s="34" t="s">
        <v>11045</v>
      </c>
      <c s="35" t="s">
        <v>4</v>
      </c>
      <c s="6" t="s">
        <v>11046</v>
      </c>
      <c s="36" t="s">
        <v>71</v>
      </c>
      <c s="37">
        <v>34.8</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38.25">
      <c r="A715" t="s">
        <v>48</v>
      </c>
      <c s="34" t="s">
        <v>609</v>
      </c>
      <c s="34" t="s">
        <v>11047</v>
      </c>
      <c s="35" t="s">
        <v>4</v>
      </c>
      <c s="6" t="s">
        <v>11048</v>
      </c>
      <c s="36" t="s">
        <v>71</v>
      </c>
      <c s="37">
        <v>34.8</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38.25">
      <c r="A719" t="s">
        <v>48</v>
      </c>
      <c s="34" t="s">
        <v>612</v>
      </c>
      <c s="34" t="s">
        <v>11049</v>
      </c>
      <c s="35" t="s">
        <v>4</v>
      </c>
      <c s="6" t="s">
        <v>11050</v>
      </c>
      <c s="36" t="s">
        <v>71</v>
      </c>
      <c s="37">
        <v>8.4</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38.25">
      <c r="A723" t="s">
        <v>48</v>
      </c>
      <c s="34" t="s">
        <v>615</v>
      </c>
      <c s="34" t="s">
        <v>11051</v>
      </c>
      <c s="35" t="s">
        <v>4</v>
      </c>
      <c s="6" t="s">
        <v>11052</v>
      </c>
      <c s="36" t="s">
        <v>71</v>
      </c>
      <c s="37">
        <v>2.4</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38.25">
      <c r="A727" t="s">
        <v>48</v>
      </c>
      <c s="34" t="s">
        <v>616</v>
      </c>
      <c s="34" t="s">
        <v>11053</v>
      </c>
      <c s="35" t="s">
        <v>4</v>
      </c>
      <c s="6" t="s">
        <v>11054</v>
      </c>
      <c s="36" t="s">
        <v>71</v>
      </c>
      <c s="37">
        <v>5.82</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38.25">
      <c r="A731" t="s">
        <v>48</v>
      </c>
      <c s="34" t="s">
        <v>617</v>
      </c>
      <c s="34" t="s">
        <v>11055</v>
      </c>
      <c s="35" t="s">
        <v>4</v>
      </c>
      <c s="6" t="s">
        <v>11054</v>
      </c>
      <c s="36" t="s">
        <v>71</v>
      </c>
      <c s="37">
        <v>5.82</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6" ht="25.5">
      <c r="A735" t="s">
        <v>48</v>
      </c>
      <c s="34" t="s">
        <v>618</v>
      </c>
      <c s="34" t="s">
        <v>11056</v>
      </c>
      <c s="35" t="s">
        <v>4</v>
      </c>
      <c s="6" t="s">
        <v>11057</v>
      </c>
      <c s="36" t="s">
        <v>71</v>
      </c>
      <c s="37">
        <v>78.8</v>
      </c>
      <c s="36">
        <v>0</v>
      </c>
      <c s="36">
        <f>ROUND(G735*H735,6)</f>
      </c>
      <c r="L735" s="38">
        <v>0</v>
      </c>
      <c s="32">
        <f>ROUND(ROUND(L735,2)*ROUND(G735,3),2)</f>
      </c>
      <c s="36" t="s">
        <v>54</v>
      </c>
      <c>
        <f>(M735*21)/100</f>
      </c>
      <c t="s">
        <v>26</v>
      </c>
    </row>
    <row r="736" spans="1:5" ht="12.75">
      <c r="A736" s="35" t="s">
        <v>55</v>
      </c>
      <c r="E736" s="39" t="s">
        <v>4</v>
      </c>
    </row>
    <row r="737" spans="1:5" ht="12.75">
      <c r="A737" s="35" t="s">
        <v>57</v>
      </c>
      <c r="E737" s="40" t="s">
        <v>4</v>
      </c>
    </row>
    <row r="738" spans="1:5" ht="12.75">
      <c r="A738" t="s">
        <v>59</v>
      </c>
      <c r="E738" s="39" t="s">
        <v>4</v>
      </c>
    </row>
    <row r="739" spans="1:16" ht="25.5">
      <c r="A739" t="s">
        <v>48</v>
      </c>
      <c s="34" t="s">
        <v>619</v>
      </c>
      <c s="34" t="s">
        <v>11058</v>
      </c>
      <c s="35" t="s">
        <v>4</v>
      </c>
      <c s="6" t="s">
        <v>11059</v>
      </c>
      <c s="36" t="s">
        <v>71</v>
      </c>
      <c s="37">
        <v>120</v>
      </c>
      <c s="36">
        <v>0</v>
      </c>
      <c s="36">
        <f>ROUND(G739*H739,6)</f>
      </c>
      <c r="L739" s="38">
        <v>0</v>
      </c>
      <c s="32">
        <f>ROUND(ROUND(L739,2)*ROUND(G739,3),2)</f>
      </c>
      <c s="36" t="s">
        <v>54</v>
      </c>
      <c>
        <f>(M739*21)/100</f>
      </c>
      <c t="s">
        <v>26</v>
      </c>
    </row>
    <row r="740" spans="1:5" ht="12.75">
      <c r="A740" s="35" t="s">
        <v>55</v>
      </c>
      <c r="E740" s="39" t="s">
        <v>4</v>
      </c>
    </row>
    <row r="741" spans="1:5" ht="12.75">
      <c r="A741" s="35" t="s">
        <v>57</v>
      </c>
      <c r="E741" s="40" t="s">
        <v>4</v>
      </c>
    </row>
    <row r="742" spans="1:5" ht="12.75">
      <c r="A742" t="s">
        <v>59</v>
      </c>
      <c r="E742" s="39" t="s">
        <v>4</v>
      </c>
    </row>
    <row r="743" spans="1:16" ht="25.5">
      <c r="A743" t="s">
        <v>48</v>
      </c>
      <c s="34" t="s">
        <v>49</v>
      </c>
      <c s="34" t="s">
        <v>11060</v>
      </c>
      <c s="35" t="s">
        <v>4</v>
      </c>
      <c s="6" t="s">
        <v>11061</v>
      </c>
      <c s="36" t="s">
        <v>697</v>
      </c>
      <c s="37">
        <v>11</v>
      </c>
      <c s="36">
        <v>0</v>
      </c>
      <c s="36">
        <f>ROUND(G743*H743,6)</f>
      </c>
      <c r="L743" s="38">
        <v>0</v>
      </c>
      <c s="32">
        <f>ROUND(ROUND(L743,2)*ROUND(G743,3),2)</f>
      </c>
      <c s="36" t="s">
        <v>54</v>
      </c>
      <c>
        <f>(M743*21)/100</f>
      </c>
      <c t="s">
        <v>26</v>
      </c>
    </row>
    <row r="744" spans="1:5" ht="12.75">
      <c r="A744" s="35" t="s">
        <v>55</v>
      </c>
      <c r="E744" s="39" t="s">
        <v>4</v>
      </c>
    </row>
    <row r="745" spans="1:5" ht="12.75">
      <c r="A745" s="35" t="s">
        <v>57</v>
      </c>
      <c r="E745" s="40" t="s">
        <v>4</v>
      </c>
    </row>
    <row r="746" spans="1:5" ht="12.75">
      <c r="A746" t="s">
        <v>59</v>
      </c>
      <c r="E746" s="39" t="s">
        <v>4</v>
      </c>
    </row>
    <row r="747" spans="1:16" ht="25.5">
      <c r="A747" t="s">
        <v>48</v>
      </c>
      <c s="34" t="s">
        <v>11062</v>
      </c>
      <c s="34" t="s">
        <v>11063</v>
      </c>
      <c s="35" t="s">
        <v>4</v>
      </c>
      <c s="6" t="s">
        <v>11061</v>
      </c>
      <c s="36" t="s">
        <v>697</v>
      </c>
      <c s="37">
        <v>17</v>
      </c>
      <c s="36">
        <v>0</v>
      </c>
      <c s="36">
        <f>ROUND(G747*H747,6)</f>
      </c>
      <c r="L747" s="38">
        <v>0</v>
      </c>
      <c s="32">
        <f>ROUND(ROUND(L747,2)*ROUND(G747,3),2)</f>
      </c>
      <c s="36" t="s">
        <v>54</v>
      </c>
      <c>
        <f>(M747*21)/100</f>
      </c>
      <c t="s">
        <v>26</v>
      </c>
    </row>
    <row r="748" spans="1:5" ht="12.75">
      <c r="A748" s="35" t="s">
        <v>55</v>
      </c>
      <c r="E748" s="39" t="s">
        <v>4</v>
      </c>
    </row>
    <row r="749" spans="1:5" ht="12.75">
      <c r="A749" s="35" t="s">
        <v>57</v>
      </c>
      <c r="E749" s="40" t="s">
        <v>4</v>
      </c>
    </row>
    <row r="750" spans="1:5" ht="12.75">
      <c r="A750" t="s">
        <v>59</v>
      </c>
      <c r="E750" s="39" t="s">
        <v>4</v>
      </c>
    </row>
    <row r="751" spans="1:16" ht="25.5">
      <c r="A751" t="s">
        <v>48</v>
      </c>
      <c s="34" t="s">
        <v>11064</v>
      </c>
      <c s="34" t="s">
        <v>11065</v>
      </c>
      <c s="35" t="s">
        <v>4</v>
      </c>
      <c s="6" t="s">
        <v>11061</v>
      </c>
      <c s="36" t="s">
        <v>697</v>
      </c>
      <c s="37">
        <v>7</v>
      </c>
      <c s="36">
        <v>0</v>
      </c>
      <c s="36">
        <f>ROUND(G751*H751,6)</f>
      </c>
      <c r="L751" s="38">
        <v>0</v>
      </c>
      <c s="32">
        <f>ROUND(ROUND(L751,2)*ROUND(G751,3),2)</f>
      </c>
      <c s="36" t="s">
        <v>54</v>
      </c>
      <c>
        <f>(M751*21)/100</f>
      </c>
      <c t="s">
        <v>26</v>
      </c>
    </row>
    <row r="752" spans="1:5" ht="12.75">
      <c r="A752" s="35" t="s">
        <v>55</v>
      </c>
      <c r="E752" s="39" t="s">
        <v>4</v>
      </c>
    </row>
    <row r="753" spans="1:5" ht="12.75">
      <c r="A753" s="35" t="s">
        <v>57</v>
      </c>
      <c r="E753" s="40" t="s">
        <v>4</v>
      </c>
    </row>
    <row r="754" spans="1:5" ht="12.75">
      <c r="A754" t="s">
        <v>59</v>
      </c>
      <c r="E754" s="39" t="s">
        <v>4</v>
      </c>
    </row>
    <row r="755" spans="1:16" ht="25.5">
      <c r="A755" t="s">
        <v>48</v>
      </c>
      <c s="34" t="s">
        <v>11066</v>
      </c>
      <c s="34" t="s">
        <v>11067</v>
      </c>
      <c s="35" t="s">
        <v>4</v>
      </c>
      <c s="6" t="s">
        <v>11068</v>
      </c>
      <c s="36" t="s">
        <v>71</v>
      </c>
      <c s="37">
        <v>106.7</v>
      </c>
      <c s="36">
        <v>0</v>
      </c>
      <c s="36">
        <f>ROUND(G755*H755,6)</f>
      </c>
      <c r="L755" s="38">
        <v>0</v>
      </c>
      <c s="32">
        <f>ROUND(ROUND(L755,2)*ROUND(G755,3),2)</f>
      </c>
      <c s="36" t="s">
        <v>54</v>
      </c>
      <c>
        <f>(M755*21)/100</f>
      </c>
      <c t="s">
        <v>26</v>
      </c>
    </row>
    <row r="756" spans="1:5" ht="12.75">
      <c r="A756" s="35" t="s">
        <v>55</v>
      </c>
      <c r="E756" s="39" t="s">
        <v>4</v>
      </c>
    </row>
    <row r="757" spans="1:5" ht="12.75">
      <c r="A757" s="35" t="s">
        <v>57</v>
      </c>
      <c r="E757" s="40" t="s">
        <v>4</v>
      </c>
    </row>
    <row r="758" spans="1:5" ht="12.75">
      <c r="A758" t="s">
        <v>59</v>
      </c>
      <c r="E758" s="39" t="s">
        <v>4</v>
      </c>
    </row>
    <row r="759" spans="1:16" ht="25.5">
      <c r="A759" t="s">
        <v>48</v>
      </c>
      <c s="34" t="s">
        <v>11069</v>
      </c>
      <c s="34" t="s">
        <v>11070</v>
      </c>
      <c s="35" t="s">
        <v>4</v>
      </c>
      <c s="6" t="s">
        <v>11071</v>
      </c>
      <c s="36" t="s">
        <v>71</v>
      </c>
      <c s="37">
        <v>78.8</v>
      </c>
      <c s="36">
        <v>0</v>
      </c>
      <c s="36">
        <f>ROUND(G759*H759,6)</f>
      </c>
      <c r="L759" s="38">
        <v>0</v>
      </c>
      <c s="32">
        <f>ROUND(ROUND(L759,2)*ROUND(G759,3),2)</f>
      </c>
      <c s="36" t="s">
        <v>54</v>
      </c>
      <c>
        <f>(M759*21)/100</f>
      </c>
      <c t="s">
        <v>26</v>
      </c>
    </row>
    <row r="760" spans="1:5" ht="12.75">
      <c r="A760" s="35" t="s">
        <v>55</v>
      </c>
      <c r="E760" s="39" t="s">
        <v>4</v>
      </c>
    </row>
    <row r="761" spans="1:5" ht="12.75">
      <c r="A761" s="35" t="s">
        <v>57</v>
      </c>
      <c r="E761" s="40" t="s">
        <v>4</v>
      </c>
    </row>
    <row r="762" spans="1:5" ht="12.75">
      <c r="A762" t="s">
        <v>59</v>
      </c>
      <c r="E762" s="39" t="s">
        <v>4</v>
      </c>
    </row>
    <row r="763" spans="1:16" ht="25.5">
      <c r="A763" t="s">
        <v>48</v>
      </c>
      <c s="34" t="s">
        <v>11072</v>
      </c>
      <c s="34" t="s">
        <v>11073</v>
      </c>
      <c s="35" t="s">
        <v>4</v>
      </c>
      <c s="6" t="s">
        <v>11074</v>
      </c>
      <c s="36" t="s">
        <v>71</v>
      </c>
      <c s="37">
        <v>60</v>
      </c>
      <c s="36">
        <v>0</v>
      </c>
      <c s="36">
        <f>ROUND(G763*H763,6)</f>
      </c>
      <c r="L763" s="38">
        <v>0</v>
      </c>
      <c s="32">
        <f>ROUND(ROUND(L763,2)*ROUND(G763,3),2)</f>
      </c>
      <c s="36" t="s">
        <v>54</v>
      </c>
      <c>
        <f>(M763*21)/100</f>
      </c>
      <c t="s">
        <v>26</v>
      </c>
    </row>
    <row r="764" spans="1:5" ht="12.75">
      <c r="A764" s="35" t="s">
        <v>55</v>
      </c>
      <c r="E764" s="39" t="s">
        <v>4</v>
      </c>
    </row>
    <row r="765" spans="1:5" ht="12.75">
      <c r="A765" s="35" t="s">
        <v>57</v>
      </c>
      <c r="E765" s="40" t="s">
        <v>4</v>
      </c>
    </row>
    <row r="766" spans="1:5" ht="12.75">
      <c r="A766" t="s">
        <v>59</v>
      </c>
      <c r="E766" s="39" t="s">
        <v>4</v>
      </c>
    </row>
    <row r="767" spans="1:13" ht="12.75">
      <c r="A767" t="s">
        <v>45</v>
      </c>
      <c r="C767" s="31" t="s">
        <v>11075</v>
      </c>
      <c r="E767" s="33" t="s">
        <v>11076</v>
      </c>
      <c r="J767" s="32">
        <f>0</f>
      </c>
      <c s="32">
        <f>0</f>
      </c>
      <c s="32">
        <f>0+L768+L772+L776+L780+L784+L788+L792+L796+L800+L804+L808+L812+L816+L820</f>
      </c>
      <c s="32">
        <f>0+M768+M772+M776+M780+M784+M788+M792+M796+M800+M804+M808+M812+M816+M820</f>
      </c>
    </row>
    <row r="768" spans="1:16" ht="12.75">
      <c r="A768" t="s">
        <v>48</v>
      </c>
      <c s="34" t="s">
        <v>11077</v>
      </c>
      <c s="34" t="s">
        <v>11078</v>
      </c>
      <c s="35" t="s">
        <v>4</v>
      </c>
      <c s="6" t="s">
        <v>11079</v>
      </c>
      <c s="36" t="s">
        <v>697</v>
      </c>
      <c s="37">
        <v>1011.04</v>
      </c>
      <c s="36">
        <v>0</v>
      </c>
      <c s="36">
        <f>ROUND(G768*H768,6)</f>
      </c>
      <c r="L768" s="38">
        <v>0</v>
      </c>
      <c s="32">
        <f>ROUND(ROUND(L768,2)*ROUND(G768,3),2)</f>
      </c>
      <c s="36" t="s">
        <v>6072</v>
      </c>
      <c>
        <f>(M768*21)/100</f>
      </c>
      <c t="s">
        <v>26</v>
      </c>
    </row>
    <row r="769" spans="1:5" ht="12.75">
      <c r="A769" s="35" t="s">
        <v>55</v>
      </c>
      <c r="E769" s="39" t="s">
        <v>4</v>
      </c>
    </row>
    <row r="770" spans="1:5" ht="12.75">
      <c r="A770" s="35" t="s">
        <v>57</v>
      </c>
      <c r="E770" s="40" t="s">
        <v>11080</v>
      </c>
    </row>
    <row r="771" spans="1:5" ht="12.75">
      <c r="A771" t="s">
        <v>59</v>
      </c>
      <c r="E771" s="39" t="s">
        <v>4</v>
      </c>
    </row>
    <row r="772" spans="1:16" ht="12.75">
      <c r="A772" t="s">
        <v>48</v>
      </c>
      <c s="34" t="s">
        <v>3099</v>
      </c>
      <c s="34" t="s">
        <v>11081</v>
      </c>
      <c s="35" t="s">
        <v>4</v>
      </c>
      <c s="6" t="s">
        <v>11082</v>
      </c>
      <c s="36" t="s">
        <v>697</v>
      </c>
      <c s="37">
        <v>1112.144</v>
      </c>
      <c s="36">
        <v>0</v>
      </c>
      <c s="36">
        <f>ROUND(G772*H772,6)</f>
      </c>
      <c r="L772" s="38">
        <v>0</v>
      </c>
      <c s="32">
        <f>ROUND(ROUND(L772,2)*ROUND(G772,3),2)</f>
      </c>
      <c s="36" t="s">
        <v>54</v>
      </c>
      <c>
        <f>(M772*21)/100</f>
      </c>
      <c t="s">
        <v>26</v>
      </c>
    </row>
    <row r="773" spans="1:5" ht="12.75">
      <c r="A773" s="35" t="s">
        <v>55</v>
      </c>
      <c r="E773" s="39" t="s">
        <v>4</v>
      </c>
    </row>
    <row r="774" spans="1:5" ht="12.75">
      <c r="A774" s="35" t="s">
        <v>57</v>
      </c>
      <c r="E774" s="40" t="s">
        <v>11083</v>
      </c>
    </row>
    <row r="775" spans="1:5" ht="12.75">
      <c r="A775" t="s">
        <v>59</v>
      </c>
      <c r="E775" s="39" t="s">
        <v>4</v>
      </c>
    </row>
    <row r="776" spans="1:16" ht="25.5">
      <c r="A776" t="s">
        <v>48</v>
      </c>
      <c s="34" t="s">
        <v>11084</v>
      </c>
      <c s="34" t="s">
        <v>11085</v>
      </c>
      <c s="35" t="s">
        <v>4</v>
      </c>
      <c s="6" t="s">
        <v>11086</v>
      </c>
      <c s="36" t="s">
        <v>697</v>
      </c>
      <c s="37">
        <v>13.92</v>
      </c>
      <c s="36">
        <v>0</v>
      </c>
      <c s="36">
        <f>ROUND(G776*H776,6)</f>
      </c>
      <c r="L776" s="38">
        <v>0</v>
      </c>
      <c s="32">
        <f>ROUND(ROUND(L776,2)*ROUND(G776,3),2)</f>
      </c>
      <c s="36" t="s">
        <v>54</v>
      </c>
      <c>
        <f>(M776*21)/100</f>
      </c>
      <c t="s">
        <v>26</v>
      </c>
    </row>
    <row r="777" spans="1:5" ht="12.75">
      <c r="A777" s="35" t="s">
        <v>55</v>
      </c>
      <c r="E777" s="39" t="s">
        <v>4</v>
      </c>
    </row>
    <row r="778" spans="1:5" ht="12.75">
      <c r="A778" s="35" t="s">
        <v>57</v>
      </c>
      <c r="E778" s="40" t="s">
        <v>11087</v>
      </c>
    </row>
    <row r="779" spans="1:5" ht="12.75">
      <c r="A779" t="s">
        <v>59</v>
      </c>
      <c r="E779" s="39" t="s">
        <v>4</v>
      </c>
    </row>
    <row r="780" spans="1:16" ht="25.5">
      <c r="A780" t="s">
        <v>48</v>
      </c>
      <c s="34" t="s">
        <v>11088</v>
      </c>
      <c s="34" t="s">
        <v>11089</v>
      </c>
      <c s="35" t="s">
        <v>4</v>
      </c>
      <c s="6" t="s">
        <v>11090</v>
      </c>
      <c s="36" t="s">
        <v>71</v>
      </c>
      <c s="37">
        <v>79.4</v>
      </c>
      <c s="36">
        <v>0</v>
      </c>
      <c s="36">
        <f>ROUND(G780*H780,6)</f>
      </c>
      <c r="L780" s="38">
        <v>0</v>
      </c>
      <c s="32">
        <f>ROUND(ROUND(L780,2)*ROUND(G780,3),2)</f>
      </c>
      <c s="36" t="s">
        <v>6072</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11091</v>
      </c>
      <c s="34" t="s">
        <v>11092</v>
      </c>
      <c s="35" t="s">
        <v>4</v>
      </c>
      <c s="6" t="s">
        <v>11093</v>
      </c>
      <c s="36" t="s">
        <v>71</v>
      </c>
      <c s="37">
        <v>204.455</v>
      </c>
      <c s="36">
        <v>0</v>
      </c>
      <c s="36">
        <f>ROUND(G784*H784,6)</f>
      </c>
      <c r="L784" s="38">
        <v>0</v>
      </c>
      <c s="32">
        <f>ROUND(ROUND(L784,2)*ROUND(G784,3),2)</f>
      </c>
      <c s="36" t="s">
        <v>6072</v>
      </c>
      <c>
        <f>(M784*21)/100</f>
      </c>
      <c t="s">
        <v>26</v>
      </c>
    </row>
    <row r="785" spans="1:5" ht="12.75">
      <c r="A785" s="35" t="s">
        <v>55</v>
      </c>
      <c r="E785" s="39" t="s">
        <v>4</v>
      </c>
    </row>
    <row r="786" spans="1:5" ht="12.75">
      <c r="A786" s="35" t="s">
        <v>57</v>
      </c>
      <c r="E786" s="40" t="s">
        <v>11094</v>
      </c>
    </row>
    <row r="787" spans="1:5" ht="12.75">
      <c r="A787" t="s">
        <v>59</v>
      </c>
      <c r="E787" s="39" t="s">
        <v>4</v>
      </c>
    </row>
    <row r="788" spans="1:16" ht="12.75">
      <c r="A788" t="s">
        <v>48</v>
      </c>
      <c s="34" t="s">
        <v>11095</v>
      </c>
      <c s="34" t="s">
        <v>11096</v>
      </c>
      <c s="35" t="s">
        <v>4</v>
      </c>
      <c s="6" t="s">
        <v>11097</v>
      </c>
      <c s="36" t="s">
        <v>71</v>
      </c>
      <c s="37">
        <v>78.8</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11098</v>
      </c>
      <c s="34" t="s">
        <v>11099</v>
      </c>
      <c s="35" t="s">
        <v>4</v>
      </c>
      <c s="6" t="s">
        <v>11100</v>
      </c>
      <c s="36" t="s">
        <v>71</v>
      </c>
      <c s="37">
        <v>79.4</v>
      </c>
      <c s="36">
        <v>0</v>
      </c>
      <c s="36">
        <f>ROUND(G792*H792,6)</f>
      </c>
      <c r="L792" s="38">
        <v>0</v>
      </c>
      <c s="32">
        <f>ROUND(ROUND(L792,2)*ROUND(G792,3),2)</f>
      </c>
      <c s="36" t="s">
        <v>6072</v>
      </c>
      <c>
        <f>(M792*21)/100</f>
      </c>
      <c t="s">
        <v>26</v>
      </c>
    </row>
    <row r="793" spans="1:5" ht="12.75">
      <c r="A793" s="35" t="s">
        <v>55</v>
      </c>
      <c r="E793" s="39" t="s">
        <v>4</v>
      </c>
    </row>
    <row r="794" spans="1:5" ht="12.75">
      <c r="A794" s="35" t="s">
        <v>57</v>
      </c>
      <c r="E794" s="40" t="s">
        <v>4</v>
      </c>
    </row>
    <row r="795" spans="1:5" ht="12.75">
      <c r="A795" t="s">
        <v>59</v>
      </c>
      <c r="E795" s="39" t="s">
        <v>4</v>
      </c>
    </row>
    <row r="796" spans="1:16" ht="12.75">
      <c r="A796" t="s">
        <v>48</v>
      </c>
      <c s="34" t="s">
        <v>11101</v>
      </c>
      <c s="34" t="s">
        <v>11102</v>
      </c>
      <c s="35" t="s">
        <v>4</v>
      </c>
      <c s="6" t="s">
        <v>11103</v>
      </c>
      <c s="36" t="s">
        <v>92</v>
      </c>
      <c s="37">
        <v>11</v>
      </c>
      <c s="36">
        <v>0</v>
      </c>
      <c s="36">
        <f>ROUND(G796*H796,6)</f>
      </c>
      <c r="L796" s="38">
        <v>0</v>
      </c>
      <c s="32">
        <f>ROUND(ROUND(L796,2)*ROUND(G796,3),2)</f>
      </c>
      <c s="36" t="s">
        <v>6072</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11104</v>
      </c>
      <c s="34" t="s">
        <v>11105</v>
      </c>
      <c s="35" t="s">
        <v>4</v>
      </c>
      <c s="6" t="s">
        <v>11106</v>
      </c>
      <c s="36" t="s">
        <v>92</v>
      </c>
      <c s="37">
        <v>3</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11107</v>
      </c>
      <c s="34" t="s">
        <v>11108</v>
      </c>
      <c s="35" t="s">
        <v>4</v>
      </c>
      <c s="6" t="s">
        <v>11109</v>
      </c>
      <c s="36" t="s">
        <v>92</v>
      </c>
      <c s="37">
        <v>8</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6" ht="12.75">
      <c r="A808" t="s">
        <v>48</v>
      </c>
      <c s="34" t="s">
        <v>11110</v>
      </c>
      <c s="34" t="s">
        <v>11111</v>
      </c>
      <c s="35" t="s">
        <v>4</v>
      </c>
      <c s="6" t="s">
        <v>11112</v>
      </c>
      <c s="36" t="s">
        <v>71</v>
      </c>
      <c s="37">
        <v>78.8</v>
      </c>
      <c s="36">
        <v>0</v>
      </c>
      <c s="36">
        <f>ROUND(G808*H808,6)</f>
      </c>
      <c r="L808" s="38">
        <v>0</v>
      </c>
      <c s="32">
        <f>ROUND(ROUND(L808,2)*ROUND(G808,3),2)</f>
      </c>
      <c s="36" t="s">
        <v>54</v>
      </c>
      <c>
        <f>(M808*21)/100</f>
      </c>
      <c t="s">
        <v>26</v>
      </c>
    </row>
    <row r="809" spans="1:5" ht="12.75">
      <c r="A809" s="35" t="s">
        <v>55</v>
      </c>
      <c r="E809" s="39" t="s">
        <v>4</v>
      </c>
    </row>
    <row r="810" spans="1:5" ht="12.75">
      <c r="A810" s="35" t="s">
        <v>57</v>
      </c>
      <c r="E810" s="40" t="s">
        <v>4</v>
      </c>
    </row>
    <row r="811" spans="1:5" ht="12.75">
      <c r="A811" t="s">
        <v>59</v>
      </c>
      <c r="E811" s="39" t="s">
        <v>4</v>
      </c>
    </row>
    <row r="812" spans="1:16" ht="25.5">
      <c r="A812" t="s">
        <v>48</v>
      </c>
      <c s="34" t="s">
        <v>11113</v>
      </c>
      <c s="34" t="s">
        <v>11114</v>
      </c>
      <c s="35" t="s">
        <v>4</v>
      </c>
      <c s="6" t="s">
        <v>11115</v>
      </c>
      <c s="36" t="s">
        <v>697</v>
      </c>
      <c s="37">
        <v>1011.04</v>
      </c>
      <c s="36">
        <v>0</v>
      </c>
      <c s="36">
        <f>ROUND(G812*H812,6)</f>
      </c>
      <c r="L812" s="38">
        <v>0</v>
      </c>
      <c s="32">
        <f>ROUND(ROUND(L812,2)*ROUND(G812,3),2)</f>
      </c>
      <c s="36" t="s">
        <v>6072</v>
      </c>
      <c>
        <f>(M812*21)/100</f>
      </c>
      <c t="s">
        <v>26</v>
      </c>
    </row>
    <row r="813" spans="1:5" ht="12.75">
      <c r="A813" s="35" t="s">
        <v>55</v>
      </c>
      <c r="E813" s="39" t="s">
        <v>4</v>
      </c>
    </row>
    <row r="814" spans="1:5" ht="12.75">
      <c r="A814" s="35" t="s">
        <v>57</v>
      </c>
      <c r="E814" s="40" t="s">
        <v>11116</v>
      </c>
    </row>
    <row r="815" spans="1:5" ht="12.75">
      <c r="A815" t="s">
        <v>59</v>
      </c>
      <c r="E815" s="39" t="s">
        <v>4</v>
      </c>
    </row>
    <row r="816" spans="1:16" ht="12.75">
      <c r="A816" t="s">
        <v>48</v>
      </c>
      <c s="34" t="s">
        <v>11117</v>
      </c>
      <c s="34" t="s">
        <v>11118</v>
      </c>
      <c s="35" t="s">
        <v>4</v>
      </c>
      <c s="6" t="s">
        <v>11119</v>
      </c>
      <c s="36" t="s">
        <v>697</v>
      </c>
      <c s="37">
        <v>1112.144</v>
      </c>
      <c s="36">
        <v>0</v>
      </c>
      <c s="36">
        <f>ROUND(G816*H816,6)</f>
      </c>
      <c r="L816" s="38">
        <v>0</v>
      </c>
      <c s="32">
        <f>ROUND(ROUND(L816,2)*ROUND(G816,3),2)</f>
      </c>
      <c s="36" t="s">
        <v>6072</v>
      </c>
      <c>
        <f>(M816*21)/100</f>
      </c>
      <c t="s">
        <v>26</v>
      </c>
    </row>
    <row r="817" spans="1:5" ht="12.75">
      <c r="A817" s="35" t="s">
        <v>55</v>
      </c>
      <c r="E817" s="39" t="s">
        <v>4</v>
      </c>
    </row>
    <row r="818" spans="1:5" ht="25.5">
      <c r="A818" s="35" t="s">
        <v>57</v>
      </c>
      <c r="E818" s="40" t="s">
        <v>11120</v>
      </c>
    </row>
    <row r="819" spans="1:5" ht="12.75">
      <c r="A819" t="s">
        <v>59</v>
      </c>
      <c r="E819" s="39" t="s">
        <v>4</v>
      </c>
    </row>
    <row r="820" spans="1:16" ht="12.75">
      <c r="A820" t="s">
        <v>48</v>
      </c>
      <c s="34" t="s">
        <v>11121</v>
      </c>
      <c s="34" t="s">
        <v>11122</v>
      </c>
      <c s="35" t="s">
        <v>4</v>
      </c>
      <c s="6" t="s">
        <v>11123</v>
      </c>
      <c s="36" t="s">
        <v>697</v>
      </c>
      <c s="37">
        <v>1020.78</v>
      </c>
      <c s="36">
        <v>0</v>
      </c>
      <c s="36">
        <f>ROUND(G820*H820,6)</f>
      </c>
      <c r="L820" s="38">
        <v>0</v>
      </c>
      <c s="32">
        <f>ROUND(ROUND(L820,2)*ROUND(G820,3),2)</f>
      </c>
      <c s="36" t="s">
        <v>6072</v>
      </c>
      <c>
        <f>(M820*21)/100</f>
      </c>
      <c t="s">
        <v>26</v>
      </c>
    </row>
    <row r="821" spans="1:5" ht="12.75">
      <c r="A821" s="35" t="s">
        <v>55</v>
      </c>
      <c r="E821" s="39" t="s">
        <v>4</v>
      </c>
    </row>
    <row r="822" spans="1:5" ht="12.75">
      <c r="A822" s="35" t="s">
        <v>57</v>
      </c>
      <c r="E822" s="40" t="s">
        <v>11124</v>
      </c>
    </row>
    <row r="823" spans="1:5" ht="12.75">
      <c r="A823" t="s">
        <v>59</v>
      </c>
      <c r="E823" s="39" t="s">
        <v>4</v>
      </c>
    </row>
    <row r="824" spans="1:13" ht="12.75">
      <c r="A824" t="s">
        <v>45</v>
      </c>
      <c r="C824" s="31" t="s">
        <v>11125</v>
      </c>
      <c r="E824" s="33" t="s">
        <v>11126</v>
      </c>
      <c r="J824" s="32">
        <f>0</f>
      </c>
      <c s="32">
        <f>0</f>
      </c>
      <c s="32">
        <f>0+L825+L829+L833+L837</f>
      </c>
      <c s="32">
        <f>0+M825+M829+M833+M837</f>
      </c>
    </row>
    <row r="825" spans="1:16" ht="25.5">
      <c r="A825" t="s">
        <v>48</v>
      </c>
      <c s="34" t="s">
        <v>11127</v>
      </c>
      <c s="34" t="s">
        <v>11128</v>
      </c>
      <c s="35" t="s">
        <v>4</v>
      </c>
      <c s="6" t="s">
        <v>11129</v>
      </c>
      <c s="36" t="s">
        <v>71</v>
      </c>
      <c s="37">
        <v>34.8</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11130</v>
      </c>
      <c s="34" t="s">
        <v>11131</v>
      </c>
      <c s="35" t="s">
        <v>4</v>
      </c>
      <c s="6" t="s">
        <v>11132</v>
      </c>
      <c s="36" t="s">
        <v>71</v>
      </c>
      <c s="37">
        <v>34.8</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11133</v>
      </c>
      <c s="34" t="s">
        <v>11134</v>
      </c>
      <c s="35" t="s">
        <v>4</v>
      </c>
      <c s="6" t="s">
        <v>11135</v>
      </c>
      <c s="36" t="s">
        <v>71</v>
      </c>
      <c s="37">
        <v>8.4</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25.5">
      <c r="A837" t="s">
        <v>48</v>
      </c>
      <c s="34" t="s">
        <v>11136</v>
      </c>
      <c s="34" t="s">
        <v>11137</v>
      </c>
      <c s="35" t="s">
        <v>4</v>
      </c>
      <c s="6" t="s">
        <v>11138</v>
      </c>
      <c s="36" t="s">
        <v>71</v>
      </c>
      <c s="37">
        <v>2.4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3" ht="12.75">
      <c r="A841" t="s">
        <v>45</v>
      </c>
      <c r="C841" s="31" t="s">
        <v>6207</v>
      </c>
      <c r="E841" s="33" t="s">
        <v>6208</v>
      </c>
      <c r="J841" s="32">
        <f>0</f>
      </c>
      <c s="32">
        <f>0</f>
      </c>
      <c s="32">
        <f>0+L842+L846+L850+L854+L858+L862+L866+L870+L874+L878+L882+L886+L890+L894+L898+L902</f>
      </c>
      <c s="32">
        <f>0+M842+M846+M850+M854+M858+M862+M866+M870+M874+M878+M882+M886+M890+M894+M898+M902</f>
      </c>
    </row>
    <row r="842" spans="1:16" ht="25.5">
      <c r="A842" t="s">
        <v>48</v>
      </c>
      <c s="34" t="s">
        <v>11139</v>
      </c>
      <c s="34" t="s">
        <v>11140</v>
      </c>
      <c s="35" t="s">
        <v>4</v>
      </c>
      <c s="6" t="s">
        <v>11141</v>
      </c>
      <c s="36" t="s">
        <v>697</v>
      </c>
      <c s="37">
        <v>347.71</v>
      </c>
      <c s="36">
        <v>0</v>
      </c>
      <c s="36">
        <f>ROUND(G842*H842,6)</f>
      </c>
      <c r="L842" s="38">
        <v>0</v>
      </c>
      <c s="32">
        <f>ROUND(ROUND(L842,2)*ROUND(G842,3),2)</f>
      </c>
      <c s="36" t="s">
        <v>6072</v>
      </c>
      <c>
        <f>(M842*21)/100</f>
      </c>
      <c t="s">
        <v>26</v>
      </c>
    </row>
    <row r="843" spans="1:5" ht="12.75">
      <c r="A843" s="35" t="s">
        <v>55</v>
      </c>
      <c r="E843" s="39" t="s">
        <v>4</v>
      </c>
    </row>
    <row r="844" spans="1:5" ht="12.75">
      <c r="A844" s="35" t="s">
        <v>57</v>
      </c>
      <c r="E844" s="40" t="s">
        <v>11142</v>
      </c>
    </row>
    <row r="845" spans="1:5" ht="12.75">
      <c r="A845" t="s">
        <v>59</v>
      </c>
      <c r="E845" s="39" t="s">
        <v>4</v>
      </c>
    </row>
    <row r="846" spans="1:16" ht="25.5">
      <c r="A846" t="s">
        <v>48</v>
      </c>
      <c s="34" t="s">
        <v>11143</v>
      </c>
      <c s="34" t="s">
        <v>11144</v>
      </c>
      <c s="35" t="s">
        <v>4</v>
      </c>
      <c s="6" t="s">
        <v>11145</v>
      </c>
      <c s="36" t="s">
        <v>697</v>
      </c>
      <c s="37">
        <v>315.77</v>
      </c>
      <c s="36">
        <v>0</v>
      </c>
      <c s="36">
        <f>ROUND(G846*H846,6)</f>
      </c>
      <c r="L846" s="38">
        <v>0</v>
      </c>
      <c s="32">
        <f>ROUND(ROUND(L846,2)*ROUND(G846,3),2)</f>
      </c>
      <c s="36" t="s">
        <v>6072</v>
      </c>
      <c>
        <f>(M846*21)/100</f>
      </c>
      <c t="s">
        <v>26</v>
      </c>
    </row>
    <row r="847" spans="1:5" ht="12.75">
      <c r="A847" s="35" t="s">
        <v>55</v>
      </c>
      <c r="E847" s="39" t="s">
        <v>4</v>
      </c>
    </row>
    <row r="848" spans="1:5" ht="12.75">
      <c r="A848" s="35" t="s">
        <v>57</v>
      </c>
      <c r="E848" s="40" t="s">
        <v>4</v>
      </c>
    </row>
    <row r="849" spans="1:5" ht="12.75">
      <c r="A849" t="s">
        <v>59</v>
      </c>
      <c r="E849" s="39" t="s">
        <v>4</v>
      </c>
    </row>
    <row r="850" spans="1:16" ht="25.5">
      <c r="A850" t="s">
        <v>48</v>
      </c>
      <c s="34" t="s">
        <v>11146</v>
      </c>
      <c s="34" t="s">
        <v>11147</v>
      </c>
      <c s="35" t="s">
        <v>4</v>
      </c>
      <c s="6" t="s">
        <v>11148</v>
      </c>
      <c s="36" t="s">
        <v>697</v>
      </c>
      <c s="37">
        <v>33.537</v>
      </c>
      <c s="36">
        <v>0</v>
      </c>
      <c s="36">
        <f>ROUND(G850*H850,6)</f>
      </c>
      <c r="L850" s="38">
        <v>0</v>
      </c>
      <c s="32">
        <f>ROUND(ROUND(L850,2)*ROUND(G850,3),2)</f>
      </c>
      <c s="36" t="s">
        <v>6072</v>
      </c>
      <c>
        <f>(M850*21)/100</f>
      </c>
      <c t="s">
        <v>26</v>
      </c>
    </row>
    <row r="851" spans="1:5" ht="12.75">
      <c r="A851" s="35" t="s">
        <v>55</v>
      </c>
      <c r="E851" s="39" t="s">
        <v>4</v>
      </c>
    </row>
    <row r="852" spans="1:5" ht="25.5">
      <c r="A852" s="35" t="s">
        <v>57</v>
      </c>
      <c r="E852" s="40" t="s">
        <v>11149</v>
      </c>
    </row>
    <row r="853" spans="1:5" ht="12.75">
      <c r="A853" t="s">
        <v>59</v>
      </c>
      <c r="E853" s="39" t="s">
        <v>4</v>
      </c>
    </row>
    <row r="854" spans="1:16" ht="25.5">
      <c r="A854" t="s">
        <v>48</v>
      </c>
      <c s="34" t="s">
        <v>11150</v>
      </c>
      <c s="34" t="s">
        <v>11151</v>
      </c>
      <c s="35" t="s">
        <v>4</v>
      </c>
      <c s="6" t="s">
        <v>11152</v>
      </c>
      <c s="36" t="s">
        <v>697</v>
      </c>
      <c s="37">
        <v>331.559</v>
      </c>
      <c s="36">
        <v>0</v>
      </c>
      <c s="36">
        <f>ROUND(G854*H854,6)</f>
      </c>
      <c r="L854" s="38">
        <v>0</v>
      </c>
      <c s="32">
        <f>ROUND(ROUND(L854,2)*ROUND(G854,3),2)</f>
      </c>
      <c s="36" t="s">
        <v>54</v>
      </c>
      <c>
        <f>(M854*21)/100</f>
      </c>
      <c t="s">
        <v>26</v>
      </c>
    </row>
    <row r="855" spans="1:5" ht="12.75">
      <c r="A855" s="35" t="s">
        <v>55</v>
      </c>
      <c r="E855" s="39" t="s">
        <v>4</v>
      </c>
    </row>
    <row r="856" spans="1:5" ht="25.5">
      <c r="A856" s="35" t="s">
        <v>57</v>
      </c>
      <c r="E856" s="40" t="s">
        <v>11153</v>
      </c>
    </row>
    <row r="857" spans="1:5" ht="12.75">
      <c r="A857" t="s">
        <v>59</v>
      </c>
      <c r="E857" s="39" t="s">
        <v>4</v>
      </c>
    </row>
    <row r="858" spans="1:16" ht="12.75">
      <c r="A858" t="s">
        <v>48</v>
      </c>
      <c s="34" t="s">
        <v>11154</v>
      </c>
      <c s="34" t="s">
        <v>11155</v>
      </c>
      <c s="35" t="s">
        <v>4</v>
      </c>
      <c s="6" t="s">
        <v>11156</v>
      </c>
      <c s="36" t="s">
        <v>697</v>
      </c>
      <c s="37">
        <v>11.75</v>
      </c>
      <c s="36">
        <v>0</v>
      </c>
      <c s="36">
        <f>ROUND(G858*H858,6)</f>
      </c>
      <c r="L858" s="38">
        <v>0</v>
      </c>
      <c s="32">
        <f>ROUND(ROUND(L858,2)*ROUND(G858,3),2)</f>
      </c>
      <c s="36" t="s">
        <v>6072</v>
      </c>
      <c>
        <f>(M858*21)/100</f>
      </c>
      <c t="s">
        <v>26</v>
      </c>
    </row>
    <row r="859" spans="1:5" ht="12.75">
      <c r="A859" s="35" t="s">
        <v>55</v>
      </c>
      <c r="E859" s="39" t="s">
        <v>4</v>
      </c>
    </row>
    <row r="860" spans="1:5" ht="12.75">
      <c r="A860" s="35" t="s">
        <v>57</v>
      </c>
      <c r="E860" s="40" t="s">
        <v>11157</v>
      </c>
    </row>
    <row r="861" spans="1:5" ht="12.75">
      <c r="A861" t="s">
        <v>59</v>
      </c>
      <c r="E861" s="39" t="s">
        <v>4</v>
      </c>
    </row>
    <row r="862" spans="1:16" ht="12.75">
      <c r="A862" t="s">
        <v>48</v>
      </c>
      <c s="34" t="s">
        <v>11158</v>
      </c>
      <c s="34" t="s">
        <v>11159</v>
      </c>
      <c s="35" t="s">
        <v>4</v>
      </c>
      <c s="6" t="s">
        <v>11160</v>
      </c>
      <c s="36" t="s">
        <v>697</v>
      </c>
      <c s="37">
        <v>11.75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25.5">
      <c r="A866" t="s">
        <v>48</v>
      </c>
      <c s="34" t="s">
        <v>11161</v>
      </c>
      <c s="34" t="s">
        <v>11162</v>
      </c>
      <c s="35" t="s">
        <v>4</v>
      </c>
      <c s="6" t="s">
        <v>11163</v>
      </c>
      <c s="36" t="s">
        <v>71</v>
      </c>
      <c s="37">
        <v>48.7</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25.5">
      <c r="A870" t="s">
        <v>48</v>
      </c>
      <c s="34" t="s">
        <v>11164</v>
      </c>
      <c s="34" t="s">
        <v>11165</v>
      </c>
      <c s="35" t="s">
        <v>4</v>
      </c>
      <c s="6" t="s">
        <v>11166</v>
      </c>
      <c s="36" t="s">
        <v>71</v>
      </c>
      <c s="37">
        <v>83.2</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25.5">
      <c r="A874" t="s">
        <v>48</v>
      </c>
      <c s="34" t="s">
        <v>11167</v>
      </c>
      <c s="34" t="s">
        <v>11168</v>
      </c>
      <c s="35" t="s">
        <v>4</v>
      </c>
      <c s="6" t="s">
        <v>11169</v>
      </c>
      <c s="36" t="s">
        <v>92</v>
      </c>
      <c s="37">
        <v>1</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25.5">
      <c r="A878" t="s">
        <v>48</v>
      </c>
      <c s="34" t="s">
        <v>11170</v>
      </c>
      <c s="34" t="s">
        <v>11171</v>
      </c>
      <c s="35" t="s">
        <v>4</v>
      </c>
      <c s="6" t="s">
        <v>11172</v>
      </c>
      <c s="36" t="s">
        <v>92</v>
      </c>
      <c s="37">
        <v>1</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25.5">
      <c r="A882" t="s">
        <v>48</v>
      </c>
      <c s="34" t="s">
        <v>11173</v>
      </c>
      <c s="34" t="s">
        <v>11174</v>
      </c>
      <c s="35" t="s">
        <v>4</v>
      </c>
      <c s="6" t="s">
        <v>11175</v>
      </c>
      <c s="36" t="s">
        <v>92</v>
      </c>
      <c s="37">
        <v>2</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25.5">
      <c r="A886" t="s">
        <v>48</v>
      </c>
      <c s="34" t="s">
        <v>11176</v>
      </c>
      <c s="34" t="s">
        <v>11177</v>
      </c>
      <c s="35" t="s">
        <v>4</v>
      </c>
      <c s="6" t="s">
        <v>11178</v>
      </c>
      <c s="36" t="s">
        <v>92</v>
      </c>
      <c s="37">
        <v>1</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25.5">
      <c r="A890" t="s">
        <v>48</v>
      </c>
      <c s="34" t="s">
        <v>11179</v>
      </c>
      <c s="34" t="s">
        <v>11180</v>
      </c>
      <c s="35" t="s">
        <v>4</v>
      </c>
      <c s="6" t="s">
        <v>11181</v>
      </c>
      <c s="36" t="s">
        <v>92</v>
      </c>
      <c s="37">
        <v>1</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25.5">
      <c r="A894" t="s">
        <v>48</v>
      </c>
      <c s="34" t="s">
        <v>11182</v>
      </c>
      <c s="34" t="s">
        <v>11183</v>
      </c>
      <c s="35" t="s">
        <v>4</v>
      </c>
      <c s="6" t="s">
        <v>11184</v>
      </c>
      <c s="36" t="s">
        <v>92</v>
      </c>
      <c s="37">
        <v>1</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25.5">
      <c r="A898" t="s">
        <v>48</v>
      </c>
      <c s="34" t="s">
        <v>11185</v>
      </c>
      <c s="34" t="s">
        <v>11186</v>
      </c>
      <c s="35" t="s">
        <v>4</v>
      </c>
      <c s="6" t="s">
        <v>11187</v>
      </c>
      <c s="36" t="s">
        <v>92</v>
      </c>
      <c s="37">
        <v>6</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25.5">
      <c r="A902" t="s">
        <v>48</v>
      </c>
      <c s="34" t="s">
        <v>11188</v>
      </c>
      <c s="34" t="s">
        <v>11189</v>
      </c>
      <c s="35" t="s">
        <v>4</v>
      </c>
      <c s="6" t="s">
        <v>11190</v>
      </c>
      <c s="36" t="s">
        <v>92</v>
      </c>
      <c s="37">
        <v>2</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11191</v>
      </c>
      <c r="E906" s="33" t="s">
        <v>11192</v>
      </c>
      <c r="J906" s="32">
        <f>0</f>
      </c>
      <c s="32">
        <f>0</f>
      </c>
      <c s="32">
        <f>0+L907+L911+L915+L919+L923+L927+L931+L935+L939+L943+L947+L951+L955+L959+L963+L967+L971+L975+L979+L983+L987+L991+L995+L999+L1003+L1007+L1011+L1015</f>
      </c>
      <c s="32">
        <f>0+M907+M911+M915+M919+M923+M927+M931+M935+M939+M943+M947+M951+M955+M959+M963+M967+M971+M975+M979+M983+M987+M991+M995+M999+M1003+M1007+M1011+M1015</f>
      </c>
    </row>
    <row r="907" spans="1:16" ht="12.75">
      <c r="A907" t="s">
        <v>48</v>
      </c>
      <c s="34" t="s">
        <v>11193</v>
      </c>
      <c s="34" t="s">
        <v>11194</v>
      </c>
      <c s="35" t="s">
        <v>4</v>
      </c>
      <c s="6" t="s">
        <v>11195</v>
      </c>
      <c s="36" t="s">
        <v>92</v>
      </c>
      <c s="37">
        <v>2</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12.75">
      <c r="A911" t="s">
        <v>48</v>
      </c>
      <c s="34" t="s">
        <v>11196</v>
      </c>
      <c s="34" t="s">
        <v>11197</v>
      </c>
      <c s="35" t="s">
        <v>4</v>
      </c>
      <c s="6" t="s">
        <v>11198</v>
      </c>
      <c s="36" t="s">
        <v>92</v>
      </c>
      <c s="37">
        <v>2</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25.5">
      <c r="A915" t="s">
        <v>48</v>
      </c>
      <c s="34" t="s">
        <v>11199</v>
      </c>
      <c s="34" t="s">
        <v>11200</v>
      </c>
      <c s="35" t="s">
        <v>4</v>
      </c>
      <c s="6" t="s">
        <v>11201</v>
      </c>
      <c s="36" t="s">
        <v>92</v>
      </c>
      <c s="37">
        <v>1</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25.5">
      <c r="A919" t="s">
        <v>48</v>
      </c>
      <c s="34" t="s">
        <v>11202</v>
      </c>
      <c s="34" t="s">
        <v>11203</v>
      </c>
      <c s="35" t="s">
        <v>4</v>
      </c>
      <c s="6" t="s">
        <v>11204</v>
      </c>
      <c s="36" t="s">
        <v>92</v>
      </c>
      <c s="37">
        <v>2</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12.75">
      <c r="A923" t="s">
        <v>48</v>
      </c>
      <c s="34" t="s">
        <v>11205</v>
      </c>
      <c s="34" t="s">
        <v>11206</v>
      </c>
      <c s="35" t="s">
        <v>4</v>
      </c>
      <c s="6" t="s">
        <v>11207</v>
      </c>
      <c s="36" t="s">
        <v>92</v>
      </c>
      <c s="37">
        <v>1</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25.5">
      <c r="A927" t="s">
        <v>48</v>
      </c>
      <c s="34" t="s">
        <v>11208</v>
      </c>
      <c s="34" t="s">
        <v>11209</v>
      </c>
      <c s="35" t="s">
        <v>4</v>
      </c>
      <c s="6" t="s">
        <v>11210</v>
      </c>
      <c s="36" t="s">
        <v>92</v>
      </c>
      <c s="37">
        <v>7</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25.5">
      <c r="A931" t="s">
        <v>48</v>
      </c>
      <c s="34" t="s">
        <v>2984</v>
      </c>
      <c s="34" t="s">
        <v>11211</v>
      </c>
      <c s="35" t="s">
        <v>4</v>
      </c>
      <c s="6" t="s">
        <v>11212</v>
      </c>
      <c s="36" t="s">
        <v>92</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38.25">
      <c r="A935" t="s">
        <v>48</v>
      </c>
      <c s="34" t="s">
        <v>11213</v>
      </c>
      <c s="34" t="s">
        <v>11214</v>
      </c>
      <c s="35" t="s">
        <v>4</v>
      </c>
      <c s="6" t="s">
        <v>11215</v>
      </c>
      <c s="36" t="s">
        <v>92</v>
      </c>
      <c s="37">
        <v>1</v>
      </c>
      <c s="36">
        <v>0</v>
      </c>
      <c s="36">
        <f>ROUND(G935*H935,6)</f>
      </c>
      <c r="L935" s="38">
        <v>0</v>
      </c>
      <c s="32">
        <f>ROUND(ROUND(L935,2)*ROUND(G935,3),2)</f>
      </c>
      <c s="36" t="s">
        <v>54</v>
      </c>
      <c>
        <f>(M935*21)/100</f>
      </c>
      <c t="s">
        <v>26</v>
      </c>
    </row>
    <row r="936" spans="1:5" ht="12.75">
      <c r="A936" s="35" t="s">
        <v>55</v>
      </c>
      <c r="E936" s="39" t="s">
        <v>11216</v>
      </c>
    </row>
    <row r="937" spans="1:5" ht="12.75">
      <c r="A937" s="35" t="s">
        <v>57</v>
      </c>
      <c r="E937" s="40" t="s">
        <v>4</v>
      </c>
    </row>
    <row r="938" spans="1:5" ht="12.75">
      <c r="A938" t="s">
        <v>59</v>
      </c>
      <c r="E938" s="39" t="s">
        <v>4</v>
      </c>
    </row>
    <row r="939" spans="1:16" ht="25.5">
      <c r="A939" t="s">
        <v>48</v>
      </c>
      <c s="34" t="s">
        <v>11217</v>
      </c>
      <c s="34" t="s">
        <v>11218</v>
      </c>
      <c s="35" t="s">
        <v>4</v>
      </c>
      <c s="6" t="s">
        <v>11219</v>
      </c>
      <c s="36" t="s">
        <v>92</v>
      </c>
      <c s="37">
        <v>2</v>
      </c>
      <c s="36">
        <v>0</v>
      </c>
      <c s="36">
        <f>ROUND(G939*H939,6)</f>
      </c>
      <c r="L939" s="38">
        <v>0</v>
      </c>
      <c s="32">
        <f>ROUND(ROUND(L939,2)*ROUND(G939,3),2)</f>
      </c>
      <c s="36" t="s">
        <v>54</v>
      </c>
      <c>
        <f>(M939*21)/100</f>
      </c>
      <c t="s">
        <v>26</v>
      </c>
    </row>
    <row r="940" spans="1:5" ht="12.75">
      <c r="A940" s="35" t="s">
        <v>55</v>
      </c>
      <c r="E940" s="39" t="s">
        <v>4</v>
      </c>
    </row>
    <row r="941" spans="1:5" ht="12.75">
      <c r="A941" s="35" t="s">
        <v>57</v>
      </c>
      <c r="E941" s="40" t="s">
        <v>4</v>
      </c>
    </row>
    <row r="942" spans="1:5" ht="12.75">
      <c r="A942" t="s">
        <v>59</v>
      </c>
      <c r="E942" s="39" t="s">
        <v>4</v>
      </c>
    </row>
    <row r="943" spans="1:16" ht="25.5">
      <c r="A943" t="s">
        <v>48</v>
      </c>
      <c s="34" t="s">
        <v>11220</v>
      </c>
      <c s="34" t="s">
        <v>11221</v>
      </c>
      <c s="35" t="s">
        <v>4</v>
      </c>
      <c s="6" t="s">
        <v>11222</v>
      </c>
      <c s="36" t="s">
        <v>92</v>
      </c>
      <c s="37">
        <v>1</v>
      </c>
      <c s="36">
        <v>0</v>
      </c>
      <c s="36">
        <f>ROUND(G943*H943,6)</f>
      </c>
      <c r="L943" s="38">
        <v>0</v>
      </c>
      <c s="32">
        <f>ROUND(ROUND(L943,2)*ROUND(G943,3),2)</f>
      </c>
      <c s="36" t="s">
        <v>54</v>
      </c>
      <c>
        <f>(M943*21)/100</f>
      </c>
      <c t="s">
        <v>26</v>
      </c>
    </row>
    <row r="944" spans="1:5" ht="12.75">
      <c r="A944" s="35" t="s">
        <v>55</v>
      </c>
      <c r="E944" s="39" t="s">
        <v>4</v>
      </c>
    </row>
    <row r="945" spans="1:5" ht="12.75">
      <c r="A945" s="35" t="s">
        <v>57</v>
      </c>
      <c r="E945" s="40" t="s">
        <v>4</v>
      </c>
    </row>
    <row r="946" spans="1:5" ht="12.75">
      <c r="A946" t="s">
        <v>59</v>
      </c>
      <c r="E946" s="39" t="s">
        <v>4</v>
      </c>
    </row>
    <row r="947" spans="1:16" ht="25.5">
      <c r="A947" t="s">
        <v>48</v>
      </c>
      <c s="34" t="s">
        <v>11223</v>
      </c>
      <c s="34" t="s">
        <v>11224</v>
      </c>
      <c s="35" t="s">
        <v>4</v>
      </c>
      <c s="6" t="s">
        <v>11225</v>
      </c>
      <c s="36" t="s">
        <v>92</v>
      </c>
      <c s="37">
        <v>1</v>
      </c>
      <c s="36">
        <v>0</v>
      </c>
      <c s="36">
        <f>ROUND(G947*H947,6)</f>
      </c>
      <c r="L947" s="38">
        <v>0</v>
      </c>
      <c s="32">
        <f>ROUND(ROUND(L947,2)*ROUND(G947,3),2)</f>
      </c>
      <c s="36" t="s">
        <v>54</v>
      </c>
      <c>
        <f>(M947*21)/100</f>
      </c>
      <c t="s">
        <v>26</v>
      </c>
    </row>
    <row r="948" spans="1:5" ht="12.75">
      <c r="A948" s="35" t="s">
        <v>55</v>
      </c>
      <c r="E948" s="39" t="s">
        <v>11226</v>
      </c>
    </row>
    <row r="949" spans="1:5" ht="12.75">
      <c r="A949" s="35" t="s">
        <v>57</v>
      </c>
      <c r="E949" s="40" t="s">
        <v>4</v>
      </c>
    </row>
    <row r="950" spans="1:5" ht="12.75">
      <c r="A950" t="s">
        <v>59</v>
      </c>
      <c r="E950" s="39" t="s">
        <v>4</v>
      </c>
    </row>
    <row r="951" spans="1:16" ht="25.5">
      <c r="A951" t="s">
        <v>48</v>
      </c>
      <c s="34" t="s">
        <v>11227</v>
      </c>
      <c s="34" t="s">
        <v>11228</v>
      </c>
      <c s="35" t="s">
        <v>4</v>
      </c>
      <c s="6" t="s">
        <v>11229</v>
      </c>
      <c s="36" t="s">
        <v>92</v>
      </c>
      <c s="37">
        <v>1</v>
      </c>
      <c s="36">
        <v>0</v>
      </c>
      <c s="36">
        <f>ROUND(G951*H951,6)</f>
      </c>
      <c r="L951" s="38">
        <v>0</v>
      </c>
      <c s="32">
        <f>ROUND(ROUND(L951,2)*ROUND(G951,3),2)</f>
      </c>
      <c s="36" t="s">
        <v>54</v>
      </c>
      <c>
        <f>(M951*21)/100</f>
      </c>
      <c t="s">
        <v>26</v>
      </c>
    </row>
    <row r="952" spans="1:5" ht="12.75">
      <c r="A952" s="35" t="s">
        <v>55</v>
      </c>
      <c r="E952" s="39" t="s">
        <v>4</v>
      </c>
    </row>
    <row r="953" spans="1:5" ht="12.75">
      <c r="A953" s="35" t="s">
        <v>57</v>
      </c>
      <c r="E953" s="40" t="s">
        <v>4</v>
      </c>
    </row>
    <row r="954" spans="1:5" ht="12.75">
      <c r="A954" t="s">
        <v>59</v>
      </c>
      <c r="E954" s="39" t="s">
        <v>4</v>
      </c>
    </row>
    <row r="955" spans="1:16" ht="25.5">
      <c r="A955" t="s">
        <v>48</v>
      </c>
      <c s="34" t="s">
        <v>11230</v>
      </c>
      <c s="34" t="s">
        <v>11231</v>
      </c>
      <c s="35" t="s">
        <v>4</v>
      </c>
      <c s="6" t="s">
        <v>11232</v>
      </c>
      <c s="36" t="s">
        <v>71</v>
      </c>
      <c s="37">
        <v>60.56</v>
      </c>
      <c s="36">
        <v>0</v>
      </c>
      <c s="36">
        <f>ROUND(G955*H955,6)</f>
      </c>
      <c r="L955" s="38">
        <v>0</v>
      </c>
      <c s="32">
        <f>ROUND(ROUND(L955,2)*ROUND(G955,3),2)</f>
      </c>
      <c s="36" t="s">
        <v>54</v>
      </c>
      <c>
        <f>(M955*21)/100</f>
      </c>
      <c t="s">
        <v>26</v>
      </c>
    </row>
    <row r="956" spans="1:5" ht="12.75">
      <c r="A956" s="35" t="s">
        <v>55</v>
      </c>
      <c r="E956" s="39" t="s">
        <v>4</v>
      </c>
    </row>
    <row r="957" spans="1:5" ht="12.75">
      <c r="A957" s="35" t="s">
        <v>57</v>
      </c>
      <c r="E957" s="40" t="s">
        <v>4</v>
      </c>
    </row>
    <row r="958" spans="1:5" ht="12.75">
      <c r="A958" t="s">
        <v>59</v>
      </c>
      <c r="E958" s="39" t="s">
        <v>4</v>
      </c>
    </row>
    <row r="959" spans="1:16" ht="25.5">
      <c r="A959" t="s">
        <v>48</v>
      </c>
      <c s="34" t="s">
        <v>11233</v>
      </c>
      <c s="34" t="s">
        <v>11234</v>
      </c>
      <c s="35" t="s">
        <v>4</v>
      </c>
      <c s="6" t="s">
        <v>11235</v>
      </c>
      <c s="36" t="s">
        <v>697</v>
      </c>
      <c s="37">
        <v>46.84</v>
      </c>
      <c s="36">
        <v>0</v>
      </c>
      <c s="36">
        <f>ROUND(G959*H959,6)</f>
      </c>
      <c r="L959" s="38">
        <v>0</v>
      </c>
      <c s="32">
        <f>ROUND(ROUND(L959,2)*ROUND(G959,3),2)</f>
      </c>
      <c s="36" t="s">
        <v>54</v>
      </c>
      <c>
        <f>(M959*21)/100</f>
      </c>
      <c t="s">
        <v>26</v>
      </c>
    </row>
    <row r="960" spans="1:5" ht="12.75">
      <c r="A960" s="35" t="s">
        <v>55</v>
      </c>
      <c r="E960" s="39" t="s">
        <v>4</v>
      </c>
    </row>
    <row r="961" spans="1:5" ht="12.75">
      <c r="A961" s="35" t="s">
        <v>57</v>
      </c>
      <c r="E961" s="40" t="s">
        <v>4</v>
      </c>
    </row>
    <row r="962" spans="1:5" ht="12.75">
      <c r="A962" t="s">
        <v>59</v>
      </c>
      <c r="E962" s="39" t="s">
        <v>4</v>
      </c>
    </row>
    <row r="963" spans="1:16" ht="25.5">
      <c r="A963" t="s">
        <v>48</v>
      </c>
      <c s="34" t="s">
        <v>11236</v>
      </c>
      <c s="34" t="s">
        <v>11237</v>
      </c>
      <c s="35" t="s">
        <v>4</v>
      </c>
      <c s="6" t="s">
        <v>11238</v>
      </c>
      <c s="36" t="s">
        <v>92</v>
      </c>
      <c s="37">
        <v>16</v>
      </c>
      <c s="36">
        <v>0</v>
      </c>
      <c s="36">
        <f>ROUND(G963*H963,6)</f>
      </c>
      <c r="L963" s="38">
        <v>0</v>
      </c>
      <c s="32">
        <f>ROUND(ROUND(L963,2)*ROUND(G963,3),2)</f>
      </c>
      <c s="36" t="s">
        <v>54</v>
      </c>
      <c>
        <f>(M963*21)/100</f>
      </c>
      <c t="s">
        <v>26</v>
      </c>
    </row>
    <row r="964" spans="1:5" ht="165.75">
      <c r="A964" s="35" t="s">
        <v>55</v>
      </c>
      <c r="E964" s="39" t="s">
        <v>11239</v>
      </c>
    </row>
    <row r="965" spans="1:5" ht="12.75">
      <c r="A965" s="35" t="s">
        <v>57</v>
      </c>
      <c r="E965" s="40" t="s">
        <v>4</v>
      </c>
    </row>
    <row r="966" spans="1:5" ht="12.75">
      <c r="A966" t="s">
        <v>59</v>
      </c>
      <c r="E966" s="39" t="s">
        <v>4</v>
      </c>
    </row>
    <row r="967" spans="1:16" ht="25.5">
      <c r="A967" t="s">
        <v>48</v>
      </c>
      <c s="34" t="s">
        <v>11240</v>
      </c>
      <c s="34" t="s">
        <v>11241</v>
      </c>
      <c s="35" t="s">
        <v>4</v>
      </c>
      <c s="6" t="s">
        <v>11242</v>
      </c>
      <c s="36" t="s">
        <v>92</v>
      </c>
      <c s="37">
        <v>2</v>
      </c>
      <c s="36">
        <v>0</v>
      </c>
      <c s="36">
        <f>ROUND(G967*H967,6)</f>
      </c>
      <c r="L967" s="38">
        <v>0</v>
      </c>
      <c s="32">
        <f>ROUND(ROUND(L967,2)*ROUND(G967,3),2)</f>
      </c>
      <c s="36" t="s">
        <v>54</v>
      </c>
      <c>
        <f>(M967*21)/100</f>
      </c>
      <c t="s">
        <v>26</v>
      </c>
    </row>
    <row r="968" spans="1:5" ht="318.75">
      <c r="A968" s="35" t="s">
        <v>55</v>
      </c>
      <c r="E968" s="39" t="s">
        <v>11243</v>
      </c>
    </row>
    <row r="969" spans="1:5" ht="12.75">
      <c r="A969" s="35" t="s">
        <v>57</v>
      </c>
      <c r="E969" s="40" t="s">
        <v>4</v>
      </c>
    </row>
    <row r="970" spans="1:5" ht="12.75">
      <c r="A970" t="s">
        <v>59</v>
      </c>
      <c r="E970" s="39" t="s">
        <v>4</v>
      </c>
    </row>
    <row r="971" spans="1:16" ht="25.5">
      <c r="A971" t="s">
        <v>48</v>
      </c>
      <c s="34" t="s">
        <v>11244</v>
      </c>
      <c s="34" t="s">
        <v>11245</v>
      </c>
      <c s="35" t="s">
        <v>4</v>
      </c>
      <c s="6" t="s">
        <v>11246</v>
      </c>
      <c s="36" t="s">
        <v>92</v>
      </c>
      <c s="37">
        <v>6</v>
      </c>
      <c s="36">
        <v>0</v>
      </c>
      <c s="36">
        <f>ROUND(G971*H971,6)</f>
      </c>
      <c r="L971" s="38">
        <v>0</v>
      </c>
      <c s="32">
        <f>ROUND(ROUND(L971,2)*ROUND(G971,3),2)</f>
      </c>
      <c s="36" t="s">
        <v>54</v>
      </c>
      <c>
        <f>(M971*21)/100</f>
      </c>
      <c t="s">
        <v>26</v>
      </c>
    </row>
    <row r="972" spans="1:5" ht="12.75">
      <c r="A972" s="35" t="s">
        <v>55</v>
      </c>
      <c r="E972" s="39" t="s">
        <v>4</v>
      </c>
    </row>
    <row r="973" spans="1:5" ht="12.75">
      <c r="A973" s="35" t="s">
        <v>57</v>
      </c>
      <c r="E973" s="40" t="s">
        <v>4</v>
      </c>
    </row>
    <row r="974" spans="1:5" ht="12.75">
      <c r="A974" t="s">
        <v>59</v>
      </c>
      <c r="E974" s="39" t="s">
        <v>4</v>
      </c>
    </row>
    <row r="975" spans="1:16" ht="25.5">
      <c r="A975" t="s">
        <v>48</v>
      </c>
      <c s="34" t="s">
        <v>11247</v>
      </c>
      <c s="34" t="s">
        <v>11248</v>
      </c>
      <c s="35" t="s">
        <v>4</v>
      </c>
      <c s="6" t="s">
        <v>11249</v>
      </c>
      <c s="36" t="s">
        <v>92</v>
      </c>
      <c s="37">
        <v>3</v>
      </c>
      <c s="36">
        <v>0</v>
      </c>
      <c s="36">
        <f>ROUND(G975*H975,6)</f>
      </c>
      <c r="L975" s="38">
        <v>0</v>
      </c>
      <c s="32">
        <f>ROUND(ROUND(L975,2)*ROUND(G975,3),2)</f>
      </c>
      <c s="36" t="s">
        <v>54</v>
      </c>
      <c>
        <f>(M975*21)/100</f>
      </c>
      <c t="s">
        <v>26</v>
      </c>
    </row>
    <row r="976" spans="1:5" ht="12.75">
      <c r="A976" s="35" t="s">
        <v>55</v>
      </c>
      <c r="E976" s="39" t="s">
        <v>4</v>
      </c>
    </row>
    <row r="977" spans="1:5" ht="12.75">
      <c r="A977" s="35" t="s">
        <v>57</v>
      </c>
      <c r="E977" s="40" t="s">
        <v>4</v>
      </c>
    </row>
    <row r="978" spans="1:5" ht="12.75">
      <c r="A978" t="s">
        <v>59</v>
      </c>
      <c r="E978" s="39" t="s">
        <v>4</v>
      </c>
    </row>
    <row r="979" spans="1:16" ht="25.5">
      <c r="A979" t="s">
        <v>48</v>
      </c>
      <c s="34" t="s">
        <v>11250</v>
      </c>
      <c s="34" t="s">
        <v>11251</v>
      </c>
      <c s="35" t="s">
        <v>4</v>
      </c>
      <c s="6" t="s">
        <v>11252</v>
      </c>
      <c s="36" t="s">
        <v>92</v>
      </c>
      <c s="37">
        <v>2</v>
      </c>
      <c s="36">
        <v>0</v>
      </c>
      <c s="36">
        <f>ROUND(G979*H979,6)</f>
      </c>
      <c r="L979" s="38">
        <v>0</v>
      </c>
      <c s="32">
        <f>ROUND(ROUND(L979,2)*ROUND(G979,3),2)</f>
      </c>
      <c s="36" t="s">
        <v>54</v>
      </c>
      <c>
        <f>(M979*21)/100</f>
      </c>
      <c t="s">
        <v>26</v>
      </c>
    </row>
    <row r="980" spans="1:5" ht="191.25">
      <c r="A980" s="35" t="s">
        <v>55</v>
      </c>
      <c r="E980" s="39" t="s">
        <v>11253</v>
      </c>
    </row>
    <row r="981" spans="1:5" ht="12.75">
      <c r="A981" s="35" t="s">
        <v>57</v>
      </c>
      <c r="E981" s="40" t="s">
        <v>4</v>
      </c>
    </row>
    <row r="982" spans="1:5" ht="12.75">
      <c r="A982" t="s">
        <v>59</v>
      </c>
      <c r="E982" s="39" t="s">
        <v>4</v>
      </c>
    </row>
    <row r="983" spans="1:16" ht="38.25">
      <c r="A983" t="s">
        <v>48</v>
      </c>
      <c s="34" t="s">
        <v>11254</v>
      </c>
      <c s="34" t="s">
        <v>11255</v>
      </c>
      <c s="35" t="s">
        <v>4</v>
      </c>
      <c s="6" t="s">
        <v>11256</v>
      </c>
      <c s="36" t="s">
        <v>92</v>
      </c>
      <c s="37">
        <v>5</v>
      </c>
      <c s="36">
        <v>0</v>
      </c>
      <c s="36">
        <f>ROUND(G983*H983,6)</f>
      </c>
      <c r="L983" s="38">
        <v>0</v>
      </c>
      <c s="32">
        <f>ROUND(ROUND(L983,2)*ROUND(G983,3),2)</f>
      </c>
      <c s="36" t="s">
        <v>54</v>
      </c>
      <c>
        <f>(M983*21)/100</f>
      </c>
      <c t="s">
        <v>26</v>
      </c>
    </row>
    <row r="984" spans="1:5" ht="191.25">
      <c r="A984" s="35" t="s">
        <v>55</v>
      </c>
      <c r="E984" s="39" t="s">
        <v>11257</v>
      </c>
    </row>
    <row r="985" spans="1:5" ht="12.75">
      <c r="A985" s="35" t="s">
        <v>57</v>
      </c>
      <c r="E985" s="40" t="s">
        <v>4</v>
      </c>
    </row>
    <row r="986" spans="1:5" ht="12.75">
      <c r="A986" t="s">
        <v>59</v>
      </c>
      <c r="E986" s="39" t="s">
        <v>4</v>
      </c>
    </row>
    <row r="987" spans="1:16" ht="38.25">
      <c r="A987" t="s">
        <v>48</v>
      </c>
      <c s="34" t="s">
        <v>11258</v>
      </c>
      <c s="34" t="s">
        <v>11259</v>
      </c>
      <c s="35" t="s">
        <v>4</v>
      </c>
      <c s="6" t="s">
        <v>11260</v>
      </c>
      <c s="36" t="s">
        <v>92</v>
      </c>
      <c s="37">
        <v>5</v>
      </c>
      <c s="36">
        <v>0</v>
      </c>
      <c s="36">
        <f>ROUND(G987*H987,6)</f>
      </c>
      <c r="L987" s="38">
        <v>0</v>
      </c>
      <c s="32">
        <f>ROUND(ROUND(L987,2)*ROUND(G987,3),2)</f>
      </c>
      <c s="36" t="s">
        <v>54</v>
      </c>
      <c>
        <f>(M987*21)/100</f>
      </c>
      <c t="s">
        <v>26</v>
      </c>
    </row>
    <row r="988" spans="1:5" ht="191.25">
      <c r="A988" s="35" t="s">
        <v>55</v>
      </c>
      <c r="E988" s="39" t="s">
        <v>11261</v>
      </c>
    </row>
    <row r="989" spans="1:5" ht="12.75">
      <c r="A989" s="35" t="s">
        <v>57</v>
      </c>
      <c r="E989" s="40" t="s">
        <v>4</v>
      </c>
    </row>
    <row r="990" spans="1:5" ht="12.75">
      <c r="A990" t="s">
        <v>59</v>
      </c>
      <c r="E990" s="39" t="s">
        <v>4</v>
      </c>
    </row>
    <row r="991" spans="1:16" ht="25.5">
      <c r="A991" t="s">
        <v>48</v>
      </c>
      <c s="34" t="s">
        <v>11262</v>
      </c>
      <c s="34" t="s">
        <v>11263</v>
      </c>
      <c s="35" t="s">
        <v>4</v>
      </c>
      <c s="6" t="s">
        <v>11264</v>
      </c>
      <c s="36" t="s">
        <v>92</v>
      </c>
      <c s="37">
        <v>1</v>
      </c>
      <c s="36">
        <v>0</v>
      </c>
      <c s="36">
        <f>ROUND(G991*H991,6)</f>
      </c>
      <c r="L991" s="38">
        <v>0</v>
      </c>
      <c s="32">
        <f>ROUND(ROUND(L991,2)*ROUND(G991,3),2)</f>
      </c>
      <c s="36" t="s">
        <v>54</v>
      </c>
      <c>
        <f>(M991*21)/100</f>
      </c>
      <c t="s">
        <v>26</v>
      </c>
    </row>
    <row r="992" spans="1:5" ht="38.25">
      <c r="A992" s="35" t="s">
        <v>55</v>
      </c>
      <c r="E992" s="39" t="s">
        <v>11265</v>
      </c>
    </row>
    <row r="993" spans="1:5" ht="12.75">
      <c r="A993" s="35" t="s">
        <v>57</v>
      </c>
      <c r="E993" s="40" t="s">
        <v>4</v>
      </c>
    </row>
    <row r="994" spans="1:5" ht="12.75">
      <c r="A994" t="s">
        <v>59</v>
      </c>
      <c r="E994" s="39" t="s">
        <v>4</v>
      </c>
    </row>
    <row r="995" spans="1:16" ht="25.5">
      <c r="A995" t="s">
        <v>48</v>
      </c>
      <c s="34" t="s">
        <v>11266</v>
      </c>
      <c s="34" t="s">
        <v>11267</v>
      </c>
      <c s="35" t="s">
        <v>4</v>
      </c>
      <c s="6" t="s">
        <v>11268</v>
      </c>
      <c s="36" t="s">
        <v>92</v>
      </c>
      <c s="37">
        <v>1</v>
      </c>
      <c s="36">
        <v>0</v>
      </c>
      <c s="36">
        <f>ROUND(G995*H995,6)</f>
      </c>
      <c r="L995" s="38">
        <v>0</v>
      </c>
      <c s="32">
        <f>ROUND(ROUND(L995,2)*ROUND(G995,3),2)</f>
      </c>
      <c s="36" t="s">
        <v>54</v>
      </c>
      <c>
        <f>(M995*21)/100</f>
      </c>
      <c t="s">
        <v>26</v>
      </c>
    </row>
    <row r="996" spans="1:5" ht="38.25">
      <c r="A996" s="35" t="s">
        <v>55</v>
      </c>
      <c r="E996" s="39" t="s">
        <v>11269</v>
      </c>
    </row>
    <row r="997" spans="1:5" ht="12.75">
      <c r="A997" s="35" t="s">
        <v>57</v>
      </c>
      <c r="E997" s="40" t="s">
        <v>4</v>
      </c>
    </row>
    <row r="998" spans="1:5" ht="12.75">
      <c r="A998" t="s">
        <v>59</v>
      </c>
      <c r="E998" s="39" t="s">
        <v>4</v>
      </c>
    </row>
    <row r="999" spans="1:16" ht="38.25">
      <c r="A999" t="s">
        <v>48</v>
      </c>
      <c s="34" t="s">
        <v>11270</v>
      </c>
      <c s="34" t="s">
        <v>11271</v>
      </c>
      <c s="35" t="s">
        <v>4</v>
      </c>
      <c s="6" t="s">
        <v>11272</v>
      </c>
      <c s="36" t="s">
        <v>92</v>
      </c>
      <c s="37">
        <v>1</v>
      </c>
      <c s="36">
        <v>0</v>
      </c>
      <c s="36">
        <f>ROUND(G999*H999,6)</f>
      </c>
      <c r="L999" s="38">
        <v>0</v>
      </c>
      <c s="32">
        <f>ROUND(ROUND(L999,2)*ROUND(G999,3),2)</f>
      </c>
      <c s="36" t="s">
        <v>54</v>
      </c>
      <c>
        <f>(M999*21)/100</f>
      </c>
      <c t="s">
        <v>26</v>
      </c>
    </row>
    <row r="1000" spans="1:5" ht="38.25">
      <c r="A1000" s="35" t="s">
        <v>55</v>
      </c>
      <c r="E1000" s="39" t="s">
        <v>11273</v>
      </c>
    </row>
    <row r="1001" spans="1:5" ht="12.75">
      <c r="A1001" s="35" t="s">
        <v>57</v>
      </c>
      <c r="E1001" s="40" t="s">
        <v>4</v>
      </c>
    </row>
    <row r="1002" spans="1:5" ht="12.75">
      <c r="A1002" t="s">
        <v>59</v>
      </c>
      <c r="E1002" s="39" t="s">
        <v>4</v>
      </c>
    </row>
    <row r="1003" spans="1:16" ht="25.5">
      <c r="A1003" t="s">
        <v>48</v>
      </c>
      <c s="34" t="s">
        <v>11274</v>
      </c>
      <c s="34" t="s">
        <v>11275</v>
      </c>
      <c s="35" t="s">
        <v>4</v>
      </c>
      <c s="6" t="s">
        <v>11276</v>
      </c>
      <c s="36" t="s">
        <v>92</v>
      </c>
      <c s="37">
        <v>1</v>
      </c>
      <c s="36">
        <v>0</v>
      </c>
      <c s="36">
        <f>ROUND(G1003*H1003,6)</f>
      </c>
      <c r="L1003" s="38">
        <v>0</v>
      </c>
      <c s="32">
        <f>ROUND(ROUND(L1003,2)*ROUND(G1003,3),2)</f>
      </c>
      <c s="36" t="s">
        <v>54</v>
      </c>
      <c>
        <f>(M1003*21)/100</f>
      </c>
      <c t="s">
        <v>26</v>
      </c>
    </row>
    <row r="1004" spans="1:5" ht="12.75">
      <c r="A1004" s="35" t="s">
        <v>55</v>
      </c>
      <c r="E1004" s="39" t="s">
        <v>4</v>
      </c>
    </row>
    <row r="1005" spans="1:5" ht="12.75">
      <c r="A1005" s="35" t="s">
        <v>57</v>
      </c>
      <c r="E1005" s="40" t="s">
        <v>4</v>
      </c>
    </row>
    <row r="1006" spans="1:5" ht="12.75">
      <c r="A1006" t="s">
        <v>59</v>
      </c>
      <c r="E1006" s="39" t="s">
        <v>4</v>
      </c>
    </row>
    <row r="1007" spans="1:16" ht="25.5">
      <c r="A1007" t="s">
        <v>48</v>
      </c>
      <c s="34" t="s">
        <v>11277</v>
      </c>
      <c s="34" t="s">
        <v>11278</v>
      </c>
      <c s="35" t="s">
        <v>4</v>
      </c>
      <c s="6" t="s">
        <v>11279</v>
      </c>
      <c s="36" t="s">
        <v>92</v>
      </c>
      <c s="37">
        <v>1</v>
      </c>
      <c s="36">
        <v>0</v>
      </c>
      <c s="36">
        <f>ROUND(G1007*H1007,6)</f>
      </c>
      <c r="L1007" s="38">
        <v>0</v>
      </c>
      <c s="32">
        <f>ROUND(ROUND(L1007,2)*ROUND(G1007,3),2)</f>
      </c>
      <c s="36" t="s">
        <v>54</v>
      </c>
      <c>
        <f>(M1007*21)/100</f>
      </c>
      <c t="s">
        <v>26</v>
      </c>
    </row>
    <row r="1008" spans="1:5" ht="12.75">
      <c r="A1008" s="35" t="s">
        <v>55</v>
      </c>
      <c r="E1008" s="39" t="s">
        <v>4</v>
      </c>
    </row>
    <row r="1009" spans="1:5" ht="12.75">
      <c r="A1009" s="35" t="s">
        <v>57</v>
      </c>
      <c r="E1009" s="40" t="s">
        <v>4</v>
      </c>
    </row>
    <row r="1010" spans="1:5" ht="12.75">
      <c r="A1010" t="s">
        <v>59</v>
      </c>
      <c r="E1010" s="39" t="s">
        <v>4</v>
      </c>
    </row>
    <row r="1011" spans="1:16" ht="25.5">
      <c r="A1011" t="s">
        <v>48</v>
      </c>
      <c s="34" t="s">
        <v>11280</v>
      </c>
      <c s="34" t="s">
        <v>11281</v>
      </c>
      <c s="35" t="s">
        <v>4</v>
      </c>
      <c s="6" t="s">
        <v>11282</v>
      </c>
      <c s="36" t="s">
        <v>92</v>
      </c>
      <c s="37">
        <v>1</v>
      </c>
      <c s="36">
        <v>0</v>
      </c>
      <c s="36">
        <f>ROUND(G1011*H1011,6)</f>
      </c>
      <c r="L1011" s="38">
        <v>0</v>
      </c>
      <c s="32">
        <f>ROUND(ROUND(L1011,2)*ROUND(G1011,3),2)</f>
      </c>
      <c s="36" t="s">
        <v>54</v>
      </c>
      <c>
        <f>(M1011*21)/100</f>
      </c>
      <c t="s">
        <v>26</v>
      </c>
    </row>
    <row r="1012" spans="1:5" ht="12.75">
      <c r="A1012" s="35" t="s">
        <v>55</v>
      </c>
      <c r="E1012" s="39" t="s">
        <v>4</v>
      </c>
    </row>
    <row r="1013" spans="1:5" ht="12.75">
      <c r="A1013" s="35" t="s">
        <v>57</v>
      </c>
      <c r="E1013" s="40" t="s">
        <v>4</v>
      </c>
    </row>
    <row r="1014" spans="1:5" ht="12.75">
      <c r="A1014" t="s">
        <v>59</v>
      </c>
      <c r="E1014" s="39" t="s">
        <v>4</v>
      </c>
    </row>
    <row r="1015" spans="1:16" ht="25.5">
      <c r="A1015" t="s">
        <v>48</v>
      </c>
      <c s="34" t="s">
        <v>11283</v>
      </c>
      <c s="34" t="s">
        <v>11284</v>
      </c>
      <c s="35" t="s">
        <v>4</v>
      </c>
      <c s="6" t="s">
        <v>11285</v>
      </c>
      <c s="36" t="s">
        <v>92</v>
      </c>
      <c s="37">
        <v>2</v>
      </c>
      <c s="36">
        <v>0</v>
      </c>
      <c s="36">
        <f>ROUND(G1015*H1015,6)</f>
      </c>
      <c r="L1015" s="38">
        <v>0</v>
      </c>
      <c s="32">
        <f>ROUND(ROUND(L1015,2)*ROUND(G1015,3),2)</f>
      </c>
      <c s="36" t="s">
        <v>54</v>
      </c>
      <c>
        <f>(M1015*21)/100</f>
      </c>
      <c t="s">
        <v>26</v>
      </c>
    </row>
    <row r="1016" spans="1:5" ht="12.75">
      <c r="A1016" s="35" t="s">
        <v>55</v>
      </c>
      <c r="E1016" s="39" t="s">
        <v>4</v>
      </c>
    </row>
    <row r="1017" spans="1:5" ht="12.75">
      <c r="A1017" s="35" t="s">
        <v>57</v>
      </c>
      <c r="E1017" s="40" t="s">
        <v>4</v>
      </c>
    </row>
    <row r="1018" spans="1:5" ht="12.75">
      <c r="A1018" t="s">
        <v>59</v>
      </c>
      <c r="E1018" s="39" t="s">
        <v>4</v>
      </c>
    </row>
    <row r="1019" spans="1:13" ht="12.75">
      <c r="A1019" t="s">
        <v>45</v>
      </c>
      <c r="C1019" s="31" t="s">
        <v>11286</v>
      </c>
      <c r="E1019" s="33" t="s">
        <v>11287</v>
      </c>
      <c r="J1019" s="32">
        <f>0</f>
      </c>
      <c s="32">
        <f>0</f>
      </c>
      <c s="32">
        <f>0+L1020+L1024+L1028</f>
      </c>
      <c s="32">
        <f>0+M1020+M1024+M1028</f>
      </c>
    </row>
    <row r="1020" spans="1:16" ht="25.5">
      <c r="A1020" t="s">
        <v>48</v>
      </c>
      <c s="34" t="s">
        <v>11288</v>
      </c>
      <c s="34" t="s">
        <v>11289</v>
      </c>
      <c s="35" t="s">
        <v>4</v>
      </c>
      <c s="6" t="s">
        <v>11290</v>
      </c>
      <c s="36" t="s">
        <v>697</v>
      </c>
      <c s="37">
        <v>1073.55</v>
      </c>
      <c s="36">
        <v>0</v>
      </c>
      <c s="36">
        <f>ROUND(G1020*H1020,6)</f>
      </c>
      <c r="L1020" s="38">
        <v>0</v>
      </c>
      <c s="32">
        <f>ROUND(ROUND(L1020,2)*ROUND(G1020,3),2)</f>
      </c>
      <c s="36" t="s">
        <v>6072</v>
      </c>
      <c>
        <f>(M1020*21)/100</f>
      </c>
      <c t="s">
        <v>26</v>
      </c>
    </row>
    <row r="1021" spans="1:5" ht="12.75">
      <c r="A1021" s="35" t="s">
        <v>55</v>
      </c>
      <c r="E1021" s="39" t="s">
        <v>4</v>
      </c>
    </row>
    <row r="1022" spans="1:5" ht="38.25">
      <c r="A1022" s="35" t="s">
        <v>57</v>
      </c>
      <c r="E1022" s="40" t="s">
        <v>11291</v>
      </c>
    </row>
    <row r="1023" spans="1:5" ht="12.75">
      <c r="A1023" t="s">
        <v>59</v>
      </c>
      <c r="E1023" s="39" t="s">
        <v>4</v>
      </c>
    </row>
    <row r="1024" spans="1:16" ht="12.75">
      <c r="A1024" t="s">
        <v>48</v>
      </c>
      <c s="34" t="s">
        <v>11292</v>
      </c>
      <c s="34" t="s">
        <v>11293</v>
      </c>
      <c s="35" t="s">
        <v>4</v>
      </c>
      <c s="6" t="s">
        <v>11294</v>
      </c>
      <c s="36" t="s">
        <v>697</v>
      </c>
      <c s="37">
        <v>873.653</v>
      </c>
      <c s="36">
        <v>0</v>
      </c>
      <c s="36">
        <f>ROUND(G1024*H1024,6)</f>
      </c>
      <c r="L1024" s="38">
        <v>0</v>
      </c>
      <c s="32">
        <f>ROUND(ROUND(L1024,2)*ROUND(G1024,3),2)</f>
      </c>
      <c s="36" t="s">
        <v>6072</v>
      </c>
      <c>
        <f>(M1024*21)/100</f>
      </c>
      <c t="s">
        <v>26</v>
      </c>
    </row>
    <row r="1025" spans="1:5" ht="12.75">
      <c r="A1025" s="35" t="s">
        <v>55</v>
      </c>
      <c r="E1025" s="39" t="s">
        <v>4</v>
      </c>
    </row>
    <row r="1026" spans="1:5" ht="38.25">
      <c r="A1026" s="35" t="s">
        <v>57</v>
      </c>
      <c r="E1026" s="40" t="s">
        <v>11295</v>
      </c>
    </row>
    <row r="1027" spans="1:5" ht="12.75">
      <c r="A1027" t="s">
        <v>59</v>
      </c>
      <c r="E1027" s="39" t="s">
        <v>4</v>
      </c>
    </row>
    <row r="1028" spans="1:16" ht="12.75">
      <c r="A1028" t="s">
        <v>48</v>
      </c>
      <c s="34" t="s">
        <v>11296</v>
      </c>
      <c s="34" t="s">
        <v>11297</v>
      </c>
      <c s="35" t="s">
        <v>4</v>
      </c>
      <c s="6" t="s">
        <v>11298</v>
      </c>
      <c s="36" t="s">
        <v>697</v>
      </c>
      <c s="37">
        <v>307.252</v>
      </c>
      <c s="36">
        <v>0</v>
      </c>
      <c s="36">
        <f>ROUND(G1028*H1028,6)</f>
      </c>
      <c r="L1028" s="38">
        <v>0</v>
      </c>
      <c s="32">
        <f>ROUND(ROUND(L1028,2)*ROUND(G1028,3),2)</f>
      </c>
      <c s="36" t="s">
        <v>54</v>
      </c>
      <c>
        <f>(M1028*21)/100</f>
      </c>
      <c t="s">
        <v>26</v>
      </c>
    </row>
    <row r="1029" spans="1:5" ht="12.75">
      <c r="A1029" s="35" t="s">
        <v>55</v>
      </c>
      <c r="E1029" s="39" t="s">
        <v>11299</v>
      </c>
    </row>
    <row r="1030" spans="1:5" ht="25.5">
      <c r="A1030" s="35" t="s">
        <v>57</v>
      </c>
      <c r="E1030" s="40" t="s">
        <v>11300</v>
      </c>
    </row>
    <row r="1031" spans="1:5" ht="12.75">
      <c r="A1031" t="s">
        <v>59</v>
      </c>
      <c r="E1031" s="39" t="s">
        <v>4</v>
      </c>
    </row>
    <row r="1032" spans="1:13" ht="12.75">
      <c r="A1032" t="s">
        <v>45</v>
      </c>
      <c r="C1032" s="31" t="s">
        <v>11301</v>
      </c>
      <c r="E1032" s="33" t="s">
        <v>11302</v>
      </c>
      <c r="J1032" s="32">
        <f>0</f>
      </c>
      <c s="32">
        <f>0</f>
      </c>
      <c s="32">
        <f>0+L1033+L1037</f>
      </c>
      <c s="32">
        <f>0+M1033+M1037</f>
      </c>
    </row>
    <row r="1033" spans="1:16" ht="12.75">
      <c r="A1033" t="s">
        <v>48</v>
      </c>
      <c s="34" t="s">
        <v>11303</v>
      </c>
      <c s="34" t="s">
        <v>11304</v>
      </c>
      <c s="35" t="s">
        <v>4</v>
      </c>
      <c s="6" t="s">
        <v>11305</v>
      </c>
      <c s="36" t="s">
        <v>697</v>
      </c>
      <c s="37">
        <v>345.22</v>
      </c>
      <c s="36">
        <v>0</v>
      </c>
      <c s="36">
        <f>ROUND(G1033*H1033,6)</f>
      </c>
      <c r="L1033" s="38">
        <v>0</v>
      </c>
      <c s="32">
        <f>ROUND(ROUND(L1033,2)*ROUND(G1033,3),2)</f>
      </c>
      <c s="36" t="s">
        <v>6072</v>
      </c>
      <c>
        <f>(M1033*21)/100</f>
      </c>
      <c t="s">
        <v>26</v>
      </c>
    </row>
    <row r="1034" spans="1:5" ht="12.75">
      <c r="A1034" s="35" t="s">
        <v>55</v>
      </c>
      <c r="E1034" s="39" t="s">
        <v>4</v>
      </c>
    </row>
    <row r="1035" spans="1:5" ht="12.75">
      <c r="A1035" s="35" t="s">
        <v>57</v>
      </c>
      <c r="E1035" s="40" t="s">
        <v>11306</v>
      </c>
    </row>
    <row r="1036" spans="1:5" ht="12.75">
      <c r="A1036" t="s">
        <v>59</v>
      </c>
      <c r="E1036" s="39" t="s">
        <v>4</v>
      </c>
    </row>
    <row r="1037" spans="1:16" ht="12.75">
      <c r="A1037" t="s">
        <v>48</v>
      </c>
      <c s="34" t="s">
        <v>11307</v>
      </c>
      <c s="34" t="s">
        <v>11308</v>
      </c>
      <c s="35" t="s">
        <v>4</v>
      </c>
      <c s="6" t="s">
        <v>11309</v>
      </c>
      <c s="36" t="s">
        <v>697</v>
      </c>
      <c s="37">
        <v>345.22</v>
      </c>
      <c s="36">
        <v>0</v>
      </c>
      <c s="36">
        <f>ROUND(G1037*H1037,6)</f>
      </c>
      <c r="L1037" s="38">
        <v>0</v>
      </c>
      <c s="32">
        <f>ROUND(ROUND(L1037,2)*ROUND(G1037,3),2)</f>
      </c>
      <c s="36" t="s">
        <v>6072</v>
      </c>
      <c>
        <f>(M1037*21)/100</f>
      </c>
      <c t="s">
        <v>26</v>
      </c>
    </row>
    <row r="1038" spans="1:5" ht="12.75">
      <c r="A1038" s="35" t="s">
        <v>55</v>
      </c>
      <c r="E1038" s="39" t="s">
        <v>4</v>
      </c>
    </row>
    <row r="1039" spans="1:5" ht="12.75">
      <c r="A1039" s="35" t="s">
        <v>57</v>
      </c>
      <c r="E1039" s="40" t="s">
        <v>11306</v>
      </c>
    </row>
    <row r="1040" spans="1:5" ht="12.75">
      <c r="A1040" t="s">
        <v>59</v>
      </c>
      <c r="E1040" s="39" t="s">
        <v>4</v>
      </c>
    </row>
    <row r="1041" spans="1:13" ht="12.75">
      <c r="A1041" t="s">
        <v>45</v>
      </c>
      <c r="C1041" s="31" t="s">
        <v>11310</v>
      </c>
      <c r="E1041" s="33" t="s">
        <v>11311</v>
      </c>
      <c r="J1041" s="32">
        <f>0</f>
      </c>
      <c s="32">
        <f>0</f>
      </c>
      <c s="32">
        <f>0+L1042+L1046+L1050</f>
      </c>
      <c s="32">
        <f>0+M1042+M1046+M1050</f>
      </c>
    </row>
    <row r="1042" spans="1:16" ht="12.75">
      <c r="A1042" t="s">
        <v>48</v>
      </c>
      <c s="34" t="s">
        <v>11312</v>
      </c>
      <c s="34" t="s">
        <v>11313</v>
      </c>
      <c s="35" t="s">
        <v>4</v>
      </c>
      <c s="6" t="s">
        <v>11314</v>
      </c>
      <c s="36" t="s">
        <v>697</v>
      </c>
      <c s="37">
        <v>341.11</v>
      </c>
      <c s="36">
        <v>0</v>
      </c>
      <c s="36">
        <f>ROUND(G1042*H1042,6)</f>
      </c>
      <c r="L1042" s="38">
        <v>0</v>
      </c>
      <c s="32">
        <f>ROUND(ROUND(L1042,2)*ROUND(G1042,3),2)</f>
      </c>
      <c s="36" t="s">
        <v>6072</v>
      </c>
      <c>
        <f>(M1042*21)/100</f>
      </c>
      <c t="s">
        <v>26</v>
      </c>
    </row>
    <row r="1043" spans="1:5" ht="12.75">
      <c r="A1043" s="35" t="s">
        <v>55</v>
      </c>
      <c r="E1043" s="39" t="s">
        <v>4</v>
      </c>
    </row>
    <row r="1044" spans="1:5" ht="12.75">
      <c r="A1044" s="35" t="s">
        <v>57</v>
      </c>
      <c r="E1044" s="40" t="s">
        <v>11315</v>
      </c>
    </row>
    <row r="1045" spans="1:5" ht="12.75">
      <c r="A1045" t="s">
        <v>59</v>
      </c>
      <c r="E1045" s="39" t="s">
        <v>4</v>
      </c>
    </row>
    <row r="1046" spans="1:16" ht="25.5">
      <c r="A1046" t="s">
        <v>48</v>
      </c>
      <c s="34" t="s">
        <v>11316</v>
      </c>
      <c s="34" t="s">
        <v>11317</v>
      </c>
      <c s="35" t="s">
        <v>4</v>
      </c>
      <c s="6" t="s">
        <v>11318</v>
      </c>
      <c s="36" t="s">
        <v>697</v>
      </c>
      <c s="37">
        <v>341.11</v>
      </c>
      <c s="36">
        <v>0</v>
      </c>
      <c s="36">
        <f>ROUND(G1046*H1046,6)</f>
      </c>
      <c r="L1046" s="38">
        <v>0</v>
      </c>
      <c s="32">
        <f>ROUND(ROUND(L1046,2)*ROUND(G1046,3),2)</f>
      </c>
      <c s="36" t="s">
        <v>6072</v>
      </c>
      <c>
        <f>(M1046*21)/100</f>
      </c>
      <c t="s">
        <v>26</v>
      </c>
    </row>
    <row r="1047" spans="1:5" ht="12.75">
      <c r="A1047" s="35" t="s">
        <v>55</v>
      </c>
      <c r="E1047" s="39" t="s">
        <v>4</v>
      </c>
    </row>
    <row r="1048" spans="1:5" ht="12.75">
      <c r="A1048" s="35" t="s">
        <v>57</v>
      </c>
      <c r="E1048" s="40" t="s">
        <v>11315</v>
      </c>
    </row>
    <row r="1049" spans="1:5" ht="12.75">
      <c r="A1049" t="s">
        <v>59</v>
      </c>
      <c r="E1049" s="39" t="s">
        <v>4</v>
      </c>
    </row>
    <row r="1050" spans="1:16" ht="12.75">
      <c r="A1050" t="s">
        <v>48</v>
      </c>
      <c s="34" t="s">
        <v>11319</v>
      </c>
      <c s="34" t="s">
        <v>11320</v>
      </c>
      <c s="35" t="s">
        <v>4</v>
      </c>
      <c s="6" t="s">
        <v>11321</v>
      </c>
      <c s="36" t="s">
        <v>697</v>
      </c>
      <c s="37">
        <v>392.277</v>
      </c>
      <c s="36">
        <v>0</v>
      </c>
      <c s="36">
        <f>ROUND(G1050*H1050,6)</f>
      </c>
      <c r="L1050" s="38">
        <v>0</v>
      </c>
      <c s="32">
        <f>ROUND(ROUND(L1050,2)*ROUND(G1050,3),2)</f>
      </c>
      <c s="36" t="s">
        <v>6072</v>
      </c>
      <c>
        <f>(M1050*21)/100</f>
      </c>
      <c t="s">
        <v>26</v>
      </c>
    </row>
    <row r="1051" spans="1:5" ht="12.75">
      <c r="A1051" s="35" t="s">
        <v>55</v>
      </c>
      <c r="E1051" s="39" t="s">
        <v>4</v>
      </c>
    </row>
    <row r="1052" spans="1:5" ht="12.75">
      <c r="A1052" s="35" t="s">
        <v>57</v>
      </c>
      <c r="E1052" s="40" t="s">
        <v>11322</v>
      </c>
    </row>
    <row r="1053" spans="1:5" ht="12.75">
      <c r="A1053" t="s">
        <v>59</v>
      </c>
      <c r="E1053" s="39" t="s">
        <v>4</v>
      </c>
    </row>
    <row r="1054" spans="1:13" ht="12.75">
      <c r="A1054" t="s">
        <v>45</v>
      </c>
      <c r="C1054" s="31" t="s">
        <v>6213</v>
      </c>
      <c r="E1054" s="33" t="s">
        <v>6214</v>
      </c>
      <c r="J1054" s="32">
        <f>0</f>
      </c>
      <c s="32">
        <f>0</f>
      </c>
      <c s="32">
        <f>0+L1055+L1059+L1063</f>
      </c>
      <c s="32">
        <f>0+M1055+M1059+M1063</f>
      </c>
    </row>
    <row r="1055" spans="1:16" ht="12.75">
      <c r="A1055" t="s">
        <v>48</v>
      </c>
      <c s="34" t="s">
        <v>11323</v>
      </c>
      <c s="34" t="s">
        <v>11324</v>
      </c>
      <c s="35" t="s">
        <v>4</v>
      </c>
      <c s="6" t="s">
        <v>11325</v>
      </c>
      <c s="36" t="s">
        <v>697</v>
      </c>
      <c s="37">
        <v>1419.36</v>
      </c>
      <c s="36">
        <v>0</v>
      </c>
      <c s="36">
        <f>ROUND(G1055*H1055,6)</f>
      </c>
      <c r="L1055" s="38">
        <v>0</v>
      </c>
      <c s="32">
        <f>ROUND(ROUND(L1055,2)*ROUND(G1055,3),2)</f>
      </c>
      <c s="36" t="s">
        <v>6072</v>
      </c>
      <c>
        <f>(M1055*21)/100</f>
      </c>
      <c t="s">
        <v>26</v>
      </c>
    </row>
    <row r="1056" spans="1:5" ht="12.75">
      <c r="A1056" s="35" t="s">
        <v>55</v>
      </c>
      <c r="E1056" s="39" t="s">
        <v>4</v>
      </c>
    </row>
    <row r="1057" spans="1:5" ht="25.5">
      <c r="A1057" s="35" t="s">
        <v>57</v>
      </c>
      <c r="E1057" s="40" t="s">
        <v>11326</v>
      </c>
    </row>
    <row r="1058" spans="1:5" ht="12.75">
      <c r="A1058" t="s">
        <v>59</v>
      </c>
      <c r="E1058" s="39" t="s">
        <v>4</v>
      </c>
    </row>
    <row r="1059" spans="1:16" ht="25.5">
      <c r="A1059" t="s">
        <v>48</v>
      </c>
      <c s="34" t="s">
        <v>11327</v>
      </c>
      <c s="34" t="s">
        <v>11328</v>
      </c>
      <c s="35" t="s">
        <v>4</v>
      </c>
      <c s="6" t="s">
        <v>11329</v>
      </c>
      <c s="36" t="s">
        <v>697</v>
      </c>
      <c s="37">
        <v>1524.6</v>
      </c>
      <c s="36">
        <v>0</v>
      </c>
      <c s="36">
        <f>ROUND(G1059*H1059,6)</f>
      </c>
      <c r="L1059" s="38">
        <v>0</v>
      </c>
      <c s="32">
        <f>ROUND(ROUND(L1059,2)*ROUND(G1059,3),2)</f>
      </c>
      <c s="36" t="s">
        <v>6072</v>
      </c>
      <c>
        <f>(M1059*21)/100</f>
      </c>
      <c t="s">
        <v>26</v>
      </c>
    </row>
    <row r="1060" spans="1:5" ht="12.75">
      <c r="A1060" s="35" t="s">
        <v>55</v>
      </c>
      <c r="E1060" s="39" t="s">
        <v>4</v>
      </c>
    </row>
    <row r="1061" spans="1:5" ht="12.75">
      <c r="A1061" s="35" t="s">
        <v>57</v>
      </c>
      <c r="E1061" s="40" t="s">
        <v>11330</v>
      </c>
    </row>
    <row r="1062" spans="1:5" ht="12.75">
      <c r="A1062" t="s">
        <v>59</v>
      </c>
      <c r="E1062" s="39" t="s">
        <v>4</v>
      </c>
    </row>
    <row r="1063" spans="1:16" ht="25.5">
      <c r="A1063" t="s">
        <v>48</v>
      </c>
      <c s="34" t="s">
        <v>11331</v>
      </c>
      <c s="34" t="s">
        <v>11332</v>
      </c>
      <c s="35" t="s">
        <v>4</v>
      </c>
      <c s="6" t="s">
        <v>11333</v>
      </c>
      <c s="36" t="s">
        <v>697</v>
      </c>
      <c s="37">
        <v>1524.6</v>
      </c>
      <c s="36">
        <v>0</v>
      </c>
      <c s="36">
        <f>ROUND(G1063*H1063,6)</f>
      </c>
      <c r="L1063" s="38">
        <v>0</v>
      </c>
      <c s="32">
        <f>ROUND(ROUND(L1063,2)*ROUND(G1063,3),2)</f>
      </c>
      <c s="36" t="s">
        <v>6072</v>
      </c>
      <c>
        <f>(M1063*21)/100</f>
      </c>
      <c t="s">
        <v>26</v>
      </c>
    </row>
    <row r="1064" spans="1:5" ht="12.75">
      <c r="A1064" s="35" t="s">
        <v>55</v>
      </c>
      <c r="E1064" s="39" t="s">
        <v>4</v>
      </c>
    </row>
    <row r="1065" spans="1:5" ht="12.75">
      <c r="A1065" s="35" t="s">
        <v>57</v>
      </c>
      <c r="E1065" s="40" t="s">
        <v>11330</v>
      </c>
    </row>
    <row r="1066" spans="1:5" ht="12.75">
      <c r="A1066" t="s">
        <v>59</v>
      </c>
      <c r="E1066" s="39" t="s">
        <v>4</v>
      </c>
    </row>
    <row r="1067" spans="1:13" ht="12.75">
      <c r="A1067" t="s">
        <v>45</v>
      </c>
      <c r="C1067" s="31" t="s">
        <v>11334</v>
      </c>
      <c r="E1067" s="33" t="s">
        <v>11335</v>
      </c>
      <c r="J1067" s="32">
        <f>0</f>
      </c>
      <c s="32">
        <f>0</f>
      </c>
      <c s="32">
        <f>0+L1068</f>
      </c>
      <c s="32">
        <f>0+M1068</f>
      </c>
    </row>
    <row r="1068" spans="1:16" ht="12.75">
      <c r="A1068" t="s">
        <v>48</v>
      </c>
      <c s="34" t="s">
        <v>11336</v>
      </c>
      <c s="34" t="s">
        <v>11337</v>
      </c>
      <c s="35" t="s">
        <v>4</v>
      </c>
      <c s="6" t="s">
        <v>11338</v>
      </c>
      <c s="36" t="s">
        <v>697</v>
      </c>
      <c s="37">
        <v>3749.66</v>
      </c>
      <c s="36">
        <v>0</v>
      </c>
      <c s="36">
        <f>ROUND(G1068*H1068,6)</f>
      </c>
      <c r="L1068" s="38">
        <v>0</v>
      </c>
      <c s="32">
        <f>ROUND(ROUND(L1068,2)*ROUND(G1068,3),2)</f>
      </c>
      <c s="36" t="s">
        <v>6072</v>
      </c>
      <c>
        <f>(M1068*21)/100</f>
      </c>
      <c t="s">
        <v>26</v>
      </c>
    </row>
    <row r="1069" spans="1:5" ht="12.75">
      <c r="A1069" s="35" t="s">
        <v>55</v>
      </c>
      <c r="E1069" s="39" t="s">
        <v>4</v>
      </c>
    </row>
    <row r="1070" spans="1:5" ht="38.25">
      <c r="A1070" s="35" t="s">
        <v>57</v>
      </c>
      <c r="E1070" s="40" t="s">
        <v>11339</v>
      </c>
    </row>
    <row r="1071" spans="1:5" ht="12.75">
      <c r="A1071" t="s">
        <v>59</v>
      </c>
      <c r="E1071" s="39" t="s">
        <v>4</v>
      </c>
    </row>
    <row r="1072" spans="1:13" ht="12.75">
      <c r="A1072" t="s">
        <v>45</v>
      </c>
      <c r="C1072" s="31" t="s">
        <v>89</v>
      </c>
      <c r="E1072" s="33" t="s">
        <v>4267</v>
      </c>
      <c r="J1072" s="32">
        <f>0</f>
      </c>
      <c s="32">
        <f>0</f>
      </c>
      <c s="32">
        <f>0+L1073+L1077+L1081+L1085+L1089+L1093+L1097+L1101+L1105+L1109+L1113+L1117+L1121+L1125+L1129+L1133+L1137+L1141+L1145+L1149+L1153+L1157+L1161+L1165+L1169+L1173+L1177+L1181+L1185+L1189+L1193+L1197+L1201+L1205+L1209+L1213+L1217+L1221+L1225+L1229+L1233+L1237+L1241+L1245+L1249+L1253+L1257+L1261+L1265+L1269+L1273+L1277+L1281+L1285+L1289+L1293+L1297+L1301</f>
      </c>
      <c s="32">
        <f>0+M1073+M1077+M1081+M1085+M1089+M1093+M1097+M1101+M1105+M1109+M1113+M1117+M1121+M1125+M1129+M1133+M1137+M1141+M1145+M1149+M1153+M1157+M1161+M1165+M1169+M1173+M1177+M1181+M1185+M1189+M1193+M1197+M1201+M1205+M1209+M1213+M1217+M1221+M1225+M1229+M1233+M1237+M1241+M1245+M1249+M1253+M1257+M1261+M1265+M1269+M1273+M1277+M1281+M1285+M1289+M1293+M1297+M1301</f>
      </c>
    </row>
    <row r="1073" spans="1:16" ht="38.25">
      <c r="A1073" t="s">
        <v>48</v>
      </c>
      <c s="34" t="s">
        <v>644</v>
      </c>
      <c s="34" t="s">
        <v>11340</v>
      </c>
      <c s="35" t="s">
        <v>4</v>
      </c>
      <c s="6" t="s">
        <v>11341</v>
      </c>
      <c s="36" t="s">
        <v>697</v>
      </c>
      <c s="37">
        <v>1615.73</v>
      </c>
      <c s="36">
        <v>0</v>
      </c>
      <c s="36">
        <f>ROUND(G1073*H1073,6)</f>
      </c>
      <c r="L1073" s="38">
        <v>0</v>
      </c>
      <c s="32">
        <f>ROUND(ROUND(L1073,2)*ROUND(G1073,3),2)</f>
      </c>
      <c s="36" t="s">
        <v>6072</v>
      </c>
      <c>
        <f>(M1073*21)/100</f>
      </c>
      <c t="s">
        <v>26</v>
      </c>
    </row>
    <row r="1074" spans="1:5" ht="12.75">
      <c r="A1074" s="35" t="s">
        <v>55</v>
      </c>
      <c r="E1074" s="39" t="s">
        <v>4</v>
      </c>
    </row>
    <row r="1075" spans="1:5" ht="12.75">
      <c r="A1075" s="35" t="s">
        <v>57</v>
      </c>
      <c r="E1075" s="40" t="s">
        <v>11342</v>
      </c>
    </row>
    <row r="1076" spans="1:5" ht="12.75">
      <c r="A1076" t="s">
        <v>59</v>
      </c>
      <c r="E1076" s="39" t="s">
        <v>4</v>
      </c>
    </row>
    <row r="1077" spans="1:16" ht="38.25">
      <c r="A1077" t="s">
        <v>48</v>
      </c>
      <c s="34" t="s">
        <v>645</v>
      </c>
      <c s="34" t="s">
        <v>11343</v>
      </c>
      <c s="35" t="s">
        <v>4</v>
      </c>
      <c s="6" t="s">
        <v>11344</v>
      </c>
      <c s="36" t="s">
        <v>697</v>
      </c>
      <c s="37">
        <v>290831.4</v>
      </c>
      <c s="36">
        <v>0</v>
      </c>
      <c s="36">
        <f>ROUND(G1077*H1077,6)</f>
      </c>
      <c r="L1077" s="38">
        <v>0</v>
      </c>
      <c s="32">
        <f>ROUND(ROUND(L1077,2)*ROUND(G1077,3),2)</f>
      </c>
      <c s="36" t="s">
        <v>6072</v>
      </c>
      <c>
        <f>(M1077*21)/100</f>
      </c>
      <c t="s">
        <v>26</v>
      </c>
    </row>
    <row r="1078" spans="1:5" ht="12.75">
      <c r="A1078" s="35" t="s">
        <v>55</v>
      </c>
      <c r="E1078" s="39" t="s">
        <v>4</v>
      </c>
    </row>
    <row r="1079" spans="1:5" ht="12.75">
      <c r="A1079" s="35" t="s">
        <v>57</v>
      </c>
      <c r="E1079" s="40" t="s">
        <v>11345</v>
      </c>
    </row>
    <row r="1080" spans="1:5" ht="12.75">
      <c r="A1080" t="s">
        <v>59</v>
      </c>
      <c r="E1080" s="39" t="s">
        <v>4</v>
      </c>
    </row>
    <row r="1081" spans="1:16" ht="25.5">
      <c r="A1081" t="s">
        <v>48</v>
      </c>
      <c s="34" t="s">
        <v>288</v>
      </c>
      <c s="34" t="s">
        <v>11346</v>
      </c>
      <c s="35" t="s">
        <v>4</v>
      </c>
      <c s="6" t="s">
        <v>11347</v>
      </c>
      <c s="36" t="s">
        <v>697</v>
      </c>
      <c s="37">
        <v>1615.73</v>
      </c>
      <c s="36">
        <v>0</v>
      </c>
      <c s="36">
        <f>ROUND(G1081*H1081,6)</f>
      </c>
      <c r="L1081" s="38">
        <v>0</v>
      </c>
      <c s="32">
        <f>ROUND(ROUND(L1081,2)*ROUND(G1081,3),2)</f>
      </c>
      <c s="36" t="s">
        <v>6072</v>
      </c>
      <c>
        <f>(M1081*21)/100</f>
      </c>
      <c t="s">
        <v>26</v>
      </c>
    </row>
    <row r="1082" spans="1:5" ht="12.75">
      <c r="A1082" s="35" t="s">
        <v>55</v>
      </c>
      <c r="E1082" s="39" t="s">
        <v>4</v>
      </c>
    </row>
    <row r="1083" spans="1:5" ht="12.75">
      <c r="A1083" s="35" t="s">
        <v>57</v>
      </c>
      <c r="E1083" s="40" t="s">
        <v>4</v>
      </c>
    </row>
    <row r="1084" spans="1:5" ht="12.75">
      <c r="A1084" t="s">
        <v>59</v>
      </c>
      <c r="E1084" s="39" t="s">
        <v>4</v>
      </c>
    </row>
    <row r="1085" spans="1:16" ht="12.75">
      <c r="A1085" t="s">
        <v>48</v>
      </c>
      <c s="34" t="s">
        <v>291</v>
      </c>
      <c s="34" t="s">
        <v>11348</v>
      </c>
      <c s="35" t="s">
        <v>4</v>
      </c>
      <c s="6" t="s">
        <v>11349</v>
      </c>
      <c s="36" t="s">
        <v>697</v>
      </c>
      <c s="37">
        <v>1766.68</v>
      </c>
      <c s="36">
        <v>0</v>
      </c>
      <c s="36">
        <f>ROUND(G1085*H1085,6)</f>
      </c>
      <c r="L1085" s="38">
        <v>0</v>
      </c>
      <c s="32">
        <f>ROUND(ROUND(L1085,2)*ROUND(G1085,3),2)</f>
      </c>
      <c s="36" t="s">
        <v>6072</v>
      </c>
      <c>
        <f>(M1085*21)/100</f>
      </c>
      <c t="s">
        <v>26</v>
      </c>
    </row>
    <row r="1086" spans="1:5" ht="12.75">
      <c r="A1086" s="35" t="s">
        <v>55</v>
      </c>
      <c r="E1086" s="39" t="s">
        <v>4</v>
      </c>
    </row>
    <row r="1087" spans="1:5" ht="12.75">
      <c r="A1087" s="35" t="s">
        <v>57</v>
      </c>
      <c r="E1087" s="40" t="s">
        <v>4</v>
      </c>
    </row>
    <row r="1088" spans="1:5" ht="12.75">
      <c r="A1088" t="s">
        <v>59</v>
      </c>
      <c r="E1088" s="39" t="s">
        <v>4</v>
      </c>
    </row>
    <row r="1089" spans="1:16" ht="25.5">
      <c r="A1089" t="s">
        <v>48</v>
      </c>
      <c s="34" t="s">
        <v>294</v>
      </c>
      <c s="34" t="s">
        <v>11350</v>
      </c>
      <c s="35" t="s">
        <v>4</v>
      </c>
      <c s="6" t="s">
        <v>11351</v>
      </c>
      <c s="36" t="s">
        <v>65</v>
      </c>
      <c s="37">
        <v>806.9</v>
      </c>
      <c s="36">
        <v>0</v>
      </c>
      <c s="36">
        <f>ROUND(G1089*H1089,6)</f>
      </c>
      <c r="L1089" s="38">
        <v>0</v>
      </c>
      <c s="32">
        <f>ROUND(ROUND(L1089,2)*ROUND(G1089,3),2)</f>
      </c>
      <c s="36" t="s">
        <v>6072</v>
      </c>
      <c>
        <f>(M1089*21)/100</f>
      </c>
      <c t="s">
        <v>26</v>
      </c>
    </row>
    <row r="1090" spans="1:5" ht="12.75">
      <c r="A1090" s="35" t="s">
        <v>55</v>
      </c>
      <c r="E1090" s="39" t="s">
        <v>4</v>
      </c>
    </row>
    <row r="1091" spans="1:5" ht="12.75">
      <c r="A1091" s="35" t="s">
        <v>57</v>
      </c>
      <c r="E1091" s="40" t="s">
        <v>11352</v>
      </c>
    </row>
    <row r="1092" spans="1:5" ht="12.75">
      <c r="A1092" t="s">
        <v>59</v>
      </c>
      <c r="E1092" s="39" t="s">
        <v>4</v>
      </c>
    </row>
    <row r="1093" spans="1:16" ht="25.5">
      <c r="A1093" t="s">
        <v>48</v>
      </c>
      <c s="34" t="s">
        <v>297</v>
      </c>
      <c s="34" t="s">
        <v>11353</v>
      </c>
      <c s="35" t="s">
        <v>4</v>
      </c>
      <c s="6" t="s">
        <v>11354</v>
      </c>
      <c s="36" t="s">
        <v>53</v>
      </c>
      <c s="37">
        <v>11.8</v>
      </c>
      <c s="36">
        <v>0</v>
      </c>
      <c s="36">
        <f>ROUND(G1093*H1093,6)</f>
      </c>
      <c r="L1093" s="38">
        <v>0</v>
      </c>
      <c s="32">
        <f>ROUND(ROUND(L1093,2)*ROUND(G1093,3),2)</f>
      </c>
      <c s="36" t="s">
        <v>6072</v>
      </c>
      <c>
        <f>(M1093*21)/100</f>
      </c>
      <c t="s">
        <v>26</v>
      </c>
    </row>
    <row r="1094" spans="1:5" ht="12.75">
      <c r="A1094" s="35" t="s">
        <v>55</v>
      </c>
      <c r="E1094" s="39" t="s">
        <v>4</v>
      </c>
    </row>
    <row r="1095" spans="1:5" ht="12.75">
      <c r="A1095" s="35" t="s">
        <v>57</v>
      </c>
      <c r="E1095" s="40" t="s">
        <v>11355</v>
      </c>
    </row>
    <row r="1096" spans="1:5" ht="12.75">
      <c r="A1096" t="s">
        <v>59</v>
      </c>
      <c r="E1096" s="39" t="s">
        <v>4</v>
      </c>
    </row>
    <row r="1097" spans="1:16" ht="12.75">
      <c r="A1097" t="s">
        <v>48</v>
      </c>
      <c s="34" t="s">
        <v>300</v>
      </c>
      <c s="34" t="s">
        <v>11356</v>
      </c>
      <c s="35" t="s">
        <v>4</v>
      </c>
      <c s="6" t="s">
        <v>11357</v>
      </c>
      <c s="36" t="s">
        <v>65</v>
      </c>
      <c s="37">
        <v>242</v>
      </c>
      <c s="36">
        <v>0</v>
      </c>
      <c s="36">
        <f>ROUND(G1097*H1097,6)</f>
      </c>
      <c r="L1097" s="38">
        <v>0</v>
      </c>
      <c s="32">
        <f>ROUND(ROUND(L1097,2)*ROUND(G1097,3),2)</f>
      </c>
      <c s="36" t="s">
        <v>54</v>
      </c>
      <c>
        <f>(M1097*21)/100</f>
      </c>
      <c t="s">
        <v>26</v>
      </c>
    </row>
    <row r="1098" spans="1:5" ht="12.75">
      <c r="A1098" s="35" t="s">
        <v>55</v>
      </c>
      <c r="E1098" s="39" t="s">
        <v>4</v>
      </c>
    </row>
    <row r="1099" spans="1:5" ht="51">
      <c r="A1099" s="35" t="s">
        <v>57</v>
      </c>
      <c r="E1099" s="40" t="s">
        <v>11358</v>
      </c>
    </row>
    <row r="1100" spans="1:5" ht="12.75">
      <c r="A1100" t="s">
        <v>59</v>
      </c>
      <c r="E1100" s="39" t="s">
        <v>4</v>
      </c>
    </row>
    <row r="1101" spans="1:16" ht="12.75">
      <c r="A1101" t="s">
        <v>48</v>
      </c>
      <c s="34" t="s">
        <v>303</v>
      </c>
      <c s="34" t="s">
        <v>11359</v>
      </c>
      <c s="35" t="s">
        <v>4</v>
      </c>
      <c s="6" t="s">
        <v>11360</v>
      </c>
      <c s="36" t="s">
        <v>65</v>
      </c>
      <c s="37">
        <v>12.35</v>
      </c>
      <c s="36">
        <v>0</v>
      </c>
      <c s="36">
        <f>ROUND(G1101*H1101,6)</f>
      </c>
      <c r="L1101" s="38">
        <v>0</v>
      </c>
      <c s="32">
        <f>ROUND(ROUND(L1101,2)*ROUND(G1101,3),2)</f>
      </c>
      <c s="36" t="s">
        <v>6072</v>
      </c>
      <c>
        <f>(M1101*21)/100</f>
      </c>
      <c t="s">
        <v>26</v>
      </c>
    </row>
    <row r="1102" spans="1:5" ht="12.75">
      <c r="A1102" s="35" t="s">
        <v>55</v>
      </c>
      <c r="E1102" s="39" t="s">
        <v>4</v>
      </c>
    </row>
    <row r="1103" spans="1:5" ht="12.75">
      <c r="A1103" s="35" t="s">
        <v>57</v>
      </c>
      <c r="E1103" s="40" t="s">
        <v>11361</v>
      </c>
    </row>
    <row r="1104" spans="1:5" ht="12.75">
      <c r="A1104" t="s">
        <v>59</v>
      </c>
      <c r="E1104" s="39" t="s">
        <v>4</v>
      </c>
    </row>
    <row r="1105" spans="1:16" ht="25.5">
      <c r="A1105" t="s">
        <v>48</v>
      </c>
      <c s="34" t="s">
        <v>306</v>
      </c>
      <c s="34" t="s">
        <v>11362</v>
      </c>
      <c s="35" t="s">
        <v>4</v>
      </c>
      <c s="6" t="s">
        <v>11363</v>
      </c>
      <c s="36" t="s">
        <v>65</v>
      </c>
      <c s="37">
        <v>196.5</v>
      </c>
      <c s="36">
        <v>0</v>
      </c>
      <c s="36">
        <f>ROUND(G1105*H1105,6)</f>
      </c>
      <c r="L1105" s="38">
        <v>0</v>
      </c>
      <c s="32">
        <f>ROUND(ROUND(L1105,2)*ROUND(G1105,3),2)</f>
      </c>
      <c s="36" t="s">
        <v>6072</v>
      </c>
      <c>
        <f>(M1105*21)/100</f>
      </c>
      <c t="s">
        <v>26</v>
      </c>
    </row>
    <row r="1106" spans="1:5" ht="12.75">
      <c r="A1106" s="35" t="s">
        <v>55</v>
      </c>
      <c r="E1106" s="39" t="s">
        <v>4</v>
      </c>
    </row>
    <row r="1107" spans="1:5" ht="12.75">
      <c r="A1107" s="35" t="s">
        <v>57</v>
      </c>
      <c r="E1107" s="40" t="s">
        <v>11364</v>
      </c>
    </row>
    <row r="1108" spans="1:5" ht="12.75">
      <c r="A1108" t="s">
        <v>59</v>
      </c>
      <c r="E1108" s="39" t="s">
        <v>4</v>
      </c>
    </row>
    <row r="1109" spans="1:16" ht="25.5">
      <c r="A1109" t="s">
        <v>48</v>
      </c>
      <c s="34" t="s">
        <v>309</v>
      </c>
      <c s="34" t="s">
        <v>11365</v>
      </c>
      <c s="35" t="s">
        <v>4</v>
      </c>
      <c s="6" t="s">
        <v>11366</v>
      </c>
      <c s="36" t="s">
        <v>697</v>
      </c>
      <c s="37">
        <v>811</v>
      </c>
      <c s="36">
        <v>0</v>
      </c>
      <c s="36">
        <f>ROUND(G1109*H1109,6)</f>
      </c>
      <c r="L1109" s="38">
        <v>0</v>
      </c>
      <c s="32">
        <f>ROUND(ROUND(L1109,2)*ROUND(G1109,3),2)</f>
      </c>
      <c s="36" t="s">
        <v>6072</v>
      </c>
      <c>
        <f>(M1109*21)/100</f>
      </c>
      <c t="s">
        <v>26</v>
      </c>
    </row>
    <row r="1110" spans="1:5" ht="12.75">
      <c r="A1110" s="35" t="s">
        <v>55</v>
      </c>
      <c r="E1110" s="39" t="s">
        <v>4</v>
      </c>
    </row>
    <row r="1111" spans="1:5" ht="12.75">
      <c r="A1111" s="35" t="s">
        <v>57</v>
      </c>
      <c r="E1111" s="40" t="s">
        <v>4</v>
      </c>
    </row>
    <row r="1112" spans="1:5" ht="12.75">
      <c r="A1112" t="s">
        <v>59</v>
      </c>
      <c r="E1112" s="39" t="s">
        <v>4</v>
      </c>
    </row>
    <row r="1113" spans="1:16" ht="25.5">
      <c r="A1113" t="s">
        <v>48</v>
      </c>
      <c s="34" t="s">
        <v>312</v>
      </c>
      <c s="34" t="s">
        <v>11367</v>
      </c>
      <c s="35" t="s">
        <v>4</v>
      </c>
      <c s="6" t="s">
        <v>11368</v>
      </c>
      <c s="36" t="s">
        <v>697</v>
      </c>
      <c s="37">
        <v>184.646</v>
      </c>
      <c s="36">
        <v>0</v>
      </c>
      <c s="36">
        <f>ROUND(G1113*H1113,6)</f>
      </c>
      <c r="L1113" s="38">
        <v>0</v>
      </c>
      <c s="32">
        <f>ROUND(ROUND(L1113,2)*ROUND(G1113,3),2)</f>
      </c>
      <c s="36" t="s">
        <v>6072</v>
      </c>
      <c>
        <f>(M1113*21)/100</f>
      </c>
      <c t="s">
        <v>26</v>
      </c>
    </row>
    <row r="1114" spans="1:5" ht="12.75">
      <c r="A1114" s="35" t="s">
        <v>55</v>
      </c>
      <c r="E1114" s="39" t="s">
        <v>4</v>
      </c>
    </row>
    <row r="1115" spans="1:5" ht="12.75">
      <c r="A1115" s="35" t="s">
        <v>57</v>
      </c>
      <c r="E1115" s="40" t="s">
        <v>11369</v>
      </c>
    </row>
    <row r="1116" spans="1:5" ht="12.75">
      <c r="A1116" t="s">
        <v>59</v>
      </c>
      <c r="E1116" s="39" t="s">
        <v>4</v>
      </c>
    </row>
    <row r="1117" spans="1:16" ht="25.5">
      <c r="A1117" t="s">
        <v>48</v>
      </c>
      <c s="34" t="s">
        <v>315</v>
      </c>
      <c s="34" t="s">
        <v>11370</v>
      </c>
      <c s="35" t="s">
        <v>4</v>
      </c>
      <c s="6" t="s">
        <v>11371</v>
      </c>
      <c s="36" t="s">
        <v>697</v>
      </c>
      <c s="37">
        <v>144</v>
      </c>
      <c s="36">
        <v>0</v>
      </c>
      <c s="36">
        <f>ROUND(G1117*H1117,6)</f>
      </c>
      <c r="L1117" s="38">
        <v>0</v>
      </c>
      <c s="32">
        <f>ROUND(ROUND(L1117,2)*ROUND(G1117,3),2)</f>
      </c>
      <c s="36" t="s">
        <v>6072</v>
      </c>
      <c>
        <f>(M1117*21)/100</f>
      </c>
      <c t="s">
        <v>26</v>
      </c>
    </row>
    <row r="1118" spans="1:5" ht="12.75">
      <c r="A1118" s="35" t="s">
        <v>55</v>
      </c>
      <c r="E1118" s="39" t="s">
        <v>4</v>
      </c>
    </row>
    <row r="1119" spans="1:5" ht="12.75">
      <c r="A1119" s="35" t="s">
        <v>57</v>
      </c>
      <c r="E1119" s="40" t="s">
        <v>11372</v>
      </c>
    </row>
    <row r="1120" spans="1:5" ht="12.75">
      <c r="A1120" t="s">
        <v>59</v>
      </c>
      <c r="E1120" s="39" t="s">
        <v>4</v>
      </c>
    </row>
    <row r="1121" spans="1:16" ht="38.25">
      <c r="A1121" t="s">
        <v>48</v>
      </c>
      <c s="34" t="s">
        <v>318</v>
      </c>
      <c s="34" t="s">
        <v>11373</v>
      </c>
      <c s="35" t="s">
        <v>4</v>
      </c>
      <c s="6" t="s">
        <v>11374</v>
      </c>
      <c s="36" t="s">
        <v>92</v>
      </c>
      <c s="37">
        <v>1</v>
      </c>
      <c s="36">
        <v>0</v>
      </c>
      <c s="36">
        <f>ROUND(G1121*H1121,6)</f>
      </c>
      <c r="L1121" s="38">
        <v>0</v>
      </c>
      <c s="32">
        <f>ROUND(ROUND(L1121,2)*ROUND(G1121,3),2)</f>
      </c>
      <c s="36" t="s">
        <v>6072</v>
      </c>
      <c>
        <f>(M1121*21)/100</f>
      </c>
      <c t="s">
        <v>26</v>
      </c>
    </row>
    <row r="1122" spans="1:5" ht="12.75">
      <c r="A1122" s="35" t="s">
        <v>55</v>
      </c>
      <c r="E1122" s="39" t="s">
        <v>4</v>
      </c>
    </row>
    <row r="1123" spans="1:5" ht="12.75">
      <c r="A1123" s="35" t="s">
        <v>57</v>
      </c>
      <c r="E1123" s="40" t="s">
        <v>11375</v>
      </c>
    </row>
    <row r="1124" spans="1:5" ht="12.75">
      <c r="A1124" t="s">
        <v>59</v>
      </c>
      <c r="E1124" s="39" t="s">
        <v>4</v>
      </c>
    </row>
    <row r="1125" spans="1:16" ht="38.25">
      <c r="A1125" t="s">
        <v>48</v>
      </c>
      <c s="34" t="s">
        <v>321</v>
      </c>
      <c s="34" t="s">
        <v>11376</v>
      </c>
      <c s="35" t="s">
        <v>4</v>
      </c>
      <c s="6" t="s">
        <v>11377</v>
      </c>
      <c s="36" t="s">
        <v>92</v>
      </c>
      <c s="37">
        <v>3</v>
      </c>
      <c s="36">
        <v>0</v>
      </c>
      <c s="36">
        <f>ROUND(G1125*H1125,6)</f>
      </c>
      <c r="L1125" s="38">
        <v>0</v>
      </c>
      <c s="32">
        <f>ROUND(ROUND(L1125,2)*ROUND(G1125,3),2)</f>
      </c>
      <c s="36" t="s">
        <v>6072</v>
      </c>
      <c>
        <f>(M1125*21)/100</f>
      </c>
      <c t="s">
        <v>26</v>
      </c>
    </row>
    <row r="1126" spans="1:5" ht="12.75">
      <c r="A1126" s="35" t="s">
        <v>55</v>
      </c>
      <c r="E1126" s="39" t="s">
        <v>4</v>
      </c>
    </row>
    <row r="1127" spans="1:5" ht="25.5">
      <c r="A1127" s="35" t="s">
        <v>57</v>
      </c>
      <c r="E1127" s="40" t="s">
        <v>11378</v>
      </c>
    </row>
    <row r="1128" spans="1:5" ht="12.75">
      <c r="A1128" t="s">
        <v>59</v>
      </c>
      <c r="E1128" s="39" t="s">
        <v>4</v>
      </c>
    </row>
    <row r="1129" spans="1:16" ht="38.25">
      <c r="A1129" t="s">
        <v>48</v>
      </c>
      <c s="34" t="s">
        <v>324</v>
      </c>
      <c s="34" t="s">
        <v>11379</v>
      </c>
      <c s="35" t="s">
        <v>4</v>
      </c>
      <c s="6" t="s">
        <v>11380</v>
      </c>
      <c s="36" t="s">
        <v>92</v>
      </c>
      <c s="37">
        <v>3</v>
      </c>
      <c s="36">
        <v>0</v>
      </c>
      <c s="36">
        <f>ROUND(G1129*H1129,6)</f>
      </c>
      <c r="L1129" s="38">
        <v>0</v>
      </c>
      <c s="32">
        <f>ROUND(ROUND(L1129,2)*ROUND(G1129,3),2)</f>
      </c>
      <c s="36" t="s">
        <v>6072</v>
      </c>
      <c>
        <f>(M1129*21)/100</f>
      </c>
      <c t="s">
        <v>26</v>
      </c>
    </row>
    <row r="1130" spans="1:5" ht="12.75">
      <c r="A1130" s="35" t="s">
        <v>55</v>
      </c>
      <c r="E1130" s="39" t="s">
        <v>4</v>
      </c>
    </row>
    <row r="1131" spans="1:5" ht="25.5">
      <c r="A1131" s="35" t="s">
        <v>57</v>
      </c>
      <c r="E1131" s="40" t="s">
        <v>11381</v>
      </c>
    </row>
    <row r="1132" spans="1:5" ht="12.75">
      <c r="A1132" t="s">
        <v>59</v>
      </c>
      <c r="E1132" s="39" t="s">
        <v>4</v>
      </c>
    </row>
    <row r="1133" spans="1:16" ht="25.5">
      <c r="A1133" t="s">
        <v>48</v>
      </c>
      <c s="34" t="s">
        <v>327</v>
      </c>
      <c s="34" t="s">
        <v>11382</v>
      </c>
      <c s="35" t="s">
        <v>4</v>
      </c>
      <c s="6" t="s">
        <v>11383</v>
      </c>
      <c s="36" t="s">
        <v>92</v>
      </c>
      <c s="37">
        <v>1</v>
      </c>
      <c s="36">
        <v>0</v>
      </c>
      <c s="36">
        <f>ROUND(G1133*H1133,6)</f>
      </c>
      <c r="L1133" s="38">
        <v>0</v>
      </c>
      <c s="32">
        <f>ROUND(ROUND(L1133,2)*ROUND(G1133,3),2)</f>
      </c>
      <c s="36" t="s">
        <v>6072</v>
      </c>
      <c>
        <f>(M1133*21)/100</f>
      </c>
      <c t="s">
        <v>26</v>
      </c>
    </row>
    <row r="1134" spans="1:5" ht="12.75">
      <c r="A1134" s="35" t="s">
        <v>55</v>
      </c>
      <c r="E1134" s="39" t="s">
        <v>4</v>
      </c>
    </row>
    <row r="1135" spans="1:5" ht="12.75">
      <c r="A1135" s="35" t="s">
        <v>57</v>
      </c>
      <c r="E1135" s="40" t="s">
        <v>11384</v>
      </c>
    </row>
    <row r="1136" spans="1:5" ht="12.75">
      <c r="A1136" t="s">
        <v>59</v>
      </c>
      <c r="E1136" s="39" t="s">
        <v>4</v>
      </c>
    </row>
    <row r="1137" spans="1:16" ht="25.5">
      <c r="A1137" t="s">
        <v>48</v>
      </c>
      <c s="34" t="s">
        <v>330</v>
      </c>
      <c s="34" t="s">
        <v>11385</v>
      </c>
      <c s="35" t="s">
        <v>4</v>
      </c>
      <c s="6" t="s">
        <v>11386</v>
      </c>
      <c s="36" t="s">
        <v>71</v>
      </c>
      <c s="37">
        <v>31.3</v>
      </c>
      <c s="36">
        <v>0</v>
      </c>
      <c s="36">
        <f>ROUND(G1137*H1137,6)</f>
      </c>
      <c r="L1137" s="38">
        <v>0</v>
      </c>
      <c s="32">
        <f>ROUND(ROUND(L1137,2)*ROUND(G1137,3),2)</f>
      </c>
      <c s="36" t="s">
        <v>6072</v>
      </c>
      <c>
        <f>(M1137*21)/100</f>
      </c>
      <c t="s">
        <v>26</v>
      </c>
    </row>
    <row r="1138" spans="1:5" ht="12.75">
      <c r="A1138" s="35" t="s">
        <v>55</v>
      </c>
      <c r="E1138" s="39" t="s">
        <v>4</v>
      </c>
    </row>
    <row r="1139" spans="1:5" ht="12.75">
      <c r="A1139" s="35" t="s">
        <v>57</v>
      </c>
      <c r="E1139" s="40" t="s">
        <v>11387</v>
      </c>
    </row>
    <row r="1140" spans="1:5" ht="12.75">
      <c r="A1140" t="s">
        <v>59</v>
      </c>
      <c r="E1140" s="39" t="s">
        <v>4</v>
      </c>
    </row>
    <row r="1141" spans="1:16" ht="25.5">
      <c r="A1141" t="s">
        <v>48</v>
      </c>
      <c s="34" t="s">
        <v>333</v>
      </c>
      <c s="34" t="s">
        <v>11388</v>
      </c>
      <c s="35" t="s">
        <v>4</v>
      </c>
      <c s="6" t="s">
        <v>11389</v>
      </c>
      <c s="36" t="s">
        <v>71</v>
      </c>
      <c s="37">
        <v>74</v>
      </c>
      <c s="36">
        <v>0</v>
      </c>
      <c s="36">
        <f>ROUND(G1141*H1141,6)</f>
      </c>
      <c r="L1141" s="38">
        <v>0</v>
      </c>
      <c s="32">
        <f>ROUND(ROUND(L1141,2)*ROUND(G1141,3),2)</f>
      </c>
      <c s="36" t="s">
        <v>6072</v>
      </c>
      <c>
        <f>(M1141*21)/100</f>
      </c>
      <c t="s">
        <v>26</v>
      </c>
    </row>
    <row r="1142" spans="1:5" ht="12.75">
      <c r="A1142" s="35" t="s">
        <v>55</v>
      </c>
      <c r="E1142" s="39" t="s">
        <v>4</v>
      </c>
    </row>
    <row r="1143" spans="1:5" ht="12.75">
      <c r="A1143" s="35" t="s">
        <v>57</v>
      </c>
      <c r="E1143" s="40" t="s">
        <v>11390</v>
      </c>
    </row>
    <row r="1144" spans="1:5" ht="12.75">
      <c r="A1144" t="s">
        <v>59</v>
      </c>
      <c r="E1144" s="39" t="s">
        <v>4</v>
      </c>
    </row>
    <row r="1145" spans="1:16" ht="25.5">
      <c r="A1145" t="s">
        <v>48</v>
      </c>
      <c s="34" t="s">
        <v>336</v>
      </c>
      <c s="34" t="s">
        <v>11391</v>
      </c>
      <c s="35" t="s">
        <v>4</v>
      </c>
      <c s="6" t="s">
        <v>11392</v>
      </c>
      <c s="36" t="s">
        <v>697</v>
      </c>
      <c s="37">
        <v>1386.1</v>
      </c>
      <c s="36">
        <v>0</v>
      </c>
      <c s="36">
        <f>ROUND(G1145*H1145,6)</f>
      </c>
      <c r="L1145" s="38">
        <v>0</v>
      </c>
      <c s="32">
        <f>ROUND(ROUND(L1145,2)*ROUND(G1145,3),2)</f>
      </c>
      <c s="36" t="s">
        <v>6072</v>
      </c>
      <c>
        <f>(M1145*21)/100</f>
      </c>
      <c t="s">
        <v>26</v>
      </c>
    </row>
    <row r="1146" spans="1:5" ht="12.75">
      <c r="A1146" s="35" t="s">
        <v>55</v>
      </c>
      <c r="E1146" s="39" t="s">
        <v>4</v>
      </c>
    </row>
    <row r="1147" spans="1:5" ht="12.75">
      <c r="A1147" s="35" t="s">
        <v>57</v>
      </c>
      <c r="E1147" s="40" t="s">
        <v>11393</v>
      </c>
    </row>
    <row r="1148" spans="1:5" ht="12.75">
      <c r="A1148" t="s">
        <v>59</v>
      </c>
      <c r="E1148" s="39" t="s">
        <v>4</v>
      </c>
    </row>
    <row r="1149" spans="1:16" ht="25.5">
      <c r="A1149" t="s">
        <v>48</v>
      </c>
      <c s="34" t="s">
        <v>339</v>
      </c>
      <c s="34" t="s">
        <v>11394</v>
      </c>
      <c s="35" t="s">
        <v>4</v>
      </c>
      <c s="6" t="s">
        <v>11395</v>
      </c>
      <c s="36" t="s">
        <v>697</v>
      </c>
      <c s="37">
        <v>1524.6</v>
      </c>
      <c s="36">
        <v>0</v>
      </c>
      <c s="36">
        <f>ROUND(G1149*H1149,6)</f>
      </c>
      <c r="L1149" s="38">
        <v>0</v>
      </c>
      <c s="32">
        <f>ROUND(ROUND(L1149,2)*ROUND(G1149,3),2)</f>
      </c>
      <c s="36" t="s">
        <v>6072</v>
      </c>
      <c>
        <f>(M1149*21)/100</f>
      </c>
      <c t="s">
        <v>26</v>
      </c>
    </row>
    <row r="1150" spans="1:5" ht="12.75">
      <c r="A1150" s="35" t="s">
        <v>55</v>
      </c>
      <c r="E1150" s="39" t="s">
        <v>4</v>
      </c>
    </row>
    <row r="1151" spans="1:5" ht="12.75">
      <c r="A1151" s="35" t="s">
        <v>57</v>
      </c>
      <c r="E1151" s="40" t="s">
        <v>10810</v>
      </c>
    </row>
    <row r="1152" spans="1:5" ht="12.75">
      <c r="A1152" t="s">
        <v>59</v>
      </c>
      <c r="E1152" s="39" t="s">
        <v>4</v>
      </c>
    </row>
    <row r="1153" spans="1:16" ht="25.5">
      <c r="A1153" t="s">
        <v>48</v>
      </c>
      <c s="34" t="s">
        <v>342</v>
      </c>
      <c s="34" t="s">
        <v>11396</v>
      </c>
      <c s="35" t="s">
        <v>4</v>
      </c>
      <c s="6" t="s">
        <v>11397</v>
      </c>
      <c s="36" t="s">
        <v>697</v>
      </c>
      <c s="37">
        <v>652</v>
      </c>
      <c s="36">
        <v>0</v>
      </c>
      <c s="36">
        <f>ROUND(G1153*H1153,6)</f>
      </c>
      <c r="L1153" s="38">
        <v>0</v>
      </c>
      <c s="32">
        <f>ROUND(ROUND(L1153,2)*ROUND(G1153,3),2)</f>
      </c>
      <c s="36" t="s">
        <v>6072</v>
      </c>
      <c>
        <f>(M1153*21)/100</f>
      </c>
      <c t="s">
        <v>26</v>
      </c>
    </row>
    <row r="1154" spans="1:5" ht="12.75">
      <c r="A1154" s="35" t="s">
        <v>55</v>
      </c>
      <c r="E1154" s="39" t="s">
        <v>4</v>
      </c>
    </row>
    <row r="1155" spans="1:5" ht="12.75">
      <c r="A1155" s="35" t="s">
        <v>57</v>
      </c>
      <c r="E1155" s="40" t="s">
        <v>4</v>
      </c>
    </row>
    <row r="1156" spans="1:5" ht="12.75">
      <c r="A1156" t="s">
        <v>59</v>
      </c>
      <c r="E1156" s="39" t="s">
        <v>4</v>
      </c>
    </row>
    <row r="1157" spans="1:16" ht="25.5">
      <c r="A1157" t="s">
        <v>48</v>
      </c>
      <c s="34" t="s">
        <v>345</v>
      </c>
      <c s="34" t="s">
        <v>11398</v>
      </c>
      <c s="35" t="s">
        <v>4</v>
      </c>
      <c s="6" t="s">
        <v>11399</v>
      </c>
      <c s="36" t="s">
        <v>3911</v>
      </c>
      <c s="37">
        <v>4</v>
      </c>
      <c s="36">
        <v>0</v>
      </c>
      <c s="36">
        <f>ROUND(G1157*H1157,6)</f>
      </c>
      <c r="L1157" s="38">
        <v>0</v>
      </c>
      <c s="32">
        <f>ROUND(ROUND(L1157,2)*ROUND(G1157,3),2)</f>
      </c>
      <c s="36" t="s">
        <v>54</v>
      </c>
      <c>
        <f>(M1157*21)/100</f>
      </c>
      <c t="s">
        <v>26</v>
      </c>
    </row>
    <row r="1158" spans="1:5" ht="12.75">
      <c r="A1158" s="35" t="s">
        <v>55</v>
      </c>
      <c r="E1158" s="39" t="s">
        <v>4</v>
      </c>
    </row>
    <row r="1159" spans="1:5" ht="12.75">
      <c r="A1159" s="35" t="s">
        <v>57</v>
      </c>
      <c r="E1159" s="40" t="s">
        <v>4</v>
      </c>
    </row>
    <row r="1160" spans="1:5" ht="12.75">
      <c r="A1160" t="s">
        <v>59</v>
      </c>
      <c r="E1160" s="39" t="s">
        <v>4</v>
      </c>
    </row>
    <row r="1161" spans="1:16" ht="25.5">
      <c r="A1161" t="s">
        <v>48</v>
      </c>
      <c s="34" t="s">
        <v>348</v>
      </c>
      <c s="34" t="s">
        <v>11400</v>
      </c>
      <c s="35" t="s">
        <v>4</v>
      </c>
      <c s="6" t="s">
        <v>11401</v>
      </c>
      <c s="36" t="s">
        <v>3911</v>
      </c>
      <c s="37">
        <v>3</v>
      </c>
      <c s="36">
        <v>0</v>
      </c>
      <c s="36">
        <f>ROUND(G1161*H1161,6)</f>
      </c>
      <c r="L1161" s="38">
        <v>0</v>
      </c>
      <c s="32">
        <f>ROUND(ROUND(L1161,2)*ROUND(G1161,3),2)</f>
      </c>
      <c s="36" t="s">
        <v>54</v>
      </c>
      <c>
        <f>(M1161*21)/100</f>
      </c>
      <c t="s">
        <v>26</v>
      </c>
    </row>
    <row r="1162" spans="1:5" ht="12.75">
      <c r="A1162" s="35" t="s">
        <v>55</v>
      </c>
      <c r="E1162" s="39" t="s">
        <v>4</v>
      </c>
    </row>
    <row r="1163" spans="1:5" ht="12.75">
      <c r="A1163" s="35" t="s">
        <v>57</v>
      </c>
      <c r="E1163" s="40" t="s">
        <v>4</v>
      </c>
    </row>
    <row r="1164" spans="1:5" ht="12.75">
      <c r="A1164" t="s">
        <v>59</v>
      </c>
      <c r="E1164" s="39" t="s">
        <v>4</v>
      </c>
    </row>
    <row r="1165" spans="1:16" ht="25.5">
      <c r="A1165" t="s">
        <v>48</v>
      </c>
      <c s="34" t="s">
        <v>351</v>
      </c>
      <c s="34" t="s">
        <v>11402</v>
      </c>
      <c s="35" t="s">
        <v>4</v>
      </c>
      <c s="6" t="s">
        <v>11403</v>
      </c>
      <c s="36" t="s">
        <v>3911</v>
      </c>
      <c s="37">
        <v>1</v>
      </c>
      <c s="36">
        <v>0</v>
      </c>
      <c s="36">
        <f>ROUND(G1165*H1165,6)</f>
      </c>
      <c r="L1165" s="38">
        <v>0</v>
      </c>
      <c s="32">
        <f>ROUND(ROUND(L1165,2)*ROUND(G1165,3),2)</f>
      </c>
      <c s="36" t="s">
        <v>54</v>
      </c>
      <c>
        <f>(M1165*21)/100</f>
      </c>
      <c t="s">
        <v>26</v>
      </c>
    </row>
    <row r="1166" spans="1:5" ht="12.75">
      <c r="A1166" s="35" t="s">
        <v>55</v>
      </c>
      <c r="E1166" s="39" t="s">
        <v>4</v>
      </c>
    </row>
    <row r="1167" spans="1:5" ht="12.75">
      <c r="A1167" s="35" t="s">
        <v>57</v>
      </c>
      <c r="E1167" s="40" t="s">
        <v>4</v>
      </c>
    </row>
    <row r="1168" spans="1:5" ht="12.75">
      <c r="A1168" t="s">
        <v>59</v>
      </c>
      <c r="E1168" s="39" t="s">
        <v>4</v>
      </c>
    </row>
    <row r="1169" spans="1:16" ht="25.5">
      <c r="A1169" t="s">
        <v>48</v>
      </c>
      <c s="34" t="s">
        <v>354</v>
      </c>
      <c s="34" t="s">
        <v>11404</v>
      </c>
      <c s="35" t="s">
        <v>4</v>
      </c>
      <c s="6" t="s">
        <v>11405</v>
      </c>
      <c s="36" t="s">
        <v>3911</v>
      </c>
      <c s="37">
        <v>1</v>
      </c>
      <c s="36">
        <v>0</v>
      </c>
      <c s="36">
        <f>ROUND(G1169*H1169,6)</f>
      </c>
      <c r="L1169" s="38">
        <v>0</v>
      </c>
      <c s="32">
        <f>ROUND(ROUND(L1169,2)*ROUND(G1169,3),2)</f>
      </c>
      <c s="36" t="s">
        <v>54</v>
      </c>
      <c>
        <f>(M1169*21)/100</f>
      </c>
      <c t="s">
        <v>26</v>
      </c>
    </row>
    <row r="1170" spans="1:5" ht="12.75">
      <c r="A1170" s="35" t="s">
        <v>55</v>
      </c>
      <c r="E1170" s="39" t="s">
        <v>4</v>
      </c>
    </row>
    <row r="1171" spans="1:5" ht="12.75">
      <c r="A1171" s="35" t="s">
        <v>57</v>
      </c>
      <c r="E1171" s="40" t="s">
        <v>4</v>
      </c>
    </row>
    <row r="1172" spans="1:5" ht="12.75">
      <c r="A1172" t="s">
        <v>59</v>
      </c>
      <c r="E1172" s="39" t="s">
        <v>4</v>
      </c>
    </row>
    <row r="1173" spans="1:16" ht="25.5">
      <c r="A1173" t="s">
        <v>48</v>
      </c>
      <c s="34" t="s">
        <v>357</v>
      </c>
      <c s="34" t="s">
        <v>11406</v>
      </c>
      <c s="35" t="s">
        <v>4</v>
      </c>
      <c s="6" t="s">
        <v>11407</v>
      </c>
      <c s="36" t="s">
        <v>3911</v>
      </c>
      <c s="37">
        <v>2</v>
      </c>
      <c s="36">
        <v>0</v>
      </c>
      <c s="36">
        <f>ROUND(G1173*H1173,6)</f>
      </c>
      <c r="L1173" s="38">
        <v>0</v>
      </c>
      <c s="32">
        <f>ROUND(ROUND(L1173,2)*ROUND(G1173,3),2)</f>
      </c>
      <c s="36" t="s">
        <v>54</v>
      </c>
      <c>
        <f>(M1173*21)/100</f>
      </c>
      <c t="s">
        <v>26</v>
      </c>
    </row>
    <row r="1174" spans="1:5" ht="12.75">
      <c r="A1174" s="35" t="s">
        <v>55</v>
      </c>
      <c r="E1174" s="39" t="s">
        <v>4</v>
      </c>
    </row>
    <row r="1175" spans="1:5" ht="12.75">
      <c r="A1175" s="35" t="s">
        <v>57</v>
      </c>
      <c r="E1175" s="40" t="s">
        <v>4</v>
      </c>
    </row>
    <row r="1176" spans="1:5" ht="12.75">
      <c r="A1176" t="s">
        <v>59</v>
      </c>
      <c r="E1176" s="39" t="s">
        <v>4</v>
      </c>
    </row>
    <row r="1177" spans="1:16" ht="25.5">
      <c r="A1177" t="s">
        <v>48</v>
      </c>
      <c s="34" t="s">
        <v>360</v>
      </c>
      <c s="34" t="s">
        <v>11408</v>
      </c>
      <c s="35" t="s">
        <v>4</v>
      </c>
      <c s="6" t="s">
        <v>11409</v>
      </c>
      <c s="36" t="s">
        <v>3911</v>
      </c>
      <c s="37">
        <v>2</v>
      </c>
      <c s="36">
        <v>0</v>
      </c>
      <c s="36">
        <f>ROUND(G1177*H1177,6)</f>
      </c>
      <c r="L1177" s="38">
        <v>0</v>
      </c>
      <c s="32">
        <f>ROUND(ROUND(L1177,2)*ROUND(G1177,3),2)</f>
      </c>
      <c s="36" t="s">
        <v>54</v>
      </c>
      <c>
        <f>(M1177*21)/100</f>
      </c>
      <c t="s">
        <v>26</v>
      </c>
    </row>
    <row r="1178" spans="1:5" ht="12.75">
      <c r="A1178" s="35" t="s">
        <v>55</v>
      </c>
      <c r="E1178" s="39" t="s">
        <v>4</v>
      </c>
    </row>
    <row r="1179" spans="1:5" ht="12.75">
      <c r="A1179" s="35" t="s">
        <v>57</v>
      </c>
      <c r="E1179" s="40" t="s">
        <v>4</v>
      </c>
    </row>
    <row r="1180" spans="1:5" ht="12.75">
      <c r="A1180" t="s">
        <v>59</v>
      </c>
      <c r="E1180" s="39" t="s">
        <v>4</v>
      </c>
    </row>
    <row r="1181" spans="1:16" ht="25.5">
      <c r="A1181" t="s">
        <v>48</v>
      </c>
      <c s="34" t="s">
        <v>363</v>
      </c>
      <c s="34" t="s">
        <v>11410</v>
      </c>
      <c s="35" t="s">
        <v>4</v>
      </c>
      <c s="6" t="s">
        <v>11411</v>
      </c>
      <c s="36" t="s">
        <v>3911</v>
      </c>
      <c s="37">
        <v>1</v>
      </c>
      <c s="36">
        <v>0</v>
      </c>
      <c s="36">
        <f>ROUND(G1181*H1181,6)</f>
      </c>
      <c r="L1181" s="38">
        <v>0</v>
      </c>
      <c s="32">
        <f>ROUND(ROUND(L1181,2)*ROUND(G1181,3),2)</f>
      </c>
      <c s="36" t="s">
        <v>54</v>
      </c>
      <c>
        <f>(M1181*21)/100</f>
      </c>
      <c t="s">
        <v>26</v>
      </c>
    </row>
    <row r="1182" spans="1:5" ht="12.75">
      <c r="A1182" s="35" t="s">
        <v>55</v>
      </c>
      <c r="E1182" s="39" t="s">
        <v>4</v>
      </c>
    </row>
    <row r="1183" spans="1:5" ht="12.75">
      <c r="A1183" s="35" t="s">
        <v>57</v>
      </c>
      <c r="E1183" s="40" t="s">
        <v>4</v>
      </c>
    </row>
    <row r="1184" spans="1:5" ht="12.75">
      <c r="A1184" t="s">
        <v>59</v>
      </c>
      <c r="E1184" s="39" t="s">
        <v>4</v>
      </c>
    </row>
    <row r="1185" spans="1:16" ht="25.5">
      <c r="A1185" t="s">
        <v>48</v>
      </c>
      <c s="34" t="s">
        <v>366</v>
      </c>
      <c s="34" t="s">
        <v>11412</v>
      </c>
      <c s="35" t="s">
        <v>4</v>
      </c>
      <c s="6" t="s">
        <v>11413</v>
      </c>
      <c s="36" t="s">
        <v>3911</v>
      </c>
      <c s="37">
        <v>1</v>
      </c>
      <c s="36">
        <v>0</v>
      </c>
      <c s="36">
        <f>ROUND(G1185*H1185,6)</f>
      </c>
      <c r="L1185" s="38">
        <v>0</v>
      </c>
      <c s="32">
        <f>ROUND(ROUND(L1185,2)*ROUND(G1185,3),2)</f>
      </c>
      <c s="36" t="s">
        <v>54</v>
      </c>
      <c>
        <f>(M1185*21)/100</f>
      </c>
      <c t="s">
        <v>26</v>
      </c>
    </row>
    <row r="1186" spans="1:5" ht="12.75">
      <c r="A1186" s="35" t="s">
        <v>55</v>
      </c>
      <c r="E1186" s="39" t="s">
        <v>4</v>
      </c>
    </row>
    <row r="1187" spans="1:5" ht="12.75">
      <c r="A1187" s="35" t="s">
        <v>57</v>
      </c>
      <c r="E1187" s="40" t="s">
        <v>4</v>
      </c>
    </row>
    <row r="1188" spans="1:5" ht="12.75">
      <c r="A1188" t="s">
        <v>59</v>
      </c>
      <c r="E1188" s="39" t="s">
        <v>4</v>
      </c>
    </row>
    <row r="1189" spans="1:16" ht="25.5">
      <c r="A1189" t="s">
        <v>48</v>
      </c>
      <c s="34" t="s">
        <v>369</v>
      </c>
      <c s="34" t="s">
        <v>11414</v>
      </c>
      <c s="35" t="s">
        <v>4</v>
      </c>
      <c s="6" t="s">
        <v>11415</v>
      </c>
      <c s="36" t="s">
        <v>3911</v>
      </c>
      <c s="37">
        <v>1</v>
      </c>
      <c s="36">
        <v>0</v>
      </c>
      <c s="36">
        <f>ROUND(G1189*H1189,6)</f>
      </c>
      <c r="L1189" s="38">
        <v>0</v>
      </c>
      <c s="32">
        <f>ROUND(ROUND(L1189,2)*ROUND(G1189,3),2)</f>
      </c>
      <c s="36" t="s">
        <v>54</v>
      </c>
      <c>
        <f>(M1189*21)/100</f>
      </c>
      <c t="s">
        <v>26</v>
      </c>
    </row>
    <row r="1190" spans="1:5" ht="12.75">
      <c r="A1190" s="35" t="s">
        <v>55</v>
      </c>
      <c r="E1190" s="39" t="s">
        <v>4</v>
      </c>
    </row>
    <row r="1191" spans="1:5" ht="12.75">
      <c r="A1191" s="35" t="s">
        <v>57</v>
      </c>
      <c r="E1191" s="40" t="s">
        <v>4</v>
      </c>
    </row>
    <row r="1192" spans="1:5" ht="12.75">
      <c r="A1192" t="s">
        <v>59</v>
      </c>
      <c r="E1192" s="39" t="s">
        <v>4</v>
      </c>
    </row>
    <row r="1193" spans="1:16" ht="25.5">
      <c r="A1193" t="s">
        <v>48</v>
      </c>
      <c s="34" t="s">
        <v>372</v>
      </c>
      <c s="34" t="s">
        <v>11416</v>
      </c>
      <c s="35" t="s">
        <v>4</v>
      </c>
      <c s="6" t="s">
        <v>11417</v>
      </c>
      <c s="36" t="s">
        <v>3911</v>
      </c>
      <c s="37">
        <v>1</v>
      </c>
      <c s="36">
        <v>0</v>
      </c>
      <c s="36">
        <f>ROUND(G1193*H1193,6)</f>
      </c>
      <c r="L1193" s="38">
        <v>0</v>
      </c>
      <c s="32">
        <f>ROUND(ROUND(L1193,2)*ROUND(G1193,3),2)</f>
      </c>
      <c s="36" t="s">
        <v>54</v>
      </c>
      <c>
        <f>(M1193*21)/100</f>
      </c>
      <c t="s">
        <v>26</v>
      </c>
    </row>
    <row r="1194" spans="1:5" ht="12.75">
      <c r="A1194" s="35" t="s">
        <v>55</v>
      </c>
      <c r="E1194" s="39" t="s">
        <v>4</v>
      </c>
    </row>
    <row r="1195" spans="1:5" ht="12.75">
      <c r="A1195" s="35" t="s">
        <v>57</v>
      </c>
      <c r="E1195" s="40" t="s">
        <v>4</v>
      </c>
    </row>
    <row r="1196" spans="1:5" ht="12.75">
      <c r="A1196" t="s">
        <v>59</v>
      </c>
      <c r="E1196" s="39" t="s">
        <v>4</v>
      </c>
    </row>
    <row r="1197" spans="1:16" ht="25.5">
      <c r="A1197" t="s">
        <v>48</v>
      </c>
      <c s="34" t="s">
        <v>375</v>
      </c>
      <c s="34" t="s">
        <v>11418</v>
      </c>
      <c s="35" t="s">
        <v>4</v>
      </c>
      <c s="6" t="s">
        <v>11419</v>
      </c>
      <c s="36" t="s">
        <v>3911</v>
      </c>
      <c s="37">
        <v>2</v>
      </c>
      <c s="36">
        <v>0</v>
      </c>
      <c s="36">
        <f>ROUND(G1197*H1197,6)</f>
      </c>
      <c r="L1197" s="38">
        <v>0</v>
      </c>
      <c s="32">
        <f>ROUND(ROUND(L1197,2)*ROUND(G1197,3),2)</f>
      </c>
      <c s="36" t="s">
        <v>54</v>
      </c>
      <c>
        <f>(M1197*21)/100</f>
      </c>
      <c t="s">
        <v>26</v>
      </c>
    </row>
    <row r="1198" spans="1:5" ht="12.75">
      <c r="A1198" s="35" t="s">
        <v>55</v>
      </c>
      <c r="E1198" s="39" t="s">
        <v>4</v>
      </c>
    </row>
    <row r="1199" spans="1:5" ht="12.75">
      <c r="A1199" s="35" t="s">
        <v>57</v>
      </c>
      <c r="E1199" s="40" t="s">
        <v>4</v>
      </c>
    </row>
    <row r="1200" spans="1:5" ht="12.75">
      <c r="A1200" t="s">
        <v>59</v>
      </c>
      <c r="E1200" s="39" t="s">
        <v>4</v>
      </c>
    </row>
    <row r="1201" spans="1:16" ht="25.5">
      <c r="A1201" t="s">
        <v>48</v>
      </c>
      <c s="34" t="s">
        <v>378</v>
      </c>
      <c s="34" t="s">
        <v>11420</v>
      </c>
      <c s="35" t="s">
        <v>4</v>
      </c>
      <c s="6" t="s">
        <v>11421</v>
      </c>
      <c s="36" t="s">
        <v>3911</v>
      </c>
      <c s="37">
        <v>2</v>
      </c>
      <c s="36">
        <v>0</v>
      </c>
      <c s="36">
        <f>ROUND(G1201*H1201,6)</f>
      </c>
      <c r="L1201" s="38">
        <v>0</v>
      </c>
      <c s="32">
        <f>ROUND(ROUND(L1201,2)*ROUND(G1201,3),2)</f>
      </c>
      <c s="36" t="s">
        <v>54</v>
      </c>
      <c>
        <f>(M1201*21)/100</f>
      </c>
      <c t="s">
        <v>26</v>
      </c>
    </row>
    <row r="1202" spans="1:5" ht="12.75">
      <c r="A1202" s="35" t="s">
        <v>55</v>
      </c>
      <c r="E1202" s="39" t="s">
        <v>4</v>
      </c>
    </row>
    <row r="1203" spans="1:5" ht="12.75">
      <c r="A1203" s="35" t="s">
        <v>57</v>
      </c>
      <c r="E1203" s="40" t="s">
        <v>4</v>
      </c>
    </row>
    <row r="1204" spans="1:5" ht="12.75">
      <c r="A1204" t="s">
        <v>59</v>
      </c>
      <c r="E1204" s="39" t="s">
        <v>4</v>
      </c>
    </row>
    <row r="1205" spans="1:16" ht="25.5">
      <c r="A1205" t="s">
        <v>48</v>
      </c>
      <c s="34" t="s">
        <v>381</v>
      </c>
      <c s="34" t="s">
        <v>11422</v>
      </c>
      <c s="35" t="s">
        <v>4</v>
      </c>
      <c s="6" t="s">
        <v>11423</v>
      </c>
      <c s="36" t="s">
        <v>3911</v>
      </c>
      <c s="37">
        <v>2</v>
      </c>
      <c s="36">
        <v>0</v>
      </c>
      <c s="36">
        <f>ROUND(G1205*H1205,6)</f>
      </c>
      <c r="L1205" s="38">
        <v>0</v>
      </c>
      <c s="32">
        <f>ROUND(ROUND(L1205,2)*ROUND(G1205,3),2)</f>
      </c>
      <c s="36" t="s">
        <v>54</v>
      </c>
      <c>
        <f>(M1205*21)/100</f>
      </c>
      <c t="s">
        <v>26</v>
      </c>
    </row>
    <row r="1206" spans="1:5" ht="12.75">
      <c r="A1206" s="35" t="s">
        <v>55</v>
      </c>
      <c r="E1206" s="39" t="s">
        <v>4</v>
      </c>
    </row>
    <row r="1207" spans="1:5" ht="12.75">
      <c r="A1207" s="35" t="s">
        <v>57</v>
      </c>
      <c r="E1207" s="40" t="s">
        <v>4</v>
      </c>
    </row>
    <row r="1208" spans="1:5" ht="12.75">
      <c r="A1208" t="s">
        <v>59</v>
      </c>
      <c r="E1208" s="39" t="s">
        <v>4</v>
      </c>
    </row>
    <row r="1209" spans="1:16" ht="25.5">
      <c r="A1209" t="s">
        <v>48</v>
      </c>
      <c s="34" t="s">
        <v>384</v>
      </c>
      <c s="34" t="s">
        <v>11424</v>
      </c>
      <c s="35" t="s">
        <v>4</v>
      </c>
      <c s="6" t="s">
        <v>11425</v>
      </c>
      <c s="36" t="s">
        <v>3911</v>
      </c>
      <c s="37">
        <v>2</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25.5">
      <c r="A1213" t="s">
        <v>48</v>
      </c>
      <c s="34" t="s">
        <v>387</v>
      </c>
      <c s="34" t="s">
        <v>11426</v>
      </c>
      <c s="35" t="s">
        <v>4</v>
      </c>
      <c s="6" t="s">
        <v>11427</v>
      </c>
      <c s="36" t="s">
        <v>3911</v>
      </c>
      <c s="37">
        <v>1</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25.5">
      <c r="A1217" t="s">
        <v>48</v>
      </c>
      <c s="34" t="s">
        <v>390</v>
      </c>
      <c s="34" t="s">
        <v>11428</v>
      </c>
      <c s="35" t="s">
        <v>4</v>
      </c>
      <c s="6" t="s">
        <v>11429</v>
      </c>
      <c s="36" t="s">
        <v>3911</v>
      </c>
      <c s="37">
        <v>1</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25.5">
      <c r="A1221" t="s">
        <v>48</v>
      </c>
      <c s="34" t="s">
        <v>393</v>
      </c>
      <c s="34" t="s">
        <v>11430</v>
      </c>
      <c s="35" t="s">
        <v>4</v>
      </c>
      <c s="6" t="s">
        <v>11431</v>
      </c>
      <c s="36" t="s">
        <v>3911</v>
      </c>
      <c s="37">
        <v>1</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6" ht="25.5">
      <c r="A1225" t="s">
        <v>48</v>
      </c>
      <c s="34" t="s">
        <v>396</v>
      </c>
      <c s="34" t="s">
        <v>11432</v>
      </c>
      <c s="35" t="s">
        <v>4</v>
      </c>
      <c s="6" t="s">
        <v>11433</v>
      </c>
      <c s="36" t="s">
        <v>3911</v>
      </c>
      <c s="37">
        <v>1</v>
      </c>
      <c s="36">
        <v>0</v>
      </c>
      <c s="36">
        <f>ROUND(G1225*H1225,6)</f>
      </c>
      <c r="L1225" s="38">
        <v>0</v>
      </c>
      <c s="32">
        <f>ROUND(ROUND(L1225,2)*ROUND(G1225,3),2)</f>
      </c>
      <c s="36" t="s">
        <v>54</v>
      </c>
      <c>
        <f>(M1225*21)/100</f>
      </c>
      <c t="s">
        <v>26</v>
      </c>
    </row>
    <row r="1226" spans="1:5" ht="12.75">
      <c r="A1226" s="35" t="s">
        <v>55</v>
      </c>
      <c r="E1226" s="39" t="s">
        <v>4</v>
      </c>
    </row>
    <row r="1227" spans="1:5" ht="12.75">
      <c r="A1227" s="35" t="s">
        <v>57</v>
      </c>
      <c r="E1227" s="40" t="s">
        <v>4</v>
      </c>
    </row>
    <row r="1228" spans="1:5" ht="12.75">
      <c r="A1228" t="s">
        <v>59</v>
      </c>
      <c r="E1228" s="39" t="s">
        <v>4</v>
      </c>
    </row>
    <row r="1229" spans="1:16" ht="25.5">
      <c r="A1229" t="s">
        <v>48</v>
      </c>
      <c s="34" t="s">
        <v>399</v>
      </c>
      <c s="34" t="s">
        <v>11434</v>
      </c>
      <c s="35" t="s">
        <v>4</v>
      </c>
      <c s="6" t="s">
        <v>11435</v>
      </c>
      <c s="36" t="s">
        <v>3911</v>
      </c>
      <c s="37">
        <v>1</v>
      </c>
      <c s="36">
        <v>0</v>
      </c>
      <c s="36">
        <f>ROUND(G1229*H1229,6)</f>
      </c>
      <c r="L1229" s="38">
        <v>0</v>
      </c>
      <c s="32">
        <f>ROUND(ROUND(L1229,2)*ROUND(G1229,3),2)</f>
      </c>
      <c s="36" t="s">
        <v>54</v>
      </c>
      <c>
        <f>(M1229*21)/100</f>
      </c>
      <c t="s">
        <v>26</v>
      </c>
    </row>
    <row r="1230" spans="1:5" ht="12.75">
      <c r="A1230" s="35" t="s">
        <v>55</v>
      </c>
      <c r="E1230" s="39" t="s">
        <v>4</v>
      </c>
    </row>
    <row r="1231" spans="1:5" ht="12.75">
      <c r="A1231" s="35" t="s">
        <v>57</v>
      </c>
      <c r="E1231" s="40" t="s">
        <v>4</v>
      </c>
    </row>
    <row r="1232" spans="1:5" ht="12.75">
      <c r="A1232" t="s">
        <v>59</v>
      </c>
      <c r="E1232" s="39" t="s">
        <v>4</v>
      </c>
    </row>
    <row r="1233" spans="1:16" ht="25.5">
      <c r="A1233" t="s">
        <v>48</v>
      </c>
      <c s="34" t="s">
        <v>402</v>
      </c>
      <c s="34" t="s">
        <v>11436</v>
      </c>
      <c s="35" t="s">
        <v>4</v>
      </c>
      <c s="6" t="s">
        <v>11437</v>
      </c>
      <c s="36" t="s">
        <v>3911</v>
      </c>
      <c s="37">
        <v>1</v>
      </c>
      <c s="36">
        <v>0</v>
      </c>
      <c s="36">
        <f>ROUND(G1233*H1233,6)</f>
      </c>
      <c r="L1233" s="38">
        <v>0</v>
      </c>
      <c s="32">
        <f>ROUND(ROUND(L1233,2)*ROUND(G1233,3),2)</f>
      </c>
      <c s="36" t="s">
        <v>54</v>
      </c>
      <c>
        <f>(M1233*21)/100</f>
      </c>
      <c t="s">
        <v>26</v>
      </c>
    </row>
    <row r="1234" spans="1:5" ht="12.75">
      <c r="A1234" s="35" t="s">
        <v>55</v>
      </c>
      <c r="E1234" s="39" t="s">
        <v>4</v>
      </c>
    </row>
    <row r="1235" spans="1:5" ht="12.75">
      <c r="A1235" s="35" t="s">
        <v>57</v>
      </c>
      <c r="E1235" s="40" t="s">
        <v>4</v>
      </c>
    </row>
    <row r="1236" spans="1:5" ht="12.75">
      <c r="A1236" t="s">
        <v>59</v>
      </c>
      <c r="E1236" s="39" t="s">
        <v>4</v>
      </c>
    </row>
    <row r="1237" spans="1:16" ht="25.5">
      <c r="A1237" t="s">
        <v>48</v>
      </c>
      <c s="34" t="s">
        <v>405</v>
      </c>
      <c s="34" t="s">
        <v>11438</v>
      </c>
      <c s="35" t="s">
        <v>4</v>
      </c>
      <c s="6" t="s">
        <v>11439</v>
      </c>
      <c s="36" t="s">
        <v>3911</v>
      </c>
      <c s="37">
        <v>1</v>
      </c>
      <c s="36">
        <v>0</v>
      </c>
      <c s="36">
        <f>ROUND(G1237*H1237,6)</f>
      </c>
      <c r="L1237" s="38">
        <v>0</v>
      </c>
      <c s="32">
        <f>ROUND(ROUND(L1237,2)*ROUND(G1237,3),2)</f>
      </c>
      <c s="36" t="s">
        <v>54</v>
      </c>
      <c>
        <f>(M1237*21)/100</f>
      </c>
      <c t="s">
        <v>26</v>
      </c>
    </row>
    <row r="1238" spans="1:5" ht="12.75">
      <c r="A1238" s="35" t="s">
        <v>55</v>
      </c>
      <c r="E1238" s="39" t="s">
        <v>4</v>
      </c>
    </row>
    <row r="1239" spans="1:5" ht="12.75">
      <c r="A1239" s="35" t="s">
        <v>57</v>
      </c>
      <c r="E1239" s="40" t="s">
        <v>4</v>
      </c>
    </row>
    <row r="1240" spans="1:5" ht="12.75">
      <c r="A1240" t="s">
        <v>59</v>
      </c>
      <c r="E1240" s="39" t="s">
        <v>4</v>
      </c>
    </row>
    <row r="1241" spans="1:16" ht="25.5">
      <c r="A1241" t="s">
        <v>48</v>
      </c>
      <c s="34" t="s">
        <v>408</v>
      </c>
      <c s="34" t="s">
        <v>11440</v>
      </c>
      <c s="35" t="s">
        <v>4</v>
      </c>
      <c s="6" t="s">
        <v>11441</v>
      </c>
      <c s="36" t="s">
        <v>3911</v>
      </c>
      <c s="37">
        <v>1</v>
      </c>
      <c s="36">
        <v>0</v>
      </c>
      <c s="36">
        <f>ROUND(G1241*H1241,6)</f>
      </c>
      <c r="L1241" s="38">
        <v>0</v>
      </c>
      <c s="32">
        <f>ROUND(ROUND(L1241,2)*ROUND(G1241,3),2)</f>
      </c>
      <c s="36" t="s">
        <v>54</v>
      </c>
      <c>
        <f>(M1241*21)/100</f>
      </c>
      <c t="s">
        <v>26</v>
      </c>
    </row>
    <row r="1242" spans="1:5" ht="12.75">
      <c r="A1242" s="35" t="s">
        <v>55</v>
      </c>
      <c r="E1242" s="39" t="s">
        <v>4</v>
      </c>
    </row>
    <row r="1243" spans="1:5" ht="12.75">
      <c r="A1243" s="35" t="s">
        <v>57</v>
      </c>
      <c r="E1243" s="40" t="s">
        <v>4</v>
      </c>
    </row>
    <row r="1244" spans="1:5" ht="12.75">
      <c r="A1244" t="s">
        <v>59</v>
      </c>
      <c r="E1244" s="39" t="s">
        <v>4</v>
      </c>
    </row>
    <row r="1245" spans="1:16" ht="25.5">
      <c r="A1245" t="s">
        <v>48</v>
      </c>
      <c s="34" t="s">
        <v>411</v>
      </c>
      <c s="34" t="s">
        <v>11442</v>
      </c>
      <c s="35" t="s">
        <v>4</v>
      </c>
      <c s="6" t="s">
        <v>11443</v>
      </c>
      <c s="36" t="s">
        <v>3911</v>
      </c>
      <c s="37">
        <v>1</v>
      </c>
      <c s="36">
        <v>0</v>
      </c>
      <c s="36">
        <f>ROUND(G1245*H1245,6)</f>
      </c>
      <c r="L1245" s="38">
        <v>0</v>
      </c>
      <c s="32">
        <f>ROUND(ROUND(L1245,2)*ROUND(G1245,3),2)</f>
      </c>
      <c s="36" t="s">
        <v>54</v>
      </c>
      <c>
        <f>(M1245*21)/100</f>
      </c>
      <c t="s">
        <v>26</v>
      </c>
    </row>
    <row r="1246" spans="1:5" ht="12.75">
      <c r="A1246" s="35" t="s">
        <v>55</v>
      </c>
      <c r="E1246" s="39" t="s">
        <v>4</v>
      </c>
    </row>
    <row r="1247" spans="1:5" ht="12.75">
      <c r="A1247" s="35" t="s">
        <v>57</v>
      </c>
      <c r="E1247" s="40" t="s">
        <v>4</v>
      </c>
    </row>
    <row r="1248" spans="1:5" ht="12.75">
      <c r="A1248" t="s">
        <v>59</v>
      </c>
      <c r="E1248" s="39" t="s">
        <v>4</v>
      </c>
    </row>
    <row r="1249" spans="1:16" ht="25.5">
      <c r="A1249" t="s">
        <v>48</v>
      </c>
      <c s="34" t="s">
        <v>414</v>
      </c>
      <c s="34" t="s">
        <v>11444</v>
      </c>
      <c s="35" t="s">
        <v>4</v>
      </c>
      <c s="6" t="s">
        <v>11445</v>
      </c>
      <c s="36" t="s">
        <v>3911</v>
      </c>
      <c s="37">
        <v>2</v>
      </c>
      <c s="36">
        <v>0</v>
      </c>
      <c s="36">
        <f>ROUND(G1249*H1249,6)</f>
      </c>
      <c r="L1249" s="38">
        <v>0</v>
      </c>
      <c s="32">
        <f>ROUND(ROUND(L1249,2)*ROUND(G1249,3),2)</f>
      </c>
      <c s="36" t="s">
        <v>54</v>
      </c>
      <c>
        <f>(M1249*21)/100</f>
      </c>
      <c t="s">
        <v>26</v>
      </c>
    </row>
    <row r="1250" spans="1:5" ht="12.75">
      <c r="A1250" s="35" t="s">
        <v>55</v>
      </c>
      <c r="E1250" s="39" t="s">
        <v>4</v>
      </c>
    </row>
    <row r="1251" spans="1:5" ht="12.75">
      <c r="A1251" s="35" t="s">
        <v>57</v>
      </c>
      <c r="E1251" s="40" t="s">
        <v>4</v>
      </c>
    </row>
    <row r="1252" spans="1:5" ht="12.75">
      <c r="A1252" t="s">
        <v>59</v>
      </c>
      <c r="E1252" s="39" t="s">
        <v>4</v>
      </c>
    </row>
    <row r="1253" spans="1:16" ht="25.5">
      <c r="A1253" t="s">
        <v>48</v>
      </c>
      <c s="34" t="s">
        <v>417</v>
      </c>
      <c s="34" t="s">
        <v>11446</v>
      </c>
      <c s="35" t="s">
        <v>4</v>
      </c>
      <c s="6" t="s">
        <v>11447</v>
      </c>
      <c s="36" t="s">
        <v>3911</v>
      </c>
      <c s="37">
        <v>1</v>
      </c>
      <c s="36">
        <v>0</v>
      </c>
      <c s="36">
        <f>ROUND(G1253*H1253,6)</f>
      </c>
      <c r="L1253" s="38">
        <v>0</v>
      </c>
      <c s="32">
        <f>ROUND(ROUND(L1253,2)*ROUND(G1253,3),2)</f>
      </c>
      <c s="36" t="s">
        <v>54</v>
      </c>
      <c>
        <f>(M1253*21)/100</f>
      </c>
      <c t="s">
        <v>26</v>
      </c>
    </row>
    <row r="1254" spans="1:5" ht="12.75">
      <c r="A1254" s="35" t="s">
        <v>55</v>
      </c>
      <c r="E1254" s="39" t="s">
        <v>4</v>
      </c>
    </row>
    <row r="1255" spans="1:5" ht="12.75">
      <c r="A1255" s="35" t="s">
        <v>57</v>
      </c>
      <c r="E1255" s="40" t="s">
        <v>4</v>
      </c>
    </row>
    <row r="1256" spans="1:5" ht="12.75">
      <c r="A1256" t="s">
        <v>59</v>
      </c>
      <c r="E1256" s="39" t="s">
        <v>4</v>
      </c>
    </row>
    <row r="1257" spans="1:16" ht="25.5">
      <c r="A1257" t="s">
        <v>48</v>
      </c>
      <c s="34" t="s">
        <v>420</v>
      </c>
      <c s="34" t="s">
        <v>11448</v>
      </c>
      <c s="35" t="s">
        <v>4</v>
      </c>
      <c s="6" t="s">
        <v>11449</v>
      </c>
      <c s="36" t="s">
        <v>3911</v>
      </c>
      <c s="37">
        <v>9</v>
      </c>
      <c s="36">
        <v>0</v>
      </c>
      <c s="36">
        <f>ROUND(G1257*H1257,6)</f>
      </c>
      <c r="L1257" s="38">
        <v>0</v>
      </c>
      <c s="32">
        <f>ROUND(ROUND(L1257,2)*ROUND(G1257,3),2)</f>
      </c>
      <c s="36" t="s">
        <v>54</v>
      </c>
      <c>
        <f>(M1257*21)/100</f>
      </c>
      <c t="s">
        <v>26</v>
      </c>
    </row>
    <row r="1258" spans="1:5" ht="12.75">
      <c r="A1258" s="35" t="s">
        <v>55</v>
      </c>
      <c r="E1258" s="39" t="s">
        <v>4</v>
      </c>
    </row>
    <row r="1259" spans="1:5" ht="12.75">
      <c r="A1259" s="35" t="s">
        <v>57</v>
      </c>
      <c r="E1259" s="40" t="s">
        <v>4</v>
      </c>
    </row>
    <row r="1260" spans="1:5" ht="12.75">
      <c r="A1260" t="s">
        <v>59</v>
      </c>
      <c r="E1260" s="39" t="s">
        <v>4</v>
      </c>
    </row>
    <row r="1261" spans="1:16" ht="25.5">
      <c r="A1261" t="s">
        <v>48</v>
      </c>
      <c s="34" t="s">
        <v>423</v>
      </c>
      <c s="34" t="s">
        <v>11450</v>
      </c>
      <c s="35" t="s">
        <v>4</v>
      </c>
      <c s="6" t="s">
        <v>11451</v>
      </c>
      <c s="36" t="s">
        <v>3911</v>
      </c>
      <c s="37">
        <v>3</v>
      </c>
      <c s="36">
        <v>0</v>
      </c>
      <c s="36">
        <f>ROUND(G1261*H1261,6)</f>
      </c>
      <c r="L1261" s="38">
        <v>0</v>
      </c>
      <c s="32">
        <f>ROUND(ROUND(L1261,2)*ROUND(G1261,3),2)</f>
      </c>
      <c s="36" t="s">
        <v>54</v>
      </c>
      <c>
        <f>(M1261*21)/100</f>
      </c>
      <c t="s">
        <v>26</v>
      </c>
    </row>
    <row r="1262" spans="1:5" ht="12.75">
      <c r="A1262" s="35" t="s">
        <v>55</v>
      </c>
      <c r="E1262" s="39" t="s">
        <v>4</v>
      </c>
    </row>
    <row r="1263" spans="1:5" ht="12.75">
      <c r="A1263" s="35" t="s">
        <v>57</v>
      </c>
      <c r="E1263" s="40" t="s">
        <v>4</v>
      </c>
    </row>
    <row r="1264" spans="1:5" ht="12.75">
      <c r="A1264" t="s">
        <v>59</v>
      </c>
      <c r="E1264" s="39" t="s">
        <v>4</v>
      </c>
    </row>
    <row r="1265" spans="1:16" ht="25.5">
      <c r="A1265" t="s">
        <v>48</v>
      </c>
      <c s="34" t="s">
        <v>427</v>
      </c>
      <c s="34" t="s">
        <v>11452</v>
      </c>
      <c s="35" t="s">
        <v>4</v>
      </c>
      <c s="6" t="s">
        <v>11453</v>
      </c>
      <c s="36" t="s">
        <v>3911</v>
      </c>
      <c s="37">
        <v>1</v>
      </c>
      <c s="36">
        <v>0</v>
      </c>
      <c s="36">
        <f>ROUND(G1265*H1265,6)</f>
      </c>
      <c r="L1265" s="38">
        <v>0</v>
      </c>
      <c s="32">
        <f>ROUND(ROUND(L1265,2)*ROUND(G1265,3),2)</f>
      </c>
      <c s="36" t="s">
        <v>54</v>
      </c>
      <c>
        <f>(M1265*21)/100</f>
      </c>
      <c t="s">
        <v>26</v>
      </c>
    </row>
    <row r="1266" spans="1:5" ht="12.75">
      <c r="A1266" s="35" t="s">
        <v>55</v>
      </c>
      <c r="E1266" s="39" t="s">
        <v>4</v>
      </c>
    </row>
    <row r="1267" spans="1:5" ht="12.75">
      <c r="A1267" s="35" t="s">
        <v>57</v>
      </c>
      <c r="E1267" s="40" t="s">
        <v>4</v>
      </c>
    </row>
    <row r="1268" spans="1:5" ht="12.75">
      <c r="A1268" t="s">
        <v>59</v>
      </c>
      <c r="E1268" s="39" t="s">
        <v>4</v>
      </c>
    </row>
    <row r="1269" spans="1:16" ht="25.5">
      <c r="A1269" t="s">
        <v>48</v>
      </c>
      <c s="34" t="s">
        <v>430</v>
      </c>
      <c s="34" t="s">
        <v>11454</v>
      </c>
      <c s="35" t="s">
        <v>4</v>
      </c>
      <c s="6" t="s">
        <v>11455</v>
      </c>
      <c s="36" t="s">
        <v>3911</v>
      </c>
      <c s="37">
        <v>2</v>
      </c>
      <c s="36">
        <v>0</v>
      </c>
      <c s="36">
        <f>ROUND(G1269*H1269,6)</f>
      </c>
      <c r="L1269" s="38">
        <v>0</v>
      </c>
      <c s="32">
        <f>ROUND(ROUND(L1269,2)*ROUND(G1269,3),2)</f>
      </c>
      <c s="36" t="s">
        <v>54</v>
      </c>
      <c>
        <f>(M1269*21)/100</f>
      </c>
      <c t="s">
        <v>26</v>
      </c>
    </row>
    <row r="1270" spans="1:5" ht="12.75">
      <c r="A1270" s="35" t="s">
        <v>55</v>
      </c>
      <c r="E1270" s="39" t="s">
        <v>4</v>
      </c>
    </row>
    <row r="1271" spans="1:5" ht="12.75">
      <c r="A1271" s="35" t="s">
        <v>57</v>
      </c>
      <c r="E1271" s="40" t="s">
        <v>4</v>
      </c>
    </row>
    <row r="1272" spans="1:5" ht="12.75">
      <c r="A1272" t="s">
        <v>59</v>
      </c>
      <c r="E1272" s="39" t="s">
        <v>4</v>
      </c>
    </row>
    <row r="1273" spans="1:16" ht="25.5">
      <c r="A1273" t="s">
        <v>48</v>
      </c>
      <c s="34" t="s">
        <v>433</v>
      </c>
      <c s="34" t="s">
        <v>11456</v>
      </c>
      <c s="35" t="s">
        <v>4</v>
      </c>
      <c s="6" t="s">
        <v>11457</v>
      </c>
      <c s="36" t="s">
        <v>3911</v>
      </c>
      <c s="37">
        <v>1</v>
      </c>
      <c s="36">
        <v>0</v>
      </c>
      <c s="36">
        <f>ROUND(G1273*H1273,6)</f>
      </c>
      <c r="L1273" s="38">
        <v>0</v>
      </c>
      <c s="32">
        <f>ROUND(ROUND(L1273,2)*ROUND(G1273,3),2)</f>
      </c>
      <c s="36" t="s">
        <v>54</v>
      </c>
      <c>
        <f>(M1273*21)/100</f>
      </c>
      <c t="s">
        <v>26</v>
      </c>
    </row>
    <row r="1274" spans="1:5" ht="12.75">
      <c r="A1274" s="35" t="s">
        <v>55</v>
      </c>
      <c r="E1274" s="39" t="s">
        <v>4</v>
      </c>
    </row>
    <row r="1275" spans="1:5" ht="12.75">
      <c r="A1275" s="35" t="s">
        <v>57</v>
      </c>
      <c r="E1275" s="40" t="s">
        <v>4</v>
      </c>
    </row>
    <row r="1276" spans="1:5" ht="12.75">
      <c r="A1276" t="s">
        <v>59</v>
      </c>
      <c r="E1276" s="39" t="s">
        <v>4</v>
      </c>
    </row>
    <row r="1277" spans="1:16" ht="25.5">
      <c r="A1277" t="s">
        <v>48</v>
      </c>
      <c s="34" t="s">
        <v>436</v>
      </c>
      <c s="34" t="s">
        <v>11458</v>
      </c>
      <c s="35" t="s">
        <v>4</v>
      </c>
      <c s="6" t="s">
        <v>11459</v>
      </c>
      <c s="36" t="s">
        <v>3911</v>
      </c>
      <c s="37">
        <v>6</v>
      </c>
      <c s="36">
        <v>0</v>
      </c>
      <c s="36">
        <f>ROUND(G1277*H1277,6)</f>
      </c>
      <c r="L1277" s="38">
        <v>0</v>
      </c>
      <c s="32">
        <f>ROUND(ROUND(L1277,2)*ROUND(G1277,3),2)</f>
      </c>
      <c s="36" t="s">
        <v>54</v>
      </c>
      <c>
        <f>(M1277*21)/100</f>
      </c>
      <c t="s">
        <v>26</v>
      </c>
    </row>
    <row r="1278" spans="1:5" ht="12.75">
      <c r="A1278" s="35" t="s">
        <v>55</v>
      </c>
      <c r="E1278" s="39" t="s">
        <v>4</v>
      </c>
    </row>
    <row r="1279" spans="1:5" ht="12.75">
      <c r="A1279" s="35" t="s">
        <v>57</v>
      </c>
      <c r="E1279" s="40" t="s">
        <v>4</v>
      </c>
    </row>
    <row r="1280" spans="1:5" ht="12.75">
      <c r="A1280" t="s">
        <v>59</v>
      </c>
      <c r="E1280" s="39" t="s">
        <v>4</v>
      </c>
    </row>
    <row r="1281" spans="1:16" ht="25.5">
      <c r="A1281" t="s">
        <v>48</v>
      </c>
      <c s="34" t="s">
        <v>439</v>
      </c>
      <c s="34" t="s">
        <v>11460</v>
      </c>
      <c s="35" t="s">
        <v>4</v>
      </c>
      <c s="6" t="s">
        <v>11461</v>
      </c>
      <c s="36" t="s">
        <v>3911</v>
      </c>
      <c s="37">
        <v>3</v>
      </c>
      <c s="36">
        <v>0</v>
      </c>
      <c s="36">
        <f>ROUND(G1281*H1281,6)</f>
      </c>
      <c r="L1281" s="38">
        <v>0</v>
      </c>
      <c s="32">
        <f>ROUND(ROUND(L1281,2)*ROUND(G1281,3),2)</f>
      </c>
      <c s="36" t="s">
        <v>54</v>
      </c>
      <c>
        <f>(M1281*21)/100</f>
      </c>
      <c t="s">
        <v>26</v>
      </c>
    </row>
    <row r="1282" spans="1:5" ht="12.75">
      <c r="A1282" s="35" t="s">
        <v>55</v>
      </c>
      <c r="E1282" s="39" t="s">
        <v>4</v>
      </c>
    </row>
    <row r="1283" spans="1:5" ht="12.75">
      <c r="A1283" s="35" t="s">
        <v>57</v>
      </c>
      <c r="E1283" s="40" t="s">
        <v>4</v>
      </c>
    </row>
    <row r="1284" spans="1:5" ht="12.75">
      <c r="A1284" t="s">
        <v>59</v>
      </c>
      <c r="E1284" s="39" t="s">
        <v>4</v>
      </c>
    </row>
    <row r="1285" spans="1:16" ht="25.5">
      <c r="A1285" t="s">
        <v>48</v>
      </c>
      <c s="34" t="s">
        <v>442</v>
      </c>
      <c s="34" t="s">
        <v>11462</v>
      </c>
      <c s="35" t="s">
        <v>4</v>
      </c>
      <c s="6" t="s">
        <v>11463</v>
      </c>
      <c s="36" t="s">
        <v>3911</v>
      </c>
      <c s="37">
        <v>2</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445</v>
      </c>
      <c s="34" t="s">
        <v>11464</v>
      </c>
      <c s="35" t="s">
        <v>4</v>
      </c>
      <c s="6" t="s">
        <v>11465</v>
      </c>
      <c s="36" t="s">
        <v>3911</v>
      </c>
      <c s="37">
        <v>4</v>
      </c>
      <c s="36">
        <v>0</v>
      </c>
      <c s="36">
        <f>ROUND(G1289*H1289,6)</f>
      </c>
      <c r="L1289" s="38">
        <v>0</v>
      </c>
      <c s="32">
        <f>ROUND(ROUND(L1289,2)*ROUND(G1289,3),2)</f>
      </c>
      <c s="36" t="s">
        <v>54</v>
      </c>
      <c>
        <f>(M1289*21)/100</f>
      </c>
      <c t="s">
        <v>26</v>
      </c>
    </row>
    <row r="1290" spans="1:5" ht="12.75">
      <c r="A1290" s="35" t="s">
        <v>55</v>
      </c>
      <c r="E1290" s="39" t="s">
        <v>4</v>
      </c>
    </row>
    <row r="1291" spans="1:5" ht="12.75">
      <c r="A1291" s="35" t="s">
        <v>57</v>
      </c>
      <c r="E1291" s="40" t="s">
        <v>4</v>
      </c>
    </row>
    <row r="1292" spans="1:5" ht="12.75">
      <c r="A1292" t="s">
        <v>59</v>
      </c>
      <c r="E1292" s="39" t="s">
        <v>4</v>
      </c>
    </row>
    <row r="1293" spans="1:16" ht="25.5">
      <c r="A1293" t="s">
        <v>48</v>
      </c>
      <c s="34" t="s">
        <v>448</v>
      </c>
      <c s="34" t="s">
        <v>11466</v>
      </c>
      <c s="35" t="s">
        <v>4</v>
      </c>
      <c s="6" t="s">
        <v>11467</v>
      </c>
      <c s="36" t="s">
        <v>3911</v>
      </c>
      <c s="37">
        <v>1</v>
      </c>
      <c s="36">
        <v>0</v>
      </c>
      <c s="36">
        <f>ROUND(G1293*H1293,6)</f>
      </c>
      <c r="L1293" s="38">
        <v>0</v>
      </c>
      <c s="32">
        <f>ROUND(ROUND(L1293,2)*ROUND(G1293,3),2)</f>
      </c>
      <c s="36" t="s">
        <v>54</v>
      </c>
      <c>
        <f>(M1293*21)/100</f>
      </c>
      <c t="s">
        <v>26</v>
      </c>
    </row>
    <row r="1294" spans="1:5" ht="12.75">
      <c r="A1294" s="35" t="s">
        <v>55</v>
      </c>
      <c r="E1294" s="39" t="s">
        <v>4</v>
      </c>
    </row>
    <row r="1295" spans="1:5" ht="12.75">
      <c r="A1295" s="35" t="s">
        <v>57</v>
      </c>
      <c r="E1295" s="40" t="s">
        <v>4</v>
      </c>
    </row>
    <row r="1296" spans="1:5" ht="12.75">
      <c r="A1296" t="s">
        <v>59</v>
      </c>
      <c r="E1296" s="39" t="s">
        <v>4</v>
      </c>
    </row>
    <row r="1297" spans="1:16" ht="25.5">
      <c r="A1297" t="s">
        <v>48</v>
      </c>
      <c s="34" t="s">
        <v>451</v>
      </c>
      <c s="34" t="s">
        <v>11468</v>
      </c>
      <c s="35" t="s">
        <v>4</v>
      </c>
      <c s="6" t="s">
        <v>11469</v>
      </c>
      <c s="36" t="s">
        <v>3911</v>
      </c>
      <c s="37">
        <v>2</v>
      </c>
      <c s="36">
        <v>0</v>
      </c>
      <c s="36">
        <f>ROUND(G1297*H1297,6)</f>
      </c>
      <c r="L1297" s="38">
        <v>0</v>
      </c>
      <c s="32">
        <f>ROUND(ROUND(L1297,2)*ROUND(G1297,3),2)</f>
      </c>
      <c s="36" t="s">
        <v>54</v>
      </c>
      <c>
        <f>(M1297*21)/100</f>
      </c>
      <c t="s">
        <v>26</v>
      </c>
    </row>
    <row r="1298" spans="1:5" ht="12.75">
      <c r="A1298" s="35" t="s">
        <v>55</v>
      </c>
      <c r="E1298" s="39" t="s">
        <v>4</v>
      </c>
    </row>
    <row r="1299" spans="1:5" ht="12.75">
      <c r="A1299" s="35" t="s">
        <v>57</v>
      </c>
      <c r="E1299" s="40" t="s">
        <v>4</v>
      </c>
    </row>
    <row r="1300" spans="1:5" ht="12.75">
      <c r="A1300" t="s">
        <v>59</v>
      </c>
      <c r="E1300" s="39" t="s">
        <v>4</v>
      </c>
    </row>
    <row r="1301" spans="1:16" ht="25.5">
      <c r="A1301" t="s">
        <v>48</v>
      </c>
      <c s="34" t="s">
        <v>455</v>
      </c>
      <c s="34" t="s">
        <v>11470</v>
      </c>
      <c s="35" t="s">
        <v>4</v>
      </c>
      <c s="6" t="s">
        <v>11471</v>
      </c>
      <c s="36" t="s">
        <v>3911</v>
      </c>
      <c s="37">
        <v>3</v>
      </c>
      <c s="36">
        <v>0</v>
      </c>
      <c s="36">
        <f>ROUND(G1301*H1301,6)</f>
      </c>
      <c r="L1301" s="38">
        <v>0</v>
      </c>
      <c s="32">
        <f>ROUND(ROUND(L1301,2)*ROUND(G1301,3),2)</f>
      </c>
      <c s="36" t="s">
        <v>54</v>
      </c>
      <c>
        <f>(M1301*21)/100</f>
      </c>
      <c t="s">
        <v>26</v>
      </c>
    </row>
    <row r="1302" spans="1:5" ht="12.75">
      <c r="A1302" s="35" t="s">
        <v>55</v>
      </c>
      <c r="E1302" s="39" t="s">
        <v>4</v>
      </c>
    </row>
    <row r="1303" spans="1:5" ht="12.75">
      <c r="A1303" s="35" t="s">
        <v>57</v>
      </c>
      <c r="E1303" s="40" t="s">
        <v>4</v>
      </c>
    </row>
    <row r="1304" spans="1:5" ht="12.75">
      <c r="A1304" t="s">
        <v>59</v>
      </c>
      <c r="E1304" s="39" t="s">
        <v>4</v>
      </c>
    </row>
    <row r="1305" spans="1:13" ht="12.75">
      <c r="A1305" t="s">
        <v>45</v>
      </c>
      <c r="C1305" s="31" t="s">
        <v>11472</v>
      </c>
      <c r="E1305" s="33" t="s">
        <v>11473</v>
      </c>
      <c r="J1305" s="32">
        <f>0</f>
      </c>
      <c s="32">
        <f>0</f>
      </c>
      <c s="32">
        <f>0+L1306+L1310+L1314+L1318+L1322+L1326+L1330+L1334+L1338+L1342+L1346+L1350+L1354+L1358+L1362+L1366+L1370+L1374+L1378+L1382+L1386+L1390+L1394+L1398+L1402+L1406+L1410+L1414+L1418+L1422+L1426+L1430+L1434+L1438+L1442+L1446+L1450+L1454+L1458+L1462+L1466+L1470+L1474+L1478+L1482+L1486+L1490+L1494+L1498+L1502+L1506+L1510+L1514+L1518+L1522+L1526+L1530+L1534+L1538+L1542+L1546+L1550+L1554+L1558+L1562+L1566</f>
      </c>
      <c s="32">
        <f>0+M1306+M1310+M1314+M1318+M1322+M1326+M1330+M1334+M1338+M1342+M1346+M1350+M1354+M1358+M1362+M1366+M1370+M1374+M1378+M1382+M1386+M1390+M1394+M1398+M1402+M1406+M1410+M1414+M1418+M1422+M1426+M1430+M1434+M1438+M1442+M1446+M1450+M1454+M1458+M1462+M1466+M1470+M1474+M1478+M1482+M1486+M1490+M1494+M1498+M1502+M1506+M1510+M1514+M1518+M1522+M1526+M1530+M1534+M1538+M1542+M1546+M1550+M1554+M1558+M1562+M1566</f>
      </c>
    </row>
    <row r="1306" spans="1:16" ht="38.25">
      <c r="A1306" t="s">
        <v>48</v>
      </c>
      <c s="34" t="s">
        <v>11474</v>
      </c>
      <c s="34" t="s">
        <v>11475</v>
      </c>
      <c s="35" t="s">
        <v>4</v>
      </c>
      <c s="6" t="s">
        <v>11476</v>
      </c>
      <c s="36" t="s">
        <v>3911</v>
      </c>
      <c s="37">
        <v>1</v>
      </c>
      <c s="36">
        <v>0</v>
      </c>
      <c s="36">
        <f>ROUND(G1306*H1306,6)</f>
      </c>
      <c r="L1306" s="38">
        <v>0</v>
      </c>
      <c s="32">
        <f>ROUND(ROUND(L1306,2)*ROUND(G1306,3),2)</f>
      </c>
      <c s="36" t="s">
        <v>54</v>
      </c>
      <c>
        <f>(M1306*21)/100</f>
      </c>
      <c t="s">
        <v>26</v>
      </c>
    </row>
    <row r="1307" spans="1:5" ht="12.75">
      <c r="A1307" s="35" t="s">
        <v>55</v>
      </c>
      <c r="E1307" s="39" t="s">
        <v>4</v>
      </c>
    </row>
    <row r="1308" spans="1:5" ht="12.75">
      <c r="A1308" s="35" t="s">
        <v>57</v>
      </c>
      <c r="E1308" s="40" t="s">
        <v>4</v>
      </c>
    </row>
    <row r="1309" spans="1:5" ht="12.75">
      <c r="A1309" t="s">
        <v>59</v>
      </c>
      <c r="E1309" s="39" t="s">
        <v>4</v>
      </c>
    </row>
    <row r="1310" spans="1:16" ht="25.5">
      <c r="A1310" t="s">
        <v>48</v>
      </c>
      <c s="34" t="s">
        <v>11477</v>
      </c>
      <c s="34" t="s">
        <v>11478</v>
      </c>
      <c s="35" t="s">
        <v>4</v>
      </c>
      <c s="6" t="s">
        <v>11479</v>
      </c>
      <c s="36" t="s">
        <v>3911</v>
      </c>
      <c s="37">
        <v>1</v>
      </c>
      <c s="36">
        <v>0</v>
      </c>
      <c s="36">
        <f>ROUND(G1310*H1310,6)</f>
      </c>
      <c r="L1310" s="38">
        <v>0</v>
      </c>
      <c s="32">
        <f>ROUND(ROUND(L1310,2)*ROUND(G1310,3),2)</f>
      </c>
      <c s="36" t="s">
        <v>54</v>
      </c>
      <c>
        <f>(M1310*21)/100</f>
      </c>
      <c t="s">
        <v>26</v>
      </c>
    </row>
    <row r="1311" spans="1:5" ht="12.75">
      <c r="A1311" s="35" t="s">
        <v>55</v>
      </c>
      <c r="E1311" s="39" t="s">
        <v>4</v>
      </c>
    </row>
    <row r="1312" spans="1:5" ht="12.75">
      <c r="A1312" s="35" t="s">
        <v>57</v>
      </c>
      <c r="E1312" s="40" t="s">
        <v>4</v>
      </c>
    </row>
    <row r="1313" spans="1:5" ht="12.75">
      <c r="A1313" t="s">
        <v>59</v>
      </c>
      <c r="E1313" s="39" t="s">
        <v>4</v>
      </c>
    </row>
    <row r="1314" spans="1:16" ht="25.5">
      <c r="A1314" t="s">
        <v>48</v>
      </c>
      <c s="34" t="s">
        <v>11480</v>
      </c>
      <c s="34" t="s">
        <v>11481</v>
      </c>
      <c s="35" t="s">
        <v>4</v>
      </c>
      <c s="6" t="s">
        <v>11479</v>
      </c>
      <c s="36" t="s">
        <v>3911</v>
      </c>
      <c s="37">
        <v>1</v>
      </c>
      <c s="36">
        <v>0</v>
      </c>
      <c s="36">
        <f>ROUND(G1314*H1314,6)</f>
      </c>
      <c r="L1314" s="38">
        <v>0</v>
      </c>
      <c s="32">
        <f>ROUND(ROUND(L1314,2)*ROUND(G1314,3),2)</f>
      </c>
      <c s="36" t="s">
        <v>54</v>
      </c>
      <c>
        <f>(M1314*21)/100</f>
      </c>
      <c t="s">
        <v>26</v>
      </c>
    </row>
    <row r="1315" spans="1:5" ht="12.75">
      <c r="A1315" s="35" t="s">
        <v>55</v>
      </c>
      <c r="E1315" s="39" t="s">
        <v>4</v>
      </c>
    </row>
    <row r="1316" spans="1:5" ht="12.75">
      <c r="A1316" s="35" t="s">
        <v>57</v>
      </c>
      <c r="E1316" s="40" t="s">
        <v>4</v>
      </c>
    </row>
    <row r="1317" spans="1:5" ht="12.75">
      <c r="A1317" t="s">
        <v>59</v>
      </c>
      <c r="E1317" s="39" t="s">
        <v>4</v>
      </c>
    </row>
    <row r="1318" spans="1:16" ht="25.5">
      <c r="A1318" t="s">
        <v>48</v>
      </c>
      <c s="34" t="s">
        <v>11482</v>
      </c>
      <c s="34" t="s">
        <v>11483</v>
      </c>
      <c s="35" t="s">
        <v>4</v>
      </c>
      <c s="6" t="s">
        <v>11479</v>
      </c>
      <c s="36" t="s">
        <v>3911</v>
      </c>
      <c s="37">
        <v>1</v>
      </c>
      <c s="36">
        <v>0</v>
      </c>
      <c s="36">
        <f>ROUND(G1318*H1318,6)</f>
      </c>
      <c r="L1318" s="38">
        <v>0</v>
      </c>
      <c s="32">
        <f>ROUND(ROUND(L1318,2)*ROUND(G1318,3),2)</f>
      </c>
      <c s="36" t="s">
        <v>54</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11484</v>
      </c>
      <c s="34" t="s">
        <v>11485</v>
      </c>
      <c s="35" t="s">
        <v>4</v>
      </c>
      <c s="6" t="s">
        <v>11479</v>
      </c>
      <c s="36" t="s">
        <v>3911</v>
      </c>
      <c s="37">
        <v>1</v>
      </c>
      <c s="36">
        <v>0</v>
      </c>
      <c s="36">
        <f>ROUND(G1322*H1322,6)</f>
      </c>
      <c r="L1322" s="38">
        <v>0</v>
      </c>
      <c s="32">
        <f>ROUND(ROUND(L1322,2)*ROUND(G1322,3),2)</f>
      </c>
      <c s="36" t="s">
        <v>54</v>
      </c>
      <c>
        <f>(M1322*21)/100</f>
      </c>
      <c t="s">
        <v>26</v>
      </c>
    </row>
    <row r="1323" spans="1:5" ht="12.75">
      <c r="A1323" s="35" t="s">
        <v>55</v>
      </c>
      <c r="E1323" s="39" t="s">
        <v>4</v>
      </c>
    </row>
    <row r="1324" spans="1:5" ht="12.75">
      <c r="A1324" s="35" t="s">
        <v>57</v>
      </c>
      <c r="E1324" s="40" t="s">
        <v>4</v>
      </c>
    </row>
    <row r="1325" spans="1:5" ht="12.75">
      <c r="A1325" t="s">
        <v>59</v>
      </c>
      <c r="E1325" s="39" t="s">
        <v>4</v>
      </c>
    </row>
    <row r="1326" spans="1:16" ht="25.5">
      <c r="A1326" t="s">
        <v>48</v>
      </c>
      <c s="34" t="s">
        <v>11486</v>
      </c>
      <c s="34" t="s">
        <v>11487</v>
      </c>
      <c s="35" t="s">
        <v>4</v>
      </c>
      <c s="6" t="s">
        <v>11479</v>
      </c>
      <c s="36" t="s">
        <v>3911</v>
      </c>
      <c s="37">
        <v>1</v>
      </c>
      <c s="36">
        <v>0</v>
      </c>
      <c s="36">
        <f>ROUND(G1326*H1326,6)</f>
      </c>
      <c r="L1326" s="38">
        <v>0</v>
      </c>
      <c s="32">
        <f>ROUND(ROUND(L1326,2)*ROUND(G1326,3),2)</f>
      </c>
      <c s="36" t="s">
        <v>54</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11488</v>
      </c>
      <c s="34" t="s">
        <v>11489</v>
      </c>
      <c s="35" t="s">
        <v>4</v>
      </c>
      <c s="6" t="s">
        <v>11479</v>
      </c>
      <c s="36" t="s">
        <v>3911</v>
      </c>
      <c s="37">
        <v>1</v>
      </c>
      <c s="36">
        <v>0</v>
      </c>
      <c s="36">
        <f>ROUND(G1330*H1330,6)</f>
      </c>
      <c r="L1330" s="38">
        <v>0</v>
      </c>
      <c s="32">
        <f>ROUND(ROUND(L1330,2)*ROUND(G1330,3),2)</f>
      </c>
      <c s="36" t="s">
        <v>54</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11490</v>
      </c>
      <c s="34" t="s">
        <v>11491</v>
      </c>
      <c s="35" t="s">
        <v>4</v>
      </c>
      <c s="6" t="s">
        <v>11479</v>
      </c>
      <c s="36" t="s">
        <v>3911</v>
      </c>
      <c s="37">
        <v>1</v>
      </c>
      <c s="36">
        <v>0</v>
      </c>
      <c s="36">
        <f>ROUND(G1334*H1334,6)</f>
      </c>
      <c r="L1334" s="38">
        <v>0</v>
      </c>
      <c s="32">
        <f>ROUND(ROUND(L1334,2)*ROUND(G1334,3),2)</f>
      </c>
      <c s="36" t="s">
        <v>54</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11492</v>
      </c>
      <c s="34" t="s">
        <v>11493</v>
      </c>
      <c s="35" t="s">
        <v>4</v>
      </c>
      <c s="6" t="s">
        <v>11479</v>
      </c>
      <c s="36" t="s">
        <v>3911</v>
      </c>
      <c s="37">
        <v>1</v>
      </c>
      <c s="36">
        <v>0</v>
      </c>
      <c s="36">
        <f>ROUND(G1338*H1338,6)</f>
      </c>
      <c r="L1338" s="38">
        <v>0</v>
      </c>
      <c s="32">
        <f>ROUND(ROUND(L1338,2)*ROUND(G1338,3),2)</f>
      </c>
      <c s="36" t="s">
        <v>54</v>
      </c>
      <c>
        <f>(M1338*21)/100</f>
      </c>
      <c t="s">
        <v>26</v>
      </c>
    </row>
    <row r="1339" spans="1:5" ht="12.75">
      <c r="A1339" s="35" t="s">
        <v>55</v>
      </c>
      <c r="E1339" s="39" t="s">
        <v>4</v>
      </c>
    </row>
    <row r="1340" spans="1:5" ht="12.75">
      <c r="A1340" s="35" t="s">
        <v>57</v>
      </c>
      <c r="E1340" s="40" t="s">
        <v>4</v>
      </c>
    </row>
    <row r="1341" spans="1:5" ht="12.75">
      <c r="A1341" t="s">
        <v>59</v>
      </c>
      <c r="E1341" s="39" t="s">
        <v>4</v>
      </c>
    </row>
    <row r="1342" spans="1:16" ht="25.5">
      <c r="A1342" t="s">
        <v>48</v>
      </c>
      <c s="34" t="s">
        <v>11494</v>
      </c>
      <c s="34" t="s">
        <v>11495</v>
      </c>
      <c s="35" t="s">
        <v>4</v>
      </c>
      <c s="6" t="s">
        <v>11479</v>
      </c>
      <c s="36" t="s">
        <v>3911</v>
      </c>
      <c s="37">
        <v>1</v>
      </c>
      <c s="36">
        <v>0</v>
      </c>
      <c s="36">
        <f>ROUND(G1342*H1342,6)</f>
      </c>
      <c r="L1342" s="38">
        <v>0</v>
      </c>
      <c s="32">
        <f>ROUND(ROUND(L1342,2)*ROUND(G1342,3),2)</f>
      </c>
      <c s="36" t="s">
        <v>54</v>
      </c>
      <c>
        <f>(M1342*21)/100</f>
      </c>
      <c t="s">
        <v>26</v>
      </c>
    </row>
    <row r="1343" spans="1:5" ht="12.75">
      <c r="A1343" s="35" t="s">
        <v>55</v>
      </c>
      <c r="E1343" s="39" t="s">
        <v>4</v>
      </c>
    </row>
    <row r="1344" spans="1:5" ht="12.75">
      <c r="A1344" s="35" t="s">
        <v>57</v>
      </c>
      <c r="E1344" s="40" t="s">
        <v>4</v>
      </c>
    </row>
    <row r="1345" spans="1:5" ht="12.75">
      <c r="A1345" t="s">
        <v>59</v>
      </c>
      <c r="E1345" s="39" t="s">
        <v>4</v>
      </c>
    </row>
    <row r="1346" spans="1:16" ht="25.5">
      <c r="A1346" t="s">
        <v>48</v>
      </c>
      <c s="34" t="s">
        <v>11496</v>
      </c>
      <c s="34" t="s">
        <v>11497</v>
      </c>
      <c s="35" t="s">
        <v>4</v>
      </c>
      <c s="6" t="s">
        <v>11479</v>
      </c>
      <c s="36" t="s">
        <v>3911</v>
      </c>
      <c s="37">
        <v>1</v>
      </c>
      <c s="36">
        <v>0</v>
      </c>
      <c s="36">
        <f>ROUND(G1346*H1346,6)</f>
      </c>
      <c r="L1346" s="38">
        <v>0</v>
      </c>
      <c s="32">
        <f>ROUND(ROUND(L1346,2)*ROUND(G1346,3),2)</f>
      </c>
      <c s="36" t="s">
        <v>54</v>
      </c>
      <c>
        <f>(M1346*21)/100</f>
      </c>
      <c t="s">
        <v>26</v>
      </c>
    </row>
    <row r="1347" spans="1:5" ht="12.75">
      <c r="A1347" s="35" t="s">
        <v>55</v>
      </c>
      <c r="E1347" s="39" t="s">
        <v>4</v>
      </c>
    </row>
    <row r="1348" spans="1:5" ht="12.75">
      <c r="A1348" s="35" t="s">
        <v>57</v>
      </c>
      <c r="E1348" s="40" t="s">
        <v>4</v>
      </c>
    </row>
    <row r="1349" spans="1:5" ht="12.75">
      <c r="A1349" t="s">
        <v>59</v>
      </c>
      <c r="E1349" s="39" t="s">
        <v>4</v>
      </c>
    </row>
    <row r="1350" spans="1:16" ht="25.5">
      <c r="A1350" t="s">
        <v>48</v>
      </c>
      <c s="34" t="s">
        <v>11498</v>
      </c>
      <c s="34" t="s">
        <v>11499</v>
      </c>
      <c s="35" t="s">
        <v>4</v>
      </c>
      <c s="6" t="s">
        <v>11479</v>
      </c>
      <c s="36" t="s">
        <v>3911</v>
      </c>
      <c s="37">
        <v>1</v>
      </c>
      <c s="36">
        <v>0</v>
      </c>
      <c s="36">
        <f>ROUND(G1350*H1350,6)</f>
      </c>
      <c r="L1350" s="38">
        <v>0</v>
      </c>
      <c s="32">
        <f>ROUND(ROUND(L1350,2)*ROUND(G1350,3),2)</f>
      </c>
      <c s="36" t="s">
        <v>54</v>
      </c>
      <c>
        <f>(M1350*21)/100</f>
      </c>
      <c t="s">
        <v>26</v>
      </c>
    </row>
    <row r="1351" spans="1:5" ht="12.75">
      <c r="A1351" s="35" t="s">
        <v>55</v>
      </c>
      <c r="E1351" s="39" t="s">
        <v>4</v>
      </c>
    </row>
    <row r="1352" spans="1:5" ht="12.75">
      <c r="A1352" s="35" t="s">
        <v>57</v>
      </c>
      <c r="E1352" s="40" t="s">
        <v>4</v>
      </c>
    </row>
    <row r="1353" spans="1:5" ht="12.75">
      <c r="A1353" t="s">
        <v>59</v>
      </c>
      <c r="E1353" s="39" t="s">
        <v>4</v>
      </c>
    </row>
    <row r="1354" spans="1:16" ht="25.5">
      <c r="A1354" t="s">
        <v>48</v>
      </c>
      <c s="34" t="s">
        <v>11500</v>
      </c>
      <c s="34" t="s">
        <v>11501</v>
      </c>
      <c s="35" t="s">
        <v>4</v>
      </c>
      <c s="6" t="s">
        <v>11479</v>
      </c>
      <c s="36" t="s">
        <v>3911</v>
      </c>
      <c s="37">
        <v>1</v>
      </c>
      <c s="36">
        <v>0</v>
      </c>
      <c s="36">
        <f>ROUND(G1354*H1354,6)</f>
      </c>
      <c r="L1354" s="38">
        <v>0</v>
      </c>
      <c s="32">
        <f>ROUND(ROUND(L1354,2)*ROUND(G1354,3),2)</f>
      </c>
      <c s="36" t="s">
        <v>54</v>
      </c>
      <c>
        <f>(M1354*21)/100</f>
      </c>
      <c t="s">
        <v>26</v>
      </c>
    </row>
    <row r="1355" spans="1:5" ht="12.75">
      <c r="A1355" s="35" t="s">
        <v>55</v>
      </c>
      <c r="E1355" s="39" t="s">
        <v>4</v>
      </c>
    </row>
    <row r="1356" spans="1:5" ht="12.75">
      <c r="A1356" s="35" t="s">
        <v>57</v>
      </c>
      <c r="E1356" s="40" t="s">
        <v>4</v>
      </c>
    </row>
    <row r="1357" spans="1:5" ht="12.75">
      <c r="A1357" t="s">
        <v>59</v>
      </c>
      <c r="E1357" s="39" t="s">
        <v>4</v>
      </c>
    </row>
    <row r="1358" spans="1:16" ht="25.5">
      <c r="A1358" t="s">
        <v>48</v>
      </c>
      <c s="34" t="s">
        <v>11502</v>
      </c>
      <c s="34" t="s">
        <v>11503</v>
      </c>
      <c s="35" t="s">
        <v>4</v>
      </c>
      <c s="6" t="s">
        <v>11479</v>
      </c>
      <c s="36" t="s">
        <v>3911</v>
      </c>
      <c s="37">
        <v>1</v>
      </c>
      <c s="36">
        <v>0</v>
      </c>
      <c s="36">
        <f>ROUND(G1358*H1358,6)</f>
      </c>
      <c r="L1358" s="38">
        <v>0</v>
      </c>
      <c s="32">
        <f>ROUND(ROUND(L1358,2)*ROUND(G1358,3),2)</f>
      </c>
      <c s="36" t="s">
        <v>54</v>
      </c>
      <c>
        <f>(M1358*21)/100</f>
      </c>
      <c t="s">
        <v>26</v>
      </c>
    </row>
    <row r="1359" spans="1:5" ht="12.75">
      <c r="A1359" s="35" t="s">
        <v>55</v>
      </c>
      <c r="E1359" s="39" t="s">
        <v>4</v>
      </c>
    </row>
    <row r="1360" spans="1:5" ht="12.75">
      <c r="A1360" s="35" t="s">
        <v>57</v>
      </c>
      <c r="E1360" s="40" t="s">
        <v>4</v>
      </c>
    </row>
    <row r="1361" spans="1:5" ht="12.75">
      <c r="A1361" t="s">
        <v>59</v>
      </c>
      <c r="E1361" s="39" t="s">
        <v>4</v>
      </c>
    </row>
    <row r="1362" spans="1:16" ht="25.5">
      <c r="A1362" t="s">
        <v>48</v>
      </c>
      <c s="34" t="s">
        <v>11504</v>
      </c>
      <c s="34" t="s">
        <v>11505</v>
      </c>
      <c s="35" t="s">
        <v>4</v>
      </c>
      <c s="6" t="s">
        <v>11479</v>
      </c>
      <c s="36" t="s">
        <v>3911</v>
      </c>
      <c s="37">
        <v>1</v>
      </c>
      <c s="36">
        <v>0</v>
      </c>
      <c s="36">
        <f>ROUND(G1362*H1362,6)</f>
      </c>
      <c r="L1362" s="38">
        <v>0</v>
      </c>
      <c s="32">
        <f>ROUND(ROUND(L1362,2)*ROUND(G1362,3),2)</f>
      </c>
      <c s="36" t="s">
        <v>54</v>
      </c>
      <c>
        <f>(M1362*21)/100</f>
      </c>
      <c t="s">
        <v>26</v>
      </c>
    </row>
    <row r="1363" spans="1:5" ht="12.75">
      <c r="A1363" s="35" t="s">
        <v>55</v>
      </c>
      <c r="E1363" s="39" t="s">
        <v>4</v>
      </c>
    </row>
    <row r="1364" spans="1:5" ht="12.75">
      <c r="A1364" s="35" t="s">
        <v>57</v>
      </c>
      <c r="E1364" s="40" t="s">
        <v>4</v>
      </c>
    </row>
    <row r="1365" spans="1:5" ht="12.75">
      <c r="A1365" t="s">
        <v>59</v>
      </c>
      <c r="E1365" s="39" t="s">
        <v>4</v>
      </c>
    </row>
    <row r="1366" spans="1:16" ht="25.5">
      <c r="A1366" t="s">
        <v>48</v>
      </c>
      <c s="34" t="s">
        <v>11506</v>
      </c>
      <c s="34" t="s">
        <v>11507</v>
      </c>
      <c s="35" t="s">
        <v>4</v>
      </c>
      <c s="6" t="s">
        <v>11508</v>
      </c>
      <c s="36" t="s">
        <v>3911</v>
      </c>
      <c s="37">
        <v>1</v>
      </c>
      <c s="36">
        <v>0</v>
      </c>
      <c s="36">
        <f>ROUND(G1366*H1366,6)</f>
      </c>
      <c r="L1366" s="38">
        <v>0</v>
      </c>
      <c s="32">
        <f>ROUND(ROUND(L1366,2)*ROUND(G1366,3),2)</f>
      </c>
      <c s="36" t="s">
        <v>54</v>
      </c>
      <c>
        <f>(M1366*21)/100</f>
      </c>
      <c t="s">
        <v>26</v>
      </c>
    </row>
    <row r="1367" spans="1:5" ht="12.75">
      <c r="A1367" s="35" t="s">
        <v>55</v>
      </c>
      <c r="E1367" s="39" t="s">
        <v>4</v>
      </c>
    </row>
    <row r="1368" spans="1:5" ht="12.75">
      <c r="A1368" s="35" t="s">
        <v>57</v>
      </c>
      <c r="E1368" s="40" t="s">
        <v>4</v>
      </c>
    </row>
    <row r="1369" spans="1:5" ht="12.75">
      <c r="A1369" t="s">
        <v>59</v>
      </c>
      <c r="E1369" s="39" t="s">
        <v>4</v>
      </c>
    </row>
    <row r="1370" spans="1:16" ht="25.5">
      <c r="A1370" t="s">
        <v>48</v>
      </c>
      <c s="34" t="s">
        <v>11509</v>
      </c>
      <c s="34" t="s">
        <v>11510</v>
      </c>
      <c s="35" t="s">
        <v>4</v>
      </c>
      <c s="6" t="s">
        <v>11511</v>
      </c>
      <c s="36" t="s">
        <v>3911</v>
      </c>
      <c s="37">
        <v>1</v>
      </c>
      <c s="36">
        <v>0</v>
      </c>
      <c s="36">
        <f>ROUND(G1370*H1370,6)</f>
      </c>
      <c r="L1370" s="38">
        <v>0</v>
      </c>
      <c s="32">
        <f>ROUND(ROUND(L1370,2)*ROUND(G1370,3),2)</f>
      </c>
      <c s="36" t="s">
        <v>54</v>
      </c>
      <c>
        <f>(M1370*21)/100</f>
      </c>
      <c t="s">
        <v>26</v>
      </c>
    </row>
    <row r="1371" spans="1:5" ht="12.75">
      <c r="A1371" s="35" t="s">
        <v>55</v>
      </c>
      <c r="E1371" s="39" t="s">
        <v>4</v>
      </c>
    </row>
    <row r="1372" spans="1:5" ht="12.75">
      <c r="A1372" s="35" t="s">
        <v>57</v>
      </c>
      <c r="E1372" s="40" t="s">
        <v>4</v>
      </c>
    </row>
    <row r="1373" spans="1:5" ht="12.75">
      <c r="A1373" t="s">
        <v>59</v>
      </c>
      <c r="E1373" s="39" t="s">
        <v>4</v>
      </c>
    </row>
    <row r="1374" spans="1:16" ht="25.5">
      <c r="A1374" t="s">
        <v>48</v>
      </c>
      <c s="34" t="s">
        <v>11512</v>
      </c>
      <c s="34" t="s">
        <v>11513</v>
      </c>
      <c s="35" t="s">
        <v>4</v>
      </c>
      <c s="6" t="s">
        <v>11511</v>
      </c>
      <c s="36" t="s">
        <v>3911</v>
      </c>
      <c s="37">
        <v>1</v>
      </c>
      <c s="36">
        <v>0</v>
      </c>
      <c s="36">
        <f>ROUND(G1374*H1374,6)</f>
      </c>
      <c r="L1374" s="38">
        <v>0</v>
      </c>
      <c s="32">
        <f>ROUND(ROUND(L1374,2)*ROUND(G1374,3),2)</f>
      </c>
      <c s="36" t="s">
        <v>54</v>
      </c>
      <c>
        <f>(M1374*21)/100</f>
      </c>
      <c t="s">
        <v>26</v>
      </c>
    </row>
    <row r="1375" spans="1:5" ht="12.75">
      <c r="A1375" s="35" t="s">
        <v>55</v>
      </c>
      <c r="E1375" s="39" t="s">
        <v>4</v>
      </c>
    </row>
    <row r="1376" spans="1:5" ht="12.75">
      <c r="A1376" s="35" t="s">
        <v>57</v>
      </c>
      <c r="E1376" s="40" t="s">
        <v>4</v>
      </c>
    </row>
    <row r="1377" spans="1:5" ht="12.75">
      <c r="A1377" t="s">
        <v>59</v>
      </c>
      <c r="E1377" s="39" t="s">
        <v>4</v>
      </c>
    </row>
    <row r="1378" spans="1:16" ht="25.5">
      <c r="A1378" t="s">
        <v>48</v>
      </c>
      <c s="34" t="s">
        <v>11514</v>
      </c>
      <c s="34" t="s">
        <v>11515</v>
      </c>
      <c s="35" t="s">
        <v>4</v>
      </c>
      <c s="6" t="s">
        <v>11511</v>
      </c>
      <c s="36" t="s">
        <v>3911</v>
      </c>
      <c s="37">
        <v>1</v>
      </c>
      <c s="36">
        <v>0</v>
      </c>
      <c s="36">
        <f>ROUND(G1378*H1378,6)</f>
      </c>
      <c r="L1378" s="38">
        <v>0</v>
      </c>
      <c s="32">
        <f>ROUND(ROUND(L1378,2)*ROUND(G1378,3),2)</f>
      </c>
      <c s="36" t="s">
        <v>54</v>
      </c>
      <c>
        <f>(M1378*21)/100</f>
      </c>
      <c t="s">
        <v>26</v>
      </c>
    </row>
    <row r="1379" spans="1:5" ht="12.75">
      <c r="A1379" s="35" t="s">
        <v>55</v>
      </c>
      <c r="E1379" s="39" t="s">
        <v>4</v>
      </c>
    </row>
    <row r="1380" spans="1:5" ht="12.75">
      <c r="A1380" s="35" t="s">
        <v>57</v>
      </c>
      <c r="E1380" s="40" t="s">
        <v>4</v>
      </c>
    </row>
    <row r="1381" spans="1:5" ht="12.75">
      <c r="A1381" t="s">
        <v>59</v>
      </c>
      <c r="E1381" s="39" t="s">
        <v>4</v>
      </c>
    </row>
    <row r="1382" spans="1:16" ht="25.5">
      <c r="A1382" t="s">
        <v>48</v>
      </c>
      <c s="34" t="s">
        <v>11516</v>
      </c>
      <c s="34" t="s">
        <v>11517</v>
      </c>
      <c s="35" t="s">
        <v>4</v>
      </c>
      <c s="6" t="s">
        <v>11518</v>
      </c>
      <c s="36" t="s">
        <v>3911</v>
      </c>
      <c s="37">
        <v>1</v>
      </c>
      <c s="36">
        <v>0</v>
      </c>
      <c s="36">
        <f>ROUND(G1382*H1382,6)</f>
      </c>
      <c r="L1382" s="38">
        <v>0</v>
      </c>
      <c s="32">
        <f>ROUND(ROUND(L1382,2)*ROUND(G1382,3),2)</f>
      </c>
      <c s="36" t="s">
        <v>54</v>
      </c>
      <c>
        <f>(M1382*21)/100</f>
      </c>
      <c t="s">
        <v>26</v>
      </c>
    </row>
    <row r="1383" spans="1:5" ht="12.75">
      <c r="A1383" s="35" t="s">
        <v>55</v>
      </c>
      <c r="E1383" s="39" t="s">
        <v>4</v>
      </c>
    </row>
    <row r="1384" spans="1:5" ht="12.75">
      <c r="A1384" s="35" t="s">
        <v>57</v>
      </c>
      <c r="E1384" s="40" t="s">
        <v>4</v>
      </c>
    </row>
    <row r="1385" spans="1:5" ht="12.75">
      <c r="A1385" t="s">
        <v>59</v>
      </c>
      <c r="E1385" s="39" t="s">
        <v>4</v>
      </c>
    </row>
    <row r="1386" spans="1:16" ht="25.5">
      <c r="A1386" t="s">
        <v>48</v>
      </c>
      <c s="34" t="s">
        <v>11519</v>
      </c>
      <c s="34" t="s">
        <v>11520</v>
      </c>
      <c s="35" t="s">
        <v>4</v>
      </c>
      <c s="6" t="s">
        <v>11521</v>
      </c>
      <c s="36" t="s">
        <v>3911</v>
      </c>
      <c s="37">
        <v>1</v>
      </c>
      <c s="36">
        <v>0</v>
      </c>
      <c s="36">
        <f>ROUND(G1386*H1386,6)</f>
      </c>
      <c r="L1386" s="38">
        <v>0</v>
      </c>
      <c s="32">
        <f>ROUND(ROUND(L1386,2)*ROUND(G1386,3),2)</f>
      </c>
      <c s="36" t="s">
        <v>54</v>
      </c>
      <c>
        <f>(M1386*21)/100</f>
      </c>
      <c t="s">
        <v>26</v>
      </c>
    </row>
    <row r="1387" spans="1:5" ht="12.75">
      <c r="A1387" s="35" t="s">
        <v>55</v>
      </c>
      <c r="E1387" s="39" t="s">
        <v>4</v>
      </c>
    </row>
    <row r="1388" spans="1:5" ht="12.75">
      <c r="A1388" s="35" t="s">
        <v>57</v>
      </c>
      <c r="E1388" s="40" t="s">
        <v>4</v>
      </c>
    </row>
    <row r="1389" spans="1:5" ht="12.75">
      <c r="A1389" t="s">
        <v>59</v>
      </c>
      <c r="E1389" s="39" t="s">
        <v>4</v>
      </c>
    </row>
    <row r="1390" spans="1:16" ht="25.5">
      <c r="A1390" t="s">
        <v>48</v>
      </c>
      <c s="34" t="s">
        <v>11522</v>
      </c>
      <c s="34" t="s">
        <v>11523</v>
      </c>
      <c s="35" t="s">
        <v>4</v>
      </c>
      <c s="6" t="s">
        <v>11518</v>
      </c>
      <c s="36" t="s">
        <v>3911</v>
      </c>
      <c s="37">
        <v>1</v>
      </c>
      <c s="36">
        <v>0</v>
      </c>
      <c s="36">
        <f>ROUND(G1390*H1390,6)</f>
      </c>
      <c r="L1390" s="38">
        <v>0</v>
      </c>
      <c s="32">
        <f>ROUND(ROUND(L1390,2)*ROUND(G1390,3),2)</f>
      </c>
      <c s="36" t="s">
        <v>54</v>
      </c>
      <c>
        <f>(M1390*21)/100</f>
      </c>
      <c t="s">
        <v>26</v>
      </c>
    </row>
    <row r="1391" spans="1:5" ht="12.75">
      <c r="A1391" s="35" t="s">
        <v>55</v>
      </c>
      <c r="E1391" s="39" t="s">
        <v>4</v>
      </c>
    </row>
    <row r="1392" spans="1:5" ht="12.75">
      <c r="A1392" s="35" t="s">
        <v>57</v>
      </c>
      <c r="E1392" s="40" t="s">
        <v>4</v>
      </c>
    </row>
    <row r="1393" spans="1:5" ht="12.75">
      <c r="A1393" t="s">
        <v>59</v>
      </c>
      <c r="E1393" s="39" t="s">
        <v>4</v>
      </c>
    </row>
    <row r="1394" spans="1:16" ht="25.5">
      <c r="A1394" t="s">
        <v>48</v>
      </c>
      <c s="34" t="s">
        <v>11524</v>
      </c>
      <c s="34" t="s">
        <v>11525</v>
      </c>
      <c s="35" t="s">
        <v>4</v>
      </c>
      <c s="6" t="s">
        <v>11526</v>
      </c>
      <c s="36" t="s">
        <v>3911</v>
      </c>
      <c s="37">
        <v>1</v>
      </c>
      <c s="36">
        <v>0</v>
      </c>
      <c s="36">
        <f>ROUND(G1394*H1394,6)</f>
      </c>
      <c r="L1394" s="38">
        <v>0</v>
      </c>
      <c s="32">
        <f>ROUND(ROUND(L1394,2)*ROUND(G1394,3),2)</f>
      </c>
      <c s="36" t="s">
        <v>54</v>
      </c>
      <c>
        <f>(M1394*21)/100</f>
      </c>
      <c t="s">
        <v>26</v>
      </c>
    </row>
    <row r="1395" spans="1:5" ht="12.75">
      <c r="A1395" s="35" t="s">
        <v>55</v>
      </c>
      <c r="E1395" s="39" t="s">
        <v>4</v>
      </c>
    </row>
    <row r="1396" spans="1:5" ht="12.75">
      <c r="A1396" s="35" t="s">
        <v>57</v>
      </c>
      <c r="E1396" s="40" t="s">
        <v>4</v>
      </c>
    </row>
    <row r="1397" spans="1:5" ht="12.75">
      <c r="A1397" t="s">
        <v>59</v>
      </c>
      <c r="E1397" s="39" t="s">
        <v>4</v>
      </c>
    </row>
    <row r="1398" spans="1:16" ht="25.5">
      <c r="A1398" t="s">
        <v>48</v>
      </c>
      <c s="34" t="s">
        <v>11527</v>
      </c>
      <c s="34" t="s">
        <v>11528</v>
      </c>
      <c s="35" t="s">
        <v>4</v>
      </c>
      <c s="6" t="s">
        <v>11529</v>
      </c>
      <c s="36" t="s">
        <v>3911</v>
      </c>
      <c s="37">
        <v>1</v>
      </c>
      <c s="36">
        <v>0</v>
      </c>
      <c s="36">
        <f>ROUND(G1398*H1398,6)</f>
      </c>
      <c r="L1398" s="38">
        <v>0</v>
      </c>
      <c s="32">
        <f>ROUND(ROUND(L1398,2)*ROUND(G1398,3),2)</f>
      </c>
      <c s="36" t="s">
        <v>54</v>
      </c>
      <c>
        <f>(M1398*21)/100</f>
      </c>
      <c t="s">
        <v>26</v>
      </c>
    </row>
    <row r="1399" spans="1:5" ht="12.75">
      <c r="A1399" s="35" t="s">
        <v>55</v>
      </c>
      <c r="E1399" s="39" t="s">
        <v>4</v>
      </c>
    </row>
    <row r="1400" spans="1:5" ht="12.75">
      <c r="A1400" s="35" t="s">
        <v>57</v>
      </c>
      <c r="E1400" s="40" t="s">
        <v>4</v>
      </c>
    </row>
    <row r="1401" spans="1:5" ht="12.75">
      <c r="A1401" t="s">
        <v>59</v>
      </c>
      <c r="E1401" s="39" t="s">
        <v>4</v>
      </c>
    </row>
    <row r="1402" spans="1:16" ht="12.75">
      <c r="A1402" t="s">
        <v>48</v>
      </c>
      <c s="34" t="s">
        <v>11530</v>
      </c>
      <c s="34" t="s">
        <v>11531</v>
      </c>
      <c s="35" t="s">
        <v>4</v>
      </c>
      <c s="6" t="s">
        <v>11532</v>
      </c>
      <c s="36" t="s">
        <v>3911</v>
      </c>
      <c s="37">
        <v>1</v>
      </c>
      <c s="36">
        <v>0</v>
      </c>
      <c s="36">
        <f>ROUND(G1402*H1402,6)</f>
      </c>
      <c r="L1402" s="38">
        <v>0</v>
      </c>
      <c s="32">
        <f>ROUND(ROUND(L1402,2)*ROUND(G1402,3),2)</f>
      </c>
      <c s="36" t="s">
        <v>54</v>
      </c>
      <c>
        <f>(M1402*21)/100</f>
      </c>
      <c t="s">
        <v>26</v>
      </c>
    </row>
    <row r="1403" spans="1:5" ht="12.75">
      <c r="A1403" s="35" t="s">
        <v>55</v>
      </c>
      <c r="E1403" s="39" t="s">
        <v>4</v>
      </c>
    </row>
    <row r="1404" spans="1:5" ht="12.75">
      <c r="A1404" s="35" t="s">
        <v>57</v>
      </c>
      <c r="E1404" s="40" t="s">
        <v>4</v>
      </c>
    </row>
    <row r="1405" spans="1:5" ht="12.75">
      <c r="A1405" t="s">
        <v>59</v>
      </c>
      <c r="E1405" s="39" t="s">
        <v>4</v>
      </c>
    </row>
    <row r="1406" spans="1:16" ht="12.75">
      <c r="A1406" t="s">
        <v>48</v>
      </c>
      <c s="34" t="s">
        <v>11533</v>
      </c>
      <c s="34" t="s">
        <v>11534</v>
      </c>
      <c s="35" t="s">
        <v>4</v>
      </c>
      <c s="6" t="s">
        <v>11535</v>
      </c>
      <c s="36" t="s">
        <v>3911</v>
      </c>
      <c s="37">
        <v>1</v>
      </c>
      <c s="36">
        <v>0</v>
      </c>
      <c s="36">
        <f>ROUND(G1406*H1406,6)</f>
      </c>
      <c r="L1406" s="38">
        <v>0</v>
      </c>
      <c s="32">
        <f>ROUND(ROUND(L1406,2)*ROUND(G1406,3),2)</f>
      </c>
      <c s="36" t="s">
        <v>54</v>
      </c>
      <c>
        <f>(M1406*21)/100</f>
      </c>
      <c t="s">
        <v>26</v>
      </c>
    </row>
    <row r="1407" spans="1:5" ht="12.75">
      <c r="A1407" s="35" t="s">
        <v>55</v>
      </c>
      <c r="E1407" s="39" t="s">
        <v>4</v>
      </c>
    </row>
    <row r="1408" spans="1:5" ht="12.75">
      <c r="A1408" s="35" t="s">
        <v>57</v>
      </c>
      <c r="E1408" s="40" t="s">
        <v>4</v>
      </c>
    </row>
    <row r="1409" spans="1:5" ht="12.75">
      <c r="A1409" t="s">
        <v>59</v>
      </c>
      <c r="E1409" s="39" t="s">
        <v>4</v>
      </c>
    </row>
    <row r="1410" spans="1:16" ht="12.75">
      <c r="A1410" t="s">
        <v>48</v>
      </c>
      <c s="34" t="s">
        <v>11536</v>
      </c>
      <c s="34" t="s">
        <v>11537</v>
      </c>
      <c s="35" t="s">
        <v>4</v>
      </c>
      <c s="6" t="s">
        <v>11532</v>
      </c>
      <c s="36" t="s">
        <v>3911</v>
      </c>
      <c s="37">
        <v>1</v>
      </c>
      <c s="36">
        <v>0</v>
      </c>
      <c s="36">
        <f>ROUND(G1410*H1410,6)</f>
      </c>
      <c r="L1410" s="38">
        <v>0</v>
      </c>
      <c s="32">
        <f>ROUND(ROUND(L1410,2)*ROUND(G1410,3),2)</f>
      </c>
      <c s="36" t="s">
        <v>54</v>
      </c>
      <c>
        <f>(M1410*21)/100</f>
      </c>
      <c t="s">
        <v>26</v>
      </c>
    </row>
    <row r="1411" spans="1:5" ht="12.75">
      <c r="A1411" s="35" t="s">
        <v>55</v>
      </c>
      <c r="E1411" s="39" t="s">
        <v>4</v>
      </c>
    </row>
    <row r="1412" spans="1:5" ht="12.75">
      <c r="A1412" s="35" t="s">
        <v>57</v>
      </c>
      <c r="E1412" s="40" t="s">
        <v>4</v>
      </c>
    </row>
    <row r="1413" spans="1:5" ht="12.75">
      <c r="A1413" t="s">
        <v>59</v>
      </c>
      <c r="E1413" s="39" t="s">
        <v>4</v>
      </c>
    </row>
    <row r="1414" spans="1:16" ht="12.75">
      <c r="A1414" t="s">
        <v>48</v>
      </c>
      <c s="34" t="s">
        <v>11538</v>
      </c>
      <c s="34" t="s">
        <v>11539</v>
      </c>
      <c s="35" t="s">
        <v>4</v>
      </c>
      <c s="6" t="s">
        <v>11532</v>
      </c>
      <c s="36" t="s">
        <v>3911</v>
      </c>
      <c s="37">
        <v>1</v>
      </c>
      <c s="36">
        <v>0</v>
      </c>
      <c s="36">
        <f>ROUND(G1414*H1414,6)</f>
      </c>
      <c r="L1414" s="38">
        <v>0</v>
      </c>
      <c s="32">
        <f>ROUND(ROUND(L1414,2)*ROUND(G1414,3),2)</f>
      </c>
      <c s="36" t="s">
        <v>54</v>
      </c>
      <c>
        <f>(M1414*21)/100</f>
      </c>
      <c t="s">
        <v>26</v>
      </c>
    </row>
    <row r="1415" spans="1:5" ht="12.75">
      <c r="A1415" s="35" t="s">
        <v>55</v>
      </c>
      <c r="E1415" s="39" t="s">
        <v>4</v>
      </c>
    </row>
    <row r="1416" spans="1:5" ht="12.75">
      <c r="A1416" s="35" t="s">
        <v>57</v>
      </c>
      <c r="E1416" s="40" t="s">
        <v>4</v>
      </c>
    </row>
    <row r="1417" spans="1:5" ht="12.75">
      <c r="A1417" t="s">
        <v>59</v>
      </c>
      <c r="E1417" s="39" t="s">
        <v>4</v>
      </c>
    </row>
    <row r="1418" spans="1:16" ht="25.5">
      <c r="A1418" t="s">
        <v>48</v>
      </c>
      <c s="34" t="s">
        <v>11540</v>
      </c>
      <c s="34" t="s">
        <v>11541</v>
      </c>
      <c s="35" t="s">
        <v>4</v>
      </c>
      <c s="6" t="s">
        <v>11518</v>
      </c>
      <c s="36" t="s">
        <v>3911</v>
      </c>
      <c s="37">
        <v>1</v>
      </c>
      <c s="36">
        <v>0</v>
      </c>
      <c s="36">
        <f>ROUND(G1418*H1418,6)</f>
      </c>
      <c r="L1418" s="38">
        <v>0</v>
      </c>
      <c s="32">
        <f>ROUND(ROUND(L1418,2)*ROUND(G1418,3),2)</f>
      </c>
      <c s="36" t="s">
        <v>54</v>
      </c>
      <c>
        <f>(M1418*21)/100</f>
      </c>
      <c t="s">
        <v>26</v>
      </c>
    </row>
    <row r="1419" spans="1:5" ht="12.75">
      <c r="A1419" s="35" t="s">
        <v>55</v>
      </c>
      <c r="E1419" s="39" t="s">
        <v>4</v>
      </c>
    </row>
    <row r="1420" spans="1:5" ht="12.75">
      <c r="A1420" s="35" t="s">
        <v>57</v>
      </c>
      <c r="E1420" s="40" t="s">
        <v>4</v>
      </c>
    </row>
    <row r="1421" spans="1:5" ht="12.75">
      <c r="A1421" t="s">
        <v>59</v>
      </c>
      <c r="E1421" s="39" t="s">
        <v>4</v>
      </c>
    </row>
    <row r="1422" spans="1:16" ht="25.5">
      <c r="A1422" t="s">
        <v>48</v>
      </c>
      <c s="34" t="s">
        <v>11542</v>
      </c>
      <c s="34" t="s">
        <v>11543</v>
      </c>
      <c s="35" t="s">
        <v>4</v>
      </c>
      <c s="6" t="s">
        <v>11518</v>
      </c>
      <c s="36" t="s">
        <v>3911</v>
      </c>
      <c s="37">
        <v>1</v>
      </c>
      <c s="36">
        <v>0</v>
      </c>
      <c s="36">
        <f>ROUND(G1422*H1422,6)</f>
      </c>
      <c r="L1422" s="38">
        <v>0</v>
      </c>
      <c s="32">
        <f>ROUND(ROUND(L1422,2)*ROUND(G1422,3),2)</f>
      </c>
      <c s="36" t="s">
        <v>54</v>
      </c>
      <c>
        <f>(M1422*21)/100</f>
      </c>
      <c t="s">
        <v>26</v>
      </c>
    </row>
    <row r="1423" spans="1:5" ht="12.75">
      <c r="A1423" s="35" t="s">
        <v>55</v>
      </c>
      <c r="E1423" s="39" t="s">
        <v>4</v>
      </c>
    </row>
    <row r="1424" spans="1:5" ht="12.75">
      <c r="A1424" s="35" t="s">
        <v>57</v>
      </c>
      <c r="E1424" s="40" t="s">
        <v>4</v>
      </c>
    </row>
    <row r="1425" spans="1:5" ht="12.75">
      <c r="A1425" t="s">
        <v>59</v>
      </c>
      <c r="E1425" s="39" t="s">
        <v>4</v>
      </c>
    </row>
    <row r="1426" spans="1:16" ht="25.5">
      <c r="A1426" t="s">
        <v>48</v>
      </c>
      <c s="34" t="s">
        <v>11544</v>
      </c>
      <c s="34" t="s">
        <v>11545</v>
      </c>
      <c s="35" t="s">
        <v>4</v>
      </c>
      <c s="6" t="s">
        <v>11511</v>
      </c>
      <c s="36" t="s">
        <v>3911</v>
      </c>
      <c s="37">
        <v>1</v>
      </c>
      <c s="36">
        <v>0</v>
      </c>
      <c s="36">
        <f>ROUND(G1426*H1426,6)</f>
      </c>
      <c r="L1426" s="38">
        <v>0</v>
      </c>
      <c s="32">
        <f>ROUND(ROUND(L1426,2)*ROUND(G1426,3),2)</f>
      </c>
      <c s="36" t="s">
        <v>54</v>
      </c>
      <c>
        <f>(M1426*21)/100</f>
      </c>
      <c t="s">
        <v>26</v>
      </c>
    </row>
    <row r="1427" spans="1:5" ht="12.75">
      <c r="A1427" s="35" t="s">
        <v>55</v>
      </c>
      <c r="E1427" s="39" t="s">
        <v>4</v>
      </c>
    </row>
    <row r="1428" spans="1:5" ht="12.75">
      <c r="A1428" s="35" t="s">
        <v>57</v>
      </c>
      <c r="E1428" s="40" t="s">
        <v>4</v>
      </c>
    </row>
    <row r="1429" spans="1:5" ht="12.75">
      <c r="A1429" t="s">
        <v>59</v>
      </c>
      <c r="E1429" s="39" t="s">
        <v>4</v>
      </c>
    </row>
    <row r="1430" spans="1:16" ht="25.5">
      <c r="A1430" t="s">
        <v>48</v>
      </c>
      <c s="34" t="s">
        <v>11546</v>
      </c>
      <c s="34" t="s">
        <v>11547</v>
      </c>
      <c s="35" t="s">
        <v>4</v>
      </c>
      <c s="6" t="s">
        <v>11479</v>
      </c>
      <c s="36" t="s">
        <v>3911</v>
      </c>
      <c s="37">
        <v>1</v>
      </c>
      <c s="36">
        <v>0</v>
      </c>
      <c s="36">
        <f>ROUND(G1430*H1430,6)</f>
      </c>
      <c r="L1430" s="38">
        <v>0</v>
      </c>
      <c s="32">
        <f>ROUND(ROUND(L1430,2)*ROUND(G1430,3),2)</f>
      </c>
      <c s="36" t="s">
        <v>54</v>
      </c>
      <c>
        <f>(M1430*21)/100</f>
      </c>
      <c t="s">
        <v>26</v>
      </c>
    </row>
    <row r="1431" spans="1:5" ht="12.75">
      <c r="A1431" s="35" t="s">
        <v>55</v>
      </c>
      <c r="E1431" s="39" t="s">
        <v>4</v>
      </c>
    </row>
    <row r="1432" spans="1:5" ht="12.75">
      <c r="A1432" s="35" t="s">
        <v>57</v>
      </c>
      <c r="E1432" s="40" t="s">
        <v>4</v>
      </c>
    </row>
    <row r="1433" spans="1:5" ht="12.75">
      <c r="A1433" t="s">
        <v>59</v>
      </c>
      <c r="E1433" s="39" t="s">
        <v>4</v>
      </c>
    </row>
    <row r="1434" spans="1:16" ht="38.25">
      <c r="A1434" t="s">
        <v>48</v>
      </c>
      <c s="34" t="s">
        <v>11548</v>
      </c>
      <c s="34" t="s">
        <v>11549</v>
      </c>
      <c s="35" t="s">
        <v>4</v>
      </c>
      <c s="6" t="s">
        <v>11550</v>
      </c>
      <c s="36" t="s">
        <v>3911</v>
      </c>
      <c s="37">
        <v>1</v>
      </c>
      <c s="36">
        <v>0</v>
      </c>
      <c s="36">
        <f>ROUND(G1434*H1434,6)</f>
      </c>
      <c r="L1434" s="38">
        <v>0</v>
      </c>
      <c s="32">
        <f>ROUND(ROUND(L1434,2)*ROUND(G1434,3),2)</f>
      </c>
      <c s="36" t="s">
        <v>54</v>
      </c>
      <c>
        <f>(M1434*21)/100</f>
      </c>
      <c t="s">
        <v>26</v>
      </c>
    </row>
    <row r="1435" spans="1:5" ht="12.75">
      <c r="A1435" s="35" t="s">
        <v>55</v>
      </c>
      <c r="E1435" s="39" t="s">
        <v>4</v>
      </c>
    </row>
    <row r="1436" spans="1:5" ht="12.75">
      <c r="A1436" s="35" t="s">
        <v>57</v>
      </c>
      <c r="E1436" s="40" t="s">
        <v>4</v>
      </c>
    </row>
    <row r="1437" spans="1:5" ht="12.75">
      <c r="A1437" t="s">
        <v>59</v>
      </c>
      <c r="E1437" s="39" t="s">
        <v>4</v>
      </c>
    </row>
    <row r="1438" spans="1:16" ht="12.75">
      <c r="A1438" t="s">
        <v>48</v>
      </c>
      <c s="34" t="s">
        <v>11551</v>
      </c>
      <c s="34" t="s">
        <v>11552</v>
      </c>
      <c s="35" t="s">
        <v>4</v>
      </c>
      <c s="6" t="s">
        <v>11553</v>
      </c>
      <c s="36" t="s">
        <v>71</v>
      </c>
      <c s="37">
        <v>2.09</v>
      </c>
      <c s="36">
        <v>0</v>
      </c>
      <c s="36">
        <f>ROUND(G1438*H1438,6)</f>
      </c>
      <c r="L1438" s="38">
        <v>0</v>
      </c>
      <c s="32">
        <f>ROUND(ROUND(L1438,2)*ROUND(G1438,3),2)</f>
      </c>
      <c s="36" t="s">
        <v>54</v>
      </c>
      <c>
        <f>(M1438*21)/100</f>
      </c>
      <c t="s">
        <v>26</v>
      </c>
    </row>
    <row r="1439" spans="1:5" ht="12.75">
      <c r="A1439" s="35" t="s">
        <v>55</v>
      </c>
      <c r="E1439" s="39" t="s">
        <v>4</v>
      </c>
    </row>
    <row r="1440" spans="1:5" ht="12.75">
      <c r="A1440" s="35" t="s">
        <v>57</v>
      </c>
      <c r="E1440" s="40" t="s">
        <v>4</v>
      </c>
    </row>
    <row r="1441" spans="1:5" ht="12.75">
      <c r="A1441" t="s">
        <v>59</v>
      </c>
      <c r="E1441" s="39" t="s">
        <v>4</v>
      </c>
    </row>
    <row r="1442" spans="1:16" ht="12.75">
      <c r="A1442" t="s">
        <v>48</v>
      </c>
      <c s="34" t="s">
        <v>11554</v>
      </c>
      <c s="34" t="s">
        <v>11555</v>
      </c>
      <c s="35" t="s">
        <v>4</v>
      </c>
      <c s="6" t="s">
        <v>11556</v>
      </c>
      <c s="36" t="s">
        <v>11557</v>
      </c>
      <c s="37">
        <v>1556.19</v>
      </c>
      <c s="36">
        <v>0</v>
      </c>
      <c s="36">
        <f>ROUND(G1442*H1442,6)</f>
      </c>
      <c r="L1442" s="38">
        <v>0</v>
      </c>
      <c s="32">
        <f>ROUND(ROUND(L1442,2)*ROUND(G1442,3),2)</f>
      </c>
      <c s="36" t="s">
        <v>54</v>
      </c>
      <c>
        <f>(M1442*21)/100</f>
      </c>
      <c t="s">
        <v>26</v>
      </c>
    </row>
    <row r="1443" spans="1:5" ht="12.75">
      <c r="A1443" s="35" t="s">
        <v>55</v>
      </c>
      <c r="E1443" s="39" t="s">
        <v>4</v>
      </c>
    </row>
    <row r="1444" spans="1:5" ht="12.75">
      <c r="A1444" s="35" t="s">
        <v>57</v>
      </c>
      <c r="E1444" s="40" t="s">
        <v>4</v>
      </c>
    </row>
    <row r="1445" spans="1:5" ht="12.75">
      <c r="A1445" t="s">
        <v>59</v>
      </c>
      <c r="E1445" s="39" t="s">
        <v>4</v>
      </c>
    </row>
    <row r="1446" spans="1:16" ht="12.75">
      <c r="A1446" t="s">
        <v>48</v>
      </c>
      <c s="34" t="s">
        <v>11558</v>
      </c>
      <c s="34" t="s">
        <v>11559</v>
      </c>
      <c s="35" t="s">
        <v>4</v>
      </c>
      <c s="6" t="s">
        <v>11560</v>
      </c>
      <c s="36" t="s">
        <v>11557</v>
      </c>
      <c s="37">
        <v>0.33</v>
      </c>
      <c s="36">
        <v>0</v>
      </c>
      <c s="36">
        <f>ROUND(G1446*H1446,6)</f>
      </c>
      <c r="L1446" s="38">
        <v>0</v>
      </c>
      <c s="32">
        <f>ROUND(ROUND(L1446,2)*ROUND(G1446,3),2)</f>
      </c>
      <c s="36" t="s">
        <v>54</v>
      </c>
      <c>
        <f>(M1446*21)/100</f>
      </c>
      <c t="s">
        <v>26</v>
      </c>
    </row>
    <row r="1447" spans="1:5" ht="12.75">
      <c r="A1447" s="35" t="s">
        <v>55</v>
      </c>
      <c r="E1447" s="39" t="s">
        <v>4</v>
      </c>
    </row>
    <row r="1448" spans="1:5" ht="12.75">
      <c r="A1448" s="35" t="s">
        <v>57</v>
      </c>
      <c r="E1448" s="40" t="s">
        <v>4</v>
      </c>
    </row>
    <row r="1449" spans="1:5" ht="12.75">
      <c r="A1449" t="s">
        <v>59</v>
      </c>
      <c r="E1449" s="39" t="s">
        <v>4</v>
      </c>
    </row>
    <row r="1450" spans="1:16" ht="25.5">
      <c r="A1450" t="s">
        <v>48</v>
      </c>
      <c s="34" t="s">
        <v>11561</v>
      </c>
      <c s="34" t="s">
        <v>11562</v>
      </c>
      <c s="35" t="s">
        <v>4</v>
      </c>
      <c s="6" t="s">
        <v>11563</v>
      </c>
      <c s="36" t="s">
        <v>3911</v>
      </c>
      <c s="37">
        <v>1</v>
      </c>
      <c s="36">
        <v>0</v>
      </c>
      <c s="36">
        <f>ROUND(G1450*H1450,6)</f>
      </c>
      <c r="L1450" s="38">
        <v>0</v>
      </c>
      <c s="32">
        <f>ROUND(ROUND(L1450,2)*ROUND(G1450,3),2)</f>
      </c>
      <c s="36" t="s">
        <v>54</v>
      </c>
      <c>
        <f>(M1450*21)/100</f>
      </c>
      <c t="s">
        <v>26</v>
      </c>
    </row>
    <row r="1451" spans="1:5" ht="12.75">
      <c r="A1451" s="35" t="s">
        <v>55</v>
      </c>
      <c r="E1451" s="39" t="s">
        <v>4</v>
      </c>
    </row>
    <row r="1452" spans="1:5" ht="12.75">
      <c r="A1452" s="35" t="s">
        <v>57</v>
      </c>
      <c r="E1452" s="40" t="s">
        <v>4</v>
      </c>
    </row>
    <row r="1453" spans="1:5" ht="12.75">
      <c r="A1453" t="s">
        <v>59</v>
      </c>
      <c r="E1453" s="39" t="s">
        <v>4</v>
      </c>
    </row>
    <row r="1454" spans="1:16" ht="25.5">
      <c r="A1454" t="s">
        <v>48</v>
      </c>
      <c s="34" t="s">
        <v>11564</v>
      </c>
      <c s="34" t="s">
        <v>11565</v>
      </c>
      <c s="35" t="s">
        <v>4</v>
      </c>
      <c s="6" t="s">
        <v>11521</v>
      </c>
      <c s="36" t="s">
        <v>3911</v>
      </c>
      <c s="37">
        <v>1</v>
      </c>
      <c s="36">
        <v>0</v>
      </c>
      <c s="36">
        <f>ROUND(G1454*H1454,6)</f>
      </c>
      <c r="L1454" s="38">
        <v>0</v>
      </c>
      <c s="32">
        <f>ROUND(ROUND(L1454,2)*ROUND(G1454,3),2)</f>
      </c>
      <c s="36" t="s">
        <v>54</v>
      </c>
      <c>
        <f>(M1454*21)/100</f>
      </c>
      <c t="s">
        <v>26</v>
      </c>
    </row>
    <row r="1455" spans="1:5" ht="12.75">
      <c r="A1455" s="35" t="s">
        <v>55</v>
      </c>
      <c r="E1455" s="39" t="s">
        <v>4</v>
      </c>
    </row>
    <row r="1456" spans="1:5" ht="12.75">
      <c r="A1456" s="35" t="s">
        <v>57</v>
      </c>
      <c r="E1456" s="40" t="s">
        <v>4</v>
      </c>
    </row>
    <row r="1457" spans="1:5" ht="12.75">
      <c r="A1457" t="s">
        <v>59</v>
      </c>
      <c r="E1457" s="39" t="s">
        <v>4</v>
      </c>
    </row>
    <row r="1458" spans="1:16" ht="25.5">
      <c r="A1458" t="s">
        <v>48</v>
      </c>
      <c s="34" t="s">
        <v>11566</v>
      </c>
      <c s="34" t="s">
        <v>11567</v>
      </c>
      <c s="35" t="s">
        <v>4</v>
      </c>
      <c s="6" t="s">
        <v>11521</v>
      </c>
      <c s="36" t="s">
        <v>3911</v>
      </c>
      <c s="37">
        <v>1</v>
      </c>
      <c s="36">
        <v>0</v>
      </c>
      <c s="36">
        <f>ROUND(G1458*H1458,6)</f>
      </c>
      <c r="L1458" s="38">
        <v>0</v>
      </c>
      <c s="32">
        <f>ROUND(ROUND(L1458,2)*ROUND(G1458,3),2)</f>
      </c>
      <c s="36" t="s">
        <v>54</v>
      </c>
      <c>
        <f>(M1458*21)/100</f>
      </c>
      <c t="s">
        <v>26</v>
      </c>
    </row>
    <row r="1459" spans="1:5" ht="12.75">
      <c r="A1459" s="35" t="s">
        <v>55</v>
      </c>
      <c r="E1459" s="39" t="s">
        <v>4</v>
      </c>
    </row>
    <row r="1460" spans="1:5" ht="12.75">
      <c r="A1460" s="35" t="s">
        <v>57</v>
      </c>
      <c r="E1460" s="40" t="s">
        <v>4</v>
      </c>
    </row>
    <row r="1461" spans="1:5" ht="12.75">
      <c r="A1461" t="s">
        <v>59</v>
      </c>
      <c r="E1461" s="39" t="s">
        <v>4</v>
      </c>
    </row>
    <row r="1462" spans="1:16" ht="25.5">
      <c r="A1462" t="s">
        <v>48</v>
      </c>
      <c s="34" t="s">
        <v>11568</v>
      </c>
      <c s="34" t="s">
        <v>11569</v>
      </c>
      <c s="35" t="s">
        <v>4</v>
      </c>
      <c s="6" t="s">
        <v>11521</v>
      </c>
      <c s="36" t="s">
        <v>3911</v>
      </c>
      <c s="37">
        <v>1</v>
      </c>
      <c s="36">
        <v>0</v>
      </c>
      <c s="36">
        <f>ROUND(G1462*H1462,6)</f>
      </c>
      <c r="L1462" s="38">
        <v>0</v>
      </c>
      <c s="32">
        <f>ROUND(ROUND(L1462,2)*ROUND(G1462,3),2)</f>
      </c>
      <c s="36" t="s">
        <v>54</v>
      </c>
      <c>
        <f>(M1462*21)/100</f>
      </c>
      <c t="s">
        <v>26</v>
      </c>
    </row>
    <row r="1463" spans="1:5" ht="12.75">
      <c r="A1463" s="35" t="s">
        <v>55</v>
      </c>
      <c r="E1463" s="39" t="s">
        <v>4</v>
      </c>
    </row>
    <row r="1464" spans="1:5" ht="12.75">
      <c r="A1464" s="35" t="s">
        <v>57</v>
      </c>
      <c r="E1464" s="40" t="s">
        <v>4</v>
      </c>
    </row>
    <row r="1465" spans="1:5" ht="12.75">
      <c r="A1465" t="s">
        <v>59</v>
      </c>
      <c r="E1465" s="39" t="s">
        <v>4</v>
      </c>
    </row>
    <row r="1466" spans="1:16" ht="25.5">
      <c r="A1466" t="s">
        <v>48</v>
      </c>
      <c s="34" t="s">
        <v>11570</v>
      </c>
      <c s="34" t="s">
        <v>11571</v>
      </c>
      <c s="35" t="s">
        <v>4</v>
      </c>
      <c s="6" t="s">
        <v>11521</v>
      </c>
      <c s="36" t="s">
        <v>3911</v>
      </c>
      <c s="37">
        <v>1</v>
      </c>
      <c s="36">
        <v>0</v>
      </c>
      <c s="36">
        <f>ROUND(G1466*H1466,6)</f>
      </c>
      <c r="L1466" s="38">
        <v>0</v>
      </c>
      <c s="32">
        <f>ROUND(ROUND(L1466,2)*ROUND(G1466,3),2)</f>
      </c>
      <c s="36" t="s">
        <v>54</v>
      </c>
      <c>
        <f>(M1466*21)/100</f>
      </c>
      <c t="s">
        <v>26</v>
      </c>
    </row>
    <row r="1467" spans="1:5" ht="12.75">
      <c r="A1467" s="35" t="s">
        <v>55</v>
      </c>
      <c r="E1467" s="39" t="s">
        <v>4</v>
      </c>
    </row>
    <row r="1468" spans="1:5" ht="12.75">
      <c r="A1468" s="35" t="s">
        <v>57</v>
      </c>
      <c r="E1468" s="40" t="s">
        <v>4</v>
      </c>
    </row>
    <row r="1469" spans="1:5" ht="12.75">
      <c r="A1469" t="s">
        <v>59</v>
      </c>
      <c r="E1469" s="39" t="s">
        <v>4</v>
      </c>
    </row>
    <row r="1470" spans="1:16" ht="25.5">
      <c r="A1470" t="s">
        <v>48</v>
      </c>
      <c s="34" t="s">
        <v>11572</v>
      </c>
      <c s="34" t="s">
        <v>11573</v>
      </c>
      <c s="35" t="s">
        <v>4</v>
      </c>
      <c s="6" t="s">
        <v>11521</v>
      </c>
      <c s="36" t="s">
        <v>3911</v>
      </c>
      <c s="37">
        <v>1</v>
      </c>
      <c s="36">
        <v>0</v>
      </c>
      <c s="36">
        <f>ROUND(G1470*H1470,6)</f>
      </c>
      <c r="L1470" s="38">
        <v>0</v>
      </c>
      <c s="32">
        <f>ROUND(ROUND(L1470,2)*ROUND(G1470,3),2)</f>
      </c>
      <c s="36" t="s">
        <v>54</v>
      </c>
      <c>
        <f>(M1470*21)/100</f>
      </c>
      <c t="s">
        <v>26</v>
      </c>
    </row>
    <row r="1471" spans="1:5" ht="12.75">
      <c r="A1471" s="35" t="s">
        <v>55</v>
      </c>
      <c r="E1471" s="39" t="s">
        <v>4</v>
      </c>
    </row>
    <row r="1472" spans="1:5" ht="12.75">
      <c r="A1472" s="35" t="s">
        <v>57</v>
      </c>
      <c r="E1472" s="40" t="s">
        <v>4</v>
      </c>
    </row>
    <row r="1473" spans="1:5" ht="12.75">
      <c r="A1473" t="s">
        <v>59</v>
      </c>
      <c r="E1473" s="39" t="s">
        <v>4</v>
      </c>
    </row>
    <row r="1474" spans="1:16" ht="25.5">
      <c r="A1474" t="s">
        <v>48</v>
      </c>
      <c s="34" t="s">
        <v>11574</v>
      </c>
      <c s="34" t="s">
        <v>11575</v>
      </c>
      <c s="35" t="s">
        <v>4</v>
      </c>
      <c s="6" t="s">
        <v>11479</v>
      </c>
      <c s="36" t="s">
        <v>3911</v>
      </c>
      <c s="37">
        <v>1</v>
      </c>
      <c s="36">
        <v>0</v>
      </c>
      <c s="36">
        <f>ROUND(G1474*H1474,6)</f>
      </c>
      <c r="L1474" s="38">
        <v>0</v>
      </c>
      <c s="32">
        <f>ROUND(ROUND(L1474,2)*ROUND(G1474,3),2)</f>
      </c>
      <c s="36" t="s">
        <v>54</v>
      </c>
      <c>
        <f>(M1474*21)/100</f>
      </c>
      <c t="s">
        <v>26</v>
      </c>
    </row>
    <row r="1475" spans="1:5" ht="12.75">
      <c r="A1475" s="35" t="s">
        <v>55</v>
      </c>
      <c r="E1475" s="39" t="s">
        <v>4</v>
      </c>
    </row>
    <row r="1476" spans="1:5" ht="12.75">
      <c r="A1476" s="35" t="s">
        <v>57</v>
      </c>
      <c r="E1476" s="40" t="s">
        <v>4</v>
      </c>
    </row>
    <row r="1477" spans="1:5" ht="12.75">
      <c r="A1477" t="s">
        <v>59</v>
      </c>
      <c r="E1477" s="39" t="s">
        <v>4</v>
      </c>
    </row>
    <row r="1478" spans="1:16" ht="25.5">
      <c r="A1478" t="s">
        <v>48</v>
      </c>
      <c s="34" t="s">
        <v>11576</v>
      </c>
      <c s="34" t="s">
        <v>11577</v>
      </c>
      <c s="35" t="s">
        <v>4</v>
      </c>
      <c s="6" t="s">
        <v>11479</v>
      </c>
      <c s="36" t="s">
        <v>3911</v>
      </c>
      <c s="37">
        <v>1</v>
      </c>
      <c s="36">
        <v>0</v>
      </c>
      <c s="36">
        <f>ROUND(G1478*H1478,6)</f>
      </c>
      <c r="L1478" s="38">
        <v>0</v>
      </c>
      <c s="32">
        <f>ROUND(ROUND(L1478,2)*ROUND(G1478,3),2)</f>
      </c>
      <c s="36" t="s">
        <v>54</v>
      </c>
      <c>
        <f>(M1478*21)/100</f>
      </c>
      <c t="s">
        <v>26</v>
      </c>
    </row>
    <row r="1479" spans="1:5" ht="12.75">
      <c r="A1479" s="35" t="s">
        <v>55</v>
      </c>
      <c r="E1479" s="39" t="s">
        <v>4</v>
      </c>
    </row>
    <row r="1480" spans="1:5" ht="12.75">
      <c r="A1480" s="35" t="s">
        <v>57</v>
      </c>
      <c r="E1480" s="40" t="s">
        <v>4</v>
      </c>
    </row>
    <row r="1481" spans="1:5" ht="12.75">
      <c r="A1481" t="s">
        <v>59</v>
      </c>
      <c r="E1481" s="39" t="s">
        <v>4</v>
      </c>
    </row>
    <row r="1482" spans="1:16" ht="25.5">
      <c r="A1482" t="s">
        <v>48</v>
      </c>
      <c s="34" t="s">
        <v>11578</v>
      </c>
      <c s="34" t="s">
        <v>11579</v>
      </c>
      <c s="35" t="s">
        <v>4</v>
      </c>
      <c s="6" t="s">
        <v>11479</v>
      </c>
      <c s="36" t="s">
        <v>3911</v>
      </c>
      <c s="37">
        <v>1</v>
      </c>
      <c s="36">
        <v>0</v>
      </c>
      <c s="36">
        <f>ROUND(G1482*H1482,6)</f>
      </c>
      <c r="L1482" s="38">
        <v>0</v>
      </c>
      <c s="32">
        <f>ROUND(ROUND(L1482,2)*ROUND(G1482,3),2)</f>
      </c>
      <c s="36" t="s">
        <v>54</v>
      </c>
      <c>
        <f>(M1482*21)/100</f>
      </c>
      <c t="s">
        <v>26</v>
      </c>
    </row>
    <row r="1483" spans="1:5" ht="12.75">
      <c r="A1483" s="35" t="s">
        <v>55</v>
      </c>
      <c r="E1483" s="39" t="s">
        <v>4</v>
      </c>
    </row>
    <row r="1484" spans="1:5" ht="12.75">
      <c r="A1484" s="35" t="s">
        <v>57</v>
      </c>
      <c r="E1484" s="40" t="s">
        <v>4</v>
      </c>
    </row>
    <row r="1485" spans="1:5" ht="12.75">
      <c r="A1485" t="s">
        <v>59</v>
      </c>
      <c r="E1485" s="39" t="s">
        <v>4</v>
      </c>
    </row>
    <row r="1486" spans="1:16" ht="25.5">
      <c r="A1486" t="s">
        <v>48</v>
      </c>
      <c s="34" t="s">
        <v>11580</v>
      </c>
      <c s="34" t="s">
        <v>11581</v>
      </c>
      <c s="35" t="s">
        <v>4</v>
      </c>
      <c s="6" t="s">
        <v>11479</v>
      </c>
      <c s="36" t="s">
        <v>3911</v>
      </c>
      <c s="37">
        <v>1</v>
      </c>
      <c s="36">
        <v>0</v>
      </c>
      <c s="36">
        <f>ROUND(G1486*H1486,6)</f>
      </c>
      <c r="L1486" s="38">
        <v>0</v>
      </c>
      <c s="32">
        <f>ROUND(ROUND(L1486,2)*ROUND(G1486,3),2)</f>
      </c>
      <c s="36" t="s">
        <v>54</v>
      </c>
      <c>
        <f>(M1486*21)/100</f>
      </c>
      <c t="s">
        <v>26</v>
      </c>
    </row>
    <row r="1487" spans="1:5" ht="12.75">
      <c r="A1487" s="35" t="s">
        <v>55</v>
      </c>
      <c r="E1487" s="39" t="s">
        <v>4</v>
      </c>
    </row>
    <row r="1488" spans="1:5" ht="12.75">
      <c r="A1488" s="35" t="s">
        <v>57</v>
      </c>
      <c r="E1488" s="40" t="s">
        <v>4</v>
      </c>
    </row>
    <row r="1489" spans="1:5" ht="12.75">
      <c r="A1489" t="s">
        <v>59</v>
      </c>
      <c r="E1489" s="39" t="s">
        <v>4</v>
      </c>
    </row>
    <row r="1490" spans="1:16" ht="25.5">
      <c r="A1490" t="s">
        <v>48</v>
      </c>
      <c s="34" t="s">
        <v>11582</v>
      </c>
      <c s="34" t="s">
        <v>11583</v>
      </c>
      <c s="35" t="s">
        <v>4</v>
      </c>
      <c s="6" t="s">
        <v>11479</v>
      </c>
      <c s="36" t="s">
        <v>3911</v>
      </c>
      <c s="37">
        <v>1</v>
      </c>
      <c s="36">
        <v>0</v>
      </c>
      <c s="36">
        <f>ROUND(G1490*H1490,6)</f>
      </c>
      <c r="L1490" s="38">
        <v>0</v>
      </c>
      <c s="32">
        <f>ROUND(ROUND(L1490,2)*ROUND(G1490,3),2)</f>
      </c>
      <c s="36" t="s">
        <v>54</v>
      </c>
      <c>
        <f>(M1490*21)/100</f>
      </c>
      <c t="s">
        <v>26</v>
      </c>
    </row>
    <row r="1491" spans="1:5" ht="12.75">
      <c r="A1491" s="35" t="s">
        <v>55</v>
      </c>
      <c r="E1491" s="39" t="s">
        <v>4</v>
      </c>
    </row>
    <row r="1492" spans="1:5" ht="12.75">
      <c r="A1492" s="35" t="s">
        <v>57</v>
      </c>
      <c r="E1492" s="40" t="s">
        <v>4</v>
      </c>
    </row>
    <row r="1493" spans="1:5" ht="12.75">
      <c r="A1493" t="s">
        <v>59</v>
      </c>
      <c r="E1493" s="39" t="s">
        <v>4</v>
      </c>
    </row>
    <row r="1494" spans="1:16" ht="25.5">
      <c r="A1494" t="s">
        <v>48</v>
      </c>
      <c s="34" t="s">
        <v>11584</v>
      </c>
      <c s="34" t="s">
        <v>11585</v>
      </c>
      <c s="35" t="s">
        <v>4</v>
      </c>
      <c s="6" t="s">
        <v>11529</v>
      </c>
      <c s="36" t="s">
        <v>3911</v>
      </c>
      <c s="37">
        <v>1</v>
      </c>
      <c s="36">
        <v>0</v>
      </c>
      <c s="36">
        <f>ROUND(G1494*H1494,6)</f>
      </c>
      <c r="L1494" s="38">
        <v>0</v>
      </c>
      <c s="32">
        <f>ROUND(ROUND(L1494,2)*ROUND(G1494,3),2)</f>
      </c>
      <c s="36" t="s">
        <v>54</v>
      </c>
      <c>
        <f>(M1494*21)/100</f>
      </c>
      <c t="s">
        <v>26</v>
      </c>
    </row>
    <row r="1495" spans="1:5" ht="12.75">
      <c r="A1495" s="35" t="s">
        <v>55</v>
      </c>
      <c r="E1495" s="39" t="s">
        <v>4</v>
      </c>
    </row>
    <row r="1496" spans="1:5" ht="12.75">
      <c r="A1496" s="35" t="s">
        <v>57</v>
      </c>
      <c r="E1496" s="40" t="s">
        <v>4</v>
      </c>
    </row>
    <row r="1497" spans="1:5" ht="12.75">
      <c r="A1497" t="s">
        <v>59</v>
      </c>
      <c r="E1497" s="39" t="s">
        <v>4</v>
      </c>
    </row>
    <row r="1498" spans="1:16" ht="25.5">
      <c r="A1498" t="s">
        <v>48</v>
      </c>
      <c s="34" t="s">
        <v>11586</v>
      </c>
      <c s="34" t="s">
        <v>11587</v>
      </c>
      <c s="35" t="s">
        <v>4</v>
      </c>
      <c s="6" t="s">
        <v>11529</v>
      </c>
      <c s="36" t="s">
        <v>3911</v>
      </c>
      <c s="37">
        <v>1</v>
      </c>
      <c s="36">
        <v>0</v>
      </c>
      <c s="36">
        <f>ROUND(G1498*H1498,6)</f>
      </c>
      <c r="L1498" s="38">
        <v>0</v>
      </c>
      <c s="32">
        <f>ROUND(ROUND(L1498,2)*ROUND(G1498,3),2)</f>
      </c>
      <c s="36" t="s">
        <v>54</v>
      </c>
      <c>
        <f>(M1498*21)/100</f>
      </c>
      <c t="s">
        <v>26</v>
      </c>
    </row>
    <row r="1499" spans="1:5" ht="12.75">
      <c r="A1499" s="35" t="s">
        <v>55</v>
      </c>
      <c r="E1499" s="39" t="s">
        <v>4</v>
      </c>
    </row>
    <row r="1500" spans="1:5" ht="12.75">
      <c r="A1500" s="35" t="s">
        <v>57</v>
      </c>
      <c r="E1500" s="40" t="s">
        <v>4</v>
      </c>
    </row>
    <row r="1501" spans="1:5" ht="12.75">
      <c r="A1501" t="s">
        <v>59</v>
      </c>
      <c r="E1501" s="39" t="s">
        <v>4</v>
      </c>
    </row>
    <row r="1502" spans="1:16" ht="12.75">
      <c r="A1502" t="s">
        <v>48</v>
      </c>
      <c s="34" t="s">
        <v>11588</v>
      </c>
      <c s="34" t="s">
        <v>11589</v>
      </c>
      <c s="35" t="s">
        <v>4</v>
      </c>
      <c s="6" t="s">
        <v>11535</v>
      </c>
      <c s="36" t="s">
        <v>3911</v>
      </c>
      <c s="37">
        <v>1</v>
      </c>
      <c s="36">
        <v>0</v>
      </c>
      <c s="36">
        <f>ROUND(G1502*H1502,6)</f>
      </c>
      <c r="L1502" s="38">
        <v>0</v>
      </c>
      <c s="32">
        <f>ROUND(ROUND(L1502,2)*ROUND(G1502,3),2)</f>
      </c>
      <c s="36" t="s">
        <v>54</v>
      </c>
      <c>
        <f>(M1502*21)/100</f>
      </c>
      <c t="s">
        <v>26</v>
      </c>
    </row>
    <row r="1503" spans="1:5" ht="12.75">
      <c r="A1503" s="35" t="s">
        <v>55</v>
      </c>
      <c r="E1503" s="39" t="s">
        <v>4</v>
      </c>
    </row>
    <row r="1504" spans="1:5" ht="12.75">
      <c r="A1504" s="35" t="s">
        <v>57</v>
      </c>
      <c r="E1504" s="40" t="s">
        <v>4</v>
      </c>
    </row>
    <row r="1505" spans="1:5" ht="12.75">
      <c r="A1505" t="s">
        <v>59</v>
      </c>
      <c r="E1505" s="39" t="s">
        <v>4</v>
      </c>
    </row>
    <row r="1506" spans="1:16" ht="12.75">
      <c r="A1506" t="s">
        <v>48</v>
      </c>
      <c s="34" t="s">
        <v>11590</v>
      </c>
      <c s="34" t="s">
        <v>11591</v>
      </c>
      <c s="35" t="s">
        <v>4</v>
      </c>
      <c s="6" t="s">
        <v>11535</v>
      </c>
      <c s="36" t="s">
        <v>3911</v>
      </c>
      <c s="37">
        <v>1</v>
      </c>
      <c s="36">
        <v>0</v>
      </c>
      <c s="36">
        <f>ROUND(G1506*H1506,6)</f>
      </c>
      <c r="L1506" s="38">
        <v>0</v>
      </c>
      <c s="32">
        <f>ROUND(ROUND(L1506,2)*ROUND(G1506,3),2)</f>
      </c>
      <c s="36" t="s">
        <v>54</v>
      </c>
      <c>
        <f>(M1506*21)/100</f>
      </c>
      <c t="s">
        <v>26</v>
      </c>
    </row>
    <row r="1507" spans="1:5" ht="12.75">
      <c r="A1507" s="35" t="s">
        <v>55</v>
      </c>
      <c r="E1507" s="39" t="s">
        <v>4</v>
      </c>
    </row>
    <row r="1508" spans="1:5" ht="12.75">
      <c r="A1508" s="35" t="s">
        <v>57</v>
      </c>
      <c r="E1508" s="40" t="s">
        <v>4</v>
      </c>
    </row>
    <row r="1509" spans="1:5" ht="12.75">
      <c r="A1509" t="s">
        <v>59</v>
      </c>
      <c r="E1509" s="39" t="s">
        <v>4</v>
      </c>
    </row>
    <row r="1510" spans="1:16" ht="12.75">
      <c r="A1510" t="s">
        <v>48</v>
      </c>
      <c s="34" t="s">
        <v>11592</v>
      </c>
      <c s="34" t="s">
        <v>11593</v>
      </c>
      <c s="35" t="s">
        <v>4</v>
      </c>
      <c s="6" t="s">
        <v>11535</v>
      </c>
      <c s="36" t="s">
        <v>3911</v>
      </c>
      <c s="37">
        <v>1</v>
      </c>
      <c s="36">
        <v>0</v>
      </c>
      <c s="36">
        <f>ROUND(G1510*H1510,6)</f>
      </c>
      <c r="L1510" s="38">
        <v>0</v>
      </c>
      <c s="32">
        <f>ROUND(ROUND(L1510,2)*ROUND(G1510,3),2)</f>
      </c>
      <c s="36" t="s">
        <v>54</v>
      </c>
      <c>
        <f>(M1510*21)/100</f>
      </c>
      <c t="s">
        <v>26</v>
      </c>
    </row>
    <row r="1511" spans="1:5" ht="12.75">
      <c r="A1511" s="35" t="s">
        <v>55</v>
      </c>
      <c r="E1511" s="39" t="s">
        <v>4</v>
      </c>
    </row>
    <row r="1512" spans="1:5" ht="12.75">
      <c r="A1512" s="35" t="s">
        <v>57</v>
      </c>
      <c r="E1512" s="40" t="s">
        <v>4</v>
      </c>
    </row>
    <row r="1513" spans="1:5" ht="12.75">
      <c r="A1513" t="s">
        <v>59</v>
      </c>
      <c r="E1513" s="39" t="s">
        <v>4</v>
      </c>
    </row>
    <row r="1514" spans="1:16" ht="25.5">
      <c r="A1514" t="s">
        <v>48</v>
      </c>
      <c s="34" t="s">
        <v>11594</v>
      </c>
      <c s="34" t="s">
        <v>11595</v>
      </c>
      <c s="35" t="s">
        <v>4</v>
      </c>
      <c s="6" t="s">
        <v>11596</v>
      </c>
      <c s="36" t="s">
        <v>3911</v>
      </c>
      <c s="37">
        <v>1</v>
      </c>
      <c s="36">
        <v>0</v>
      </c>
      <c s="36">
        <f>ROUND(G1514*H1514,6)</f>
      </c>
      <c r="L1514" s="38">
        <v>0</v>
      </c>
      <c s="32">
        <f>ROUND(ROUND(L1514,2)*ROUND(G1514,3),2)</f>
      </c>
      <c s="36" t="s">
        <v>54</v>
      </c>
      <c>
        <f>(M1514*21)/100</f>
      </c>
      <c t="s">
        <v>26</v>
      </c>
    </row>
    <row r="1515" spans="1:5" ht="12.75">
      <c r="A1515" s="35" t="s">
        <v>55</v>
      </c>
      <c r="E1515" s="39" t="s">
        <v>4</v>
      </c>
    </row>
    <row r="1516" spans="1:5" ht="12.75">
      <c r="A1516" s="35" t="s">
        <v>57</v>
      </c>
      <c r="E1516" s="40" t="s">
        <v>4</v>
      </c>
    </row>
    <row r="1517" spans="1:5" ht="12.75">
      <c r="A1517" t="s">
        <v>59</v>
      </c>
      <c r="E1517" s="39" t="s">
        <v>4</v>
      </c>
    </row>
    <row r="1518" spans="1:16" ht="12.75">
      <c r="A1518" t="s">
        <v>48</v>
      </c>
      <c s="34" t="s">
        <v>11597</v>
      </c>
      <c s="34" t="s">
        <v>11598</v>
      </c>
      <c s="35" t="s">
        <v>4</v>
      </c>
      <c s="6" t="s">
        <v>11556</v>
      </c>
      <c s="36" t="s">
        <v>11557</v>
      </c>
      <c s="37">
        <v>294.45</v>
      </c>
      <c s="36">
        <v>0</v>
      </c>
      <c s="36">
        <f>ROUND(G1518*H1518,6)</f>
      </c>
      <c r="L1518" s="38">
        <v>0</v>
      </c>
      <c s="32">
        <f>ROUND(ROUND(L1518,2)*ROUND(G1518,3),2)</f>
      </c>
      <c s="36" t="s">
        <v>54</v>
      </c>
      <c>
        <f>(M1518*21)/100</f>
      </c>
      <c t="s">
        <v>26</v>
      </c>
    </row>
    <row r="1519" spans="1:5" ht="12.75">
      <c r="A1519" s="35" t="s">
        <v>55</v>
      </c>
      <c r="E1519" s="39" t="s">
        <v>4</v>
      </c>
    </row>
    <row r="1520" spans="1:5" ht="12.75">
      <c r="A1520" s="35" t="s">
        <v>57</v>
      </c>
      <c r="E1520" s="40" t="s">
        <v>4</v>
      </c>
    </row>
    <row r="1521" spans="1:5" ht="12.75">
      <c r="A1521" t="s">
        <v>59</v>
      </c>
      <c r="E1521" s="39" t="s">
        <v>4</v>
      </c>
    </row>
    <row r="1522" spans="1:16" ht="25.5">
      <c r="A1522" t="s">
        <v>48</v>
      </c>
      <c s="34" t="s">
        <v>11599</v>
      </c>
      <c s="34" t="s">
        <v>11600</v>
      </c>
      <c s="35" t="s">
        <v>4</v>
      </c>
      <c s="6" t="s">
        <v>11601</v>
      </c>
      <c s="36" t="s">
        <v>3911</v>
      </c>
      <c s="37">
        <v>1</v>
      </c>
      <c s="36">
        <v>0</v>
      </c>
      <c s="36">
        <f>ROUND(G1522*H1522,6)</f>
      </c>
      <c r="L1522" s="38">
        <v>0</v>
      </c>
      <c s="32">
        <f>ROUND(ROUND(L1522,2)*ROUND(G1522,3),2)</f>
      </c>
      <c s="36" t="s">
        <v>54</v>
      </c>
      <c>
        <f>(M1522*21)/100</f>
      </c>
      <c t="s">
        <v>26</v>
      </c>
    </row>
    <row r="1523" spans="1:5" ht="12.75">
      <c r="A1523" s="35" t="s">
        <v>55</v>
      </c>
      <c r="E1523" s="39" t="s">
        <v>4</v>
      </c>
    </row>
    <row r="1524" spans="1:5" ht="12.75">
      <c r="A1524" s="35" t="s">
        <v>57</v>
      </c>
      <c r="E1524" s="40" t="s">
        <v>4</v>
      </c>
    </row>
    <row r="1525" spans="1:5" ht="12.75">
      <c r="A1525" t="s">
        <v>59</v>
      </c>
      <c r="E1525" s="39" t="s">
        <v>4</v>
      </c>
    </row>
    <row r="1526" spans="1:16" ht="12.75">
      <c r="A1526" t="s">
        <v>48</v>
      </c>
      <c s="34" t="s">
        <v>11602</v>
      </c>
      <c s="34" t="s">
        <v>11603</v>
      </c>
      <c s="35" t="s">
        <v>4</v>
      </c>
      <c s="6" t="s">
        <v>11604</v>
      </c>
      <c s="36" t="s">
        <v>3911</v>
      </c>
      <c s="37">
        <v>1</v>
      </c>
      <c s="36">
        <v>0</v>
      </c>
      <c s="36">
        <f>ROUND(G1526*H1526,6)</f>
      </c>
      <c r="L1526" s="38">
        <v>0</v>
      </c>
      <c s="32">
        <f>ROUND(ROUND(L1526,2)*ROUND(G1526,3),2)</f>
      </c>
      <c s="36" t="s">
        <v>54</v>
      </c>
      <c>
        <f>(M1526*21)/100</f>
      </c>
      <c t="s">
        <v>26</v>
      </c>
    </row>
    <row r="1527" spans="1:5" ht="12.75">
      <c r="A1527" s="35" t="s">
        <v>55</v>
      </c>
      <c r="E1527" s="39" t="s">
        <v>4</v>
      </c>
    </row>
    <row r="1528" spans="1:5" ht="12.75">
      <c r="A1528" s="35" t="s">
        <v>57</v>
      </c>
      <c r="E1528" s="40" t="s">
        <v>4</v>
      </c>
    </row>
    <row r="1529" spans="1:5" ht="12.75">
      <c r="A1529" t="s">
        <v>59</v>
      </c>
      <c r="E1529" s="39" t="s">
        <v>4</v>
      </c>
    </row>
    <row r="1530" spans="1:16" ht="25.5">
      <c r="A1530" t="s">
        <v>48</v>
      </c>
      <c s="34" t="s">
        <v>11605</v>
      </c>
      <c s="34" t="s">
        <v>11606</v>
      </c>
      <c s="35" t="s">
        <v>4</v>
      </c>
      <c s="6" t="s">
        <v>11601</v>
      </c>
      <c s="36" t="s">
        <v>3911</v>
      </c>
      <c s="37">
        <v>1</v>
      </c>
      <c s="36">
        <v>0</v>
      </c>
      <c s="36">
        <f>ROUND(G1530*H1530,6)</f>
      </c>
      <c r="L1530" s="38">
        <v>0</v>
      </c>
      <c s="32">
        <f>ROUND(ROUND(L1530,2)*ROUND(G1530,3),2)</f>
      </c>
      <c s="36" t="s">
        <v>54</v>
      </c>
      <c>
        <f>(M1530*21)/100</f>
      </c>
      <c t="s">
        <v>26</v>
      </c>
    </row>
    <row r="1531" spans="1:5" ht="12.75">
      <c r="A1531" s="35" t="s">
        <v>55</v>
      </c>
      <c r="E1531" s="39" t="s">
        <v>4</v>
      </c>
    </row>
    <row r="1532" spans="1:5" ht="12.75">
      <c r="A1532" s="35" t="s">
        <v>57</v>
      </c>
      <c r="E1532" s="40" t="s">
        <v>4</v>
      </c>
    </row>
    <row r="1533" spans="1:5" ht="12.75">
      <c r="A1533" t="s">
        <v>59</v>
      </c>
      <c r="E1533" s="39" t="s">
        <v>4</v>
      </c>
    </row>
    <row r="1534" spans="1:16" ht="12.75">
      <c r="A1534" t="s">
        <v>48</v>
      </c>
      <c s="34" t="s">
        <v>11607</v>
      </c>
      <c s="34" t="s">
        <v>11608</v>
      </c>
      <c s="35" t="s">
        <v>4</v>
      </c>
      <c s="6" t="s">
        <v>11609</v>
      </c>
      <c s="36" t="s">
        <v>3911</v>
      </c>
      <c s="37">
        <v>1</v>
      </c>
      <c s="36">
        <v>0</v>
      </c>
      <c s="36">
        <f>ROUND(G1534*H1534,6)</f>
      </c>
      <c r="L1534" s="38">
        <v>0</v>
      </c>
      <c s="32">
        <f>ROUND(ROUND(L1534,2)*ROUND(G1534,3),2)</f>
      </c>
      <c s="36" t="s">
        <v>54</v>
      </c>
      <c>
        <f>(M1534*21)/100</f>
      </c>
      <c t="s">
        <v>26</v>
      </c>
    </row>
    <row r="1535" spans="1:5" ht="12.75">
      <c r="A1535" s="35" t="s">
        <v>55</v>
      </c>
      <c r="E1535" s="39" t="s">
        <v>4</v>
      </c>
    </row>
    <row r="1536" spans="1:5" ht="12.75">
      <c r="A1536" s="35" t="s">
        <v>57</v>
      </c>
      <c r="E1536" s="40" t="s">
        <v>4</v>
      </c>
    </row>
    <row r="1537" spans="1:5" ht="12.75">
      <c r="A1537" t="s">
        <v>59</v>
      </c>
      <c r="E1537" s="39" t="s">
        <v>4</v>
      </c>
    </row>
    <row r="1538" spans="1:16" ht="25.5">
      <c r="A1538" t="s">
        <v>48</v>
      </c>
      <c s="34" t="s">
        <v>11610</v>
      </c>
      <c s="34" t="s">
        <v>11611</v>
      </c>
      <c s="35" t="s">
        <v>4</v>
      </c>
      <c s="6" t="s">
        <v>11601</v>
      </c>
      <c s="36" t="s">
        <v>3911</v>
      </c>
      <c s="37">
        <v>1</v>
      </c>
      <c s="36">
        <v>0</v>
      </c>
      <c s="36">
        <f>ROUND(G1538*H1538,6)</f>
      </c>
      <c r="L1538" s="38">
        <v>0</v>
      </c>
      <c s="32">
        <f>ROUND(ROUND(L1538,2)*ROUND(G1538,3),2)</f>
      </c>
      <c s="36" t="s">
        <v>54</v>
      </c>
      <c>
        <f>(M1538*21)/100</f>
      </c>
      <c t="s">
        <v>26</v>
      </c>
    </row>
    <row r="1539" spans="1:5" ht="12.75">
      <c r="A1539" s="35" t="s">
        <v>55</v>
      </c>
      <c r="E1539" s="39" t="s">
        <v>4</v>
      </c>
    </row>
    <row r="1540" spans="1:5" ht="12.75">
      <c r="A1540" s="35" t="s">
        <v>57</v>
      </c>
      <c r="E1540" s="40" t="s">
        <v>4</v>
      </c>
    </row>
    <row r="1541" spans="1:5" ht="12.75">
      <c r="A1541" t="s">
        <v>59</v>
      </c>
      <c r="E1541" s="39" t="s">
        <v>4</v>
      </c>
    </row>
    <row r="1542" spans="1:16" ht="12.75">
      <c r="A1542" t="s">
        <v>48</v>
      </c>
      <c s="34" t="s">
        <v>11612</v>
      </c>
      <c s="34" t="s">
        <v>11613</v>
      </c>
      <c s="35" t="s">
        <v>4</v>
      </c>
      <c s="6" t="s">
        <v>11609</v>
      </c>
      <c s="36" t="s">
        <v>3911</v>
      </c>
      <c s="37">
        <v>1</v>
      </c>
      <c s="36">
        <v>0</v>
      </c>
      <c s="36">
        <f>ROUND(G1542*H1542,6)</f>
      </c>
      <c r="L1542" s="38">
        <v>0</v>
      </c>
      <c s="32">
        <f>ROUND(ROUND(L1542,2)*ROUND(G1542,3),2)</f>
      </c>
      <c s="36" t="s">
        <v>54</v>
      </c>
      <c>
        <f>(M1542*21)/100</f>
      </c>
      <c t="s">
        <v>26</v>
      </c>
    </row>
    <row r="1543" spans="1:5" ht="12.75">
      <c r="A1543" s="35" t="s">
        <v>55</v>
      </c>
      <c r="E1543" s="39" t="s">
        <v>4</v>
      </c>
    </row>
    <row r="1544" spans="1:5" ht="12.75">
      <c r="A1544" s="35" t="s">
        <v>57</v>
      </c>
      <c r="E1544" s="40" t="s">
        <v>4</v>
      </c>
    </row>
    <row r="1545" spans="1:5" ht="12.75">
      <c r="A1545" t="s">
        <v>59</v>
      </c>
      <c r="E1545" s="39" t="s">
        <v>4</v>
      </c>
    </row>
    <row r="1546" spans="1:16" ht="12.75">
      <c r="A1546" t="s">
        <v>48</v>
      </c>
      <c s="34" t="s">
        <v>11614</v>
      </c>
      <c s="34" t="s">
        <v>11615</v>
      </c>
      <c s="35" t="s">
        <v>4</v>
      </c>
      <c s="6" t="s">
        <v>11556</v>
      </c>
      <c s="36" t="s">
        <v>11557</v>
      </c>
      <c s="37">
        <v>204.31</v>
      </c>
      <c s="36">
        <v>0</v>
      </c>
      <c s="36">
        <f>ROUND(G1546*H1546,6)</f>
      </c>
      <c r="L1546" s="38">
        <v>0</v>
      </c>
      <c s="32">
        <f>ROUND(ROUND(L1546,2)*ROUND(G1546,3),2)</f>
      </c>
      <c s="36" t="s">
        <v>54</v>
      </c>
      <c>
        <f>(M1546*21)/100</f>
      </c>
      <c t="s">
        <v>26</v>
      </c>
    </row>
    <row r="1547" spans="1:5" ht="12.75">
      <c r="A1547" s="35" t="s">
        <v>55</v>
      </c>
      <c r="E1547" s="39" t="s">
        <v>4</v>
      </c>
    </row>
    <row r="1548" spans="1:5" ht="12.75">
      <c r="A1548" s="35" t="s">
        <v>57</v>
      </c>
      <c r="E1548" s="40" t="s">
        <v>4</v>
      </c>
    </row>
    <row r="1549" spans="1:5" ht="12.75">
      <c r="A1549" t="s">
        <v>59</v>
      </c>
      <c r="E1549" s="39" t="s">
        <v>4</v>
      </c>
    </row>
    <row r="1550" spans="1:16" ht="12.75">
      <c r="A1550" t="s">
        <v>48</v>
      </c>
      <c s="34" t="s">
        <v>11616</v>
      </c>
      <c s="34" t="s">
        <v>11617</v>
      </c>
      <c s="35" t="s">
        <v>4</v>
      </c>
      <c s="6" t="s">
        <v>11618</v>
      </c>
      <c s="36" t="s">
        <v>1128</v>
      </c>
      <c s="37">
        <v>1</v>
      </c>
      <c s="36">
        <v>0</v>
      </c>
      <c s="36">
        <f>ROUND(G1550*H1550,6)</f>
      </c>
      <c r="L1550" s="38">
        <v>0</v>
      </c>
      <c s="32">
        <f>ROUND(ROUND(L1550,2)*ROUND(G1550,3),2)</f>
      </c>
      <c s="36" t="s">
        <v>54</v>
      </c>
      <c>
        <f>(M1550*21)/100</f>
      </c>
      <c t="s">
        <v>26</v>
      </c>
    </row>
    <row r="1551" spans="1:5" ht="12.75">
      <c r="A1551" s="35" t="s">
        <v>55</v>
      </c>
      <c r="E1551" s="39" t="s">
        <v>4</v>
      </c>
    </row>
    <row r="1552" spans="1:5" ht="12.75">
      <c r="A1552" s="35" t="s">
        <v>57</v>
      </c>
      <c r="E1552" s="40" t="s">
        <v>4</v>
      </c>
    </row>
    <row r="1553" spans="1:5" ht="12.75">
      <c r="A1553" t="s">
        <v>59</v>
      </c>
      <c r="E1553" s="39" t="s">
        <v>4</v>
      </c>
    </row>
    <row r="1554" spans="1:16" ht="12.75">
      <c r="A1554" t="s">
        <v>48</v>
      </c>
      <c s="34" t="s">
        <v>2981</v>
      </c>
      <c s="34" t="s">
        <v>11619</v>
      </c>
      <c s="35" t="s">
        <v>4</v>
      </c>
      <c s="6" t="s">
        <v>11620</v>
      </c>
      <c s="36" t="s">
        <v>1128</v>
      </c>
      <c s="37">
        <v>1</v>
      </c>
      <c s="36">
        <v>0</v>
      </c>
      <c s="36">
        <f>ROUND(G1554*H1554,6)</f>
      </c>
      <c r="L1554" s="38">
        <v>0</v>
      </c>
      <c s="32">
        <f>ROUND(ROUND(L1554,2)*ROUND(G1554,3),2)</f>
      </c>
      <c s="36" t="s">
        <v>54</v>
      </c>
      <c>
        <f>(M1554*21)/100</f>
      </c>
      <c t="s">
        <v>26</v>
      </c>
    </row>
    <row r="1555" spans="1:5" ht="12.75">
      <c r="A1555" s="35" t="s">
        <v>55</v>
      </c>
      <c r="E1555" s="39" t="s">
        <v>4</v>
      </c>
    </row>
    <row r="1556" spans="1:5" ht="12.75">
      <c r="A1556" s="35" t="s">
        <v>57</v>
      </c>
      <c r="E1556" s="40" t="s">
        <v>4</v>
      </c>
    </row>
    <row r="1557" spans="1:5" ht="12.75">
      <c r="A1557" t="s">
        <v>59</v>
      </c>
      <c r="E1557" s="39" t="s">
        <v>4</v>
      </c>
    </row>
    <row r="1558" spans="1:16" ht="12.75">
      <c r="A1558" t="s">
        <v>48</v>
      </c>
      <c s="34" t="s">
        <v>11621</v>
      </c>
      <c s="34" t="s">
        <v>11622</v>
      </c>
      <c s="35" t="s">
        <v>4</v>
      </c>
      <c s="6" t="s">
        <v>11623</v>
      </c>
      <c s="36" t="s">
        <v>1128</v>
      </c>
      <c s="37">
        <v>1</v>
      </c>
      <c s="36">
        <v>0</v>
      </c>
      <c s="36">
        <f>ROUND(G1558*H1558,6)</f>
      </c>
      <c r="L1558" s="38">
        <v>0</v>
      </c>
      <c s="32">
        <f>ROUND(ROUND(L1558,2)*ROUND(G1558,3),2)</f>
      </c>
      <c s="36" t="s">
        <v>54</v>
      </c>
      <c>
        <f>(M1558*21)/100</f>
      </c>
      <c t="s">
        <v>26</v>
      </c>
    </row>
    <row r="1559" spans="1:5" ht="12.75">
      <c r="A1559" s="35" t="s">
        <v>55</v>
      </c>
      <c r="E1559" s="39" t="s">
        <v>4</v>
      </c>
    </row>
    <row r="1560" spans="1:5" ht="12.75">
      <c r="A1560" s="35" t="s">
        <v>57</v>
      </c>
      <c r="E1560" s="40" t="s">
        <v>4</v>
      </c>
    </row>
    <row r="1561" spans="1:5" ht="12.75">
      <c r="A1561" t="s">
        <v>59</v>
      </c>
      <c r="E1561" s="39" t="s">
        <v>4</v>
      </c>
    </row>
    <row r="1562" spans="1:16" ht="12.75">
      <c r="A1562" t="s">
        <v>48</v>
      </c>
      <c s="34" t="s">
        <v>11624</v>
      </c>
      <c s="34" t="s">
        <v>11625</v>
      </c>
      <c s="35" t="s">
        <v>4</v>
      </c>
      <c s="6" t="s">
        <v>11626</v>
      </c>
      <c s="36" t="s">
        <v>1128</v>
      </c>
      <c s="37">
        <v>1</v>
      </c>
      <c s="36">
        <v>0</v>
      </c>
      <c s="36">
        <f>ROUND(G1562*H1562,6)</f>
      </c>
      <c r="L1562" s="38">
        <v>0</v>
      </c>
      <c s="32">
        <f>ROUND(ROUND(L1562,2)*ROUND(G1562,3),2)</f>
      </c>
      <c s="36" t="s">
        <v>54</v>
      </c>
      <c>
        <f>(M1562*21)/100</f>
      </c>
      <c t="s">
        <v>26</v>
      </c>
    </row>
    <row r="1563" spans="1:5" ht="12.75">
      <c r="A1563" s="35" t="s">
        <v>55</v>
      </c>
      <c r="E1563" s="39" t="s">
        <v>4</v>
      </c>
    </row>
    <row r="1564" spans="1:5" ht="12.75">
      <c r="A1564" s="35" t="s">
        <v>57</v>
      </c>
      <c r="E1564" s="40" t="s">
        <v>4</v>
      </c>
    </row>
    <row r="1565" spans="1:5" ht="12.75">
      <c r="A1565" t="s">
        <v>59</v>
      </c>
      <c r="E1565" s="39" t="s">
        <v>4</v>
      </c>
    </row>
    <row r="1566" spans="1:16" ht="12.75">
      <c r="A1566" t="s">
        <v>48</v>
      </c>
      <c s="34" t="s">
        <v>11627</v>
      </c>
      <c s="34" t="s">
        <v>11628</v>
      </c>
      <c s="35" t="s">
        <v>4</v>
      </c>
      <c s="6" t="s">
        <v>11629</v>
      </c>
      <c s="36" t="s">
        <v>1128</v>
      </c>
      <c s="37">
        <v>1</v>
      </c>
      <c s="36">
        <v>0</v>
      </c>
      <c s="36">
        <f>ROUND(G1566*H1566,6)</f>
      </c>
      <c r="L1566" s="38">
        <v>0</v>
      </c>
      <c s="32">
        <f>ROUND(ROUND(L1566,2)*ROUND(G1566,3),2)</f>
      </c>
      <c s="36" t="s">
        <v>54</v>
      </c>
      <c>
        <f>(M1566*21)/100</f>
      </c>
      <c t="s">
        <v>26</v>
      </c>
    </row>
    <row r="1567" spans="1:5" ht="12.75">
      <c r="A1567" s="35" t="s">
        <v>55</v>
      </c>
      <c r="E1567" s="39" t="s">
        <v>4</v>
      </c>
    </row>
    <row r="1568" spans="1:5" ht="12.75">
      <c r="A1568" s="35" t="s">
        <v>57</v>
      </c>
      <c r="E1568" s="40" t="s">
        <v>4</v>
      </c>
    </row>
    <row r="1569" spans="1:5" ht="12.75">
      <c r="A1569" t="s">
        <v>59</v>
      </c>
      <c r="E1569" s="39" t="s">
        <v>4</v>
      </c>
    </row>
    <row r="1570" spans="1:13" ht="12.75">
      <c r="A1570" t="s">
        <v>45</v>
      </c>
      <c r="C1570" s="31" t="s">
        <v>11630</v>
      </c>
      <c r="E1570" s="33" t="s">
        <v>11631</v>
      </c>
      <c r="J1570" s="32">
        <f>0</f>
      </c>
      <c s="32">
        <f>0</f>
      </c>
      <c s="32">
        <f>0+L1571+L1575+L1579+L1583+L1587+L1591+L1595+L1599+L1603+L1607+L1611+L1615+L1619+L1623+L1627+L1631+L1635+L1639+L1643+L1647+L1651+L1655+L1659+L1663+L1667+L1671+L1675+L1679+L1683+L1687+L1691+L1695+L1699+L1703+L1707+L1711+L1715+L1719+L1723+L1727+L1731+L1735+L1739+L1743+L1747+L1751+L1755+L1759+L1763+L1767+L1771+L1775+L1779+L1783+L1787+L1791+L1795+L1799+L1803+L1807+L1811+L1815+L1819+L1823+L1827+L1831+L1835+L1839+L1843+L1847+L1851+L1855+L1859+L1863+L1867</f>
      </c>
      <c s="32">
        <f>0+M1571+M1575+M1579+M1583+M1587+M1591+M1595+M1599+M1603+M1607+M1611+M1615+M1619+M1623+M1627+M1631+M1635+M1639+M1643+M1647+M1651+M1655+M1659+M1663+M1667+M1671+M1675+M1679+M1683+M1687+M1691+M1695+M1699+M1703+M1707+M1711+M1715+M1719+M1723+M1727+M1731+M1735+M1739+M1743+M1747+M1751+M1755+M1759+M1763+M1767+M1771+M1775+M1779+M1783+M1787+M1791+M1795+M1799+M1803+M1807+M1811+M1815+M1819+M1823+M1827+M1831+M1835+M1839+M1843+M1847+M1851+M1855+M1859+M1863+M1867</f>
      </c>
    </row>
    <row r="1571" spans="1:16" ht="38.25">
      <c r="A1571" t="s">
        <v>48</v>
      </c>
      <c s="34" t="s">
        <v>1973</v>
      </c>
      <c s="34" t="s">
        <v>11632</v>
      </c>
      <c s="35" t="s">
        <v>4</v>
      </c>
      <c s="6" t="s">
        <v>11633</v>
      </c>
      <c s="36" t="s">
        <v>3911</v>
      </c>
      <c s="37">
        <v>2</v>
      </c>
      <c s="36">
        <v>0</v>
      </c>
      <c s="36">
        <f>ROUND(G1571*H1571,6)</f>
      </c>
      <c r="L1571" s="38">
        <v>0</v>
      </c>
      <c s="32">
        <f>ROUND(ROUND(L1571,2)*ROUND(G1571,3),2)</f>
      </c>
      <c s="36" t="s">
        <v>54</v>
      </c>
      <c>
        <f>(M1571*21)/100</f>
      </c>
      <c t="s">
        <v>26</v>
      </c>
    </row>
    <row r="1572" spans="1:5" ht="25.5">
      <c r="A1572" s="35" t="s">
        <v>55</v>
      </c>
      <c r="E1572" s="39" t="s">
        <v>11634</v>
      </c>
    </row>
    <row r="1573" spans="1:5" ht="12.75">
      <c r="A1573" s="35" t="s">
        <v>57</v>
      </c>
      <c r="E1573" s="40" t="s">
        <v>4</v>
      </c>
    </row>
    <row r="1574" spans="1:5" ht="12.75">
      <c r="A1574" t="s">
        <v>59</v>
      </c>
      <c r="E1574" s="39" t="s">
        <v>4</v>
      </c>
    </row>
    <row r="1575" spans="1:16" ht="38.25">
      <c r="A1575" t="s">
        <v>48</v>
      </c>
      <c s="34" t="s">
        <v>1976</v>
      </c>
      <c s="34" t="s">
        <v>11635</v>
      </c>
      <c s="35" t="s">
        <v>4</v>
      </c>
      <c s="6" t="s">
        <v>11636</v>
      </c>
      <c s="36" t="s">
        <v>3911</v>
      </c>
      <c s="37">
        <v>1</v>
      </c>
      <c s="36">
        <v>0</v>
      </c>
      <c s="36">
        <f>ROUND(G1575*H1575,6)</f>
      </c>
      <c r="L1575" s="38">
        <v>0</v>
      </c>
      <c s="32">
        <f>ROUND(ROUND(L1575,2)*ROUND(G1575,3),2)</f>
      </c>
      <c s="36" t="s">
        <v>54</v>
      </c>
      <c>
        <f>(M1575*21)/100</f>
      </c>
      <c t="s">
        <v>26</v>
      </c>
    </row>
    <row r="1576" spans="1:5" ht="12.75">
      <c r="A1576" s="35" t="s">
        <v>55</v>
      </c>
      <c r="E1576" s="39" t="s">
        <v>4</v>
      </c>
    </row>
    <row r="1577" spans="1:5" ht="12.75">
      <c r="A1577" s="35" t="s">
        <v>57</v>
      </c>
      <c r="E1577" s="40" t="s">
        <v>4</v>
      </c>
    </row>
    <row r="1578" spans="1:5" ht="12.75">
      <c r="A1578" t="s">
        <v>59</v>
      </c>
      <c r="E1578" s="39" t="s">
        <v>4</v>
      </c>
    </row>
    <row r="1579" spans="1:16" ht="25.5">
      <c r="A1579" t="s">
        <v>48</v>
      </c>
      <c s="34" t="s">
        <v>3836</v>
      </c>
      <c s="34" t="s">
        <v>11637</v>
      </c>
      <c s="35" t="s">
        <v>4</v>
      </c>
      <c s="6" t="s">
        <v>11638</v>
      </c>
      <c s="36" t="s">
        <v>3911</v>
      </c>
      <c s="37">
        <v>2</v>
      </c>
      <c s="36">
        <v>0</v>
      </c>
      <c s="36">
        <f>ROUND(G1579*H1579,6)</f>
      </c>
      <c r="L1579" s="38">
        <v>0</v>
      </c>
      <c s="32">
        <f>ROUND(ROUND(L1579,2)*ROUND(G1579,3),2)</f>
      </c>
      <c s="36" t="s">
        <v>54</v>
      </c>
      <c>
        <f>(M1579*21)/100</f>
      </c>
      <c t="s">
        <v>26</v>
      </c>
    </row>
    <row r="1580" spans="1:5" ht="12.75">
      <c r="A1580" s="35" t="s">
        <v>55</v>
      </c>
      <c r="E1580" s="39" t="s">
        <v>4</v>
      </c>
    </row>
    <row r="1581" spans="1:5" ht="12.75">
      <c r="A1581" s="35" t="s">
        <v>57</v>
      </c>
      <c r="E1581" s="40" t="s">
        <v>4</v>
      </c>
    </row>
    <row r="1582" spans="1:5" ht="12.75">
      <c r="A1582" t="s">
        <v>59</v>
      </c>
      <c r="E1582" s="39" t="s">
        <v>4</v>
      </c>
    </row>
    <row r="1583" spans="1:16" ht="25.5">
      <c r="A1583" t="s">
        <v>48</v>
      </c>
      <c s="34" t="s">
        <v>3512</v>
      </c>
      <c s="34" t="s">
        <v>11639</v>
      </c>
      <c s="35" t="s">
        <v>4</v>
      </c>
      <c s="6" t="s">
        <v>11640</v>
      </c>
      <c s="36" t="s">
        <v>3911</v>
      </c>
      <c s="37">
        <v>12</v>
      </c>
      <c s="36">
        <v>0</v>
      </c>
      <c s="36">
        <f>ROUND(G1583*H1583,6)</f>
      </c>
      <c r="L1583" s="38">
        <v>0</v>
      </c>
      <c s="32">
        <f>ROUND(ROUND(L1583,2)*ROUND(G1583,3),2)</f>
      </c>
      <c s="36" t="s">
        <v>54</v>
      </c>
      <c>
        <f>(M1583*21)/100</f>
      </c>
      <c t="s">
        <v>26</v>
      </c>
    </row>
    <row r="1584" spans="1:5" ht="12.75">
      <c r="A1584" s="35" t="s">
        <v>55</v>
      </c>
      <c r="E1584" s="39" t="s">
        <v>4</v>
      </c>
    </row>
    <row r="1585" spans="1:5" ht="12.75">
      <c r="A1585" s="35" t="s">
        <v>57</v>
      </c>
      <c r="E1585" s="40" t="s">
        <v>4</v>
      </c>
    </row>
    <row r="1586" spans="1:5" ht="12.75">
      <c r="A1586" t="s">
        <v>59</v>
      </c>
      <c r="E1586" s="39" t="s">
        <v>4</v>
      </c>
    </row>
    <row r="1587" spans="1:16" ht="12.75">
      <c r="A1587" t="s">
        <v>48</v>
      </c>
      <c s="34" t="s">
        <v>3839</v>
      </c>
      <c s="34" t="s">
        <v>11641</v>
      </c>
      <c s="35" t="s">
        <v>4</v>
      </c>
      <c s="6" t="s">
        <v>11642</v>
      </c>
      <c s="36" t="s">
        <v>3911</v>
      </c>
      <c s="37">
        <v>2</v>
      </c>
      <c s="36">
        <v>0</v>
      </c>
      <c s="36">
        <f>ROUND(G1587*H1587,6)</f>
      </c>
      <c r="L1587" s="38">
        <v>0</v>
      </c>
      <c s="32">
        <f>ROUND(ROUND(L1587,2)*ROUND(G1587,3),2)</f>
      </c>
      <c s="36" t="s">
        <v>54</v>
      </c>
      <c>
        <f>(M1587*21)/100</f>
      </c>
      <c t="s">
        <v>26</v>
      </c>
    </row>
    <row r="1588" spans="1:5" ht="12.75">
      <c r="A1588" s="35" t="s">
        <v>55</v>
      </c>
      <c r="E1588" s="39" t="s">
        <v>4</v>
      </c>
    </row>
    <row r="1589" spans="1:5" ht="12.75">
      <c r="A1589" s="35" t="s">
        <v>57</v>
      </c>
      <c r="E1589" s="40" t="s">
        <v>4</v>
      </c>
    </row>
    <row r="1590" spans="1:5" ht="12.75">
      <c r="A1590" t="s">
        <v>59</v>
      </c>
      <c r="E1590" s="39" t="s">
        <v>4</v>
      </c>
    </row>
    <row r="1591" spans="1:16" ht="12.75">
      <c r="A1591" t="s">
        <v>48</v>
      </c>
      <c s="34" t="s">
        <v>11643</v>
      </c>
      <c s="34" t="s">
        <v>11644</v>
      </c>
      <c s="35" t="s">
        <v>4</v>
      </c>
      <c s="6" t="s">
        <v>11645</v>
      </c>
      <c s="36" t="s">
        <v>3911</v>
      </c>
      <c s="37">
        <v>2</v>
      </c>
      <c s="36">
        <v>0</v>
      </c>
      <c s="36">
        <f>ROUND(G1591*H1591,6)</f>
      </c>
      <c r="L1591" s="38">
        <v>0</v>
      </c>
      <c s="32">
        <f>ROUND(ROUND(L1591,2)*ROUND(G1591,3),2)</f>
      </c>
      <c s="36" t="s">
        <v>54</v>
      </c>
      <c>
        <f>(M1591*21)/100</f>
      </c>
      <c t="s">
        <v>26</v>
      </c>
    </row>
    <row r="1592" spans="1:5" ht="12.75">
      <c r="A1592" s="35" t="s">
        <v>55</v>
      </c>
      <c r="E1592" s="39" t="s">
        <v>4</v>
      </c>
    </row>
    <row r="1593" spans="1:5" ht="12.75">
      <c r="A1593" s="35" t="s">
        <v>57</v>
      </c>
      <c r="E1593" s="40" t="s">
        <v>4</v>
      </c>
    </row>
    <row r="1594" spans="1:5" ht="12.75">
      <c r="A1594" t="s">
        <v>59</v>
      </c>
      <c r="E1594" s="39" t="s">
        <v>4</v>
      </c>
    </row>
    <row r="1595" spans="1:16" ht="25.5">
      <c r="A1595" t="s">
        <v>48</v>
      </c>
      <c s="34" t="s">
        <v>11646</v>
      </c>
      <c s="34" t="s">
        <v>11647</v>
      </c>
      <c s="35" t="s">
        <v>4</v>
      </c>
      <c s="6" t="s">
        <v>11648</v>
      </c>
      <c s="36" t="s">
        <v>3911</v>
      </c>
      <c s="37">
        <v>2</v>
      </c>
      <c s="36">
        <v>0</v>
      </c>
      <c s="36">
        <f>ROUND(G1595*H1595,6)</f>
      </c>
      <c r="L1595" s="38">
        <v>0</v>
      </c>
      <c s="32">
        <f>ROUND(ROUND(L1595,2)*ROUND(G1595,3),2)</f>
      </c>
      <c s="36" t="s">
        <v>54</v>
      </c>
      <c>
        <f>(M1595*21)/100</f>
      </c>
      <c t="s">
        <v>26</v>
      </c>
    </row>
    <row r="1596" spans="1:5" ht="12.75">
      <c r="A1596" s="35" t="s">
        <v>55</v>
      </c>
      <c r="E1596" s="39" t="s">
        <v>4</v>
      </c>
    </row>
    <row r="1597" spans="1:5" ht="12.75">
      <c r="A1597" s="35" t="s">
        <v>57</v>
      </c>
      <c r="E1597" s="40" t="s">
        <v>4</v>
      </c>
    </row>
    <row r="1598" spans="1:5" ht="12.75">
      <c r="A1598" t="s">
        <v>59</v>
      </c>
      <c r="E1598" s="39" t="s">
        <v>4</v>
      </c>
    </row>
    <row r="1599" spans="1:16" ht="12.75">
      <c r="A1599" t="s">
        <v>48</v>
      </c>
      <c s="34" t="s">
        <v>11649</v>
      </c>
      <c s="34" t="s">
        <v>11650</v>
      </c>
      <c s="35" t="s">
        <v>4</v>
      </c>
      <c s="6" t="s">
        <v>11645</v>
      </c>
      <c s="36" t="s">
        <v>3911</v>
      </c>
      <c s="37">
        <v>1</v>
      </c>
      <c s="36">
        <v>0</v>
      </c>
      <c s="36">
        <f>ROUND(G1599*H1599,6)</f>
      </c>
      <c r="L1599" s="38">
        <v>0</v>
      </c>
      <c s="32">
        <f>ROUND(ROUND(L1599,2)*ROUND(G1599,3),2)</f>
      </c>
      <c s="36" t="s">
        <v>54</v>
      </c>
      <c>
        <f>(M1599*21)/100</f>
      </c>
      <c t="s">
        <v>26</v>
      </c>
    </row>
    <row r="1600" spans="1:5" ht="12.75">
      <c r="A1600" s="35" t="s">
        <v>55</v>
      </c>
      <c r="E1600" s="39" t="s">
        <v>4</v>
      </c>
    </row>
    <row r="1601" spans="1:5" ht="12.75">
      <c r="A1601" s="35" t="s">
        <v>57</v>
      </c>
      <c r="E1601" s="40" t="s">
        <v>4</v>
      </c>
    </row>
    <row r="1602" spans="1:5" ht="12.75">
      <c r="A1602" t="s">
        <v>59</v>
      </c>
      <c r="E1602" s="39" t="s">
        <v>4</v>
      </c>
    </row>
    <row r="1603" spans="1:16" ht="12.75">
      <c r="A1603" t="s">
        <v>48</v>
      </c>
      <c s="34" t="s">
        <v>11651</v>
      </c>
      <c s="34" t="s">
        <v>11652</v>
      </c>
      <c s="35" t="s">
        <v>4</v>
      </c>
      <c s="6" t="s">
        <v>11653</v>
      </c>
      <c s="36" t="s">
        <v>3911</v>
      </c>
      <c s="37">
        <v>2</v>
      </c>
      <c s="36">
        <v>0</v>
      </c>
      <c s="36">
        <f>ROUND(G1603*H1603,6)</f>
      </c>
      <c r="L1603" s="38">
        <v>0</v>
      </c>
      <c s="32">
        <f>ROUND(ROUND(L1603,2)*ROUND(G1603,3),2)</f>
      </c>
      <c s="36" t="s">
        <v>54</v>
      </c>
      <c>
        <f>(M1603*21)/100</f>
      </c>
      <c t="s">
        <v>26</v>
      </c>
    </row>
    <row r="1604" spans="1:5" ht="12.75">
      <c r="A1604" s="35" t="s">
        <v>55</v>
      </c>
      <c r="E1604" s="39" t="s">
        <v>4</v>
      </c>
    </row>
    <row r="1605" spans="1:5" ht="12.75">
      <c r="A1605" s="35" t="s">
        <v>57</v>
      </c>
      <c r="E1605" s="40" t="s">
        <v>4</v>
      </c>
    </row>
    <row r="1606" spans="1:5" ht="12.75">
      <c r="A1606" t="s">
        <v>59</v>
      </c>
      <c r="E1606" s="39" t="s">
        <v>4</v>
      </c>
    </row>
    <row r="1607" spans="1:16" ht="12.75">
      <c r="A1607" t="s">
        <v>48</v>
      </c>
      <c s="34" t="s">
        <v>11654</v>
      </c>
      <c s="34" t="s">
        <v>11655</v>
      </c>
      <c s="35" t="s">
        <v>4</v>
      </c>
      <c s="6" t="s">
        <v>11656</v>
      </c>
      <c s="36" t="s">
        <v>3911</v>
      </c>
      <c s="37">
        <v>1</v>
      </c>
      <c s="36">
        <v>0</v>
      </c>
      <c s="36">
        <f>ROUND(G1607*H1607,6)</f>
      </c>
      <c r="L1607" s="38">
        <v>0</v>
      </c>
      <c s="32">
        <f>ROUND(ROUND(L1607,2)*ROUND(G1607,3),2)</f>
      </c>
      <c s="36" t="s">
        <v>54</v>
      </c>
      <c>
        <f>(M1607*21)/100</f>
      </c>
      <c t="s">
        <v>26</v>
      </c>
    </row>
    <row r="1608" spans="1:5" ht="12.75">
      <c r="A1608" s="35" t="s">
        <v>55</v>
      </c>
      <c r="E1608" s="39" t="s">
        <v>4</v>
      </c>
    </row>
    <row r="1609" spans="1:5" ht="12.75">
      <c r="A1609" s="35" t="s">
        <v>57</v>
      </c>
      <c r="E1609" s="40" t="s">
        <v>4</v>
      </c>
    </row>
    <row r="1610" spans="1:5" ht="12.75">
      <c r="A1610" t="s">
        <v>59</v>
      </c>
      <c r="E1610" s="39" t="s">
        <v>4</v>
      </c>
    </row>
    <row r="1611" spans="1:16" ht="25.5">
      <c r="A1611" t="s">
        <v>48</v>
      </c>
      <c s="34" t="s">
        <v>11657</v>
      </c>
      <c s="34" t="s">
        <v>11658</v>
      </c>
      <c s="35" t="s">
        <v>4</v>
      </c>
      <c s="6" t="s">
        <v>11659</v>
      </c>
      <c s="36" t="s">
        <v>3911</v>
      </c>
      <c s="37">
        <v>1</v>
      </c>
      <c s="36">
        <v>0</v>
      </c>
      <c s="36">
        <f>ROUND(G1611*H1611,6)</f>
      </c>
      <c r="L1611" s="38">
        <v>0</v>
      </c>
      <c s="32">
        <f>ROUND(ROUND(L1611,2)*ROUND(G1611,3),2)</f>
      </c>
      <c s="36" t="s">
        <v>54</v>
      </c>
      <c>
        <f>(M1611*21)/100</f>
      </c>
      <c t="s">
        <v>26</v>
      </c>
    </row>
    <row r="1612" spans="1:5" ht="12.75">
      <c r="A1612" s="35" t="s">
        <v>55</v>
      </c>
      <c r="E1612" s="39" t="s">
        <v>4</v>
      </c>
    </row>
    <row r="1613" spans="1:5" ht="12.75">
      <c r="A1613" s="35" t="s">
        <v>57</v>
      </c>
      <c r="E1613" s="40" t="s">
        <v>4</v>
      </c>
    </row>
    <row r="1614" spans="1:5" ht="12.75">
      <c r="A1614" t="s">
        <v>59</v>
      </c>
      <c r="E1614" s="39" t="s">
        <v>4</v>
      </c>
    </row>
    <row r="1615" spans="1:16" ht="25.5">
      <c r="A1615" t="s">
        <v>48</v>
      </c>
      <c s="34" t="s">
        <v>11660</v>
      </c>
      <c s="34" t="s">
        <v>11661</v>
      </c>
      <c s="35" t="s">
        <v>4</v>
      </c>
      <c s="6" t="s">
        <v>11662</v>
      </c>
      <c s="36" t="s">
        <v>3911</v>
      </c>
      <c s="37">
        <v>1</v>
      </c>
      <c s="36">
        <v>0</v>
      </c>
      <c s="36">
        <f>ROUND(G1615*H1615,6)</f>
      </c>
      <c r="L1615" s="38">
        <v>0</v>
      </c>
      <c s="32">
        <f>ROUND(ROUND(L1615,2)*ROUND(G1615,3),2)</f>
      </c>
      <c s="36" t="s">
        <v>54</v>
      </c>
      <c>
        <f>(M1615*21)/100</f>
      </c>
      <c t="s">
        <v>26</v>
      </c>
    </row>
    <row r="1616" spans="1:5" ht="12.75">
      <c r="A1616" s="35" t="s">
        <v>55</v>
      </c>
      <c r="E1616" s="39" t="s">
        <v>4</v>
      </c>
    </row>
    <row r="1617" spans="1:5" ht="12.75">
      <c r="A1617" s="35" t="s">
        <v>57</v>
      </c>
      <c r="E1617" s="40" t="s">
        <v>4</v>
      </c>
    </row>
    <row r="1618" spans="1:5" ht="12.75">
      <c r="A1618" t="s">
        <v>59</v>
      </c>
      <c r="E1618" s="39" t="s">
        <v>4</v>
      </c>
    </row>
    <row r="1619" spans="1:16" ht="25.5">
      <c r="A1619" t="s">
        <v>48</v>
      </c>
      <c s="34" t="s">
        <v>11663</v>
      </c>
      <c s="34" t="s">
        <v>11664</v>
      </c>
      <c s="35" t="s">
        <v>4</v>
      </c>
      <c s="6" t="s">
        <v>11665</v>
      </c>
      <c s="36" t="s">
        <v>3911</v>
      </c>
      <c s="37">
        <v>2</v>
      </c>
      <c s="36">
        <v>0</v>
      </c>
      <c s="36">
        <f>ROUND(G1619*H1619,6)</f>
      </c>
      <c r="L1619" s="38">
        <v>0</v>
      </c>
      <c s="32">
        <f>ROUND(ROUND(L1619,2)*ROUND(G1619,3),2)</f>
      </c>
      <c s="36" t="s">
        <v>54</v>
      </c>
      <c>
        <f>(M1619*21)/100</f>
      </c>
      <c t="s">
        <v>26</v>
      </c>
    </row>
    <row r="1620" spans="1:5" ht="12.75">
      <c r="A1620" s="35" t="s">
        <v>55</v>
      </c>
      <c r="E1620" s="39" t="s">
        <v>4</v>
      </c>
    </row>
    <row r="1621" spans="1:5" ht="12.75">
      <c r="A1621" s="35" t="s">
        <v>57</v>
      </c>
      <c r="E1621" s="40" t="s">
        <v>4</v>
      </c>
    </row>
    <row r="1622" spans="1:5" ht="12.75">
      <c r="A1622" t="s">
        <v>59</v>
      </c>
      <c r="E1622" s="39" t="s">
        <v>4</v>
      </c>
    </row>
    <row r="1623" spans="1:16" ht="12.75">
      <c r="A1623" t="s">
        <v>48</v>
      </c>
      <c s="34" t="s">
        <v>11666</v>
      </c>
      <c s="34" t="s">
        <v>11667</v>
      </c>
      <c s="35" t="s">
        <v>4</v>
      </c>
      <c s="6" t="s">
        <v>11668</v>
      </c>
      <c s="36" t="s">
        <v>3911</v>
      </c>
      <c s="37">
        <v>1</v>
      </c>
      <c s="36">
        <v>0</v>
      </c>
      <c s="36">
        <f>ROUND(G1623*H1623,6)</f>
      </c>
      <c r="L1623" s="38">
        <v>0</v>
      </c>
      <c s="32">
        <f>ROUND(ROUND(L1623,2)*ROUND(G1623,3),2)</f>
      </c>
      <c s="36" t="s">
        <v>54</v>
      </c>
      <c>
        <f>(M1623*21)/100</f>
      </c>
      <c t="s">
        <v>26</v>
      </c>
    </row>
    <row r="1624" spans="1:5" ht="12.75">
      <c r="A1624" s="35" t="s">
        <v>55</v>
      </c>
      <c r="E1624" s="39" t="s">
        <v>4</v>
      </c>
    </row>
    <row r="1625" spans="1:5" ht="12.75">
      <c r="A1625" s="35" t="s">
        <v>57</v>
      </c>
      <c r="E1625" s="40" t="s">
        <v>4</v>
      </c>
    </row>
    <row r="1626" spans="1:5" ht="12.75">
      <c r="A1626" t="s">
        <v>59</v>
      </c>
      <c r="E1626" s="39" t="s">
        <v>4</v>
      </c>
    </row>
    <row r="1627" spans="1:16" ht="38.25">
      <c r="A1627" t="s">
        <v>48</v>
      </c>
      <c s="34" t="s">
        <v>11669</v>
      </c>
      <c s="34" t="s">
        <v>11670</v>
      </c>
      <c s="35" t="s">
        <v>4</v>
      </c>
      <c s="6" t="s">
        <v>11671</v>
      </c>
      <c s="36" t="s">
        <v>3911</v>
      </c>
      <c s="37">
        <v>2</v>
      </c>
      <c s="36">
        <v>0</v>
      </c>
      <c s="36">
        <f>ROUND(G1627*H1627,6)</f>
      </c>
      <c r="L1627" s="38">
        <v>0</v>
      </c>
      <c s="32">
        <f>ROUND(ROUND(L1627,2)*ROUND(G1627,3),2)</f>
      </c>
      <c s="36" t="s">
        <v>54</v>
      </c>
      <c>
        <f>(M1627*21)/100</f>
      </c>
      <c t="s">
        <v>26</v>
      </c>
    </row>
    <row r="1628" spans="1:5" ht="25.5">
      <c r="A1628" s="35" t="s">
        <v>55</v>
      </c>
      <c r="E1628" s="39" t="s">
        <v>11672</v>
      </c>
    </row>
    <row r="1629" spans="1:5" ht="12.75">
      <c r="A1629" s="35" t="s">
        <v>57</v>
      </c>
      <c r="E1629" s="40" t="s">
        <v>4</v>
      </c>
    </row>
    <row r="1630" spans="1:5" ht="12.75">
      <c r="A1630" t="s">
        <v>59</v>
      </c>
      <c r="E1630" s="39" t="s">
        <v>4</v>
      </c>
    </row>
    <row r="1631" spans="1:16" ht="12.75">
      <c r="A1631" t="s">
        <v>48</v>
      </c>
      <c s="34" t="s">
        <v>11673</v>
      </c>
      <c s="34" t="s">
        <v>11674</v>
      </c>
      <c s="35" t="s">
        <v>4</v>
      </c>
      <c s="6" t="s">
        <v>11642</v>
      </c>
      <c s="36" t="s">
        <v>3911</v>
      </c>
      <c s="37">
        <v>2</v>
      </c>
      <c s="36">
        <v>0</v>
      </c>
      <c s="36">
        <f>ROUND(G1631*H1631,6)</f>
      </c>
      <c r="L1631" s="38">
        <v>0</v>
      </c>
      <c s="32">
        <f>ROUND(ROUND(L1631,2)*ROUND(G1631,3),2)</f>
      </c>
      <c s="36" t="s">
        <v>54</v>
      </c>
      <c>
        <f>(M1631*21)/100</f>
      </c>
      <c t="s">
        <v>26</v>
      </c>
    </row>
    <row r="1632" spans="1:5" ht="12.75">
      <c r="A1632" s="35" t="s">
        <v>55</v>
      </c>
      <c r="E1632" s="39" t="s">
        <v>4</v>
      </c>
    </row>
    <row r="1633" spans="1:5" ht="12.75">
      <c r="A1633" s="35" t="s">
        <v>57</v>
      </c>
      <c r="E1633" s="40" t="s">
        <v>4</v>
      </c>
    </row>
    <row r="1634" spans="1:5" ht="12.75">
      <c r="A1634" t="s">
        <v>59</v>
      </c>
      <c r="E1634" s="39" t="s">
        <v>4</v>
      </c>
    </row>
    <row r="1635" spans="1:16" ht="12.75">
      <c r="A1635" t="s">
        <v>48</v>
      </c>
      <c s="34" t="s">
        <v>11675</v>
      </c>
      <c s="34" t="s">
        <v>11676</v>
      </c>
      <c s="35" t="s">
        <v>4</v>
      </c>
      <c s="6" t="s">
        <v>11645</v>
      </c>
      <c s="36" t="s">
        <v>3911</v>
      </c>
      <c s="37">
        <v>2</v>
      </c>
      <c s="36">
        <v>0</v>
      </c>
      <c s="36">
        <f>ROUND(G1635*H1635,6)</f>
      </c>
      <c r="L1635" s="38">
        <v>0</v>
      </c>
      <c s="32">
        <f>ROUND(ROUND(L1635,2)*ROUND(G1635,3),2)</f>
      </c>
      <c s="36" t="s">
        <v>54</v>
      </c>
      <c>
        <f>(M1635*21)/100</f>
      </c>
      <c t="s">
        <v>26</v>
      </c>
    </row>
    <row r="1636" spans="1:5" ht="12.75">
      <c r="A1636" s="35" t="s">
        <v>55</v>
      </c>
      <c r="E1636" s="39" t="s">
        <v>4</v>
      </c>
    </row>
    <row r="1637" spans="1:5" ht="12.75">
      <c r="A1637" s="35" t="s">
        <v>57</v>
      </c>
      <c r="E1637" s="40" t="s">
        <v>4</v>
      </c>
    </row>
    <row r="1638" spans="1:5" ht="12.75">
      <c r="A1638" t="s">
        <v>59</v>
      </c>
      <c r="E1638" s="39" t="s">
        <v>4</v>
      </c>
    </row>
    <row r="1639" spans="1:16" ht="12.75">
      <c r="A1639" t="s">
        <v>48</v>
      </c>
      <c s="34" t="s">
        <v>11677</v>
      </c>
      <c s="34" t="s">
        <v>11678</v>
      </c>
      <c s="35" t="s">
        <v>4</v>
      </c>
      <c s="6" t="s">
        <v>11645</v>
      </c>
      <c s="36" t="s">
        <v>3911</v>
      </c>
      <c s="37">
        <v>1</v>
      </c>
      <c s="36">
        <v>0</v>
      </c>
      <c s="36">
        <f>ROUND(G1639*H1639,6)</f>
      </c>
      <c r="L1639" s="38">
        <v>0</v>
      </c>
      <c s="32">
        <f>ROUND(ROUND(L1639,2)*ROUND(G1639,3),2)</f>
      </c>
      <c s="36" t="s">
        <v>54</v>
      </c>
      <c>
        <f>(M1639*21)/100</f>
      </c>
      <c t="s">
        <v>26</v>
      </c>
    </row>
    <row r="1640" spans="1:5" ht="12.75">
      <c r="A1640" s="35" t="s">
        <v>55</v>
      </c>
      <c r="E1640" s="39" t="s">
        <v>4</v>
      </c>
    </row>
    <row r="1641" spans="1:5" ht="12.75">
      <c r="A1641" s="35" t="s">
        <v>57</v>
      </c>
      <c r="E1641" s="40" t="s">
        <v>4</v>
      </c>
    </row>
    <row r="1642" spans="1:5" ht="12.75">
      <c r="A1642" t="s">
        <v>59</v>
      </c>
      <c r="E1642" s="39" t="s">
        <v>4</v>
      </c>
    </row>
    <row r="1643" spans="1:16" ht="12.75">
      <c r="A1643" t="s">
        <v>48</v>
      </c>
      <c s="34" t="s">
        <v>11679</v>
      </c>
      <c s="34" t="s">
        <v>11680</v>
      </c>
      <c s="35" t="s">
        <v>4</v>
      </c>
      <c s="6" t="s">
        <v>11653</v>
      </c>
      <c s="36" t="s">
        <v>3911</v>
      </c>
      <c s="37">
        <v>2</v>
      </c>
      <c s="36">
        <v>0</v>
      </c>
      <c s="36">
        <f>ROUND(G1643*H1643,6)</f>
      </c>
      <c r="L1643" s="38">
        <v>0</v>
      </c>
      <c s="32">
        <f>ROUND(ROUND(L1643,2)*ROUND(G1643,3),2)</f>
      </c>
      <c s="36" t="s">
        <v>54</v>
      </c>
      <c>
        <f>(M1643*21)/100</f>
      </c>
      <c t="s">
        <v>26</v>
      </c>
    </row>
    <row r="1644" spans="1:5" ht="12.75">
      <c r="A1644" s="35" t="s">
        <v>55</v>
      </c>
      <c r="E1644" s="39" t="s">
        <v>4</v>
      </c>
    </row>
    <row r="1645" spans="1:5" ht="12.75">
      <c r="A1645" s="35" t="s">
        <v>57</v>
      </c>
      <c r="E1645" s="40" t="s">
        <v>4</v>
      </c>
    </row>
    <row r="1646" spans="1:5" ht="12.75">
      <c r="A1646" t="s">
        <v>59</v>
      </c>
      <c r="E1646" s="39" t="s">
        <v>4</v>
      </c>
    </row>
    <row r="1647" spans="1:16" ht="25.5">
      <c r="A1647" t="s">
        <v>48</v>
      </c>
      <c s="34" t="s">
        <v>11681</v>
      </c>
      <c s="34" t="s">
        <v>11682</v>
      </c>
      <c s="35" t="s">
        <v>4</v>
      </c>
      <c s="6" t="s">
        <v>11665</v>
      </c>
      <c s="36" t="s">
        <v>3911</v>
      </c>
      <c s="37">
        <v>2</v>
      </c>
      <c s="36">
        <v>0</v>
      </c>
      <c s="36">
        <f>ROUND(G1647*H1647,6)</f>
      </c>
      <c r="L1647" s="38">
        <v>0</v>
      </c>
      <c s="32">
        <f>ROUND(ROUND(L1647,2)*ROUND(G1647,3),2)</f>
      </c>
      <c s="36" t="s">
        <v>54</v>
      </c>
      <c>
        <f>(M1647*21)/100</f>
      </c>
      <c t="s">
        <v>26</v>
      </c>
    </row>
    <row r="1648" spans="1:5" ht="12.75">
      <c r="A1648" s="35" t="s">
        <v>55</v>
      </c>
      <c r="E1648" s="39" t="s">
        <v>4</v>
      </c>
    </row>
    <row r="1649" spans="1:5" ht="12.75">
      <c r="A1649" s="35" t="s">
        <v>57</v>
      </c>
      <c r="E1649" s="40" t="s">
        <v>4</v>
      </c>
    </row>
    <row r="1650" spans="1:5" ht="12.75">
      <c r="A1650" t="s">
        <v>59</v>
      </c>
      <c r="E1650" s="39" t="s">
        <v>4</v>
      </c>
    </row>
    <row r="1651" spans="1:16" ht="38.25">
      <c r="A1651" t="s">
        <v>48</v>
      </c>
      <c s="34" t="s">
        <v>11683</v>
      </c>
      <c s="34" t="s">
        <v>11684</v>
      </c>
      <c s="35" t="s">
        <v>4</v>
      </c>
      <c s="6" t="s">
        <v>11685</v>
      </c>
      <c s="36" t="s">
        <v>3911</v>
      </c>
      <c s="37">
        <v>2</v>
      </c>
      <c s="36">
        <v>0</v>
      </c>
      <c s="36">
        <f>ROUND(G1651*H1651,6)</f>
      </c>
      <c r="L1651" s="38">
        <v>0</v>
      </c>
      <c s="32">
        <f>ROUND(ROUND(L1651,2)*ROUND(G1651,3),2)</f>
      </c>
      <c s="36" t="s">
        <v>54</v>
      </c>
      <c>
        <f>(M1651*21)/100</f>
      </c>
      <c t="s">
        <v>26</v>
      </c>
    </row>
    <row r="1652" spans="1:5" ht="25.5">
      <c r="A1652" s="35" t="s">
        <v>55</v>
      </c>
      <c r="E1652" s="39" t="s">
        <v>11686</v>
      </c>
    </row>
    <row r="1653" spans="1:5" ht="12.75">
      <c r="A1653" s="35" t="s">
        <v>57</v>
      </c>
      <c r="E1653" s="40" t="s">
        <v>4</v>
      </c>
    </row>
    <row r="1654" spans="1:5" ht="12.75">
      <c r="A1654" t="s">
        <v>59</v>
      </c>
      <c r="E1654" s="39" t="s">
        <v>4</v>
      </c>
    </row>
    <row r="1655" spans="1:16" ht="38.25">
      <c r="A1655" t="s">
        <v>48</v>
      </c>
      <c s="34" t="s">
        <v>11687</v>
      </c>
      <c s="34" t="s">
        <v>11688</v>
      </c>
      <c s="35" t="s">
        <v>4</v>
      </c>
      <c s="6" t="s">
        <v>11689</v>
      </c>
      <c s="36" t="s">
        <v>3911</v>
      </c>
      <c s="37">
        <v>1</v>
      </c>
      <c s="36">
        <v>0</v>
      </c>
      <c s="36">
        <f>ROUND(G1655*H1655,6)</f>
      </c>
      <c r="L1655" s="38">
        <v>0</v>
      </c>
      <c s="32">
        <f>ROUND(ROUND(L1655,2)*ROUND(G1655,3),2)</f>
      </c>
      <c s="36" t="s">
        <v>54</v>
      </c>
      <c>
        <f>(M1655*21)/100</f>
      </c>
      <c t="s">
        <v>26</v>
      </c>
    </row>
    <row r="1656" spans="1:5" ht="12.75">
      <c r="A1656" s="35" t="s">
        <v>55</v>
      </c>
      <c r="E1656" s="39" t="s">
        <v>4</v>
      </c>
    </row>
    <row r="1657" spans="1:5" ht="12.75">
      <c r="A1657" s="35" t="s">
        <v>57</v>
      </c>
      <c r="E1657" s="40" t="s">
        <v>4</v>
      </c>
    </row>
    <row r="1658" spans="1:5" ht="12.75">
      <c r="A1658" t="s">
        <v>59</v>
      </c>
      <c r="E1658" s="39" t="s">
        <v>4</v>
      </c>
    </row>
    <row r="1659" spans="1:16" ht="12.75">
      <c r="A1659" t="s">
        <v>48</v>
      </c>
      <c s="34" t="s">
        <v>11690</v>
      </c>
      <c s="34" t="s">
        <v>11691</v>
      </c>
      <c s="35" t="s">
        <v>4</v>
      </c>
      <c s="6" t="s">
        <v>11642</v>
      </c>
      <c s="36" t="s">
        <v>3911</v>
      </c>
      <c s="37">
        <v>2</v>
      </c>
      <c s="36">
        <v>0</v>
      </c>
      <c s="36">
        <f>ROUND(G1659*H1659,6)</f>
      </c>
      <c r="L1659" s="38">
        <v>0</v>
      </c>
      <c s="32">
        <f>ROUND(ROUND(L1659,2)*ROUND(G1659,3),2)</f>
      </c>
      <c s="36" t="s">
        <v>54</v>
      </c>
      <c>
        <f>(M1659*21)/100</f>
      </c>
      <c t="s">
        <v>26</v>
      </c>
    </row>
    <row r="1660" spans="1:5" ht="12.75">
      <c r="A1660" s="35" t="s">
        <v>55</v>
      </c>
      <c r="E1660" s="39" t="s">
        <v>4</v>
      </c>
    </row>
    <row r="1661" spans="1:5" ht="12.75">
      <c r="A1661" s="35" t="s">
        <v>57</v>
      </c>
      <c r="E1661" s="40" t="s">
        <v>4</v>
      </c>
    </row>
    <row r="1662" spans="1:5" ht="12.75">
      <c r="A1662" t="s">
        <v>59</v>
      </c>
      <c r="E1662" s="39" t="s">
        <v>4</v>
      </c>
    </row>
    <row r="1663" spans="1:16" ht="12.75">
      <c r="A1663" t="s">
        <v>48</v>
      </c>
      <c s="34" t="s">
        <v>11692</v>
      </c>
      <c s="34" t="s">
        <v>11693</v>
      </c>
      <c s="35" t="s">
        <v>4</v>
      </c>
      <c s="6" t="s">
        <v>11645</v>
      </c>
      <c s="36" t="s">
        <v>3911</v>
      </c>
      <c s="37">
        <v>2</v>
      </c>
      <c s="36">
        <v>0</v>
      </c>
      <c s="36">
        <f>ROUND(G1663*H1663,6)</f>
      </c>
      <c r="L1663" s="38">
        <v>0</v>
      </c>
      <c s="32">
        <f>ROUND(ROUND(L1663,2)*ROUND(G1663,3),2)</f>
      </c>
      <c s="36" t="s">
        <v>54</v>
      </c>
      <c>
        <f>(M1663*21)/100</f>
      </c>
      <c t="s">
        <v>26</v>
      </c>
    </row>
    <row r="1664" spans="1:5" ht="12.75">
      <c r="A1664" s="35" t="s">
        <v>55</v>
      </c>
      <c r="E1664" s="39" t="s">
        <v>4</v>
      </c>
    </row>
    <row r="1665" spans="1:5" ht="12.75">
      <c r="A1665" s="35" t="s">
        <v>57</v>
      </c>
      <c r="E1665" s="40" t="s">
        <v>4</v>
      </c>
    </row>
    <row r="1666" spans="1:5" ht="12.75">
      <c r="A1666" t="s">
        <v>59</v>
      </c>
      <c r="E1666" s="39" t="s">
        <v>4</v>
      </c>
    </row>
    <row r="1667" spans="1:16" ht="12.75">
      <c r="A1667" t="s">
        <v>48</v>
      </c>
      <c s="34" t="s">
        <v>11694</v>
      </c>
      <c s="34" t="s">
        <v>11695</v>
      </c>
      <c s="35" t="s">
        <v>4</v>
      </c>
      <c s="6" t="s">
        <v>11645</v>
      </c>
      <c s="36" t="s">
        <v>3911</v>
      </c>
      <c s="37">
        <v>1</v>
      </c>
      <c s="36">
        <v>0</v>
      </c>
      <c s="36">
        <f>ROUND(G1667*H1667,6)</f>
      </c>
      <c r="L1667" s="38">
        <v>0</v>
      </c>
      <c s="32">
        <f>ROUND(ROUND(L1667,2)*ROUND(G1667,3),2)</f>
      </c>
      <c s="36" t="s">
        <v>54</v>
      </c>
      <c>
        <f>(M1667*21)/100</f>
      </c>
      <c t="s">
        <v>26</v>
      </c>
    </row>
    <row r="1668" spans="1:5" ht="12.75">
      <c r="A1668" s="35" t="s">
        <v>55</v>
      </c>
      <c r="E1668" s="39" t="s">
        <v>4</v>
      </c>
    </row>
    <row r="1669" spans="1:5" ht="12.75">
      <c r="A1669" s="35" t="s">
        <v>57</v>
      </c>
      <c r="E1669" s="40" t="s">
        <v>4</v>
      </c>
    </row>
    <row r="1670" spans="1:5" ht="12.75">
      <c r="A1670" t="s">
        <v>59</v>
      </c>
      <c r="E1670" s="39" t="s">
        <v>4</v>
      </c>
    </row>
    <row r="1671" spans="1:16" ht="12.75">
      <c r="A1671" t="s">
        <v>48</v>
      </c>
      <c s="34" t="s">
        <v>11696</v>
      </c>
      <c s="34" t="s">
        <v>11697</v>
      </c>
      <c s="35" t="s">
        <v>4</v>
      </c>
      <c s="6" t="s">
        <v>11653</v>
      </c>
      <c s="36" t="s">
        <v>3911</v>
      </c>
      <c s="37">
        <v>2</v>
      </c>
      <c s="36">
        <v>0</v>
      </c>
      <c s="36">
        <f>ROUND(G1671*H1671,6)</f>
      </c>
      <c r="L1671" s="38">
        <v>0</v>
      </c>
      <c s="32">
        <f>ROUND(ROUND(L1671,2)*ROUND(G1671,3),2)</f>
      </c>
      <c s="36" t="s">
        <v>54</v>
      </c>
      <c>
        <f>(M1671*21)/100</f>
      </c>
      <c t="s">
        <v>26</v>
      </c>
    </row>
    <row r="1672" spans="1:5" ht="12.75">
      <c r="A1672" s="35" t="s">
        <v>55</v>
      </c>
      <c r="E1672" s="39" t="s">
        <v>4</v>
      </c>
    </row>
    <row r="1673" spans="1:5" ht="12.75">
      <c r="A1673" s="35" t="s">
        <v>57</v>
      </c>
      <c r="E1673" s="40" t="s">
        <v>4</v>
      </c>
    </row>
    <row r="1674" spans="1:5" ht="12.75">
      <c r="A1674" t="s">
        <v>59</v>
      </c>
      <c r="E1674" s="39" t="s">
        <v>4</v>
      </c>
    </row>
    <row r="1675" spans="1:16" ht="38.25">
      <c r="A1675" t="s">
        <v>48</v>
      </c>
      <c s="34" t="s">
        <v>11698</v>
      </c>
      <c s="34" t="s">
        <v>11699</v>
      </c>
      <c s="35" t="s">
        <v>4</v>
      </c>
      <c s="6" t="s">
        <v>11671</v>
      </c>
      <c s="36" t="s">
        <v>3911</v>
      </c>
      <c s="37">
        <v>2</v>
      </c>
      <c s="36">
        <v>0</v>
      </c>
      <c s="36">
        <f>ROUND(G1675*H1675,6)</f>
      </c>
      <c r="L1675" s="38">
        <v>0</v>
      </c>
      <c s="32">
        <f>ROUND(ROUND(L1675,2)*ROUND(G1675,3),2)</f>
      </c>
      <c s="36" t="s">
        <v>54</v>
      </c>
      <c>
        <f>(M1675*21)/100</f>
      </c>
      <c t="s">
        <v>26</v>
      </c>
    </row>
    <row r="1676" spans="1:5" ht="25.5">
      <c r="A1676" s="35" t="s">
        <v>55</v>
      </c>
      <c r="E1676" s="39" t="s">
        <v>11672</v>
      </c>
    </row>
    <row r="1677" spans="1:5" ht="12.75">
      <c r="A1677" s="35" t="s">
        <v>57</v>
      </c>
      <c r="E1677" s="40" t="s">
        <v>4</v>
      </c>
    </row>
    <row r="1678" spans="1:5" ht="12.75">
      <c r="A1678" t="s">
        <v>59</v>
      </c>
      <c r="E1678" s="39" t="s">
        <v>4</v>
      </c>
    </row>
    <row r="1679" spans="1:16" ht="12.75">
      <c r="A1679" t="s">
        <v>48</v>
      </c>
      <c s="34" t="s">
        <v>11700</v>
      </c>
      <c s="34" t="s">
        <v>11701</v>
      </c>
      <c s="35" t="s">
        <v>4</v>
      </c>
      <c s="6" t="s">
        <v>11642</v>
      </c>
      <c s="36" t="s">
        <v>3911</v>
      </c>
      <c s="37">
        <v>2</v>
      </c>
      <c s="36">
        <v>0</v>
      </c>
      <c s="36">
        <f>ROUND(G1679*H1679,6)</f>
      </c>
      <c r="L1679" s="38">
        <v>0</v>
      </c>
      <c s="32">
        <f>ROUND(ROUND(L1679,2)*ROUND(G1679,3),2)</f>
      </c>
      <c s="36" t="s">
        <v>54</v>
      </c>
      <c>
        <f>(M1679*21)/100</f>
      </c>
      <c t="s">
        <v>26</v>
      </c>
    </row>
    <row r="1680" spans="1:5" ht="12.75">
      <c r="A1680" s="35" t="s">
        <v>55</v>
      </c>
      <c r="E1680" s="39" t="s">
        <v>4</v>
      </c>
    </row>
    <row r="1681" spans="1:5" ht="12.75">
      <c r="A1681" s="35" t="s">
        <v>57</v>
      </c>
      <c r="E1681" s="40" t="s">
        <v>4</v>
      </c>
    </row>
    <row r="1682" spans="1:5" ht="12.75">
      <c r="A1682" t="s">
        <v>59</v>
      </c>
      <c r="E1682" s="39" t="s">
        <v>4</v>
      </c>
    </row>
    <row r="1683" spans="1:16" ht="12.75">
      <c r="A1683" t="s">
        <v>48</v>
      </c>
      <c s="34" t="s">
        <v>11702</v>
      </c>
      <c s="34" t="s">
        <v>11703</v>
      </c>
      <c s="35" t="s">
        <v>4</v>
      </c>
      <c s="6" t="s">
        <v>11645</v>
      </c>
      <c s="36" t="s">
        <v>3911</v>
      </c>
      <c s="37">
        <v>2</v>
      </c>
      <c s="36">
        <v>0</v>
      </c>
      <c s="36">
        <f>ROUND(G1683*H1683,6)</f>
      </c>
      <c r="L1683" s="38">
        <v>0</v>
      </c>
      <c s="32">
        <f>ROUND(ROUND(L1683,2)*ROUND(G1683,3),2)</f>
      </c>
      <c s="36" t="s">
        <v>54</v>
      </c>
      <c>
        <f>(M1683*21)/100</f>
      </c>
      <c t="s">
        <v>26</v>
      </c>
    </row>
    <row r="1684" spans="1:5" ht="12.75">
      <c r="A1684" s="35" t="s">
        <v>55</v>
      </c>
      <c r="E1684" s="39" t="s">
        <v>4</v>
      </c>
    </row>
    <row r="1685" spans="1:5" ht="12.75">
      <c r="A1685" s="35" t="s">
        <v>57</v>
      </c>
      <c r="E1685" s="40" t="s">
        <v>4</v>
      </c>
    </row>
    <row r="1686" spans="1:5" ht="12.75">
      <c r="A1686" t="s">
        <v>59</v>
      </c>
      <c r="E1686" s="39" t="s">
        <v>4</v>
      </c>
    </row>
    <row r="1687" spans="1:16" ht="12.75">
      <c r="A1687" t="s">
        <v>48</v>
      </c>
      <c s="34" t="s">
        <v>11704</v>
      </c>
      <c s="34" t="s">
        <v>11705</v>
      </c>
      <c s="35" t="s">
        <v>4</v>
      </c>
      <c s="6" t="s">
        <v>11645</v>
      </c>
      <c s="36" t="s">
        <v>3911</v>
      </c>
      <c s="37">
        <v>1</v>
      </c>
      <c s="36">
        <v>0</v>
      </c>
      <c s="36">
        <f>ROUND(G1687*H1687,6)</f>
      </c>
      <c r="L1687" s="38">
        <v>0</v>
      </c>
      <c s="32">
        <f>ROUND(ROUND(L1687,2)*ROUND(G1687,3),2)</f>
      </c>
      <c s="36" t="s">
        <v>54</v>
      </c>
      <c>
        <f>(M1687*21)/100</f>
      </c>
      <c t="s">
        <v>26</v>
      </c>
    </row>
    <row r="1688" spans="1:5" ht="12.75">
      <c r="A1688" s="35" t="s">
        <v>55</v>
      </c>
      <c r="E1688" s="39" t="s">
        <v>4</v>
      </c>
    </row>
    <row r="1689" spans="1:5" ht="12.75">
      <c r="A1689" s="35" t="s">
        <v>57</v>
      </c>
      <c r="E1689" s="40" t="s">
        <v>4</v>
      </c>
    </row>
    <row r="1690" spans="1:5" ht="12.75">
      <c r="A1690" t="s">
        <v>59</v>
      </c>
      <c r="E1690" s="39" t="s">
        <v>4</v>
      </c>
    </row>
    <row r="1691" spans="1:16" ht="12.75">
      <c r="A1691" t="s">
        <v>48</v>
      </c>
      <c s="34" t="s">
        <v>11706</v>
      </c>
      <c s="34" t="s">
        <v>11707</v>
      </c>
      <c s="35" t="s">
        <v>4</v>
      </c>
      <c s="6" t="s">
        <v>11653</v>
      </c>
      <c s="36" t="s">
        <v>3911</v>
      </c>
      <c s="37">
        <v>2</v>
      </c>
      <c s="36">
        <v>0</v>
      </c>
      <c s="36">
        <f>ROUND(G1691*H1691,6)</f>
      </c>
      <c r="L1691" s="38">
        <v>0</v>
      </c>
      <c s="32">
        <f>ROUND(ROUND(L1691,2)*ROUND(G1691,3),2)</f>
      </c>
      <c s="36" t="s">
        <v>54</v>
      </c>
      <c>
        <f>(M1691*21)/100</f>
      </c>
      <c t="s">
        <v>26</v>
      </c>
    </row>
    <row r="1692" spans="1:5" ht="12.75">
      <c r="A1692" s="35" t="s">
        <v>55</v>
      </c>
      <c r="E1692" s="39" t="s">
        <v>4</v>
      </c>
    </row>
    <row r="1693" spans="1:5" ht="12.75">
      <c r="A1693" s="35" t="s">
        <v>57</v>
      </c>
      <c r="E1693" s="40" t="s">
        <v>4</v>
      </c>
    </row>
    <row r="1694" spans="1:5" ht="12.75">
      <c r="A1694" t="s">
        <v>59</v>
      </c>
      <c r="E1694" s="39" t="s">
        <v>4</v>
      </c>
    </row>
    <row r="1695" spans="1:16" ht="25.5">
      <c r="A1695" t="s">
        <v>48</v>
      </c>
      <c s="34" t="s">
        <v>11708</v>
      </c>
      <c s="34" t="s">
        <v>11709</v>
      </c>
      <c s="35" t="s">
        <v>4</v>
      </c>
      <c s="6" t="s">
        <v>11665</v>
      </c>
      <c s="36" t="s">
        <v>3911</v>
      </c>
      <c s="37">
        <v>2</v>
      </c>
      <c s="36">
        <v>0</v>
      </c>
      <c s="36">
        <f>ROUND(G1695*H1695,6)</f>
      </c>
      <c r="L1695" s="38">
        <v>0</v>
      </c>
      <c s="32">
        <f>ROUND(ROUND(L1695,2)*ROUND(G1695,3),2)</f>
      </c>
      <c s="36" t="s">
        <v>54</v>
      </c>
      <c>
        <f>(M1695*21)/100</f>
      </c>
      <c t="s">
        <v>26</v>
      </c>
    </row>
    <row r="1696" spans="1:5" ht="12.75">
      <c r="A1696" s="35" t="s">
        <v>55</v>
      </c>
      <c r="E1696" s="39" t="s">
        <v>4</v>
      </c>
    </row>
    <row r="1697" spans="1:5" ht="12.75">
      <c r="A1697" s="35" t="s">
        <v>57</v>
      </c>
      <c r="E1697" s="40" t="s">
        <v>4</v>
      </c>
    </row>
    <row r="1698" spans="1:5" ht="12.75">
      <c r="A1698" t="s">
        <v>59</v>
      </c>
      <c r="E1698" s="39" t="s">
        <v>4</v>
      </c>
    </row>
    <row r="1699" spans="1:16" ht="12.75">
      <c r="A1699" t="s">
        <v>48</v>
      </c>
      <c s="34" t="s">
        <v>11710</v>
      </c>
      <c s="34" t="s">
        <v>11711</v>
      </c>
      <c s="35" t="s">
        <v>4</v>
      </c>
      <c s="6" t="s">
        <v>11653</v>
      </c>
      <c s="36" t="s">
        <v>3911</v>
      </c>
      <c s="37">
        <v>2</v>
      </c>
      <c s="36">
        <v>0</v>
      </c>
      <c s="36">
        <f>ROUND(G1699*H1699,6)</f>
      </c>
      <c r="L1699" s="38">
        <v>0</v>
      </c>
      <c s="32">
        <f>ROUND(ROUND(L1699,2)*ROUND(G1699,3),2)</f>
      </c>
      <c s="36" t="s">
        <v>54</v>
      </c>
      <c>
        <f>(M1699*21)/100</f>
      </c>
      <c t="s">
        <v>26</v>
      </c>
    </row>
    <row r="1700" spans="1:5" ht="12.75">
      <c r="A1700" s="35" t="s">
        <v>55</v>
      </c>
      <c r="E1700" s="39" t="s">
        <v>4</v>
      </c>
    </row>
    <row r="1701" spans="1:5" ht="12.75">
      <c r="A1701" s="35" t="s">
        <v>57</v>
      </c>
      <c r="E1701" s="40" t="s">
        <v>4</v>
      </c>
    </row>
    <row r="1702" spans="1:5" ht="12.75">
      <c r="A1702" t="s">
        <v>59</v>
      </c>
      <c r="E1702" s="39" t="s">
        <v>4</v>
      </c>
    </row>
    <row r="1703" spans="1:16" ht="12.75">
      <c r="A1703" t="s">
        <v>48</v>
      </c>
      <c s="34" t="s">
        <v>11712</v>
      </c>
      <c s="34" t="s">
        <v>11713</v>
      </c>
      <c s="35" t="s">
        <v>4</v>
      </c>
      <c s="6" t="s">
        <v>11653</v>
      </c>
      <c s="36" t="s">
        <v>3911</v>
      </c>
      <c s="37">
        <v>3</v>
      </c>
      <c s="36">
        <v>0</v>
      </c>
      <c s="36">
        <f>ROUND(G1703*H1703,6)</f>
      </c>
      <c r="L1703" s="38">
        <v>0</v>
      </c>
      <c s="32">
        <f>ROUND(ROUND(L1703,2)*ROUND(G1703,3),2)</f>
      </c>
      <c s="36" t="s">
        <v>54</v>
      </c>
      <c>
        <f>(M1703*21)/100</f>
      </c>
      <c t="s">
        <v>26</v>
      </c>
    </row>
    <row r="1704" spans="1:5" ht="12.75">
      <c r="A1704" s="35" t="s">
        <v>55</v>
      </c>
      <c r="E1704" s="39" t="s">
        <v>4</v>
      </c>
    </row>
    <row r="1705" spans="1:5" ht="12.75">
      <c r="A1705" s="35" t="s">
        <v>57</v>
      </c>
      <c r="E1705" s="40" t="s">
        <v>4</v>
      </c>
    </row>
    <row r="1706" spans="1:5" ht="12.75">
      <c r="A1706" t="s">
        <v>59</v>
      </c>
      <c r="E1706" s="39" t="s">
        <v>4</v>
      </c>
    </row>
    <row r="1707" spans="1:16" ht="25.5">
      <c r="A1707" t="s">
        <v>48</v>
      </c>
      <c s="34" t="s">
        <v>11714</v>
      </c>
      <c s="34" t="s">
        <v>11715</v>
      </c>
      <c s="35" t="s">
        <v>4</v>
      </c>
      <c s="6" t="s">
        <v>11648</v>
      </c>
      <c s="36" t="s">
        <v>3911</v>
      </c>
      <c s="37">
        <v>4</v>
      </c>
      <c s="36">
        <v>0</v>
      </c>
      <c s="36">
        <f>ROUND(G1707*H1707,6)</f>
      </c>
      <c r="L1707" s="38">
        <v>0</v>
      </c>
      <c s="32">
        <f>ROUND(ROUND(L1707,2)*ROUND(G1707,3),2)</f>
      </c>
      <c s="36" t="s">
        <v>54</v>
      </c>
      <c>
        <f>(M1707*21)/100</f>
      </c>
      <c t="s">
        <v>26</v>
      </c>
    </row>
    <row r="1708" spans="1:5" ht="12.75">
      <c r="A1708" s="35" t="s">
        <v>55</v>
      </c>
      <c r="E1708" s="39" t="s">
        <v>4</v>
      </c>
    </row>
    <row r="1709" spans="1:5" ht="12.75">
      <c r="A1709" s="35" t="s">
        <v>57</v>
      </c>
      <c r="E1709" s="40" t="s">
        <v>4</v>
      </c>
    </row>
    <row r="1710" spans="1:5" ht="12.75">
      <c r="A1710" t="s">
        <v>59</v>
      </c>
      <c r="E1710" s="39" t="s">
        <v>4</v>
      </c>
    </row>
    <row r="1711" spans="1:16" ht="12.75">
      <c r="A1711" t="s">
        <v>48</v>
      </c>
      <c s="34" t="s">
        <v>11716</v>
      </c>
      <c s="34" t="s">
        <v>11717</v>
      </c>
      <c s="35" t="s">
        <v>4</v>
      </c>
      <c s="6" t="s">
        <v>11653</v>
      </c>
      <c s="36" t="s">
        <v>3911</v>
      </c>
      <c s="37">
        <v>3</v>
      </c>
      <c s="36">
        <v>0</v>
      </c>
      <c s="36">
        <f>ROUND(G1711*H1711,6)</f>
      </c>
      <c r="L1711" s="38">
        <v>0</v>
      </c>
      <c s="32">
        <f>ROUND(ROUND(L1711,2)*ROUND(G1711,3),2)</f>
      </c>
      <c s="36" t="s">
        <v>54</v>
      </c>
      <c>
        <f>(M1711*21)/100</f>
      </c>
      <c t="s">
        <v>26</v>
      </c>
    </row>
    <row r="1712" spans="1:5" ht="12.75">
      <c r="A1712" s="35" t="s">
        <v>55</v>
      </c>
      <c r="E1712" s="39" t="s">
        <v>4</v>
      </c>
    </row>
    <row r="1713" spans="1:5" ht="12.75">
      <c r="A1713" s="35" t="s">
        <v>57</v>
      </c>
      <c r="E1713" s="40" t="s">
        <v>4</v>
      </c>
    </row>
    <row r="1714" spans="1:5" ht="12.75">
      <c r="A1714" t="s">
        <v>59</v>
      </c>
      <c r="E1714" s="39" t="s">
        <v>4</v>
      </c>
    </row>
    <row r="1715" spans="1:16" ht="12.75">
      <c r="A1715" t="s">
        <v>48</v>
      </c>
      <c s="34" t="s">
        <v>11718</v>
      </c>
      <c s="34" t="s">
        <v>11719</v>
      </c>
      <c s="35" t="s">
        <v>4</v>
      </c>
      <c s="6" t="s">
        <v>11720</v>
      </c>
      <c s="36" t="s">
        <v>3911</v>
      </c>
      <c s="37">
        <v>3</v>
      </c>
      <c s="36">
        <v>0</v>
      </c>
      <c s="36">
        <f>ROUND(G1715*H1715,6)</f>
      </c>
      <c r="L1715" s="38">
        <v>0</v>
      </c>
      <c s="32">
        <f>ROUND(ROUND(L1715,2)*ROUND(G1715,3),2)</f>
      </c>
      <c s="36" t="s">
        <v>54</v>
      </c>
      <c>
        <f>(M1715*21)/100</f>
      </c>
      <c t="s">
        <v>26</v>
      </c>
    </row>
    <row r="1716" spans="1:5" ht="12.75">
      <c r="A1716" s="35" t="s">
        <v>55</v>
      </c>
      <c r="E1716" s="39" t="s">
        <v>4</v>
      </c>
    </row>
    <row r="1717" spans="1:5" ht="12.75">
      <c r="A1717" s="35" t="s">
        <v>57</v>
      </c>
      <c r="E1717" s="40" t="s">
        <v>4</v>
      </c>
    </row>
    <row r="1718" spans="1:5" ht="12.75">
      <c r="A1718" t="s">
        <v>59</v>
      </c>
      <c r="E1718" s="39" t="s">
        <v>4</v>
      </c>
    </row>
    <row r="1719" spans="1:16" ht="12.75">
      <c r="A1719" t="s">
        <v>48</v>
      </c>
      <c s="34" t="s">
        <v>11721</v>
      </c>
      <c s="34" t="s">
        <v>11722</v>
      </c>
      <c s="35" t="s">
        <v>4</v>
      </c>
      <c s="6" t="s">
        <v>11653</v>
      </c>
      <c s="36" t="s">
        <v>3911</v>
      </c>
      <c s="37">
        <v>2</v>
      </c>
      <c s="36">
        <v>0</v>
      </c>
      <c s="36">
        <f>ROUND(G1719*H1719,6)</f>
      </c>
      <c r="L1719" s="38">
        <v>0</v>
      </c>
      <c s="32">
        <f>ROUND(ROUND(L1719,2)*ROUND(G1719,3),2)</f>
      </c>
      <c s="36" t="s">
        <v>54</v>
      </c>
      <c>
        <f>(M1719*21)/100</f>
      </c>
      <c t="s">
        <v>26</v>
      </c>
    </row>
    <row r="1720" spans="1:5" ht="12.75">
      <c r="A1720" s="35" t="s">
        <v>55</v>
      </c>
      <c r="E1720" s="39" t="s">
        <v>4</v>
      </c>
    </row>
    <row r="1721" spans="1:5" ht="12.75">
      <c r="A1721" s="35" t="s">
        <v>57</v>
      </c>
      <c r="E1721" s="40" t="s">
        <v>4</v>
      </c>
    </row>
    <row r="1722" spans="1:5" ht="12.75">
      <c r="A1722" t="s">
        <v>59</v>
      </c>
      <c r="E1722" s="39" t="s">
        <v>4</v>
      </c>
    </row>
    <row r="1723" spans="1:16" ht="12.75">
      <c r="A1723" t="s">
        <v>48</v>
      </c>
      <c s="34" t="s">
        <v>11723</v>
      </c>
      <c s="34" t="s">
        <v>11724</v>
      </c>
      <c s="35" t="s">
        <v>4</v>
      </c>
      <c s="6" t="s">
        <v>11720</v>
      </c>
      <c s="36" t="s">
        <v>3911</v>
      </c>
      <c s="37">
        <v>1</v>
      </c>
      <c s="36">
        <v>0</v>
      </c>
      <c s="36">
        <f>ROUND(G1723*H1723,6)</f>
      </c>
      <c r="L1723" s="38">
        <v>0</v>
      </c>
      <c s="32">
        <f>ROUND(ROUND(L1723,2)*ROUND(G1723,3),2)</f>
      </c>
      <c s="36" t="s">
        <v>54</v>
      </c>
      <c>
        <f>(M1723*21)/100</f>
      </c>
      <c t="s">
        <v>26</v>
      </c>
    </row>
    <row r="1724" spans="1:5" ht="12.75">
      <c r="A1724" s="35" t="s">
        <v>55</v>
      </c>
      <c r="E1724" s="39" t="s">
        <v>4</v>
      </c>
    </row>
    <row r="1725" spans="1:5" ht="12.75">
      <c r="A1725" s="35" t="s">
        <v>57</v>
      </c>
      <c r="E1725" s="40" t="s">
        <v>4</v>
      </c>
    </row>
    <row r="1726" spans="1:5" ht="12.75">
      <c r="A1726" t="s">
        <v>59</v>
      </c>
      <c r="E1726" s="39" t="s">
        <v>4</v>
      </c>
    </row>
    <row r="1727" spans="1:16" ht="25.5">
      <c r="A1727" t="s">
        <v>48</v>
      </c>
      <c s="34" t="s">
        <v>11725</v>
      </c>
      <c s="34" t="s">
        <v>11726</v>
      </c>
      <c s="35" t="s">
        <v>4</v>
      </c>
      <c s="6" t="s">
        <v>11638</v>
      </c>
      <c s="36" t="s">
        <v>3911</v>
      </c>
      <c s="37">
        <v>46</v>
      </c>
      <c s="36">
        <v>0</v>
      </c>
      <c s="36">
        <f>ROUND(G1727*H1727,6)</f>
      </c>
      <c r="L1727" s="38">
        <v>0</v>
      </c>
      <c s="32">
        <f>ROUND(ROUND(L1727,2)*ROUND(G1727,3),2)</f>
      </c>
      <c s="36" t="s">
        <v>54</v>
      </c>
      <c>
        <f>(M1727*21)/100</f>
      </c>
      <c t="s">
        <v>26</v>
      </c>
    </row>
    <row r="1728" spans="1:5" ht="12.75">
      <c r="A1728" s="35" t="s">
        <v>55</v>
      </c>
      <c r="E1728" s="39" t="s">
        <v>4</v>
      </c>
    </row>
    <row r="1729" spans="1:5" ht="12.75">
      <c r="A1729" s="35" t="s">
        <v>57</v>
      </c>
      <c r="E1729" s="40" t="s">
        <v>4</v>
      </c>
    </row>
    <row r="1730" spans="1:5" ht="12.75">
      <c r="A1730" t="s">
        <v>59</v>
      </c>
      <c r="E1730" s="39" t="s">
        <v>4</v>
      </c>
    </row>
    <row r="1731" spans="1:16" ht="12.75">
      <c r="A1731" t="s">
        <v>48</v>
      </c>
      <c s="34" t="s">
        <v>11727</v>
      </c>
      <c s="34" t="s">
        <v>11728</v>
      </c>
      <c s="35" t="s">
        <v>4</v>
      </c>
      <c s="6" t="s">
        <v>11668</v>
      </c>
      <c s="36" t="s">
        <v>3911</v>
      </c>
      <c s="37">
        <v>21</v>
      </c>
      <c s="36">
        <v>0</v>
      </c>
      <c s="36">
        <f>ROUND(G1731*H1731,6)</f>
      </c>
      <c r="L1731" s="38">
        <v>0</v>
      </c>
      <c s="32">
        <f>ROUND(ROUND(L1731,2)*ROUND(G1731,3),2)</f>
      </c>
      <c s="36" t="s">
        <v>54</v>
      </c>
      <c>
        <f>(M1731*21)/100</f>
      </c>
      <c t="s">
        <v>26</v>
      </c>
    </row>
    <row r="1732" spans="1:5" ht="12.75">
      <c r="A1732" s="35" t="s">
        <v>55</v>
      </c>
      <c r="E1732" s="39" t="s">
        <v>4</v>
      </c>
    </row>
    <row r="1733" spans="1:5" ht="12.75">
      <c r="A1733" s="35" t="s">
        <v>57</v>
      </c>
      <c r="E1733" s="40" t="s">
        <v>4</v>
      </c>
    </row>
    <row r="1734" spans="1:5" ht="12.75">
      <c r="A1734" t="s">
        <v>59</v>
      </c>
      <c r="E1734" s="39" t="s">
        <v>4</v>
      </c>
    </row>
    <row r="1735" spans="1:16" ht="25.5">
      <c r="A1735" t="s">
        <v>48</v>
      </c>
      <c s="34" t="s">
        <v>11729</v>
      </c>
      <c s="34" t="s">
        <v>11730</v>
      </c>
      <c s="35" t="s">
        <v>4</v>
      </c>
      <c s="6" t="s">
        <v>11731</v>
      </c>
      <c s="36" t="s">
        <v>3911</v>
      </c>
      <c s="37">
        <v>21</v>
      </c>
      <c s="36">
        <v>0</v>
      </c>
      <c s="36">
        <f>ROUND(G1735*H1735,6)</f>
      </c>
      <c r="L1735" s="38">
        <v>0</v>
      </c>
      <c s="32">
        <f>ROUND(ROUND(L1735,2)*ROUND(G1735,3),2)</f>
      </c>
      <c s="36" t="s">
        <v>54</v>
      </c>
      <c>
        <f>(M1735*21)/100</f>
      </c>
      <c t="s">
        <v>26</v>
      </c>
    </row>
    <row r="1736" spans="1:5" ht="12.75">
      <c r="A1736" s="35" t="s">
        <v>55</v>
      </c>
      <c r="E1736" s="39" t="s">
        <v>4</v>
      </c>
    </row>
    <row r="1737" spans="1:5" ht="12.75">
      <c r="A1737" s="35" t="s">
        <v>57</v>
      </c>
      <c r="E1737" s="40" t="s">
        <v>4</v>
      </c>
    </row>
    <row r="1738" spans="1:5" ht="12.75">
      <c r="A1738" t="s">
        <v>59</v>
      </c>
      <c r="E1738" s="39" t="s">
        <v>4</v>
      </c>
    </row>
    <row r="1739" spans="1:16" ht="25.5">
      <c r="A1739" t="s">
        <v>48</v>
      </c>
      <c s="34" t="s">
        <v>11732</v>
      </c>
      <c s="34" t="s">
        <v>11733</v>
      </c>
      <c s="35" t="s">
        <v>4</v>
      </c>
      <c s="6" t="s">
        <v>11648</v>
      </c>
      <c s="36" t="s">
        <v>3911</v>
      </c>
      <c s="37">
        <v>5</v>
      </c>
      <c s="36">
        <v>0</v>
      </c>
      <c s="36">
        <f>ROUND(G1739*H1739,6)</f>
      </c>
      <c r="L1739" s="38">
        <v>0</v>
      </c>
      <c s="32">
        <f>ROUND(ROUND(L1739,2)*ROUND(G1739,3),2)</f>
      </c>
      <c s="36" t="s">
        <v>54</v>
      </c>
      <c>
        <f>(M1739*21)/100</f>
      </c>
      <c t="s">
        <v>26</v>
      </c>
    </row>
    <row r="1740" spans="1:5" ht="12.75">
      <c r="A1740" s="35" t="s">
        <v>55</v>
      </c>
      <c r="E1740" s="39" t="s">
        <v>4</v>
      </c>
    </row>
    <row r="1741" spans="1:5" ht="12.75">
      <c r="A1741" s="35" t="s">
        <v>57</v>
      </c>
      <c r="E1741" s="40" t="s">
        <v>4</v>
      </c>
    </row>
    <row r="1742" spans="1:5" ht="12.75">
      <c r="A1742" t="s">
        <v>59</v>
      </c>
      <c r="E1742" s="39" t="s">
        <v>4</v>
      </c>
    </row>
    <row r="1743" spans="1:16" ht="12.75">
      <c r="A1743" t="s">
        <v>48</v>
      </c>
      <c s="34" t="s">
        <v>11734</v>
      </c>
      <c s="34" t="s">
        <v>11735</v>
      </c>
      <c s="35" t="s">
        <v>4</v>
      </c>
      <c s="6" t="s">
        <v>11736</v>
      </c>
      <c s="36" t="s">
        <v>1128</v>
      </c>
      <c s="37">
        <v>1</v>
      </c>
      <c s="36">
        <v>0</v>
      </c>
      <c s="36">
        <f>ROUND(G1743*H1743,6)</f>
      </c>
      <c r="L1743" s="38">
        <v>0</v>
      </c>
      <c s="32">
        <f>ROUND(ROUND(L1743,2)*ROUND(G1743,3),2)</f>
      </c>
      <c s="36" t="s">
        <v>54</v>
      </c>
      <c>
        <f>(M1743*21)/100</f>
      </c>
      <c t="s">
        <v>26</v>
      </c>
    </row>
    <row r="1744" spans="1:5" ht="12.75">
      <c r="A1744" s="35" t="s">
        <v>55</v>
      </c>
      <c r="E1744" s="39" t="s">
        <v>4</v>
      </c>
    </row>
    <row r="1745" spans="1:5" ht="12.75">
      <c r="A1745" s="35" t="s">
        <v>57</v>
      </c>
      <c r="E1745" s="40" t="s">
        <v>4</v>
      </c>
    </row>
    <row r="1746" spans="1:5" ht="12.75">
      <c r="A1746" t="s">
        <v>59</v>
      </c>
      <c r="E1746" s="39" t="s">
        <v>4</v>
      </c>
    </row>
    <row r="1747" spans="1:16" ht="38.25">
      <c r="A1747" t="s">
        <v>48</v>
      </c>
      <c s="34" t="s">
        <v>11737</v>
      </c>
      <c s="34" t="s">
        <v>11738</v>
      </c>
      <c s="35" t="s">
        <v>4</v>
      </c>
      <c s="6" t="s">
        <v>11739</v>
      </c>
      <c s="36" t="s">
        <v>1128</v>
      </c>
      <c s="37">
        <v>1</v>
      </c>
      <c s="36">
        <v>0</v>
      </c>
      <c s="36">
        <f>ROUND(G1747*H1747,6)</f>
      </c>
      <c r="L1747" s="38">
        <v>0</v>
      </c>
      <c s="32">
        <f>ROUND(ROUND(L1747,2)*ROUND(G1747,3),2)</f>
      </c>
      <c s="36" t="s">
        <v>54</v>
      </c>
      <c>
        <f>(M1747*21)/100</f>
      </c>
      <c t="s">
        <v>26</v>
      </c>
    </row>
    <row r="1748" spans="1:5" ht="25.5">
      <c r="A1748" s="35" t="s">
        <v>55</v>
      </c>
      <c r="E1748" s="39" t="s">
        <v>11740</v>
      </c>
    </row>
    <row r="1749" spans="1:5" ht="12.75">
      <c r="A1749" s="35" t="s">
        <v>57</v>
      </c>
      <c r="E1749" s="40" t="s">
        <v>4</v>
      </c>
    </row>
    <row r="1750" spans="1:5" ht="12.75">
      <c r="A1750" t="s">
        <v>59</v>
      </c>
      <c r="E1750" s="39" t="s">
        <v>4</v>
      </c>
    </row>
    <row r="1751" spans="1:16" ht="38.25">
      <c r="A1751" t="s">
        <v>48</v>
      </c>
      <c s="34" t="s">
        <v>11741</v>
      </c>
      <c s="34" t="s">
        <v>11742</v>
      </c>
      <c s="35" t="s">
        <v>4</v>
      </c>
      <c s="6" t="s">
        <v>11743</v>
      </c>
      <c s="36" t="s">
        <v>1128</v>
      </c>
      <c s="37">
        <v>1</v>
      </c>
      <c s="36">
        <v>0</v>
      </c>
      <c s="36">
        <f>ROUND(G1751*H1751,6)</f>
      </c>
      <c r="L1751" s="38">
        <v>0</v>
      </c>
      <c s="32">
        <f>ROUND(ROUND(L1751,2)*ROUND(G1751,3),2)</f>
      </c>
      <c s="36" t="s">
        <v>54</v>
      </c>
      <c>
        <f>(M1751*21)/100</f>
      </c>
      <c t="s">
        <v>26</v>
      </c>
    </row>
    <row r="1752" spans="1:5" ht="25.5">
      <c r="A1752" s="35" t="s">
        <v>55</v>
      </c>
      <c r="E1752" s="39" t="s">
        <v>11744</v>
      </c>
    </row>
    <row r="1753" spans="1:5" ht="12.75">
      <c r="A1753" s="35" t="s">
        <v>57</v>
      </c>
      <c r="E1753" s="40" t="s">
        <v>4</v>
      </c>
    </row>
    <row r="1754" spans="1:5" ht="12.75">
      <c r="A1754" t="s">
        <v>59</v>
      </c>
      <c r="E1754" s="39" t="s">
        <v>4</v>
      </c>
    </row>
    <row r="1755" spans="1:16" ht="38.25">
      <c r="A1755" t="s">
        <v>48</v>
      </c>
      <c s="34" t="s">
        <v>11745</v>
      </c>
      <c s="34" t="s">
        <v>11746</v>
      </c>
      <c s="35" t="s">
        <v>4</v>
      </c>
      <c s="6" t="s">
        <v>11747</v>
      </c>
      <c s="36" t="s">
        <v>1128</v>
      </c>
      <c s="37">
        <v>1</v>
      </c>
      <c s="36">
        <v>0</v>
      </c>
      <c s="36">
        <f>ROUND(G1755*H1755,6)</f>
      </c>
      <c r="L1755" s="38">
        <v>0</v>
      </c>
      <c s="32">
        <f>ROUND(ROUND(L1755,2)*ROUND(G1755,3),2)</f>
      </c>
      <c s="36" t="s">
        <v>54</v>
      </c>
      <c>
        <f>(M1755*21)/100</f>
      </c>
      <c t="s">
        <v>26</v>
      </c>
    </row>
    <row r="1756" spans="1:5" ht="38.25">
      <c r="A1756" s="35" t="s">
        <v>55</v>
      </c>
      <c r="E1756" s="39" t="s">
        <v>11748</v>
      </c>
    </row>
    <row r="1757" spans="1:5" ht="12.75">
      <c r="A1757" s="35" t="s">
        <v>57</v>
      </c>
      <c r="E1757" s="40" t="s">
        <v>4</v>
      </c>
    </row>
    <row r="1758" spans="1:5" ht="12.75">
      <c r="A1758" t="s">
        <v>59</v>
      </c>
      <c r="E1758" s="39" t="s">
        <v>4</v>
      </c>
    </row>
    <row r="1759" spans="1:16" ht="25.5">
      <c r="A1759" t="s">
        <v>48</v>
      </c>
      <c s="34" t="s">
        <v>11749</v>
      </c>
      <c s="34" t="s">
        <v>11750</v>
      </c>
      <c s="35" t="s">
        <v>4</v>
      </c>
      <c s="6" t="s">
        <v>11751</v>
      </c>
      <c s="36" t="s">
        <v>1128</v>
      </c>
      <c s="37">
        <v>1</v>
      </c>
      <c s="36">
        <v>0</v>
      </c>
      <c s="36">
        <f>ROUND(G1759*H1759,6)</f>
      </c>
      <c r="L1759" s="38">
        <v>0</v>
      </c>
      <c s="32">
        <f>ROUND(ROUND(L1759,2)*ROUND(G1759,3),2)</f>
      </c>
      <c s="36" t="s">
        <v>54</v>
      </c>
      <c>
        <f>(M1759*21)/100</f>
      </c>
      <c t="s">
        <v>26</v>
      </c>
    </row>
    <row r="1760" spans="1:5" ht="38.25">
      <c r="A1760" s="35" t="s">
        <v>55</v>
      </c>
      <c r="E1760" s="39" t="s">
        <v>11752</v>
      </c>
    </row>
    <row r="1761" spans="1:5" ht="12.75">
      <c r="A1761" s="35" t="s">
        <v>57</v>
      </c>
      <c r="E1761" s="40" t="s">
        <v>4</v>
      </c>
    </row>
    <row r="1762" spans="1:5" ht="12.75">
      <c r="A1762" t="s">
        <v>59</v>
      </c>
      <c r="E1762" s="39" t="s">
        <v>4</v>
      </c>
    </row>
    <row r="1763" spans="1:16" ht="25.5">
      <c r="A1763" t="s">
        <v>48</v>
      </c>
      <c s="34" t="s">
        <v>11753</v>
      </c>
      <c s="34" t="s">
        <v>11754</v>
      </c>
      <c s="35" t="s">
        <v>4</v>
      </c>
      <c s="6" t="s">
        <v>11755</v>
      </c>
      <c s="36" t="s">
        <v>1128</v>
      </c>
      <c s="37">
        <v>2</v>
      </c>
      <c s="36">
        <v>0</v>
      </c>
      <c s="36">
        <f>ROUND(G1763*H1763,6)</f>
      </c>
      <c r="L1763" s="38">
        <v>0</v>
      </c>
      <c s="32">
        <f>ROUND(ROUND(L1763,2)*ROUND(G1763,3),2)</f>
      </c>
      <c s="36" t="s">
        <v>54</v>
      </c>
      <c>
        <f>(M1763*21)/100</f>
      </c>
      <c t="s">
        <v>26</v>
      </c>
    </row>
    <row r="1764" spans="1:5" ht="38.25">
      <c r="A1764" s="35" t="s">
        <v>55</v>
      </c>
      <c r="E1764" s="39" t="s">
        <v>11752</v>
      </c>
    </row>
    <row r="1765" spans="1:5" ht="12.75">
      <c r="A1765" s="35" t="s">
        <v>57</v>
      </c>
      <c r="E1765" s="40" t="s">
        <v>4</v>
      </c>
    </row>
    <row r="1766" spans="1:5" ht="12.75">
      <c r="A1766" t="s">
        <v>59</v>
      </c>
      <c r="E1766" s="39" t="s">
        <v>4</v>
      </c>
    </row>
    <row r="1767" spans="1:16" ht="25.5">
      <c r="A1767" t="s">
        <v>48</v>
      </c>
      <c s="34" t="s">
        <v>11756</v>
      </c>
      <c s="34" t="s">
        <v>11757</v>
      </c>
      <c s="35" t="s">
        <v>4</v>
      </c>
      <c s="6" t="s">
        <v>11758</v>
      </c>
      <c s="36" t="s">
        <v>1128</v>
      </c>
      <c s="37">
        <v>1</v>
      </c>
      <c s="36">
        <v>0</v>
      </c>
      <c s="36">
        <f>ROUND(G1767*H1767,6)</f>
      </c>
      <c r="L1767" s="38">
        <v>0</v>
      </c>
      <c s="32">
        <f>ROUND(ROUND(L1767,2)*ROUND(G1767,3),2)</f>
      </c>
      <c s="36" t="s">
        <v>54</v>
      </c>
      <c>
        <f>(M1767*21)/100</f>
      </c>
      <c t="s">
        <v>26</v>
      </c>
    </row>
    <row r="1768" spans="1:5" ht="38.25">
      <c r="A1768" s="35" t="s">
        <v>55</v>
      </c>
      <c r="E1768" s="39" t="s">
        <v>11752</v>
      </c>
    </row>
    <row r="1769" spans="1:5" ht="12.75">
      <c r="A1769" s="35" t="s">
        <v>57</v>
      </c>
      <c r="E1769" s="40" t="s">
        <v>4</v>
      </c>
    </row>
    <row r="1770" spans="1:5" ht="12.75">
      <c r="A1770" t="s">
        <v>59</v>
      </c>
      <c r="E1770" s="39" t="s">
        <v>4</v>
      </c>
    </row>
    <row r="1771" spans="1:16" ht="12.75">
      <c r="A1771" t="s">
        <v>48</v>
      </c>
      <c s="34" t="s">
        <v>11759</v>
      </c>
      <c s="34" t="s">
        <v>11760</v>
      </c>
      <c s="35" t="s">
        <v>4</v>
      </c>
      <c s="6" t="s">
        <v>11761</v>
      </c>
      <c s="36" t="s">
        <v>1128</v>
      </c>
      <c s="37">
        <v>1</v>
      </c>
      <c s="36">
        <v>0</v>
      </c>
      <c s="36">
        <f>ROUND(G1771*H1771,6)</f>
      </c>
      <c r="L1771" s="38">
        <v>0</v>
      </c>
      <c s="32">
        <f>ROUND(ROUND(L1771,2)*ROUND(G1771,3),2)</f>
      </c>
      <c s="36" t="s">
        <v>54</v>
      </c>
      <c>
        <f>(M1771*21)/100</f>
      </c>
      <c t="s">
        <v>26</v>
      </c>
    </row>
    <row r="1772" spans="1:5" ht="12.75">
      <c r="A1772" s="35" t="s">
        <v>55</v>
      </c>
      <c r="E1772" s="39" t="s">
        <v>4</v>
      </c>
    </row>
    <row r="1773" spans="1:5" ht="12.75">
      <c r="A1773" s="35" t="s">
        <v>57</v>
      </c>
      <c r="E1773" s="40" t="s">
        <v>4</v>
      </c>
    </row>
    <row r="1774" spans="1:5" ht="12.75">
      <c r="A1774" t="s">
        <v>59</v>
      </c>
      <c r="E1774" s="39" t="s">
        <v>4</v>
      </c>
    </row>
    <row r="1775" spans="1:16" ht="38.25">
      <c r="A1775" t="s">
        <v>48</v>
      </c>
      <c s="34" t="s">
        <v>11762</v>
      </c>
      <c s="34" t="s">
        <v>11763</v>
      </c>
      <c s="35" t="s">
        <v>4</v>
      </c>
      <c s="6" t="s">
        <v>11764</v>
      </c>
      <c s="36" t="s">
        <v>1128</v>
      </c>
      <c s="37">
        <v>1</v>
      </c>
      <c s="36">
        <v>0</v>
      </c>
      <c s="36">
        <f>ROUND(G1775*H1775,6)</f>
      </c>
      <c r="L1775" s="38">
        <v>0</v>
      </c>
      <c s="32">
        <f>ROUND(ROUND(L1775,2)*ROUND(G1775,3),2)</f>
      </c>
      <c s="36" t="s">
        <v>54</v>
      </c>
      <c>
        <f>(M1775*21)/100</f>
      </c>
      <c t="s">
        <v>26</v>
      </c>
    </row>
    <row r="1776" spans="1:5" ht="12.75">
      <c r="A1776" s="35" t="s">
        <v>55</v>
      </c>
      <c r="E1776" s="39" t="s">
        <v>4</v>
      </c>
    </row>
    <row r="1777" spans="1:5" ht="12.75">
      <c r="A1777" s="35" t="s">
        <v>57</v>
      </c>
      <c r="E1777" s="40" t="s">
        <v>4</v>
      </c>
    </row>
    <row r="1778" spans="1:5" ht="12.75">
      <c r="A1778" t="s">
        <v>59</v>
      </c>
      <c r="E1778" s="39" t="s">
        <v>4</v>
      </c>
    </row>
    <row r="1779" spans="1:16" ht="25.5">
      <c r="A1779" t="s">
        <v>48</v>
      </c>
      <c s="34" t="s">
        <v>11765</v>
      </c>
      <c s="34" t="s">
        <v>11766</v>
      </c>
      <c s="35" t="s">
        <v>4</v>
      </c>
      <c s="6" t="s">
        <v>11767</v>
      </c>
      <c s="36" t="s">
        <v>1128</v>
      </c>
      <c s="37">
        <v>1</v>
      </c>
      <c s="36">
        <v>0</v>
      </c>
      <c s="36">
        <f>ROUND(G1779*H1779,6)</f>
      </c>
      <c r="L1779" s="38">
        <v>0</v>
      </c>
      <c s="32">
        <f>ROUND(ROUND(L1779,2)*ROUND(G1779,3),2)</f>
      </c>
      <c s="36" t="s">
        <v>54</v>
      </c>
      <c>
        <f>(M1779*21)/100</f>
      </c>
      <c t="s">
        <v>26</v>
      </c>
    </row>
    <row r="1780" spans="1:5" ht="12.75">
      <c r="A1780" s="35" t="s">
        <v>55</v>
      </c>
      <c r="E1780" s="39" t="s">
        <v>4</v>
      </c>
    </row>
    <row r="1781" spans="1:5" ht="12.75">
      <c r="A1781" s="35" t="s">
        <v>57</v>
      </c>
      <c r="E1781" s="40" t="s">
        <v>4</v>
      </c>
    </row>
    <row r="1782" spans="1:5" ht="12.75">
      <c r="A1782" t="s">
        <v>59</v>
      </c>
      <c r="E1782" s="39" t="s">
        <v>4</v>
      </c>
    </row>
    <row r="1783" spans="1:16" ht="12.75">
      <c r="A1783" t="s">
        <v>48</v>
      </c>
      <c s="34" t="s">
        <v>11768</v>
      </c>
      <c s="34" t="s">
        <v>11769</v>
      </c>
      <c s="35" t="s">
        <v>4</v>
      </c>
      <c s="6" t="s">
        <v>11770</v>
      </c>
      <c s="36" t="s">
        <v>71</v>
      </c>
      <c s="37">
        <v>2891</v>
      </c>
      <c s="36">
        <v>0</v>
      </c>
      <c s="36">
        <f>ROUND(G1783*H1783,6)</f>
      </c>
      <c r="L1783" s="38">
        <v>0</v>
      </c>
      <c s="32">
        <f>ROUND(ROUND(L1783,2)*ROUND(G1783,3),2)</f>
      </c>
      <c s="36" t="s">
        <v>54</v>
      </c>
      <c>
        <f>(M1783*21)/100</f>
      </c>
      <c t="s">
        <v>26</v>
      </c>
    </row>
    <row r="1784" spans="1:5" ht="12.75">
      <c r="A1784" s="35" t="s">
        <v>55</v>
      </c>
      <c r="E1784" s="39" t="s">
        <v>4</v>
      </c>
    </row>
    <row r="1785" spans="1:5" ht="12.75">
      <c r="A1785" s="35" t="s">
        <v>57</v>
      </c>
      <c r="E1785" s="40" t="s">
        <v>4</v>
      </c>
    </row>
    <row r="1786" spans="1:5" ht="12.75">
      <c r="A1786" t="s">
        <v>59</v>
      </c>
      <c r="E1786" s="39" t="s">
        <v>4</v>
      </c>
    </row>
    <row r="1787" spans="1:16" ht="12.75">
      <c r="A1787" t="s">
        <v>48</v>
      </c>
      <c s="34" t="s">
        <v>11771</v>
      </c>
      <c s="34" t="s">
        <v>11772</v>
      </c>
      <c s="35" t="s">
        <v>4</v>
      </c>
      <c s="6" t="s">
        <v>11773</v>
      </c>
      <c s="36" t="s">
        <v>71</v>
      </c>
      <c s="37">
        <v>4093</v>
      </c>
      <c s="36">
        <v>0</v>
      </c>
      <c s="36">
        <f>ROUND(G1787*H1787,6)</f>
      </c>
      <c r="L1787" s="38">
        <v>0</v>
      </c>
      <c s="32">
        <f>ROUND(ROUND(L1787,2)*ROUND(G1787,3),2)</f>
      </c>
      <c s="36" t="s">
        <v>54</v>
      </c>
      <c>
        <f>(M1787*21)/100</f>
      </c>
      <c t="s">
        <v>26</v>
      </c>
    </row>
    <row r="1788" spans="1:5" ht="12.75">
      <c r="A1788" s="35" t="s">
        <v>55</v>
      </c>
      <c r="E1788" s="39" t="s">
        <v>4</v>
      </c>
    </row>
    <row r="1789" spans="1:5" ht="12.75">
      <c r="A1789" s="35" t="s">
        <v>57</v>
      </c>
      <c r="E1789" s="40" t="s">
        <v>4</v>
      </c>
    </row>
    <row r="1790" spans="1:5" ht="12.75">
      <c r="A1790" t="s">
        <v>59</v>
      </c>
      <c r="E1790" s="39" t="s">
        <v>4</v>
      </c>
    </row>
    <row r="1791" spans="1:16" ht="12.75">
      <c r="A1791" t="s">
        <v>48</v>
      </c>
      <c s="34" t="s">
        <v>11774</v>
      </c>
      <c s="34" t="s">
        <v>11775</v>
      </c>
      <c s="35" t="s">
        <v>4</v>
      </c>
      <c s="6" t="s">
        <v>11776</v>
      </c>
      <c s="36" t="s">
        <v>71</v>
      </c>
      <c s="37">
        <v>434</v>
      </c>
      <c s="36">
        <v>0</v>
      </c>
      <c s="36">
        <f>ROUND(G1791*H1791,6)</f>
      </c>
      <c r="L1791" s="38">
        <v>0</v>
      </c>
      <c s="32">
        <f>ROUND(ROUND(L1791,2)*ROUND(G1791,3),2)</f>
      </c>
      <c s="36" t="s">
        <v>54</v>
      </c>
      <c>
        <f>(M1791*21)/100</f>
      </c>
      <c t="s">
        <v>26</v>
      </c>
    </row>
    <row r="1792" spans="1:5" ht="12.75">
      <c r="A1792" s="35" t="s">
        <v>55</v>
      </c>
      <c r="E1792" s="39" t="s">
        <v>4</v>
      </c>
    </row>
    <row r="1793" spans="1:5" ht="12.75">
      <c r="A1793" s="35" t="s">
        <v>57</v>
      </c>
      <c r="E1793" s="40" t="s">
        <v>4</v>
      </c>
    </row>
    <row r="1794" spans="1:5" ht="12.75">
      <c r="A1794" t="s">
        <v>59</v>
      </c>
      <c r="E1794" s="39" t="s">
        <v>4</v>
      </c>
    </row>
    <row r="1795" spans="1:16" ht="12.75">
      <c r="A1795" t="s">
        <v>48</v>
      </c>
      <c s="34" t="s">
        <v>11777</v>
      </c>
      <c s="34" t="s">
        <v>11778</v>
      </c>
      <c s="35" t="s">
        <v>4</v>
      </c>
      <c s="6" t="s">
        <v>11779</v>
      </c>
      <c s="36" t="s">
        <v>71</v>
      </c>
      <c s="37">
        <v>205</v>
      </c>
      <c s="36">
        <v>0</v>
      </c>
      <c s="36">
        <f>ROUND(G1795*H1795,6)</f>
      </c>
      <c r="L1795" s="38">
        <v>0</v>
      </c>
      <c s="32">
        <f>ROUND(ROUND(L1795,2)*ROUND(G1795,3),2)</f>
      </c>
      <c s="36" t="s">
        <v>54</v>
      </c>
      <c>
        <f>(M1795*21)/100</f>
      </c>
      <c t="s">
        <v>26</v>
      </c>
    </row>
    <row r="1796" spans="1:5" ht="12.75">
      <c r="A1796" s="35" t="s">
        <v>55</v>
      </c>
      <c r="E1796" s="39" t="s">
        <v>4</v>
      </c>
    </row>
    <row r="1797" spans="1:5" ht="12.75">
      <c r="A1797" s="35" t="s">
        <v>57</v>
      </c>
      <c r="E1797" s="40" t="s">
        <v>4</v>
      </c>
    </row>
    <row r="1798" spans="1:5" ht="12.75">
      <c r="A1798" t="s">
        <v>59</v>
      </c>
      <c r="E1798" s="39" t="s">
        <v>4</v>
      </c>
    </row>
    <row r="1799" spans="1:16" ht="12.75">
      <c r="A1799" t="s">
        <v>48</v>
      </c>
      <c s="34" t="s">
        <v>11780</v>
      </c>
      <c s="34" t="s">
        <v>11781</v>
      </c>
      <c s="35" t="s">
        <v>4</v>
      </c>
      <c s="6" t="s">
        <v>11782</v>
      </c>
      <c s="36" t="s">
        <v>71</v>
      </c>
      <c s="37">
        <v>150</v>
      </c>
      <c s="36">
        <v>0</v>
      </c>
      <c s="36">
        <f>ROUND(G1799*H1799,6)</f>
      </c>
      <c r="L1799" s="38">
        <v>0</v>
      </c>
      <c s="32">
        <f>ROUND(ROUND(L1799,2)*ROUND(G1799,3),2)</f>
      </c>
      <c s="36" t="s">
        <v>54</v>
      </c>
      <c>
        <f>(M1799*21)/100</f>
      </c>
      <c t="s">
        <v>26</v>
      </c>
    </row>
    <row r="1800" spans="1:5" ht="12.75">
      <c r="A1800" s="35" t="s">
        <v>55</v>
      </c>
      <c r="E1800" s="39" t="s">
        <v>4</v>
      </c>
    </row>
    <row r="1801" spans="1:5" ht="12.75">
      <c r="A1801" s="35" t="s">
        <v>57</v>
      </c>
      <c r="E1801" s="40" t="s">
        <v>4</v>
      </c>
    </row>
    <row r="1802" spans="1:5" ht="12.75">
      <c r="A1802" t="s">
        <v>59</v>
      </c>
      <c r="E1802" s="39" t="s">
        <v>4</v>
      </c>
    </row>
    <row r="1803" spans="1:16" ht="12.75">
      <c r="A1803" t="s">
        <v>48</v>
      </c>
      <c s="34" t="s">
        <v>11783</v>
      </c>
      <c s="34" t="s">
        <v>11784</v>
      </c>
      <c s="35" t="s">
        <v>4</v>
      </c>
      <c s="6" t="s">
        <v>11785</v>
      </c>
      <c s="36" t="s">
        <v>71</v>
      </c>
      <c s="37">
        <v>150</v>
      </c>
      <c s="36">
        <v>0</v>
      </c>
      <c s="36">
        <f>ROUND(G1803*H1803,6)</f>
      </c>
      <c r="L1803" s="38">
        <v>0</v>
      </c>
      <c s="32">
        <f>ROUND(ROUND(L1803,2)*ROUND(G1803,3),2)</f>
      </c>
      <c s="36" t="s">
        <v>54</v>
      </c>
      <c>
        <f>(M1803*21)/100</f>
      </c>
      <c t="s">
        <v>26</v>
      </c>
    </row>
    <row r="1804" spans="1:5" ht="12.75">
      <c r="A1804" s="35" t="s">
        <v>55</v>
      </c>
      <c r="E1804" s="39" t="s">
        <v>4</v>
      </c>
    </row>
    <row r="1805" spans="1:5" ht="12.75">
      <c r="A1805" s="35" t="s">
        <v>57</v>
      </c>
      <c r="E1805" s="40" t="s">
        <v>4</v>
      </c>
    </row>
    <row r="1806" spans="1:5" ht="12.75">
      <c r="A1806" t="s">
        <v>59</v>
      </c>
      <c r="E1806" s="39" t="s">
        <v>4</v>
      </c>
    </row>
    <row r="1807" spans="1:16" ht="12.75">
      <c r="A1807" t="s">
        <v>48</v>
      </c>
      <c s="34" t="s">
        <v>1380</v>
      </c>
      <c s="34" t="s">
        <v>11786</v>
      </c>
      <c s="35" t="s">
        <v>4</v>
      </c>
      <c s="6" t="s">
        <v>11787</v>
      </c>
      <c s="36" t="s">
        <v>71</v>
      </c>
      <c s="37">
        <v>600</v>
      </c>
      <c s="36">
        <v>0</v>
      </c>
      <c s="36">
        <f>ROUND(G1807*H1807,6)</f>
      </c>
      <c r="L1807" s="38">
        <v>0</v>
      </c>
      <c s="32">
        <f>ROUND(ROUND(L1807,2)*ROUND(G1807,3),2)</f>
      </c>
      <c s="36" t="s">
        <v>54</v>
      </c>
      <c>
        <f>(M1807*21)/100</f>
      </c>
      <c t="s">
        <v>26</v>
      </c>
    </row>
    <row r="1808" spans="1:5" ht="12.75">
      <c r="A1808" s="35" t="s">
        <v>55</v>
      </c>
      <c r="E1808" s="39" t="s">
        <v>4</v>
      </c>
    </row>
    <row r="1809" spans="1:5" ht="12.75">
      <c r="A1809" s="35" t="s">
        <v>57</v>
      </c>
      <c r="E1809" s="40" t="s">
        <v>4</v>
      </c>
    </row>
    <row r="1810" spans="1:5" ht="12.75">
      <c r="A1810" t="s">
        <v>59</v>
      </c>
      <c r="E1810" s="39" t="s">
        <v>4</v>
      </c>
    </row>
    <row r="1811" spans="1:16" ht="12.75">
      <c r="A1811" t="s">
        <v>48</v>
      </c>
      <c s="34" t="s">
        <v>11788</v>
      </c>
      <c s="34" t="s">
        <v>11789</v>
      </c>
      <c s="35" t="s">
        <v>4</v>
      </c>
      <c s="6" t="s">
        <v>11790</v>
      </c>
      <c s="36" t="s">
        <v>71</v>
      </c>
      <c s="37">
        <v>170</v>
      </c>
      <c s="36">
        <v>0</v>
      </c>
      <c s="36">
        <f>ROUND(G1811*H1811,6)</f>
      </c>
      <c r="L1811" s="38">
        <v>0</v>
      </c>
      <c s="32">
        <f>ROUND(ROUND(L1811,2)*ROUND(G1811,3),2)</f>
      </c>
      <c s="36" t="s">
        <v>54</v>
      </c>
      <c>
        <f>(M1811*21)/100</f>
      </c>
      <c t="s">
        <v>26</v>
      </c>
    </row>
    <row r="1812" spans="1:5" ht="12.75">
      <c r="A1812" s="35" t="s">
        <v>55</v>
      </c>
      <c r="E1812" s="39" t="s">
        <v>4</v>
      </c>
    </row>
    <row r="1813" spans="1:5" ht="12.75">
      <c r="A1813" s="35" t="s">
        <v>57</v>
      </c>
      <c r="E1813" s="40" t="s">
        <v>4</v>
      </c>
    </row>
    <row r="1814" spans="1:5" ht="12.75">
      <c r="A1814" t="s">
        <v>59</v>
      </c>
      <c r="E1814" s="39" t="s">
        <v>4</v>
      </c>
    </row>
    <row r="1815" spans="1:16" ht="12.75">
      <c r="A1815" t="s">
        <v>48</v>
      </c>
      <c s="34" t="s">
        <v>11791</v>
      </c>
      <c s="34" t="s">
        <v>11792</v>
      </c>
      <c s="35" t="s">
        <v>4</v>
      </c>
      <c s="6" t="s">
        <v>11793</v>
      </c>
      <c s="36" t="s">
        <v>71</v>
      </c>
      <c s="37">
        <v>85</v>
      </c>
      <c s="36">
        <v>0</v>
      </c>
      <c s="36">
        <f>ROUND(G1815*H1815,6)</f>
      </c>
      <c r="L1815" s="38">
        <v>0</v>
      </c>
      <c s="32">
        <f>ROUND(ROUND(L1815,2)*ROUND(G1815,3),2)</f>
      </c>
      <c s="36" t="s">
        <v>54</v>
      </c>
      <c>
        <f>(M1815*21)/100</f>
      </c>
      <c t="s">
        <v>26</v>
      </c>
    </row>
    <row r="1816" spans="1:5" ht="12.75">
      <c r="A1816" s="35" t="s">
        <v>55</v>
      </c>
      <c r="E1816" s="39" t="s">
        <v>4</v>
      </c>
    </row>
    <row r="1817" spans="1:5" ht="12.75">
      <c r="A1817" s="35" t="s">
        <v>57</v>
      </c>
      <c r="E1817" s="40" t="s">
        <v>4</v>
      </c>
    </row>
    <row r="1818" spans="1:5" ht="12.75">
      <c r="A1818" t="s">
        <v>59</v>
      </c>
      <c r="E1818" s="39" t="s">
        <v>4</v>
      </c>
    </row>
    <row r="1819" spans="1:16" ht="12.75">
      <c r="A1819" t="s">
        <v>48</v>
      </c>
      <c s="34" t="s">
        <v>11794</v>
      </c>
      <c s="34" t="s">
        <v>11795</v>
      </c>
      <c s="35" t="s">
        <v>4</v>
      </c>
      <c s="6" t="s">
        <v>11796</v>
      </c>
      <c s="36" t="s">
        <v>71</v>
      </c>
      <c s="37">
        <v>60</v>
      </c>
      <c s="36">
        <v>0</v>
      </c>
      <c s="36">
        <f>ROUND(G1819*H1819,6)</f>
      </c>
      <c r="L1819" s="38">
        <v>0</v>
      </c>
      <c s="32">
        <f>ROUND(ROUND(L1819,2)*ROUND(G1819,3),2)</f>
      </c>
      <c s="36" t="s">
        <v>54</v>
      </c>
      <c>
        <f>(M1819*21)/100</f>
      </c>
      <c t="s">
        <v>26</v>
      </c>
    </row>
    <row r="1820" spans="1:5" ht="12.75">
      <c r="A1820" s="35" t="s">
        <v>55</v>
      </c>
      <c r="E1820" s="39" t="s">
        <v>4</v>
      </c>
    </row>
    <row r="1821" spans="1:5" ht="12.75">
      <c r="A1821" s="35" t="s">
        <v>57</v>
      </c>
      <c r="E1821" s="40" t="s">
        <v>4</v>
      </c>
    </row>
    <row r="1822" spans="1:5" ht="12.75">
      <c r="A1822" t="s">
        <v>59</v>
      </c>
      <c r="E1822" s="39" t="s">
        <v>4</v>
      </c>
    </row>
    <row r="1823" spans="1:16" ht="12.75">
      <c r="A1823" t="s">
        <v>48</v>
      </c>
      <c s="34" t="s">
        <v>11797</v>
      </c>
      <c s="34" t="s">
        <v>11798</v>
      </c>
      <c s="35" t="s">
        <v>4</v>
      </c>
      <c s="6" t="s">
        <v>11799</v>
      </c>
      <c s="36" t="s">
        <v>1128</v>
      </c>
      <c s="37">
        <v>1</v>
      </c>
      <c s="36">
        <v>0</v>
      </c>
      <c s="36">
        <f>ROUND(G1823*H1823,6)</f>
      </c>
      <c r="L1823" s="38">
        <v>0</v>
      </c>
      <c s="32">
        <f>ROUND(ROUND(L1823,2)*ROUND(G1823,3),2)</f>
      </c>
      <c s="36" t="s">
        <v>54</v>
      </c>
      <c>
        <f>(M1823*21)/100</f>
      </c>
      <c t="s">
        <v>26</v>
      </c>
    </row>
    <row r="1824" spans="1:5" ht="12.75">
      <c r="A1824" s="35" t="s">
        <v>55</v>
      </c>
      <c r="E1824" s="39" t="s">
        <v>4</v>
      </c>
    </row>
    <row r="1825" spans="1:5" ht="12.75">
      <c r="A1825" s="35" t="s">
        <v>57</v>
      </c>
      <c r="E1825" s="40" t="s">
        <v>4</v>
      </c>
    </row>
    <row r="1826" spans="1:5" ht="12.75">
      <c r="A1826" t="s">
        <v>59</v>
      </c>
      <c r="E1826" s="39" t="s">
        <v>4</v>
      </c>
    </row>
    <row r="1827" spans="1:16" ht="12.75">
      <c r="A1827" t="s">
        <v>48</v>
      </c>
      <c s="34" t="s">
        <v>11800</v>
      </c>
      <c s="34" t="s">
        <v>11801</v>
      </c>
      <c s="35" t="s">
        <v>4</v>
      </c>
      <c s="6" t="s">
        <v>11802</v>
      </c>
      <c s="36" t="s">
        <v>1128</v>
      </c>
      <c s="37">
        <v>1</v>
      </c>
      <c s="36">
        <v>0</v>
      </c>
      <c s="36">
        <f>ROUND(G1827*H1827,6)</f>
      </c>
      <c r="L1827" s="38">
        <v>0</v>
      </c>
      <c s="32">
        <f>ROUND(ROUND(L1827,2)*ROUND(G1827,3),2)</f>
      </c>
      <c s="36" t="s">
        <v>54</v>
      </c>
      <c>
        <f>(M1827*21)/100</f>
      </c>
      <c t="s">
        <v>26</v>
      </c>
    </row>
    <row r="1828" spans="1:5" ht="12.75">
      <c r="A1828" s="35" t="s">
        <v>55</v>
      </c>
      <c r="E1828" s="39" t="s">
        <v>4</v>
      </c>
    </row>
    <row r="1829" spans="1:5" ht="12.75">
      <c r="A1829" s="35" t="s">
        <v>57</v>
      </c>
      <c r="E1829" s="40" t="s">
        <v>4</v>
      </c>
    </row>
    <row r="1830" spans="1:5" ht="12.75">
      <c r="A1830" t="s">
        <v>59</v>
      </c>
      <c r="E1830" s="39" t="s">
        <v>4</v>
      </c>
    </row>
    <row r="1831" spans="1:16" ht="12.75">
      <c r="A1831" t="s">
        <v>48</v>
      </c>
      <c s="34" t="s">
        <v>11803</v>
      </c>
      <c s="34" t="s">
        <v>11804</v>
      </c>
      <c s="35" t="s">
        <v>4</v>
      </c>
      <c s="6" t="s">
        <v>11805</v>
      </c>
      <c s="36" t="s">
        <v>1128</v>
      </c>
      <c s="37">
        <v>1</v>
      </c>
      <c s="36">
        <v>0</v>
      </c>
      <c s="36">
        <f>ROUND(G1831*H1831,6)</f>
      </c>
      <c r="L1831" s="38">
        <v>0</v>
      </c>
      <c s="32">
        <f>ROUND(ROUND(L1831,2)*ROUND(G1831,3),2)</f>
      </c>
      <c s="36" t="s">
        <v>54</v>
      </c>
      <c>
        <f>(M1831*21)/100</f>
      </c>
      <c t="s">
        <v>26</v>
      </c>
    </row>
    <row r="1832" spans="1:5" ht="12.75">
      <c r="A1832" s="35" t="s">
        <v>55</v>
      </c>
      <c r="E1832" s="39" t="s">
        <v>4</v>
      </c>
    </row>
    <row r="1833" spans="1:5" ht="12.75">
      <c r="A1833" s="35" t="s">
        <v>57</v>
      </c>
      <c r="E1833" s="40" t="s">
        <v>4</v>
      </c>
    </row>
    <row r="1834" spans="1:5" ht="12.75">
      <c r="A1834" t="s">
        <v>59</v>
      </c>
      <c r="E1834" s="39" t="s">
        <v>4</v>
      </c>
    </row>
    <row r="1835" spans="1:16" ht="12.75">
      <c r="A1835" t="s">
        <v>48</v>
      </c>
      <c s="34" t="s">
        <v>11806</v>
      </c>
      <c s="34" t="s">
        <v>11807</v>
      </c>
      <c s="35" t="s">
        <v>4</v>
      </c>
      <c s="6" t="s">
        <v>11808</v>
      </c>
      <c s="36" t="s">
        <v>1128</v>
      </c>
      <c s="37">
        <v>1</v>
      </c>
      <c s="36">
        <v>0</v>
      </c>
      <c s="36">
        <f>ROUND(G1835*H1835,6)</f>
      </c>
      <c r="L1835" s="38">
        <v>0</v>
      </c>
      <c s="32">
        <f>ROUND(ROUND(L1835,2)*ROUND(G1835,3),2)</f>
      </c>
      <c s="36" t="s">
        <v>54</v>
      </c>
      <c>
        <f>(M1835*21)/100</f>
      </c>
      <c t="s">
        <v>26</v>
      </c>
    </row>
    <row r="1836" spans="1:5" ht="12.75">
      <c r="A1836" s="35" t="s">
        <v>55</v>
      </c>
      <c r="E1836" s="39" t="s">
        <v>4</v>
      </c>
    </row>
    <row r="1837" spans="1:5" ht="12.75">
      <c r="A1837" s="35" t="s">
        <v>57</v>
      </c>
      <c r="E1837" s="40" t="s">
        <v>4</v>
      </c>
    </row>
    <row r="1838" spans="1:5" ht="12.75">
      <c r="A1838" t="s">
        <v>59</v>
      </c>
      <c r="E1838" s="39" t="s">
        <v>4</v>
      </c>
    </row>
    <row r="1839" spans="1:16" ht="12.75">
      <c r="A1839" t="s">
        <v>48</v>
      </c>
      <c s="34" t="s">
        <v>11809</v>
      </c>
      <c s="34" t="s">
        <v>11810</v>
      </c>
      <c s="35" t="s">
        <v>4</v>
      </c>
      <c s="6" t="s">
        <v>11811</v>
      </c>
      <c s="36" t="s">
        <v>1128</v>
      </c>
      <c s="37">
        <v>1</v>
      </c>
      <c s="36">
        <v>0</v>
      </c>
      <c s="36">
        <f>ROUND(G1839*H1839,6)</f>
      </c>
      <c r="L1839" s="38">
        <v>0</v>
      </c>
      <c s="32">
        <f>ROUND(ROUND(L1839,2)*ROUND(G1839,3),2)</f>
      </c>
      <c s="36" t="s">
        <v>54</v>
      </c>
      <c>
        <f>(M1839*21)/100</f>
      </c>
      <c t="s">
        <v>26</v>
      </c>
    </row>
    <row r="1840" spans="1:5" ht="12.75">
      <c r="A1840" s="35" t="s">
        <v>55</v>
      </c>
      <c r="E1840" s="39" t="s">
        <v>4</v>
      </c>
    </row>
    <row r="1841" spans="1:5" ht="12.75">
      <c r="A1841" s="35" t="s">
        <v>57</v>
      </c>
      <c r="E1841" s="40" t="s">
        <v>4</v>
      </c>
    </row>
    <row r="1842" spans="1:5" ht="12.75">
      <c r="A1842" t="s">
        <v>59</v>
      </c>
      <c r="E1842" s="39" t="s">
        <v>4</v>
      </c>
    </row>
    <row r="1843" spans="1:16" ht="12.75">
      <c r="A1843" t="s">
        <v>48</v>
      </c>
      <c s="34" t="s">
        <v>11812</v>
      </c>
      <c s="34" t="s">
        <v>11813</v>
      </c>
      <c s="35" t="s">
        <v>4</v>
      </c>
      <c s="6" t="s">
        <v>11814</v>
      </c>
      <c s="36" t="s">
        <v>1128</v>
      </c>
      <c s="37">
        <v>1</v>
      </c>
      <c s="36">
        <v>0</v>
      </c>
      <c s="36">
        <f>ROUND(G1843*H1843,6)</f>
      </c>
      <c r="L1843" s="38">
        <v>0</v>
      </c>
      <c s="32">
        <f>ROUND(ROUND(L1843,2)*ROUND(G1843,3),2)</f>
      </c>
      <c s="36" t="s">
        <v>54</v>
      </c>
      <c>
        <f>(M1843*21)/100</f>
      </c>
      <c t="s">
        <v>26</v>
      </c>
    </row>
    <row r="1844" spans="1:5" ht="12.75">
      <c r="A1844" s="35" t="s">
        <v>55</v>
      </c>
      <c r="E1844" s="39" t="s">
        <v>4</v>
      </c>
    </row>
    <row r="1845" spans="1:5" ht="12.75">
      <c r="A1845" s="35" t="s">
        <v>57</v>
      </c>
      <c r="E1845" s="40" t="s">
        <v>4</v>
      </c>
    </row>
    <row r="1846" spans="1:5" ht="12.75">
      <c r="A1846" t="s">
        <v>59</v>
      </c>
      <c r="E1846" s="39" t="s">
        <v>4</v>
      </c>
    </row>
    <row r="1847" spans="1:16" ht="12.75">
      <c r="A1847" t="s">
        <v>48</v>
      </c>
      <c s="34" t="s">
        <v>11815</v>
      </c>
      <c s="34" t="s">
        <v>11816</v>
      </c>
      <c s="35" t="s">
        <v>4</v>
      </c>
      <c s="6" t="s">
        <v>11817</v>
      </c>
      <c s="36" t="s">
        <v>1128</v>
      </c>
      <c s="37">
        <v>1</v>
      </c>
      <c s="36">
        <v>0</v>
      </c>
      <c s="36">
        <f>ROUND(G1847*H1847,6)</f>
      </c>
      <c r="L1847" s="38">
        <v>0</v>
      </c>
      <c s="32">
        <f>ROUND(ROUND(L1847,2)*ROUND(G1847,3),2)</f>
      </c>
      <c s="36" t="s">
        <v>54</v>
      </c>
      <c>
        <f>(M1847*21)/100</f>
      </c>
      <c t="s">
        <v>26</v>
      </c>
    </row>
    <row r="1848" spans="1:5" ht="12.75">
      <c r="A1848" s="35" t="s">
        <v>55</v>
      </c>
      <c r="E1848" s="39" t="s">
        <v>4</v>
      </c>
    </row>
    <row r="1849" spans="1:5" ht="12.75">
      <c r="A1849" s="35" t="s">
        <v>57</v>
      </c>
      <c r="E1849" s="40" t="s">
        <v>4</v>
      </c>
    </row>
    <row r="1850" spans="1:5" ht="12.75">
      <c r="A1850" t="s">
        <v>59</v>
      </c>
      <c r="E1850" s="39" t="s">
        <v>4</v>
      </c>
    </row>
    <row r="1851" spans="1:16" ht="12.75">
      <c r="A1851" t="s">
        <v>48</v>
      </c>
      <c s="34" t="s">
        <v>11818</v>
      </c>
      <c s="34" t="s">
        <v>11819</v>
      </c>
      <c s="35" t="s">
        <v>4</v>
      </c>
      <c s="6" t="s">
        <v>11820</v>
      </c>
      <c s="36" t="s">
        <v>1128</v>
      </c>
      <c s="37">
        <v>1</v>
      </c>
      <c s="36">
        <v>0</v>
      </c>
      <c s="36">
        <f>ROUND(G1851*H1851,6)</f>
      </c>
      <c r="L1851" s="38">
        <v>0</v>
      </c>
      <c s="32">
        <f>ROUND(ROUND(L1851,2)*ROUND(G1851,3),2)</f>
      </c>
      <c s="36" t="s">
        <v>54</v>
      </c>
      <c>
        <f>(M1851*21)/100</f>
      </c>
      <c t="s">
        <v>26</v>
      </c>
    </row>
    <row r="1852" spans="1:5" ht="12.75">
      <c r="A1852" s="35" t="s">
        <v>55</v>
      </c>
      <c r="E1852" s="39" t="s">
        <v>4</v>
      </c>
    </row>
    <row r="1853" spans="1:5" ht="12.75">
      <c r="A1853" s="35" t="s">
        <v>57</v>
      </c>
      <c r="E1853" s="40" t="s">
        <v>4</v>
      </c>
    </row>
    <row r="1854" spans="1:5" ht="12.75">
      <c r="A1854" t="s">
        <v>59</v>
      </c>
      <c r="E1854" s="39" t="s">
        <v>4</v>
      </c>
    </row>
    <row r="1855" spans="1:16" ht="12.75">
      <c r="A1855" t="s">
        <v>48</v>
      </c>
      <c s="34" t="s">
        <v>11821</v>
      </c>
      <c s="34" t="s">
        <v>11822</v>
      </c>
      <c s="35" t="s">
        <v>4</v>
      </c>
      <c s="6" t="s">
        <v>11823</v>
      </c>
      <c s="36" t="s">
        <v>1128</v>
      </c>
      <c s="37">
        <v>1</v>
      </c>
      <c s="36">
        <v>0</v>
      </c>
      <c s="36">
        <f>ROUND(G1855*H1855,6)</f>
      </c>
      <c r="L1855" s="38">
        <v>0</v>
      </c>
      <c s="32">
        <f>ROUND(ROUND(L1855,2)*ROUND(G1855,3),2)</f>
      </c>
      <c s="36" t="s">
        <v>54</v>
      </c>
      <c>
        <f>(M1855*21)/100</f>
      </c>
      <c t="s">
        <v>26</v>
      </c>
    </row>
    <row r="1856" spans="1:5" ht="12.75">
      <c r="A1856" s="35" t="s">
        <v>55</v>
      </c>
      <c r="E1856" s="39" t="s">
        <v>4</v>
      </c>
    </row>
    <row r="1857" spans="1:5" ht="12.75">
      <c r="A1857" s="35" t="s">
        <v>57</v>
      </c>
      <c r="E1857" s="40" t="s">
        <v>4</v>
      </c>
    </row>
    <row r="1858" spans="1:5" ht="12.75">
      <c r="A1858" t="s">
        <v>59</v>
      </c>
      <c r="E1858" s="39" t="s">
        <v>4</v>
      </c>
    </row>
    <row r="1859" spans="1:16" ht="12.75">
      <c r="A1859" t="s">
        <v>48</v>
      </c>
      <c s="34" t="s">
        <v>11824</v>
      </c>
      <c s="34" t="s">
        <v>11825</v>
      </c>
      <c s="35" t="s">
        <v>4</v>
      </c>
      <c s="6" t="s">
        <v>11826</v>
      </c>
      <c s="36" t="s">
        <v>1128</v>
      </c>
      <c s="37">
        <v>1</v>
      </c>
      <c s="36">
        <v>0</v>
      </c>
      <c s="36">
        <f>ROUND(G1859*H1859,6)</f>
      </c>
      <c r="L1859" s="38">
        <v>0</v>
      </c>
      <c s="32">
        <f>ROUND(ROUND(L1859,2)*ROUND(G1859,3),2)</f>
      </c>
      <c s="36" t="s">
        <v>54</v>
      </c>
      <c>
        <f>(M1859*21)/100</f>
      </c>
      <c t="s">
        <v>26</v>
      </c>
    </row>
    <row r="1860" spans="1:5" ht="12.75">
      <c r="A1860" s="35" t="s">
        <v>55</v>
      </c>
      <c r="E1860" s="39" t="s">
        <v>4</v>
      </c>
    </row>
    <row r="1861" spans="1:5" ht="12.75">
      <c r="A1861" s="35" t="s">
        <v>57</v>
      </c>
      <c r="E1861" s="40" t="s">
        <v>4</v>
      </c>
    </row>
    <row r="1862" spans="1:5" ht="12.75">
      <c r="A1862" t="s">
        <v>59</v>
      </c>
      <c r="E1862" s="39" t="s">
        <v>4</v>
      </c>
    </row>
    <row r="1863" spans="1:16" ht="12.75">
      <c r="A1863" t="s">
        <v>48</v>
      </c>
      <c s="34" t="s">
        <v>11827</v>
      </c>
      <c s="34" t="s">
        <v>11828</v>
      </c>
      <c s="35" t="s">
        <v>4</v>
      </c>
      <c s="6" t="s">
        <v>11626</v>
      </c>
      <c s="36" t="s">
        <v>1128</v>
      </c>
      <c s="37">
        <v>1</v>
      </c>
      <c s="36">
        <v>0</v>
      </c>
      <c s="36">
        <f>ROUND(G1863*H1863,6)</f>
      </c>
      <c r="L1863" s="38">
        <v>0</v>
      </c>
      <c s="32">
        <f>ROUND(ROUND(L1863,2)*ROUND(G1863,3),2)</f>
      </c>
      <c s="36" t="s">
        <v>54</v>
      </c>
      <c>
        <f>(M1863*21)/100</f>
      </c>
      <c t="s">
        <v>26</v>
      </c>
    </row>
    <row r="1864" spans="1:5" ht="12.75">
      <c r="A1864" s="35" t="s">
        <v>55</v>
      </c>
      <c r="E1864" s="39" t="s">
        <v>4</v>
      </c>
    </row>
    <row r="1865" spans="1:5" ht="12.75">
      <c r="A1865" s="35" t="s">
        <v>57</v>
      </c>
      <c r="E1865" s="40" t="s">
        <v>4</v>
      </c>
    </row>
    <row r="1866" spans="1:5" ht="12.75">
      <c r="A1866" t="s">
        <v>59</v>
      </c>
      <c r="E1866" s="39" t="s">
        <v>4</v>
      </c>
    </row>
    <row r="1867" spans="1:16" ht="12.75">
      <c r="A1867" t="s">
        <v>48</v>
      </c>
      <c s="34" t="s">
        <v>11829</v>
      </c>
      <c s="34" t="s">
        <v>11830</v>
      </c>
      <c s="35" t="s">
        <v>4</v>
      </c>
      <c s="6" t="s">
        <v>11831</v>
      </c>
      <c s="36" t="s">
        <v>1128</v>
      </c>
      <c s="37">
        <v>1</v>
      </c>
      <c s="36">
        <v>0</v>
      </c>
      <c s="36">
        <f>ROUND(G1867*H1867,6)</f>
      </c>
      <c r="L1867" s="38">
        <v>0</v>
      </c>
      <c s="32">
        <f>ROUND(ROUND(L1867,2)*ROUND(G1867,3),2)</f>
      </c>
      <c s="36" t="s">
        <v>54</v>
      </c>
      <c>
        <f>(M1867*21)/100</f>
      </c>
      <c t="s">
        <v>26</v>
      </c>
    </row>
    <row r="1868" spans="1:5" ht="12.75">
      <c r="A1868" s="35" t="s">
        <v>55</v>
      </c>
      <c r="E1868" s="39" t="s">
        <v>4</v>
      </c>
    </row>
    <row r="1869" spans="1:5" ht="12.75">
      <c r="A1869" s="35" t="s">
        <v>57</v>
      </c>
      <c r="E1869" s="40" t="s">
        <v>4</v>
      </c>
    </row>
    <row r="1870" spans="1:5" ht="12.75">
      <c r="A1870" t="s">
        <v>59</v>
      </c>
      <c r="E1870" s="39" t="s">
        <v>4</v>
      </c>
    </row>
    <row r="1871" spans="1:13" ht="12.75">
      <c r="A1871" t="s">
        <v>45</v>
      </c>
      <c r="C1871" s="31" t="s">
        <v>11832</v>
      </c>
      <c r="E1871" s="33" t="s">
        <v>11833</v>
      </c>
      <c r="J1871" s="32">
        <f>0</f>
      </c>
      <c s="32">
        <f>0</f>
      </c>
      <c s="32">
        <f>0+L1872+L1876+L1880+L1884+L1888+L1892+L1896+L1900+L1904+L1908+L1912+L1916+L1920+L1924+L1928+L1932+L1936+L1940+L1944+L1948+L1952+L1956+L1960+L1964+L1968+L1972+L1976+L1980+L1984+L1988+L1992+L1996+L2000+L2004+L2008+L2012+L2016+L2020+L2024+L2028+L2032+L2036+L2040+L2044+L2048+L2052+L2056+L2060+L2064+L2068+L2072+L2076+L2080+L2084+L2088+L2092+L2096+L2100+L2104+L2108+L2112+L2116+L2120+L2124+L2128+L2132+L2136+L2140+L2144+L2148+L2152+L2156+L2160+L2164+L2168+L2172+L2176+L2180+L2184+L2188+L2192+L2196+L2200+L2204+L2208+L2212+L2216+L2220+L2224+L2228+L2232+L2236+L2240+L2244+L2248+L2252+L2256+L2260+L2264+L2268+L2272+L2276+L2280+L2284+L2288+L2292+L2296+L2300</f>
      </c>
      <c s="32">
        <f>0+M1872+M1876+M1880+M1884+M1888+M1892+M1896+M1900+M1904+M1908+M1912+M1916+M1920+M1924+M1928+M1932+M1936+M1940+M1944+M1948+M1952+M1956+M1960+M1964+M1968+M1972+M1976+M1980+M1984+M1988+M1992+M1996+M2000+M2004+M2008+M2012+M2016+M2020+M2024+M2028+M2032+M2036+M2040+M2044+M2048+M2052+M2056+M2060+M2064+M2068+M2072+M2076+M2080+M2084+M2088+M2092+M2096+M2100+M2104+M2108+M2112+M2116+M2120+M2124+M2128+M2132+M2136+M2140+M2144+M2148+M2152+M2156+M2160+M2164+M2168+M2172+M2176+M2180+M2184+M2188+M2192+M2196+M2200+M2204+M2208+M2212+M2216+M2220+M2224+M2228+M2232+M2236+M2240+M2244+M2248+M2252+M2256+M2260+M2264+M2268+M2272+M2276+M2280+M2284+M2288+M2292+M2296+M2300</f>
      </c>
    </row>
    <row r="1872" spans="1:16" ht="25.5">
      <c r="A1872" t="s">
        <v>48</v>
      </c>
      <c s="34" t="s">
        <v>11834</v>
      </c>
      <c s="34" t="s">
        <v>11835</v>
      </c>
      <c s="35" t="s">
        <v>4</v>
      </c>
      <c s="6" t="s">
        <v>11836</v>
      </c>
      <c s="36" t="s">
        <v>3911</v>
      </c>
      <c s="37">
        <v>1</v>
      </c>
      <c s="36">
        <v>0</v>
      </c>
      <c s="36">
        <f>ROUND(G1872*H1872,6)</f>
      </c>
      <c r="L1872" s="38">
        <v>0</v>
      </c>
      <c s="32">
        <f>ROUND(ROUND(L1872,2)*ROUND(G1872,3),2)</f>
      </c>
      <c s="36" t="s">
        <v>54</v>
      </c>
      <c>
        <f>(M1872*21)/100</f>
      </c>
      <c t="s">
        <v>26</v>
      </c>
    </row>
    <row r="1873" spans="1:5" ht="12.75">
      <c r="A1873" s="35" t="s">
        <v>55</v>
      </c>
      <c r="E1873" s="39" t="s">
        <v>4</v>
      </c>
    </row>
    <row r="1874" spans="1:5" ht="12.75">
      <c r="A1874" s="35" t="s">
        <v>57</v>
      </c>
      <c r="E1874" s="40" t="s">
        <v>4</v>
      </c>
    </row>
    <row r="1875" spans="1:5" ht="25.5">
      <c r="A1875" t="s">
        <v>59</v>
      </c>
      <c r="E1875" s="39" t="s">
        <v>11837</v>
      </c>
    </row>
    <row r="1876" spans="1:16" ht="25.5">
      <c r="A1876" t="s">
        <v>48</v>
      </c>
      <c s="34" t="s">
        <v>11838</v>
      </c>
      <c s="34" t="s">
        <v>11839</v>
      </c>
      <c s="35" t="s">
        <v>4</v>
      </c>
      <c s="6" t="s">
        <v>11840</v>
      </c>
      <c s="36" t="s">
        <v>3911</v>
      </c>
      <c s="37">
        <v>1</v>
      </c>
      <c s="36">
        <v>0</v>
      </c>
      <c s="36">
        <f>ROUND(G1876*H1876,6)</f>
      </c>
      <c r="L1876" s="38">
        <v>0</v>
      </c>
      <c s="32">
        <f>ROUND(ROUND(L1876,2)*ROUND(G1876,3),2)</f>
      </c>
      <c s="36" t="s">
        <v>54</v>
      </c>
      <c>
        <f>(M1876*21)/100</f>
      </c>
      <c t="s">
        <v>26</v>
      </c>
    </row>
    <row r="1877" spans="1:5" ht="12.75">
      <c r="A1877" s="35" t="s">
        <v>55</v>
      </c>
      <c r="E1877" s="39" t="s">
        <v>4</v>
      </c>
    </row>
    <row r="1878" spans="1:5" ht="12.75">
      <c r="A1878" s="35" t="s">
        <v>57</v>
      </c>
      <c r="E1878" s="40" t="s">
        <v>4</v>
      </c>
    </row>
    <row r="1879" spans="1:5" ht="25.5">
      <c r="A1879" t="s">
        <v>59</v>
      </c>
      <c r="E1879" s="39" t="s">
        <v>11837</v>
      </c>
    </row>
    <row r="1880" spans="1:16" ht="25.5">
      <c r="A1880" t="s">
        <v>48</v>
      </c>
      <c s="34" t="s">
        <v>11841</v>
      </c>
      <c s="34" t="s">
        <v>11842</v>
      </c>
      <c s="35" t="s">
        <v>4</v>
      </c>
      <c s="6" t="s">
        <v>11843</v>
      </c>
      <c s="36" t="s">
        <v>3911</v>
      </c>
      <c s="37">
        <v>1</v>
      </c>
      <c s="36">
        <v>0</v>
      </c>
      <c s="36">
        <f>ROUND(G1880*H1880,6)</f>
      </c>
      <c r="L1880" s="38">
        <v>0</v>
      </c>
      <c s="32">
        <f>ROUND(ROUND(L1880,2)*ROUND(G1880,3),2)</f>
      </c>
      <c s="36" t="s">
        <v>54</v>
      </c>
      <c>
        <f>(M1880*21)/100</f>
      </c>
      <c t="s">
        <v>26</v>
      </c>
    </row>
    <row r="1881" spans="1:5" ht="12.75">
      <c r="A1881" s="35" t="s">
        <v>55</v>
      </c>
      <c r="E1881" s="39" t="s">
        <v>4</v>
      </c>
    </row>
    <row r="1882" spans="1:5" ht="12.75">
      <c r="A1882" s="35" t="s">
        <v>57</v>
      </c>
      <c r="E1882" s="40" t="s">
        <v>4</v>
      </c>
    </row>
    <row r="1883" spans="1:5" ht="25.5">
      <c r="A1883" t="s">
        <v>59</v>
      </c>
      <c r="E1883" s="39" t="s">
        <v>11837</v>
      </c>
    </row>
    <row r="1884" spans="1:16" ht="25.5">
      <c r="A1884" t="s">
        <v>48</v>
      </c>
      <c s="34" t="s">
        <v>11844</v>
      </c>
      <c s="34" t="s">
        <v>11845</v>
      </c>
      <c s="35" t="s">
        <v>4</v>
      </c>
      <c s="6" t="s">
        <v>11846</v>
      </c>
      <c s="36" t="s">
        <v>3911</v>
      </c>
      <c s="37">
        <v>1</v>
      </c>
      <c s="36">
        <v>0</v>
      </c>
      <c s="36">
        <f>ROUND(G1884*H1884,6)</f>
      </c>
      <c r="L1884" s="38">
        <v>0</v>
      </c>
      <c s="32">
        <f>ROUND(ROUND(L1884,2)*ROUND(G1884,3),2)</f>
      </c>
      <c s="36" t="s">
        <v>54</v>
      </c>
      <c>
        <f>(M1884*21)/100</f>
      </c>
      <c t="s">
        <v>26</v>
      </c>
    </row>
    <row r="1885" spans="1:5" ht="12.75">
      <c r="A1885" s="35" t="s">
        <v>55</v>
      </c>
      <c r="E1885" s="39" t="s">
        <v>4</v>
      </c>
    </row>
    <row r="1886" spans="1:5" ht="12.75">
      <c r="A1886" s="35" t="s">
        <v>57</v>
      </c>
      <c r="E1886" s="40" t="s">
        <v>4</v>
      </c>
    </row>
    <row r="1887" spans="1:5" ht="25.5">
      <c r="A1887" t="s">
        <v>59</v>
      </c>
      <c r="E1887" s="39" t="s">
        <v>11837</v>
      </c>
    </row>
    <row r="1888" spans="1:16" ht="25.5">
      <c r="A1888" t="s">
        <v>48</v>
      </c>
      <c s="34" t="s">
        <v>11847</v>
      </c>
      <c s="34" t="s">
        <v>11848</v>
      </c>
      <c s="35" t="s">
        <v>4</v>
      </c>
      <c s="6" t="s">
        <v>11849</v>
      </c>
      <c s="36" t="s">
        <v>3911</v>
      </c>
      <c s="37">
        <v>1</v>
      </c>
      <c s="36">
        <v>0</v>
      </c>
      <c s="36">
        <f>ROUND(G1888*H1888,6)</f>
      </c>
      <c r="L1888" s="38">
        <v>0</v>
      </c>
      <c s="32">
        <f>ROUND(ROUND(L1888,2)*ROUND(G1888,3),2)</f>
      </c>
      <c s="36" t="s">
        <v>54</v>
      </c>
      <c>
        <f>(M1888*21)/100</f>
      </c>
      <c t="s">
        <v>26</v>
      </c>
    </row>
    <row r="1889" spans="1:5" ht="12.75">
      <c r="A1889" s="35" t="s">
        <v>55</v>
      </c>
      <c r="E1889" s="39" t="s">
        <v>4</v>
      </c>
    </row>
    <row r="1890" spans="1:5" ht="12.75">
      <c r="A1890" s="35" t="s">
        <v>57</v>
      </c>
      <c r="E1890" s="40" t="s">
        <v>4</v>
      </c>
    </row>
    <row r="1891" spans="1:5" ht="25.5">
      <c r="A1891" t="s">
        <v>59</v>
      </c>
      <c r="E1891" s="39" t="s">
        <v>11837</v>
      </c>
    </row>
    <row r="1892" spans="1:16" ht="25.5">
      <c r="A1892" t="s">
        <v>48</v>
      </c>
      <c s="34" t="s">
        <v>11850</v>
      </c>
      <c s="34" t="s">
        <v>11851</v>
      </c>
      <c s="35" t="s">
        <v>4</v>
      </c>
      <c s="6" t="s">
        <v>11852</v>
      </c>
      <c s="36" t="s">
        <v>3911</v>
      </c>
      <c s="37">
        <v>1</v>
      </c>
      <c s="36">
        <v>0</v>
      </c>
      <c s="36">
        <f>ROUND(G1892*H1892,6)</f>
      </c>
      <c r="L1892" s="38">
        <v>0</v>
      </c>
      <c s="32">
        <f>ROUND(ROUND(L1892,2)*ROUND(G1892,3),2)</f>
      </c>
      <c s="36" t="s">
        <v>54</v>
      </c>
      <c>
        <f>(M1892*21)/100</f>
      </c>
      <c t="s">
        <v>26</v>
      </c>
    </row>
    <row r="1893" spans="1:5" ht="12.75">
      <c r="A1893" s="35" t="s">
        <v>55</v>
      </c>
      <c r="E1893" s="39" t="s">
        <v>4</v>
      </c>
    </row>
    <row r="1894" spans="1:5" ht="12.75">
      <c r="A1894" s="35" t="s">
        <v>57</v>
      </c>
      <c r="E1894" s="40" t="s">
        <v>4</v>
      </c>
    </row>
    <row r="1895" spans="1:5" ht="25.5">
      <c r="A1895" t="s">
        <v>59</v>
      </c>
      <c r="E1895" s="39" t="s">
        <v>11837</v>
      </c>
    </row>
    <row r="1896" spans="1:16" ht="25.5">
      <c r="A1896" t="s">
        <v>48</v>
      </c>
      <c s="34" t="s">
        <v>11853</v>
      </c>
      <c s="34" t="s">
        <v>11854</v>
      </c>
      <c s="35" t="s">
        <v>4</v>
      </c>
      <c s="6" t="s">
        <v>11855</v>
      </c>
      <c s="36" t="s">
        <v>3911</v>
      </c>
      <c s="37">
        <v>1</v>
      </c>
      <c s="36">
        <v>0</v>
      </c>
      <c s="36">
        <f>ROUND(G1896*H1896,6)</f>
      </c>
      <c r="L1896" s="38">
        <v>0</v>
      </c>
      <c s="32">
        <f>ROUND(ROUND(L1896,2)*ROUND(G1896,3),2)</f>
      </c>
      <c s="36" t="s">
        <v>54</v>
      </c>
      <c>
        <f>(M1896*21)/100</f>
      </c>
      <c t="s">
        <v>26</v>
      </c>
    </row>
    <row r="1897" spans="1:5" ht="12.75">
      <c r="A1897" s="35" t="s">
        <v>55</v>
      </c>
      <c r="E1897" s="39" t="s">
        <v>4</v>
      </c>
    </row>
    <row r="1898" spans="1:5" ht="12.75">
      <c r="A1898" s="35" t="s">
        <v>57</v>
      </c>
      <c r="E1898" s="40" t="s">
        <v>4</v>
      </c>
    </row>
    <row r="1899" spans="1:5" ht="25.5">
      <c r="A1899" t="s">
        <v>59</v>
      </c>
      <c r="E1899" s="39" t="s">
        <v>11837</v>
      </c>
    </row>
    <row r="1900" spans="1:16" ht="25.5">
      <c r="A1900" t="s">
        <v>48</v>
      </c>
      <c s="34" t="s">
        <v>11856</v>
      </c>
      <c s="34" t="s">
        <v>11857</v>
      </c>
      <c s="35" t="s">
        <v>4</v>
      </c>
      <c s="6" t="s">
        <v>11858</v>
      </c>
      <c s="36" t="s">
        <v>3911</v>
      </c>
      <c s="37">
        <v>1</v>
      </c>
      <c s="36">
        <v>0</v>
      </c>
      <c s="36">
        <f>ROUND(G1900*H1900,6)</f>
      </c>
      <c r="L1900" s="38">
        <v>0</v>
      </c>
      <c s="32">
        <f>ROUND(ROUND(L1900,2)*ROUND(G1900,3),2)</f>
      </c>
      <c s="36" t="s">
        <v>54</v>
      </c>
      <c>
        <f>(M1900*21)/100</f>
      </c>
      <c t="s">
        <v>26</v>
      </c>
    </row>
    <row r="1901" spans="1:5" ht="12.75">
      <c r="A1901" s="35" t="s">
        <v>55</v>
      </c>
      <c r="E1901" s="39" t="s">
        <v>4</v>
      </c>
    </row>
    <row r="1902" spans="1:5" ht="12.75">
      <c r="A1902" s="35" t="s">
        <v>57</v>
      </c>
      <c r="E1902" s="40" t="s">
        <v>4</v>
      </c>
    </row>
    <row r="1903" spans="1:5" ht="25.5">
      <c r="A1903" t="s">
        <v>59</v>
      </c>
      <c r="E1903" s="39" t="s">
        <v>11837</v>
      </c>
    </row>
    <row r="1904" spans="1:16" ht="25.5">
      <c r="A1904" t="s">
        <v>48</v>
      </c>
      <c s="34" t="s">
        <v>11859</v>
      </c>
      <c s="34" t="s">
        <v>11860</v>
      </c>
      <c s="35" t="s">
        <v>4</v>
      </c>
      <c s="6" t="s">
        <v>11861</v>
      </c>
      <c s="36" t="s">
        <v>3911</v>
      </c>
      <c s="37">
        <v>1</v>
      </c>
      <c s="36">
        <v>0</v>
      </c>
      <c s="36">
        <f>ROUND(G1904*H1904,6)</f>
      </c>
      <c r="L1904" s="38">
        <v>0</v>
      </c>
      <c s="32">
        <f>ROUND(ROUND(L1904,2)*ROUND(G1904,3),2)</f>
      </c>
      <c s="36" t="s">
        <v>54</v>
      </c>
      <c>
        <f>(M1904*21)/100</f>
      </c>
      <c t="s">
        <v>26</v>
      </c>
    </row>
    <row r="1905" spans="1:5" ht="12.75">
      <c r="A1905" s="35" t="s">
        <v>55</v>
      </c>
      <c r="E1905" s="39" t="s">
        <v>4</v>
      </c>
    </row>
    <row r="1906" spans="1:5" ht="12.75">
      <c r="A1906" s="35" t="s">
        <v>57</v>
      </c>
      <c r="E1906" s="40" t="s">
        <v>4</v>
      </c>
    </row>
    <row r="1907" spans="1:5" ht="25.5">
      <c r="A1907" t="s">
        <v>59</v>
      </c>
      <c r="E1907" s="39" t="s">
        <v>11837</v>
      </c>
    </row>
    <row r="1908" spans="1:16" ht="25.5">
      <c r="A1908" t="s">
        <v>48</v>
      </c>
      <c s="34" t="s">
        <v>11862</v>
      </c>
      <c s="34" t="s">
        <v>11863</v>
      </c>
      <c s="35" t="s">
        <v>4</v>
      </c>
      <c s="6" t="s">
        <v>11864</v>
      </c>
      <c s="36" t="s">
        <v>3911</v>
      </c>
      <c s="37">
        <v>1</v>
      </c>
      <c s="36">
        <v>0</v>
      </c>
      <c s="36">
        <f>ROUND(G1908*H1908,6)</f>
      </c>
      <c r="L1908" s="38">
        <v>0</v>
      </c>
      <c s="32">
        <f>ROUND(ROUND(L1908,2)*ROUND(G1908,3),2)</f>
      </c>
      <c s="36" t="s">
        <v>54</v>
      </c>
      <c>
        <f>(M1908*21)/100</f>
      </c>
      <c t="s">
        <v>26</v>
      </c>
    </row>
    <row r="1909" spans="1:5" ht="12.75">
      <c r="A1909" s="35" t="s">
        <v>55</v>
      </c>
      <c r="E1909" s="39" t="s">
        <v>4</v>
      </c>
    </row>
    <row r="1910" spans="1:5" ht="12.75">
      <c r="A1910" s="35" t="s">
        <v>57</v>
      </c>
      <c r="E1910" s="40" t="s">
        <v>4</v>
      </c>
    </row>
    <row r="1911" spans="1:5" ht="25.5">
      <c r="A1911" t="s">
        <v>59</v>
      </c>
      <c r="E1911" s="39" t="s">
        <v>11837</v>
      </c>
    </row>
    <row r="1912" spans="1:16" ht="25.5">
      <c r="A1912" t="s">
        <v>48</v>
      </c>
      <c s="34" t="s">
        <v>11865</v>
      </c>
      <c s="34" t="s">
        <v>11866</v>
      </c>
      <c s="35" t="s">
        <v>4</v>
      </c>
      <c s="6" t="s">
        <v>11867</v>
      </c>
      <c s="36" t="s">
        <v>3911</v>
      </c>
      <c s="37">
        <v>1</v>
      </c>
      <c s="36">
        <v>0</v>
      </c>
      <c s="36">
        <f>ROUND(G1912*H1912,6)</f>
      </c>
      <c r="L1912" s="38">
        <v>0</v>
      </c>
      <c s="32">
        <f>ROUND(ROUND(L1912,2)*ROUND(G1912,3),2)</f>
      </c>
      <c s="36" t="s">
        <v>54</v>
      </c>
      <c>
        <f>(M1912*21)/100</f>
      </c>
      <c t="s">
        <v>26</v>
      </c>
    </row>
    <row r="1913" spans="1:5" ht="12.75">
      <c r="A1913" s="35" t="s">
        <v>55</v>
      </c>
      <c r="E1913" s="39" t="s">
        <v>4</v>
      </c>
    </row>
    <row r="1914" spans="1:5" ht="12.75">
      <c r="A1914" s="35" t="s">
        <v>57</v>
      </c>
      <c r="E1914" s="40" t="s">
        <v>4</v>
      </c>
    </row>
    <row r="1915" spans="1:5" ht="25.5">
      <c r="A1915" t="s">
        <v>59</v>
      </c>
      <c r="E1915" s="39" t="s">
        <v>11837</v>
      </c>
    </row>
    <row r="1916" spans="1:16" ht="25.5">
      <c r="A1916" t="s">
        <v>48</v>
      </c>
      <c s="34" t="s">
        <v>11868</v>
      </c>
      <c s="34" t="s">
        <v>11869</v>
      </c>
      <c s="35" t="s">
        <v>4</v>
      </c>
      <c s="6" t="s">
        <v>11870</v>
      </c>
      <c s="36" t="s">
        <v>3911</v>
      </c>
      <c s="37">
        <v>1</v>
      </c>
      <c s="36">
        <v>0</v>
      </c>
      <c s="36">
        <f>ROUND(G1916*H1916,6)</f>
      </c>
      <c r="L1916" s="38">
        <v>0</v>
      </c>
      <c s="32">
        <f>ROUND(ROUND(L1916,2)*ROUND(G1916,3),2)</f>
      </c>
      <c s="36" t="s">
        <v>54</v>
      </c>
      <c>
        <f>(M1916*21)/100</f>
      </c>
      <c t="s">
        <v>26</v>
      </c>
    </row>
    <row r="1917" spans="1:5" ht="12.75">
      <c r="A1917" s="35" t="s">
        <v>55</v>
      </c>
      <c r="E1917" s="39" t="s">
        <v>4</v>
      </c>
    </row>
    <row r="1918" spans="1:5" ht="12.75">
      <c r="A1918" s="35" t="s">
        <v>57</v>
      </c>
      <c r="E1918" s="40" t="s">
        <v>4</v>
      </c>
    </row>
    <row r="1919" spans="1:5" ht="25.5">
      <c r="A1919" t="s">
        <v>59</v>
      </c>
      <c r="E1919" s="39" t="s">
        <v>11837</v>
      </c>
    </row>
    <row r="1920" spans="1:16" ht="25.5">
      <c r="A1920" t="s">
        <v>48</v>
      </c>
      <c s="34" t="s">
        <v>11871</v>
      </c>
      <c s="34" t="s">
        <v>11872</v>
      </c>
      <c s="35" t="s">
        <v>4</v>
      </c>
      <c s="6" t="s">
        <v>11873</v>
      </c>
      <c s="36" t="s">
        <v>3911</v>
      </c>
      <c s="37">
        <v>1</v>
      </c>
      <c s="36">
        <v>0</v>
      </c>
      <c s="36">
        <f>ROUND(G1920*H1920,6)</f>
      </c>
      <c r="L1920" s="38">
        <v>0</v>
      </c>
      <c s="32">
        <f>ROUND(ROUND(L1920,2)*ROUND(G1920,3),2)</f>
      </c>
      <c s="36" t="s">
        <v>54</v>
      </c>
      <c>
        <f>(M1920*21)/100</f>
      </c>
      <c t="s">
        <v>26</v>
      </c>
    </row>
    <row r="1921" spans="1:5" ht="12.75">
      <c r="A1921" s="35" t="s">
        <v>55</v>
      </c>
      <c r="E1921" s="39" t="s">
        <v>4</v>
      </c>
    </row>
    <row r="1922" spans="1:5" ht="12.75">
      <c r="A1922" s="35" t="s">
        <v>57</v>
      </c>
      <c r="E1922" s="40" t="s">
        <v>4</v>
      </c>
    </row>
    <row r="1923" spans="1:5" ht="25.5">
      <c r="A1923" t="s">
        <v>59</v>
      </c>
      <c r="E1923" s="39" t="s">
        <v>11837</v>
      </c>
    </row>
    <row r="1924" spans="1:16" ht="25.5">
      <c r="A1924" t="s">
        <v>48</v>
      </c>
      <c s="34" t="s">
        <v>11874</v>
      </c>
      <c s="34" t="s">
        <v>11875</v>
      </c>
      <c s="35" t="s">
        <v>4</v>
      </c>
      <c s="6" t="s">
        <v>11876</v>
      </c>
      <c s="36" t="s">
        <v>3911</v>
      </c>
      <c s="37">
        <v>1</v>
      </c>
      <c s="36">
        <v>0</v>
      </c>
      <c s="36">
        <f>ROUND(G1924*H1924,6)</f>
      </c>
      <c r="L1924" s="38">
        <v>0</v>
      </c>
      <c s="32">
        <f>ROUND(ROUND(L1924,2)*ROUND(G1924,3),2)</f>
      </c>
      <c s="36" t="s">
        <v>54</v>
      </c>
      <c>
        <f>(M1924*21)/100</f>
      </c>
      <c t="s">
        <v>26</v>
      </c>
    </row>
    <row r="1925" spans="1:5" ht="12.75">
      <c r="A1925" s="35" t="s">
        <v>55</v>
      </c>
      <c r="E1925" s="39" t="s">
        <v>4</v>
      </c>
    </row>
    <row r="1926" spans="1:5" ht="12.75">
      <c r="A1926" s="35" t="s">
        <v>57</v>
      </c>
      <c r="E1926" s="40" t="s">
        <v>4</v>
      </c>
    </row>
    <row r="1927" spans="1:5" ht="25.5">
      <c r="A1927" t="s">
        <v>59</v>
      </c>
      <c r="E1927" s="39" t="s">
        <v>11837</v>
      </c>
    </row>
    <row r="1928" spans="1:16" ht="25.5">
      <c r="A1928" t="s">
        <v>48</v>
      </c>
      <c s="34" t="s">
        <v>11877</v>
      </c>
      <c s="34" t="s">
        <v>11878</v>
      </c>
      <c s="35" t="s">
        <v>4</v>
      </c>
      <c s="6" t="s">
        <v>11879</v>
      </c>
      <c s="36" t="s">
        <v>3911</v>
      </c>
      <c s="37">
        <v>1</v>
      </c>
      <c s="36">
        <v>0</v>
      </c>
      <c s="36">
        <f>ROUND(G1928*H1928,6)</f>
      </c>
      <c r="L1928" s="38">
        <v>0</v>
      </c>
      <c s="32">
        <f>ROUND(ROUND(L1928,2)*ROUND(G1928,3),2)</f>
      </c>
      <c s="36" t="s">
        <v>54</v>
      </c>
      <c>
        <f>(M1928*21)/100</f>
      </c>
      <c t="s">
        <v>26</v>
      </c>
    </row>
    <row r="1929" spans="1:5" ht="12.75">
      <c r="A1929" s="35" t="s">
        <v>55</v>
      </c>
      <c r="E1929" s="39" t="s">
        <v>4</v>
      </c>
    </row>
    <row r="1930" spans="1:5" ht="12.75">
      <c r="A1930" s="35" t="s">
        <v>57</v>
      </c>
      <c r="E1930" s="40" t="s">
        <v>4</v>
      </c>
    </row>
    <row r="1931" spans="1:5" ht="25.5">
      <c r="A1931" t="s">
        <v>59</v>
      </c>
      <c r="E1931" s="39" t="s">
        <v>11837</v>
      </c>
    </row>
    <row r="1932" spans="1:16" ht="25.5">
      <c r="A1932" t="s">
        <v>48</v>
      </c>
      <c s="34" t="s">
        <v>11880</v>
      </c>
      <c s="34" t="s">
        <v>11881</v>
      </c>
      <c s="35" t="s">
        <v>4</v>
      </c>
      <c s="6" t="s">
        <v>11882</v>
      </c>
      <c s="36" t="s">
        <v>3911</v>
      </c>
      <c s="37">
        <v>1</v>
      </c>
      <c s="36">
        <v>0</v>
      </c>
      <c s="36">
        <f>ROUND(G1932*H1932,6)</f>
      </c>
      <c r="L1932" s="38">
        <v>0</v>
      </c>
      <c s="32">
        <f>ROUND(ROUND(L1932,2)*ROUND(G1932,3),2)</f>
      </c>
      <c s="36" t="s">
        <v>54</v>
      </c>
      <c>
        <f>(M1932*21)/100</f>
      </c>
      <c t="s">
        <v>26</v>
      </c>
    </row>
    <row r="1933" spans="1:5" ht="12.75">
      <c r="A1933" s="35" t="s">
        <v>55</v>
      </c>
      <c r="E1933" s="39" t="s">
        <v>4</v>
      </c>
    </row>
    <row r="1934" spans="1:5" ht="12.75">
      <c r="A1934" s="35" t="s">
        <v>57</v>
      </c>
      <c r="E1934" s="40" t="s">
        <v>4</v>
      </c>
    </row>
    <row r="1935" spans="1:5" ht="25.5">
      <c r="A1935" t="s">
        <v>59</v>
      </c>
      <c r="E1935" s="39" t="s">
        <v>11837</v>
      </c>
    </row>
    <row r="1936" spans="1:16" ht="25.5">
      <c r="A1936" t="s">
        <v>48</v>
      </c>
      <c s="34" t="s">
        <v>11883</v>
      </c>
      <c s="34" t="s">
        <v>11884</v>
      </c>
      <c s="35" t="s">
        <v>4</v>
      </c>
      <c s="6" t="s">
        <v>11885</v>
      </c>
      <c s="36" t="s">
        <v>3911</v>
      </c>
      <c s="37">
        <v>1</v>
      </c>
      <c s="36">
        <v>0</v>
      </c>
      <c s="36">
        <f>ROUND(G1936*H1936,6)</f>
      </c>
      <c r="L1936" s="38">
        <v>0</v>
      </c>
      <c s="32">
        <f>ROUND(ROUND(L1936,2)*ROUND(G1936,3),2)</f>
      </c>
      <c s="36" t="s">
        <v>54</v>
      </c>
      <c>
        <f>(M1936*21)/100</f>
      </c>
      <c t="s">
        <v>26</v>
      </c>
    </row>
    <row r="1937" spans="1:5" ht="12.75">
      <c r="A1937" s="35" t="s">
        <v>55</v>
      </c>
      <c r="E1937" s="39" t="s">
        <v>4</v>
      </c>
    </row>
    <row r="1938" spans="1:5" ht="12.75">
      <c r="A1938" s="35" t="s">
        <v>57</v>
      </c>
      <c r="E1938" s="40" t="s">
        <v>4</v>
      </c>
    </row>
    <row r="1939" spans="1:5" ht="25.5">
      <c r="A1939" t="s">
        <v>59</v>
      </c>
      <c r="E1939" s="39" t="s">
        <v>11837</v>
      </c>
    </row>
    <row r="1940" spans="1:16" ht="25.5">
      <c r="A1940" t="s">
        <v>48</v>
      </c>
      <c s="34" t="s">
        <v>11886</v>
      </c>
      <c s="34" t="s">
        <v>11887</v>
      </c>
      <c s="35" t="s">
        <v>4</v>
      </c>
      <c s="6" t="s">
        <v>11888</v>
      </c>
      <c s="36" t="s">
        <v>3911</v>
      </c>
      <c s="37">
        <v>1</v>
      </c>
      <c s="36">
        <v>0</v>
      </c>
      <c s="36">
        <f>ROUND(G1940*H1940,6)</f>
      </c>
      <c r="L1940" s="38">
        <v>0</v>
      </c>
      <c s="32">
        <f>ROUND(ROUND(L1940,2)*ROUND(G1940,3),2)</f>
      </c>
      <c s="36" t="s">
        <v>54</v>
      </c>
      <c>
        <f>(M1940*21)/100</f>
      </c>
      <c t="s">
        <v>26</v>
      </c>
    </row>
    <row r="1941" spans="1:5" ht="12.75">
      <c r="A1941" s="35" t="s">
        <v>55</v>
      </c>
      <c r="E1941" s="39" t="s">
        <v>4</v>
      </c>
    </row>
    <row r="1942" spans="1:5" ht="12.75">
      <c r="A1942" s="35" t="s">
        <v>57</v>
      </c>
      <c r="E1942" s="40" t="s">
        <v>4</v>
      </c>
    </row>
    <row r="1943" spans="1:5" ht="25.5">
      <c r="A1943" t="s">
        <v>59</v>
      </c>
      <c r="E1943" s="39" t="s">
        <v>11837</v>
      </c>
    </row>
    <row r="1944" spans="1:16" ht="25.5">
      <c r="A1944" t="s">
        <v>48</v>
      </c>
      <c s="34" t="s">
        <v>11889</v>
      </c>
      <c s="34" t="s">
        <v>11890</v>
      </c>
      <c s="35" t="s">
        <v>4</v>
      </c>
      <c s="6" t="s">
        <v>11891</v>
      </c>
      <c s="36" t="s">
        <v>3911</v>
      </c>
      <c s="37">
        <v>1</v>
      </c>
      <c s="36">
        <v>0</v>
      </c>
      <c s="36">
        <f>ROUND(G1944*H1944,6)</f>
      </c>
      <c r="L1944" s="38">
        <v>0</v>
      </c>
      <c s="32">
        <f>ROUND(ROUND(L1944,2)*ROUND(G1944,3),2)</f>
      </c>
      <c s="36" t="s">
        <v>54</v>
      </c>
      <c>
        <f>(M1944*21)/100</f>
      </c>
      <c t="s">
        <v>26</v>
      </c>
    </row>
    <row r="1945" spans="1:5" ht="12.75">
      <c r="A1945" s="35" t="s">
        <v>55</v>
      </c>
      <c r="E1945" s="39" t="s">
        <v>4</v>
      </c>
    </row>
    <row r="1946" spans="1:5" ht="12.75">
      <c r="A1946" s="35" t="s">
        <v>57</v>
      </c>
      <c r="E1946" s="40" t="s">
        <v>4</v>
      </c>
    </row>
    <row r="1947" spans="1:5" ht="25.5">
      <c r="A1947" t="s">
        <v>59</v>
      </c>
      <c r="E1947" s="39" t="s">
        <v>11837</v>
      </c>
    </row>
    <row r="1948" spans="1:16" ht="25.5">
      <c r="A1948" t="s">
        <v>48</v>
      </c>
      <c s="34" t="s">
        <v>11892</v>
      </c>
      <c s="34" t="s">
        <v>11893</v>
      </c>
      <c s="35" t="s">
        <v>4</v>
      </c>
      <c s="6" t="s">
        <v>11894</v>
      </c>
      <c s="36" t="s">
        <v>3911</v>
      </c>
      <c s="37">
        <v>1</v>
      </c>
      <c s="36">
        <v>0</v>
      </c>
      <c s="36">
        <f>ROUND(G1948*H1948,6)</f>
      </c>
      <c r="L1948" s="38">
        <v>0</v>
      </c>
      <c s="32">
        <f>ROUND(ROUND(L1948,2)*ROUND(G1948,3),2)</f>
      </c>
      <c s="36" t="s">
        <v>54</v>
      </c>
      <c>
        <f>(M1948*21)/100</f>
      </c>
      <c t="s">
        <v>26</v>
      </c>
    </row>
    <row r="1949" spans="1:5" ht="12.75">
      <c r="A1949" s="35" t="s">
        <v>55</v>
      </c>
      <c r="E1949" s="39" t="s">
        <v>4</v>
      </c>
    </row>
    <row r="1950" spans="1:5" ht="12.75">
      <c r="A1950" s="35" t="s">
        <v>57</v>
      </c>
      <c r="E1950" s="40" t="s">
        <v>4</v>
      </c>
    </row>
    <row r="1951" spans="1:5" ht="25.5">
      <c r="A1951" t="s">
        <v>59</v>
      </c>
      <c r="E1951" s="39" t="s">
        <v>11837</v>
      </c>
    </row>
    <row r="1952" spans="1:16" ht="38.25">
      <c r="A1952" t="s">
        <v>48</v>
      </c>
      <c s="34" t="s">
        <v>11895</v>
      </c>
      <c s="34" t="s">
        <v>11896</v>
      </c>
      <c s="35" t="s">
        <v>4</v>
      </c>
      <c s="6" t="s">
        <v>11897</v>
      </c>
      <c s="36" t="s">
        <v>3911</v>
      </c>
      <c s="37">
        <v>42</v>
      </c>
      <c s="36">
        <v>0</v>
      </c>
      <c s="36">
        <f>ROUND(G1952*H1952,6)</f>
      </c>
      <c r="L1952" s="38">
        <v>0</v>
      </c>
      <c s="32">
        <f>ROUND(ROUND(L1952,2)*ROUND(G1952,3),2)</f>
      </c>
      <c s="36" t="s">
        <v>54</v>
      </c>
      <c>
        <f>(M1952*21)/100</f>
      </c>
      <c t="s">
        <v>26</v>
      </c>
    </row>
    <row r="1953" spans="1:5" ht="63.75">
      <c r="A1953" s="35" t="s">
        <v>55</v>
      </c>
      <c r="E1953" s="39" t="s">
        <v>11898</v>
      </c>
    </row>
    <row r="1954" spans="1:5" ht="12.75">
      <c r="A1954" s="35" t="s">
        <v>57</v>
      </c>
      <c r="E1954" s="40" t="s">
        <v>4</v>
      </c>
    </row>
    <row r="1955" spans="1:5" ht="12.75">
      <c r="A1955" t="s">
        <v>59</v>
      </c>
      <c r="E1955" s="39" t="s">
        <v>11899</v>
      </c>
    </row>
    <row r="1956" spans="1:16" ht="38.25">
      <c r="A1956" t="s">
        <v>48</v>
      </c>
      <c s="34" t="s">
        <v>11900</v>
      </c>
      <c s="34" t="s">
        <v>11901</v>
      </c>
      <c s="35" t="s">
        <v>4</v>
      </c>
      <c s="6" t="s">
        <v>11902</v>
      </c>
      <c s="36" t="s">
        <v>3911</v>
      </c>
      <c s="37">
        <v>10</v>
      </c>
      <c s="36">
        <v>0</v>
      </c>
      <c s="36">
        <f>ROUND(G1956*H1956,6)</f>
      </c>
      <c r="L1956" s="38">
        <v>0</v>
      </c>
      <c s="32">
        <f>ROUND(ROUND(L1956,2)*ROUND(G1956,3),2)</f>
      </c>
      <c s="36" t="s">
        <v>54</v>
      </c>
      <c>
        <f>(M1956*21)/100</f>
      </c>
      <c t="s">
        <v>26</v>
      </c>
    </row>
    <row r="1957" spans="1:5" ht="63.75">
      <c r="A1957" s="35" t="s">
        <v>55</v>
      </c>
      <c r="E1957" s="39" t="s">
        <v>11903</v>
      </c>
    </row>
    <row r="1958" spans="1:5" ht="12.75">
      <c r="A1958" s="35" t="s">
        <v>57</v>
      </c>
      <c r="E1958" s="40" t="s">
        <v>4</v>
      </c>
    </row>
    <row r="1959" spans="1:5" ht="12.75">
      <c r="A1959" t="s">
        <v>59</v>
      </c>
      <c r="E1959" s="39" t="s">
        <v>11899</v>
      </c>
    </row>
    <row r="1960" spans="1:16" ht="38.25">
      <c r="A1960" t="s">
        <v>48</v>
      </c>
      <c s="34" t="s">
        <v>11904</v>
      </c>
      <c s="34" t="s">
        <v>11905</v>
      </c>
      <c s="35" t="s">
        <v>4</v>
      </c>
      <c s="6" t="s">
        <v>11906</v>
      </c>
      <c s="36" t="s">
        <v>3911</v>
      </c>
      <c s="37">
        <v>55</v>
      </c>
      <c s="36">
        <v>0</v>
      </c>
      <c s="36">
        <f>ROUND(G1960*H1960,6)</f>
      </c>
      <c r="L1960" s="38">
        <v>0</v>
      </c>
      <c s="32">
        <f>ROUND(ROUND(L1960,2)*ROUND(G1960,3),2)</f>
      </c>
      <c s="36" t="s">
        <v>54</v>
      </c>
      <c>
        <f>(M1960*21)/100</f>
      </c>
      <c t="s">
        <v>26</v>
      </c>
    </row>
    <row r="1961" spans="1:5" ht="63.75">
      <c r="A1961" s="35" t="s">
        <v>55</v>
      </c>
      <c r="E1961" s="39" t="s">
        <v>11907</v>
      </c>
    </row>
    <row r="1962" spans="1:5" ht="12.75">
      <c r="A1962" s="35" t="s">
        <v>57</v>
      </c>
      <c r="E1962" s="40" t="s">
        <v>4</v>
      </c>
    </row>
    <row r="1963" spans="1:5" ht="12.75">
      <c r="A1963" t="s">
        <v>59</v>
      </c>
      <c r="E1963" s="39" t="s">
        <v>11899</v>
      </c>
    </row>
    <row r="1964" spans="1:16" ht="38.25">
      <c r="A1964" t="s">
        <v>48</v>
      </c>
      <c s="34" t="s">
        <v>11908</v>
      </c>
      <c s="34" t="s">
        <v>11909</v>
      </c>
      <c s="35" t="s">
        <v>4</v>
      </c>
      <c s="6" t="s">
        <v>11910</v>
      </c>
      <c s="36" t="s">
        <v>3911</v>
      </c>
      <c s="37">
        <v>12</v>
      </c>
      <c s="36">
        <v>0</v>
      </c>
      <c s="36">
        <f>ROUND(G1964*H1964,6)</f>
      </c>
      <c r="L1964" s="38">
        <v>0</v>
      </c>
      <c s="32">
        <f>ROUND(ROUND(L1964,2)*ROUND(G1964,3),2)</f>
      </c>
      <c s="36" t="s">
        <v>54</v>
      </c>
      <c>
        <f>(M1964*21)/100</f>
      </c>
      <c t="s">
        <v>26</v>
      </c>
    </row>
    <row r="1965" spans="1:5" ht="38.25">
      <c r="A1965" s="35" t="s">
        <v>55</v>
      </c>
      <c r="E1965" s="39" t="s">
        <v>11911</v>
      </c>
    </row>
    <row r="1966" spans="1:5" ht="12.75">
      <c r="A1966" s="35" t="s">
        <v>57</v>
      </c>
      <c r="E1966" s="40" t="s">
        <v>4</v>
      </c>
    </row>
    <row r="1967" spans="1:5" ht="12.75">
      <c r="A1967" t="s">
        <v>59</v>
      </c>
      <c r="E1967" s="39" t="s">
        <v>11899</v>
      </c>
    </row>
    <row r="1968" spans="1:16" ht="38.25">
      <c r="A1968" t="s">
        <v>48</v>
      </c>
      <c s="34" t="s">
        <v>11912</v>
      </c>
      <c s="34" t="s">
        <v>11913</v>
      </c>
      <c s="35" t="s">
        <v>4</v>
      </c>
      <c s="6" t="s">
        <v>11914</v>
      </c>
      <c s="36" t="s">
        <v>3911</v>
      </c>
      <c s="37">
        <v>23</v>
      </c>
      <c s="36">
        <v>0</v>
      </c>
      <c s="36">
        <f>ROUND(G1968*H1968,6)</f>
      </c>
      <c r="L1968" s="38">
        <v>0</v>
      </c>
      <c s="32">
        <f>ROUND(ROUND(L1968,2)*ROUND(G1968,3),2)</f>
      </c>
      <c s="36" t="s">
        <v>54</v>
      </c>
      <c>
        <f>(M1968*21)/100</f>
      </c>
      <c t="s">
        <v>26</v>
      </c>
    </row>
    <row r="1969" spans="1:5" ht="38.25">
      <c r="A1969" s="35" t="s">
        <v>55</v>
      </c>
      <c r="E1969" s="39" t="s">
        <v>11911</v>
      </c>
    </row>
    <row r="1970" spans="1:5" ht="12.75">
      <c r="A1970" s="35" t="s">
        <v>57</v>
      </c>
      <c r="E1970" s="40" t="s">
        <v>4</v>
      </c>
    </row>
    <row r="1971" spans="1:5" ht="12.75">
      <c r="A1971" t="s">
        <v>59</v>
      </c>
      <c r="E1971" s="39" t="s">
        <v>11899</v>
      </c>
    </row>
    <row r="1972" spans="1:16" ht="38.25">
      <c r="A1972" t="s">
        <v>48</v>
      </c>
      <c s="34" t="s">
        <v>11915</v>
      </c>
      <c s="34" t="s">
        <v>11916</v>
      </c>
      <c s="35" t="s">
        <v>4</v>
      </c>
      <c s="6" t="s">
        <v>11917</v>
      </c>
      <c s="36" t="s">
        <v>3911</v>
      </c>
      <c s="37">
        <v>1</v>
      </c>
      <c s="36">
        <v>0</v>
      </c>
      <c s="36">
        <f>ROUND(G1972*H1972,6)</f>
      </c>
      <c r="L1972" s="38">
        <v>0</v>
      </c>
      <c s="32">
        <f>ROUND(ROUND(L1972,2)*ROUND(G1972,3),2)</f>
      </c>
      <c s="36" t="s">
        <v>54</v>
      </c>
      <c>
        <f>(M1972*21)/100</f>
      </c>
      <c t="s">
        <v>26</v>
      </c>
    </row>
    <row r="1973" spans="1:5" ht="38.25">
      <c r="A1973" s="35" t="s">
        <v>55</v>
      </c>
      <c r="E1973" s="39" t="s">
        <v>11918</v>
      </c>
    </row>
    <row r="1974" spans="1:5" ht="12.75">
      <c r="A1974" s="35" t="s">
        <v>57</v>
      </c>
      <c r="E1974" s="40" t="s">
        <v>4</v>
      </c>
    </row>
    <row r="1975" spans="1:5" ht="12.75">
      <c r="A1975" t="s">
        <v>59</v>
      </c>
      <c r="E1975" s="39" t="s">
        <v>11899</v>
      </c>
    </row>
    <row r="1976" spans="1:16" ht="38.25">
      <c r="A1976" t="s">
        <v>48</v>
      </c>
      <c s="34" t="s">
        <v>11919</v>
      </c>
      <c s="34" t="s">
        <v>11920</v>
      </c>
      <c s="35" t="s">
        <v>4</v>
      </c>
      <c s="6" t="s">
        <v>11921</v>
      </c>
      <c s="36" t="s">
        <v>3911</v>
      </c>
      <c s="37">
        <v>29</v>
      </c>
      <c s="36">
        <v>0</v>
      </c>
      <c s="36">
        <f>ROUND(G1976*H1976,6)</f>
      </c>
      <c r="L1976" s="38">
        <v>0</v>
      </c>
      <c s="32">
        <f>ROUND(ROUND(L1976,2)*ROUND(G1976,3),2)</f>
      </c>
      <c s="36" t="s">
        <v>54</v>
      </c>
      <c>
        <f>(M1976*21)/100</f>
      </c>
      <c t="s">
        <v>26</v>
      </c>
    </row>
    <row r="1977" spans="1:5" ht="51">
      <c r="A1977" s="35" t="s">
        <v>55</v>
      </c>
      <c r="E1977" s="39" t="s">
        <v>11922</v>
      </c>
    </row>
    <row r="1978" spans="1:5" ht="12.75">
      <c r="A1978" s="35" t="s">
        <v>57</v>
      </c>
      <c r="E1978" s="40" t="s">
        <v>4</v>
      </c>
    </row>
    <row r="1979" spans="1:5" ht="12.75">
      <c r="A1979" t="s">
        <v>59</v>
      </c>
      <c r="E1979" s="39" t="s">
        <v>11899</v>
      </c>
    </row>
    <row r="1980" spans="1:16" ht="38.25">
      <c r="A1980" t="s">
        <v>48</v>
      </c>
      <c s="34" t="s">
        <v>11923</v>
      </c>
      <c s="34" t="s">
        <v>11924</v>
      </c>
      <c s="35" t="s">
        <v>4</v>
      </c>
      <c s="6" t="s">
        <v>11925</v>
      </c>
      <c s="36" t="s">
        <v>3911</v>
      </c>
      <c s="37">
        <v>29</v>
      </c>
      <c s="36">
        <v>0</v>
      </c>
      <c s="36">
        <f>ROUND(G1980*H1980,6)</f>
      </c>
      <c r="L1980" s="38">
        <v>0</v>
      </c>
      <c s="32">
        <f>ROUND(ROUND(L1980,2)*ROUND(G1980,3),2)</f>
      </c>
      <c s="36" t="s">
        <v>54</v>
      </c>
      <c>
        <f>(M1980*21)/100</f>
      </c>
      <c t="s">
        <v>26</v>
      </c>
    </row>
    <row r="1981" spans="1:5" ht="51">
      <c r="A1981" s="35" t="s">
        <v>55</v>
      </c>
      <c r="E1981" s="39" t="s">
        <v>11926</v>
      </c>
    </row>
    <row r="1982" spans="1:5" ht="12.75">
      <c r="A1982" s="35" t="s">
        <v>57</v>
      </c>
      <c r="E1982" s="40" t="s">
        <v>4</v>
      </c>
    </row>
    <row r="1983" spans="1:5" ht="12.75">
      <c r="A1983" t="s">
        <v>59</v>
      </c>
      <c r="E1983" s="39" t="s">
        <v>11899</v>
      </c>
    </row>
    <row r="1984" spans="1:16" ht="38.25">
      <c r="A1984" t="s">
        <v>48</v>
      </c>
      <c s="34" t="s">
        <v>11927</v>
      </c>
      <c s="34" t="s">
        <v>11928</v>
      </c>
      <c s="35" t="s">
        <v>4</v>
      </c>
      <c s="6" t="s">
        <v>11929</v>
      </c>
      <c s="36" t="s">
        <v>3911</v>
      </c>
      <c s="37">
        <v>21</v>
      </c>
      <c s="36">
        <v>0</v>
      </c>
      <c s="36">
        <f>ROUND(G1984*H1984,6)</f>
      </c>
      <c r="L1984" s="38">
        <v>0</v>
      </c>
      <c s="32">
        <f>ROUND(ROUND(L1984,2)*ROUND(G1984,3),2)</f>
      </c>
      <c s="36" t="s">
        <v>54</v>
      </c>
      <c>
        <f>(M1984*21)/100</f>
      </c>
      <c t="s">
        <v>26</v>
      </c>
    </row>
    <row r="1985" spans="1:5" ht="51">
      <c r="A1985" s="35" t="s">
        <v>55</v>
      </c>
      <c r="E1985" s="39" t="s">
        <v>11930</v>
      </c>
    </row>
    <row r="1986" spans="1:5" ht="12.75">
      <c r="A1986" s="35" t="s">
        <v>57</v>
      </c>
      <c r="E1986" s="40" t="s">
        <v>4</v>
      </c>
    </row>
    <row r="1987" spans="1:5" ht="12.75">
      <c r="A1987" t="s">
        <v>59</v>
      </c>
      <c r="E1987" s="39" t="s">
        <v>11899</v>
      </c>
    </row>
    <row r="1988" spans="1:16" ht="38.25">
      <c r="A1988" t="s">
        <v>48</v>
      </c>
      <c s="34" t="s">
        <v>11931</v>
      </c>
      <c s="34" t="s">
        <v>11932</v>
      </c>
      <c s="35" t="s">
        <v>4</v>
      </c>
      <c s="6" t="s">
        <v>11933</v>
      </c>
      <c s="36" t="s">
        <v>3911</v>
      </c>
      <c s="37">
        <v>7</v>
      </c>
      <c s="36">
        <v>0</v>
      </c>
      <c s="36">
        <f>ROUND(G1988*H1988,6)</f>
      </c>
      <c r="L1988" s="38">
        <v>0</v>
      </c>
      <c s="32">
        <f>ROUND(ROUND(L1988,2)*ROUND(G1988,3),2)</f>
      </c>
      <c s="36" t="s">
        <v>54</v>
      </c>
      <c>
        <f>(M1988*21)/100</f>
      </c>
      <c t="s">
        <v>26</v>
      </c>
    </row>
    <row r="1989" spans="1:5" ht="51">
      <c r="A1989" s="35" t="s">
        <v>55</v>
      </c>
      <c r="E1989" s="39" t="s">
        <v>11934</v>
      </c>
    </row>
    <row r="1990" spans="1:5" ht="12.75">
      <c r="A1990" s="35" t="s">
        <v>57</v>
      </c>
      <c r="E1990" s="40" t="s">
        <v>4</v>
      </c>
    </row>
    <row r="1991" spans="1:5" ht="12.75">
      <c r="A1991" t="s">
        <v>59</v>
      </c>
      <c r="E1991" s="39" t="s">
        <v>11899</v>
      </c>
    </row>
    <row r="1992" spans="1:16" ht="38.25">
      <c r="A1992" t="s">
        <v>48</v>
      </c>
      <c s="34" t="s">
        <v>11935</v>
      </c>
      <c s="34" t="s">
        <v>11936</v>
      </c>
      <c s="35" t="s">
        <v>4</v>
      </c>
      <c s="6" t="s">
        <v>11937</v>
      </c>
      <c s="36" t="s">
        <v>3911</v>
      </c>
      <c s="37">
        <v>6</v>
      </c>
      <c s="36">
        <v>0</v>
      </c>
      <c s="36">
        <f>ROUND(G1992*H1992,6)</f>
      </c>
      <c r="L1992" s="38">
        <v>0</v>
      </c>
      <c s="32">
        <f>ROUND(ROUND(L1992,2)*ROUND(G1992,3),2)</f>
      </c>
      <c s="36" t="s">
        <v>54</v>
      </c>
      <c>
        <f>(M1992*21)/100</f>
      </c>
      <c t="s">
        <v>26</v>
      </c>
    </row>
    <row r="1993" spans="1:5" ht="51">
      <c r="A1993" s="35" t="s">
        <v>55</v>
      </c>
      <c r="E1993" s="39" t="s">
        <v>11934</v>
      </c>
    </row>
    <row r="1994" spans="1:5" ht="12.75">
      <c r="A1994" s="35" t="s">
        <v>57</v>
      </c>
      <c r="E1994" s="40" t="s">
        <v>4</v>
      </c>
    </row>
    <row r="1995" spans="1:5" ht="12.75">
      <c r="A1995" t="s">
        <v>59</v>
      </c>
      <c r="E1995" s="39" t="s">
        <v>11899</v>
      </c>
    </row>
    <row r="1996" spans="1:16" ht="12.75">
      <c r="A1996" t="s">
        <v>48</v>
      </c>
      <c s="34" t="s">
        <v>11938</v>
      </c>
      <c s="34" t="s">
        <v>11939</v>
      </c>
      <c s="35" t="s">
        <v>4</v>
      </c>
      <c s="6" t="s">
        <v>11940</v>
      </c>
      <c s="36" t="s">
        <v>3911</v>
      </c>
      <c s="37">
        <v>48</v>
      </c>
      <c s="36">
        <v>0</v>
      </c>
      <c s="36">
        <f>ROUND(G1996*H1996,6)</f>
      </c>
      <c r="L1996" s="38">
        <v>0</v>
      </c>
      <c s="32">
        <f>ROUND(ROUND(L1996,2)*ROUND(G1996,3),2)</f>
      </c>
      <c s="36" t="s">
        <v>54</v>
      </c>
      <c>
        <f>(M1996*21)/100</f>
      </c>
      <c t="s">
        <v>26</v>
      </c>
    </row>
    <row r="1997" spans="1:5" ht="12.75">
      <c r="A1997" s="35" t="s">
        <v>55</v>
      </c>
      <c r="E1997" s="39" t="s">
        <v>4</v>
      </c>
    </row>
    <row r="1998" spans="1:5" ht="12.75">
      <c r="A1998" s="35" t="s">
        <v>57</v>
      </c>
      <c r="E1998" s="40" t="s">
        <v>4</v>
      </c>
    </row>
    <row r="1999" spans="1:5" ht="12.75">
      <c r="A1999" t="s">
        <v>59</v>
      </c>
      <c r="E1999" s="39" t="s">
        <v>11899</v>
      </c>
    </row>
    <row r="2000" spans="1:16" ht="12.75">
      <c r="A2000" t="s">
        <v>48</v>
      </c>
      <c s="34" t="s">
        <v>11941</v>
      </c>
      <c s="34" t="s">
        <v>11942</v>
      </c>
      <c s="35" t="s">
        <v>4</v>
      </c>
      <c s="6" t="s">
        <v>11943</v>
      </c>
      <c s="36" t="s">
        <v>3911</v>
      </c>
      <c s="37">
        <v>4</v>
      </c>
      <c s="36">
        <v>0</v>
      </c>
      <c s="36">
        <f>ROUND(G2000*H2000,6)</f>
      </c>
      <c r="L2000" s="38">
        <v>0</v>
      </c>
      <c s="32">
        <f>ROUND(ROUND(L2000,2)*ROUND(G2000,3),2)</f>
      </c>
      <c s="36" t="s">
        <v>54</v>
      </c>
      <c>
        <f>(M2000*21)/100</f>
      </c>
      <c t="s">
        <v>26</v>
      </c>
    </row>
    <row r="2001" spans="1:5" ht="12.75">
      <c r="A2001" s="35" t="s">
        <v>55</v>
      </c>
      <c r="E2001" s="39" t="s">
        <v>4</v>
      </c>
    </row>
    <row r="2002" spans="1:5" ht="12.75">
      <c r="A2002" s="35" t="s">
        <v>57</v>
      </c>
      <c r="E2002" s="40" t="s">
        <v>4</v>
      </c>
    </row>
    <row r="2003" spans="1:5" ht="12.75">
      <c r="A2003" t="s">
        <v>59</v>
      </c>
      <c r="E2003" s="39" t="s">
        <v>11899</v>
      </c>
    </row>
    <row r="2004" spans="1:16" ht="12.75">
      <c r="A2004" t="s">
        <v>48</v>
      </c>
      <c s="34" t="s">
        <v>11944</v>
      </c>
      <c s="34" t="s">
        <v>11945</v>
      </c>
      <c s="35" t="s">
        <v>4</v>
      </c>
      <c s="6" t="s">
        <v>11946</v>
      </c>
      <c s="36" t="s">
        <v>3911</v>
      </c>
      <c s="37">
        <v>7</v>
      </c>
      <c s="36">
        <v>0</v>
      </c>
      <c s="36">
        <f>ROUND(G2004*H2004,6)</f>
      </c>
      <c r="L2004" s="38">
        <v>0</v>
      </c>
      <c s="32">
        <f>ROUND(ROUND(L2004,2)*ROUND(G2004,3),2)</f>
      </c>
      <c s="36" t="s">
        <v>54</v>
      </c>
      <c>
        <f>(M2004*21)/100</f>
      </c>
      <c t="s">
        <v>26</v>
      </c>
    </row>
    <row r="2005" spans="1:5" ht="12.75">
      <c r="A2005" s="35" t="s">
        <v>55</v>
      </c>
      <c r="E2005" s="39" t="s">
        <v>4</v>
      </c>
    </row>
    <row r="2006" spans="1:5" ht="12.75">
      <c r="A2006" s="35" t="s">
        <v>57</v>
      </c>
      <c r="E2006" s="40" t="s">
        <v>4</v>
      </c>
    </row>
    <row r="2007" spans="1:5" ht="12.75">
      <c r="A2007" t="s">
        <v>59</v>
      </c>
      <c r="E2007" s="39" t="s">
        <v>11899</v>
      </c>
    </row>
    <row r="2008" spans="1:16" ht="12.75">
      <c r="A2008" t="s">
        <v>48</v>
      </c>
      <c s="34" t="s">
        <v>11947</v>
      </c>
      <c s="34" t="s">
        <v>11948</v>
      </c>
      <c s="35" t="s">
        <v>4</v>
      </c>
      <c s="6" t="s">
        <v>11949</v>
      </c>
      <c s="36" t="s">
        <v>3911</v>
      </c>
      <c s="37">
        <v>7</v>
      </c>
      <c s="36">
        <v>0</v>
      </c>
      <c s="36">
        <f>ROUND(G2008*H2008,6)</f>
      </c>
      <c r="L2008" s="38">
        <v>0</v>
      </c>
      <c s="32">
        <f>ROUND(ROUND(L2008,2)*ROUND(G2008,3),2)</f>
      </c>
      <c s="36" t="s">
        <v>54</v>
      </c>
      <c>
        <f>(M2008*21)/100</f>
      </c>
      <c t="s">
        <v>26</v>
      </c>
    </row>
    <row r="2009" spans="1:5" ht="12.75">
      <c r="A2009" s="35" t="s">
        <v>55</v>
      </c>
      <c r="E2009" s="39" t="s">
        <v>4</v>
      </c>
    </row>
    <row r="2010" spans="1:5" ht="12.75">
      <c r="A2010" s="35" t="s">
        <v>57</v>
      </c>
      <c r="E2010" s="40" t="s">
        <v>4</v>
      </c>
    </row>
    <row r="2011" spans="1:5" ht="12.75">
      <c r="A2011" t="s">
        <v>59</v>
      </c>
      <c r="E2011" s="39" t="s">
        <v>11899</v>
      </c>
    </row>
    <row r="2012" spans="1:16" ht="25.5">
      <c r="A2012" t="s">
        <v>48</v>
      </c>
      <c s="34" t="s">
        <v>11950</v>
      </c>
      <c s="34" t="s">
        <v>11951</v>
      </c>
      <c s="35" t="s">
        <v>4</v>
      </c>
      <c s="6" t="s">
        <v>11952</v>
      </c>
      <c s="36" t="s">
        <v>3911</v>
      </c>
      <c s="37">
        <v>1</v>
      </c>
      <c s="36">
        <v>0</v>
      </c>
      <c s="36">
        <f>ROUND(G2012*H2012,6)</f>
      </c>
      <c r="L2012" s="38">
        <v>0</v>
      </c>
      <c s="32">
        <f>ROUND(ROUND(L2012,2)*ROUND(G2012,3),2)</f>
      </c>
      <c s="36" t="s">
        <v>54</v>
      </c>
      <c>
        <f>(M2012*21)/100</f>
      </c>
      <c t="s">
        <v>26</v>
      </c>
    </row>
    <row r="2013" spans="1:5" ht="12.75">
      <c r="A2013" s="35" t="s">
        <v>55</v>
      </c>
      <c r="E2013" s="39" t="s">
        <v>4</v>
      </c>
    </row>
    <row r="2014" spans="1:5" ht="12.75">
      <c r="A2014" s="35" t="s">
        <v>57</v>
      </c>
      <c r="E2014" s="40" t="s">
        <v>4</v>
      </c>
    </row>
    <row r="2015" spans="1:5" ht="12.75">
      <c r="A2015" t="s">
        <v>59</v>
      </c>
      <c r="E2015" s="39" t="s">
        <v>11899</v>
      </c>
    </row>
    <row r="2016" spans="1:16" ht="12.75">
      <c r="A2016" t="s">
        <v>48</v>
      </c>
      <c s="34" t="s">
        <v>11953</v>
      </c>
      <c s="34" t="s">
        <v>11954</v>
      </c>
      <c s="35" t="s">
        <v>4</v>
      </c>
      <c s="6" t="s">
        <v>11955</v>
      </c>
      <c s="36" t="s">
        <v>3911</v>
      </c>
      <c s="37">
        <v>31</v>
      </c>
      <c s="36">
        <v>0</v>
      </c>
      <c s="36">
        <f>ROUND(G2016*H2016,6)</f>
      </c>
      <c r="L2016" s="38">
        <v>0</v>
      </c>
      <c s="32">
        <f>ROUND(ROUND(L2016,2)*ROUND(G2016,3),2)</f>
      </c>
      <c s="36" t="s">
        <v>54</v>
      </c>
      <c>
        <f>(M2016*21)/100</f>
      </c>
      <c t="s">
        <v>26</v>
      </c>
    </row>
    <row r="2017" spans="1:5" ht="12.75">
      <c r="A2017" s="35" t="s">
        <v>55</v>
      </c>
      <c r="E2017" s="39" t="s">
        <v>4</v>
      </c>
    </row>
    <row r="2018" spans="1:5" ht="12.75">
      <c r="A2018" s="35" t="s">
        <v>57</v>
      </c>
      <c r="E2018" s="40" t="s">
        <v>4</v>
      </c>
    </row>
    <row r="2019" spans="1:5" ht="12.75">
      <c r="A2019" t="s">
        <v>59</v>
      </c>
      <c r="E2019" s="39" t="s">
        <v>11899</v>
      </c>
    </row>
    <row r="2020" spans="1:16" ht="25.5">
      <c r="A2020" t="s">
        <v>48</v>
      </c>
      <c s="34" t="s">
        <v>11956</v>
      </c>
      <c s="34" t="s">
        <v>11957</v>
      </c>
      <c s="35" t="s">
        <v>4</v>
      </c>
      <c s="6" t="s">
        <v>11958</v>
      </c>
      <c s="36" t="s">
        <v>3911</v>
      </c>
      <c s="37">
        <v>5</v>
      </c>
      <c s="36">
        <v>0</v>
      </c>
      <c s="36">
        <f>ROUND(G2020*H2020,6)</f>
      </c>
      <c r="L2020" s="38">
        <v>0</v>
      </c>
      <c s="32">
        <f>ROUND(ROUND(L2020,2)*ROUND(G2020,3),2)</f>
      </c>
      <c s="36" t="s">
        <v>54</v>
      </c>
      <c>
        <f>(M2020*21)/100</f>
      </c>
      <c t="s">
        <v>26</v>
      </c>
    </row>
    <row r="2021" spans="1:5" ht="12.75">
      <c r="A2021" s="35" t="s">
        <v>55</v>
      </c>
      <c r="E2021" s="39" t="s">
        <v>4</v>
      </c>
    </row>
    <row r="2022" spans="1:5" ht="12.75">
      <c r="A2022" s="35" t="s">
        <v>57</v>
      </c>
      <c r="E2022" s="40" t="s">
        <v>4</v>
      </c>
    </row>
    <row r="2023" spans="1:5" ht="12.75">
      <c r="A2023" t="s">
        <v>59</v>
      </c>
      <c r="E2023" s="39" t="s">
        <v>11899</v>
      </c>
    </row>
    <row r="2024" spans="1:16" ht="12.75">
      <c r="A2024" t="s">
        <v>48</v>
      </c>
      <c s="34" t="s">
        <v>11959</v>
      </c>
      <c s="34" t="s">
        <v>11960</v>
      </c>
      <c s="35" t="s">
        <v>4</v>
      </c>
      <c s="6" t="s">
        <v>11961</v>
      </c>
      <c s="36" t="s">
        <v>3911</v>
      </c>
      <c s="37">
        <v>24</v>
      </c>
      <c s="36">
        <v>0</v>
      </c>
      <c s="36">
        <f>ROUND(G2024*H2024,6)</f>
      </c>
      <c r="L2024" s="38">
        <v>0</v>
      </c>
      <c s="32">
        <f>ROUND(ROUND(L2024,2)*ROUND(G2024,3),2)</f>
      </c>
      <c s="36" t="s">
        <v>54</v>
      </c>
      <c>
        <f>(M2024*21)/100</f>
      </c>
      <c t="s">
        <v>26</v>
      </c>
    </row>
    <row r="2025" spans="1:5" ht="12.75">
      <c r="A2025" s="35" t="s">
        <v>55</v>
      </c>
      <c r="E2025" s="39" t="s">
        <v>4</v>
      </c>
    </row>
    <row r="2026" spans="1:5" ht="12.75">
      <c r="A2026" s="35" t="s">
        <v>57</v>
      </c>
      <c r="E2026" s="40" t="s">
        <v>4</v>
      </c>
    </row>
    <row r="2027" spans="1:5" ht="12.75">
      <c r="A2027" t="s">
        <v>59</v>
      </c>
      <c r="E2027" s="39" t="s">
        <v>11899</v>
      </c>
    </row>
    <row r="2028" spans="1:16" ht="38.25">
      <c r="A2028" t="s">
        <v>48</v>
      </c>
      <c s="34" t="s">
        <v>11962</v>
      </c>
      <c s="34" t="s">
        <v>11963</v>
      </c>
      <c s="35" t="s">
        <v>4</v>
      </c>
      <c s="6" t="s">
        <v>11964</v>
      </c>
      <c s="36" t="s">
        <v>3911</v>
      </c>
      <c s="37">
        <v>10</v>
      </c>
      <c s="36">
        <v>0</v>
      </c>
      <c s="36">
        <f>ROUND(G2028*H2028,6)</f>
      </c>
      <c r="L2028" s="38">
        <v>0</v>
      </c>
      <c s="32">
        <f>ROUND(ROUND(L2028,2)*ROUND(G2028,3),2)</f>
      </c>
      <c s="36" t="s">
        <v>54</v>
      </c>
      <c>
        <f>(M2028*21)/100</f>
      </c>
      <c t="s">
        <v>26</v>
      </c>
    </row>
    <row r="2029" spans="1:5" ht="12.75">
      <c r="A2029" s="35" t="s">
        <v>55</v>
      </c>
      <c r="E2029" s="39" t="s">
        <v>4</v>
      </c>
    </row>
    <row r="2030" spans="1:5" ht="12.75">
      <c r="A2030" s="35" t="s">
        <v>57</v>
      </c>
      <c r="E2030" s="40" t="s">
        <v>4</v>
      </c>
    </row>
    <row r="2031" spans="1:5" ht="12.75">
      <c r="A2031" t="s">
        <v>59</v>
      </c>
      <c r="E2031" s="39" t="s">
        <v>4</v>
      </c>
    </row>
    <row r="2032" spans="1:16" ht="38.25">
      <c r="A2032" t="s">
        <v>48</v>
      </c>
      <c s="34" t="s">
        <v>11965</v>
      </c>
      <c s="34" t="s">
        <v>11966</v>
      </c>
      <c s="35" t="s">
        <v>4</v>
      </c>
      <c s="6" t="s">
        <v>11967</v>
      </c>
      <c s="36" t="s">
        <v>3911</v>
      </c>
      <c s="37">
        <v>11</v>
      </c>
      <c s="36">
        <v>0</v>
      </c>
      <c s="36">
        <f>ROUND(G2032*H2032,6)</f>
      </c>
      <c r="L2032" s="38">
        <v>0</v>
      </c>
      <c s="32">
        <f>ROUND(ROUND(L2032,2)*ROUND(G2032,3),2)</f>
      </c>
      <c s="36" t="s">
        <v>54</v>
      </c>
      <c>
        <f>(M2032*21)/100</f>
      </c>
      <c t="s">
        <v>26</v>
      </c>
    </row>
    <row r="2033" spans="1:5" ht="25.5">
      <c r="A2033" s="35" t="s">
        <v>55</v>
      </c>
      <c r="E2033" s="39" t="s">
        <v>11968</v>
      </c>
    </row>
    <row r="2034" spans="1:5" ht="12.75">
      <c r="A2034" s="35" t="s">
        <v>57</v>
      </c>
      <c r="E2034" s="40" t="s">
        <v>4</v>
      </c>
    </row>
    <row r="2035" spans="1:5" ht="12.75">
      <c r="A2035" t="s">
        <v>59</v>
      </c>
      <c r="E2035" s="39" t="s">
        <v>4</v>
      </c>
    </row>
    <row r="2036" spans="1:16" ht="38.25">
      <c r="A2036" t="s">
        <v>48</v>
      </c>
      <c s="34" t="s">
        <v>11969</v>
      </c>
      <c s="34" t="s">
        <v>11970</v>
      </c>
      <c s="35" t="s">
        <v>4</v>
      </c>
      <c s="6" t="s">
        <v>11971</v>
      </c>
      <c s="36" t="s">
        <v>3911</v>
      </c>
      <c s="37">
        <v>12</v>
      </c>
      <c s="36">
        <v>0</v>
      </c>
      <c s="36">
        <f>ROUND(G2036*H2036,6)</f>
      </c>
      <c r="L2036" s="38">
        <v>0</v>
      </c>
      <c s="32">
        <f>ROUND(ROUND(L2036,2)*ROUND(G2036,3),2)</f>
      </c>
      <c s="36" t="s">
        <v>54</v>
      </c>
      <c>
        <f>(M2036*21)/100</f>
      </c>
      <c t="s">
        <v>26</v>
      </c>
    </row>
    <row r="2037" spans="1:5" ht="12.75">
      <c r="A2037" s="35" t="s">
        <v>55</v>
      </c>
      <c r="E2037" s="39" t="s">
        <v>4</v>
      </c>
    </row>
    <row r="2038" spans="1:5" ht="12.75">
      <c r="A2038" s="35" t="s">
        <v>57</v>
      </c>
      <c r="E2038" s="40" t="s">
        <v>4</v>
      </c>
    </row>
    <row r="2039" spans="1:5" ht="12.75">
      <c r="A2039" t="s">
        <v>59</v>
      </c>
      <c r="E2039" s="39" t="s">
        <v>4</v>
      </c>
    </row>
    <row r="2040" spans="1:16" ht="38.25">
      <c r="A2040" t="s">
        <v>48</v>
      </c>
      <c s="34" t="s">
        <v>11972</v>
      </c>
      <c s="34" t="s">
        <v>11973</v>
      </c>
      <c s="35" t="s">
        <v>4</v>
      </c>
      <c s="6" t="s">
        <v>11974</v>
      </c>
      <c s="36" t="s">
        <v>3911</v>
      </c>
      <c s="37">
        <v>2</v>
      </c>
      <c s="36">
        <v>0</v>
      </c>
      <c s="36">
        <f>ROUND(G2040*H2040,6)</f>
      </c>
      <c r="L2040" s="38">
        <v>0</v>
      </c>
      <c s="32">
        <f>ROUND(ROUND(L2040,2)*ROUND(G2040,3),2)</f>
      </c>
      <c s="36" t="s">
        <v>54</v>
      </c>
      <c>
        <f>(M2040*21)/100</f>
      </c>
      <c t="s">
        <v>26</v>
      </c>
    </row>
    <row r="2041" spans="1:5" ht="12.75">
      <c r="A2041" s="35" t="s">
        <v>55</v>
      </c>
      <c r="E2041" s="39" t="s">
        <v>4</v>
      </c>
    </row>
    <row r="2042" spans="1:5" ht="12.75">
      <c r="A2042" s="35" t="s">
        <v>57</v>
      </c>
      <c r="E2042" s="40" t="s">
        <v>4</v>
      </c>
    </row>
    <row r="2043" spans="1:5" ht="12.75">
      <c r="A2043" t="s">
        <v>59</v>
      </c>
      <c r="E2043" s="39" t="s">
        <v>4</v>
      </c>
    </row>
    <row r="2044" spans="1:16" ht="38.25">
      <c r="A2044" t="s">
        <v>48</v>
      </c>
      <c s="34" t="s">
        <v>11975</v>
      </c>
      <c s="34" t="s">
        <v>11976</v>
      </c>
      <c s="35" t="s">
        <v>4</v>
      </c>
      <c s="6" t="s">
        <v>11977</v>
      </c>
      <c s="36" t="s">
        <v>3911</v>
      </c>
      <c s="37">
        <v>2</v>
      </c>
      <c s="36">
        <v>0</v>
      </c>
      <c s="36">
        <f>ROUND(G2044*H2044,6)</f>
      </c>
      <c r="L2044" s="38">
        <v>0</v>
      </c>
      <c s="32">
        <f>ROUND(ROUND(L2044,2)*ROUND(G2044,3),2)</f>
      </c>
      <c s="36" t="s">
        <v>54</v>
      </c>
      <c>
        <f>(M2044*21)/100</f>
      </c>
      <c t="s">
        <v>26</v>
      </c>
    </row>
    <row r="2045" spans="1:5" ht="25.5">
      <c r="A2045" s="35" t="s">
        <v>55</v>
      </c>
      <c r="E2045" s="39" t="s">
        <v>11978</v>
      </c>
    </row>
    <row r="2046" spans="1:5" ht="12.75">
      <c r="A2046" s="35" t="s">
        <v>57</v>
      </c>
      <c r="E2046" s="40" t="s">
        <v>4</v>
      </c>
    </row>
    <row r="2047" spans="1:5" ht="12.75">
      <c r="A2047" t="s">
        <v>59</v>
      </c>
      <c r="E2047" s="39" t="s">
        <v>4</v>
      </c>
    </row>
    <row r="2048" spans="1:16" ht="38.25">
      <c r="A2048" t="s">
        <v>48</v>
      </c>
      <c s="34" t="s">
        <v>11979</v>
      </c>
      <c s="34" t="s">
        <v>11980</v>
      </c>
      <c s="35" t="s">
        <v>4</v>
      </c>
      <c s="6" t="s">
        <v>11981</v>
      </c>
      <c s="36" t="s">
        <v>3911</v>
      </c>
      <c s="37">
        <v>31</v>
      </c>
      <c s="36">
        <v>0</v>
      </c>
      <c s="36">
        <f>ROUND(G2048*H2048,6)</f>
      </c>
      <c r="L2048" s="38">
        <v>0</v>
      </c>
      <c s="32">
        <f>ROUND(ROUND(L2048,2)*ROUND(G2048,3),2)</f>
      </c>
      <c s="36" t="s">
        <v>54</v>
      </c>
      <c>
        <f>(M2048*21)/100</f>
      </c>
      <c t="s">
        <v>26</v>
      </c>
    </row>
    <row r="2049" spans="1:5" ht="12.75">
      <c r="A2049" s="35" t="s">
        <v>55</v>
      </c>
      <c r="E2049" s="39" t="s">
        <v>4</v>
      </c>
    </row>
    <row r="2050" spans="1:5" ht="12.75">
      <c r="A2050" s="35" t="s">
        <v>57</v>
      </c>
      <c r="E2050" s="40" t="s">
        <v>4</v>
      </c>
    </row>
    <row r="2051" spans="1:5" ht="12.75">
      <c r="A2051" t="s">
        <v>59</v>
      </c>
      <c r="E2051" s="39" t="s">
        <v>4</v>
      </c>
    </row>
    <row r="2052" spans="1:16" ht="38.25">
      <c r="A2052" t="s">
        <v>48</v>
      </c>
      <c s="34" t="s">
        <v>11982</v>
      </c>
      <c s="34" t="s">
        <v>11983</v>
      </c>
      <c s="35" t="s">
        <v>4</v>
      </c>
      <c s="6" t="s">
        <v>11984</v>
      </c>
      <c s="36" t="s">
        <v>3911</v>
      </c>
      <c s="37">
        <v>8</v>
      </c>
      <c s="36">
        <v>0</v>
      </c>
      <c s="36">
        <f>ROUND(G2052*H2052,6)</f>
      </c>
      <c r="L2052" s="38">
        <v>0</v>
      </c>
      <c s="32">
        <f>ROUND(ROUND(L2052,2)*ROUND(G2052,3),2)</f>
      </c>
      <c s="36" t="s">
        <v>54</v>
      </c>
      <c>
        <f>(M2052*21)/100</f>
      </c>
      <c t="s">
        <v>26</v>
      </c>
    </row>
    <row r="2053" spans="1:5" ht="25.5">
      <c r="A2053" s="35" t="s">
        <v>55</v>
      </c>
      <c r="E2053" s="39" t="s">
        <v>11985</v>
      </c>
    </row>
    <row r="2054" spans="1:5" ht="12.75">
      <c r="A2054" s="35" t="s">
        <v>57</v>
      </c>
      <c r="E2054" s="40" t="s">
        <v>4</v>
      </c>
    </row>
    <row r="2055" spans="1:5" ht="12.75">
      <c r="A2055" t="s">
        <v>59</v>
      </c>
      <c r="E2055" s="39" t="s">
        <v>4</v>
      </c>
    </row>
    <row r="2056" spans="1:16" ht="38.25">
      <c r="A2056" t="s">
        <v>48</v>
      </c>
      <c s="34" t="s">
        <v>11986</v>
      </c>
      <c s="34" t="s">
        <v>11987</v>
      </c>
      <c s="35" t="s">
        <v>4</v>
      </c>
      <c s="6" t="s">
        <v>11988</v>
      </c>
      <c s="36" t="s">
        <v>3911</v>
      </c>
      <c s="37">
        <v>8</v>
      </c>
      <c s="36">
        <v>0</v>
      </c>
      <c s="36">
        <f>ROUND(G2056*H2056,6)</f>
      </c>
      <c r="L2056" s="38">
        <v>0</v>
      </c>
      <c s="32">
        <f>ROUND(ROUND(L2056,2)*ROUND(G2056,3),2)</f>
      </c>
      <c s="36" t="s">
        <v>54</v>
      </c>
      <c>
        <f>(M2056*21)/100</f>
      </c>
      <c t="s">
        <v>26</v>
      </c>
    </row>
    <row r="2057" spans="1:5" ht="25.5">
      <c r="A2057" s="35" t="s">
        <v>55</v>
      </c>
      <c r="E2057" s="39" t="s">
        <v>11985</v>
      </c>
    </row>
    <row r="2058" spans="1:5" ht="12.75">
      <c r="A2058" s="35" t="s">
        <v>57</v>
      </c>
      <c r="E2058" s="40" t="s">
        <v>4</v>
      </c>
    </row>
    <row r="2059" spans="1:5" ht="12.75">
      <c r="A2059" t="s">
        <v>59</v>
      </c>
      <c r="E2059" s="39" t="s">
        <v>4</v>
      </c>
    </row>
    <row r="2060" spans="1:16" ht="38.25">
      <c r="A2060" t="s">
        <v>48</v>
      </c>
      <c s="34" t="s">
        <v>11989</v>
      </c>
      <c s="34" t="s">
        <v>11990</v>
      </c>
      <c s="35" t="s">
        <v>4</v>
      </c>
      <c s="6" t="s">
        <v>11991</v>
      </c>
      <c s="36" t="s">
        <v>3911</v>
      </c>
      <c s="37">
        <v>13</v>
      </c>
      <c s="36">
        <v>0</v>
      </c>
      <c s="36">
        <f>ROUND(G2060*H2060,6)</f>
      </c>
      <c r="L2060" s="38">
        <v>0</v>
      </c>
      <c s="32">
        <f>ROUND(ROUND(L2060,2)*ROUND(G2060,3),2)</f>
      </c>
      <c s="36" t="s">
        <v>54</v>
      </c>
      <c>
        <f>(M2060*21)/100</f>
      </c>
      <c t="s">
        <v>26</v>
      </c>
    </row>
    <row r="2061" spans="1:5" ht="25.5">
      <c r="A2061" s="35" t="s">
        <v>55</v>
      </c>
      <c r="E2061" s="39" t="s">
        <v>11985</v>
      </c>
    </row>
    <row r="2062" spans="1:5" ht="12.75">
      <c r="A2062" s="35" t="s">
        <v>57</v>
      </c>
      <c r="E2062" s="40" t="s">
        <v>4</v>
      </c>
    </row>
    <row r="2063" spans="1:5" ht="12.75">
      <c r="A2063" t="s">
        <v>59</v>
      </c>
      <c r="E2063" s="39" t="s">
        <v>4</v>
      </c>
    </row>
    <row r="2064" spans="1:16" ht="38.25">
      <c r="A2064" t="s">
        <v>48</v>
      </c>
      <c s="34" t="s">
        <v>11992</v>
      </c>
      <c s="34" t="s">
        <v>11993</v>
      </c>
      <c s="35" t="s">
        <v>4</v>
      </c>
      <c s="6" t="s">
        <v>11994</v>
      </c>
      <c s="36" t="s">
        <v>3911</v>
      </c>
      <c s="37">
        <v>86</v>
      </c>
      <c s="36">
        <v>0</v>
      </c>
      <c s="36">
        <f>ROUND(G2064*H2064,6)</f>
      </c>
      <c r="L2064" s="38">
        <v>0</v>
      </c>
      <c s="32">
        <f>ROUND(ROUND(L2064,2)*ROUND(G2064,3),2)</f>
      </c>
      <c s="36" t="s">
        <v>54</v>
      </c>
      <c>
        <f>(M2064*21)/100</f>
      </c>
      <c t="s">
        <v>26</v>
      </c>
    </row>
    <row r="2065" spans="1:5" ht="12.75">
      <c r="A2065" s="35" t="s">
        <v>55</v>
      </c>
      <c r="E2065" s="39" t="s">
        <v>4</v>
      </c>
    </row>
    <row r="2066" spans="1:5" ht="12.75">
      <c r="A2066" s="35" t="s">
        <v>57</v>
      </c>
      <c r="E2066" s="40" t="s">
        <v>4</v>
      </c>
    </row>
    <row r="2067" spans="1:5" ht="12.75">
      <c r="A2067" t="s">
        <v>59</v>
      </c>
      <c r="E2067" s="39" t="s">
        <v>4</v>
      </c>
    </row>
    <row r="2068" spans="1:16" ht="38.25">
      <c r="A2068" t="s">
        <v>48</v>
      </c>
      <c s="34" t="s">
        <v>11995</v>
      </c>
      <c s="34" t="s">
        <v>11996</v>
      </c>
      <c s="35" t="s">
        <v>4</v>
      </c>
      <c s="6" t="s">
        <v>11997</v>
      </c>
      <c s="36" t="s">
        <v>3911</v>
      </c>
      <c s="37">
        <v>16</v>
      </c>
      <c s="36">
        <v>0</v>
      </c>
      <c s="36">
        <f>ROUND(G2068*H2068,6)</f>
      </c>
      <c r="L2068" s="38">
        <v>0</v>
      </c>
      <c s="32">
        <f>ROUND(ROUND(L2068,2)*ROUND(G2068,3),2)</f>
      </c>
      <c s="36" t="s">
        <v>54</v>
      </c>
      <c>
        <f>(M2068*21)/100</f>
      </c>
      <c t="s">
        <v>26</v>
      </c>
    </row>
    <row r="2069" spans="1:5" ht="25.5">
      <c r="A2069" s="35" t="s">
        <v>55</v>
      </c>
      <c r="E2069" s="39" t="s">
        <v>11998</v>
      </c>
    </row>
    <row r="2070" spans="1:5" ht="12.75">
      <c r="A2070" s="35" t="s">
        <v>57</v>
      </c>
      <c r="E2070" s="40" t="s">
        <v>4</v>
      </c>
    </row>
    <row r="2071" spans="1:5" ht="12.75">
      <c r="A2071" t="s">
        <v>59</v>
      </c>
      <c r="E2071" s="39" t="s">
        <v>4</v>
      </c>
    </row>
    <row r="2072" spans="1:16" ht="38.25">
      <c r="A2072" t="s">
        <v>48</v>
      </c>
      <c s="34" t="s">
        <v>11999</v>
      </c>
      <c s="34" t="s">
        <v>12000</v>
      </c>
      <c s="35" t="s">
        <v>4</v>
      </c>
      <c s="6" t="s">
        <v>12001</v>
      </c>
      <c s="36" t="s">
        <v>3911</v>
      </c>
      <c s="37">
        <v>3</v>
      </c>
      <c s="36">
        <v>0</v>
      </c>
      <c s="36">
        <f>ROUND(G2072*H2072,6)</f>
      </c>
      <c r="L2072" s="38">
        <v>0</v>
      </c>
      <c s="32">
        <f>ROUND(ROUND(L2072,2)*ROUND(G2072,3),2)</f>
      </c>
      <c s="36" t="s">
        <v>54</v>
      </c>
      <c>
        <f>(M2072*21)/100</f>
      </c>
      <c t="s">
        <v>26</v>
      </c>
    </row>
    <row r="2073" spans="1:5" ht="38.25">
      <c r="A2073" s="35" t="s">
        <v>55</v>
      </c>
      <c r="E2073" s="39" t="s">
        <v>12002</v>
      </c>
    </row>
    <row r="2074" spans="1:5" ht="12.75">
      <c r="A2074" s="35" t="s">
        <v>57</v>
      </c>
      <c r="E2074" s="40" t="s">
        <v>4</v>
      </c>
    </row>
    <row r="2075" spans="1:5" ht="12.75">
      <c r="A2075" t="s">
        <v>59</v>
      </c>
      <c r="E2075" s="39" t="s">
        <v>4</v>
      </c>
    </row>
    <row r="2076" spans="1:16" ht="38.25">
      <c r="A2076" t="s">
        <v>48</v>
      </c>
      <c s="34" t="s">
        <v>12003</v>
      </c>
      <c s="34" t="s">
        <v>12004</v>
      </c>
      <c s="35" t="s">
        <v>4</v>
      </c>
      <c s="6" t="s">
        <v>12005</v>
      </c>
      <c s="36" t="s">
        <v>3911</v>
      </c>
      <c s="37">
        <v>6</v>
      </c>
      <c s="36">
        <v>0</v>
      </c>
      <c s="36">
        <f>ROUND(G2076*H2076,6)</f>
      </c>
      <c r="L2076" s="38">
        <v>0</v>
      </c>
      <c s="32">
        <f>ROUND(ROUND(L2076,2)*ROUND(G2076,3),2)</f>
      </c>
      <c s="36" t="s">
        <v>54</v>
      </c>
      <c>
        <f>(M2076*21)/100</f>
      </c>
      <c t="s">
        <v>26</v>
      </c>
    </row>
    <row r="2077" spans="1:5" ht="25.5">
      <c r="A2077" s="35" t="s">
        <v>55</v>
      </c>
      <c r="E2077" s="39" t="s">
        <v>12006</v>
      </c>
    </row>
    <row r="2078" spans="1:5" ht="12.75">
      <c r="A2078" s="35" t="s">
        <v>57</v>
      </c>
      <c r="E2078" s="40" t="s">
        <v>4</v>
      </c>
    </row>
    <row r="2079" spans="1:5" ht="12.75">
      <c r="A2079" t="s">
        <v>59</v>
      </c>
      <c r="E2079" s="39" t="s">
        <v>4</v>
      </c>
    </row>
    <row r="2080" spans="1:16" ht="38.25">
      <c r="A2080" t="s">
        <v>48</v>
      </c>
      <c s="34" t="s">
        <v>12007</v>
      </c>
      <c s="34" t="s">
        <v>12008</v>
      </c>
      <c s="35" t="s">
        <v>4</v>
      </c>
      <c s="6" t="s">
        <v>12009</v>
      </c>
      <c s="36" t="s">
        <v>3911</v>
      </c>
      <c s="37">
        <v>40</v>
      </c>
      <c s="36">
        <v>0</v>
      </c>
      <c s="36">
        <f>ROUND(G2080*H2080,6)</f>
      </c>
      <c r="L2080" s="38">
        <v>0</v>
      </c>
      <c s="32">
        <f>ROUND(ROUND(L2080,2)*ROUND(G2080,3),2)</f>
      </c>
      <c s="36" t="s">
        <v>54</v>
      </c>
      <c>
        <f>(M2080*21)/100</f>
      </c>
      <c t="s">
        <v>26</v>
      </c>
    </row>
    <row r="2081" spans="1:5" ht="25.5">
      <c r="A2081" s="35" t="s">
        <v>55</v>
      </c>
      <c r="E2081" s="39" t="s">
        <v>12010</v>
      </c>
    </row>
    <row r="2082" spans="1:5" ht="12.75">
      <c r="A2082" s="35" t="s">
        <v>57</v>
      </c>
      <c r="E2082" s="40" t="s">
        <v>4</v>
      </c>
    </row>
    <row r="2083" spans="1:5" ht="12.75">
      <c r="A2083" t="s">
        <v>59</v>
      </c>
      <c r="E2083" s="39" t="s">
        <v>4</v>
      </c>
    </row>
    <row r="2084" spans="1:16" ht="38.25">
      <c r="A2084" t="s">
        <v>48</v>
      </c>
      <c s="34" t="s">
        <v>12011</v>
      </c>
      <c s="34" t="s">
        <v>12012</v>
      </c>
      <c s="35" t="s">
        <v>4</v>
      </c>
      <c s="6" t="s">
        <v>12013</v>
      </c>
      <c s="36" t="s">
        <v>3911</v>
      </c>
      <c s="37">
        <v>2</v>
      </c>
      <c s="36">
        <v>0</v>
      </c>
      <c s="36">
        <f>ROUND(G2084*H2084,6)</f>
      </c>
      <c r="L2084" s="38">
        <v>0</v>
      </c>
      <c s="32">
        <f>ROUND(ROUND(L2084,2)*ROUND(G2084,3),2)</f>
      </c>
      <c s="36" t="s">
        <v>54</v>
      </c>
      <c>
        <f>(M2084*21)/100</f>
      </c>
      <c t="s">
        <v>26</v>
      </c>
    </row>
    <row r="2085" spans="1:5" ht="25.5">
      <c r="A2085" s="35" t="s">
        <v>55</v>
      </c>
      <c r="E2085" s="39" t="s">
        <v>12014</v>
      </c>
    </row>
    <row r="2086" spans="1:5" ht="12.75">
      <c r="A2086" s="35" t="s">
        <v>57</v>
      </c>
      <c r="E2086" s="40" t="s">
        <v>4</v>
      </c>
    </row>
    <row r="2087" spans="1:5" ht="12.75">
      <c r="A2087" t="s">
        <v>59</v>
      </c>
      <c r="E2087" s="39" t="s">
        <v>4</v>
      </c>
    </row>
    <row r="2088" spans="1:16" ht="38.25">
      <c r="A2088" t="s">
        <v>48</v>
      </c>
      <c s="34" t="s">
        <v>12015</v>
      </c>
      <c s="34" t="s">
        <v>12016</v>
      </c>
      <c s="35" t="s">
        <v>4</v>
      </c>
      <c s="6" t="s">
        <v>12017</v>
      </c>
      <c s="36" t="s">
        <v>3911</v>
      </c>
      <c s="37">
        <v>2</v>
      </c>
      <c s="36">
        <v>0</v>
      </c>
      <c s="36">
        <f>ROUND(G2088*H2088,6)</f>
      </c>
      <c r="L2088" s="38">
        <v>0</v>
      </c>
      <c s="32">
        <f>ROUND(ROUND(L2088,2)*ROUND(G2088,3),2)</f>
      </c>
      <c s="36" t="s">
        <v>54</v>
      </c>
      <c>
        <f>(M2088*21)/100</f>
      </c>
      <c t="s">
        <v>26</v>
      </c>
    </row>
    <row r="2089" spans="1:5" ht="25.5">
      <c r="A2089" s="35" t="s">
        <v>55</v>
      </c>
      <c r="E2089" s="39" t="s">
        <v>12018</v>
      </c>
    </row>
    <row r="2090" spans="1:5" ht="12.75">
      <c r="A2090" s="35" t="s">
        <v>57</v>
      </c>
      <c r="E2090" s="40" t="s">
        <v>4</v>
      </c>
    </row>
    <row r="2091" spans="1:5" ht="12.75">
      <c r="A2091" t="s">
        <v>59</v>
      </c>
      <c r="E2091" s="39" t="s">
        <v>4</v>
      </c>
    </row>
    <row r="2092" spans="1:16" ht="25.5">
      <c r="A2092" t="s">
        <v>48</v>
      </c>
      <c s="34" t="s">
        <v>12019</v>
      </c>
      <c s="34" t="s">
        <v>12020</v>
      </c>
      <c s="35" t="s">
        <v>4</v>
      </c>
      <c s="6" t="s">
        <v>12021</v>
      </c>
      <c s="36" t="s">
        <v>12022</v>
      </c>
      <c s="37">
        <v>1</v>
      </c>
      <c s="36">
        <v>0</v>
      </c>
      <c s="36">
        <f>ROUND(G2092*H2092,6)</f>
      </c>
      <c r="L2092" s="38">
        <v>0</v>
      </c>
      <c s="32">
        <f>ROUND(ROUND(L2092,2)*ROUND(G2092,3),2)</f>
      </c>
      <c s="36" t="s">
        <v>54</v>
      </c>
      <c>
        <f>(M2092*21)/100</f>
      </c>
      <c t="s">
        <v>26</v>
      </c>
    </row>
    <row r="2093" spans="1:5" ht="12.75">
      <c r="A2093" s="35" t="s">
        <v>55</v>
      </c>
      <c r="E2093" s="39" t="s">
        <v>4</v>
      </c>
    </row>
    <row r="2094" spans="1:5" ht="12.75">
      <c r="A2094" s="35" t="s">
        <v>57</v>
      </c>
      <c r="E2094" s="40" t="s">
        <v>4</v>
      </c>
    </row>
    <row r="2095" spans="1:5" ht="12.75">
      <c r="A2095" t="s">
        <v>59</v>
      </c>
      <c r="E2095" s="39" t="s">
        <v>4</v>
      </c>
    </row>
    <row r="2096" spans="1:16" ht="12.75">
      <c r="A2096" t="s">
        <v>48</v>
      </c>
      <c s="34" t="s">
        <v>12023</v>
      </c>
      <c s="34" t="s">
        <v>12024</v>
      </c>
      <c s="35" t="s">
        <v>4</v>
      </c>
      <c s="6" t="s">
        <v>12025</v>
      </c>
      <c s="36" t="s">
        <v>71</v>
      </c>
      <c s="37">
        <v>35</v>
      </c>
      <c s="36">
        <v>0</v>
      </c>
      <c s="36">
        <f>ROUND(G2096*H2096,6)</f>
      </c>
      <c r="L2096" s="38">
        <v>0</v>
      </c>
      <c s="32">
        <f>ROUND(ROUND(L2096,2)*ROUND(G2096,3),2)</f>
      </c>
      <c s="36" t="s">
        <v>54</v>
      </c>
      <c>
        <f>(M2096*21)/100</f>
      </c>
      <c t="s">
        <v>26</v>
      </c>
    </row>
    <row r="2097" spans="1:5" ht="12.75">
      <c r="A2097" s="35" t="s">
        <v>55</v>
      </c>
      <c r="E2097" s="39" t="s">
        <v>4</v>
      </c>
    </row>
    <row r="2098" spans="1:5" ht="12.75">
      <c r="A2098" s="35" t="s">
        <v>57</v>
      </c>
      <c r="E2098" s="40" t="s">
        <v>4</v>
      </c>
    </row>
    <row r="2099" spans="1:5" ht="12.75">
      <c r="A2099" t="s">
        <v>59</v>
      </c>
      <c r="E2099" s="39" t="s">
        <v>4</v>
      </c>
    </row>
    <row r="2100" spans="1:16" ht="12.75">
      <c r="A2100" t="s">
        <v>48</v>
      </c>
      <c s="34" t="s">
        <v>12026</v>
      </c>
      <c s="34" t="s">
        <v>12027</v>
      </c>
      <c s="35" t="s">
        <v>4</v>
      </c>
      <c s="6" t="s">
        <v>12028</v>
      </c>
      <c s="36" t="s">
        <v>71</v>
      </c>
      <c s="37">
        <v>30</v>
      </c>
      <c s="36">
        <v>0</v>
      </c>
      <c s="36">
        <f>ROUND(G2100*H2100,6)</f>
      </c>
      <c r="L2100" s="38">
        <v>0</v>
      </c>
      <c s="32">
        <f>ROUND(ROUND(L2100,2)*ROUND(G2100,3),2)</f>
      </c>
      <c s="36" t="s">
        <v>54</v>
      </c>
      <c>
        <f>(M2100*21)/100</f>
      </c>
      <c t="s">
        <v>26</v>
      </c>
    </row>
    <row r="2101" spans="1:5" ht="12.75">
      <c r="A2101" s="35" t="s">
        <v>55</v>
      </c>
      <c r="E2101" s="39" t="s">
        <v>4</v>
      </c>
    </row>
    <row r="2102" spans="1:5" ht="12.75">
      <c r="A2102" s="35" t="s">
        <v>57</v>
      </c>
      <c r="E2102" s="40" t="s">
        <v>4</v>
      </c>
    </row>
    <row r="2103" spans="1:5" ht="12.75">
      <c r="A2103" t="s">
        <v>59</v>
      </c>
      <c r="E2103" s="39" t="s">
        <v>4</v>
      </c>
    </row>
    <row r="2104" spans="1:16" ht="12.75">
      <c r="A2104" t="s">
        <v>48</v>
      </c>
      <c s="34" t="s">
        <v>12029</v>
      </c>
      <c s="34" t="s">
        <v>12030</v>
      </c>
      <c s="35" t="s">
        <v>4</v>
      </c>
      <c s="6" t="s">
        <v>12031</v>
      </c>
      <c s="36" t="s">
        <v>71</v>
      </c>
      <c s="37">
        <v>60</v>
      </c>
      <c s="36">
        <v>0</v>
      </c>
      <c s="36">
        <f>ROUND(G2104*H2104,6)</f>
      </c>
      <c r="L2104" s="38">
        <v>0</v>
      </c>
      <c s="32">
        <f>ROUND(ROUND(L2104,2)*ROUND(G2104,3),2)</f>
      </c>
      <c s="36" t="s">
        <v>54</v>
      </c>
      <c>
        <f>(M2104*21)/100</f>
      </c>
      <c t="s">
        <v>26</v>
      </c>
    </row>
    <row r="2105" spans="1:5" ht="12.75">
      <c r="A2105" s="35" t="s">
        <v>55</v>
      </c>
      <c r="E2105" s="39" t="s">
        <v>4</v>
      </c>
    </row>
    <row r="2106" spans="1:5" ht="12.75">
      <c r="A2106" s="35" t="s">
        <v>57</v>
      </c>
      <c r="E2106" s="40" t="s">
        <v>4</v>
      </c>
    </row>
    <row r="2107" spans="1:5" ht="12.75">
      <c r="A2107" t="s">
        <v>59</v>
      </c>
      <c r="E2107" s="39" t="s">
        <v>4</v>
      </c>
    </row>
    <row r="2108" spans="1:16" ht="12.75">
      <c r="A2108" t="s">
        <v>48</v>
      </c>
      <c s="34" t="s">
        <v>12032</v>
      </c>
      <c s="34" t="s">
        <v>12033</v>
      </c>
      <c s="35" t="s">
        <v>4</v>
      </c>
      <c s="6" t="s">
        <v>12034</v>
      </c>
      <c s="36" t="s">
        <v>71</v>
      </c>
      <c s="37">
        <v>30</v>
      </c>
      <c s="36">
        <v>0</v>
      </c>
      <c s="36">
        <f>ROUND(G2108*H2108,6)</f>
      </c>
      <c r="L2108" s="38">
        <v>0</v>
      </c>
      <c s="32">
        <f>ROUND(ROUND(L2108,2)*ROUND(G2108,3),2)</f>
      </c>
      <c s="36" t="s">
        <v>54</v>
      </c>
      <c>
        <f>(M2108*21)/100</f>
      </c>
      <c t="s">
        <v>26</v>
      </c>
    </row>
    <row r="2109" spans="1:5" ht="12.75">
      <c r="A2109" s="35" t="s">
        <v>55</v>
      </c>
      <c r="E2109" s="39" t="s">
        <v>4</v>
      </c>
    </row>
    <row r="2110" spans="1:5" ht="12.75">
      <c r="A2110" s="35" t="s">
        <v>57</v>
      </c>
      <c r="E2110" s="40" t="s">
        <v>4</v>
      </c>
    </row>
    <row r="2111" spans="1:5" ht="12.75">
      <c r="A2111" t="s">
        <v>59</v>
      </c>
      <c r="E2111" s="39" t="s">
        <v>4</v>
      </c>
    </row>
    <row r="2112" spans="1:16" ht="12.75">
      <c r="A2112" t="s">
        <v>48</v>
      </c>
      <c s="34" t="s">
        <v>12035</v>
      </c>
      <c s="34" t="s">
        <v>12036</v>
      </c>
      <c s="35" t="s">
        <v>4</v>
      </c>
      <c s="6" t="s">
        <v>12037</v>
      </c>
      <c s="36" t="s">
        <v>71</v>
      </c>
      <c s="37">
        <v>155</v>
      </c>
      <c s="36">
        <v>0</v>
      </c>
      <c s="36">
        <f>ROUND(G2112*H2112,6)</f>
      </c>
      <c r="L2112" s="38">
        <v>0</v>
      </c>
      <c s="32">
        <f>ROUND(ROUND(L2112,2)*ROUND(G2112,3),2)</f>
      </c>
      <c s="36" t="s">
        <v>54</v>
      </c>
      <c>
        <f>(M2112*21)/100</f>
      </c>
      <c t="s">
        <v>26</v>
      </c>
    </row>
    <row r="2113" spans="1:5" ht="12.75">
      <c r="A2113" s="35" t="s">
        <v>55</v>
      </c>
      <c r="E2113" s="39" t="s">
        <v>4</v>
      </c>
    </row>
    <row r="2114" spans="1:5" ht="12.75">
      <c r="A2114" s="35" t="s">
        <v>57</v>
      </c>
      <c r="E2114" s="40" t="s">
        <v>4</v>
      </c>
    </row>
    <row r="2115" spans="1:5" ht="12.75">
      <c r="A2115" t="s">
        <v>59</v>
      </c>
      <c r="E2115" s="39" t="s">
        <v>4</v>
      </c>
    </row>
    <row r="2116" spans="1:16" ht="12.75">
      <c r="A2116" t="s">
        <v>48</v>
      </c>
      <c s="34" t="s">
        <v>12038</v>
      </c>
      <c s="34" t="s">
        <v>12039</v>
      </c>
      <c s="35" t="s">
        <v>4</v>
      </c>
      <c s="6" t="s">
        <v>12040</v>
      </c>
      <c s="36" t="s">
        <v>71</v>
      </c>
      <c s="37">
        <v>110</v>
      </c>
      <c s="36">
        <v>0</v>
      </c>
      <c s="36">
        <f>ROUND(G2116*H2116,6)</f>
      </c>
      <c r="L2116" s="38">
        <v>0</v>
      </c>
      <c s="32">
        <f>ROUND(ROUND(L2116,2)*ROUND(G2116,3),2)</f>
      </c>
      <c s="36" t="s">
        <v>54</v>
      </c>
      <c>
        <f>(M2116*21)/100</f>
      </c>
      <c t="s">
        <v>26</v>
      </c>
    </row>
    <row r="2117" spans="1:5" ht="12.75">
      <c r="A2117" s="35" t="s">
        <v>55</v>
      </c>
      <c r="E2117" s="39" t="s">
        <v>4</v>
      </c>
    </row>
    <row r="2118" spans="1:5" ht="12.75">
      <c r="A2118" s="35" t="s">
        <v>57</v>
      </c>
      <c r="E2118" s="40" t="s">
        <v>4</v>
      </c>
    </row>
    <row r="2119" spans="1:5" ht="12.75">
      <c r="A2119" t="s">
        <v>59</v>
      </c>
      <c r="E2119" s="39" t="s">
        <v>4</v>
      </c>
    </row>
    <row r="2120" spans="1:16" ht="12.75">
      <c r="A2120" t="s">
        <v>48</v>
      </c>
      <c s="34" t="s">
        <v>12041</v>
      </c>
      <c s="34" t="s">
        <v>12042</v>
      </c>
      <c s="35" t="s">
        <v>4</v>
      </c>
      <c s="6" t="s">
        <v>12043</v>
      </c>
      <c s="36" t="s">
        <v>71</v>
      </c>
      <c s="37">
        <v>710</v>
      </c>
      <c s="36">
        <v>0</v>
      </c>
      <c s="36">
        <f>ROUND(G2120*H2120,6)</f>
      </c>
      <c r="L2120" s="38">
        <v>0</v>
      </c>
      <c s="32">
        <f>ROUND(ROUND(L2120,2)*ROUND(G2120,3),2)</f>
      </c>
      <c s="36" t="s">
        <v>54</v>
      </c>
      <c>
        <f>(M2120*21)/100</f>
      </c>
      <c t="s">
        <v>26</v>
      </c>
    </row>
    <row r="2121" spans="1:5" ht="12.75">
      <c r="A2121" s="35" t="s">
        <v>55</v>
      </c>
      <c r="E2121" s="39" t="s">
        <v>4</v>
      </c>
    </row>
    <row r="2122" spans="1:5" ht="12.75">
      <c r="A2122" s="35" t="s">
        <v>57</v>
      </c>
      <c r="E2122" s="40" t="s">
        <v>4</v>
      </c>
    </row>
    <row r="2123" spans="1:5" ht="12.75">
      <c r="A2123" t="s">
        <v>59</v>
      </c>
      <c r="E2123" s="39" t="s">
        <v>4</v>
      </c>
    </row>
    <row r="2124" spans="1:16" ht="12.75">
      <c r="A2124" t="s">
        <v>48</v>
      </c>
      <c s="34" t="s">
        <v>12044</v>
      </c>
      <c s="34" t="s">
        <v>12045</v>
      </c>
      <c s="35" t="s">
        <v>4</v>
      </c>
      <c s="6" t="s">
        <v>12046</v>
      </c>
      <c s="36" t="s">
        <v>71</v>
      </c>
      <c s="37">
        <v>905</v>
      </c>
      <c s="36">
        <v>0</v>
      </c>
      <c s="36">
        <f>ROUND(G2124*H2124,6)</f>
      </c>
      <c r="L2124" s="38">
        <v>0</v>
      </c>
      <c s="32">
        <f>ROUND(ROUND(L2124,2)*ROUND(G2124,3),2)</f>
      </c>
      <c s="36" t="s">
        <v>54</v>
      </c>
      <c>
        <f>(M2124*21)/100</f>
      </c>
      <c t="s">
        <v>26</v>
      </c>
    </row>
    <row r="2125" spans="1:5" ht="12.75">
      <c r="A2125" s="35" t="s">
        <v>55</v>
      </c>
      <c r="E2125" s="39" t="s">
        <v>4</v>
      </c>
    </row>
    <row r="2126" spans="1:5" ht="12.75">
      <c r="A2126" s="35" t="s">
        <v>57</v>
      </c>
      <c r="E2126" s="40" t="s">
        <v>4</v>
      </c>
    </row>
    <row r="2127" spans="1:5" ht="12.75">
      <c r="A2127" t="s">
        <v>59</v>
      </c>
      <c r="E2127" s="39" t="s">
        <v>4</v>
      </c>
    </row>
    <row r="2128" spans="1:16" ht="12.75">
      <c r="A2128" t="s">
        <v>48</v>
      </c>
      <c s="34" t="s">
        <v>12047</v>
      </c>
      <c s="34" t="s">
        <v>12048</v>
      </c>
      <c s="35" t="s">
        <v>4</v>
      </c>
      <c s="6" t="s">
        <v>12049</v>
      </c>
      <c s="36" t="s">
        <v>71</v>
      </c>
      <c s="37">
        <v>15</v>
      </c>
      <c s="36">
        <v>0</v>
      </c>
      <c s="36">
        <f>ROUND(G2128*H2128,6)</f>
      </c>
      <c r="L2128" s="38">
        <v>0</v>
      </c>
      <c s="32">
        <f>ROUND(ROUND(L2128,2)*ROUND(G2128,3),2)</f>
      </c>
      <c s="36" t="s">
        <v>54</v>
      </c>
      <c>
        <f>(M2128*21)/100</f>
      </c>
      <c t="s">
        <v>26</v>
      </c>
    </row>
    <row r="2129" spans="1:5" ht="12.75">
      <c r="A2129" s="35" t="s">
        <v>55</v>
      </c>
      <c r="E2129" s="39" t="s">
        <v>4</v>
      </c>
    </row>
    <row r="2130" spans="1:5" ht="12.75">
      <c r="A2130" s="35" t="s">
        <v>57</v>
      </c>
      <c r="E2130" s="40" t="s">
        <v>4</v>
      </c>
    </row>
    <row r="2131" spans="1:5" ht="12.75">
      <c r="A2131" t="s">
        <v>59</v>
      </c>
      <c r="E2131" s="39" t="s">
        <v>4</v>
      </c>
    </row>
    <row r="2132" spans="1:16" ht="12.75">
      <c r="A2132" t="s">
        <v>48</v>
      </c>
      <c s="34" t="s">
        <v>12050</v>
      </c>
      <c s="34" t="s">
        <v>12051</v>
      </c>
      <c s="35" t="s">
        <v>4</v>
      </c>
      <c s="6" t="s">
        <v>12052</v>
      </c>
      <c s="36" t="s">
        <v>71</v>
      </c>
      <c s="37">
        <v>150</v>
      </c>
      <c s="36">
        <v>0</v>
      </c>
      <c s="36">
        <f>ROUND(G2132*H2132,6)</f>
      </c>
      <c r="L2132" s="38">
        <v>0</v>
      </c>
      <c s="32">
        <f>ROUND(ROUND(L2132,2)*ROUND(G2132,3),2)</f>
      </c>
      <c s="36" t="s">
        <v>54</v>
      </c>
      <c>
        <f>(M2132*21)/100</f>
      </c>
      <c t="s">
        <v>26</v>
      </c>
    </row>
    <row r="2133" spans="1:5" ht="12.75">
      <c r="A2133" s="35" t="s">
        <v>55</v>
      </c>
      <c r="E2133" s="39" t="s">
        <v>4</v>
      </c>
    </row>
    <row r="2134" spans="1:5" ht="12.75">
      <c r="A2134" s="35" t="s">
        <v>57</v>
      </c>
      <c r="E2134" s="40" t="s">
        <v>4</v>
      </c>
    </row>
    <row r="2135" spans="1:5" ht="12.75">
      <c r="A2135" t="s">
        <v>59</v>
      </c>
      <c r="E2135" s="39" t="s">
        <v>4</v>
      </c>
    </row>
    <row r="2136" spans="1:16" ht="12.75">
      <c r="A2136" t="s">
        <v>48</v>
      </c>
      <c s="34" t="s">
        <v>12053</v>
      </c>
      <c s="34" t="s">
        <v>12054</v>
      </c>
      <c s="35" t="s">
        <v>4</v>
      </c>
      <c s="6" t="s">
        <v>12055</v>
      </c>
      <c s="36" t="s">
        <v>71</v>
      </c>
      <c s="37">
        <v>8130</v>
      </c>
      <c s="36">
        <v>0</v>
      </c>
      <c s="36">
        <f>ROUND(G2136*H2136,6)</f>
      </c>
      <c r="L2136" s="38">
        <v>0</v>
      </c>
      <c s="32">
        <f>ROUND(ROUND(L2136,2)*ROUND(G2136,3),2)</f>
      </c>
      <c s="36" t="s">
        <v>54</v>
      </c>
      <c>
        <f>(M2136*21)/100</f>
      </c>
      <c t="s">
        <v>26</v>
      </c>
    </row>
    <row r="2137" spans="1:5" ht="12.75">
      <c r="A2137" s="35" t="s">
        <v>55</v>
      </c>
      <c r="E2137" s="39" t="s">
        <v>4</v>
      </c>
    </row>
    <row r="2138" spans="1:5" ht="12.75">
      <c r="A2138" s="35" t="s">
        <v>57</v>
      </c>
      <c r="E2138" s="40" t="s">
        <v>4</v>
      </c>
    </row>
    <row r="2139" spans="1:5" ht="12.75">
      <c r="A2139" t="s">
        <v>59</v>
      </c>
      <c r="E2139" s="39" t="s">
        <v>4</v>
      </c>
    </row>
    <row r="2140" spans="1:16" ht="12.75">
      <c r="A2140" t="s">
        <v>48</v>
      </c>
      <c s="34" t="s">
        <v>12056</v>
      </c>
      <c s="34" t="s">
        <v>12057</v>
      </c>
      <c s="35" t="s">
        <v>4</v>
      </c>
      <c s="6" t="s">
        <v>12058</v>
      </c>
      <c s="36" t="s">
        <v>71</v>
      </c>
      <c s="37">
        <v>8500</v>
      </c>
      <c s="36">
        <v>0</v>
      </c>
      <c s="36">
        <f>ROUND(G2140*H2140,6)</f>
      </c>
      <c r="L2140" s="38">
        <v>0</v>
      </c>
      <c s="32">
        <f>ROUND(ROUND(L2140,2)*ROUND(G2140,3),2)</f>
      </c>
      <c s="36" t="s">
        <v>54</v>
      </c>
      <c>
        <f>(M2140*21)/100</f>
      </c>
      <c t="s">
        <v>26</v>
      </c>
    </row>
    <row r="2141" spans="1:5" ht="12.75">
      <c r="A2141" s="35" t="s">
        <v>55</v>
      </c>
      <c r="E2141" s="39" t="s">
        <v>4</v>
      </c>
    </row>
    <row r="2142" spans="1:5" ht="12.75">
      <c r="A2142" s="35" t="s">
        <v>57</v>
      </c>
      <c r="E2142" s="40" t="s">
        <v>4</v>
      </c>
    </row>
    <row r="2143" spans="1:5" ht="12.75">
      <c r="A2143" t="s">
        <v>59</v>
      </c>
      <c r="E2143" s="39" t="s">
        <v>4</v>
      </c>
    </row>
    <row r="2144" spans="1:16" ht="12.75">
      <c r="A2144" t="s">
        <v>48</v>
      </c>
      <c s="34" t="s">
        <v>12059</v>
      </c>
      <c s="34" t="s">
        <v>12060</v>
      </c>
      <c s="35" t="s">
        <v>4</v>
      </c>
      <c s="6" t="s">
        <v>12061</v>
      </c>
      <c s="36" t="s">
        <v>71</v>
      </c>
      <c s="37">
        <v>2150</v>
      </c>
      <c s="36">
        <v>0</v>
      </c>
      <c s="36">
        <f>ROUND(G2144*H2144,6)</f>
      </c>
      <c r="L2144" s="38">
        <v>0</v>
      </c>
      <c s="32">
        <f>ROUND(ROUND(L2144,2)*ROUND(G2144,3),2)</f>
      </c>
      <c s="36" t="s">
        <v>54</v>
      </c>
      <c>
        <f>(M2144*21)/100</f>
      </c>
      <c t="s">
        <v>26</v>
      </c>
    </row>
    <row r="2145" spans="1:5" ht="12.75">
      <c r="A2145" s="35" t="s">
        <v>55</v>
      </c>
      <c r="E2145" s="39" t="s">
        <v>4</v>
      </c>
    </row>
    <row r="2146" spans="1:5" ht="12.75">
      <c r="A2146" s="35" t="s">
        <v>57</v>
      </c>
      <c r="E2146" s="40" t="s">
        <v>4</v>
      </c>
    </row>
    <row r="2147" spans="1:5" ht="12.75">
      <c r="A2147" t="s">
        <v>59</v>
      </c>
      <c r="E2147" s="39" t="s">
        <v>4</v>
      </c>
    </row>
    <row r="2148" spans="1:16" ht="12.75">
      <c r="A2148" t="s">
        <v>48</v>
      </c>
      <c s="34" t="s">
        <v>12062</v>
      </c>
      <c s="34" t="s">
        <v>12063</v>
      </c>
      <c s="35" t="s">
        <v>4</v>
      </c>
      <c s="6" t="s">
        <v>12064</v>
      </c>
      <c s="36" t="s">
        <v>71</v>
      </c>
      <c s="37">
        <v>190</v>
      </c>
      <c s="36">
        <v>0</v>
      </c>
      <c s="36">
        <f>ROUND(G2148*H2148,6)</f>
      </c>
      <c r="L2148" s="38">
        <v>0</v>
      </c>
      <c s="32">
        <f>ROUND(ROUND(L2148,2)*ROUND(G2148,3),2)</f>
      </c>
      <c s="36" t="s">
        <v>54</v>
      </c>
      <c>
        <f>(M2148*21)/100</f>
      </c>
      <c t="s">
        <v>26</v>
      </c>
    </row>
    <row r="2149" spans="1:5" ht="12.75">
      <c r="A2149" s="35" t="s">
        <v>55</v>
      </c>
      <c r="E2149" s="39" t="s">
        <v>4</v>
      </c>
    </row>
    <row r="2150" spans="1:5" ht="12.75">
      <c r="A2150" s="35" t="s">
        <v>57</v>
      </c>
      <c r="E2150" s="40" t="s">
        <v>4</v>
      </c>
    </row>
    <row r="2151" spans="1:5" ht="12.75">
      <c r="A2151" t="s">
        <v>59</v>
      </c>
      <c r="E2151" s="39" t="s">
        <v>4</v>
      </c>
    </row>
    <row r="2152" spans="1:16" ht="12.75">
      <c r="A2152" t="s">
        <v>48</v>
      </c>
      <c s="34" t="s">
        <v>12065</v>
      </c>
      <c s="34" t="s">
        <v>12066</v>
      </c>
      <c s="35" t="s">
        <v>4</v>
      </c>
      <c s="6" t="s">
        <v>12067</v>
      </c>
      <c s="36" t="s">
        <v>71</v>
      </c>
      <c s="37">
        <v>950</v>
      </c>
      <c s="36">
        <v>0</v>
      </c>
      <c s="36">
        <f>ROUND(G2152*H2152,6)</f>
      </c>
      <c r="L2152" s="38">
        <v>0</v>
      </c>
      <c s="32">
        <f>ROUND(ROUND(L2152,2)*ROUND(G2152,3),2)</f>
      </c>
      <c s="36" t="s">
        <v>54</v>
      </c>
      <c>
        <f>(M2152*21)/100</f>
      </c>
      <c t="s">
        <v>26</v>
      </c>
    </row>
    <row r="2153" spans="1:5" ht="12.75">
      <c r="A2153" s="35" t="s">
        <v>55</v>
      </c>
      <c r="E2153" s="39" t="s">
        <v>4</v>
      </c>
    </row>
    <row r="2154" spans="1:5" ht="12.75">
      <c r="A2154" s="35" t="s">
        <v>57</v>
      </c>
      <c r="E2154" s="40" t="s">
        <v>4</v>
      </c>
    </row>
    <row r="2155" spans="1:5" ht="12.75">
      <c r="A2155" t="s">
        <v>59</v>
      </c>
      <c r="E2155" s="39" t="s">
        <v>4</v>
      </c>
    </row>
    <row r="2156" spans="1:16" ht="12.75">
      <c r="A2156" t="s">
        <v>48</v>
      </c>
      <c s="34" t="s">
        <v>12068</v>
      </c>
      <c s="34" t="s">
        <v>12069</v>
      </c>
      <c s="35" t="s">
        <v>4</v>
      </c>
      <c s="6" t="s">
        <v>12070</v>
      </c>
      <c s="36" t="s">
        <v>71</v>
      </c>
      <c s="37">
        <v>35</v>
      </c>
      <c s="36">
        <v>0</v>
      </c>
      <c s="36">
        <f>ROUND(G2156*H2156,6)</f>
      </c>
      <c r="L2156" s="38">
        <v>0</v>
      </c>
      <c s="32">
        <f>ROUND(ROUND(L2156,2)*ROUND(G2156,3),2)</f>
      </c>
      <c s="36" t="s">
        <v>54</v>
      </c>
      <c>
        <f>(M2156*21)/100</f>
      </c>
      <c t="s">
        <v>26</v>
      </c>
    </row>
    <row r="2157" spans="1:5" ht="12.75">
      <c r="A2157" s="35" t="s">
        <v>55</v>
      </c>
      <c r="E2157" s="39" t="s">
        <v>4</v>
      </c>
    </row>
    <row r="2158" spans="1:5" ht="12.75">
      <c r="A2158" s="35" t="s">
        <v>57</v>
      </c>
      <c r="E2158" s="40" t="s">
        <v>4</v>
      </c>
    </row>
    <row r="2159" spans="1:5" ht="12.75">
      <c r="A2159" t="s">
        <v>59</v>
      </c>
      <c r="E2159" s="39" t="s">
        <v>4</v>
      </c>
    </row>
    <row r="2160" spans="1:16" ht="12.75">
      <c r="A2160" t="s">
        <v>48</v>
      </c>
      <c s="34" t="s">
        <v>12071</v>
      </c>
      <c s="34" t="s">
        <v>12072</v>
      </c>
      <c s="35" t="s">
        <v>4</v>
      </c>
      <c s="6" t="s">
        <v>12073</v>
      </c>
      <c s="36" t="s">
        <v>71</v>
      </c>
      <c s="37">
        <v>2325</v>
      </c>
      <c s="36">
        <v>0</v>
      </c>
      <c s="36">
        <f>ROUND(G2160*H2160,6)</f>
      </c>
      <c r="L2160" s="38">
        <v>0</v>
      </c>
      <c s="32">
        <f>ROUND(ROUND(L2160,2)*ROUND(G2160,3),2)</f>
      </c>
      <c s="36" t="s">
        <v>54</v>
      </c>
      <c>
        <f>(M2160*21)/100</f>
      </c>
      <c t="s">
        <v>26</v>
      </c>
    </row>
    <row r="2161" spans="1:5" ht="12.75">
      <c r="A2161" s="35" t="s">
        <v>55</v>
      </c>
      <c r="E2161" s="39" t="s">
        <v>4</v>
      </c>
    </row>
    <row r="2162" spans="1:5" ht="12.75">
      <c r="A2162" s="35" t="s">
        <v>57</v>
      </c>
      <c r="E2162" s="40" t="s">
        <v>4</v>
      </c>
    </row>
    <row r="2163" spans="1:5" ht="12.75">
      <c r="A2163" t="s">
        <v>59</v>
      </c>
      <c r="E2163" s="39" t="s">
        <v>4</v>
      </c>
    </row>
    <row r="2164" spans="1:16" ht="12.75">
      <c r="A2164" t="s">
        <v>48</v>
      </c>
      <c s="34" t="s">
        <v>12074</v>
      </c>
      <c s="34" t="s">
        <v>12075</v>
      </c>
      <c s="35" t="s">
        <v>4</v>
      </c>
      <c s="6" t="s">
        <v>12076</v>
      </c>
      <c s="36" t="s">
        <v>71</v>
      </c>
      <c s="37">
        <v>190</v>
      </c>
      <c s="36">
        <v>0</v>
      </c>
      <c s="36">
        <f>ROUND(G2164*H2164,6)</f>
      </c>
      <c r="L2164" s="38">
        <v>0</v>
      </c>
      <c s="32">
        <f>ROUND(ROUND(L2164,2)*ROUND(G2164,3),2)</f>
      </c>
      <c s="36" t="s">
        <v>54</v>
      </c>
      <c>
        <f>(M2164*21)/100</f>
      </c>
      <c t="s">
        <v>26</v>
      </c>
    </row>
    <row r="2165" spans="1:5" ht="12.75">
      <c r="A2165" s="35" t="s">
        <v>55</v>
      </c>
      <c r="E2165" s="39" t="s">
        <v>4</v>
      </c>
    </row>
    <row r="2166" spans="1:5" ht="12.75">
      <c r="A2166" s="35" t="s">
        <v>57</v>
      </c>
      <c r="E2166" s="40" t="s">
        <v>4</v>
      </c>
    </row>
    <row r="2167" spans="1:5" ht="12.75">
      <c r="A2167" t="s">
        <v>59</v>
      </c>
      <c r="E2167" s="39" t="s">
        <v>4</v>
      </c>
    </row>
    <row r="2168" spans="1:16" ht="12.75">
      <c r="A2168" t="s">
        <v>48</v>
      </c>
      <c s="34" t="s">
        <v>12077</v>
      </c>
      <c s="34" t="s">
        <v>12078</v>
      </c>
      <c s="35" t="s">
        <v>4</v>
      </c>
      <c s="6" t="s">
        <v>12079</v>
      </c>
      <c s="36" t="s">
        <v>71</v>
      </c>
      <c s="37">
        <v>65</v>
      </c>
      <c s="36">
        <v>0</v>
      </c>
      <c s="36">
        <f>ROUND(G2168*H2168,6)</f>
      </c>
      <c r="L2168" s="38">
        <v>0</v>
      </c>
      <c s="32">
        <f>ROUND(ROUND(L2168,2)*ROUND(G2168,3),2)</f>
      </c>
      <c s="36" t="s">
        <v>54</v>
      </c>
      <c>
        <f>(M2168*21)/100</f>
      </c>
      <c t="s">
        <v>26</v>
      </c>
    </row>
    <row r="2169" spans="1:5" ht="12.75">
      <c r="A2169" s="35" t="s">
        <v>55</v>
      </c>
      <c r="E2169" s="39" t="s">
        <v>4</v>
      </c>
    </row>
    <row r="2170" spans="1:5" ht="12.75">
      <c r="A2170" s="35" t="s">
        <v>57</v>
      </c>
      <c r="E2170" s="40" t="s">
        <v>4</v>
      </c>
    </row>
    <row r="2171" spans="1:5" ht="12.75">
      <c r="A2171" t="s">
        <v>59</v>
      </c>
      <c r="E2171" s="39" t="s">
        <v>4</v>
      </c>
    </row>
    <row r="2172" spans="1:16" ht="12.75">
      <c r="A2172" t="s">
        <v>48</v>
      </c>
      <c s="34" t="s">
        <v>12080</v>
      </c>
      <c s="34" t="s">
        <v>12081</v>
      </c>
      <c s="35" t="s">
        <v>4</v>
      </c>
      <c s="6" t="s">
        <v>12082</v>
      </c>
      <c s="36" t="s">
        <v>71</v>
      </c>
      <c s="37">
        <v>250</v>
      </c>
      <c s="36">
        <v>0</v>
      </c>
      <c s="36">
        <f>ROUND(G2172*H2172,6)</f>
      </c>
      <c r="L2172" s="38">
        <v>0</v>
      </c>
      <c s="32">
        <f>ROUND(ROUND(L2172,2)*ROUND(G2172,3),2)</f>
      </c>
      <c s="36" t="s">
        <v>54</v>
      </c>
      <c>
        <f>(M2172*21)/100</f>
      </c>
      <c t="s">
        <v>26</v>
      </c>
    </row>
    <row r="2173" spans="1:5" ht="12.75">
      <c r="A2173" s="35" t="s">
        <v>55</v>
      </c>
      <c r="E2173" s="39" t="s">
        <v>4</v>
      </c>
    </row>
    <row r="2174" spans="1:5" ht="12.75">
      <c r="A2174" s="35" t="s">
        <v>57</v>
      </c>
      <c r="E2174" s="40" t="s">
        <v>4</v>
      </c>
    </row>
    <row r="2175" spans="1:5" ht="12.75">
      <c r="A2175" t="s">
        <v>59</v>
      </c>
      <c r="E2175" s="39" t="s">
        <v>4</v>
      </c>
    </row>
    <row r="2176" spans="1:16" ht="12.75">
      <c r="A2176" t="s">
        <v>48</v>
      </c>
      <c s="34" t="s">
        <v>12083</v>
      </c>
      <c s="34" t="s">
        <v>12084</v>
      </c>
      <c s="35" t="s">
        <v>4</v>
      </c>
      <c s="6" t="s">
        <v>12085</v>
      </c>
      <c s="36" t="s">
        <v>71</v>
      </c>
      <c s="37">
        <v>35</v>
      </c>
      <c s="36">
        <v>0</v>
      </c>
      <c s="36">
        <f>ROUND(G2176*H2176,6)</f>
      </c>
      <c r="L2176" s="38">
        <v>0</v>
      </c>
      <c s="32">
        <f>ROUND(ROUND(L2176,2)*ROUND(G2176,3),2)</f>
      </c>
      <c s="36" t="s">
        <v>54</v>
      </c>
      <c>
        <f>(M2176*21)/100</f>
      </c>
      <c t="s">
        <v>26</v>
      </c>
    </row>
    <row r="2177" spans="1:5" ht="12.75">
      <c r="A2177" s="35" t="s">
        <v>55</v>
      </c>
      <c r="E2177" s="39" t="s">
        <v>4</v>
      </c>
    </row>
    <row r="2178" spans="1:5" ht="12.75">
      <c r="A2178" s="35" t="s">
        <v>57</v>
      </c>
      <c r="E2178" s="40" t="s">
        <v>4</v>
      </c>
    </row>
    <row r="2179" spans="1:5" ht="12.75">
      <c r="A2179" t="s">
        <v>59</v>
      </c>
      <c r="E2179" s="39" t="s">
        <v>4</v>
      </c>
    </row>
    <row r="2180" spans="1:16" ht="12.75">
      <c r="A2180" t="s">
        <v>48</v>
      </c>
      <c s="34" t="s">
        <v>12086</v>
      </c>
      <c s="34" t="s">
        <v>12087</v>
      </c>
      <c s="35" t="s">
        <v>4</v>
      </c>
      <c s="6" t="s">
        <v>12088</v>
      </c>
      <c s="36" t="s">
        <v>71</v>
      </c>
      <c s="37">
        <v>310</v>
      </c>
      <c s="36">
        <v>0</v>
      </c>
      <c s="36">
        <f>ROUND(G2180*H2180,6)</f>
      </c>
      <c r="L2180" s="38">
        <v>0</v>
      </c>
      <c s="32">
        <f>ROUND(ROUND(L2180,2)*ROUND(G2180,3),2)</f>
      </c>
      <c s="36" t="s">
        <v>54</v>
      </c>
      <c>
        <f>(M2180*21)/100</f>
      </c>
      <c t="s">
        <v>26</v>
      </c>
    </row>
    <row r="2181" spans="1:5" ht="12.75">
      <c r="A2181" s="35" t="s">
        <v>55</v>
      </c>
      <c r="E2181" s="39" t="s">
        <v>4</v>
      </c>
    </row>
    <row r="2182" spans="1:5" ht="12.75">
      <c r="A2182" s="35" t="s">
        <v>57</v>
      </c>
      <c r="E2182" s="40" t="s">
        <v>4</v>
      </c>
    </row>
    <row r="2183" spans="1:5" ht="12.75">
      <c r="A2183" t="s">
        <v>59</v>
      </c>
      <c r="E2183" s="39" t="s">
        <v>4</v>
      </c>
    </row>
    <row r="2184" spans="1:16" ht="12.75">
      <c r="A2184" t="s">
        <v>48</v>
      </c>
      <c s="34" t="s">
        <v>918</v>
      </c>
      <c s="34" t="s">
        <v>12089</v>
      </c>
      <c s="35" t="s">
        <v>4</v>
      </c>
      <c s="6" t="s">
        <v>12090</v>
      </c>
      <c s="36" t="s">
        <v>71</v>
      </c>
      <c s="37">
        <v>115</v>
      </c>
      <c s="36">
        <v>0</v>
      </c>
      <c s="36">
        <f>ROUND(G2184*H2184,6)</f>
      </c>
      <c r="L2184" s="38">
        <v>0</v>
      </c>
      <c s="32">
        <f>ROUND(ROUND(L2184,2)*ROUND(G2184,3),2)</f>
      </c>
      <c s="36" t="s">
        <v>54</v>
      </c>
      <c>
        <f>(M2184*21)/100</f>
      </c>
      <c t="s">
        <v>26</v>
      </c>
    </row>
    <row r="2185" spans="1:5" ht="12.75">
      <c r="A2185" s="35" t="s">
        <v>55</v>
      </c>
      <c r="E2185" s="39" t="s">
        <v>4</v>
      </c>
    </row>
    <row r="2186" spans="1:5" ht="12.75">
      <c r="A2186" s="35" t="s">
        <v>57</v>
      </c>
      <c r="E2186" s="40" t="s">
        <v>4</v>
      </c>
    </row>
    <row r="2187" spans="1:5" ht="12.75">
      <c r="A2187" t="s">
        <v>59</v>
      </c>
      <c r="E2187" s="39" t="s">
        <v>4</v>
      </c>
    </row>
    <row r="2188" spans="1:16" ht="12.75">
      <c r="A2188" t="s">
        <v>48</v>
      </c>
      <c s="34" t="s">
        <v>3800</v>
      </c>
      <c s="34" t="s">
        <v>12091</v>
      </c>
      <c s="35" t="s">
        <v>4</v>
      </c>
      <c s="6" t="s">
        <v>12092</v>
      </c>
      <c s="36" t="s">
        <v>71</v>
      </c>
      <c s="37">
        <v>740</v>
      </c>
      <c s="36">
        <v>0</v>
      </c>
      <c s="36">
        <f>ROUND(G2188*H2188,6)</f>
      </c>
      <c r="L2188" s="38">
        <v>0</v>
      </c>
      <c s="32">
        <f>ROUND(ROUND(L2188,2)*ROUND(G2188,3),2)</f>
      </c>
      <c s="36" t="s">
        <v>54</v>
      </c>
      <c>
        <f>(M2188*21)/100</f>
      </c>
      <c t="s">
        <v>26</v>
      </c>
    </row>
    <row r="2189" spans="1:5" ht="12.75">
      <c r="A2189" s="35" t="s">
        <v>55</v>
      </c>
      <c r="E2189" s="39" t="s">
        <v>4</v>
      </c>
    </row>
    <row r="2190" spans="1:5" ht="12.75">
      <c r="A2190" s="35" t="s">
        <v>57</v>
      </c>
      <c r="E2190" s="40" t="s">
        <v>4</v>
      </c>
    </row>
    <row r="2191" spans="1:5" ht="12.75">
      <c r="A2191" t="s">
        <v>59</v>
      </c>
      <c r="E2191" s="39" t="s">
        <v>4</v>
      </c>
    </row>
    <row r="2192" spans="1:16" ht="12.75">
      <c r="A2192" t="s">
        <v>48</v>
      </c>
      <c s="34" t="s">
        <v>3803</v>
      </c>
      <c s="34" t="s">
        <v>12093</v>
      </c>
      <c s="35" t="s">
        <v>4</v>
      </c>
      <c s="6" t="s">
        <v>12094</v>
      </c>
      <c s="36" t="s">
        <v>71</v>
      </c>
      <c s="37">
        <v>2650</v>
      </c>
      <c s="36">
        <v>0</v>
      </c>
      <c s="36">
        <f>ROUND(G2192*H2192,6)</f>
      </c>
      <c r="L2192" s="38">
        <v>0</v>
      </c>
      <c s="32">
        <f>ROUND(ROUND(L2192,2)*ROUND(G2192,3),2)</f>
      </c>
      <c s="36" t="s">
        <v>54</v>
      </c>
      <c>
        <f>(M2192*21)/100</f>
      </c>
      <c t="s">
        <v>26</v>
      </c>
    </row>
    <row r="2193" spans="1:5" ht="12.75">
      <c r="A2193" s="35" t="s">
        <v>55</v>
      </c>
      <c r="E2193" s="39" t="s">
        <v>4</v>
      </c>
    </row>
    <row r="2194" spans="1:5" ht="12.75">
      <c r="A2194" s="35" t="s">
        <v>57</v>
      </c>
      <c r="E2194" s="40" t="s">
        <v>4</v>
      </c>
    </row>
    <row r="2195" spans="1:5" ht="12.75">
      <c r="A2195" t="s">
        <v>59</v>
      </c>
      <c r="E2195" s="39" t="s">
        <v>4</v>
      </c>
    </row>
    <row r="2196" spans="1:16" ht="12.75">
      <c r="A2196" t="s">
        <v>48</v>
      </c>
      <c s="34" t="s">
        <v>921</v>
      </c>
      <c s="34" t="s">
        <v>12095</v>
      </c>
      <c s="35" t="s">
        <v>4</v>
      </c>
      <c s="6" t="s">
        <v>12096</v>
      </c>
      <c s="36" t="s">
        <v>71</v>
      </c>
      <c s="37">
        <v>5600</v>
      </c>
      <c s="36">
        <v>0</v>
      </c>
      <c s="36">
        <f>ROUND(G2196*H2196,6)</f>
      </c>
      <c r="L2196" s="38">
        <v>0</v>
      </c>
      <c s="32">
        <f>ROUND(ROUND(L2196,2)*ROUND(G2196,3),2)</f>
      </c>
      <c s="36" t="s">
        <v>54</v>
      </c>
      <c>
        <f>(M2196*21)/100</f>
      </c>
      <c t="s">
        <v>26</v>
      </c>
    </row>
    <row r="2197" spans="1:5" ht="12.75">
      <c r="A2197" s="35" t="s">
        <v>55</v>
      </c>
      <c r="E2197" s="39" t="s">
        <v>4</v>
      </c>
    </row>
    <row r="2198" spans="1:5" ht="12.75">
      <c r="A2198" s="35" t="s">
        <v>57</v>
      </c>
      <c r="E2198" s="40" t="s">
        <v>4</v>
      </c>
    </row>
    <row r="2199" spans="1:5" ht="12.75">
      <c r="A2199" t="s">
        <v>59</v>
      </c>
      <c r="E2199" s="39" t="s">
        <v>4</v>
      </c>
    </row>
    <row r="2200" spans="1:16" ht="25.5">
      <c r="A2200" t="s">
        <v>48</v>
      </c>
      <c s="34" t="s">
        <v>2176</v>
      </c>
      <c s="34" t="s">
        <v>12097</v>
      </c>
      <c s="35" t="s">
        <v>4</v>
      </c>
      <c s="6" t="s">
        <v>12098</v>
      </c>
      <c s="36" t="s">
        <v>3911</v>
      </c>
      <c s="37">
        <v>1</v>
      </c>
      <c s="36">
        <v>0</v>
      </c>
      <c s="36">
        <f>ROUND(G2200*H2200,6)</f>
      </c>
      <c r="L2200" s="38">
        <v>0</v>
      </c>
      <c s="32">
        <f>ROUND(ROUND(L2200,2)*ROUND(G2200,3),2)</f>
      </c>
      <c s="36" t="s">
        <v>54</v>
      </c>
      <c>
        <f>(M2200*21)/100</f>
      </c>
      <c t="s">
        <v>26</v>
      </c>
    </row>
    <row r="2201" spans="1:5" ht="12.75">
      <c r="A2201" s="35" t="s">
        <v>55</v>
      </c>
      <c r="E2201" s="39" t="s">
        <v>4</v>
      </c>
    </row>
    <row r="2202" spans="1:5" ht="12.75">
      <c r="A2202" s="35" t="s">
        <v>57</v>
      </c>
      <c r="E2202" s="40" t="s">
        <v>4</v>
      </c>
    </row>
    <row r="2203" spans="1:5" ht="12.75">
      <c r="A2203" t="s">
        <v>59</v>
      </c>
      <c r="E2203" s="39" t="s">
        <v>4</v>
      </c>
    </row>
    <row r="2204" spans="1:16" ht="25.5">
      <c r="A2204" t="s">
        <v>48</v>
      </c>
      <c s="34" t="s">
        <v>924</v>
      </c>
      <c s="34" t="s">
        <v>12099</v>
      </c>
      <c s="35" t="s">
        <v>4</v>
      </c>
      <c s="6" t="s">
        <v>12100</v>
      </c>
      <c s="36" t="s">
        <v>3911</v>
      </c>
      <c s="37">
        <v>1</v>
      </c>
      <c s="36">
        <v>0</v>
      </c>
      <c s="36">
        <f>ROUND(G2204*H2204,6)</f>
      </c>
      <c r="L2204" s="38">
        <v>0</v>
      </c>
      <c s="32">
        <f>ROUND(ROUND(L2204,2)*ROUND(G2204,3),2)</f>
      </c>
      <c s="36" t="s">
        <v>54</v>
      </c>
      <c>
        <f>(M2204*21)/100</f>
      </c>
      <c t="s">
        <v>26</v>
      </c>
    </row>
    <row r="2205" spans="1:5" ht="12.75">
      <c r="A2205" s="35" t="s">
        <v>55</v>
      </c>
      <c r="E2205" s="39" t="s">
        <v>4</v>
      </c>
    </row>
    <row r="2206" spans="1:5" ht="12.75">
      <c r="A2206" s="35" t="s">
        <v>57</v>
      </c>
      <c r="E2206" s="40" t="s">
        <v>4</v>
      </c>
    </row>
    <row r="2207" spans="1:5" ht="12.75">
      <c r="A2207" t="s">
        <v>59</v>
      </c>
      <c r="E2207" s="39" t="s">
        <v>4</v>
      </c>
    </row>
    <row r="2208" spans="1:16" ht="38.25">
      <c r="A2208" t="s">
        <v>48</v>
      </c>
      <c s="34" t="s">
        <v>2361</v>
      </c>
      <c s="34" t="s">
        <v>12101</v>
      </c>
      <c s="35" t="s">
        <v>4</v>
      </c>
      <c s="6" t="s">
        <v>12102</v>
      </c>
      <c s="36" t="s">
        <v>71</v>
      </c>
      <c s="37">
        <v>20</v>
      </c>
      <c s="36">
        <v>0</v>
      </c>
      <c s="36">
        <f>ROUND(G2208*H2208,6)</f>
      </c>
      <c r="L2208" s="38">
        <v>0</v>
      </c>
      <c s="32">
        <f>ROUND(ROUND(L2208,2)*ROUND(G2208,3),2)</f>
      </c>
      <c s="36" t="s">
        <v>54</v>
      </c>
      <c>
        <f>(M2208*21)/100</f>
      </c>
      <c t="s">
        <v>26</v>
      </c>
    </row>
    <row r="2209" spans="1:5" ht="12.75">
      <c r="A2209" s="35" t="s">
        <v>55</v>
      </c>
      <c r="E2209" s="39" t="s">
        <v>4</v>
      </c>
    </row>
    <row r="2210" spans="1:5" ht="12.75">
      <c r="A2210" s="35" t="s">
        <v>57</v>
      </c>
      <c r="E2210" s="40" t="s">
        <v>4</v>
      </c>
    </row>
    <row r="2211" spans="1:5" ht="12.75">
      <c r="A2211" t="s">
        <v>59</v>
      </c>
      <c r="E2211" s="39" t="s">
        <v>4</v>
      </c>
    </row>
    <row r="2212" spans="1:16" ht="38.25">
      <c r="A2212" t="s">
        <v>48</v>
      </c>
      <c s="34" t="s">
        <v>2179</v>
      </c>
      <c s="34" t="s">
        <v>12103</v>
      </c>
      <c s="35" t="s">
        <v>4</v>
      </c>
      <c s="6" t="s">
        <v>12104</v>
      </c>
      <c s="36" t="s">
        <v>71</v>
      </c>
      <c s="37">
        <v>150</v>
      </c>
      <c s="36">
        <v>0</v>
      </c>
      <c s="36">
        <f>ROUND(G2212*H2212,6)</f>
      </c>
      <c r="L2212" s="38">
        <v>0</v>
      </c>
      <c s="32">
        <f>ROUND(ROUND(L2212,2)*ROUND(G2212,3),2)</f>
      </c>
      <c s="36" t="s">
        <v>54</v>
      </c>
      <c>
        <f>(M2212*21)/100</f>
      </c>
      <c t="s">
        <v>26</v>
      </c>
    </row>
    <row r="2213" spans="1:5" ht="12.75">
      <c r="A2213" s="35" t="s">
        <v>55</v>
      </c>
      <c r="E2213" s="39" t="s">
        <v>4</v>
      </c>
    </row>
    <row r="2214" spans="1:5" ht="12.75">
      <c r="A2214" s="35" t="s">
        <v>57</v>
      </c>
      <c r="E2214" s="40" t="s">
        <v>4</v>
      </c>
    </row>
    <row r="2215" spans="1:5" ht="12.75">
      <c r="A2215" t="s">
        <v>59</v>
      </c>
      <c r="E2215" s="39" t="s">
        <v>4</v>
      </c>
    </row>
    <row r="2216" spans="1:16" ht="38.25">
      <c r="A2216" t="s">
        <v>48</v>
      </c>
      <c s="34" t="s">
        <v>3806</v>
      </c>
      <c s="34" t="s">
        <v>12105</v>
      </c>
      <c s="35" t="s">
        <v>4</v>
      </c>
      <c s="6" t="s">
        <v>12106</v>
      </c>
      <c s="36" t="s">
        <v>71</v>
      </c>
      <c s="37">
        <v>15</v>
      </c>
      <c s="36">
        <v>0</v>
      </c>
      <c s="36">
        <f>ROUND(G2216*H2216,6)</f>
      </c>
      <c r="L2216" s="38">
        <v>0</v>
      </c>
      <c s="32">
        <f>ROUND(ROUND(L2216,2)*ROUND(G2216,3),2)</f>
      </c>
      <c s="36" t="s">
        <v>54</v>
      </c>
      <c>
        <f>(M2216*21)/100</f>
      </c>
      <c t="s">
        <v>26</v>
      </c>
    </row>
    <row r="2217" spans="1:5" ht="12.75">
      <c r="A2217" s="35" t="s">
        <v>55</v>
      </c>
      <c r="E2217" s="39" t="s">
        <v>4</v>
      </c>
    </row>
    <row r="2218" spans="1:5" ht="12.75">
      <c r="A2218" s="35" t="s">
        <v>57</v>
      </c>
      <c r="E2218" s="40" t="s">
        <v>4</v>
      </c>
    </row>
    <row r="2219" spans="1:5" ht="12.75">
      <c r="A2219" t="s">
        <v>59</v>
      </c>
      <c r="E2219" s="39" t="s">
        <v>4</v>
      </c>
    </row>
    <row r="2220" spans="1:16" ht="38.25">
      <c r="A2220" t="s">
        <v>48</v>
      </c>
      <c s="34" t="s">
        <v>3809</v>
      </c>
      <c s="34" t="s">
        <v>12107</v>
      </c>
      <c s="35" t="s">
        <v>4</v>
      </c>
      <c s="6" t="s">
        <v>12108</v>
      </c>
      <c s="36" t="s">
        <v>71</v>
      </c>
      <c s="37">
        <v>65</v>
      </c>
      <c s="36">
        <v>0</v>
      </c>
      <c s="36">
        <f>ROUND(G2220*H2220,6)</f>
      </c>
      <c r="L2220" s="38">
        <v>0</v>
      </c>
      <c s="32">
        <f>ROUND(ROUND(L2220,2)*ROUND(G2220,3),2)</f>
      </c>
      <c s="36" t="s">
        <v>54</v>
      </c>
      <c>
        <f>(M2220*21)/100</f>
      </c>
      <c t="s">
        <v>26</v>
      </c>
    </row>
    <row r="2221" spans="1:5" ht="12.75">
      <c r="A2221" s="35" t="s">
        <v>55</v>
      </c>
      <c r="E2221" s="39" t="s">
        <v>4</v>
      </c>
    </row>
    <row r="2222" spans="1:5" ht="12.75">
      <c r="A2222" s="35" t="s">
        <v>57</v>
      </c>
      <c r="E2222" s="40" t="s">
        <v>4</v>
      </c>
    </row>
    <row r="2223" spans="1:5" ht="12.75">
      <c r="A2223" t="s">
        <v>59</v>
      </c>
      <c r="E2223" s="39" t="s">
        <v>4</v>
      </c>
    </row>
    <row r="2224" spans="1:16" ht="38.25">
      <c r="A2224" t="s">
        <v>48</v>
      </c>
      <c s="34" t="s">
        <v>2951</v>
      </c>
      <c s="34" t="s">
        <v>12109</v>
      </c>
      <c s="35" t="s">
        <v>4</v>
      </c>
      <c s="6" t="s">
        <v>12110</v>
      </c>
      <c s="36" t="s">
        <v>71</v>
      </c>
      <c s="37">
        <v>50</v>
      </c>
      <c s="36">
        <v>0</v>
      </c>
      <c s="36">
        <f>ROUND(G2224*H2224,6)</f>
      </c>
      <c r="L2224" s="38">
        <v>0</v>
      </c>
      <c s="32">
        <f>ROUND(ROUND(L2224,2)*ROUND(G2224,3),2)</f>
      </c>
      <c s="36" t="s">
        <v>54</v>
      </c>
      <c>
        <f>(M2224*21)/100</f>
      </c>
      <c t="s">
        <v>26</v>
      </c>
    </row>
    <row r="2225" spans="1:5" ht="12.75">
      <c r="A2225" s="35" t="s">
        <v>55</v>
      </c>
      <c r="E2225" s="39" t="s">
        <v>4</v>
      </c>
    </row>
    <row r="2226" spans="1:5" ht="12.75">
      <c r="A2226" s="35" t="s">
        <v>57</v>
      </c>
      <c r="E2226" s="40" t="s">
        <v>4</v>
      </c>
    </row>
    <row r="2227" spans="1:5" ht="12.75">
      <c r="A2227" t="s">
        <v>59</v>
      </c>
      <c r="E2227" s="39" t="s">
        <v>4</v>
      </c>
    </row>
    <row r="2228" spans="1:16" ht="38.25">
      <c r="A2228" t="s">
        <v>48</v>
      </c>
      <c s="34" t="s">
        <v>3812</v>
      </c>
      <c s="34" t="s">
        <v>12111</v>
      </c>
      <c s="35" t="s">
        <v>4</v>
      </c>
      <c s="6" t="s">
        <v>12112</v>
      </c>
      <c s="36" t="s">
        <v>71</v>
      </c>
      <c s="37">
        <v>50</v>
      </c>
      <c s="36">
        <v>0</v>
      </c>
      <c s="36">
        <f>ROUND(G2228*H2228,6)</f>
      </c>
      <c r="L2228" s="38">
        <v>0</v>
      </c>
      <c s="32">
        <f>ROUND(ROUND(L2228,2)*ROUND(G2228,3),2)</f>
      </c>
      <c s="36" t="s">
        <v>54</v>
      </c>
      <c>
        <f>(M2228*21)/100</f>
      </c>
      <c t="s">
        <v>26</v>
      </c>
    </row>
    <row r="2229" spans="1:5" ht="25.5">
      <c r="A2229" s="35" t="s">
        <v>55</v>
      </c>
      <c r="E2229" s="39" t="s">
        <v>12113</v>
      </c>
    </row>
    <row r="2230" spans="1:5" ht="12.75">
      <c r="A2230" s="35" t="s">
        <v>57</v>
      </c>
      <c r="E2230" s="40" t="s">
        <v>4</v>
      </c>
    </row>
    <row r="2231" spans="1:5" ht="12.75">
      <c r="A2231" t="s">
        <v>59</v>
      </c>
      <c r="E2231" s="39" t="s">
        <v>4</v>
      </c>
    </row>
    <row r="2232" spans="1:16" ht="38.25">
      <c r="A2232" t="s">
        <v>48</v>
      </c>
      <c s="34" t="s">
        <v>1970</v>
      </c>
      <c s="34" t="s">
        <v>12114</v>
      </c>
      <c s="35" t="s">
        <v>4</v>
      </c>
      <c s="6" t="s">
        <v>12115</v>
      </c>
      <c s="36" t="s">
        <v>3911</v>
      </c>
      <c s="37">
        <v>2000</v>
      </c>
      <c s="36">
        <v>0</v>
      </c>
      <c s="36">
        <f>ROUND(G2232*H2232,6)</f>
      </c>
      <c r="L2232" s="38">
        <v>0</v>
      </c>
      <c s="32">
        <f>ROUND(ROUND(L2232,2)*ROUND(G2232,3),2)</f>
      </c>
      <c s="36" t="s">
        <v>54</v>
      </c>
      <c>
        <f>(M2232*21)/100</f>
      </c>
      <c t="s">
        <v>26</v>
      </c>
    </row>
    <row r="2233" spans="1:5" ht="12.75">
      <c r="A2233" s="35" t="s">
        <v>55</v>
      </c>
      <c r="E2233" s="39" t="s">
        <v>4</v>
      </c>
    </row>
    <row r="2234" spans="1:5" ht="12.75">
      <c r="A2234" s="35" t="s">
        <v>57</v>
      </c>
      <c r="E2234" s="40" t="s">
        <v>4</v>
      </c>
    </row>
    <row r="2235" spans="1:5" ht="12.75">
      <c r="A2235" t="s">
        <v>59</v>
      </c>
      <c r="E2235" s="39" t="s">
        <v>4</v>
      </c>
    </row>
    <row r="2236" spans="1:16" ht="38.25">
      <c r="A2236" t="s">
        <v>48</v>
      </c>
      <c s="34" t="s">
        <v>51</v>
      </c>
      <c s="34" t="s">
        <v>12116</v>
      </c>
      <c s="35" t="s">
        <v>4</v>
      </c>
      <c s="6" t="s">
        <v>12117</v>
      </c>
      <c s="36" t="s">
        <v>3911</v>
      </c>
      <c s="37">
        <v>5500</v>
      </c>
      <c s="36">
        <v>0</v>
      </c>
      <c s="36">
        <f>ROUND(G2236*H2236,6)</f>
      </c>
      <c r="L2236" s="38">
        <v>0</v>
      </c>
      <c s="32">
        <f>ROUND(ROUND(L2236,2)*ROUND(G2236,3),2)</f>
      </c>
      <c s="36" t="s">
        <v>54</v>
      </c>
      <c>
        <f>(M2236*21)/100</f>
      </c>
      <c t="s">
        <v>26</v>
      </c>
    </row>
    <row r="2237" spans="1:5" ht="25.5">
      <c r="A2237" s="35" t="s">
        <v>55</v>
      </c>
      <c r="E2237" s="39" t="s">
        <v>12118</v>
      </c>
    </row>
    <row r="2238" spans="1:5" ht="12.75">
      <c r="A2238" s="35" t="s">
        <v>57</v>
      </c>
      <c r="E2238" s="40" t="s">
        <v>4</v>
      </c>
    </row>
    <row r="2239" spans="1:5" ht="12.75">
      <c r="A2239" t="s">
        <v>59</v>
      </c>
      <c r="E2239" s="39" t="s">
        <v>4</v>
      </c>
    </row>
    <row r="2240" spans="1:16" ht="38.25">
      <c r="A2240" t="s">
        <v>48</v>
      </c>
      <c s="34" t="s">
        <v>3815</v>
      </c>
      <c s="34" t="s">
        <v>12119</v>
      </c>
      <c s="35" t="s">
        <v>4</v>
      </c>
      <c s="6" t="s">
        <v>12120</v>
      </c>
      <c s="36" t="s">
        <v>71</v>
      </c>
      <c s="37">
        <v>850</v>
      </c>
      <c s="36">
        <v>0</v>
      </c>
      <c s="36">
        <f>ROUND(G2240*H2240,6)</f>
      </c>
      <c r="L2240" s="38">
        <v>0</v>
      </c>
      <c s="32">
        <f>ROUND(ROUND(L2240,2)*ROUND(G2240,3),2)</f>
      </c>
      <c s="36" t="s">
        <v>54</v>
      </c>
      <c>
        <f>(M2240*21)/100</f>
      </c>
      <c t="s">
        <v>26</v>
      </c>
    </row>
    <row r="2241" spans="1:5" ht="12.75">
      <c r="A2241" s="35" t="s">
        <v>55</v>
      </c>
      <c r="E2241" s="39" t="s">
        <v>4</v>
      </c>
    </row>
    <row r="2242" spans="1:5" ht="12.75">
      <c r="A2242" s="35" t="s">
        <v>57</v>
      </c>
      <c r="E2242" s="40" t="s">
        <v>4</v>
      </c>
    </row>
    <row r="2243" spans="1:5" ht="12.75">
      <c r="A2243" t="s">
        <v>59</v>
      </c>
      <c r="E2243" s="39" t="s">
        <v>4</v>
      </c>
    </row>
    <row r="2244" spans="1:16" ht="38.25">
      <c r="A2244" t="s">
        <v>48</v>
      </c>
      <c s="34" t="s">
        <v>3818</v>
      </c>
      <c s="34" t="s">
        <v>12121</v>
      </c>
      <c s="35" t="s">
        <v>4</v>
      </c>
      <c s="6" t="s">
        <v>12122</v>
      </c>
      <c s="36" t="s">
        <v>71</v>
      </c>
      <c s="37">
        <v>5500</v>
      </c>
      <c s="36">
        <v>0</v>
      </c>
      <c s="36">
        <f>ROUND(G2244*H2244,6)</f>
      </c>
      <c r="L2244" s="38">
        <v>0</v>
      </c>
      <c s="32">
        <f>ROUND(ROUND(L2244,2)*ROUND(G2244,3),2)</f>
      </c>
      <c s="36" t="s">
        <v>54</v>
      </c>
      <c>
        <f>(M2244*21)/100</f>
      </c>
      <c t="s">
        <v>26</v>
      </c>
    </row>
    <row r="2245" spans="1:5" ht="12.75">
      <c r="A2245" s="35" t="s">
        <v>55</v>
      </c>
      <c r="E2245" s="39" t="s">
        <v>4</v>
      </c>
    </row>
    <row r="2246" spans="1:5" ht="12.75">
      <c r="A2246" s="35" t="s">
        <v>57</v>
      </c>
      <c r="E2246" s="40" t="s">
        <v>4</v>
      </c>
    </row>
    <row r="2247" spans="1:5" ht="12.75">
      <c r="A2247" t="s">
        <v>59</v>
      </c>
      <c r="E2247" s="39" t="s">
        <v>4</v>
      </c>
    </row>
    <row r="2248" spans="1:16" ht="12.75">
      <c r="A2248" t="s">
        <v>48</v>
      </c>
      <c s="34" t="s">
        <v>3509</v>
      </c>
      <c s="34" t="s">
        <v>12123</v>
      </c>
      <c s="35" t="s">
        <v>4</v>
      </c>
      <c s="6" t="s">
        <v>12124</v>
      </c>
      <c s="36" t="s">
        <v>12022</v>
      </c>
      <c s="37">
        <v>1</v>
      </c>
      <c s="36">
        <v>0</v>
      </c>
      <c s="36">
        <f>ROUND(G2248*H2248,6)</f>
      </c>
      <c r="L2248" s="38">
        <v>0</v>
      </c>
      <c s="32">
        <f>ROUND(ROUND(L2248,2)*ROUND(G2248,3),2)</f>
      </c>
      <c s="36" t="s">
        <v>54</v>
      </c>
      <c>
        <f>(M2248*21)/100</f>
      </c>
      <c t="s">
        <v>26</v>
      </c>
    </row>
    <row r="2249" spans="1:5" ht="12.75">
      <c r="A2249" s="35" t="s">
        <v>55</v>
      </c>
      <c r="E2249" s="39" t="s">
        <v>4</v>
      </c>
    </row>
    <row r="2250" spans="1:5" ht="12.75">
      <c r="A2250" s="35" t="s">
        <v>57</v>
      </c>
      <c r="E2250" s="40" t="s">
        <v>4</v>
      </c>
    </row>
    <row r="2251" spans="1:5" ht="12.75">
      <c r="A2251" t="s">
        <v>59</v>
      </c>
      <c r="E2251" s="39" t="s">
        <v>4</v>
      </c>
    </row>
    <row r="2252" spans="1:16" ht="12.75">
      <c r="A2252" t="s">
        <v>48</v>
      </c>
      <c s="34" t="s">
        <v>2038</v>
      </c>
      <c s="34" t="s">
        <v>12125</v>
      </c>
      <c s="35" t="s">
        <v>4</v>
      </c>
      <c s="6" t="s">
        <v>12126</v>
      </c>
      <c s="36" t="s">
        <v>12022</v>
      </c>
      <c s="37">
        <v>1</v>
      </c>
      <c s="36">
        <v>0</v>
      </c>
      <c s="36">
        <f>ROUND(G2252*H2252,6)</f>
      </c>
      <c r="L2252" s="38">
        <v>0</v>
      </c>
      <c s="32">
        <f>ROUND(ROUND(L2252,2)*ROUND(G2252,3),2)</f>
      </c>
      <c s="36" t="s">
        <v>54</v>
      </c>
      <c>
        <f>(M2252*21)/100</f>
      </c>
      <c t="s">
        <v>26</v>
      </c>
    </row>
    <row r="2253" spans="1:5" ht="12.75">
      <c r="A2253" s="35" t="s">
        <v>55</v>
      </c>
      <c r="E2253" s="39" t="s">
        <v>4</v>
      </c>
    </row>
    <row r="2254" spans="1:5" ht="12.75">
      <c r="A2254" s="35" t="s">
        <v>57</v>
      </c>
      <c r="E2254" s="40" t="s">
        <v>4</v>
      </c>
    </row>
    <row r="2255" spans="1:5" ht="12.75">
      <c r="A2255" t="s">
        <v>59</v>
      </c>
      <c r="E2255" s="39" t="s">
        <v>4</v>
      </c>
    </row>
    <row r="2256" spans="1:16" ht="25.5">
      <c r="A2256" t="s">
        <v>48</v>
      </c>
      <c s="34" t="s">
        <v>3821</v>
      </c>
      <c s="34" t="s">
        <v>12127</v>
      </c>
      <c s="35" t="s">
        <v>4</v>
      </c>
      <c s="6" t="s">
        <v>12128</v>
      </c>
      <c s="36" t="s">
        <v>3911</v>
      </c>
      <c s="37">
        <v>1</v>
      </c>
      <c s="36">
        <v>0</v>
      </c>
      <c s="36">
        <f>ROUND(G2256*H2256,6)</f>
      </c>
      <c r="L2256" s="38">
        <v>0</v>
      </c>
      <c s="32">
        <f>ROUND(ROUND(L2256,2)*ROUND(G2256,3),2)</f>
      </c>
      <c s="36" t="s">
        <v>54</v>
      </c>
      <c>
        <f>(M2256*21)/100</f>
      </c>
      <c t="s">
        <v>26</v>
      </c>
    </row>
    <row r="2257" spans="1:5" ht="12.75">
      <c r="A2257" s="35" t="s">
        <v>55</v>
      </c>
      <c r="E2257" s="39" t="s">
        <v>4</v>
      </c>
    </row>
    <row r="2258" spans="1:5" ht="12.75">
      <c r="A2258" s="35" t="s">
        <v>57</v>
      </c>
      <c r="E2258" s="40" t="s">
        <v>4</v>
      </c>
    </row>
    <row r="2259" spans="1:5" ht="89.25">
      <c r="A2259" t="s">
        <v>59</v>
      </c>
      <c r="E2259" s="39" t="s">
        <v>12129</v>
      </c>
    </row>
    <row r="2260" spans="1:16" ht="12.75">
      <c r="A2260" t="s">
        <v>48</v>
      </c>
      <c s="34" t="s">
        <v>3506</v>
      </c>
      <c s="34" t="s">
        <v>12130</v>
      </c>
      <c s="35" t="s">
        <v>4</v>
      </c>
      <c s="6" t="s">
        <v>12131</v>
      </c>
      <c s="36" t="s">
        <v>71</v>
      </c>
      <c s="37">
        <v>170</v>
      </c>
      <c s="36">
        <v>0</v>
      </c>
      <c s="36">
        <f>ROUND(G2260*H2260,6)</f>
      </c>
      <c r="L2260" s="38">
        <v>0</v>
      </c>
      <c s="32">
        <f>ROUND(ROUND(L2260,2)*ROUND(G2260,3),2)</f>
      </c>
      <c s="36" t="s">
        <v>54</v>
      </c>
      <c>
        <f>(M2260*21)/100</f>
      </c>
      <c t="s">
        <v>26</v>
      </c>
    </row>
    <row r="2261" spans="1:5" ht="12.75">
      <c r="A2261" s="35" t="s">
        <v>55</v>
      </c>
      <c r="E2261" s="39" t="s">
        <v>4</v>
      </c>
    </row>
    <row r="2262" spans="1:5" ht="12.75">
      <c r="A2262" s="35" t="s">
        <v>57</v>
      </c>
      <c r="E2262" s="40" t="s">
        <v>4</v>
      </c>
    </row>
    <row r="2263" spans="1:5" ht="12.75">
      <c r="A2263" t="s">
        <v>59</v>
      </c>
      <c r="E2263" s="39" t="s">
        <v>4</v>
      </c>
    </row>
    <row r="2264" spans="1:16" ht="25.5">
      <c r="A2264" t="s">
        <v>48</v>
      </c>
      <c s="34" t="s">
        <v>3503</v>
      </c>
      <c s="34" t="s">
        <v>12132</v>
      </c>
      <c s="35" t="s">
        <v>4</v>
      </c>
      <c s="6" t="s">
        <v>12133</v>
      </c>
      <c s="36" t="s">
        <v>3911</v>
      </c>
      <c s="37">
        <v>60</v>
      </c>
      <c s="36">
        <v>0</v>
      </c>
      <c s="36">
        <f>ROUND(G2264*H2264,6)</f>
      </c>
      <c r="L2264" s="38">
        <v>0</v>
      </c>
      <c s="32">
        <f>ROUND(ROUND(L2264,2)*ROUND(G2264,3),2)</f>
      </c>
      <c s="36" t="s">
        <v>54</v>
      </c>
      <c>
        <f>(M2264*21)/100</f>
      </c>
      <c t="s">
        <v>26</v>
      </c>
    </row>
    <row r="2265" spans="1:5" ht="12.75">
      <c r="A2265" s="35" t="s">
        <v>55</v>
      </c>
      <c r="E2265" s="39" t="s">
        <v>4</v>
      </c>
    </row>
    <row r="2266" spans="1:5" ht="12.75">
      <c r="A2266" s="35" t="s">
        <v>57</v>
      </c>
      <c r="E2266" s="40" t="s">
        <v>4</v>
      </c>
    </row>
    <row r="2267" spans="1:5" ht="12.75">
      <c r="A2267" t="s">
        <v>59</v>
      </c>
      <c r="E2267" s="39" t="s">
        <v>4</v>
      </c>
    </row>
    <row r="2268" spans="1:16" ht="12.75">
      <c r="A2268" t="s">
        <v>48</v>
      </c>
      <c s="34" t="s">
        <v>3500</v>
      </c>
      <c s="34" t="s">
        <v>12134</v>
      </c>
      <c s="35" t="s">
        <v>4</v>
      </c>
      <c s="6" t="s">
        <v>12135</v>
      </c>
      <c s="36" t="s">
        <v>71</v>
      </c>
      <c s="37">
        <v>180</v>
      </c>
      <c s="36">
        <v>0</v>
      </c>
      <c s="36">
        <f>ROUND(G2268*H2268,6)</f>
      </c>
      <c r="L2268" s="38">
        <v>0</v>
      </c>
      <c s="32">
        <f>ROUND(ROUND(L2268,2)*ROUND(G2268,3),2)</f>
      </c>
      <c s="36" t="s">
        <v>54</v>
      </c>
      <c>
        <f>(M2268*21)/100</f>
      </c>
      <c t="s">
        <v>26</v>
      </c>
    </row>
    <row r="2269" spans="1:5" ht="12.75">
      <c r="A2269" s="35" t="s">
        <v>55</v>
      </c>
      <c r="E2269" s="39" t="s">
        <v>4</v>
      </c>
    </row>
    <row r="2270" spans="1:5" ht="12.75">
      <c r="A2270" s="35" t="s">
        <v>57</v>
      </c>
      <c r="E2270" s="40" t="s">
        <v>4</v>
      </c>
    </row>
    <row r="2271" spans="1:5" ht="12.75">
      <c r="A2271" t="s">
        <v>59</v>
      </c>
      <c r="E2271" s="39" t="s">
        <v>4</v>
      </c>
    </row>
    <row r="2272" spans="1:16" ht="12.75">
      <c r="A2272" t="s">
        <v>48</v>
      </c>
      <c s="34" t="s">
        <v>927</v>
      </c>
      <c s="34" t="s">
        <v>12136</v>
      </c>
      <c s="35" t="s">
        <v>4</v>
      </c>
      <c s="6" t="s">
        <v>12137</v>
      </c>
      <c s="36" t="s">
        <v>71</v>
      </c>
      <c s="37">
        <v>35</v>
      </c>
      <c s="36">
        <v>0</v>
      </c>
      <c s="36">
        <f>ROUND(G2272*H2272,6)</f>
      </c>
      <c r="L2272" s="38">
        <v>0</v>
      </c>
      <c s="32">
        <f>ROUND(ROUND(L2272,2)*ROUND(G2272,3),2)</f>
      </c>
      <c s="36" t="s">
        <v>54</v>
      </c>
      <c>
        <f>(M2272*21)/100</f>
      </c>
      <c t="s">
        <v>26</v>
      </c>
    </row>
    <row r="2273" spans="1:5" ht="12.75">
      <c r="A2273" s="35" t="s">
        <v>55</v>
      </c>
      <c r="E2273" s="39" t="s">
        <v>4</v>
      </c>
    </row>
    <row r="2274" spans="1:5" ht="12.75">
      <c r="A2274" s="35" t="s">
        <v>57</v>
      </c>
      <c r="E2274" s="40" t="s">
        <v>4</v>
      </c>
    </row>
    <row r="2275" spans="1:5" ht="12.75">
      <c r="A2275" t="s">
        <v>59</v>
      </c>
      <c r="E2275" s="39" t="s">
        <v>4</v>
      </c>
    </row>
    <row r="2276" spans="1:16" ht="12.75">
      <c r="A2276" t="s">
        <v>48</v>
      </c>
      <c s="34" t="s">
        <v>3824</v>
      </c>
      <c s="34" t="s">
        <v>12138</v>
      </c>
      <c s="35" t="s">
        <v>4</v>
      </c>
      <c s="6" t="s">
        <v>12139</v>
      </c>
      <c s="36" t="s">
        <v>3911</v>
      </c>
      <c s="37">
        <v>11</v>
      </c>
      <c s="36">
        <v>0</v>
      </c>
      <c s="36">
        <f>ROUND(G2276*H2276,6)</f>
      </c>
      <c r="L2276" s="38">
        <v>0</v>
      </c>
      <c s="32">
        <f>ROUND(ROUND(L2276,2)*ROUND(G2276,3),2)</f>
      </c>
      <c s="36" t="s">
        <v>54</v>
      </c>
      <c>
        <f>(M2276*21)/100</f>
      </c>
      <c t="s">
        <v>26</v>
      </c>
    </row>
    <row r="2277" spans="1:5" ht="12.75">
      <c r="A2277" s="35" t="s">
        <v>55</v>
      </c>
      <c r="E2277" s="39" t="s">
        <v>4</v>
      </c>
    </row>
    <row r="2278" spans="1:5" ht="12.75">
      <c r="A2278" s="35" t="s">
        <v>57</v>
      </c>
      <c r="E2278" s="40" t="s">
        <v>4</v>
      </c>
    </row>
    <row r="2279" spans="1:5" ht="12.75">
      <c r="A2279" t="s">
        <v>59</v>
      </c>
      <c r="E2279" s="39" t="s">
        <v>4</v>
      </c>
    </row>
    <row r="2280" spans="1:16" ht="12.75">
      <c r="A2280" t="s">
        <v>48</v>
      </c>
      <c s="34" t="s">
        <v>3827</v>
      </c>
      <c s="34" t="s">
        <v>12140</v>
      </c>
      <c s="35" t="s">
        <v>4</v>
      </c>
      <c s="6" t="s">
        <v>12141</v>
      </c>
      <c s="36" t="s">
        <v>3911</v>
      </c>
      <c s="37">
        <v>11</v>
      </c>
      <c s="36">
        <v>0</v>
      </c>
      <c s="36">
        <f>ROUND(G2280*H2280,6)</f>
      </c>
      <c r="L2280" s="38">
        <v>0</v>
      </c>
      <c s="32">
        <f>ROUND(ROUND(L2280,2)*ROUND(G2280,3),2)</f>
      </c>
      <c s="36" t="s">
        <v>54</v>
      </c>
      <c>
        <f>(M2280*21)/100</f>
      </c>
      <c t="s">
        <v>26</v>
      </c>
    </row>
    <row r="2281" spans="1:5" ht="12.75">
      <c r="A2281" s="35" t="s">
        <v>55</v>
      </c>
      <c r="E2281" s="39" t="s">
        <v>4</v>
      </c>
    </row>
    <row r="2282" spans="1:5" ht="12.75">
      <c r="A2282" s="35" t="s">
        <v>57</v>
      </c>
      <c r="E2282" s="40" t="s">
        <v>4</v>
      </c>
    </row>
    <row r="2283" spans="1:5" ht="12.75">
      <c r="A2283" t="s">
        <v>59</v>
      </c>
      <c r="E2283" s="39" t="s">
        <v>4</v>
      </c>
    </row>
    <row r="2284" spans="1:16" ht="12.75">
      <c r="A2284" t="s">
        <v>48</v>
      </c>
      <c s="34" t="s">
        <v>3830</v>
      </c>
      <c s="34" t="s">
        <v>12142</v>
      </c>
      <c s="35" t="s">
        <v>4</v>
      </c>
      <c s="6" t="s">
        <v>12143</v>
      </c>
      <c s="36" t="s">
        <v>3911</v>
      </c>
      <c s="37">
        <v>135</v>
      </c>
      <c s="36">
        <v>0</v>
      </c>
      <c s="36">
        <f>ROUND(G2284*H2284,6)</f>
      </c>
      <c r="L2284" s="38">
        <v>0</v>
      </c>
      <c s="32">
        <f>ROUND(ROUND(L2284,2)*ROUND(G2284,3),2)</f>
      </c>
      <c s="36" t="s">
        <v>54</v>
      </c>
      <c>
        <f>(M2284*21)/100</f>
      </c>
      <c t="s">
        <v>26</v>
      </c>
    </row>
    <row r="2285" spans="1:5" ht="12.75">
      <c r="A2285" s="35" t="s">
        <v>55</v>
      </c>
      <c r="E2285" s="39" t="s">
        <v>4</v>
      </c>
    </row>
    <row r="2286" spans="1:5" ht="12.75">
      <c r="A2286" s="35" t="s">
        <v>57</v>
      </c>
      <c r="E2286" s="40" t="s">
        <v>4</v>
      </c>
    </row>
    <row r="2287" spans="1:5" ht="12.75">
      <c r="A2287" t="s">
        <v>59</v>
      </c>
      <c r="E2287" s="39" t="s">
        <v>4</v>
      </c>
    </row>
    <row r="2288" spans="1:16" ht="12.75">
      <c r="A2288" t="s">
        <v>48</v>
      </c>
      <c s="34" t="s">
        <v>3497</v>
      </c>
      <c s="34" t="s">
        <v>12144</v>
      </c>
      <c s="35" t="s">
        <v>4</v>
      </c>
      <c s="6" t="s">
        <v>12145</v>
      </c>
      <c s="36" t="s">
        <v>12146</v>
      </c>
      <c s="37">
        <v>1</v>
      </c>
      <c s="36">
        <v>0</v>
      </c>
      <c s="36">
        <f>ROUND(G2288*H2288,6)</f>
      </c>
      <c r="L2288" s="38">
        <v>0</v>
      </c>
      <c s="32">
        <f>ROUND(ROUND(L2288,2)*ROUND(G2288,3),2)</f>
      </c>
      <c s="36" t="s">
        <v>54</v>
      </c>
      <c>
        <f>(M2288*21)/100</f>
      </c>
      <c t="s">
        <v>26</v>
      </c>
    </row>
    <row r="2289" spans="1:5" ht="12.75">
      <c r="A2289" s="35" t="s">
        <v>55</v>
      </c>
      <c r="E2289" s="39" t="s">
        <v>4</v>
      </c>
    </row>
    <row r="2290" spans="1:5" ht="12.75">
      <c r="A2290" s="35" t="s">
        <v>57</v>
      </c>
      <c r="E2290" s="40" t="s">
        <v>4</v>
      </c>
    </row>
    <row r="2291" spans="1:5" ht="12.75">
      <c r="A2291" t="s">
        <v>59</v>
      </c>
      <c r="E2291" s="39" t="s">
        <v>4</v>
      </c>
    </row>
    <row r="2292" spans="1:16" ht="12.75">
      <c r="A2292" t="s">
        <v>48</v>
      </c>
      <c s="34" t="s">
        <v>3515</v>
      </c>
      <c s="34" t="s">
        <v>12147</v>
      </c>
      <c s="35" t="s">
        <v>4</v>
      </c>
      <c s="6" t="s">
        <v>12148</v>
      </c>
      <c s="36" t="s">
        <v>1259</v>
      </c>
      <c s="37">
        <v>50</v>
      </c>
      <c s="36">
        <v>0</v>
      </c>
      <c s="36">
        <f>ROUND(G2292*H2292,6)</f>
      </c>
      <c r="L2292" s="38">
        <v>0</v>
      </c>
      <c s="32">
        <f>ROUND(ROUND(L2292,2)*ROUND(G2292,3),2)</f>
      </c>
      <c s="36" t="s">
        <v>54</v>
      </c>
      <c>
        <f>(M2292*21)/100</f>
      </c>
      <c t="s">
        <v>26</v>
      </c>
    </row>
    <row r="2293" spans="1:5" ht="12.75">
      <c r="A2293" s="35" t="s">
        <v>55</v>
      </c>
      <c r="E2293" s="39" t="s">
        <v>4</v>
      </c>
    </row>
    <row r="2294" spans="1:5" ht="12.75">
      <c r="A2294" s="35" t="s">
        <v>57</v>
      </c>
      <c r="E2294" s="40" t="s">
        <v>4</v>
      </c>
    </row>
    <row r="2295" spans="1:5" ht="12.75">
      <c r="A2295" t="s">
        <v>59</v>
      </c>
      <c r="E2295" s="39" t="s">
        <v>4</v>
      </c>
    </row>
    <row r="2296" spans="1:16" ht="12.75">
      <c r="A2296" t="s">
        <v>48</v>
      </c>
      <c s="34" t="s">
        <v>930</v>
      </c>
      <c s="34" t="s">
        <v>12149</v>
      </c>
      <c s="35" t="s">
        <v>4</v>
      </c>
      <c s="6" t="s">
        <v>12150</v>
      </c>
      <c s="36" t="s">
        <v>12022</v>
      </c>
      <c s="37">
        <v>1</v>
      </c>
      <c s="36">
        <v>0</v>
      </c>
      <c s="36">
        <f>ROUND(G2296*H2296,6)</f>
      </c>
      <c r="L2296" s="38">
        <v>0</v>
      </c>
      <c s="32">
        <f>ROUND(ROUND(L2296,2)*ROUND(G2296,3),2)</f>
      </c>
      <c s="36" t="s">
        <v>54</v>
      </c>
      <c>
        <f>(M2296*21)/100</f>
      </c>
      <c t="s">
        <v>26</v>
      </c>
    </row>
    <row r="2297" spans="1:5" ht="12.75">
      <c r="A2297" s="35" t="s">
        <v>55</v>
      </c>
      <c r="E2297" s="39" t="s">
        <v>4</v>
      </c>
    </row>
    <row r="2298" spans="1:5" ht="12.75">
      <c r="A2298" s="35" t="s">
        <v>57</v>
      </c>
      <c r="E2298" s="40" t="s">
        <v>4</v>
      </c>
    </row>
    <row r="2299" spans="1:5" ht="12.75">
      <c r="A2299" t="s">
        <v>59</v>
      </c>
      <c r="E2299" s="39" t="s">
        <v>4</v>
      </c>
    </row>
    <row r="2300" spans="1:16" ht="12.75">
      <c r="A2300" t="s">
        <v>48</v>
      </c>
      <c s="34" t="s">
        <v>3833</v>
      </c>
      <c s="34" t="s">
        <v>12151</v>
      </c>
      <c s="35" t="s">
        <v>4</v>
      </c>
      <c s="6" t="s">
        <v>9511</v>
      </c>
      <c s="36" t="s">
        <v>12022</v>
      </c>
      <c s="37">
        <v>1</v>
      </c>
      <c s="36">
        <v>0</v>
      </c>
      <c s="36">
        <f>ROUND(G2300*H2300,6)</f>
      </c>
      <c r="L2300" s="38">
        <v>0</v>
      </c>
      <c s="32">
        <f>ROUND(ROUND(L2300,2)*ROUND(G2300,3),2)</f>
      </c>
      <c s="36" t="s">
        <v>54</v>
      </c>
      <c>
        <f>(M2300*21)/100</f>
      </c>
      <c t="s">
        <v>26</v>
      </c>
    </row>
    <row r="2301" spans="1:5" ht="12.75">
      <c r="A2301" s="35" t="s">
        <v>55</v>
      </c>
      <c r="E2301" s="39" t="s">
        <v>4</v>
      </c>
    </row>
    <row r="2302" spans="1:5" ht="12.75">
      <c r="A2302" s="35" t="s">
        <v>57</v>
      </c>
      <c r="E2302" s="40" t="s">
        <v>4</v>
      </c>
    </row>
    <row r="2303" spans="1:5" ht="12.75">
      <c r="A2303" t="s">
        <v>59</v>
      </c>
      <c r="E2303" s="39" t="s">
        <v>4</v>
      </c>
    </row>
    <row r="2304" spans="1:13" ht="12.75">
      <c r="A2304" t="s">
        <v>45</v>
      </c>
      <c r="C2304" s="31" t="s">
        <v>12152</v>
      </c>
      <c r="E2304" s="33" t="s">
        <v>12152</v>
      </c>
      <c r="J2304" s="32">
        <f>0</f>
      </c>
      <c s="32">
        <f>0</f>
      </c>
      <c s="32">
        <f>0+L2305+L2309+L2313+L2317+L2321+L2325+L2329+L2333+L2337+L2341+L2345+L2349+L2353+L2357+L2361+L2365+L2369+L2373+L2377+L2381+L2385+L2389+L2393+L2397+L2401+L2405+L2409+L2413+L2417+L2421+L2425+L2429+L2433+L2437+L2441+L2445+L2449+L2453+L2457+L2461+L2465+L2469+L2473+L2477+L2481+L2485+L2489+L2493+L2497+L2501+L2505+L2509+L2513+L2517+L2521+L2525+L2529+L2533+L2537+L2541+L2545+L2549+L2553+L2557+L2561+L2565+L2569+L2573+L2577+L2581+L2585+L2589+L2593+L2597+L2601+L2605+L2609+L2613+L2617+L2621+L2625+L2629+L2633+L2637+L2641+L2645+L2649+L2653+L2657+L2661+L2665+L2669+L2673+L2677+L2681+L2685+L2689+L2693+L2697+L2701+L2705+L2709+L2713+L2717+L2721+L2725+L2729+L2733+L2737+L2741+L2745+L2749+L2753+L2757+L2761+L2765+L2769+L2773+L2777+L2781+L2785+L2789+L2793+L2797+L2801+L2805+L2809+L2813+L2817+L2821+L2825+L2829+L2833+L2837+L2841+L2845+L2849+L2853+L2857+L2861+L2865+L2869+L2873+L2877+L2881+L2885+L2889+L2893+L2897+L2901+L2905+L2909+L2913+L2917+L2921+L2925+L2929+L2933+L2937+L2941+L2945+L2949+L2953+L2957+L2961+L2965+L2969+L2973+L2977+L2981+L2985+L2989+L2993+L2997+L3001+L3005+L3009+L3013+L3017+L3021+L3025+L3029+L3033+L3037+L3041+L3045+L3049+L3053+L3057+L3061+L3065+L3069+L3073+L3077+L3081+L3085+L3089+L3093+L3097+L3101+L3105+L3109+L3113+L3117+L3121+L3125+L3129+L3133+L3137+L3141+L3145+L3149+L3153+L3157+L3161+L3165+L3169+L3173+L3177+L3181+L3185+L3189+L3193+L3197+L3201+L3205+L3209+L3213+L3217+L3221+L3225+L3229+L3233+L3237+L3241+L3245+L3249+L3253+L3257+L3261+L3265+L3269+L3273+L3277+L3281+L3285+L3289+L3293+L3297+L3301+L3305+L3309+L3313+L3317+L3321+L3325+L3329+L3333+L3337+L3341+L3345+L3349+L3353+L3357+L3361+L3365+L3369+L3373+L3377+L3381+L3385+L3389+L3393+L3397+L3401+L3405+L3409+L3413+L3417+L3421+L3425+L3429+L3433+L3437+L3441+L3445+L3449+L3453+L3457+L3461+L3465+L3469+L3473+L3477+L3481+L3485+L3489+L3493+L3497+L3501+L3505+L3509+L3513+L3517+L3521+L3525+L3529+L3533+L3537+L3541+L3545+L3549+L3553+L3557+L3561+L3565+L3569+L3573+L3577+L3581+L3585+L3589+L3593+L3597+L3601+L3605+L3609+L3613+L3617+L3621+L3625+L3629+L3633+L3637+L3641+L3645+L3649+L3653+L3657+L3661+L3665+L3669+L3673+L3677+L3681+L3685+L3689+L3693+L3697+L3701+L3705+L3709+L3713+L3717+L3721+L3725+L3729+L3733+L3737+L3741+L3745+L3749+L3753+L3757+L3761+L3765+L3769+L3773+L3777+L3781+L3785+L3789+L3793+L3797+L3801+L3805+L3809+L3813+L3817+L3821+L3825+L3829+L3833+L3837+L3841+L3845+L3849+L3853+L3857+L3861+L3865+L3869+L3873+L3877+L3881+L3885+L3889+L3893+L3897</f>
      </c>
      <c s="32">
        <f>0+M2305+M2309+M2313+M2317+M2321+M2325+M2329+M2333+M2337+M2341+M2345+M2349+M2353+M2357+M2361+M2365+M2369+M2373+M2377+M2381+M2385+M2389+M2393+M2397+M2401+M2405+M2409+M2413+M2417+M2421+M2425+M2429+M2433+M2437+M2441+M2445+M2449+M2453+M2457+M2461+M2465+M2469+M2473+M2477+M2481+M2485+M2489+M2493+M2497+M2501+M2505+M2509+M2513+M2517+M2521+M2525+M2529+M2533+M2537+M2541+M2545+M2549+M2553+M2557+M2561+M2565+M2569+M2573+M2577+M2581+M2585+M2589+M2593+M2597+M2601+M2605+M2609+M2613+M2617+M2621+M2625+M2629+M2633+M2637+M2641+M2645+M2649+M2653+M2657+M2661+M2665+M2669+M2673+M2677+M2681+M2685+M2689+M2693+M2697+M2701+M2705+M2709+M2713+M2717+M2721+M2725+M2729+M2733+M2737+M2741+M2745+M2749+M2753+M2757+M2761+M2765+M2769+M2773+M2777+M2781+M2785+M2789+M2793+M2797+M2801+M2805+M2809+M2813+M2817+M2821+M2825+M2829+M2833+M2837+M2841+M2845+M2849+M2853+M2857+M2861+M2865+M2869+M2873+M2877+M2881+M2885+M2889+M2893+M2897+M2901+M2905+M2909+M2913+M2917+M2921+M2925+M2929+M2933+M2937+M2941+M2945+M2949+M2953+M2957+M2961+M2965+M2969+M2973+M2977+M2981+M2985+M2989+M2993+M2997+M3001+M3005+M3009+M3013+M3017+M3021+M3025+M3029+M3033+M3037+M3041+M3045+M3049+M3053+M3057+M3061+M3065+M3069+M3073+M3077+M3081+M3085+M3089+M3093+M3097+M3101+M3105+M3109+M3113+M3117+M3121+M3125+M3129+M3133+M3137+M3141+M3145+M3149+M3153+M3157+M3161+M3165+M3169+M3173+M3177+M3181+M3185+M3189+M3193+M3197+M3201+M3205+M3209+M3213+M3217+M3221+M3225+M3229+M3233+M3237+M3241+M3245+M3249+M3253+M3257+M3261+M3265+M3269+M3273+M3277+M3281+M3285+M3289+M3293+M3297+M3301+M3305+M3309+M3313+M3317+M3321+M3325+M3329+M3333+M3337+M3341+M3345+M3349+M3353+M3357+M3361+M3365+M3369+M3373+M3377+M3381+M3385+M3389+M3393+M3397+M3401+M3405+M3409+M3413+M3417+M3421+M3425+M3429+M3433+M3437+M3441+M3445+M3449+M3453+M3457+M3461+M3465+M3469+M3473+M3477+M3481+M3485+M3489+M3493+M3497+M3501+M3505+M3509+M3513+M3517+M3521+M3525+M3529+M3533+M3537+M3541+M3545+M3549+M3553+M3557+M3561+M3565+M3569+M3573+M3577+M3581+M3585+M3589+M3593+M3597+M3601+M3605+M3609+M3613+M3617+M3621+M3625+M3629+M3633+M3637+M3641+M3645+M3649+M3653+M3657+M3661+M3665+M3669+M3673+M3677+M3681+M3685+M3689+M3693+M3697+M3701+M3705+M3709+M3713+M3717+M3721+M3725+M3729+M3733+M3737+M3741+M3745+M3749+M3753+M3757+M3761+M3765+M3769+M3773+M3777+M3781+M3785+M3789+M3793+M3797+M3801+M3805+M3809+M3813+M3817+M3821+M3825+M3829+M3833+M3837+M3841+M3845+M3849+M3853+M3857+M3861+M3865+M3869+M3873+M3877+M3881+M3885+M3889+M3893+M3897</f>
      </c>
    </row>
    <row r="2305" spans="1:16" ht="38.25">
      <c r="A2305" t="s">
        <v>48</v>
      </c>
      <c s="34" t="s">
        <v>12153</v>
      </c>
      <c s="34" t="s">
        <v>12154</v>
      </c>
      <c s="35" t="s">
        <v>4</v>
      </c>
      <c s="6" t="s">
        <v>12155</v>
      </c>
      <c s="36" t="s">
        <v>3911</v>
      </c>
      <c s="37">
        <v>1</v>
      </c>
      <c s="36">
        <v>0</v>
      </c>
      <c s="36">
        <f>ROUND(G2305*H2305,6)</f>
      </c>
      <c r="L2305" s="38">
        <v>0</v>
      </c>
      <c s="32">
        <f>ROUND(ROUND(L2305,2)*ROUND(G2305,3),2)</f>
      </c>
      <c s="36" t="s">
        <v>54</v>
      </c>
      <c>
        <f>(M2305*21)/100</f>
      </c>
      <c t="s">
        <v>26</v>
      </c>
    </row>
    <row r="2306" spans="1:5" ht="63.75">
      <c r="A2306" s="35" t="s">
        <v>55</v>
      </c>
      <c r="E2306" s="39" t="s">
        <v>12156</v>
      </c>
    </row>
    <row r="2307" spans="1:5" ht="12.75">
      <c r="A2307" s="35" t="s">
        <v>57</v>
      </c>
      <c r="E2307" s="40" t="s">
        <v>4</v>
      </c>
    </row>
    <row r="2308" spans="1:5" ht="12.75">
      <c r="A2308" t="s">
        <v>59</v>
      </c>
      <c r="E2308" s="39" t="s">
        <v>4</v>
      </c>
    </row>
    <row r="2309" spans="1:16" ht="38.25">
      <c r="A2309" t="s">
        <v>48</v>
      </c>
      <c s="34" t="s">
        <v>12157</v>
      </c>
      <c s="34" t="s">
        <v>12158</v>
      </c>
      <c s="35" t="s">
        <v>4</v>
      </c>
      <c s="6" t="s">
        <v>12159</v>
      </c>
      <c s="36" t="s">
        <v>3911</v>
      </c>
      <c s="37">
        <v>1</v>
      </c>
      <c s="36">
        <v>0</v>
      </c>
      <c s="36">
        <f>ROUND(G2309*H2309,6)</f>
      </c>
      <c r="L2309" s="38">
        <v>0</v>
      </c>
      <c s="32">
        <f>ROUND(ROUND(L2309,2)*ROUND(G2309,3),2)</f>
      </c>
      <c s="36" t="s">
        <v>54</v>
      </c>
      <c>
        <f>(M2309*21)/100</f>
      </c>
      <c t="s">
        <v>26</v>
      </c>
    </row>
    <row r="2310" spans="1:5" ht="12.75">
      <c r="A2310" s="35" t="s">
        <v>55</v>
      </c>
      <c r="E2310" s="39" t="s">
        <v>4</v>
      </c>
    </row>
    <row r="2311" spans="1:5" ht="12.75">
      <c r="A2311" s="35" t="s">
        <v>57</v>
      </c>
      <c r="E2311" s="40" t="s">
        <v>4</v>
      </c>
    </row>
    <row r="2312" spans="1:5" ht="12.75">
      <c r="A2312" t="s">
        <v>59</v>
      </c>
      <c r="E2312" s="39" t="s">
        <v>4</v>
      </c>
    </row>
    <row r="2313" spans="1:16" ht="38.25">
      <c r="A2313" t="s">
        <v>48</v>
      </c>
      <c s="34" t="s">
        <v>12160</v>
      </c>
      <c s="34" t="s">
        <v>12161</v>
      </c>
      <c s="35" t="s">
        <v>4</v>
      </c>
      <c s="6" t="s">
        <v>12162</v>
      </c>
      <c s="36" t="s">
        <v>3911</v>
      </c>
      <c s="37">
        <v>1</v>
      </c>
      <c s="36">
        <v>0</v>
      </c>
      <c s="36">
        <f>ROUND(G2313*H2313,6)</f>
      </c>
      <c r="L2313" s="38">
        <v>0</v>
      </c>
      <c s="32">
        <f>ROUND(ROUND(L2313,2)*ROUND(G2313,3),2)</f>
      </c>
      <c s="36" t="s">
        <v>54</v>
      </c>
      <c>
        <f>(M2313*21)/100</f>
      </c>
      <c t="s">
        <v>26</v>
      </c>
    </row>
    <row r="2314" spans="1:5" ht="12.75">
      <c r="A2314" s="35" t="s">
        <v>55</v>
      </c>
      <c r="E2314" s="39" t="s">
        <v>4</v>
      </c>
    </row>
    <row r="2315" spans="1:5" ht="12.75">
      <c r="A2315" s="35" t="s">
        <v>57</v>
      </c>
      <c r="E2315" s="40" t="s">
        <v>4</v>
      </c>
    </row>
    <row r="2316" spans="1:5" ht="12.75">
      <c r="A2316" t="s">
        <v>59</v>
      </c>
      <c r="E2316" s="39" t="s">
        <v>4</v>
      </c>
    </row>
    <row r="2317" spans="1:16" ht="38.25">
      <c r="A2317" t="s">
        <v>48</v>
      </c>
      <c s="34" t="s">
        <v>12163</v>
      </c>
      <c s="34" t="s">
        <v>12164</v>
      </c>
      <c s="35" t="s">
        <v>4</v>
      </c>
      <c s="6" t="s">
        <v>12162</v>
      </c>
      <c s="36" t="s">
        <v>3911</v>
      </c>
      <c s="37">
        <v>1</v>
      </c>
      <c s="36">
        <v>0</v>
      </c>
      <c s="36">
        <f>ROUND(G2317*H2317,6)</f>
      </c>
      <c r="L2317" s="38">
        <v>0</v>
      </c>
      <c s="32">
        <f>ROUND(ROUND(L2317,2)*ROUND(G2317,3),2)</f>
      </c>
      <c s="36" t="s">
        <v>54</v>
      </c>
      <c>
        <f>(M2317*21)/100</f>
      </c>
      <c t="s">
        <v>26</v>
      </c>
    </row>
    <row r="2318" spans="1:5" ht="12.75">
      <c r="A2318" s="35" t="s">
        <v>55</v>
      </c>
      <c r="E2318" s="39" t="s">
        <v>4</v>
      </c>
    </row>
    <row r="2319" spans="1:5" ht="12.75">
      <c r="A2319" s="35" t="s">
        <v>57</v>
      </c>
      <c r="E2319" s="40" t="s">
        <v>4</v>
      </c>
    </row>
    <row r="2320" spans="1:5" ht="12.75">
      <c r="A2320" t="s">
        <v>59</v>
      </c>
      <c r="E2320" s="39" t="s">
        <v>4</v>
      </c>
    </row>
    <row r="2321" spans="1:16" ht="38.25">
      <c r="A2321" t="s">
        <v>48</v>
      </c>
      <c s="34" t="s">
        <v>12165</v>
      </c>
      <c s="34" t="s">
        <v>12166</v>
      </c>
      <c s="35" t="s">
        <v>4</v>
      </c>
      <c s="6" t="s">
        <v>12162</v>
      </c>
      <c s="36" t="s">
        <v>3911</v>
      </c>
      <c s="37">
        <v>1</v>
      </c>
      <c s="36">
        <v>0</v>
      </c>
      <c s="36">
        <f>ROUND(G2321*H2321,6)</f>
      </c>
      <c r="L2321" s="38">
        <v>0</v>
      </c>
      <c s="32">
        <f>ROUND(ROUND(L2321,2)*ROUND(G2321,3),2)</f>
      </c>
      <c s="36" t="s">
        <v>54</v>
      </c>
      <c>
        <f>(M2321*21)/100</f>
      </c>
      <c t="s">
        <v>26</v>
      </c>
    </row>
    <row r="2322" spans="1:5" ht="12.75">
      <c r="A2322" s="35" t="s">
        <v>55</v>
      </c>
      <c r="E2322" s="39" t="s">
        <v>4</v>
      </c>
    </row>
    <row r="2323" spans="1:5" ht="12.75">
      <c r="A2323" s="35" t="s">
        <v>57</v>
      </c>
      <c r="E2323" s="40" t="s">
        <v>4</v>
      </c>
    </row>
    <row r="2324" spans="1:5" ht="12.75">
      <c r="A2324" t="s">
        <v>59</v>
      </c>
      <c r="E2324" s="39" t="s">
        <v>4</v>
      </c>
    </row>
    <row r="2325" spans="1:16" ht="38.25">
      <c r="A2325" t="s">
        <v>48</v>
      </c>
      <c s="34" t="s">
        <v>12167</v>
      </c>
      <c s="34" t="s">
        <v>12168</v>
      </c>
      <c s="35" t="s">
        <v>4</v>
      </c>
      <c s="6" t="s">
        <v>12162</v>
      </c>
      <c s="36" t="s">
        <v>3911</v>
      </c>
      <c s="37">
        <v>1</v>
      </c>
      <c s="36">
        <v>0</v>
      </c>
      <c s="36">
        <f>ROUND(G2325*H2325,6)</f>
      </c>
      <c r="L2325" s="38">
        <v>0</v>
      </c>
      <c s="32">
        <f>ROUND(ROUND(L2325,2)*ROUND(G2325,3),2)</f>
      </c>
      <c s="36" t="s">
        <v>54</v>
      </c>
      <c>
        <f>(M2325*21)/100</f>
      </c>
      <c t="s">
        <v>26</v>
      </c>
    </row>
    <row r="2326" spans="1:5" ht="12.75">
      <c r="A2326" s="35" t="s">
        <v>55</v>
      </c>
      <c r="E2326" s="39" t="s">
        <v>4</v>
      </c>
    </row>
    <row r="2327" spans="1:5" ht="12.75">
      <c r="A2327" s="35" t="s">
        <v>57</v>
      </c>
      <c r="E2327" s="40" t="s">
        <v>4</v>
      </c>
    </row>
    <row r="2328" spans="1:5" ht="12.75">
      <c r="A2328" t="s">
        <v>59</v>
      </c>
      <c r="E2328" s="39" t="s">
        <v>4</v>
      </c>
    </row>
    <row r="2329" spans="1:16" ht="25.5">
      <c r="A2329" t="s">
        <v>48</v>
      </c>
      <c s="34" t="s">
        <v>12169</v>
      </c>
      <c s="34" t="s">
        <v>12170</v>
      </c>
      <c s="35" t="s">
        <v>4</v>
      </c>
      <c s="6" t="s">
        <v>12171</v>
      </c>
      <c s="36" t="s">
        <v>3911</v>
      </c>
      <c s="37">
        <v>1</v>
      </c>
      <c s="36">
        <v>0</v>
      </c>
      <c s="36">
        <f>ROUND(G2329*H2329,6)</f>
      </c>
      <c r="L2329" s="38">
        <v>0</v>
      </c>
      <c s="32">
        <f>ROUND(ROUND(L2329,2)*ROUND(G2329,3),2)</f>
      </c>
      <c s="36" t="s">
        <v>54</v>
      </c>
      <c>
        <f>(M2329*21)/100</f>
      </c>
      <c t="s">
        <v>26</v>
      </c>
    </row>
    <row r="2330" spans="1:5" ht="12.75">
      <c r="A2330" s="35" t="s">
        <v>55</v>
      </c>
      <c r="E2330" s="39" t="s">
        <v>4</v>
      </c>
    </row>
    <row r="2331" spans="1:5" ht="12.75">
      <c r="A2331" s="35" t="s">
        <v>57</v>
      </c>
      <c r="E2331" s="40" t="s">
        <v>4</v>
      </c>
    </row>
    <row r="2332" spans="1:5" ht="12.75">
      <c r="A2332" t="s">
        <v>59</v>
      </c>
      <c r="E2332" s="39" t="s">
        <v>4</v>
      </c>
    </row>
    <row r="2333" spans="1:16" ht="25.5">
      <c r="A2333" t="s">
        <v>48</v>
      </c>
      <c s="34" t="s">
        <v>12172</v>
      </c>
      <c s="34" t="s">
        <v>12173</v>
      </c>
      <c s="35" t="s">
        <v>4</v>
      </c>
      <c s="6" t="s">
        <v>12171</v>
      </c>
      <c s="36" t="s">
        <v>3911</v>
      </c>
      <c s="37">
        <v>1</v>
      </c>
      <c s="36">
        <v>0</v>
      </c>
      <c s="36">
        <f>ROUND(G2333*H2333,6)</f>
      </c>
      <c r="L2333" s="38">
        <v>0</v>
      </c>
      <c s="32">
        <f>ROUND(ROUND(L2333,2)*ROUND(G2333,3),2)</f>
      </c>
      <c s="36" t="s">
        <v>54</v>
      </c>
      <c>
        <f>(M2333*21)/100</f>
      </c>
      <c t="s">
        <v>26</v>
      </c>
    </row>
    <row r="2334" spans="1:5" ht="12.75">
      <c r="A2334" s="35" t="s">
        <v>55</v>
      </c>
      <c r="E2334" s="39" t="s">
        <v>4</v>
      </c>
    </row>
    <row r="2335" spans="1:5" ht="12.75">
      <c r="A2335" s="35" t="s">
        <v>57</v>
      </c>
      <c r="E2335" s="40" t="s">
        <v>4</v>
      </c>
    </row>
    <row r="2336" spans="1:5" ht="12.75">
      <c r="A2336" t="s">
        <v>59</v>
      </c>
      <c r="E2336" s="39" t="s">
        <v>4</v>
      </c>
    </row>
    <row r="2337" spans="1:16" ht="25.5">
      <c r="A2337" t="s">
        <v>48</v>
      </c>
      <c s="34" t="s">
        <v>12174</v>
      </c>
      <c s="34" t="s">
        <v>12175</v>
      </c>
      <c s="35" t="s">
        <v>4</v>
      </c>
      <c s="6" t="s">
        <v>12176</v>
      </c>
      <c s="36" t="s">
        <v>3911</v>
      </c>
      <c s="37">
        <v>1</v>
      </c>
      <c s="36">
        <v>0</v>
      </c>
      <c s="36">
        <f>ROUND(G2337*H2337,6)</f>
      </c>
      <c r="L2337" s="38">
        <v>0</v>
      </c>
      <c s="32">
        <f>ROUND(ROUND(L2337,2)*ROUND(G2337,3),2)</f>
      </c>
      <c s="36" t="s">
        <v>54</v>
      </c>
      <c>
        <f>(M2337*21)/100</f>
      </c>
      <c t="s">
        <v>26</v>
      </c>
    </row>
    <row r="2338" spans="1:5" ht="12.75">
      <c r="A2338" s="35" t="s">
        <v>55</v>
      </c>
      <c r="E2338" s="39" t="s">
        <v>4</v>
      </c>
    </row>
    <row r="2339" spans="1:5" ht="12.75">
      <c r="A2339" s="35" t="s">
        <v>57</v>
      </c>
      <c r="E2339" s="40" t="s">
        <v>4</v>
      </c>
    </row>
    <row r="2340" spans="1:5" ht="12.75">
      <c r="A2340" t="s">
        <v>59</v>
      </c>
      <c r="E2340" s="39" t="s">
        <v>4</v>
      </c>
    </row>
    <row r="2341" spans="1:16" ht="25.5">
      <c r="A2341" t="s">
        <v>48</v>
      </c>
      <c s="34" t="s">
        <v>12177</v>
      </c>
      <c s="34" t="s">
        <v>12178</v>
      </c>
      <c s="35" t="s">
        <v>4</v>
      </c>
      <c s="6" t="s">
        <v>12179</v>
      </c>
      <c s="36" t="s">
        <v>3911</v>
      </c>
      <c s="37">
        <v>1</v>
      </c>
      <c s="36">
        <v>0</v>
      </c>
      <c s="36">
        <f>ROUND(G2341*H2341,6)</f>
      </c>
      <c r="L2341" s="38">
        <v>0</v>
      </c>
      <c s="32">
        <f>ROUND(ROUND(L2341,2)*ROUND(G2341,3),2)</f>
      </c>
      <c s="36" t="s">
        <v>54</v>
      </c>
      <c>
        <f>(M2341*21)/100</f>
      </c>
      <c t="s">
        <v>26</v>
      </c>
    </row>
    <row r="2342" spans="1:5" ht="12.75">
      <c r="A2342" s="35" t="s">
        <v>55</v>
      </c>
      <c r="E2342" s="39" t="s">
        <v>4</v>
      </c>
    </row>
    <row r="2343" spans="1:5" ht="12.75">
      <c r="A2343" s="35" t="s">
        <v>57</v>
      </c>
      <c r="E2343" s="40" t="s">
        <v>4</v>
      </c>
    </row>
    <row r="2344" spans="1:5" ht="12.75">
      <c r="A2344" t="s">
        <v>59</v>
      </c>
      <c r="E2344" s="39" t="s">
        <v>4</v>
      </c>
    </row>
    <row r="2345" spans="1:16" ht="25.5">
      <c r="A2345" t="s">
        <v>48</v>
      </c>
      <c s="34" t="s">
        <v>12180</v>
      </c>
      <c s="34" t="s">
        <v>12181</v>
      </c>
      <c s="35" t="s">
        <v>4</v>
      </c>
      <c s="6" t="s">
        <v>12182</v>
      </c>
      <c s="36" t="s">
        <v>3911</v>
      </c>
      <c s="37">
        <v>1</v>
      </c>
      <c s="36">
        <v>0</v>
      </c>
      <c s="36">
        <f>ROUND(G2345*H2345,6)</f>
      </c>
      <c r="L2345" s="38">
        <v>0</v>
      </c>
      <c s="32">
        <f>ROUND(ROUND(L2345,2)*ROUND(G2345,3),2)</f>
      </c>
      <c s="36" t="s">
        <v>54</v>
      </c>
      <c>
        <f>(M2345*21)/100</f>
      </c>
      <c t="s">
        <v>26</v>
      </c>
    </row>
    <row r="2346" spans="1:5" ht="12.75">
      <c r="A2346" s="35" t="s">
        <v>55</v>
      </c>
      <c r="E2346" s="39" t="s">
        <v>4</v>
      </c>
    </row>
    <row r="2347" spans="1:5" ht="12.75">
      <c r="A2347" s="35" t="s">
        <v>57</v>
      </c>
      <c r="E2347" s="40" t="s">
        <v>4</v>
      </c>
    </row>
    <row r="2348" spans="1:5" ht="12.75">
      <c r="A2348" t="s">
        <v>59</v>
      </c>
      <c r="E2348" s="39" t="s">
        <v>4</v>
      </c>
    </row>
    <row r="2349" spans="1:16" ht="25.5">
      <c r="A2349" t="s">
        <v>48</v>
      </c>
      <c s="34" t="s">
        <v>12183</v>
      </c>
      <c s="34" t="s">
        <v>12184</v>
      </c>
      <c s="35" t="s">
        <v>4</v>
      </c>
      <c s="6" t="s">
        <v>12185</v>
      </c>
      <c s="36" t="s">
        <v>3911</v>
      </c>
      <c s="37">
        <v>1</v>
      </c>
      <c s="36">
        <v>0</v>
      </c>
      <c s="36">
        <f>ROUND(G2349*H2349,6)</f>
      </c>
      <c r="L2349" s="38">
        <v>0</v>
      </c>
      <c s="32">
        <f>ROUND(ROUND(L2349,2)*ROUND(G2349,3),2)</f>
      </c>
      <c s="36" t="s">
        <v>54</v>
      </c>
      <c>
        <f>(M2349*21)/100</f>
      </c>
      <c t="s">
        <v>26</v>
      </c>
    </row>
    <row r="2350" spans="1:5" ht="12.75">
      <c r="A2350" s="35" t="s">
        <v>55</v>
      </c>
      <c r="E2350" s="39" t="s">
        <v>4</v>
      </c>
    </row>
    <row r="2351" spans="1:5" ht="12.75">
      <c r="A2351" s="35" t="s">
        <v>57</v>
      </c>
      <c r="E2351" s="40" t="s">
        <v>4</v>
      </c>
    </row>
    <row r="2352" spans="1:5" ht="12.75">
      <c r="A2352" t="s">
        <v>59</v>
      </c>
      <c r="E2352" s="39" t="s">
        <v>4</v>
      </c>
    </row>
    <row r="2353" spans="1:16" ht="25.5">
      <c r="A2353" t="s">
        <v>48</v>
      </c>
      <c s="34" t="s">
        <v>12186</v>
      </c>
      <c s="34" t="s">
        <v>12187</v>
      </c>
      <c s="35" t="s">
        <v>4</v>
      </c>
      <c s="6" t="s">
        <v>12188</v>
      </c>
      <c s="36" t="s">
        <v>3911</v>
      </c>
      <c s="37">
        <v>1</v>
      </c>
      <c s="36">
        <v>0</v>
      </c>
      <c s="36">
        <f>ROUND(G2353*H2353,6)</f>
      </c>
      <c r="L2353" s="38">
        <v>0</v>
      </c>
      <c s="32">
        <f>ROUND(ROUND(L2353,2)*ROUND(G2353,3),2)</f>
      </c>
      <c s="36" t="s">
        <v>54</v>
      </c>
      <c>
        <f>(M2353*21)/100</f>
      </c>
      <c t="s">
        <v>26</v>
      </c>
    </row>
    <row r="2354" spans="1:5" ht="12.75">
      <c r="A2354" s="35" t="s">
        <v>55</v>
      </c>
      <c r="E2354" s="39" t="s">
        <v>4</v>
      </c>
    </row>
    <row r="2355" spans="1:5" ht="12.75">
      <c r="A2355" s="35" t="s">
        <v>57</v>
      </c>
      <c r="E2355" s="40" t="s">
        <v>4</v>
      </c>
    </row>
    <row r="2356" spans="1:5" ht="12.75">
      <c r="A2356" t="s">
        <v>59</v>
      </c>
      <c r="E2356" s="39" t="s">
        <v>4</v>
      </c>
    </row>
    <row r="2357" spans="1:16" ht="38.25">
      <c r="A2357" t="s">
        <v>48</v>
      </c>
      <c s="34" t="s">
        <v>12189</v>
      </c>
      <c s="34" t="s">
        <v>12190</v>
      </c>
      <c s="35" t="s">
        <v>4</v>
      </c>
      <c s="6" t="s">
        <v>12191</v>
      </c>
      <c s="36" t="s">
        <v>3911</v>
      </c>
      <c s="37">
        <v>12</v>
      </c>
      <c s="36">
        <v>0</v>
      </c>
      <c s="36">
        <f>ROUND(G2357*H2357,6)</f>
      </c>
      <c r="L2357" s="38">
        <v>0</v>
      </c>
      <c s="32">
        <f>ROUND(ROUND(L2357,2)*ROUND(G2357,3),2)</f>
      </c>
      <c s="36" t="s">
        <v>54</v>
      </c>
      <c>
        <f>(M2357*21)/100</f>
      </c>
      <c t="s">
        <v>26</v>
      </c>
    </row>
    <row r="2358" spans="1:5" ht="25.5">
      <c r="A2358" s="35" t="s">
        <v>55</v>
      </c>
      <c r="E2358" s="39" t="s">
        <v>12192</v>
      </c>
    </row>
    <row r="2359" spans="1:5" ht="12.75">
      <c r="A2359" s="35" t="s">
        <v>57</v>
      </c>
      <c r="E2359" s="40" t="s">
        <v>4</v>
      </c>
    </row>
    <row r="2360" spans="1:5" ht="12.75">
      <c r="A2360" t="s">
        <v>59</v>
      </c>
      <c r="E2360" s="39" t="s">
        <v>4</v>
      </c>
    </row>
    <row r="2361" spans="1:16" ht="25.5">
      <c r="A2361" t="s">
        <v>48</v>
      </c>
      <c s="34" t="s">
        <v>12193</v>
      </c>
      <c s="34" t="s">
        <v>12194</v>
      </c>
      <c s="35" t="s">
        <v>4</v>
      </c>
      <c s="6" t="s">
        <v>12195</v>
      </c>
      <c s="36" t="s">
        <v>3911</v>
      </c>
      <c s="37">
        <v>10</v>
      </c>
      <c s="36">
        <v>0</v>
      </c>
      <c s="36">
        <f>ROUND(G2361*H2361,6)</f>
      </c>
      <c r="L2361" s="38">
        <v>0</v>
      </c>
      <c s="32">
        <f>ROUND(ROUND(L2361,2)*ROUND(G2361,3),2)</f>
      </c>
      <c s="36" t="s">
        <v>54</v>
      </c>
      <c>
        <f>(M2361*21)/100</f>
      </c>
      <c t="s">
        <v>26</v>
      </c>
    </row>
    <row r="2362" spans="1:5" ht="12.75">
      <c r="A2362" s="35" t="s">
        <v>55</v>
      </c>
      <c r="E2362" s="39" t="s">
        <v>4</v>
      </c>
    </row>
    <row r="2363" spans="1:5" ht="12.75">
      <c r="A2363" s="35" t="s">
        <v>57</v>
      </c>
      <c r="E2363" s="40" t="s">
        <v>4</v>
      </c>
    </row>
    <row r="2364" spans="1:5" ht="12.75">
      <c r="A2364" t="s">
        <v>59</v>
      </c>
      <c r="E2364" s="39" t="s">
        <v>4</v>
      </c>
    </row>
    <row r="2365" spans="1:16" ht="12.75">
      <c r="A2365" t="s">
        <v>48</v>
      </c>
      <c s="34" t="s">
        <v>12196</v>
      </c>
      <c s="34" t="s">
        <v>12197</v>
      </c>
      <c s="35" t="s">
        <v>4</v>
      </c>
      <c s="6" t="s">
        <v>12198</v>
      </c>
      <c s="36" t="s">
        <v>697</v>
      </c>
      <c s="37">
        <v>236.64</v>
      </c>
      <c s="36">
        <v>0</v>
      </c>
      <c s="36">
        <f>ROUND(G2365*H2365,6)</f>
      </c>
      <c r="L2365" s="38">
        <v>0</v>
      </c>
      <c s="32">
        <f>ROUND(ROUND(L2365,2)*ROUND(G2365,3),2)</f>
      </c>
      <c s="36" t="s">
        <v>54</v>
      </c>
      <c>
        <f>(M2365*21)/100</f>
      </c>
      <c t="s">
        <v>26</v>
      </c>
    </row>
    <row r="2366" spans="1:5" ht="12.75">
      <c r="A2366" s="35" t="s">
        <v>55</v>
      </c>
      <c r="E2366" s="39" t="s">
        <v>4</v>
      </c>
    </row>
    <row r="2367" spans="1:5" ht="12.75">
      <c r="A2367" s="35" t="s">
        <v>57</v>
      </c>
      <c r="E2367" s="40" t="s">
        <v>4</v>
      </c>
    </row>
    <row r="2368" spans="1:5" ht="12.75">
      <c r="A2368" t="s">
        <v>59</v>
      </c>
      <c r="E2368" s="39" t="s">
        <v>4</v>
      </c>
    </row>
    <row r="2369" spans="1:16" ht="25.5">
      <c r="A2369" t="s">
        <v>48</v>
      </c>
      <c s="34" t="s">
        <v>12199</v>
      </c>
      <c s="34" t="s">
        <v>12200</v>
      </c>
      <c s="35" t="s">
        <v>4</v>
      </c>
      <c s="6" t="s">
        <v>12201</v>
      </c>
      <c s="36" t="s">
        <v>697</v>
      </c>
      <c s="37">
        <v>213.04</v>
      </c>
      <c s="36">
        <v>0</v>
      </c>
      <c s="36">
        <f>ROUND(G2369*H2369,6)</f>
      </c>
      <c r="L2369" s="38">
        <v>0</v>
      </c>
      <c s="32">
        <f>ROUND(ROUND(L2369,2)*ROUND(G2369,3),2)</f>
      </c>
      <c s="36" t="s">
        <v>54</v>
      </c>
      <c>
        <f>(M2369*21)/100</f>
      </c>
      <c t="s">
        <v>26</v>
      </c>
    </row>
    <row r="2370" spans="1:5" ht="12.75">
      <c r="A2370" s="35" t="s">
        <v>55</v>
      </c>
      <c r="E2370" s="39" t="s">
        <v>4</v>
      </c>
    </row>
    <row r="2371" spans="1:5" ht="12.75">
      <c r="A2371" s="35" t="s">
        <v>57</v>
      </c>
      <c r="E2371" s="40" t="s">
        <v>4</v>
      </c>
    </row>
    <row r="2372" spans="1:5" ht="12.75">
      <c r="A2372" t="s">
        <v>59</v>
      </c>
      <c r="E2372" s="39" t="s">
        <v>4</v>
      </c>
    </row>
    <row r="2373" spans="1:16" ht="25.5">
      <c r="A2373" t="s">
        <v>48</v>
      </c>
      <c s="34" t="s">
        <v>12202</v>
      </c>
      <c s="34" t="s">
        <v>12203</v>
      </c>
      <c s="35" t="s">
        <v>4</v>
      </c>
      <c s="6" t="s">
        <v>12204</v>
      </c>
      <c s="36" t="s">
        <v>697</v>
      </c>
      <c s="37">
        <v>83.92</v>
      </c>
      <c s="36">
        <v>0</v>
      </c>
      <c s="36">
        <f>ROUND(G2373*H2373,6)</f>
      </c>
      <c r="L2373" s="38">
        <v>0</v>
      </c>
      <c s="32">
        <f>ROUND(ROUND(L2373,2)*ROUND(G2373,3),2)</f>
      </c>
      <c s="36" t="s">
        <v>54</v>
      </c>
      <c>
        <f>(M2373*21)/100</f>
      </c>
      <c t="s">
        <v>26</v>
      </c>
    </row>
    <row r="2374" spans="1:5" ht="12.75">
      <c r="A2374" s="35" t="s">
        <v>55</v>
      </c>
      <c r="E2374" s="39" t="s">
        <v>4</v>
      </c>
    </row>
    <row r="2375" spans="1:5" ht="12.75">
      <c r="A2375" s="35" t="s">
        <v>57</v>
      </c>
      <c r="E2375" s="40" t="s">
        <v>4</v>
      </c>
    </row>
    <row r="2376" spans="1:5" ht="12.75">
      <c r="A2376" t="s">
        <v>59</v>
      </c>
      <c r="E2376" s="39" t="s">
        <v>4</v>
      </c>
    </row>
    <row r="2377" spans="1:16" ht="12.75">
      <c r="A2377" t="s">
        <v>48</v>
      </c>
      <c s="34" t="s">
        <v>12205</v>
      </c>
      <c s="34" t="s">
        <v>12206</v>
      </c>
      <c s="35" t="s">
        <v>4</v>
      </c>
      <c s="6" t="s">
        <v>12207</v>
      </c>
      <c s="36" t="s">
        <v>11557</v>
      </c>
      <c s="37">
        <v>0.92</v>
      </c>
      <c s="36">
        <v>0</v>
      </c>
      <c s="36">
        <f>ROUND(G2377*H2377,6)</f>
      </c>
      <c r="L2377" s="38">
        <v>0</v>
      </c>
      <c s="32">
        <f>ROUND(ROUND(L2377,2)*ROUND(G2377,3),2)</f>
      </c>
      <c s="36" t="s">
        <v>54</v>
      </c>
      <c>
        <f>(M2377*21)/100</f>
      </c>
      <c t="s">
        <v>26</v>
      </c>
    </row>
    <row r="2378" spans="1:5" ht="12.75">
      <c r="A2378" s="35" t="s">
        <v>55</v>
      </c>
      <c r="E2378" s="39" t="s">
        <v>4</v>
      </c>
    </row>
    <row r="2379" spans="1:5" ht="12.75">
      <c r="A2379" s="35" t="s">
        <v>57</v>
      </c>
      <c r="E2379" s="40" t="s">
        <v>4</v>
      </c>
    </row>
    <row r="2380" spans="1:5" ht="12.75">
      <c r="A2380" t="s">
        <v>59</v>
      </c>
      <c r="E2380" s="39" t="s">
        <v>4</v>
      </c>
    </row>
    <row r="2381" spans="1:16" ht="12.75">
      <c r="A2381" t="s">
        <v>48</v>
      </c>
      <c s="34" t="s">
        <v>12208</v>
      </c>
      <c s="34" t="s">
        <v>12209</v>
      </c>
      <c s="35" t="s">
        <v>4</v>
      </c>
      <c s="6" t="s">
        <v>12210</v>
      </c>
      <c s="36" t="s">
        <v>11557</v>
      </c>
      <c s="37">
        <v>0.78</v>
      </c>
      <c s="36">
        <v>0</v>
      </c>
      <c s="36">
        <f>ROUND(G2381*H2381,6)</f>
      </c>
      <c r="L2381" s="38">
        <v>0</v>
      </c>
      <c s="32">
        <f>ROUND(ROUND(L2381,2)*ROUND(G2381,3),2)</f>
      </c>
      <c s="36" t="s">
        <v>54</v>
      </c>
      <c>
        <f>(M2381*21)/100</f>
      </c>
      <c t="s">
        <v>26</v>
      </c>
    </row>
    <row r="2382" spans="1:5" ht="12.75">
      <c r="A2382" s="35" t="s">
        <v>55</v>
      </c>
      <c r="E2382" s="39" t="s">
        <v>4</v>
      </c>
    </row>
    <row r="2383" spans="1:5" ht="12.75">
      <c r="A2383" s="35" t="s">
        <v>57</v>
      </c>
      <c r="E2383" s="40" t="s">
        <v>4</v>
      </c>
    </row>
    <row r="2384" spans="1:5" ht="12.75">
      <c r="A2384" t="s">
        <v>59</v>
      </c>
      <c r="E2384" s="39" t="s">
        <v>4</v>
      </c>
    </row>
    <row r="2385" spans="1:16" ht="25.5">
      <c r="A2385" t="s">
        <v>48</v>
      </c>
      <c s="34" t="s">
        <v>12211</v>
      </c>
      <c s="34" t="s">
        <v>12212</v>
      </c>
      <c s="35" t="s">
        <v>4</v>
      </c>
      <c s="6" t="s">
        <v>12171</v>
      </c>
      <c s="36" t="s">
        <v>3911</v>
      </c>
      <c s="37">
        <v>1</v>
      </c>
      <c s="36">
        <v>0</v>
      </c>
      <c s="36">
        <f>ROUND(G2385*H2385,6)</f>
      </c>
      <c r="L2385" s="38">
        <v>0</v>
      </c>
      <c s="32">
        <f>ROUND(ROUND(L2385,2)*ROUND(G2385,3),2)</f>
      </c>
      <c s="36" t="s">
        <v>54</v>
      </c>
      <c>
        <f>(M2385*21)/100</f>
      </c>
      <c t="s">
        <v>26</v>
      </c>
    </row>
    <row r="2386" spans="1:5" ht="12.75">
      <c r="A2386" s="35" t="s">
        <v>55</v>
      </c>
      <c r="E2386" s="39" t="s">
        <v>4</v>
      </c>
    </row>
    <row r="2387" spans="1:5" ht="12.75">
      <c r="A2387" s="35" t="s">
        <v>57</v>
      </c>
      <c r="E2387" s="40" t="s">
        <v>4</v>
      </c>
    </row>
    <row r="2388" spans="1:5" ht="12.75">
      <c r="A2388" t="s">
        <v>59</v>
      </c>
      <c r="E2388" s="39" t="s">
        <v>4</v>
      </c>
    </row>
    <row r="2389" spans="1:16" ht="25.5">
      <c r="A2389" t="s">
        <v>48</v>
      </c>
      <c s="34" t="s">
        <v>12213</v>
      </c>
      <c s="34" t="s">
        <v>12214</v>
      </c>
      <c s="35" t="s">
        <v>4</v>
      </c>
      <c s="6" t="s">
        <v>12171</v>
      </c>
      <c s="36" t="s">
        <v>3911</v>
      </c>
      <c s="37">
        <v>1</v>
      </c>
      <c s="36">
        <v>0</v>
      </c>
      <c s="36">
        <f>ROUND(G2389*H2389,6)</f>
      </c>
      <c r="L2389" s="38">
        <v>0</v>
      </c>
      <c s="32">
        <f>ROUND(ROUND(L2389,2)*ROUND(G2389,3),2)</f>
      </c>
      <c s="36" t="s">
        <v>54</v>
      </c>
      <c>
        <f>(M2389*21)/100</f>
      </c>
      <c t="s">
        <v>26</v>
      </c>
    </row>
    <row r="2390" spans="1:5" ht="12.75">
      <c r="A2390" s="35" t="s">
        <v>55</v>
      </c>
      <c r="E2390" s="39" t="s">
        <v>4</v>
      </c>
    </row>
    <row r="2391" spans="1:5" ht="12.75">
      <c r="A2391" s="35" t="s">
        <v>57</v>
      </c>
      <c r="E2391" s="40" t="s">
        <v>4</v>
      </c>
    </row>
    <row r="2392" spans="1:5" ht="12.75">
      <c r="A2392" t="s">
        <v>59</v>
      </c>
      <c r="E2392" s="39" t="s">
        <v>4</v>
      </c>
    </row>
    <row r="2393" spans="1:16" ht="25.5">
      <c r="A2393" t="s">
        <v>48</v>
      </c>
      <c s="34" t="s">
        <v>12215</v>
      </c>
      <c s="34" t="s">
        <v>12216</v>
      </c>
      <c s="35" t="s">
        <v>4</v>
      </c>
      <c s="6" t="s">
        <v>12217</v>
      </c>
      <c s="36" t="s">
        <v>3911</v>
      </c>
      <c s="37">
        <v>1</v>
      </c>
      <c s="36">
        <v>0</v>
      </c>
      <c s="36">
        <f>ROUND(G2393*H2393,6)</f>
      </c>
      <c r="L2393" s="38">
        <v>0</v>
      </c>
      <c s="32">
        <f>ROUND(ROUND(L2393,2)*ROUND(G2393,3),2)</f>
      </c>
      <c s="36" t="s">
        <v>54</v>
      </c>
      <c>
        <f>(M2393*21)/100</f>
      </c>
      <c t="s">
        <v>26</v>
      </c>
    </row>
    <row r="2394" spans="1:5" ht="12.75">
      <c r="A2394" s="35" t="s">
        <v>55</v>
      </c>
      <c r="E2394" s="39" t="s">
        <v>4</v>
      </c>
    </row>
    <row r="2395" spans="1:5" ht="12.75">
      <c r="A2395" s="35" t="s">
        <v>57</v>
      </c>
      <c r="E2395" s="40" t="s">
        <v>4</v>
      </c>
    </row>
    <row r="2396" spans="1:5" ht="12.75">
      <c r="A2396" t="s">
        <v>59</v>
      </c>
      <c r="E2396" s="39" t="s">
        <v>4</v>
      </c>
    </row>
    <row r="2397" spans="1:16" ht="25.5">
      <c r="A2397" t="s">
        <v>48</v>
      </c>
      <c s="34" t="s">
        <v>12218</v>
      </c>
      <c s="34" t="s">
        <v>12219</v>
      </c>
      <c s="35" t="s">
        <v>4</v>
      </c>
      <c s="6" t="s">
        <v>12217</v>
      </c>
      <c s="36" t="s">
        <v>3911</v>
      </c>
      <c s="37">
        <v>1</v>
      </c>
      <c s="36">
        <v>0</v>
      </c>
      <c s="36">
        <f>ROUND(G2397*H2397,6)</f>
      </c>
      <c r="L2397" s="38">
        <v>0</v>
      </c>
      <c s="32">
        <f>ROUND(ROUND(L2397,2)*ROUND(G2397,3),2)</f>
      </c>
      <c s="36" t="s">
        <v>54</v>
      </c>
      <c>
        <f>(M2397*21)/100</f>
      </c>
      <c t="s">
        <v>26</v>
      </c>
    </row>
    <row r="2398" spans="1:5" ht="12.75">
      <c r="A2398" s="35" t="s">
        <v>55</v>
      </c>
      <c r="E2398" s="39" t="s">
        <v>4</v>
      </c>
    </row>
    <row r="2399" spans="1:5" ht="12.75">
      <c r="A2399" s="35" t="s">
        <v>57</v>
      </c>
      <c r="E2399" s="40" t="s">
        <v>4</v>
      </c>
    </row>
    <row r="2400" spans="1:5" ht="12.75">
      <c r="A2400" t="s">
        <v>59</v>
      </c>
      <c r="E2400" s="39" t="s">
        <v>4</v>
      </c>
    </row>
    <row r="2401" spans="1:16" ht="12.75">
      <c r="A2401" t="s">
        <v>48</v>
      </c>
      <c s="34" t="s">
        <v>12220</v>
      </c>
      <c s="34" t="s">
        <v>12221</v>
      </c>
      <c s="35" t="s">
        <v>4</v>
      </c>
      <c s="6" t="s">
        <v>12198</v>
      </c>
      <c s="36" t="s">
        <v>697</v>
      </c>
      <c s="37">
        <v>39.6</v>
      </c>
      <c s="36">
        <v>0</v>
      </c>
      <c s="36">
        <f>ROUND(G2401*H2401,6)</f>
      </c>
      <c r="L2401" s="38">
        <v>0</v>
      </c>
      <c s="32">
        <f>ROUND(ROUND(L2401,2)*ROUND(G2401,3),2)</f>
      </c>
      <c s="36" t="s">
        <v>54</v>
      </c>
      <c>
        <f>(M2401*21)/100</f>
      </c>
      <c t="s">
        <v>26</v>
      </c>
    </row>
    <row r="2402" spans="1:5" ht="12.75">
      <c r="A2402" s="35" t="s">
        <v>55</v>
      </c>
      <c r="E2402" s="39" t="s">
        <v>4</v>
      </c>
    </row>
    <row r="2403" spans="1:5" ht="12.75">
      <c r="A2403" s="35" t="s">
        <v>57</v>
      </c>
      <c r="E2403" s="40" t="s">
        <v>4</v>
      </c>
    </row>
    <row r="2404" spans="1:5" ht="12.75">
      <c r="A2404" t="s">
        <v>59</v>
      </c>
      <c r="E2404" s="39" t="s">
        <v>4</v>
      </c>
    </row>
    <row r="2405" spans="1:16" ht="25.5">
      <c r="A2405" t="s">
        <v>48</v>
      </c>
      <c s="34" t="s">
        <v>12222</v>
      </c>
      <c s="34" t="s">
        <v>12223</v>
      </c>
      <c s="35" t="s">
        <v>4</v>
      </c>
      <c s="6" t="s">
        <v>12201</v>
      </c>
      <c s="36" t="s">
        <v>697</v>
      </c>
      <c s="37">
        <v>38.32</v>
      </c>
      <c s="36">
        <v>0</v>
      </c>
      <c s="36">
        <f>ROUND(G2405*H2405,6)</f>
      </c>
      <c r="L2405" s="38">
        <v>0</v>
      </c>
      <c s="32">
        <f>ROUND(ROUND(L2405,2)*ROUND(G2405,3),2)</f>
      </c>
      <c s="36" t="s">
        <v>54</v>
      </c>
      <c>
        <f>(M2405*21)/100</f>
      </c>
      <c t="s">
        <v>26</v>
      </c>
    </row>
    <row r="2406" spans="1:5" ht="12.75">
      <c r="A2406" s="35" t="s">
        <v>55</v>
      </c>
      <c r="E2406" s="39" t="s">
        <v>4</v>
      </c>
    </row>
    <row r="2407" spans="1:5" ht="12.75">
      <c r="A2407" s="35" t="s">
        <v>57</v>
      </c>
      <c r="E2407" s="40" t="s">
        <v>4</v>
      </c>
    </row>
    <row r="2408" spans="1:5" ht="12.75">
      <c r="A2408" t="s">
        <v>59</v>
      </c>
      <c r="E2408" s="39" t="s">
        <v>4</v>
      </c>
    </row>
    <row r="2409" spans="1:16" ht="25.5">
      <c r="A2409" t="s">
        <v>48</v>
      </c>
      <c s="34" t="s">
        <v>12224</v>
      </c>
      <c s="34" t="s">
        <v>12225</v>
      </c>
      <c s="35" t="s">
        <v>4</v>
      </c>
      <c s="6" t="s">
        <v>12204</v>
      </c>
      <c s="36" t="s">
        <v>697</v>
      </c>
      <c s="37">
        <v>45.52</v>
      </c>
      <c s="36">
        <v>0</v>
      </c>
      <c s="36">
        <f>ROUND(G2409*H2409,6)</f>
      </c>
      <c r="L2409" s="38">
        <v>0</v>
      </c>
      <c s="32">
        <f>ROUND(ROUND(L2409,2)*ROUND(G2409,3),2)</f>
      </c>
      <c s="36" t="s">
        <v>54</v>
      </c>
      <c>
        <f>(M2409*21)/100</f>
      </c>
      <c t="s">
        <v>26</v>
      </c>
    </row>
    <row r="2410" spans="1:5" ht="12.75">
      <c r="A2410" s="35" t="s">
        <v>55</v>
      </c>
      <c r="E2410" s="39" t="s">
        <v>4</v>
      </c>
    </row>
    <row r="2411" spans="1:5" ht="12.75">
      <c r="A2411" s="35" t="s">
        <v>57</v>
      </c>
      <c r="E2411" s="40" t="s">
        <v>4</v>
      </c>
    </row>
    <row r="2412" spans="1:5" ht="12.75">
      <c r="A2412" t="s">
        <v>59</v>
      </c>
      <c r="E2412" s="39" t="s">
        <v>4</v>
      </c>
    </row>
    <row r="2413" spans="1:16" ht="38.25">
      <c r="A2413" t="s">
        <v>48</v>
      </c>
      <c s="34" t="s">
        <v>12226</v>
      </c>
      <c s="34" t="s">
        <v>12227</v>
      </c>
      <c s="35" t="s">
        <v>4</v>
      </c>
      <c s="6" t="s">
        <v>12228</v>
      </c>
      <c s="36" t="s">
        <v>3911</v>
      </c>
      <c s="37">
        <v>1</v>
      </c>
      <c s="36">
        <v>0</v>
      </c>
      <c s="36">
        <f>ROUND(G2413*H2413,6)</f>
      </c>
      <c r="L2413" s="38">
        <v>0</v>
      </c>
      <c s="32">
        <f>ROUND(ROUND(L2413,2)*ROUND(G2413,3),2)</f>
      </c>
      <c s="36" t="s">
        <v>54</v>
      </c>
      <c>
        <f>(M2413*21)/100</f>
      </c>
      <c t="s">
        <v>26</v>
      </c>
    </row>
    <row r="2414" spans="1:5" ht="38.25">
      <c r="A2414" s="35" t="s">
        <v>55</v>
      </c>
      <c r="E2414" s="39" t="s">
        <v>12229</v>
      </c>
    </row>
    <row r="2415" spans="1:5" ht="12.75">
      <c r="A2415" s="35" t="s">
        <v>57</v>
      </c>
      <c r="E2415" s="40" t="s">
        <v>4</v>
      </c>
    </row>
    <row r="2416" spans="1:5" ht="12.75">
      <c r="A2416" t="s">
        <v>59</v>
      </c>
      <c r="E2416" s="39" t="s">
        <v>4</v>
      </c>
    </row>
    <row r="2417" spans="1:16" ht="25.5">
      <c r="A2417" t="s">
        <v>48</v>
      </c>
      <c s="34" t="s">
        <v>12230</v>
      </c>
      <c s="34" t="s">
        <v>12231</v>
      </c>
      <c s="35" t="s">
        <v>4</v>
      </c>
      <c s="6" t="s">
        <v>12232</v>
      </c>
      <c s="36" t="s">
        <v>3911</v>
      </c>
      <c s="37">
        <v>1</v>
      </c>
      <c s="36">
        <v>0</v>
      </c>
      <c s="36">
        <f>ROUND(G2417*H2417,6)</f>
      </c>
      <c r="L2417" s="38">
        <v>0</v>
      </c>
      <c s="32">
        <f>ROUND(ROUND(L2417,2)*ROUND(G2417,3),2)</f>
      </c>
      <c s="36" t="s">
        <v>54</v>
      </c>
      <c>
        <f>(M2417*21)/100</f>
      </c>
      <c t="s">
        <v>26</v>
      </c>
    </row>
    <row r="2418" spans="1:5" ht="12.75">
      <c r="A2418" s="35" t="s">
        <v>55</v>
      </c>
      <c r="E2418" s="39" t="s">
        <v>4</v>
      </c>
    </row>
    <row r="2419" spans="1:5" ht="12.75">
      <c r="A2419" s="35" t="s">
        <v>57</v>
      </c>
      <c r="E2419" s="40" t="s">
        <v>4</v>
      </c>
    </row>
    <row r="2420" spans="1:5" ht="12.75">
      <c r="A2420" t="s">
        <v>59</v>
      </c>
      <c r="E2420" s="39" t="s">
        <v>4</v>
      </c>
    </row>
    <row r="2421" spans="1:16" ht="25.5">
      <c r="A2421" t="s">
        <v>48</v>
      </c>
      <c s="34" t="s">
        <v>12233</v>
      </c>
      <c s="34" t="s">
        <v>12234</v>
      </c>
      <c s="35" t="s">
        <v>4</v>
      </c>
      <c s="6" t="s">
        <v>12232</v>
      </c>
      <c s="36" t="s">
        <v>3911</v>
      </c>
      <c s="37">
        <v>1</v>
      </c>
      <c s="36">
        <v>0</v>
      </c>
      <c s="36">
        <f>ROUND(G2421*H2421,6)</f>
      </c>
      <c r="L2421" s="38">
        <v>0</v>
      </c>
      <c s="32">
        <f>ROUND(ROUND(L2421,2)*ROUND(G2421,3),2)</f>
      </c>
      <c s="36" t="s">
        <v>54</v>
      </c>
      <c>
        <f>(M2421*21)/100</f>
      </c>
      <c t="s">
        <v>26</v>
      </c>
    </row>
    <row r="2422" spans="1:5" ht="12.75">
      <c r="A2422" s="35" t="s">
        <v>55</v>
      </c>
      <c r="E2422" s="39" t="s">
        <v>4</v>
      </c>
    </row>
    <row r="2423" spans="1:5" ht="12.75">
      <c r="A2423" s="35" t="s">
        <v>57</v>
      </c>
      <c r="E2423" s="40" t="s">
        <v>4</v>
      </c>
    </row>
    <row r="2424" spans="1:5" ht="12.75">
      <c r="A2424" t="s">
        <v>59</v>
      </c>
      <c r="E2424" s="39" t="s">
        <v>4</v>
      </c>
    </row>
    <row r="2425" spans="1:16" ht="12.75">
      <c r="A2425" t="s">
        <v>48</v>
      </c>
      <c s="34" t="s">
        <v>12235</v>
      </c>
      <c s="34" t="s">
        <v>12236</v>
      </c>
      <c s="35" t="s">
        <v>4</v>
      </c>
      <c s="6" t="s">
        <v>12237</v>
      </c>
      <c s="36" t="s">
        <v>3911</v>
      </c>
      <c s="37">
        <v>1</v>
      </c>
      <c s="36">
        <v>0</v>
      </c>
      <c s="36">
        <f>ROUND(G2425*H2425,6)</f>
      </c>
      <c r="L2425" s="38">
        <v>0</v>
      </c>
      <c s="32">
        <f>ROUND(ROUND(L2425,2)*ROUND(G2425,3),2)</f>
      </c>
      <c s="36" t="s">
        <v>54</v>
      </c>
      <c>
        <f>(M2425*21)/100</f>
      </c>
      <c t="s">
        <v>26</v>
      </c>
    </row>
    <row r="2426" spans="1:5" ht="12.75">
      <c r="A2426" s="35" t="s">
        <v>55</v>
      </c>
      <c r="E2426" s="39" t="s">
        <v>4</v>
      </c>
    </row>
    <row r="2427" spans="1:5" ht="12.75">
      <c r="A2427" s="35" t="s">
        <v>57</v>
      </c>
      <c r="E2427" s="40" t="s">
        <v>4</v>
      </c>
    </row>
    <row r="2428" spans="1:5" ht="12.75">
      <c r="A2428" t="s">
        <v>59</v>
      </c>
      <c r="E2428" s="39" t="s">
        <v>4</v>
      </c>
    </row>
    <row r="2429" spans="1:16" ht="12.75">
      <c r="A2429" t="s">
        <v>48</v>
      </c>
      <c s="34" t="s">
        <v>12238</v>
      </c>
      <c s="34" t="s">
        <v>12239</v>
      </c>
      <c s="35" t="s">
        <v>4</v>
      </c>
      <c s="6" t="s">
        <v>12237</v>
      </c>
      <c s="36" t="s">
        <v>3911</v>
      </c>
      <c s="37">
        <v>1</v>
      </c>
      <c s="36">
        <v>0</v>
      </c>
      <c s="36">
        <f>ROUND(G2429*H2429,6)</f>
      </c>
      <c r="L2429" s="38">
        <v>0</v>
      </c>
      <c s="32">
        <f>ROUND(ROUND(L2429,2)*ROUND(G2429,3),2)</f>
      </c>
      <c s="36" t="s">
        <v>54</v>
      </c>
      <c>
        <f>(M2429*21)/100</f>
      </c>
      <c t="s">
        <v>26</v>
      </c>
    </row>
    <row r="2430" spans="1:5" ht="12.75">
      <c r="A2430" s="35" t="s">
        <v>55</v>
      </c>
      <c r="E2430" s="39" t="s">
        <v>4</v>
      </c>
    </row>
    <row r="2431" spans="1:5" ht="12.75">
      <c r="A2431" s="35" t="s">
        <v>57</v>
      </c>
      <c r="E2431" s="40" t="s">
        <v>4</v>
      </c>
    </row>
    <row r="2432" spans="1:5" ht="12.75">
      <c r="A2432" t="s">
        <v>59</v>
      </c>
      <c r="E2432" s="39" t="s">
        <v>4</v>
      </c>
    </row>
    <row r="2433" spans="1:16" ht="12.75">
      <c r="A2433" t="s">
        <v>48</v>
      </c>
      <c s="34" t="s">
        <v>12240</v>
      </c>
      <c s="34" t="s">
        <v>12241</v>
      </c>
      <c s="35" t="s">
        <v>4</v>
      </c>
      <c s="6" t="s">
        <v>12242</v>
      </c>
      <c s="36" t="s">
        <v>3911</v>
      </c>
      <c s="37">
        <v>1</v>
      </c>
      <c s="36">
        <v>0</v>
      </c>
      <c s="36">
        <f>ROUND(G2433*H2433,6)</f>
      </c>
      <c r="L2433" s="38">
        <v>0</v>
      </c>
      <c s="32">
        <f>ROUND(ROUND(L2433,2)*ROUND(G2433,3),2)</f>
      </c>
      <c s="36" t="s">
        <v>54</v>
      </c>
      <c>
        <f>(M2433*21)/100</f>
      </c>
      <c t="s">
        <v>26</v>
      </c>
    </row>
    <row r="2434" spans="1:5" ht="12.75">
      <c r="A2434" s="35" t="s">
        <v>55</v>
      </c>
      <c r="E2434" s="39" t="s">
        <v>4</v>
      </c>
    </row>
    <row r="2435" spans="1:5" ht="12.75">
      <c r="A2435" s="35" t="s">
        <v>57</v>
      </c>
      <c r="E2435" s="40" t="s">
        <v>4</v>
      </c>
    </row>
    <row r="2436" spans="1:5" ht="12.75">
      <c r="A2436" t="s">
        <v>59</v>
      </c>
      <c r="E2436" s="39" t="s">
        <v>4</v>
      </c>
    </row>
    <row r="2437" spans="1:16" ht="12.75">
      <c r="A2437" t="s">
        <v>48</v>
      </c>
      <c s="34" t="s">
        <v>12243</v>
      </c>
      <c s="34" t="s">
        <v>12244</v>
      </c>
      <c s="35" t="s">
        <v>4</v>
      </c>
      <c s="6" t="s">
        <v>12245</v>
      </c>
      <c s="36" t="s">
        <v>3911</v>
      </c>
      <c s="37">
        <v>1</v>
      </c>
      <c s="36">
        <v>0</v>
      </c>
      <c s="36">
        <f>ROUND(G2437*H2437,6)</f>
      </c>
      <c r="L2437" s="38">
        <v>0</v>
      </c>
      <c s="32">
        <f>ROUND(ROUND(L2437,2)*ROUND(G2437,3),2)</f>
      </c>
      <c s="36" t="s">
        <v>54</v>
      </c>
      <c>
        <f>(M2437*21)/100</f>
      </c>
      <c t="s">
        <v>26</v>
      </c>
    </row>
    <row r="2438" spans="1:5" ht="12.75">
      <c r="A2438" s="35" t="s">
        <v>55</v>
      </c>
      <c r="E2438" s="39" t="s">
        <v>4</v>
      </c>
    </row>
    <row r="2439" spans="1:5" ht="12.75">
      <c r="A2439" s="35" t="s">
        <v>57</v>
      </c>
      <c r="E2439" s="40" t="s">
        <v>4</v>
      </c>
    </row>
    <row r="2440" spans="1:5" ht="12.75">
      <c r="A2440" t="s">
        <v>59</v>
      </c>
      <c r="E2440" s="39" t="s">
        <v>4</v>
      </c>
    </row>
    <row r="2441" spans="1:16" ht="12.75">
      <c r="A2441" t="s">
        <v>48</v>
      </c>
      <c s="34" t="s">
        <v>12246</v>
      </c>
      <c s="34" t="s">
        <v>12247</v>
      </c>
      <c s="35" t="s">
        <v>4</v>
      </c>
      <c s="6" t="s">
        <v>12237</v>
      </c>
      <c s="36" t="s">
        <v>3911</v>
      </c>
      <c s="37">
        <v>1</v>
      </c>
      <c s="36">
        <v>0</v>
      </c>
      <c s="36">
        <f>ROUND(G2441*H2441,6)</f>
      </c>
      <c r="L2441" s="38">
        <v>0</v>
      </c>
      <c s="32">
        <f>ROUND(ROUND(L2441,2)*ROUND(G2441,3),2)</f>
      </c>
      <c s="36" t="s">
        <v>54</v>
      </c>
      <c>
        <f>(M2441*21)/100</f>
      </c>
      <c t="s">
        <v>26</v>
      </c>
    </row>
    <row r="2442" spans="1:5" ht="12.75">
      <c r="A2442" s="35" t="s">
        <v>55</v>
      </c>
      <c r="E2442" s="39" t="s">
        <v>4</v>
      </c>
    </row>
    <row r="2443" spans="1:5" ht="12.75">
      <c r="A2443" s="35" t="s">
        <v>57</v>
      </c>
      <c r="E2443" s="40" t="s">
        <v>4</v>
      </c>
    </row>
    <row r="2444" spans="1:5" ht="12.75">
      <c r="A2444" t="s">
        <v>59</v>
      </c>
      <c r="E2444" s="39" t="s">
        <v>4</v>
      </c>
    </row>
    <row r="2445" spans="1:16" ht="12.75">
      <c r="A2445" t="s">
        <v>48</v>
      </c>
      <c s="34" t="s">
        <v>12248</v>
      </c>
      <c s="34" t="s">
        <v>12249</v>
      </c>
      <c s="35" t="s">
        <v>4</v>
      </c>
      <c s="6" t="s">
        <v>12250</v>
      </c>
      <c s="36" t="s">
        <v>3911</v>
      </c>
      <c s="37">
        <v>1</v>
      </c>
      <c s="36">
        <v>0</v>
      </c>
      <c s="36">
        <f>ROUND(G2445*H2445,6)</f>
      </c>
      <c r="L2445" s="38">
        <v>0</v>
      </c>
      <c s="32">
        <f>ROUND(ROUND(L2445,2)*ROUND(G2445,3),2)</f>
      </c>
      <c s="36" t="s">
        <v>54</v>
      </c>
      <c>
        <f>(M2445*21)/100</f>
      </c>
      <c t="s">
        <v>26</v>
      </c>
    </row>
    <row r="2446" spans="1:5" ht="12.75">
      <c r="A2446" s="35" t="s">
        <v>55</v>
      </c>
      <c r="E2446" s="39" t="s">
        <v>4</v>
      </c>
    </row>
    <row r="2447" spans="1:5" ht="12.75">
      <c r="A2447" s="35" t="s">
        <v>57</v>
      </c>
      <c r="E2447" s="40" t="s">
        <v>4</v>
      </c>
    </row>
    <row r="2448" spans="1:5" ht="12.75">
      <c r="A2448" t="s">
        <v>59</v>
      </c>
      <c r="E2448" s="39" t="s">
        <v>4</v>
      </c>
    </row>
    <row r="2449" spans="1:16" ht="12.75">
      <c r="A2449" t="s">
        <v>48</v>
      </c>
      <c s="34" t="s">
        <v>12251</v>
      </c>
      <c s="34" t="s">
        <v>12252</v>
      </c>
      <c s="35" t="s">
        <v>4</v>
      </c>
      <c s="6" t="s">
        <v>12253</v>
      </c>
      <c s="36" t="s">
        <v>3911</v>
      </c>
      <c s="37">
        <v>1</v>
      </c>
      <c s="36">
        <v>0</v>
      </c>
      <c s="36">
        <f>ROUND(G2449*H2449,6)</f>
      </c>
      <c r="L2449" s="38">
        <v>0</v>
      </c>
      <c s="32">
        <f>ROUND(ROUND(L2449,2)*ROUND(G2449,3),2)</f>
      </c>
      <c s="36" t="s">
        <v>54</v>
      </c>
      <c>
        <f>(M2449*21)/100</f>
      </c>
      <c t="s">
        <v>26</v>
      </c>
    </row>
    <row r="2450" spans="1:5" ht="12.75">
      <c r="A2450" s="35" t="s">
        <v>55</v>
      </c>
      <c r="E2450" s="39" t="s">
        <v>4</v>
      </c>
    </row>
    <row r="2451" spans="1:5" ht="12.75">
      <c r="A2451" s="35" t="s">
        <v>57</v>
      </c>
      <c r="E2451" s="40" t="s">
        <v>4</v>
      </c>
    </row>
    <row r="2452" spans="1:5" ht="12.75">
      <c r="A2452" t="s">
        <v>59</v>
      </c>
      <c r="E2452" s="39" t="s">
        <v>4</v>
      </c>
    </row>
    <row r="2453" spans="1:16" ht="12.75">
      <c r="A2453" t="s">
        <v>48</v>
      </c>
      <c s="34" t="s">
        <v>12254</v>
      </c>
      <c s="34" t="s">
        <v>12255</v>
      </c>
      <c s="35" t="s">
        <v>4</v>
      </c>
      <c s="6" t="s">
        <v>12256</v>
      </c>
      <c s="36" t="s">
        <v>3911</v>
      </c>
      <c s="37">
        <v>1</v>
      </c>
      <c s="36">
        <v>0</v>
      </c>
      <c s="36">
        <f>ROUND(G2453*H2453,6)</f>
      </c>
      <c r="L2453" s="38">
        <v>0</v>
      </c>
      <c s="32">
        <f>ROUND(ROUND(L2453,2)*ROUND(G2453,3),2)</f>
      </c>
      <c s="36" t="s">
        <v>54</v>
      </c>
      <c>
        <f>(M2453*21)/100</f>
      </c>
      <c t="s">
        <v>26</v>
      </c>
    </row>
    <row r="2454" spans="1:5" ht="12.75">
      <c r="A2454" s="35" t="s">
        <v>55</v>
      </c>
      <c r="E2454" s="39" t="s">
        <v>4</v>
      </c>
    </row>
    <row r="2455" spans="1:5" ht="12.75">
      <c r="A2455" s="35" t="s">
        <v>57</v>
      </c>
      <c r="E2455" s="40" t="s">
        <v>4</v>
      </c>
    </row>
    <row r="2456" spans="1:5" ht="12.75">
      <c r="A2456" t="s">
        <v>59</v>
      </c>
      <c r="E2456" s="39" t="s">
        <v>4</v>
      </c>
    </row>
    <row r="2457" spans="1:16" ht="12.75">
      <c r="A2457" t="s">
        <v>48</v>
      </c>
      <c s="34" t="s">
        <v>12257</v>
      </c>
      <c s="34" t="s">
        <v>12258</v>
      </c>
      <c s="35" t="s">
        <v>4</v>
      </c>
      <c s="6" t="s">
        <v>12259</v>
      </c>
      <c s="36" t="s">
        <v>3911</v>
      </c>
      <c s="37">
        <v>1</v>
      </c>
      <c s="36">
        <v>0</v>
      </c>
      <c s="36">
        <f>ROUND(G2457*H2457,6)</f>
      </c>
      <c r="L2457" s="38">
        <v>0</v>
      </c>
      <c s="32">
        <f>ROUND(ROUND(L2457,2)*ROUND(G2457,3),2)</f>
      </c>
      <c s="36" t="s">
        <v>54</v>
      </c>
      <c>
        <f>(M2457*21)/100</f>
      </c>
      <c t="s">
        <v>26</v>
      </c>
    </row>
    <row r="2458" spans="1:5" ht="12.75">
      <c r="A2458" s="35" t="s">
        <v>55</v>
      </c>
      <c r="E2458" s="39" t="s">
        <v>4</v>
      </c>
    </row>
    <row r="2459" spans="1:5" ht="12.75">
      <c r="A2459" s="35" t="s">
        <v>57</v>
      </c>
      <c r="E2459" s="40" t="s">
        <v>4</v>
      </c>
    </row>
    <row r="2460" spans="1:5" ht="12.75">
      <c r="A2460" t="s">
        <v>59</v>
      </c>
      <c r="E2460" s="39" t="s">
        <v>4</v>
      </c>
    </row>
    <row r="2461" spans="1:16" ht="12.75">
      <c r="A2461" t="s">
        <v>48</v>
      </c>
      <c s="34" t="s">
        <v>12260</v>
      </c>
      <c s="34" t="s">
        <v>12261</v>
      </c>
      <c s="35" t="s">
        <v>4</v>
      </c>
      <c s="6" t="s">
        <v>12262</v>
      </c>
      <c s="36" t="s">
        <v>3911</v>
      </c>
      <c s="37">
        <v>1</v>
      </c>
      <c s="36">
        <v>0</v>
      </c>
      <c s="36">
        <f>ROUND(G2461*H2461,6)</f>
      </c>
      <c r="L2461" s="38">
        <v>0</v>
      </c>
      <c s="32">
        <f>ROUND(ROUND(L2461,2)*ROUND(G2461,3),2)</f>
      </c>
      <c s="36" t="s">
        <v>54</v>
      </c>
      <c>
        <f>(M2461*21)/100</f>
      </c>
      <c t="s">
        <v>26</v>
      </c>
    </row>
    <row r="2462" spans="1:5" ht="12.75">
      <c r="A2462" s="35" t="s">
        <v>55</v>
      </c>
      <c r="E2462" s="39" t="s">
        <v>4</v>
      </c>
    </row>
    <row r="2463" spans="1:5" ht="12.75">
      <c r="A2463" s="35" t="s">
        <v>57</v>
      </c>
      <c r="E2463" s="40" t="s">
        <v>4</v>
      </c>
    </row>
    <row r="2464" spans="1:5" ht="12.75">
      <c r="A2464" t="s">
        <v>59</v>
      </c>
      <c r="E2464" s="39" t="s">
        <v>4</v>
      </c>
    </row>
    <row r="2465" spans="1:16" ht="12.75">
      <c r="A2465" t="s">
        <v>48</v>
      </c>
      <c s="34" t="s">
        <v>12263</v>
      </c>
      <c s="34" t="s">
        <v>12264</v>
      </c>
      <c s="35" t="s">
        <v>4</v>
      </c>
      <c s="6" t="s">
        <v>12253</v>
      </c>
      <c s="36" t="s">
        <v>3911</v>
      </c>
      <c s="37">
        <v>1</v>
      </c>
      <c s="36">
        <v>0</v>
      </c>
      <c s="36">
        <f>ROUND(G2465*H2465,6)</f>
      </c>
      <c r="L2465" s="38">
        <v>0</v>
      </c>
      <c s="32">
        <f>ROUND(ROUND(L2465,2)*ROUND(G2465,3),2)</f>
      </c>
      <c s="36" t="s">
        <v>54</v>
      </c>
      <c>
        <f>(M2465*21)/100</f>
      </c>
      <c t="s">
        <v>26</v>
      </c>
    </row>
    <row r="2466" spans="1:5" ht="12.75">
      <c r="A2466" s="35" t="s">
        <v>55</v>
      </c>
      <c r="E2466" s="39" t="s">
        <v>4</v>
      </c>
    </row>
    <row r="2467" spans="1:5" ht="12.75">
      <c r="A2467" s="35" t="s">
        <v>57</v>
      </c>
      <c r="E2467" s="40" t="s">
        <v>4</v>
      </c>
    </row>
    <row r="2468" spans="1:5" ht="12.75">
      <c r="A2468" t="s">
        <v>59</v>
      </c>
      <c r="E2468" s="39" t="s">
        <v>4</v>
      </c>
    </row>
    <row r="2469" spans="1:16" ht="12.75">
      <c r="A2469" t="s">
        <v>48</v>
      </c>
      <c s="34" t="s">
        <v>12265</v>
      </c>
      <c s="34" t="s">
        <v>12266</v>
      </c>
      <c s="35" t="s">
        <v>4</v>
      </c>
      <c s="6" t="s">
        <v>12259</v>
      </c>
      <c s="36" t="s">
        <v>3911</v>
      </c>
      <c s="37">
        <v>1</v>
      </c>
      <c s="36">
        <v>0</v>
      </c>
      <c s="36">
        <f>ROUND(G2469*H2469,6)</f>
      </c>
      <c r="L2469" s="38">
        <v>0</v>
      </c>
      <c s="32">
        <f>ROUND(ROUND(L2469,2)*ROUND(G2469,3),2)</f>
      </c>
      <c s="36" t="s">
        <v>54</v>
      </c>
      <c>
        <f>(M2469*21)/100</f>
      </c>
      <c t="s">
        <v>26</v>
      </c>
    </row>
    <row r="2470" spans="1:5" ht="12.75">
      <c r="A2470" s="35" t="s">
        <v>55</v>
      </c>
      <c r="E2470" s="39" t="s">
        <v>4</v>
      </c>
    </row>
    <row r="2471" spans="1:5" ht="12.75">
      <c r="A2471" s="35" t="s">
        <v>57</v>
      </c>
      <c r="E2471" s="40" t="s">
        <v>4</v>
      </c>
    </row>
    <row r="2472" spans="1:5" ht="12.75">
      <c r="A2472" t="s">
        <v>59</v>
      </c>
      <c r="E2472" s="39" t="s">
        <v>4</v>
      </c>
    </row>
    <row r="2473" spans="1:16" ht="12.75">
      <c r="A2473" t="s">
        <v>48</v>
      </c>
      <c s="34" t="s">
        <v>12267</v>
      </c>
      <c s="34" t="s">
        <v>12268</v>
      </c>
      <c s="35" t="s">
        <v>4</v>
      </c>
      <c s="6" t="s">
        <v>12259</v>
      </c>
      <c s="36" t="s">
        <v>3911</v>
      </c>
      <c s="37">
        <v>1</v>
      </c>
      <c s="36">
        <v>0</v>
      </c>
      <c s="36">
        <f>ROUND(G2473*H2473,6)</f>
      </c>
      <c r="L2473" s="38">
        <v>0</v>
      </c>
      <c s="32">
        <f>ROUND(ROUND(L2473,2)*ROUND(G2473,3),2)</f>
      </c>
      <c s="36" t="s">
        <v>54</v>
      </c>
      <c>
        <f>(M2473*21)/100</f>
      </c>
      <c t="s">
        <v>26</v>
      </c>
    </row>
    <row r="2474" spans="1:5" ht="12.75">
      <c r="A2474" s="35" t="s">
        <v>55</v>
      </c>
      <c r="E2474" s="39" t="s">
        <v>4</v>
      </c>
    </row>
    <row r="2475" spans="1:5" ht="12.75">
      <c r="A2475" s="35" t="s">
        <v>57</v>
      </c>
      <c r="E2475" s="40" t="s">
        <v>4</v>
      </c>
    </row>
    <row r="2476" spans="1:5" ht="12.75">
      <c r="A2476" t="s">
        <v>59</v>
      </c>
      <c r="E2476" s="39" t="s">
        <v>4</v>
      </c>
    </row>
    <row r="2477" spans="1:16" ht="12.75">
      <c r="A2477" t="s">
        <v>48</v>
      </c>
      <c s="34" t="s">
        <v>12269</v>
      </c>
      <c s="34" t="s">
        <v>12270</v>
      </c>
      <c s="35" t="s">
        <v>4</v>
      </c>
      <c s="6" t="s">
        <v>12253</v>
      </c>
      <c s="36" t="s">
        <v>3911</v>
      </c>
      <c s="37">
        <v>1</v>
      </c>
      <c s="36">
        <v>0</v>
      </c>
      <c s="36">
        <f>ROUND(G2477*H2477,6)</f>
      </c>
      <c r="L2477" s="38">
        <v>0</v>
      </c>
      <c s="32">
        <f>ROUND(ROUND(L2477,2)*ROUND(G2477,3),2)</f>
      </c>
      <c s="36" t="s">
        <v>54</v>
      </c>
      <c>
        <f>(M2477*21)/100</f>
      </c>
      <c t="s">
        <v>26</v>
      </c>
    </row>
    <row r="2478" spans="1:5" ht="12.75">
      <c r="A2478" s="35" t="s">
        <v>55</v>
      </c>
      <c r="E2478" s="39" t="s">
        <v>4</v>
      </c>
    </row>
    <row r="2479" spans="1:5" ht="12.75">
      <c r="A2479" s="35" t="s">
        <v>57</v>
      </c>
      <c r="E2479" s="40" t="s">
        <v>4</v>
      </c>
    </row>
    <row r="2480" spans="1:5" ht="12.75">
      <c r="A2480" t="s">
        <v>59</v>
      </c>
      <c r="E2480" s="39" t="s">
        <v>4</v>
      </c>
    </row>
    <row r="2481" spans="1:16" ht="12.75">
      <c r="A2481" t="s">
        <v>48</v>
      </c>
      <c s="34" t="s">
        <v>12271</v>
      </c>
      <c s="34" t="s">
        <v>12272</v>
      </c>
      <c s="35" t="s">
        <v>4</v>
      </c>
      <c s="6" t="s">
        <v>12273</v>
      </c>
      <c s="36" t="s">
        <v>3911</v>
      </c>
      <c s="37">
        <v>1</v>
      </c>
      <c s="36">
        <v>0</v>
      </c>
      <c s="36">
        <f>ROUND(G2481*H2481,6)</f>
      </c>
      <c r="L2481" s="38">
        <v>0</v>
      </c>
      <c s="32">
        <f>ROUND(ROUND(L2481,2)*ROUND(G2481,3),2)</f>
      </c>
      <c s="36" t="s">
        <v>54</v>
      </c>
      <c>
        <f>(M2481*21)/100</f>
      </c>
      <c t="s">
        <v>26</v>
      </c>
    </row>
    <row r="2482" spans="1:5" ht="12.75">
      <c r="A2482" s="35" t="s">
        <v>55</v>
      </c>
      <c r="E2482" s="39" t="s">
        <v>4</v>
      </c>
    </row>
    <row r="2483" spans="1:5" ht="12.75">
      <c r="A2483" s="35" t="s">
        <v>57</v>
      </c>
      <c r="E2483" s="40" t="s">
        <v>4</v>
      </c>
    </row>
    <row r="2484" spans="1:5" ht="12.75">
      <c r="A2484" t="s">
        <v>59</v>
      </c>
      <c r="E2484" s="39" t="s">
        <v>4</v>
      </c>
    </row>
    <row r="2485" spans="1:16" ht="12.75">
      <c r="A2485" t="s">
        <v>48</v>
      </c>
      <c s="34" t="s">
        <v>12274</v>
      </c>
      <c s="34" t="s">
        <v>12275</v>
      </c>
      <c s="35" t="s">
        <v>4</v>
      </c>
      <c s="6" t="s">
        <v>12273</v>
      </c>
      <c s="36" t="s">
        <v>3911</v>
      </c>
      <c s="37">
        <v>1</v>
      </c>
      <c s="36">
        <v>0</v>
      </c>
      <c s="36">
        <f>ROUND(G2485*H2485,6)</f>
      </c>
      <c r="L2485" s="38">
        <v>0</v>
      </c>
      <c s="32">
        <f>ROUND(ROUND(L2485,2)*ROUND(G2485,3),2)</f>
      </c>
      <c s="36" t="s">
        <v>54</v>
      </c>
      <c>
        <f>(M2485*21)/100</f>
      </c>
      <c t="s">
        <v>26</v>
      </c>
    </row>
    <row r="2486" spans="1:5" ht="12.75">
      <c r="A2486" s="35" t="s">
        <v>55</v>
      </c>
      <c r="E2486" s="39" t="s">
        <v>4</v>
      </c>
    </row>
    <row r="2487" spans="1:5" ht="12.75">
      <c r="A2487" s="35" t="s">
        <v>57</v>
      </c>
      <c r="E2487" s="40" t="s">
        <v>4</v>
      </c>
    </row>
    <row r="2488" spans="1:5" ht="12.75">
      <c r="A2488" t="s">
        <v>59</v>
      </c>
      <c r="E2488" s="39" t="s">
        <v>4</v>
      </c>
    </row>
    <row r="2489" spans="1:16" ht="12.75">
      <c r="A2489" t="s">
        <v>48</v>
      </c>
      <c s="34" t="s">
        <v>12276</v>
      </c>
      <c s="34" t="s">
        <v>12277</v>
      </c>
      <c s="35" t="s">
        <v>4</v>
      </c>
      <c s="6" t="s">
        <v>12259</v>
      </c>
      <c s="36" t="s">
        <v>3911</v>
      </c>
      <c s="37">
        <v>1</v>
      </c>
      <c s="36">
        <v>0</v>
      </c>
      <c s="36">
        <f>ROUND(G2489*H2489,6)</f>
      </c>
      <c r="L2489" s="38">
        <v>0</v>
      </c>
      <c s="32">
        <f>ROUND(ROUND(L2489,2)*ROUND(G2489,3),2)</f>
      </c>
      <c s="36" t="s">
        <v>54</v>
      </c>
      <c>
        <f>(M2489*21)/100</f>
      </c>
      <c t="s">
        <v>26</v>
      </c>
    </row>
    <row r="2490" spans="1:5" ht="12.75">
      <c r="A2490" s="35" t="s">
        <v>55</v>
      </c>
      <c r="E2490" s="39" t="s">
        <v>4</v>
      </c>
    </row>
    <row r="2491" spans="1:5" ht="12.75">
      <c r="A2491" s="35" t="s">
        <v>57</v>
      </c>
      <c r="E2491" s="40" t="s">
        <v>4</v>
      </c>
    </row>
    <row r="2492" spans="1:5" ht="12.75">
      <c r="A2492" t="s">
        <v>59</v>
      </c>
      <c r="E2492" s="39" t="s">
        <v>4</v>
      </c>
    </row>
    <row r="2493" spans="1:16" ht="12.75">
      <c r="A2493" t="s">
        <v>48</v>
      </c>
      <c s="34" t="s">
        <v>12278</v>
      </c>
      <c s="34" t="s">
        <v>12279</v>
      </c>
      <c s="35" t="s">
        <v>4</v>
      </c>
      <c s="6" t="s">
        <v>12259</v>
      </c>
      <c s="36" t="s">
        <v>3911</v>
      </c>
      <c s="37">
        <v>1</v>
      </c>
      <c s="36">
        <v>0</v>
      </c>
      <c s="36">
        <f>ROUND(G2493*H2493,6)</f>
      </c>
      <c r="L2493" s="38">
        <v>0</v>
      </c>
      <c s="32">
        <f>ROUND(ROUND(L2493,2)*ROUND(G2493,3),2)</f>
      </c>
      <c s="36" t="s">
        <v>54</v>
      </c>
      <c>
        <f>(M2493*21)/100</f>
      </c>
      <c t="s">
        <v>26</v>
      </c>
    </row>
    <row r="2494" spans="1:5" ht="12.75">
      <c r="A2494" s="35" t="s">
        <v>55</v>
      </c>
      <c r="E2494" s="39" t="s">
        <v>4</v>
      </c>
    </row>
    <row r="2495" spans="1:5" ht="12.75">
      <c r="A2495" s="35" t="s">
        <v>57</v>
      </c>
      <c r="E2495" s="40" t="s">
        <v>4</v>
      </c>
    </row>
    <row r="2496" spans="1:5" ht="12.75">
      <c r="A2496" t="s">
        <v>59</v>
      </c>
      <c r="E2496" s="39" t="s">
        <v>4</v>
      </c>
    </row>
    <row r="2497" spans="1:16" ht="25.5">
      <c r="A2497" t="s">
        <v>48</v>
      </c>
      <c s="34" t="s">
        <v>12280</v>
      </c>
      <c s="34" t="s">
        <v>12281</v>
      </c>
      <c s="35" t="s">
        <v>4</v>
      </c>
      <c s="6" t="s">
        <v>12282</v>
      </c>
      <c s="36" t="s">
        <v>3911</v>
      </c>
      <c s="37">
        <v>1</v>
      </c>
      <c s="36">
        <v>0</v>
      </c>
      <c s="36">
        <f>ROUND(G2497*H2497,6)</f>
      </c>
      <c r="L2497" s="38">
        <v>0</v>
      </c>
      <c s="32">
        <f>ROUND(ROUND(L2497,2)*ROUND(G2497,3),2)</f>
      </c>
      <c s="36" t="s">
        <v>54</v>
      </c>
      <c>
        <f>(M2497*21)/100</f>
      </c>
      <c t="s">
        <v>26</v>
      </c>
    </row>
    <row r="2498" spans="1:5" ht="12.75">
      <c r="A2498" s="35" t="s">
        <v>55</v>
      </c>
      <c r="E2498" s="39" t="s">
        <v>4</v>
      </c>
    </row>
    <row r="2499" spans="1:5" ht="12.75">
      <c r="A2499" s="35" t="s">
        <v>57</v>
      </c>
      <c r="E2499" s="40" t="s">
        <v>4</v>
      </c>
    </row>
    <row r="2500" spans="1:5" ht="12.75">
      <c r="A2500" t="s">
        <v>59</v>
      </c>
      <c r="E2500" s="39" t="s">
        <v>4</v>
      </c>
    </row>
    <row r="2501" spans="1:16" ht="25.5">
      <c r="A2501" t="s">
        <v>48</v>
      </c>
      <c s="34" t="s">
        <v>12283</v>
      </c>
      <c s="34" t="s">
        <v>12284</v>
      </c>
      <c s="35" t="s">
        <v>4</v>
      </c>
      <c s="6" t="s">
        <v>12282</v>
      </c>
      <c s="36" t="s">
        <v>3911</v>
      </c>
      <c s="37">
        <v>1</v>
      </c>
      <c s="36">
        <v>0</v>
      </c>
      <c s="36">
        <f>ROUND(G2501*H2501,6)</f>
      </c>
      <c r="L2501" s="38">
        <v>0</v>
      </c>
      <c s="32">
        <f>ROUND(ROUND(L2501,2)*ROUND(G2501,3),2)</f>
      </c>
      <c s="36" t="s">
        <v>54</v>
      </c>
      <c>
        <f>(M2501*21)/100</f>
      </c>
      <c t="s">
        <v>26</v>
      </c>
    </row>
    <row r="2502" spans="1:5" ht="12.75">
      <c r="A2502" s="35" t="s">
        <v>55</v>
      </c>
      <c r="E2502" s="39" t="s">
        <v>4</v>
      </c>
    </row>
    <row r="2503" spans="1:5" ht="12.75">
      <c r="A2503" s="35" t="s">
        <v>57</v>
      </c>
      <c r="E2503" s="40" t="s">
        <v>4</v>
      </c>
    </row>
    <row r="2504" spans="1:5" ht="12.75">
      <c r="A2504" t="s">
        <v>59</v>
      </c>
      <c r="E2504" s="39" t="s">
        <v>4</v>
      </c>
    </row>
    <row r="2505" spans="1:16" ht="25.5">
      <c r="A2505" t="s">
        <v>48</v>
      </c>
      <c s="34" t="s">
        <v>12285</v>
      </c>
      <c s="34" t="s">
        <v>12286</v>
      </c>
      <c s="35" t="s">
        <v>4</v>
      </c>
      <c s="6" t="s">
        <v>12282</v>
      </c>
      <c s="36" t="s">
        <v>3911</v>
      </c>
      <c s="37">
        <v>1</v>
      </c>
      <c s="36">
        <v>0</v>
      </c>
      <c s="36">
        <f>ROUND(G2505*H2505,6)</f>
      </c>
      <c r="L2505" s="38">
        <v>0</v>
      </c>
      <c s="32">
        <f>ROUND(ROUND(L2505,2)*ROUND(G2505,3),2)</f>
      </c>
      <c s="36" t="s">
        <v>54</v>
      </c>
      <c>
        <f>(M2505*21)/100</f>
      </c>
      <c t="s">
        <v>26</v>
      </c>
    </row>
    <row r="2506" spans="1:5" ht="12.75">
      <c r="A2506" s="35" t="s">
        <v>55</v>
      </c>
      <c r="E2506" s="39" t="s">
        <v>4</v>
      </c>
    </row>
    <row r="2507" spans="1:5" ht="12.75">
      <c r="A2507" s="35" t="s">
        <v>57</v>
      </c>
      <c r="E2507" s="40" t="s">
        <v>4</v>
      </c>
    </row>
    <row r="2508" spans="1:5" ht="12.75">
      <c r="A2508" t="s">
        <v>59</v>
      </c>
      <c r="E2508" s="39" t="s">
        <v>4</v>
      </c>
    </row>
    <row r="2509" spans="1:16" ht="25.5">
      <c r="A2509" t="s">
        <v>48</v>
      </c>
      <c s="34" t="s">
        <v>12287</v>
      </c>
      <c s="34" t="s">
        <v>12288</v>
      </c>
      <c s="35" t="s">
        <v>4</v>
      </c>
      <c s="6" t="s">
        <v>12282</v>
      </c>
      <c s="36" t="s">
        <v>3911</v>
      </c>
      <c s="37">
        <v>1</v>
      </c>
      <c s="36">
        <v>0</v>
      </c>
      <c s="36">
        <f>ROUND(G2509*H2509,6)</f>
      </c>
      <c r="L2509" s="38">
        <v>0</v>
      </c>
      <c s="32">
        <f>ROUND(ROUND(L2509,2)*ROUND(G2509,3),2)</f>
      </c>
      <c s="36" t="s">
        <v>54</v>
      </c>
      <c>
        <f>(M2509*21)/100</f>
      </c>
      <c t="s">
        <v>26</v>
      </c>
    </row>
    <row r="2510" spans="1:5" ht="12.75">
      <c r="A2510" s="35" t="s">
        <v>55</v>
      </c>
      <c r="E2510" s="39" t="s">
        <v>4</v>
      </c>
    </row>
    <row r="2511" spans="1:5" ht="12.75">
      <c r="A2511" s="35" t="s">
        <v>57</v>
      </c>
      <c r="E2511" s="40" t="s">
        <v>4</v>
      </c>
    </row>
    <row r="2512" spans="1:5" ht="12.75">
      <c r="A2512" t="s">
        <v>59</v>
      </c>
      <c r="E2512" s="39" t="s">
        <v>4</v>
      </c>
    </row>
    <row r="2513" spans="1:16" ht="25.5">
      <c r="A2513" t="s">
        <v>48</v>
      </c>
      <c s="34" t="s">
        <v>12289</v>
      </c>
      <c s="34" t="s">
        <v>12290</v>
      </c>
      <c s="35" t="s">
        <v>4</v>
      </c>
      <c s="6" t="s">
        <v>12282</v>
      </c>
      <c s="36" t="s">
        <v>3911</v>
      </c>
      <c s="37">
        <v>1</v>
      </c>
      <c s="36">
        <v>0</v>
      </c>
      <c s="36">
        <f>ROUND(G2513*H2513,6)</f>
      </c>
      <c r="L2513" s="38">
        <v>0</v>
      </c>
      <c s="32">
        <f>ROUND(ROUND(L2513,2)*ROUND(G2513,3),2)</f>
      </c>
      <c s="36" t="s">
        <v>54</v>
      </c>
      <c>
        <f>(M2513*21)/100</f>
      </c>
      <c t="s">
        <v>26</v>
      </c>
    </row>
    <row r="2514" spans="1:5" ht="12.75">
      <c r="A2514" s="35" t="s">
        <v>55</v>
      </c>
      <c r="E2514" s="39" t="s">
        <v>4</v>
      </c>
    </row>
    <row r="2515" spans="1:5" ht="12.75">
      <c r="A2515" s="35" t="s">
        <v>57</v>
      </c>
      <c r="E2515" s="40" t="s">
        <v>4</v>
      </c>
    </row>
    <row r="2516" spans="1:5" ht="12.75">
      <c r="A2516" t="s">
        <v>59</v>
      </c>
      <c r="E2516" s="39" t="s">
        <v>4</v>
      </c>
    </row>
    <row r="2517" spans="1:16" ht="12.75">
      <c r="A2517" t="s">
        <v>48</v>
      </c>
      <c s="34" t="s">
        <v>12291</v>
      </c>
      <c s="34" t="s">
        <v>12292</v>
      </c>
      <c s="35" t="s">
        <v>4</v>
      </c>
      <c s="6" t="s">
        <v>12293</v>
      </c>
      <c s="36" t="s">
        <v>3911</v>
      </c>
      <c s="37">
        <v>1</v>
      </c>
      <c s="36">
        <v>0</v>
      </c>
      <c s="36">
        <f>ROUND(G2517*H2517,6)</f>
      </c>
      <c r="L2517" s="38">
        <v>0</v>
      </c>
      <c s="32">
        <f>ROUND(ROUND(L2517,2)*ROUND(G2517,3),2)</f>
      </c>
      <c s="36" t="s">
        <v>54</v>
      </c>
      <c>
        <f>(M2517*21)/100</f>
      </c>
      <c t="s">
        <v>26</v>
      </c>
    </row>
    <row r="2518" spans="1:5" ht="12.75">
      <c r="A2518" s="35" t="s">
        <v>55</v>
      </c>
      <c r="E2518" s="39" t="s">
        <v>4</v>
      </c>
    </row>
    <row r="2519" spans="1:5" ht="12.75">
      <c r="A2519" s="35" t="s">
        <v>57</v>
      </c>
      <c r="E2519" s="40" t="s">
        <v>4</v>
      </c>
    </row>
    <row r="2520" spans="1:5" ht="12.75">
      <c r="A2520" t="s">
        <v>59</v>
      </c>
      <c r="E2520" s="39" t="s">
        <v>4</v>
      </c>
    </row>
    <row r="2521" spans="1:16" ht="25.5">
      <c r="A2521" t="s">
        <v>48</v>
      </c>
      <c s="34" t="s">
        <v>12294</v>
      </c>
      <c s="34" t="s">
        <v>12295</v>
      </c>
      <c s="35" t="s">
        <v>4</v>
      </c>
      <c s="6" t="s">
        <v>12296</v>
      </c>
      <c s="36" t="s">
        <v>3911</v>
      </c>
      <c s="37">
        <v>1</v>
      </c>
      <c s="36">
        <v>0</v>
      </c>
      <c s="36">
        <f>ROUND(G2521*H2521,6)</f>
      </c>
      <c r="L2521" s="38">
        <v>0</v>
      </c>
      <c s="32">
        <f>ROUND(ROUND(L2521,2)*ROUND(G2521,3),2)</f>
      </c>
      <c s="36" t="s">
        <v>54</v>
      </c>
      <c>
        <f>(M2521*21)/100</f>
      </c>
      <c t="s">
        <v>26</v>
      </c>
    </row>
    <row r="2522" spans="1:5" ht="12.75">
      <c r="A2522" s="35" t="s">
        <v>55</v>
      </c>
      <c r="E2522" s="39" t="s">
        <v>4</v>
      </c>
    </row>
    <row r="2523" spans="1:5" ht="12.75">
      <c r="A2523" s="35" t="s">
        <v>57</v>
      </c>
      <c r="E2523" s="40" t="s">
        <v>4</v>
      </c>
    </row>
    <row r="2524" spans="1:5" ht="12.75">
      <c r="A2524" t="s">
        <v>59</v>
      </c>
      <c r="E2524" s="39" t="s">
        <v>4</v>
      </c>
    </row>
    <row r="2525" spans="1:16" ht="12.75">
      <c r="A2525" t="s">
        <v>48</v>
      </c>
      <c s="34" t="s">
        <v>12297</v>
      </c>
      <c s="34" t="s">
        <v>12298</v>
      </c>
      <c s="35" t="s">
        <v>4</v>
      </c>
      <c s="6" t="s">
        <v>12293</v>
      </c>
      <c s="36" t="s">
        <v>3911</v>
      </c>
      <c s="37">
        <v>1</v>
      </c>
      <c s="36">
        <v>0</v>
      </c>
      <c s="36">
        <f>ROUND(G2525*H2525,6)</f>
      </c>
      <c r="L2525" s="38">
        <v>0</v>
      </c>
      <c s="32">
        <f>ROUND(ROUND(L2525,2)*ROUND(G2525,3),2)</f>
      </c>
      <c s="36" t="s">
        <v>54</v>
      </c>
      <c>
        <f>(M2525*21)/100</f>
      </c>
      <c t="s">
        <v>26</v>
      </c>
    </row>
    <row r="2526" spans="1:5" ht="12.75">
      <c r="A2526" s="35" t="s">
        <v>55</v>
      </c>
      <c r="E2526" s="39" t="s">
        <v>4</v>
      </c>
    </row>
    <row r="2527" spans="1:5" ht="12.75">
      <c r="A2527" s="35" t="s">
        <v>57</v>
      </c>
      <c r="E2527" s="40" t="s">
        <v>4</v>
      </c>
    </row>
    <row r="2528" spans="1:5" ht="12.75">
      <c r="A2528" t="s">
        <v>59</v>
      </c>
      <c r="E2528" s="39" t="s">
        <v>4</v>
      </c>
    </row>
    <row r="2529" spans="1:16" ht="25.5">
      <c r="A2529" t="s">
        <v>48</v>
      </c>
      <c s="34" t="s">
        <v>12299</v>
      </c>
      <c s="34" t="s">
        <v>12300</v>
      </c>
      <c s="35" t="s">
        <v>4</v>
      </c>
      <c s="6" t="s">
        <v>12301</v>
      </c>
      <c s="36" t="s">
        <v>3911</v>
      </c>
      <c s="37">
        <v>1</v>
      </c>
      <c s="36">
        <v>0</v>
      </c>
      <c s="36">
        <f>ROUND(G2529*H2529,6)</f>
      </c>
      <c r="L2529" s="38">
        <v>0</v>
      </c>
      <c s="32">
        <f>ROUND(ROUND(L2529,2)*ROUND(G2529,3),2)</f>
      </c>
      <c s="36" t="s">
        <v>54</v>
      </c>
      <c>
        <f>(M2529*21)/100</f>
      </c>
      <c t="s">
        <v>26</v>
      </c>
    </row>
    <row r="2530" spans="1:5" ht="12.75">
      <c r="A2530" s="35" t="s">
        <v>55</v>
      </c>
      <c r="E2530" s="39" t="s">
        <v>4</v>
      </c>
    </row>
    <row r="2531" spans="1:5" ht="12.75">
      <c r="A2531" s="35" t="s">
        <v>57</v>
      </c>
      <c r="E2531" s="40" t="s">
        <v>4</v>
      </c>
    </row>
    <row r="2532" spans="1:5" ht="12.75">
      <c r="A2532" t="s">
        <v>59</v>
      </c>
      <c r="E2532" s="39" t="s">
        <v>4</v>
      </c>
    </row>
    <row r="2533" spans="1:16" ht="25.5">
      <c r="A2533" t="s">
        <v>48</v>
      </c>
      <c s="34" t="s">
        <v>12302</v>
      </c>
      <c s="34" t="s">
        <v>12303</v>
      </c>
      <c s="35" t="s">
        <v>4</v>
      </c>
      <c s="6" t="s">
        <v>12282</v>
      </c>
      <c s="36" t="s">
        <v>3911</v>
      </c>
      <c s="37">
        <v>1</v>
      </c>
      <c s="36">
        <v>0</v>
      </c>
      <c s="36">
        <f>ROUND(G2533*H2533,6)</f>
      </c>
      <c r="L2533" s="38">
        <v>0</v>
      </c>
      <c s="32">
        <f>ROUND(ROUND(L2533,2)*ROUND(G2533,3),2)</f>
      </c>
      <c s="36" t="s">
        <v>54</v>
      </c>
      <c>
        <f>(M2533*21)/100</f>
      </c>
      <c t="s">
        <v>26</v>
      </c>
    </row>
    <row r="2534" spans="1:5" ht="12.75">
      <c r="A2534" s="35" t="s">
        <v>55</v>
      </c>
      <c r="E2534" s="39" t="s">
        <v>4</v>
      </c>
    </row>
    <row r="2535" spans="1:5" ht="12.75">
      <c r="A2535" s="35" t="s">
        <v>57</v>
      </c>
      <c r="E2535" s="40" t="s">
        <v>4</v>
      </c>
    </row>
    <row r="2536" spans="1:5" ht="12.75">
      <c r="A2536" t="s">
        <v>59</v>
      </c>
      <c r="E2536" s="39" t="s">
        <v>4</v>
      </c>
    </row>
    <row r="2537" spans="1:16" ht="25.5">
      <c r="A2537" t="s">
        <v>48</v>
      </c>
      <c s="34" t="s">
        <v>12304</v>
      </c>
      <c s="34" t="s">
        <v>12305</v>
      </c>
      <c s="35" t="s">
        <v>4</v>
      </c>
      <c s="6" t="s">
        <v>12306</v>
      </c>
      <c s="36" t="s">
        <v>3911</v>
      </c>
      <c s="37">
        <v>6</v>
      </c>
      <c s="36">
        <v>0</v>
      </c>
      <c s="36">
        <f>ROUND(G2537*H2537,6)</f>
      </c>
      <c r="L2537" s="38">
        <v>0</v>
      </c>
      <c s="32">
        <f>ROUND(ROUND(L2537,2)*ROUND(G2537,3),2)</f>
      </c>
      <c s="36" t="s">
        <v>54</v>
      </c>
      <c>
        <f>(M2537*21)/100</f>
      </c>
      <c t="s">
        <v>26</v>
      </c>
    </row>
    <row r="2538" spans="1:5" ht="12.75">
      <c r="A2538" s="35" t="s">
        <v>55</v>
      </c>
      <c r="E2538" s="39" t="s">
        <v>4</v>
      </c>
    </row>
    <row r="2539" spans="1:5" ht="12.75">
      <c r="A2539" s="35" t="s">
        <v>57</v>
      </c>
      <c r="E2539" s="40" t="s">
        <v>4</v>
      </c>
    </row>
    <row r="2540" spans="1:5" ht="12.75">
      <c r="A2540" t="s">
        <v>59</v>
      </c>
      <c r="E2540" s="39" t="s">
        <v>4</v>
      </c>
    </row>
    <row r="2541" spans="1:16" ht="25.5">
      <c r="A2541" t="s">
        <v>48</v>
      </c>
      <c s="34" t="s">
        <v>12307</v>
      </c>
      <c s="34" t="s">
        <v>12308</v>
      </c>
      <c s="35" t="s">
        <v>4</v>
      </c>
      <c s="6" t="s">
        <v>12309</v>
      </c>
      <c s="36" t="s">
        <v>3911</v>
      </c>
      <c s="37">
        <v>3</v>
      </c>
      <c s="36">
        <v>0</v>
      </c>
      <c s="36">
        <f>ROUND(G2541*H2541,6)</f>
      </c>
      <c r="L2541" s="38">
        <v>0</v>
      </c>
      <c s="32">
        <f>ROUND(ROUND(L2541,2)*ROUND(G2541,3),2)</f>
      </c>
      <c s="36" t="s">
        <v>54</v>
      </c>
      <c>
        <f>(M2541*21)/100</f>
      </c>
      <c t="s">
        <v>26</v>
      </c>
    </row>
    <row r="2542" spans="1:5" ht="12.75">
      <c r="A2542" s="35" t="s">
        <v>55</v>
      </c>
      <c r="E2542" s="39" t="s">
        <v>4</v>
      </c>
    </row>
    <row r="2543" spans="1:5" ht="12.75">
      <c r="A2543" s="35" t="s">
        <v>57</v>
      </c>
      <c r="E2543" s="40" t="s">
        <v>4</v>
      </c>
    </row>
    <row r="2544" spans="1:5" ht="12.75">
      <c r="A2544" t="s">
        <v>59</v>
      </c>
      <c r="E2544" s="39" t="s">
        <v>4</v>
      </c>
    </row>
    <row r="2545" spans="1:16" ht="25.5">
      <c r="A2545" t="s">
        <v>48</v>
      </c>
      <c s="34" t="s">
        <v>12310</v>
      </c>
      <c s="34" t="s">
        <v>12311</v>
      </c>
      <c s="35" t="s">
        <v>4</v>
      </c>
      <c s="6" t="s">
        <v>12312</v>
      </c>
      <c s="36" t="s">
        <v>3911</v>
      </c>
      <c s="37">
        <v>1</v>
      </c>
      <c s="36">
        <v>0</v>
      </c>
      <c s="36">
        <f>ROUND(G2545*H2545,6)</f>
      </c>
      <c r="L2545" s="38">
        <v>0</v>
      </c>
      <c s="32">
        <f>ROUND(ROUND(L2545,2)*ROUND(G2545,3),2)</f>
      </c>
      <c s="36" t="s">
        <v>54</v>
      </c>
      <c>
        <f>(M2545*21)/100</f>
      </c>
      <c t="s">
        <v>26</v>
      </c>
    </row>
    <row r="2546" spans="1:5" ht="12.75">
      <c r="A2546" s="35" t="s">
        <v>55</v>
      </c>
      <c r="E2546" s="39" t="s">
        <v>4</v>
      </c>
    </row>
    <row r="2547" spans="1:5" ht="12.75">
      <c r="A2547" s="35" t="s">
        <v>57</v>
      </c>
      <c r="E2547" s="40" t="s">
        <v>4</v>
      </c>
    </row>
    <row r="2548" spans="1:5" ht="12.75">
      <c r="A2548" t="s">
        <v>59</v>
      </c>
      <c r="E2548" s="39" t="s">
        <v>4</v>
      </c>
    </row>
    <row r="2549" spans="1:16" ht="12.75">
      <c r="A2549" t="s">
        <v>48</v>
      </c>
      <c s="34" t="s">
        <v>12313</v>
      </c>
      <c s="34" t="s">
        <v>12314</v>
      </c>
      <c s="35" t="s">
        <v>4</v>
      </c>
      <c s="6" t="s">
        <v>12315</v>
      </c>
      <c s="36" t="s">
        <v>3911</v>
      </c>
      <c s="37">
        <v>1</v>
      </c>
      <c s="36">
        <v>0</v>
      </c>
      <c s="36">
        <f>ROUND(G2549*H2549,6)</f>
      </c>
      <c r="L2549" s="38">
        <v>0</v>
      </c>
      <c s="32">
        <f>ROUND(ROUND(L2549,2)*ROUND(G2549,3),2)</f>
      </c>
      <c s="36" t="s">
        <v>54</v>
      </c>
      <c>
        <f>(M2549*21)/100</f>
      </c>
      <c t="s">
        <v>26</v>
      </c>
    </row>
    <row r="2550" spans="1:5" ht="12.75">
      <c r="A2550" s="35" t="s">
        <v>55</v>
      </c>
      <c r="E2550" s="39" t="s">
        <v>4</v>
      </c>
    </row>
    <row r="2551" spans="1:5" ht="12.75">
      <c r="A2551" s="35" t="s">
        <v>57</v>
      </c>
      <c r="E2551" s="40" t="s">
        <v>4</v>
      </c>
    </row>
    <row r="2552" spans="1:5" ht="12.75">
      <c r="A2552" t="s">
        <v>59</v>
      </c>
      <c r="E2552" s="39" t="s">
        <v>4</v>
      </c>
    </row>
    <row r="2553" spans="1:16" ht="25.5">
      <c r="A2553" t="s">
        <v>48</v>
      </c>
      <c s="34" t="s">
        <v>12316</v>
      </c>
      <c s="34" t="s">
        <v>12317</v>
      </c>
      <c s="35" t="s">
        <v>4</v>
      </c>
      <c s="6" t="s">
        <v>12318</v>
      </c>
      <c s="36" t="s">
        <v>3911</v>
      </c>
      <c s="37">
        <v>9</v>
      </c>
      <c s="36">
        <v>0</v>
      </c>
      <c s="36">
        <f>ROUND(G2553*H2553,6)</f>
      </c>
      <c r="L2553" s="38">
        <v>0</v>
      </c>
      <c s="32">
        <f>ROUND(ROUND(L2553,2)*ROUND(G2553,3),2)</f>
      </c>
      <c s="36" t="s">
        <v>54</v>
      </c>
      <c>
        <f>(M2553*21)/100</f>
      </c>
      <c t="s">
        <v>26</v>
      </c>
    </row>
    <row r="2554" spans="1:5" ht="12.75">
      <c r="A2554" s="35" t="s">
        <v>55</v>
      </c>
      <c r="E2554" s="39" t="s">
        <v>4</v>
      </c>
    </row>
    <row r="2555" spans="1:5" ht="12.75">
      <c r="A2555" s="35" t="s">
        <v>57</v>
      </c>
      <c r="E2555" s="40" t="s">
        <v>4</v>
      </c>
    </row>
    <row r="2556" spans="1:5" ht="12.75">
      <c r="A2556" t="s">
        <v>59</v>
      </c>
      <c r="E2556" s="39" t="s">
        <v>4</v>
      </c>
    </row>
    <row r="2557" spans="1:16" ht="25.5">
      <c r="A2557" t="s">
        <v>48</v>
      </c>
      <c s="34" t="s">
        <v>12319</v>
      </c>
      <c s="34" t="s">
        <v>12320</v>
      </c>
      <c s="35" t="s">
        <v>4</v>
      </c>
      <c s="6" t="s">
        <v>12321</v>
      </c>
      <c s="36" t="s">
        <v>3911</v>
      </c>
      <c s="37">
        <v>2</v>
      </c>
      <c s="36">
        <v>0</v>
      </c>
      <c s="36">
        <f>ROUND(G2557*H2557,6)</f>
      </c>
      <c r="L2557" s="38">
        <v>0</v>
      </c>
      <c s="32">
        <f>ROUND(ROUND(L2557,2)*ROUND(G2557,3),2)</f>
      </c>
      <c s="36" t="s">
        <v>54</v>
      </c>
      <c>
        <f>(M2557*21)/100</f>
      </c>
      <c t="s">
        <v>26</v>
      </c>
    </row>
    <row r="2558" spans="1:5" ht="12.75">
      <c r="A2558" s="35" t="s">
        <v>55</v>
      </c>
      <c r="E2558" s="39" t="s">
        <v>4</v>
      </c>
    </row>
    <row r="2559" spans="1:5" ht="12.75">
      <c r="A2559" s="35" t="s">
        <v>57</v>
      </c>
      <c r="E2559" s="40" t="s">
        <v>4</v>
      </c>
    </row>
    <row r="2560" spans="1:5" ht="12.75">
      <c r="A2560" t="s">
        <v>59</v>
      </c>
      <c r="E2560" s="39" t="s">
        <v>4</v>
      </c>
    </row>
    <row r="2561" spans="1:16" ht="25.5">
      <c r="A2561" t="s">
        <v>48</v>
      </c>
      <c s="34" t="s">
        <v>12322</v>
      </c>
      <c s="34" t="s">
        <v>12323</v>
      </c>
      <c s="35" t="s">
        <v>4</v>
      </c>
      <c s="6" t="s">
        <v>12324</v>
      </c>
      <c s="36" t="s">
        <v>3911</v>
      </c>
      <c s="37">
        <v>1</v>
      </c>
      <c s="36">
        <v>0</v>
      </c>
      <c s="36">
        <f>ROUND(G2561*H2561,6)</f>
      </c>
      <c r="L2561" s="38">
        <v>0</v>
      </c>
      <c s="32">
        <f>ROUND(ROUND(L2561,2)*ROUND(G2561,3),2)</f>
      </c>
      <c s="36" t="s">
        <v>54</v>
      </c>
      <c>
        <f>(M2561*21)/100</f>
      </c>
      <c t="s">
        <v>26</v>
      </c>
    </row>
    <row r="2562" spans="1:5" ht="12.75">
      <c r="A2562" s="35" t="s">
        <v>55</v>
      </c>
      <c r="E2562" s="39" t="s">
        <v>4</v>
      </c>
    </row>
    <row r="2563" spans="1:5" ht="12.75">
      <c r="A2563" s="35" t="s">
        <v>57</v>
      </c>
      <c r="E2563" s="40" t="s">
        <v>4</v>
      </c>
    </row>
    <row r="2564" spans="1:5" ht="12.75">
      <c r="A2564" t="s">
        <v>59</v>
      </c>
      <c r="E2564" s="39" t="s">
        <v>4</v>
      </c>
    </row>
    <row r="2565" spans="1:16" ht="12.75">
      <c r="A2565" t="s">
        <v>48</v>
      </c>
      <c s="34" t="s">
        <v>12325</v>
      </c>
      <c s="34" t="s">
        <v>12326</v>
      </c>
      <c s="35" t="s">
        <v>4</v>
      </c>
      <c s="6" t="s">
        <v>12327</v>
      </c>
      <c s="36" t="s">
        <v>71</v>
      </c>
      <c s="37">
        <v>3.05</v>
      </c>
      <c s="36">
        <v>0</v>
      </c>
      <c s="36">
        <f>ROUND(G2565*H2565,6)</f>
      </c>
      <c r="L2565" s="38">
        <v>0</v>
      </c>
      <c s="32">
        <f>ROUND(ROUND(L2565,2)*ROUND(G2565,3),2)</f>
      </c>
      <c s="36" t="s">
        <v>54</v>
      </c>
      <c>
        <f>(M2565*21)/100</f>
      </c>
      <c t="s">
        <v>26</v>
      </c>
    </row>
    <row r="2566" spans="1:5" ht="12.75">
      <c r="A2566" s="35" t="s">
        <v>55</v>
      </c>
      <c r="E2566" s="39" t="s">
        <v>4</v>
      </c>
    </row>
    <row r="2567" spans="1:5" ht="12.75">
      <c r="A2567" s="35" t="s">
        <v>57</v>
      </c>
      <c r="E2567" s="40" t="s">
        <v>4</v>
      </c>
    </row>
    <row r="2568" spans="1:5" ht="12.75">
      <c r="A2568" t="s">
        <v>59</v>
      </c>
      <c r="E2568" s="39" t="s">
        <v>4</v>
      </c>
    </row>
    <row r="2569" spans="1:16" ht="12.75">
      <c r="A2569" t="s">
        <v>48</v>
      </c>
      <c s="34" t="s">
        <v>12328</v>
      </c>
      <c s="34" t="s">
        <v>12329</v>
      </c>
      <c s="35" t="s">
        <v>4</v>
      </c>
      <c s="6" t="s">
        <v>12330</v>
      </c>
      <c s="36" t="s">
        <v>71</v>
      </c>
      <c s="37">
        <v>6.8</v>
      </c>
      <c s="36">
        <v>0</v>
      </c>
      <c s="36">
        <f>ROUND(G2569*H2569,6)</f>
      </c>
      <c r="L2569" s="38">
        <v>0</v>
      </c>
      <c s="32">
        <f>ROUND(ROUND(L2569,2)*ROUND(G2569,3),2)</f>
      </c>
      <c s="36" t="s">
        <v>54</v>
      </c>
      <c>
        <f>(M2569*21)/100</f>
      </c>
      <c t="s">
        <v>26</v>
      </c>
    </row>
    <row r="2570" spans="1:5" ht="12.75">
      <c r="A2570" s="35" t="s">
        <v>55</v>
      </c>
      <c r="E2570" s="39" t="s">
        <v>4</v>
      </c>
    </row>
    <row r="2571" spans="1:5" ht="12.75">
      <c r="A2571" s="35" t="s">
        <v>57</v>
      </c>
      <c r="E2571" s="40" t="s">
        <v>4</v>
      </c>
    </row>
    <row r="2572" spans="1:5" ht="12.75">
      <c r="A2572" t="s">
        <v>59</v>
      </c>
      <c r="E2572" s="39" t="s">
        <v>4</v>
      </c>
    </row>
    <row r="2573" spans="1:16" ht="12.75">
      <c r="A2573" t="s">
        <v>48</v>
      </c>
      <c s="34" t="s">
        <v>12331</v>
      </c>
      <c s="34" t="s">
        <v>12332</v>
      </c>
      <c s="35" t="s">
        <v>4</v>
      </c>
      <c s="6" t="s">
        <v>11553</v>
      </c>
      <c s="36" t="s">
        <v>71</v>
      </c>
      <c s="37">
        <v>3.72</v>
      </c>
      <c s="36">
        <v>0</v>
      </c>
      <c s="36">
        <f>ROUND(G2573*H2573,6)</f>
      </c>
      <c r="L2573" s="38">
        <v>0</v>
      </c>
      <c s="32">
        <f>ROUND(ROUND(L2573,2)*ROUND(G2573,3),2)</f>
      </c>
      <c s="36" t="s">
        <v>54</v>
      </c>
      <c>
        <f>(M2573*21)/100</f>
      </c>
      <c t="s">
        <v>26</v>
      </c>
    </row>
    <row r="2574" spans="1:5" ht="12.75">
      <c r="A2574" s="35" t="s">
        <v>55</v>
      </c>
      <c r="E2574" s="39" t="s">
        <v>4</v>
      </c>
    </row>
    <row r="2575" spans="1:5" ht="12.75">
      <c r="A2575" s="35" t="s">
        <v>57</v>
      </c>
      <c r="E2575" s="40" t="s">
        <v>4</v>
      </c>
    </row>
    <row r="2576" spans="1:5" ht="12.75">
      <c r="A2576" t="s">
        <v>59</v>
      </c>
      <c r="E2576" s="39" t="s">
        <v>4</v>
      </c>
    </row>
    <row r="2577" spans="1:16" ht="12.75">
      <c r="A2577" t="s">
        <v>48</v>
      </c>
      <c s="34" t="s">
        <v>12333</v>
      </c>
      <c s="34" t="s">
        <v>12334</v>
      </c>
      <c s="35" t="s">
        <v>4</v>
      </c>
      <c s="6" t="s">
        <v>12335</v>
      </c>
      <c s="36" t="s">
        <v>697</v>
      </c>
      <c s="37">
        <v>9.8</v>
      </c>
      <c s="36">
        <v>0</v>
      </c>
      <c s="36">
        <f>ROUND(G2577*H2577,6)</f>
      </c>
      <c r="L2577" s="38">
        <v>0</v>
      </c>
      <c s="32">
        <f>ROUND(ROUND(L2577,2)*ROUND(G2577,3),2)</f>
      </c>
      <c s="36" t="s">
        <v>54</v>
      </c>
      <c>
        <f>(M2577*21)/100</f>
      </c>
      <c t="s">
        <v>26</v>
      </c>
    </row>
    <row r="2578" spans="1:5" ht="12.75">
      <c r="A2578" s="35" t="s">
        <v>55</v>
      </c>
      <c r="E2578" s="39" t="s">
        <v>4</v>
      </c>
    </row>
    <row r="2579" spans="1:5" ht="12.75">
      <c r="A2579" s="35" t="s">
        <v>57</v>
      </c>
      <c r="E2579" s="40" t="s">
        <v>4</v>
      </c>
    </row>
    <row r="2580" spans="1:5" ht="12.75">
      <c r="A2580" t="s">
        <v>59</v>
      </c>
      <c r="E2580" s="39" t="s">
        <v>4</v>
      </c>
    </row>
    <row r="2581" spans="1:16" ht="12.75">
      <c r="A2581" t="s">
        <v>48</v>
      </c>
      <c s="34" t="s">
        <v>12336</v>
      </c>
      <c s="34" t="s">
        <v>12337</v>
      </c>
      <c s="35" t="s">
        <v>4</v>
      </c>
      <c s="6" t="s">
        <v>12198</v>
      </c>
      <c s="36" t="s">
        <v>697</v>
      </c>
      <c s="37">
        <v>206.21</v>
      </c>
      <c s="36">
        <v>0</v>
      </c>
      <c s="36">
        <f>ROUND(G2581*H2581,6)</f>
      </c>
      <c r="L2581" s="38">
        <v>0</v>
      </c>
      <c s="32">
        <f>ROUND(ROUND(L2581,2)*ROUND(G2581,3),2)</f>
      </c>
      <c s="36" t="s">
        <v>54</v>
      </c>
      <c>
        <f>(M2581*21)/100</f>
      </c>
      <c t="s">
        <v>26</v>
      </c>
    </row>
    <row r="2582" spans="1:5" ht="12.75">
      <c r="A2582" s="35" t="s">
        <v>55</v>
      </c>
      <c r="E2582" s="39" t="s">
        <v>4</v>
      </c>
    </row>
    <row r="2583" spans="1:5" ht="12.75">
      <c r="A2583" s="35" t="s">
        <v>57</v>
      </c>
      <c r="E2583" s="40" t="s">
        <v>4</v>
      </c>
    </row>
    <row r="2584" spans="1:5" ht="12.75">
      <c r="A2584" t="s">
        <v>59</v>
      </c>
      <c r="E2584" s="39" t="s">
        <v>4</v>
      </c>
    </row>
    <row r="2585" spans="1:16" ht="25.5">
      <c r="A2585" t="s">
        <v>48</v>
      </c>
      <c s="34" t="s">
        <v>12338</v>
      </c>
      <c s="34" t="s">
        <v>12339</v>
      </c>
      <c s="35" t="s">
        <v>4</v>
      </c>
      <c s="6" t="s">
        <v>12340</v>
      </c>
      <c s="36" t="s">
        <v>697</v>
      </c>
      <c s="37">
        <v>90.89</v>
      </c>
      <c s="36">
        <v>0</v>
      </c>
      <c s="36">
        <f>ROUND(G2585*H2585,6)</f>
      </c>
      <c r="L2585" s="38">
        <v>0</v>
      </c>
      <c s="32">
        <f>ROUND(ROUND(L2585,2)*ROUND(G2585,3),2)</f>
      </c>
      <c s="36" t="s">
        <v>54</v>
      </c>
      <c>
        <f>(M2585*21)/100</f>
      </c>
      <c t="s">
        <v>26</v>
      </c>
    </row>
    <row r="2586" spans="1:5" ht="12.75">
      <c r="A2586" s="35" t="s">
        <v>55</v>
      </c>
      <c r="E2586" s="39" t="s">
        <v>4</v>
      </c>
    </row>
    <row r="2587" spans="1:5" ht="12.75">
      <c r="A2587" s="35" t="s">
        <v>57</v>
      </c>
      <c r="E2587" s="40" t="s">
        <v>4</v>
      </c>
    </row>
    <row r="2588" spans="1:5" ht="12.75">
      <c r="A2588" t="s">
        <v>59</v>
      </c>
      <c r="E2588" s="39" t="s">
        <v>4</v>
      </c>
    </row>
    <row r="2589" spans="1:16" ht="25.5">
      <c r="A2589" t="s">
        <v>48</v>
      </c>
      <c s="34" t="s">
        <v>12341</v>
      </c>
      <c s="34" t="s">
        <v>12342</v>
      </c>
      <c s="35" t="s">
        <v>4</v>
      </c>
      <c s="6" t="s">
        <v>12201</v>
      </c>
      <c s="36" t="s">
        <v>697</v>
      </c>
      <c s="37">
        <v>62.54</v>
      </c>
      <c s="36">
        <v>0</v>
      </c>
      <c s="36">
        <f>ROUND(G2589*H2589,6)</f>
      </c>
      <c r="L2589" s="38">
        <v>0</v>
      </c>
      <c s="32">
        <f>ROUND(ROUND(L2589,2)*ROUND(G2589,3),2)</f>
      </c>
      <c s="36" t="s">
        <v>54</v>
      </c>
      <c>
        <f>(M2589*21)/100</f>
      </c>
      <c t="s">
        <v>26</v>
      </c>
    </row>
    <row r="2590" spans="1:5" ht="12.75">
      <c r="A2590" s="35" t="s">
        <v>55</v>
      </c>
      <c r="E2590" s="39" t="s">
        <v>4</v>
      </c>
    </row>
    <row r="2591" spans="1:5" ht="12.75">
      <c r="A2591" s="35" t="s">
        <v>57</v>
      </c>
      <c r="E2591" s="40" t="s">
        <v>4</v>
      </c>
    </row>
    <row r="2592" spans="1:5" ht="12.75">
      <c r="A2592" t="s">
        <v>59</v>
      </c>
      <c r="E2592" s="39" t="s">
        <v>4</v>
      </c>
    </row>
    <row r="2593" spans="1:16" ht="25.5">
      <c r="A2593" t="s">
        <v>48</v>
      </c>
      <c s="34" t="s">
        <v>12343</v>
      </c>
      <c s="34" t="s">
        <v>12344</v>
      </c>
      <c s="35" t="s">
        <v>4</v>
      </c>
      <c s="6" t="s">
        <v>12345</v>
      </c>
      <c s="36" t="s">
        <v>697</v>
      </c>
      <c s="37">
        <v>14.06</v>
      </c>
      <c s="36">
        <v>0</v>
      </c>
      <c s="36">
        <f>ROUND(G2593*H2593,6)</f>
      </c>
      <c r="L2593" s="38">
        <v>0</v>
      </c>
      <c s="32">
        <f>ROUND(ROUND(L2593,2)*ROUND(G2593,3),2)</f>
      </c>
      <c s="36" t="s">
        <v>54</v>
      </c>
      <c>
        <f>(M2593*21)/100</f>
      </c>
      <c t="s">
        <v>26</v>
      </c>
    </row>
    <row r="2594" spans="1:5" ht="12.75">
      <c r="A2594" s="35" t="s">
        <v>55</v>
      </c>
      <c r="E2594" s="39" t="s">
        <v>4</v>
      </c>
    </row>
    <row r="2595" spans="1:5" ht="12.75">
      <c r="A2595" s="35" t="s">
        <v>57</v>
      </c>
      <c r="E2595" s="40" t="s">
        <v>4</v>
      </c>
    </row>
    <row r="2596" spans="1:5" ht="12.75">
      <c r="A2596" t="s">
        <v>59</v>
      </c>
      <c r="E2596" s="39" t="s">
        <v>4</v>
      </c>
    </row>
    <row r="2597" spans="1:16" ht="25.5">
      <c r="A2597" t="s">
        <v>48</v>
      </c>
      <c s="34" t="s">
        <v>12346</v>
      </c>
      <c s="34" t="s">
        <v>12347</v>
      </c>
      <c s="35" t="s">
        <v>4</v>
      </c>
      <c s="6" t="s">
        <v>12204</v>
      </c>
      <c s="36" t="s">
        <v>697</v>
      </c>
      <c s="37">
        <v>29.86</v>
      </c>
      <c s="36">
        <v>0</v>
      </c>
      <c s="36">
        <f>ROUND(G2597*H2597,6)</f>
      </c>
      <c r="L2597" s="38">
        <v>0</v>
      </c>
      <c s="32">
        <f>ROUND(ROUND(L2597,2)*ROUND(G2597,3),2)</f>
      </c>
      <c s="36" t="s">
        <v>54</v>
      </c>
      <c>
        <f>(M2597*21)/100</f>
      </c>
      <c t="s">
        <v>26</v>
      </c>
    </row>
    <row r="2598" spans="1:5" ht="12.75">
      <c r="A2598" s="35" t="s">
        <v>55</v>
      </c>
      <c r="E2598" s="39" t="s">
        <v>4</v>
      </c>
    </row>
    <row r="2599" spans="1:5" ht="12.75">
      <c r="A2599" s="35" t="s">
        <v>57</v>
      </c>
      <c r="E2599" s="40" t="s">
        <v>4</v>
      </c>
    </row>
    <row r="2600" spans="1:5" ht="12.75">
      <c r="A2600" t="s">
        <v>59</v>
      </c>
      <c r="E2600" s="39" t="s">
        <v>4</v>
      </c>
    </row>
    <row r="2601" spans="1:16" ht="12.75">
      <c r="A2601" t="s">
        <v>48</v>
      </c>
      <c s="34" t="s">
        <v>12348</v>
      </c>
      <c s="34" t="s">
        <v>12349</v>
      </c>
      <c s="35" t="s">
        <v>4</v>
      </c>
      <c s="6" t="s">
        <v>12350</v>
      </c>
      <c s="36" t="s">
        <v>11557</v>
      </c>
      <c s="37">
        <v>0.03</v>
      </c>
      <c s="36">
        <v>0</v>
      </c>
      <c s="36">
        <f>ROUND(G2601*H2601,6)</f>
      </c>
      <c r="L2601" s="38">
        <v>0</v>
      </c>
      <c s="32">
        <f>ROUND(ROUND(L2601,2)*ROUND(G2601,3),2)</f>
      </c>
      <c s="36" t="s">
        <v>54</v>
      </c>
      <c>
        <f>(M2601*21)/100</f>
      </c>
      <c t="s">
        <v>26</v>
      </c>
    </row>
    <row r="2602" spans="1:5" ht="12.75">
      <c r="A2602" s="35" t="s">
        <v>55</v>
      </c>
      <c r="E2602" s="39" t="s">
        <v>4</v>
      </c>
    </row>
    <row r="2603" spans="1:5" ht="12.75">
      <c r="A2603" s="35" t="s">
        <v>57</v>
      </c>
      <c r="E2603" s="40" t="s">
        <v>4</v>
      </c>
    </row>
    <row r="2604" spans="1:5" ht="12.75">
      <c r="A2604" t="s">
        <v>59</v>
      </c>
      <c r="E2604" s="39" t="s">
        <v>4</v>
      </c>
    </row>
    <row r="2605" spans="1:16" ht="12.75">
      <c r="A2605" t="s">
        <v>48</v>
      </c>
      <c s="34" t="s">
        <v>12351</v>
      </c>
      <c s="34" t="s">
        <v>12352</v>
      </c>
      <c s="35" t="s">
        <v>4</v>
      </c>
      <c s="6" t="s">
        <v>12353</v>
      </c>
      <c s="36" t="s">
        <v>11557</v>
      </c>
      <c s="37">
        <v>12.43</v>
      </c>
      <c s="36">
        <v>0</v>
      </c>
      <c s="36">
        <f>ROUND(G2605*H2605,6)</f>
      </c>
      <c r="L2605" s="38">
        <v>0</v>
      </c>
      <c s="32">
        <f>ROUND(ROUND(L2605,2)*ROUND(G2605,3),2)</f>
      </c>
      <c s="36" t="s">
        <v>54</v>
      </c>
      <c>
        <f>(M2605*21)/100</f>
      </c>
      <c t="s">
        <v>26</v>
      </c>
    </row>
    <row r="2606" spans="1:5" ht="12.75">
      <c r="A2606" s="35" t="s">
        <v>55</v>
      </c>
      <c r="E2606" s="39" t="s">
        <v>4</v>
      </c>
    </row>
    <row r="2607" spans="1:5" ht="12.75">
      <c r="A2607" s="35" t="s">
        <v>57</v>
      </c>
      <c r="E2607" s="40" t="s">
        <v>4</v>
      </c>
    </row>
    <row r="2608" spans="1:5" ht="12.75">
      <c r="A2608" t="s">
        <v>59</v>
      </c>
      <c r="E2608" s="39" t="s">
        <v>4</v>
      </c>
    </row>
    <row r="2609" spans="1:16" ht="12.75">
      <c r="A2609" t="s">
        <v>48</v>
      </c>
      <c s="34" t="s">
        <v>12354</v>
      </c>
      <c s="34" t="s">
        <v>12355</v>
      </c>
      <c s="35" t="s">
        <v>4</v>
      </c>
      <c s="6" t="s">
        <v>12356</v>
      </c>
      <c s="36" t="s">
        <v>11557</v>
      </c>
      <c s="37">
        <v>10.19</v>
      </c>
      <c s="36">
        <v>0</v>
      </c>
      <c s="36">
        <f>ROUND(G2609*H2609,6)</f>
      </c>
      <c r="L2609" s="38">
        <v>0</v>
      </c>
      <c s="32">
        <f>ROUND(ROUND(L2609,2)*ROUND(G2609,3),2)</f>
      </c>
      <c s="36" t="s">
        <v>54</v>
      </c>
      <c>
        <f>(M2609*21)/100</f>
      </c>
      <c t="s">
        <v>26</v>
      </c>
    </row>
    <row r="2610" spans="1:5" ht="12.75">
      <c r="A2610" s="35" t="s">
        <v>55</v>
      </c>
      <c r="E2610" s="39" t="s">
        <v>4</v>
      </c>
    </row>
    <row r="2611" spans="1:5" ht="12.75">
      <c r="A2611" s="35" t="s">
        <v>57</v>
      </c>
      <c r="E2611" s="40" t="s">
        <v>4</v>
      </c>
    </row>
    <row r="2612" spans="1:5" ht="12.75">
      <c r="A2612" t="s">
        <v>59</v>
      </c>
      <c r="E2612" s="39" t="s">
        <v>4</v>
      </c>
    </row>
    <row r="2613" spans="1:16" ht="12.75">
      <c r="A2613" t="s">
        <v>48</v>
      </c>
      <c s="34" t="s">
        <v>12357</v>
      </c>
      <c s="34" t="s">
        <v>12358</v>
      </c>
      <c s="35" t="s">
        <v>4</v>
      </c>
      <c s="6" t="s">
        <v>12359</v>
      </c>
      <c s="36" t="s">
        <v>11557</v>
      </c>
      <c s="37">
        <v>0.68</v>
      </c>
      <c s="36">
        <v>0</v>
      </c>
      <c s="36">
        <f>ROUND(G2613*H2613,6)</f>
      </c>
      <c r="L2613" s="38">
        <v>0</v>
      </c>
      <c s="32">
        <f>ROUND(ROUND(L2613,2)*ROUND(G2613,3),2)</f>
      </c>
      <c s="36" t="s">
        <v>54</v>
      </c>
      <c>
        <f>(M2613*21)/100</f>
      </c>
      <c t="s">
        <v>26</v>
      </c>
    </row>
    <row r="2614" spans="1:5" ht="12.75">
      <c r="A2614" s="35" t="s">
        <v>55</v>
      </c>
      <c r="E2614" s="39" t="s">
        <v>4</v>
      </c>
    </row>
    <row r="2615" spans="1:5" ht="12.75">
      <c r="A2615" s="35" t="s">
        <v>57</v>
      </c>
      <c r="E2615" s="40" t="s">
        <v>4</v>
      </c>
    </row>
    <row r="2616" spans="1:5" ht="12.75">
      <c r="A2616" t="s">
        <v>59</v>
      </c>
      <c r="E2616" s="39" t="s">
        <v>4</v>
      </c>
    </row>
    <row r="2617" spans="1:16" ht="12.75">
      <c r="A2617" t="s">
        <v>48</v>
      </c>
      <c s="34" t="s">
        <v>12360</v>
      </c>
      <c s="34" t="s">
        <v>12361</v>
      </c>
      <c s="35" t="s">
        <v>4</v>
      </c>
      <c s="6" t="s">
        <v>12362</v>
      </c>
      <c s="36" t="s">
        <v>11557</v>
      </c>
      <c s="37">
        <v>2.37</v>
      </c>
      <c s="36">
        <v>0</v>
      </c>
      <c s="36">
        <f>ROUND(G2617*H2617,6)</f>
      </c>
      <c r="L2617" s="38">
        <v>0</v>
      </c>
      <c s="32">
        <f>ROUND(ROUND(L2617,2)*ROUND(G2617,3),2)</f>
      </c>
      <c s="36" t="s">
        <v>54</v>
      </c>
      <c>
        <f>(M2617*21)/100</f>
      </c>
      <c t="s">
        <v>26</v>
      </c>
    </row>
    <row r="2618" spans="1:5" ht="12.75">
      <c r="A2618" s="35" t="s">
        <v>55</v>
      </c>
      <c r="E2618" s="39" t="s">
        <v>4</v>
      </c>
    </row>
    <row r="2619" spans="1:5" ht="12.75">
      <c r="A2619" s="35" t="s">
        <v>57</v>
      </c>
      <c r="E2619" s="40" t="s">
        <v>4</v>
      </c>
    </row>
    <row r="2620" spans="1:5" ht="12.75">
      <c r="A2620" t="s">
        <v>59</v>
      </c>
      <c r="E2620" s="39" t="s">
        <v>4</v>
      </c>
    </row>
    <row r="2621" spans="1:16" ht="12.75">
      <c r="A2621" t="s">
        <v>48</v>
      </c>
      <c s="34" t="s">
        <v>12363</v>
      </c>
      <c s="34" t="s">
        <v>12364</v>
      </c>
      <c s="35" t="s">
        <v>4</v>
      </c>
      <c s="6" t="s">
        <v>12365</v>
      </c>
      <c s="36" t="s">
        <v>11557</v>
      </c>
      <c s="37">
        <v>4.81</v>
      </c>
      <c s="36">
        <v>0</v>
      </c>
      <c s="36">
        <f>ROUND(G2621*H2621,6)</f>
      </c>
      <c r="L2621" s="38">
        <v>0</v>
      </c>
      <c s="32">
        <f>ROUND(ROUND(L2621,2)*ROUND(G2621,3),2)</f>
      </c>
      <c s="36" t="s">
        <v>54</v>
      </c>
      <c>
        <f>(M2621*21)/100</f>
      </c>
      <c t="s">
        <v>26</v>
      </c>
    </row>
    <row r="2622" spans="1:5" ht="12.75">
      <c r="A2622" s="35" t="s">
        <v>55</v>
      </c>
      <c r="E2622" s="39" t="s">
        <v>4</v>
      </c>
    </row>
    <row r="2623" spans="1:5" ht="12.75">
      <c r="A2623" s="35" t="s">
        <v>57</v>
      </c>
      <c r="E2623" s="40" t="s">
        <v>4</v>
      </c>
    </row>
    <row r="2624" spans="1:5" ht="12.75">
      <c r="A2624" t="s">
        <v>59</v>
      </c>
      <c r="E2624" s="39" t="s">
        <v>4</v>
      </c>
    </row>
    <row r="2625" spans="1:16" ht="12.75">
      <c r="A2625" t="s">
        <v>48</v>
      </c>
      <c s="34" t="s">
        <v>12366</v>
      </c>
      <c s="34" t="s">
        <v>12367</v>
      </c>
      <c s="35" t="s">
        <v>4</v>
      </c>
      <c s="6" t="s">
        <v>11560</v>
      </c>
      <c s="36" t="s">
        <v>11557</v>
      </c>
      <c s="37">
        <v>0.47</v>
      </c>
      <c s="36">
        <v>0</v>
      </c>
      <c s="36">
        <f>ROUND(G2625*H2625,6)</f>
      </c>
      <c r="L2625" s="38">
        <v>0</v>
      </c>
      <c s="32">
        <f>ROUND(ROUND(L2625,2)*ROUND(G2625,3),2)</f>
      </c>
      <c s="36" t="s">
        <v>54</v>
      </c>
      <c>
        <f>(M2625*21)/100</f>
      </c>
      <c t="s">
        <v>26</v>
      </c>
    </row>
    <row r="2626" spans="1:5" ht="12.75">
      <c r="A2626" s="35" t="s">
        <v>55</v>
      </c>
      <c r="E2626" s="39" t="s">
        <v>4</v>
      </c>
    </row>
    <row r="2627" spans="1:5" ht="12.75">
      <c r="A2627" s="35" t="s">
        <v>57</v>
      </c>
      <c r="E2627" s="40" t="s">
        <v>4</v>
      </c>
    </row>
    <row r="2628" spans="1:5" ht="12.75">
      <c r="A2628" t="s">
        <v>59</v>
      </c>
      <c r="E2628" s="39" t="s">
        <v>4</v>
      </c>
    </row>
    <row r="2629" spans="1:16" ht="25.5">
      <c r="A2629" t="s">
        <v>48</v>
      </c>
      <c s="34" t="s">
        <v>12368</v>
      </c>
      <c s="34" t="s">
        <v>12369</v>
      </c>
      <c s="35" t="s">
        <v>4</v>
      </c>
      <c s="6" t="s">
        <v>12232</v>
      </c>
      <c s="36" t="s">
        <v>3911</v>
      </c>
      <c s="37">
        <v>1</v>
      </c>
      <c s="36">
        <v>0</v>
      </c>
      <c s="36">
        <f>ROUND(G2629*H2629,6)</f>
      </c>
      <c r="L2629" s="38">
        <v>0</v>
      </c>
      <c s="32">
        <f>ROUND(ROUND(L2629,2)*ROUND(G2629,3),2)</f>
      </c>
      <c s="36" t="s">
        <v>54</v>
      </c>
      <c>
        <f>(M2629*21)/100</f>
      </c>
      <c t="s">
        <v>26</v>
      </c>
    </row>
    <row r="2630" spans="1:5" ht="12.75">
      <c r="A2630" s="35" t="s">
        <v>55</v>
      </c>
      <c r="E2630" s="39" t="s">
        <v>4</v>
      </c>
    </row>
    <row r="2631" spans="1:5" ht="12.75">
      <c r="A2631" s="35" t="s">
        <v>57</v>
      </c>
      <c r="E2631" s="40" t="s">
        <v>4</v>
      </c>
    </row>
    <row r="2632" spans="1:5" ht="12.75">
      <c r="A2632" t="s">
        <v>59</v>
      </c>
      <c r="E2632" s="39" t="s">
        <v>4</v>
      </c>
    </row>
    <row r="2633" spans="1:16" ht="25.5">
      <c r="A2633" t="s">
        <v>48</v>
      </c>
      <c s="34" t="s">
        <v>12370</v>
      </c>
      <c s="34" t="s">
        <v>12371</v>
      </c>
      <c s="35" t="s">
        <v>4</v>
      </c>
      <c s="6" t="s">
        <v>12232</v>
      </c>
      <c s="36" t="s">
        <v>3911</v>
      </c>
      <c s="37">
        <v>1</v>
      </c>
      <c s="36">
        <v>0</v>
      </c>
      <c s="36">
        <f>ROUND(G2633*H2633,6)</f>
      </c>
      <c r="L2633" s="38">
        <v>0</v>
      </c>
      <c s="32">
        <f>ROUND(ROUND(L2633,2)*ROUND(G2633,3),2)</f>
      </c>
      <c s="36" t="s">
        <v>54</v>
      </c>
      <c>
        <f>(M2633*21)/100</f>
      </c>
      <c t="s">
        <v>26</v>
      </c>
    </row>
    <row r="2634" spans="1:5" ht="12.75">
      <c r="A2634" s="35" t="s">
        <v>55</v>
      </c>
      <c r="E2634" s="39" t="s">
        <v>4</v>
      </c>
    </row>
    <row r="2635" spans="1:5" ht="12.75">
      <c r="A2635" s="35" t="s">
        <v>57</v>
      </c>
      <c r="E2635" s="40" t="s">
        <v>4</v>
      </c>
    </row>
    <row r="2636" spans="1:5" ht="12.75">
      <c r="A2636" t="s">
        <v>59</v>
      </c>
      <c r="E2636" s="39" t="s">
        <v>4</v>
      </c>
    </row>
    <row r="2637" spans="1:16" ht="12.75">
      <c r="A2637" t="s">
        <v>48</v>
      </c>
      <c s="34" t="s">
        <v>12372</v>
      </c>
      <c s="34" t="s">
        <v>12373</v>
      </c>
      <c s="35" t="s">
        <v>4</v>
      </c>
      <c s="6" t="s">
        <v>12237</v>
      </c>
      <c s="36" t="s">
        <v>3911</v>
      </c>
      <c s="37">
        <v>1</v>
      </c>
      <c s="36">
        <v>0</v>
      </c>
      <c s="36">
        <f>ROUND(G2637*H2637,6)</f>
      </c>
      <c r="L2637" s="38">
        <v>0</v>
      </c>
      <c s="32">
        <f>ROUND(ROUND(L2637,2)*ROUND(G2637,3),2)</f>
      </c>
      <c s="36" t="s">
        <v>54</v>
      </c>
      <c>
        <f>(M2637*21)/100</f>
      </c>
      <c t="s">
        <v>26</v>
      </c>
    </row>
    <row r="2638" spans="1:5" ht="12.75">
      <c r="A2638" s="35" t="s">
        <v>55</v>
      </c>
      <c r="E2638" s="39" t="s">
        <v>4</v>
      </c>
    </row>
    <row r="2639" spans="1:5" ht="12.75">
      <c r="A2639" s="35" t="s">
        <v>57</v>
      </c>
      <c r="E2639" s="40" t="s">
        <v>4</v>
      </c>
    </row>
    <row r="2640" spans="1:5" ht="12.75">
      <c r="A2640" t="s">
        <v>59</v>
      </c>
      <c r="E2640" s="39" t="s">
        <v>4</v>
      </c>
    </row>
    <row r="2641" spans="1:16" ht="12.75">
      <c r="A2641" t="s">
        <v>48</v>
      </c>
      <c s="34" t="s">
        <v>12374</v>
      </c>
      <c s="34" t="s">
        <v>12375</v>
      </c>
      <c s="35" t="s">
        <v>4</v>
      </c>
      <c s="6" t="s">
        <v>12237</v>
      </c>
      <c s="36" t="s">
        <v>3911</v>
      </c>
      <c s="37">
        <v>1</v>
      </c>
      <c s="36">
        <v>0</v>
      </c>
      <c s="36">
        <f>ROUND(G2641*H2641,6)</f>
      </c>
      <c r="L2641" s="38">
        <v>0</v>
      </c>
      <c s="32">
        <f>ROUND(ROUND(L2641,2)*ROUND(G2641,3),2)</f>
      </c>
      <c s="36" t="s">
        <v>54</v>
      </c>
      <c>
        <f>(M2641*21)/100</f>
      </c>
      <c t="s">
        <v>26</v>
      </c>
    </row>
    <row r="2642" spans="1:5" ht="12.75">
      <c r="A2642" s="35" t="s">
        <v>55</v>
      </c>
      <c r="E2642" s="39" t="s">
        <v>4</v>
      </c>
    </row>
    <row r="2643" spans="1:5" ht="12.75">
      <c r="A2643" s="35" t="s">
        <v>57</v>
      </c>
      <c r="E2643" s="40" t="s">
        <v>4</v>
      </c>
    </row>
    <row r="2644" spans="1:5" ht="12.75">
      <c r="A2644" t="s">
        <v>59</v>
      </c>
      <c r="E2644" s="39" t="s">
        <v>4</v>
      </c>
    </row>
    <row r="2645" spans="1:16" ht="12.75">
      <c r="A2645" t="s">
        <v>48</v>
      </c>
      <c s="34" t="s">
        <v>12376</v>
      </c>
      <c s="34" t="s">
        <v>12377</v>
      </c>
      <c s="35" t="s">
        <v>4</v>
      </c>
      <c s="6" t="s">
        <v>12242</v>
      </c>
      <c s="36" t="s">
        <v>3911</v>
      </c>
      <c s="37">
        <v>1</v>
      </c>
      <c s="36">
        <v>0</v>
      </c>
      <c s="36">
        <f>ROUND(G2645*H2645,6)</f>
      </c>
      <c r="L2645" s="38">
        <v>0</v>
      </c>
      <c s="32">
        <f>ROUND(ROUND(L2645,2)*ROUND(G2645,3),2)</f>
      </c>
      <c s="36" t="s">
        <v>54</v>
      </c>
      <c>
        <f>(M2645*21)/100</f>
      </c>
      <c t="s">
        <v>26</v>
      </c>
    </row>
    <row r="2646" spans="1:5" ht="12.75">
      <c r="A2646" s="35" t="s">
        <v>55</v>
      </c>
      <c r="E2646" s="39" t="s">
        <v>4</v>
      </c>
    </row>
    <row r="2647" spans="1:5" ht="12.75">
      <c r="A2647" s="35" t="s">
        <v>57</v>
      </c>
      <c r="E2647" s="40" t="s">
        <v>4</v>
      </c>
    </row>
    <row r="2648" spans="1:5" ht="12.75">
      <c r="A2648" t="s">
        <v>59</v>
      </c>
      <c r="E2648" s="39" t="s">
        <v>4</v>
      </c>
    </row>
    <row r="2649" spans="1:16" ht="12.75">
      <c r="A2649" t="s">
        <v>48</v>
      </c>
      <c s="34" t="s">
        <v>12378</v>
      </c>
      <c s="34" t="s">
        <v>12379</v>
      </c>
      <c s="35" t="s">
        <v>4</v>
      </c>
      <c s="6" t="s">
        <v>12245</v>
      </c>
      <c s="36" t="s">
        <v>3911</v>
      </c>
      <c s="37">
        <v>1</v>
      </c>
      <c s="36">
        <v>0</v>
      </c>
      <c s="36">
        <f>ROUND(G2649*H2649,6)</f>
      </c>
      <c r="L2649" s="38">
        <v>0</v>
      </c>
      <c s="32">
        <f>ROUND(ROUND(L2649,2)*ROUND(G2649,3),2)</f>
      </c>
      <c s="36" t="s">
        <v>54</v>
      </c>
      <c>
        <f>(M2649*21)/100</f>
      </c>
      <c t="s">
        <v>26</v>
      </c>
    </row>
    <row r="2650" spans="1:5" ht="12.75">
      <c r="A2650" s="35" t="s">
        <v>55</v>
      </c>
      <c r="E2650" s="39" t="s">
        <v>4</v>
      </c>
    </row>
    <row r="2651" spans="1:5" ht="12.75">
      <c r="A2651" s="35" t="s">
        <v>57</v>
      </c>
      <c r="E2651" s="40" t="s">
        <v>4</v>
      </c>
    </row>
    <row r="2652" spans="1:5" ht="12.75">
      <c r="A2652" t="s">
        <v>59</v>
      </c>
      <c r="E2652" s="39" t="s">
        <v>4</v>
      </c>
    </row>
    <row r="2653" spans="1:16" ht="12.75">
      <c r="A2653" t="s">
        <v>48</v>
      </c>
      <c s="34" t="s">
        <v>3030</v>
      </c>
      <c s="34" t="s">
        <v>12380</v>
      </c>
      <c s="35" t="s">
        <v>4</v>
      </c>
      <c s="6" t="s">
        <v>12237</v>
      </c>
      <c s="36" t="s">
        <v>3911</v>
      </c>
      <c s="37">
        <v>1</v>
      </c>
      <c s="36">
        <v>0</v>
      </c>
      <c s="36">
        <f>ROUND(G2653*H2653,6)</f>
      </c>
      <c r="L2653" s="38">
        <v>0</v>
      </c>
      <c s="32">
        <f>ROUND(ROUND(L2653,2)*ROUND(G2653,3),2)</f>
      </c>
      <c s="36" t="s">
        <v>54</v>
      </c>
      <c>
        <f>(M2653*21)/100</f>
      </c>
      <c t="s">
        <v>26</v>
      </c>
    </row>
    <row r="2654" spans="1:5" ht="12.75">
      <c r="A2654" s="35" t="s">
        <v>55</v>
      </c>
      <c r="E2654" s="39" t="s">
        <v>4</v>
      </c>
    </row>
    <row r="2655" spans="1:5" ht="12.75">
      <c r="A2655" s="35" t="s">
        <v>57</v>
      </c>
      <c r="E2655" s="40" t="s">
        <v>4</v>
      </c>
    </row>
    <row r="2656" spans="1:5" ht="12.75">
      <c r="A2656" t="s">
        <v>59</v>
      </c>
      <c r="E2656" s="39" t="s">
        <v>4</v>
      </c>
    </row>
    <row r="2657" spans="1:16" ht="12.75">
      <c r="A2657" t="s">
        <v>48</v>
      </c>
      <c s="34" t="s">
        <v>12381</v>
      </c>
      <c s="34" t="s">
        <v>12382</v>
      </c>
      <c s="35" t="s">
        <v>4</v>
      </c>
      <c s="6" t="s">
        <v>12237</v>
      </c>
      <c s="36" t="s">
        <v>3911</v>
      </c>
      <c s="37">
        <v>1</v>
      </c>
      <c s="36">
        <v>0</v>
      </c>
      <c s="36">
        <f>ROUND(G2657*H2657,6)</f>
      </c>
      <c r="L2657" s="38">
        <v>0</v>
      </c>
      <c s="32">
        <f>ROUND(ROUND(L2657,2)*ROUND(G2657,3),2)</f>
      </c>
      <c s="36" t="s">
        <v>54</v>
      </c>
      <c>
        <f>(M2657*21)/100</f>
      </c>
      <c t="s">
        <v>26</v>
      </c>
    </row>
    <row r="2658" spans="1:5" ht="12.75">
      <c r="A2658" s="35" t="s">
        <v>55</v>
      </c>
      <c r="E2658" s="39" t="s">
        <v>4</v>
      </c>
    </row>
    <row r="2659" spans="1:5" ht="12.75">
      <c r="A2659" s="35" t="s">
        <v>57</v>
      </c>
      <c r="E2659" s="40" t="s">
        <v>4</v>
      </c>
    </row>
    <row r="2660" spans="1:5" ht="12.75">
      <c r="A2660" t="s">
        <v>59</v>
      </c>
      <c r="E2660" s="39" t="s">
        <v>4</v>
      </c>
    </row>
    <row r="2661" spans="1:16" ht="12.75">
      <c r="A2661" t="s">
        <v>48</v>
      </c>
      <c s="34" t="s">
        <v>12383</v>
      </c>
      <c s="34" t="s">
        <v>12384</v>
      </c>
      <c s="35" t="s">
        <v>4</v>
      </c>
      <c s="6" t="s">
        <v>12253</v>
      </c>
      <c s="36" t="s">
        <v>3911</v>
      </c>
      <c s="37">
        <v>1</v>
      </c>
      <c s="36">
        <v>0</v>
      </c>
      <c s="36">
        <f>ROUND(G2661*H2661,6)</f>
      </c>
      <c r="L2661" s="38">
        <v>0</v>
      </c>
      <c s="32">
        <f>ROUND(ROUND(L2661,2)*ROUND(G2661,3),2)</f>
      </c>
      <c s="36" t="s">
        <v>54</v>
      </c>
      <c>
        <f>(M2661*21)/100</f>
      </c>
      <c t="s">
        <v>26</v>
      </c>
    </row>
    <row r="2662" spans="1:5" ht="12.75">
      <c r="A2662" s="35" t="s">
        <v>55</v>
      </c>
      <c r="E2662" s="39" t="s">
        <v>4</v>
      </c>
    </row>
    <row r="2663" spans="1:5" ht="12.75">
      <c r="A2663" s="35" t="s">
        <v>57</v>
      </c>
      <c r="E2663" s="40" t="s">
        <v>4</v>
      </c>
    </row>
    <row r="2664" spans="1:5" ht="12.75">
      <c r="A2664" t="s">
        <v>59</v>
      </c>
      <c r="E2664" s="39" t="s">
        <v>4</v>
      </c>
    </row>
    <row r="2665" spans="1:16" ht="12.75">
      <c r="A2665" t="s">
        <v>48</v>
      </c>
      <c s="34" t="s">
        <v>12385</v>
      </c>
      <c s="34" t="s">
        <v>12386</v>
      </c>
      <c s="35" t="s">
        <v>4</v>
      </c>
      <c s="6" t="s">
        <v>12273</v>
      </c>
      <c s="36" t="s">
        <v>3911</v>
      </c>
      <c s="37">
        <v>1</v>
      </c>
      <c s="36">
        <v>0</v>
      </c>
      <c s="36">
        <f>ROUND(G2665*H2665,6)</f>
      </c>
      <c r="L2665" s="38">
        <v>0</v>
      </c>
      <c s="32">
        <f>ROUND(ROUND(L2665,2)*ROUND(G2665,3),2)</f>
      </c>
      <c s="36" t="s">
        <v>54</v>
      </c>
      <c>
        <f>(M2665*21)/100</f>
      </c>
      <c t="s">
        <v>26</v>
      </c>
    </row>
    <row r="2666" spans="1:5" ht="12.75">
      <c r="A2666" s="35" t="s">
        <v>55</v>
      </c>
      <c r="E2666" s="39" t="s">
        <v>4</v>
      </c>
    </row>
    <row r="2667" spans="1:5" ht="12.75">
      <c r="A2667" s="35" t="s">
        <v>57</v>
      </c>
      <c r="E2667" s="40" t="s">
        <v>4</v>
      </c>
    </row>
    <row r="2668" spans="1:5" ht="12.75">
      <c r="A2668" t="s">
        <v>59</v>
      </c>
      <c r="E2668" s="39" t="s">
        <v>4</v>
      </c>
    </row>
    <row r="2669" spans="1:16" ht="12.75">
      <c r="A2669" t="s">
        <v>48</v>
      </c>
      <c s="34" t="s">
        <v>12387</v>
      </c>
      <c s="34" t="s">
        <v>12388</v>
      </c>
      <c s="35" t="s">
        <v>4</v>
      </c>
      <c s="6" t="s">
        <v>12259</v>
      </c>
      <c s="36" t="s">
        <v>3911</v>
      </c>
      <c s="37">
        <v>1</v>
      </c>
      <c s="36">
        <v>0</v>
      </c>
      <c s="36">
        <f>ROUND(G2669*H2669,6)</f>
      </c>
      <c r="L2669" s="38">
        <v>0</v>
      </c>
      <c s="32">
        <f>ROUND(ROUND(L2669,2)*ROUND(G2669,3),2)</f>
      </c>
      <c s="36" t="s">
        <v>54</v>
      </c>
      <c>
        <f>(M2669*21)/100</f>
      </c>
      <c t="s">
        <v>26</v>
      </c>
    </row>
    <row r="2670" spans="1:5" ht="12.75">
      <c r="A2670" s="35" t="s">
        <v>55</v>
      </c>
      <c r="E2670" s="39" t="s">
        <v>4</v>
      </c>
    </row>
    <row r="2671" spans="1:5" ht="12.75">
      <c r="A2671" s="35" t="s">
        <v>57</v>
      </c>
      <c r="E2671" s="40" t="s">
        <v>4</v>
      </c>
    </row>
    <row r="2672" spans="1:5" ht="12.75">
      <c r="A2672" t="s">
        <v>59</v>
      </c>
      <c r="E2672" s="39" t="s">
        <v>4</v>
      </c>
    </row>
    <row r="2673" spans="1:16" ht="12.75">
      <c r="A2673" t="s">
        <v>48</v>
      </c>
      <c s="34" t="s">
        <v>12389</v>
      </c>
      <c s="34" t="s">
        <v>12390</v>
      </c>
      <c s="35" t="s">
        <v>4</v>
      </c>
      <c s="6" t="s">
        <v>12259</v>
      </c>
      <c s="36" t="s">
        <v>3911</v>
      </c>
      <c s="37">
        <v>1</v>
      </c>
      <c s="36">
        <v>0</v>
      </c>
      <c s="36">
        <f>ROUND(G2673*H2673,6)</f>
      </c>
      <c r="L2673" s="38">
        <v>0</v>
      </c>
      <c s="32">
        <f>ROUND(ROUND(L2673,2)*ROUND(G2673,3),2)</f>
      </c>
      <c s="36" t="s">
        <v>54</v>
      </c>
      <c>
        <f>(M2673*21)/100</f>
      </c>
      <c t="s">
        <v>26</v>
      </c>
    </row>
    <row r="2674" spans="1:5" ht="12.75">
      <c r="A2674" s="35" t="s">
        <v>55</v>
      </c>
      <c r="E2674" s="39" t="s">
        <v>4</v>
      </c>
    </row>
    <row r="2675" spans="1:5" ht="12.75">
      <c r="A2675" s="35" t="s">
        <v>57</v>
      </c>
      <c r="E2675" s="40" t="s">
        <v>4</v>
      </c>
    </row>
    <row r="2676" spans="1:5" ht="12.75">
      <c r="A2676" t="s">
        <v>59</v>
      </c>
      <c r="E2676" s="39" t="s">
        <v>4</v>
      </c>
    </row>
    <row r="2677" spans="1:16" ht="12.75">
      <c r="A2677" t="s">
        <v>48</v>
      </c>
      <c s="34" t="s">
        <v>12391</v>
      </c>
      <c s="34" t="s">
        <v>12392</v>
      </c>
      <c s="35" t="s">
        <v>4</v>
      </c>
      <c s="6" t="s">
        <v>12256</v>
      </c>
      <c s="36" t="s">
        <v>3911</v>
      </c>
      <c s="37">
        <v>1</v>
      </c>
      <c s="36">
        <v>0</v>
      </c>
      <c s="36">
        <f>ROUND(G2677*H2677,6)</f>
      </c>
      <c r="L2677" s="38">
        <v>0</v>
      </c>
      <c s="32">
        <f>ROUND(ROUND(L2677,2)*ROUND(G2677,3),2)</f>
      </c>
      <c s="36" t="s">
        <v>54</v>
      </c>
      <c>
        <f>(M2677*21)/100</f>
      </c>
      <c t="s">
        <v>26</v>
      </c>
    </row>
    <row r="2678" spans="1:5" ht="12.75">
      <c r="A2678" s="35" t="s">
        <v>55</v>
      </c>
      <c r="E2678" s="39" t="s">
        <v>4</v>
      </c>
    </row>
    <row r="2679" spans="1:5" ht="12.75">
      <c r="A2679" s="35" t="s">
        <v>57</v>
      </c>
      <c r="E2679" s="40" t="s">
        <v>4</v>
      </c>
    </row>
    <row r="2680" spans="1:5" ht="12.75">
      <c r="A2680" t="s">
        <v>59</v>
      </c>
      <c r="E2680" s="39" t="s">
        <v>4</v>
      </c>
    </row>
    <row r="2681" spans="1:16" ht="12.75">
      <c r="A2681" t="s">
        <v>48</v>
      </c>
      <c s="34" t="s">
        <v>12393</v>
      </c>
      <c s="34" t="s">
        <v>12394</v>
      </c>
      <c s="35" t="s">
        <v>4</v>
      </c>
      <c s="6" t="s">
        <v>12259</v>
      </c>
      <c s="36" t="s">
        <v>3911</v>
      </c>
      <c s="37">
        <v>1</v>
      </c>
      <c s="36">
        <v>0</v>
      </c>
      <c s="36">
        <f>ROUND(G2681*H2681,6)</f>
      </c>
      <c r="L2681" s="38">
        <v>0</v>
      </c>
      <c s="32">
        <f>ROUND(ROUND(L2681,2)*ROUND(G2681,3),2)</f>
      </c>
      <c s="36" t="s">
        <v>54</v>
      </c>
      <c>
        <f>(M2681*21)/100</f>
      </c>
      <c t="s">
        <v>26</v>
      </c>
    </row>
    <row r="2682" spans="1:5" ht="12.75">
      <c r="A2682" s="35" t="s">
        <v>55</v>
      </c>
      <c r="E2682" s="39" t="s">
        <v>4</v>
      </c>
    </row>
    <row r="2683" spans="1:5" ht="12.75">
      <c r="A2683" s="35" t="s">
        <v>57</v>
      </c>
      <c r="E2683" s="40" t="s">
        <v>4</v>
      </c>
    </row>
    <row r="2684" spans="1:5" ht="12.75">
      <c r="A2684" t="s">
        <v>59</v>
      </c>
      <c r="E2684" s="39" t="s">
        <v>4</v>
      </c>
    </row>
    <row r="2685" spans="1:16" ht="12.75">
      <c r="A2685" t="s">
        <v>48</v>
      </c>
      <c s="34" t="s">
        <v>12395</v>
      </c>
      <c s="34" t="s">
        <v>12396</v>
      </c>
      <c s="35" t="s">
        <v>4</v>
      </c>
      <c s="6" t="s">
        <v>12253</v>
      </c>
      <c s="36" t="s">
        <v>3911</v>
      </c>
      <c s="37">
        <v>1</v>
      </c>
      <c s="36">
        <v>0</v>
      </c>
      <c s="36">
        <f>ROUND(G2685*H2685,6)</f>
      </c>
      <c r="L2685" s="38">
        <v>0</v>
      </c>
      <c s="32">
        <f>ROUND(ROUND(L2685,2)*ROUND(G2685,3),2)</f>
      </c>
      <c s="36" t="s">
        <v>54</v>
      </c>
      <c>
        <f>(M2685*21)/100</f>
      </c>
      <c t="s">
        <v>26</v>
      </c>
    </row>
    <row r="2686" spans="1:5" ht="12.75">
      <c r="A2686" s="35" t="s">
        <v>55</v>
      </c>
      <c r="E2686" s="39" t="s">
        <v>4</v>
      </c>
    </row>
    <row r="2687" spans="1:5" ht="12.75">
      <c r="A2687" s="35" t="s">
        <v>57</v>
      </c>
      <c r="E2687" s="40" t="s">
        <v>4</v>
      </c>
    </row>
    <row r="2688" spans="1:5" ht="12.75">
      <c r="A2688" t="s">
        <v>59</v>
      </c>
      <c r="E2688" s="39" t="s">
        <v>4</v>
      </c>
    </row>
    <row r="2689" spans="1:16" ht="12.75">
      <c r="A2689" t="s">
        <v>48</v>
      </c>
      <c s="34" t="s">
        <v>12397</v>
      </c>
      <c s="34" t="s">
        <v>12398</v>
      </c>
      <c s="35" t="s">
        <v>4</v>
      </c>
      <c s="6" t="s">
        <v>12253</v>
      </c>
      <c s="36" t="s">
        <v>3911</v>
      </c>
      <c s="37">
        <v>1</v>
      </c>
      <c s="36">
        <v>0</v>
      </c>
      <c s="36">
        <f>ROUND(G2689*H2689,6)</f>
      </c>
      <c r="L2689" s="38">
        <v>0</v>
      </c>
      <c s="32">
        <f>ROUND(ROUND(L2689,2)*ROUND(G2689,3),2)</f>
      </c>
      <c s="36" t="s">
        <v>54</v>
      </c>
      <c>
        <f>(M2689*21)/100</f>
      </c>
      <c t="s">
        <v>26</v>
      </c>
    </row>
    <row r="2690" spans="1:5" ht="12.75">
      <c r="A2690" s="35" t="s">
        <v>55</v>
      </c>
      <c r="E2690" s="39" t="s">
        <v>4</v>
      </c>
    </row>
    <row r="2691" spans="1:5" ht="12.75">
      <c r="A2691" s="35" t="s">
        <v>57</v>
      </c>
      <c r="E2691" s="40" t="s">
        <v>4</v>
      </c>
    </row>
    <row r="2692" spans="1:5" ht="12.75">
      <c r="A2692" t="s">
        <v>59</v>
      </c>
      <c r="E2692" s="39" t="s">
        <v>4</v>
      </c>
    </row>
    <row r="2693" spans="1:16" ht="12.75">
      <c r="A2693" t="s">
        <v>48</v>
      </c>
      <c s="34" t="s">
        <v>12399</v>
      </c>
      <c s="34" t="s">
        <v>12400</v>
      </c>
      <c s="35" t="s">
        <v>4</v>
      </c>
      <c s="6" t="s">
        <v>12273</v>
      </c>
      <c s="36" t="s">
        <v>3911</v>
      </c>
      <c s="37">
        <v>1</v>
      </c>
      <c s="36">
        <v>0</v>
      </c>
      <c s="36">
        <f>ROUND(G2693*H2693,6)</f>
      </c>
      <c r="L2693" s="38">
        <v>0</v>
      </c>
      <c s="32">
        <f>ROUND(ROUND(L2693,2)*ROUND(G2693,3),2)</f>
      </c>
      <c s="36" t="s">
        <v>54</v>
      </c>
      <c>
        <f>(M2693*21)/100</f>
      </c>
      <c t="s">
        <v>26</v>
      </c>
    </row>
    <row r="2694" spans="1:5" ht="12.75">
      <c r="A2694" s="35" t="s">
        <v>55</v>
      </c>
      <c r="E2694" s="39" t="s">
        <v>4</v>
      </c>
    </row>
    <row r="2695" spans="1:5" ht="12.75">
      <c r="A2695" s="35" t="s">
        <v>57</v>
      </c>
      <c r="E2695" s="40" t="s">
        <v>4</v>
      </c>
    </row>
    <row r="2696" spans="1:5" ht="12.75">
      <c r="A2696" t="s">
        <v>59</v>
      </c>
      <c r="E2696" s="39" t="s">
        <v>4</v>
      </c>
    </row>
    <row r="2697" spans="1:16" ht="12.75">
      <c r="A2697" t="s">
        <v>48</v>
      </c>
      <c s="34" t="s">
        <v>12401</v>
      </c>
      <c s="34" t="s">
        <v>12402</v>
      </c>
      <c s="35" t="s">
        <v>4</v>
      </c>
      <c s="6" t="s">
        <v>12253</v>
      </c>
      <c s="36" t="s">
        <v>3911</v>
      </c>
      <c s="37">
        <v>1</v>
      </c>
      <c s="36">
        <v>0</v>
      </c>
      <c s="36">
        <f>ROUND(G2697*H2697,6)</f>
      </c>
      <c r="L2697" s="38">
        <v>0</v>
      </c>
      <c s="32">
        <f>ROUND(ROUND(L2697,2)*ROUND(G2697,3),2)</f>
      </c>
      <c s="36" t="s">
        <v>54</v>
      </c>
      <c>
        <f>(M2697*21)/100</f>
      </c>
      <c t="s">
        <v>26</v>
      </c>
    </row>
    <row r="2698" spans="1:5" ht="12.75">
      <c r="A2698" s="35" t="s">
        <v>55</v>
      </c>
      <c r="E2698" s="39" t="s">
        <v>4</v>
      </c>
    </row>
    <row r="2699" spans="1:5" ht="12.75">
      <c r="A2699" s="35" t="s">
        <v>57</v>
      </c>
      <c r="E2699" s="40" t="s">
        <v>4</v>
      </c>
    </row>
    <row r="2700" spans="1:5" ht="12.75">
      <c r="A2700" t="s">
        <v>59</v>
      </c>
      <c r="E2700" s="39" t="s">
        <v>4</v>
      </c>
    </row>
    <row r="2701" spans="1:16" ht="12.75">
      <c r="A2701" t="s">
        <v>48</v>
      </c>
      <c s="34" t="s">
        <v>12403</v>
      </c>
      <c s="34" t="s">
        <v>12404</v>
      </c>
      <c s="35" t="s">
        <v>4</v>
      </c>
      <c s="6" t="s">
        <v>12259</v>
      </c>
      <c s="36" t="s">
        <v>3911</v>
      </c>
      <c s="37">
        <v>1</v>
      </c>
      <c s="36">
        <v>0</v>
      </c>
      <c s="36">
        <f>ROUND(G2701*H2701,6)</f>
      </c>
      <c r="L2701" s="38">
        <v>0</v>
      </c>
      <c s="32">
        <f>ROUND(ROUND(L2701,2)*ROUND(G2701,3),2)</f>
      </c>
      <c s="36" t="s">
        <v>54</v>
      </c>
      <c>
        <f>(M2701*21)/100</f>
      </c>
      <c t="s">
        <v>26</v>
      </c>
    </row>
    <row r="2702" spans="1:5" ht="12.75">
      <c r="A2702" s="35" t="s">
        <v>55</v>
      </c>
      <c r="E2702" s="39" t="s">
        <v>4</v>
      </c>
    </row>
    <row r="2703" spans="1:5" ht="12.75">
      <c r="A2703" s="35" t="s">
        <v>57</v>
      </c>
      <c r="E2703" s="40" t="s">
        <v>4</v>
      </c>
    </row>
    <row r="2704" spans="1:5" ht="12.75">
      <c r="A2704" t="s">
        <v>59</v>
      </c>
      <c r="E2704" s="39" t="s">
        <v>4</v>
      </c>
    </row>
    <row r="2705" spans="1:16" ht="12.75">
      <c r="A2705" t="s">
        <v>48</v>
      </c>
      <c s="34" t="s">
        <v>12405</v>
      </c>
      <c s="34" t="s">
        <v>12406</v>
      </c>
      <c s="35" t="s">
        <v>4</v>
      </c>
      <c s="6" t="s">
        <v>12259</v>
      </c>
      <c s="36" t="s">
        <v>3911</v>
      </c>
      <c s="37">
        <v>1</v>
      </c>
      <c s="36">
        <v>0</v>
      </c>
      <c s="36">
        <f>ROUND(G2705*H2705,6)</f>
      </c>
      <c r="L2705" s="38">
        <v>0</v>
      </c>
      <c s="32">
        <f>ROUND(ROUND(L2705,2)*ROUND(G2705,3),2)</f>
      </c>
      <c s="36" t="s">
        <v>54</v>
      </c>
      <c>
        <f>(M2705*21)/100</f>
      </c>
      <c t="s">
        <v>26</v>
      </c>
    </row>
    <row r="2706" spans="1:5" ht="12.75">
      <c r="A2706" s="35" t="s">
        <v>55</v>
      </c>
      <c r="E2706" s="39" t="s">
        <v>4</v>
      </c>
    </row>
    <row r="2707" spans="1:5" ht="12.75">
      <c r="A2707" s="35" t="s">
        <v>57</v>
      </c>
      <c r="E2707" s="40" t="s">
        <v>4</v>
      </c>
    </row>
    <row r="2708" spans="1:5" ht="12.75">
      <c r="A2708" t="s">
        <v>59</v>
      </c>
      <c r="E2708" s="39" t="s">
        <v>4</v>
      </c>
    </row>
    <row r="2709" spans="1:16" ht="25.5">
      <c r="A2709" t="s">
        <v>48</v>
      </c>
      <c s="34" t="s">
        <v>12407</v>
      </c>
      <c s="34" t="s">
        <v>12408</v>
      </c>
      <c s="35" t="s">
        <v>4</v>
      </c>
      <c s="6" t="s">
        <v>12282</v>
      </c>
      <c s="36" t="s">
        <v>3911</v>
      </c>
      <c s="37">
        <v>1</v>
      </c>
      <c s="36">
        <v>0</v>
      </c>
      <c s="36">
        <f>ROUND(G2709*H2709,6)</f>
      </c>
      <c r="L2709" s="38">
        <v>0</v>
      </c>
      <c s="32">
        <f>ROUND(ROUND(L2709,2)*ROUND(G2709,3),2)</f>
      </c>
      <c s="36" t="s">
        <v>54</v>
      </c>
      <c>
        <f>(M2709*21)/100</f>
      </c>
      <c t="s">
        <v>26</v>
      </c>
    </row>
    <row r="2710" spans="1:5" ht="12.75">
      <c r="A2710" s="35" t="s">
        <v>55</v>
      </c>
      <c r="E2710" s="39" t="s">
        <v>4</v>
      </c>
    </row>
    <row r="2711" spans="1:5" ht="12.75">
      <c r="A2711" s="35" t="s">
        <v>57</v>
      </c>
      <c r="E2711" s="40" t="s">
        <v>4</v>
      </c>
    </row>
    <row r="2712" spans="1:5" ht="12.75">
      <c r="A2712" t="s">
        <v>59</v>
      </c>
      <c r="E2712" s="39" t="s">
        <v>4</v>
      </c>
    </row>
    <row r="2713" spans="1:16" ht="25.5">
      <c r="A2713" t="s">
        <v>48</v>
      </c>
      <c s="34" t="s">
        <v>12409</v>
      </c>
      <c s="34" t="s">
        <v>12410</v>
      </c>
      <c s="35" t="s">
        <v>4</v>
      </c>
      <c s="6" t="s">
        <v>12301</v>
      </c>
      <c s="36" t="s">
        <v>3911</v>
      </c>
      <c s="37">
        <v>1</v>
      </c>
      <c s="36">
        <v>0</v>
      </c>
      <c s="36">
        <f>ROUND(G2713*H2713,6)</f>
      </c>
      <c r="L2713" s="38">
        <v>0</v>
      </c>
      <c s="32">
        <f>ROUND(ROUND(L2713,2)*ROUND(G2713,3),2)</f>
      </c>
      <c s="36" t="s">
        <v>54</v>
      </c>
      <c>
        <f>(M2713*21)/100</f>
      </c>
      <c t="s">
        <v>26</v>
      </c>
    </row>
    <row r="2714" spans="1:5" ht="12.75">
      <c r="A2714" s="35" t="s">
        <v>55</v>
      </c>
      <c r="E2714" s="39" t="s">
        <v>4</v>
      </c>
    </row>
    <row r="2715" spans="1:5" ht="12.75">
      <c r="A2715" s="35" t="s">
        <v>57</v>
      </c>
      <c r="E2715" s="40" t="s">
        <v>4</v>
      </c>
    </row>
    <row r="2716" spans="1:5" ht="12.75">
      <c r="A2716" t="s">
        <v>59</v>
      </c>
      <c r="E2716" s="39" t="s">
        <v>4</v>
      </c>
    </row>
    <row r="2717" spans="1:16" ht="25.5">
      <c r="A2717" t="s">
        <v>48</v>
      </c>
      <c s="34" t="s">
        <v>12411</v>
      </c>
      <c s="34" t="s">
        <v>12412</v>
      </c>
      <c s="35" t="s">
        <v>4</v>
      </c>
      <c s="6" t="s">
        <v>12282</v>
      </c>
      <c s="36" t="s">
        <v>3911</v>
      </c>
      <c s="37">
        <v>1</v>
      </c>
      <c s="36">
        <v>0</v>
      </c>
      <c s="36">
        <f>ROUND(G2717*H2717,6)</f>
      </c>
      <c r="L2717" s="38">
        <v>0</v>
      </c>
      <c s="32">
        <f>ROUND(ROUND(L2717,2)*ROUND(G2717,3),2)</f>
      </c>
      <c s="36" t="s">
        <v>54</v>
      </c>
      <c>
        <f>(M2717*21)/100</f>
      </c>
      <c t="s">
        <v>26</v>
      </c>
    </row>
    <row r="2718" spans="1:5" ht="12.75">
      <c r="A2718" s="35" t="s">
        <v>55</v>
      </c>
      <c r="E2718" s="39" t="s">
        <v>4</v>
      </c>
    </row>
    <row r="2719" spans="1:5" ht="12.75">
      <c r="A2719" s="35" t="s">
        <v>57</v>
      </c>
      <c r="E2719" s="40" t="s">
        <v>4</v>
      </c>
    </row>
    <row r="2720" spans="1:5" ht="12.75">
      <c r="A2720" t="s">
        <v>59</v>
      </c>
      <c r="E2720" s="39" t="s">
        <v>4</v>
      </c>
    </row>
    <row r="2721" spans="1:16" ht="25.5">
      <c r="A2721" t="s">
        <v>48</v>
      </c>
      <c s="34" t="s">
        <v>12413</v>
      </c>
      <c s="34" t="s">
        <v>12414</v>
      </c>
      <c s="35" t="s">
        <v>4</v>
      </c>
      <c s="6" t="s">
        <v>12282</v>
      </c>
      <c s="36" t="s">
        <v>3911</v>
      </c>
      <c s="37">
        <v>1</v>
      </c>
      <c s="36">
        <v>0</v>
      </c>
      <c s="36">
        <f>ROUND(G2721*H2721,6)</f>
      </c>
      <c r="L2721" s="38">
        <v>0</v>
      </c>
      <c s="32">
        <f>ROUND(ROUND(L2721,2)*ROUND(G2721,3),2)</f>
      </c>
      <c s="36" t="s">
        <v>54</v>
      </c>
      <c>
        <f>(M2721*21)/100</f>
      </c>
      <c t="s">
        <v>26</v>
      </c>
    </row>
    <row r="2722" spans="1:5" ht="12.75">
      <c r="A2722" s="35" t="s">
        <v>55</v>
      </c>
      <c r="E2722" s="39" t="s">
        <v>4</v>
      </c>
    </row>
    <row r="2723" spans="1:5" ht="12.75">
      <c r="A2723" s="35" t="s">
        <v>57</v>
      </c>
      <c r="E2723" s="40" t="s">
        <v>4</v>
      </c>
    </row>
    <row r="2724" spans="1:5" ht="12.75">
      <c r="A2724" t="s">
        <v>59</v>
      </c>
      <c r="E2724" s="39" t="s">
        <v>4</v>
      </c>
    </row>
    <row r="2725" spans="1:16" ht="25.5">
      <c r="A2725" t="s">
        <v>48</v>
      </c>
      <c s="34" t="s">
        <v>12415</v>
      </c>
      <c s="34" t="s">
        <v>12416</v>
      </c>
      <c s="35" t="s">
        <v>4</v>
      </c>
      <c s="6" t="s">
        <v>12282</v>
      </c>
      <c s="36" t="s">
        <v>3911</v>
      </c>
      <c s="37">
        <v>1</v>
      </c>
      <c s="36">
        <v>0</v>
      </c>
      <c s="36">
        <f>ROUND(G2725*H2725,6)</f>
      </c>
      <c r="L2725" s="38">
        <v>0</v>
      </c>
      <c s="32">
        <f>ROUND(ROUND(L2725,2)*ROUND(G2725,3),2)</f>
      </c>
      <c s="36" t="s">
        <v>54</v>
      </c>
      <c>
        <f>(M2725*21)/100</f>
      </c>
      <c t="s">
        <v>26</v>
      </c>
    </row>
    <row r="2726" spans="1:5" ht="12.75">
      <c r="A2726" s="35" t="s">
        <v>55</v>
      </c>
      <c r="E2726" s="39" t="s">
        <v>4</v>
      </c>
    </row>
    <row r="2727" spans="1:5" ht="12.75">
      <c r="A2727" s="35" t="s">
        <v>57</v>
      </c>
      <c r="E2727" s="40" t="s">
        <v>4</v>
      </c>
    </row>
    <row r="2728" spans="1:5" ht="12.75">
      <c r="A2728" t="s">
        <v>59</v>
      </c>
      <c r="E2728" s="39" t="s">
        <v>4</v>
      </c>
    </row>
    <row r="2729" spans="1:16" ht="25.5">
      <c r="A2729" t="s">
        <v>48</v>
      </c>
      <c s="34" t="s">
        <v>12417</v>
      </c>
      <c s="34" t="s">
        <v>12418</v>
      </c>
      <c s="35" t="s">
        <v>4</v>
      </c>
      <c s="6" t="s">
        <v>12296</v>
      </c>
      <c s="36" t="s">
        <v>3911</v>
      </c>
      <c s="37">
        <v>1</v>
      </c>
      <c s="36">
        <v>0</v>
      </c>
      <c s="36">
        <f>ROUND(G2729*H2729,6)</f>
      </c>
      <c r="L2729" s="38">
        <v>0</v>
      </c>
      <c s="32">
        <f>ROUND(ROUND(L2729,2)*ROUND(G2729,3),2)</f>
      </c>
      <c s="36" t="s">
        <v>54</v>
      </c>
      <c>
        <f>(M2729*21)/100</f>
      </c>
      <c t="s">
        <v>26</v>
      </c>
    </row>
    <row r="2730" spans="1:5" ht="12.75">
      <c r="A2730" s="35" t="s">
        <v>55</v>
      </c>
      <c r="E2730" s="39" t="s">
        <v>4</v>
      </c>
    </row>
    <row r="2731" spans="1:5" ht="12.75">
      <c r="A2731" s="35" t="s">
        <v>57</v>
      </c>
      <c r="E2731" s="40" t="s">
        <v>4</v>
      </c>
    </row>
    <row r="2732" spans="1:5" ht="12.75">
      <c r="A2732" t="s">
        <v>59</v>
      </c>
      <c r="E2732" s="39" t="s">
        <v>4</v>
      </c>
    </row>
    <row r="2733" spans="1:16" ht="12.75">
      <c r="A2733" t="s">
        <v>48</v>
      </c>
      <c s="34" t="s">
        <v>12419</v>
      </c>
      <c s="34" t="s">
        <v>12420</v>
      </c>
      <c s="35" t="s">
        <v>4</v>
      </c>
      <c s="6" t="s">
        <v>12293</v>
      </c>
      <c s="36" t="s">
        <v>3911</v>
      </c>
      <c s="37">
        <v>1</v>
      </c>
      <c s="36">
        <v>0</v>
      </c>
      <c s="36">
        <f>ROUND(G2733*H2733,6)</f>
      </c>
      <c r="L2733" s="38">
        <v>0</v>
      </c>
      <c s="32">
        <f>ROUND(ROUND(L2733,2)*ROUND(G2733,3),2)</f>
      </c>
      <c s="36" t="s">
        <v>54</v>
      </c>
      <c>
        <f>(M2733*21)/100</f>
      </c>
      <c t="s">
        <v>26</v>
      </c>
    </row>
    <row r="2734" spans="1:5" ht="12.75">
      <c r="A2734" s="35" t="s">
        <v>55</v>
      </c>
      <c r="E2734" s="39" t="s">
        <v>4</v>
      </c>
    </row>
    <row r="2735" spans="1:5" ht="12.75">
      <c r="A2735" s="35" t="s">
        <v>57</v>
      </c>
      <c r="E2735" s="40" t="s">
        <v>4</v>
      </c>
    </row>
    <row r="2736" spans="1:5" ht="12.75">
      <c r="A2736" t="s">
        <v>59</v>
      </c>
      <c r="E2736" s="39" t="s">
        <v>4</v>
      </c>
    </row>
    <row r="2737" spans="1:16" ht="12.75">
      <c r="A2737" t="s">
        <v>48</v>
      </c>
      <c s="34" t="s">
        <v>12421</v>
      </c>
      <c s="34" t="s">
        <v>12422</v>
      </c>
      <c s="35" t="s">
        <v>4</v>
      </c>
      <c s="6" t="s">
        <v>12293</v>
      </c>
      <c s="36" t="s">
        <v>3911</v>
      </c>
      <c s="37">
        <v>1</v>
      </c>
      <c s="36">
        <v>0</v>
      </c>
      <c s="36">
        <f>ROUND(G2737*H2737,6)</f>
      </c>
      <c r="L2737" s="38">
        <v>0</v>
      </c>
      <c s="32">
        <f>ROUND(ROUND(L2737,2)*ROUND(G2737,3),2)</f>
      </c>
      <c s="36" t="s">
        <v>54</v>
      </c>
      <c>
        <f>(M2737*21)/100</f>
      </c>
      <c t="s">
        <v>26</v>
      </c>
    </row>
    <row r="2738" spans="1:5" ht="12.75">
      <c r="A2738" s="35" t="s">
        <v>55</v>
      </c>
      <c r="E2738" s="39" t="s">
        <v>4</v>
      </c>
    </row>
    <row r="2739" spans="1:5" ht="12.75">
      <c r="A2739" s="35" t="s">
        <v>57</v>
      </c>
      <c r="E2739" s="40" t="s">
        <v>4</v>
      </c>
    </row>
    <row r="2740" spans="1:5" ht="12.75">
      <c r="A2740" t="s">
        <v>59</v>
      </c>
      <c r="E2740" s="39" t="s">
        <v>4</v>
      </c>
    </row>
    <row r="2741" spans="1:16" ht="25.5">
      <c r="A2741" t="s">
        <v>48</v>
      </c>
      <c s="34" t="s">
        <v>12423</v>
      </c>
      <c s="34" t="s">
        <v>12424</v>
      </c>
      <c s="35" t="s">
        <v>4</v>
      </c>
      <c s="6" t="s">
        <v>12282</v>
      </c>
      <c s="36" t="s">
        <v>3911</v>
      </c>
      <c s="37">
        <v>1</v>
      </c>
      <c s="36">
        <v>0</v>
      </c>
      <c s="36">
        <f>ROUND(G2741*H2741,6)</f>
      </c>
      <c r="L2741" s="38">
        <v>0</v>
      </c>
      <c s="32">
        <f>ROUND(ROUND(L2741,2)*ROUND(G2741,3),2)</f>
      </c>
      <c s="36" t="s">
        <v>54</v>
      </c>
      <c>
        <f>(M2741*21)/100</f>
      </c>
      <c t="s">
        <v>26</v>
      </c>
    </row>
    <row r="2742" spans="1:5" ht="12.75">
      <c r="A2742" s="35" t="s">
        <v>55</v>
      </c>
      <c r="E2742" s="39" t="s">
        <v>4</v>
      </c>
    </row>
    <row r="2743" spans="1:5" ht="12.75">
      <c r="A2743" s="35" t="s">
        <v>57</v>
      </c>
      <c r="E2743" s="40" t="s">
        <v>4</v>
      </c>
    </row>
    <row r="2744" spans="1:5" ht="12.75">
      <c r="A2744" t="s">
        <v>59</v>
      </c>
      <c r="E2744" s="39" t="s">
        <v>4</v>
      </c>
    </row>
    <row r="2745" spans="1:16" ht="25.5">
      <c r="A2745" t="s">
        <v>48</v>
      </c>
      <c s="34" t="s">
        <v>12425</v>
      </c>
      <c s="34" t="s">
        <v>12426</v>
      </c>
      <c s="35" t="s">
        <v>4</v>
      </c>
      <c s="6" t="s">
        <v>12282</v>
      </c>
      <c s="36" t="s">
        <v>3911</v>
      </c>
      <c s="37">
        <v>1</v>
      </c>
      <c s="36">
        <v>0</v>
      </c>
      <c s="36">
        <f>ROUND(G2745*H2745,6)</f>
      </c>
      <c r="L2745" s="38">
        <v>0</v>
      </c>
      <c s="32">
        <f>ROUND(ROUND(L2745,2)*ROUND(G2745,3),2)</f>
      </c>
      <c s="36" t="s">
        <v>54</v>
      </c>
      <c>
        <f>(M2745*21)/100</f>
      </c>
      <c t="s">
        <v>26</v>
      </c>
    </row>
    <row r="2746" spans="1:5" ht="12.75">
      <c r="A2746" s="35" t="s">
        <v>55</v>
      </c>
      <c r="E2746" s="39" t="s">
        <v>4</v>
      </c>
    </row>
    <row r="2747" spans="1:5" ht="12.75">
      <c r="A2747" s="35" t="s">
        <v>57</v>
      </c>
      <c r="E2747" s="40" t="s">
        <v>4</v>
      </c>
    </row>
    <row r="2748" spans="1:5" ht="12.75">
      <c r="A2748" t="s">
        <v>59</v>
      </c>
      <c r="E2748" s="39" t="s">
        <v>4</v>
      </c>
    </row>
    <row r="2749" spans="1:16" ht="25.5">
      <c r="A2749" t="s">
        <v>48</v>
      </c>
      <c s="34" t="s">
        <v>12427</v>
      </c>
      <c s="34" t="s">
        <v>12428</v>
      </c>
      <c s="35" t="s">
        <v>4</v>
      </c>
      <c s="6" t="s">
        <v>12429</v>
      </c>
      <c s="36" t="s">
        <v>3911</v>
      </c>
      <c s="37">
        <v>6</v>
      </c>
      <c s="36">
        <v>0</v>
      </c>
      <c s="36">
        <f>ROUND(G2749*H2749,6)</f>
      </c>
      <c r="L2749" s="38">
        <v>0</v>
      </c>
      <c s="32">
        <f>ROUND(ROUND(L2749,2)*ROUND(G2749,3),2)</f>
      </c>
      <c s="36" t="s">
        <v>54</v>
      </c>
      <c>
        <f>(M2749*21)/100</f>
      </c>
      <c t="s">
        <v>26</v>
      </c>
    </row>
    <row r="2750" spans="1:5" ht="12.75">
      <c r="A2750" s="35" t="s">
        <v>55</v>
      </c>
      <c r="E2750" s="39" t="s">
        <v>4</v>
      </c>
    </row>
    <row r="2751" spans="1:5" ht="12.75">
      <c r="A2751" s="35" t="s">
        <v>57</v>
      </c>
      <c r="E2751" s="40" t="s">
        <v>4</v>
      </c>
    </row>
    <row r="2752" spans="1:5" ht="12.75">
      <c r="A2752" t="s">
        <v>59</v>
      </c>
      <c r="E2752" s="39" t="s">
        <v>4</v>
      </c>
    </row>
    <row r="2753" spans="1:16" ht="25.5">
      <c r="A2753" t="s">
        <v>48</v>
      </c>
      <c s="34" t="s">
        <v>12430</v>
      </c>
      <c s="34" t="s">
        <v>12431</v>
      </c>
      <c s="35" t="s">
        <v>4</v>
      </c>
      <c s="6" t="s">
        <v>12432</v>
      </c>
      <c s="36" t="s">
        <v>3911</v>
      </c>
      <c s="37">
        <v>3</v>
      </c>
      <c s="36">
        <v>0</v>
      </c>
      <c s="36">
        <f>ROUND(G2753*H2753,6)</f>
      </c>
      <c r="L2753" s="38">
        <v>0</v>
      </c>
      <c s="32">
        <f>ROUND(ROUND(L2753,2)*ROUND(G2753,3),2)</f>
      </c>
      <c s="36" t="s">
        <v>54</v>
      </c>
      <c>
        <f>(M2753*21)/100</f>
      </c>
      <c t="s">
        <v>26</v>
      </c>
    </row>
    <row r="2754" spans="1:5" ht="12.75">
      <c r="A2754" s="35" t="s">
        <v>55</v>
      </c>
      <c r="E2754" s="39" t="s">
        <v>4</v>
      </c>
    </row>
    <row r="2755" spans="1:5" ht="12.75">
      <c r="A2755" s="35" t="s">
        <v>57</v>
      </c>
      <c r="E2755" s="40" t="s">
        <v>4</v>
      </c>
    </row>
    <row r="2756" spans="1:5" ht="12.75">
      <c r="A2756" t="s">
        <v>59</v>
      </c>
      <c r="E2756" s="39" t="s">
        <v>4</v>
      </c>
    </row>
    <row r="2757" spans="1:16" ht="12.75">
      <c r="A2757" t="s">
        <v>48</v>
      </c>
      <c s="34" t="s">
        <v>12433</v>
      </c>
      <c s="34" t="s">
        <v>12434</v>
      </c>
      <c s="35" t="s">
        <v>4</v>
      </c>
      <c s="6" t="s">
        <v>12315</v>
      </c>
      <c s="36" t="s">
        <v>3911</v>
      </c>
      <c s="37">
        <v>1</v>
      </c>
      <c s="36">
        <v>0</v>
      </c>
      <c s="36">
        <f>ROUND(G2757*H2757,6)</f>
      </c>
      <c r="L2757" s="38">
        <v>0</v>
      </c>
      <c s="32">
        <f>ROUND(ROUND(L2757,2)*ROUND(G2757,3),2)</f>
      </c>
      <c s="36" t="s">
        <v>54</v>
      </c>
      <c>
        <f>(M2757*21)/100</f>
      </c>
      <c t="s">
        <v>26</v>
      </c>
    </row>
    <row r="2758" spans="1:5" ht="12.75">
      <c r="A2758" s="35" t="s">
        <v>55</v>
      </c>
      <c r="E2758" s="39" t="s">
        <v>4</v>
      </c>
    </row>
    <row r="2759" spans="1:5" ht="12.75">
      <c r="A2759" s="35" t="s">
        <v>57</v>
      </c>
      <c r="E2759" s="40" t="s">
        <v>4</v>
      </c>
    </row>
    <row r="2760" spans="1:5" ht="12.75">
      <c r="A2760" t="s">
        <v>59</v>
      </c>
      <c r="E2760" s="39" t="s">
        <v>4</v>
      </c>
    </row>
    <row r="2761" spans="1:16" ht="25.5">
      <c r="A2761" t="s">
        <v>48</v>
      </c>
      <c s="34" t="s">
        <v>12435</v>
      </c>
      <c s="34" t="s">
        <v>12436</v>
      </c>
      <c s="35" t="s">
        <v>4</v>
      </c>
      <c s="6" t="s">
        <v>12437</v>
      </c>
      <c s="36" t="s">
        <v>3911</v>
      </c>
      <c s="37">
        <v>1</v>
      </c>
      <c s="36">
        <v>0</v>
      </c>
      <c s="36">
        <f>ROUND(G2761*H2761,6)</f>
      </c>
      <c r="L2761" s="38">
        <v>0</v>
      </c>
      <c s="32">
        <f>ROUND(ROUND(L2761,2)*ROUND(G2761,3),2)</f>
      </c>
      <c s="36" t="s">
        <v>54</v>
      </c>
      <c>
        <f>(M2761*21)/100</f>
      </c>
      <c t="s">
        <v>26</v>
      </c>
    </row>
    <row r="2762" spans="1:5" ht="12.75">
      <c r="A2762" s="35" t="s">
        <v>55</v>
      </c>
      <c r="E2762" s="39" t="s">
        <v>4</v>
      </c>
    </row>
    <row r="2763" spans="1:5" ht="12.75">
      <c r="A2763" s="35" t="s">
        <v>57</v>
      </c>
      <c r="E2763" s="40" t="s">
        <v>4</v>
      </c>
    </row>
    <row r="2764" spans="1:5" ht="12.75">
      <c r="A2764" t="s">
        <v>59</v>
      </c>
      <c r="E2764" s="39" t="s">
        <v>4</v>
      </c>
    </row>
    <row r="2765" spans="1:16" ht="12.75">
      <c r="A2765" t="s">
        <v>48</v>
      </c>
      <c s="34" t="s">
        <v>12438</v>
      </c>
      <c s="34" t="s">
        <v>12439</v>
      </c>
      <c s="35" t="s">
        <v>4</v>
      </c>
      <c s="6" t="s">
        <v>12440</v>
      </c>
      <c s="36" t="s">
        <v>3911</v>
      </c>
      <c s="37">
        <v>11</v>
      </c>
      <c s="36">
        <v>0</v>
      </c>
      <c s="36">
        <f>ROUND(G2765*H2765,6)</f>
      </c>
      <c r="L2765" s="38">
        <v>0</v>
      </c>
      <c s="32">
        <f>ROUND(ROUND(L2765,2)*ROUND(G2765,3),2)</f>
      </c>
      <c s="36" t="s">
        <v>54</v>
      </c>
      <c>
        <f>(M2765*21)/100</f>
      </c>
      <c t="s">
        <v>26</v>
      </c>
    </row>
    <row r="2766" spans="1:5" ht="12.75">
      <c r="A2766" s="35" t="s">
        <v>55</v>
      </c>
      <c r="E2766" s="39" t="s">
        <v>4</v>
      </c>
    </row>
    <row r="2767" spans="1:5" ht="12.75">
      <c r="A2767" s="35" t="s">
        <v>57</v>
      </c>
      <c r="E2767" s="40" t="s">
        <v>4</v>
      </c>
    </row>
    <row r="2768" spans="1:5" ht="12.75">
      <c r="A2768" t="s">
        <v>59</v>
      </c>
      <c r="E2768" s="39" t="s">
        <v>4</v>
      </c>
    </row>
    <row r="2769" spans="1:16" ht="25.5">
      <c r="A2769" t="s">
        <v>48</v>
      </c>
      <c s="34" t="s">
        <v>12441</v>
      </c>
      <c s="34" t="s">
        <v>12442</v>
      </c>
      <c s="35" t="s">
        <v>4</v>
      </c>
      <c s="6" t="s">
        <v>12443</v>
      </c>
      <c s="36" t="s">
        <v>3911</v>
      </c>
      <c s="37">
        <v>1</v>
      </c>
      <c s="36">
        <v>0</v>
      </c>
      <c s="36">
        <f>ROUND(G2769*H2769,6)</f>
      </c>
      <c r="L2769" s="38">
        <v>0</v>
      </c>
      <c s="32">
        <f>ROUND(ROUND(L2769,2)*ROUND(G2769,3),2)</f>
      </c>
      <c s="36" t="s">
        <v>54</v>
      </c>
      <c>
        <f>(M2769*21)/100</f>
      </c>
      <c t="s">
        <v>26</v>
      </c>
    </row>
    <row r="2770" spans="1:5" ht="12.75">
      <c r="A2770" s="35" t="s">
        <v>55</v>
      </c>
      <c r="E2770" s="39" t="s">
        <v>4</v>
      </c>
    </row>
    <row r="2771" spans="1:5" ht="12.75">
      <c r="A2771" s="35" t="s">
        <v>57</v>
      </c>
      <c r="E2771" s="40" t="s">
        <v>4</v>
      </c>
    </row>
    <row r="2772" spans="1:5" ht="12.75">
      <c r="A2772" t="s">
        <v>59</v>
      </c>
      <c r="E2772" s="39" t="s">
        <v>4</v>
      </c>
    </row>
    <row r="2773" spans="1:16" ht="12.75">
      <c r="A2773" t="s">
        <v>48</v>
      </c>
      <c s="34" t="s">
        <v>12444</v>
      </c>
      <c s="34" t="s">
        <v>12445</v>
      </c>
      <c s="35" t="s">
        <v>4</v>
      </c>
      <c s="6" t="s">
        <v>12327</v>
      </c>
      <c s="36" t="s">
        <v>71</v>
      </c>
      <c s="37">
        <v>0.75</v>
      </c>
      <c s="36">
        <v>0</v>
      </c>
      <c s="36">
        <f>ROUND(G2773*H2773,6)</f>
      </c>
      <c r="L2773" s="38">
        <v>0</v>
      </c>
      <c s="32">
        <f>ROUND(ROUND(L2773,2)*ROUND(G2773,3),2)</f>
      </c>
      <c s="36" t="s">
        <v>54</v>
      </c>
      <c>
        <f>(M2773*21)/100</f>
      </c>
      <c t="s">
        <v>26</v>
      </c>
    </row>
    <row r="2774" spans="1:5" ht="12.75">
      <c r="A2774" s="35" t="s">
        <v>55</v>
      </c>
      <c r="E2774" s="39" t="s">
        <v>4</v>
      </c>
    </row>
    <row r="2775" spans="1:5" ht="12.75">
      <c r="A2775" s="35" t="s">
        <v>57</v>
      </c>
      <c r="E2775" s="40" t="s">
        <v>4</v>
      </c>
    </row>
    <row r="2776" spans="1:5" ht="12.75">
      <c r="A2776" t="s">
        <v>59</v>
      </c>
      <c r="E2776" s="39" t="s">
        <v>4</v>
      </c>
    </row>
    <row r="2777" spans="1:16" ht="12.75">
      <c r="A2777" t="s">
        <v>48</v>
      </c>
      <c s="34" t="s">
        <v>12446</v>
      </c>
      <c s="34" t="s">
        <v>12447</v>
      </c>
      <c s="35" t="s">
        <v>4</v>
      </c>
      <c s="6" t="s">
        <v>12327</v>
      </c>
      <c s="36" t="s">
        <v>71</v>
      </c>
      <c s="37">
        <v>3.9</v>
      </c>
      <c s="36">
        <v>0</v>
      </c>
      <c s="36">
        <f>ROUND(G2777*H2777,6)</f>
      </c>
      <c r="L2777" s="38">
        <v>0</v>
      </c>
      <c s="32">
        <f>ROUND(ROUND(L2777,2)*ROUND(G2777,3),2)</f>
      </c>
      <c s="36" t="s">
        <v>54</v>
      </c>
      <c>
        <f>(M2777*21)/100</f>
      </c>
      <c t="s">
        <v>26</v>
      </c>
    </row>
    <row r="2778" spans="1:5" ht="12.75">
      <c r="A2778" s="35" t="s">
        <v>55</v>
      </c>
      <c r="E2778" s="39" t="s">
        <v>4</v>
      </c>
    </row>
    <row r="2779" spans="1:5" ht="12.75">
      <c r="A2779" s="35" t="s">
        <v>57</v>
      </c>
      <c r="E2779" s="40" t="s">
        <v>4</v>
      </c>
    </row>
    <row r="2780" spans="1:5" ht="12.75">
      <c r="A2780" t="s">
        <v>59</v>
      </c>
      <c r="E2780" s="39" t="s">
        <v>4</v>
      </c>
    </row>
    <row r="2781" spans="1:16" ht="12.75">
      <c r="A2781" t="s">
        <v>48</v>
      </c>
      <c s="34" t="s">
        <v>12448</v>
      </c>
      <c s="34" t="s">
        <v>12449</v>
      </c>
      <c s="35" t="s">
        <v>4</v>
      </c>
      <c s="6" t="s">
        <v>12330</v>
      </c>
      <c s="36" t="s">
        <v>71</v>
      </c>
      <c s="37">
        <v>6.96</v>
      </c>
      <c s="36">
        <v>0</v>
      </c>
      <c s="36">
        <f>ROUND(G2781*H2781,6)</f>
      </c>
      <c r="L2781" s="38">
        <v>0</v>
      </c>
      <c s="32">
        <f>ROUND(ROUND(L2781,2)*ROUND(G2781,3),2)</f>
      </c>
      <c s="36" t="s">
        <v>54</v>
      </c>
      <c>
        <f>(M2781*21)/100</f>
      </c>
      <c t="s">
        <v>26</v>
      </c>
    </row>
    <row r="2782" spans="1:5" ht="12.75">
      <c r="A2782" s="35" t="s">
        <v>55</v>
      </c>
      <c r="E2782" s="39" t="s">
        <v>4</v>
      </c>
    </row>
    <row r="2783" spans="1:5" ht="12.75">
      <c r="A2783" s="35" t="s">
        <v>57</v>
      </c>
      <c r="E2783" s="40" t="s">
        <v>4</v>
      </c>
    </row>
    <row r="2784" spans="1:5" ht="12.75">
      <c r="A2784" t="s">
        <v>59</v>
      </c>
      <c r="E2784" s="39" t="s">
        <v>4</v>
      </c>
    </row>
    <row r="2785" spans="1:16" ht="12.75">
      <c r="A2785" t="s">
        <v>48</v>
      </c>
      <c s="34" t="s">
        <v>12450</v>
      </c>
      <c s="34" t="s">
        <v>12451</v>
      </c>
      <c s="35" t="s">
        <v>4</v>
      </c>
      <c s="6" t="s">
        <v>11553</v>
      </c>
      <c s="36" t="s">
        <v>71</v>
      </c>
      <c s="37">
        <v>1.21</v>
      </c>
      <c s="36">
        <v>0</v>
      </c>
      <c s="36">
        <f>ROUND(G2785*H2785,6)</f>
      </c>
      <c r="L2785" s="38">
        <v>0</v>
      </c>
      <c s="32">
        <f>ROUND(ROUND(L2785,2)*ROUND(G2785,3),2)</f>
      </c>
      <c s="36" t="s">
        <v>54</v>
      </c>
      <c>
        <f>(M2785*21)/100</f>
      </c>
      <c t="s">
        <v>26</v>
      </c>
    </row>
    <row r="2786" spans="1:5" ht="12.75">
      <c r="A2786" s="35" t="s">
        <v>55</v>
      </c>
      <c r="E2786" s="39" t="s">
        <v>4</v>
      </c>
    </row>
    <row r="2787" spans="1:5" ht="12.75">
      <c r="A2787" s="35" t="s">
        <v>57</v>
      </c>
      <c r="E2787" s="40" t="s">
        <v>4</v>
      </c>
    </row>
    <row r="2788" spans="1:5" ht="12.75">
      <c r="A2788" t="s">
        <v>59</v>
      </c>
      <c r="E2788" s="39" t="s">
        <v>4</v>
      </c>
    </row>
    <row r="2789" spans="1:16" ht="12.75">
      <c r="A2789" t="s">
        <v>48</v>
      </c>
      <c s="34" t="s">
        <v>12452</v>
      </c>
      <c s="34" t="s">
        <v>12453</v>
      </c>
      <c s="35" t="s">
        <v>4</v>
      </c>
      <c s="6" t="s">
        <v>12335</v>
      </c>
      <c s="36" t="s">
        <v>697</v>
      </c>
      <c s="37">
        <v>6.82</v>
      </c>
      <c s="36">
        <v>0</v>
      </c>
      <c s="36">
        <f>ROUND(G2789*H2789,6)</f>
      </c>
      <c r="L2789" s="38">
        <v>0</v>
      </c>
      <c s="32">
        <f>ROUND(ROUND(L2789,2)*ROUND(G2789,3),2)</f>
      </c>
      <c s="36" t="s">
        <v>54</v>
      </c>
      <c>
        <f>(M2789*21)/100</f>
      </c>
      <c t="s">
        <v>26</v>
      </c>
    </row>
    <row r="2790" spans="1:5" ht="12.75">
      <c r="A2790" s="35" t="s">
        <v>55</v>
      </c>
      <c r="E2790" s="39" t="s">
        <v>4</v>
      </c>
    </row>
    <row r="2791" spans="1:5" ht="12.75">
      <c r="A2791" s="35" t="s">
        <v>57</v>
      </c>
      <c r="E2791" s="40" t="s">
        <v>4</v>
      </c>
    </row>
    <row r="2792" spans="1:5" ht="12.75">
      <c r="A2792" t="s">
        <v>59</v>
      </c>
      <c r="E2792" s="39" t="s">
        <v>4</v>
      </c>
    </row>
    <row r="2793" spans="1:16" ht="12.75">
      <c r="A2793" t="s">
        <v>48</v>
      </c>
      <c s="34" t="s">
        <v>12454</v>
      </c>
      <c s="34" t="s">
        <v>12455</v>
      </c>
      <c s="35" t="s">
        <v>4</v>
      </c>
      <c s="6" t="s">
        <v>12198</v>
      </c>
      <c s="36" t="s">
        <v>697</v>
      </c>
      <c s="37">
        <v>18.56</v>
      </c>
      <c s="36">
        <v>0</v>
      </c>
      <c s="36">
        <f>ROUND(G2793*H2793,6)</f>
      </c>
      <c r="L2793" s="38">
        <v>0</v>
      </c>
      <c s="32">
        <f>ROUND(ROUND(L2793,2)*ROUND(G2793,3),2)</f>
      </c>
      <c s="36" t="s">
        <v>54</v>
      </c>
      <c>
        <f>(M2793*21)/100</f>
      </c>
      <c t="s">
        <v>26</v>
      </c>
    </row>
    <row r="2794" spans="1:5" ht="12.75">
      <c r="A2794" s="35" t="s">
        <v>55</v>
      </c>
      <c r="E2794" s="39" t="s">
        <v>4</v>
      </c>
    </row>
    <row r="2795" spans="1:5" ht="12.75">
      <c r="A2795" s="35" t="s">
        <v>57</v>
      </c>
      <c r="E2795" s="40" t="s">
        <v>4</v>
      </c>
    </row>
    <row r="2796" spans="1:5" ht="12.75">
      <c r="A2796" t="s">
        <v>59</v>
      </c>
      <c r="E2796" s="39" t="s">
        <v>4</v>
      </c>
    </row>
    <row r="2797" spans="1:16" ht="25.5">
      <c r="A2797" t="s">
        <v>48</v>
      </c>
      <c s="34" t="s">
        <v>12456</v>
      </c>
      <c s="34" t="s">
        <v>12457</v>
      </c>
      <c s="35" t="s">
        <v>4</v>
      </c>
      <c s="6" t="s">
        <v>12340</v>
      </c>
      <c s="36" t="s">
        <v>697</v>
      </c>
      <c s="37">
        <v>75.91</v>
      </c>
      <c s="36">
        <v>0</v>
      </c>
      <c s="36">
        <f>ROUND(G2797*H2797,6)</f>
      </c>
      <c r="L2797" s="38">
        <v>0</v>
      </c>
      <c s="32">
        <f>ROUND(ROUND(L2797,2)*ROUND(G2797,3),2)</f>
      </c>
      <c s="36" t="s">
        <v>54</v>
      </c>
      <c>
        <f>(M2797*21)/100</f>
      </c>
      <c t="s">
        <v>26</v>
      </c>
    </row>
    <row r="2798" spans="1:5" ht="12.75">
      <c r="A2798" s="35" t="s">
        <v>55</v>
      </c>
      <c r="E2798" s="39" t="s">
        <v>4</v>
      </c>
    </row>
    <row r="2799" spans="1:5" ht="12.75">
      <c r="A2799" s="35" t="s">
        <v>57</v>
      </c>
      <c r="E2799" s="40" t="s">
        <v>4</v>
      </c>
    </row>
    <row r="2800" spans="1:5" ht="12.75">
      <c r="A2800" t="s">
        <v>59</v>
      </c>
      <c r="E2800" s="39" t="s">
        <v>4</v>
      </c>
    </row>
    <row r="2801" spans="1:16" ht="25.5">
      <c r="A2801" t="s">
        <v>48</v>
      </c>
      <c s="34" t="s">
        <v>12458</v>
      </c>
      <c s="34" t="s">
        <v>12459</v>
      </c>
      <c s="35" t="s">
        <v>4</v>
      </c>
      <c s="6" t="s">
        <v>12201</v>
      </c>
      <c s="36" t="s">
        <v>697</v>
      </c>
      <c s="37">
        <v>72.02</v>
      </c>
      <c s="36">
        <v>0</v>
      </c>
      <c s="36">
        <f>ROUND(G2801*H2801,6)</f>
      </c>
      <c r="L2801" s="38">
        <v>0</v>
      </c>
      <c s="32">
        <f>ROUND(ROUND(L2801,2)*ROUND(G2801,3),2)</f>
      </c>
      <c s="36" t="s">
        <v>54</v>
      </c>
      <c>
        <f>(M2801*21)/100</f>
      </c>
      <c t="s">
        <v>26</v>
      </c>
    </row>
    <row r="2802" spans="1:5" ht="12.75">
      <c r="A2802" s="35" t="s">
        <v>55</v>
      </c>
      <c r="E2802" s="39" t="s">
        <v>4</v>
      </c>
    </row>
    <row r="2803" spans="1:5" ht="12.75">
      <c r="A2803" s="35" t="s">
        <v>57</v>
      </c>
      <c r="E2803" s="40" t="s">
        <v>4</v>
      </c>
    </row>
    <row r="2804" spans="1:5" ht="12.75">
      <c r="A2804" t="s">
        <v>59</v>
      </c>
      <c r="E2804" s="39" t="s">
        <v>4</v>
      </c>
    </row>
    <row r="2805" spans="1:16" ht="25.5">
      <c r="A2805" t="s">
        <v>48</v>
      </c>
      <c s="34" t="s">
        <v>12460</v>
      </c>
      <c s="34" t="s">
        <v>12461</v>
      </c>
      <c s="35" t="s">
        <v>4</v>
      </c>
      <c s="6" t="s">
        <v>12462</v>
      </c>
      <c s="36" t="s">
        <v>697</v>
      </c>
      <c s="37">
        <v>0.51</v>
      </c>
      <c s="36">
        <v>0</v>
      </c>
      <c s="36">
        <f>ROUND(G2805*H2805,6)</f>
      </c>
      <c r="L2805" s="38">
        <v>0</v>
      </c>
      <c s="32">
        <f>ROUND(ROUND(L2805,2)*ROUND(G2805,3),2)</f>
      </c>
      <c s="36" t="s">
        <v>54</v>
      </c>
      <c>
        <f>(M2805*21)/100</f>
      </c>
      <c t="s">
        <v>26</v>
      </c>
    </row>
    <row r="2806" spans="1:5" ht="12.75">
      <c r="A2806" s="35" t="s">
        <v>55</v>
      </c>
      <c r="E2806" s="39" t="s">
        <v>4</v>
      </c>
    </row>
    <row r="2807" spans="1:5" ht="12.75">
      <c r="A2807" s="35" t="s">
        <v>57</v>
      </c>
      <c r="E2807" s="40" t="s">
        <v>4</v>
      </c>
    </row>
    <row r="2808" spans="1:5" ht="12.75">
      <c r="A2808" t="s">
        <v>59</v>
      </c>
      <c r="E2808" s="39" t="s">
        <v>4</v>
      </c>
    </row>
    <row r="2809" spans="1:16" ht="25.5">
      <c r="A2809" t="s">
        <v>48</v>
      </c>
      <c s="34" t="s">
        <v>12463</v>
      </c>
      <c s="34" t="s">
        <v>12464</v>
      </c>
      <c s="35" t="s">
        <v>4</v>
      </c>
      <c s="6" t="s">
        <v>12345</v>
      </c>
      <c s="36" t="s">
        <v>697</v>
      </c>
      <c s="37">
        <v>6.52</v>
      </c>
      <c s="36">
        <v>0</v>
      </c>
      <c s="36">
        <f>ROUND(G2809*H2809,6)</f>
      </c>
      <c r="L2809" s="38">
        <v>0</v>
      </c>
      <c s="32">
        <f>ROUND(ROUND(L2809,2)*ROUND(G2809,3),2)</f>
      </c>
      <c s="36" t="s">
        <v>54</v>
      </c>
      <c>
        <f>(M2809*21)/100</f>
      </c>
      <c t="s">
        <v>26</v>
      </c>
    </row>
    <row r="2810" spans="1:5" ht="12.75">
      <c r="A2810" s="35" t="s">
        <v>55</v>
      </c>
      <c r="E2810" s="39" t="s">
        <v>4</v>
      </c>
    </row>
    <row r="2811" spans="1:5" ht="12.75">
      <c r="A2811" s="35" t="s">
        <v>57</v>
      </c>
      <c r="E2811" s="40" t="s">
        <v>4</v>
      </c>
    </row>
    <row r="2812" spans="1:5" ht="12.75">
      <c r="A2812" t="s">
        <v>59</v>
      </c>
      <c r="E2812" s="39" t="s">
        <v>4</v>
      </c>
    </row>
    <row r="2813" spans="1:16" ht="25.5">
      <c r="A2813" t="s">
        <v>48</v>
      </c>
      <c s="34" t="s">
        <v>12465</v>
      </c>
      <c s="34" t="s">
        <v>12466</v>
      </c>
      <c s="35" t="s">
        <v>4</v>
      </c>
      <c s="6" t="s">
        <v>12204</v>
      </c>
      <c s="36" t="s">
        <v>697</v>
      </c>
      <c s="37">
        <v>29.1</v>
      </c>
      <c s="36">
        <v>0</v>
      </c>
      <c s="36">
        <f>ROUND(G2813*H2813,6)</f>
      </c>
      <c r="L2813" s="38">
        <v>0</v>
      </c>
      <c s="32">
        <f>ROUND(ROUND(L2813,2)*ROUND(G2813,3),2)</f>
      </c>
      <c s="36" t="s">
        <v>54</v>
      </c>
      <c>
        <f>(M2813*21)/100</f>
      </c>
      <c t="s">
        <v>26</v>
      </c>
    </row>
    <row r="2814" spans="1:5" ht="12.75">
      <c r="A2814" s="35" t="s">
        <v>55</v>
      </c>
      <c r="E2814" s="39" t="s">
        <v>4</v>
      </c>
    </row>
    <row r="2815" spans="1:5" ht="12.75">
      <c r="A2815" s="35" t="s">
        <v>57</v>
      </c>
      <c r="E2815" s="40" t="s">
        <v>4</v>
      </c>
    </row>
    <row r="2816" spans="1:5" ht="12.75">
      <c r="A2816" t="s">
        <v>59</v>
      </c>
      <c r="E2816" s="39" t="s">
        <v>4</v>
      </c>
    </row>
    <row r="2817" spans="1:16" ht="12.75">
      <c r="A2817" t="s">
        <v>48</v>
      </c>
      <c s="34" t="s">
        <v>12467</v>
      </c>
      <c s="34" t="s">
        <v>12468</v>
      </c>
      <c s="35" t="s">
        <v>4</v>
      </c>
      <c s="6" t="s">
        <v>12353</v>
      </c>
      <c s="36" t="s">
        <v>11557</v>
      </c>
      <c s="37">
        <v>44.92</v>
      </c>
      <c s="36">
        <v>0</v>
      </c>
      <c s="36">
        <f>ROUND(G2817*H2817,6)</f>
      </c>
      <c r="L2817" s="38">
        <v>0</v>
      </c>
      <c s="32">
        <f>ROUND(ROUND(L2817,2)*ROUND(G2817,3),2)</f>
      </c>
      <c s="36" t="s">
        <v>54</v>
      </c>
      <c>
        <f>(M2817*21)/100</f>
      </c>
      <c t="s">
        <v>26</v>
      </c>
    </row>
    <row r="2818" spans="1:5" ht="12.75">
      <c r="A2818" s="35" t="s">
        <v>55</v>
      </c>
      <c r="E2818" s="39" t="s">
        <v>4</v>
      </c>
    </row>
    <row r="2819" spans="1:5" ht="12.75">
      <c r="A2819" s="35" t="s">
        <v>57</v>
      </c>
      <c r="E2819" s="40" t="s">
        <v>4</v>
      </c>
    </row>
    <row r="2820" spans="1:5" ht="12.75">
      <c r="A2820" t="s">
        <v>59</v>
      </c>
      <c r="E2820" s="39" t="s">
        <v>4</v>
      </c>
    </row>
    <row r="2821" spans="1:16" ht="12.75">
      <c r="A2821" t="s">
        <v>48</v>
      </c>
      <c s="34" t="s">
        <v>12469</v>
      </c>
      <c s="34" t="s">
        <v>12470</v>
      </c>
      <c s="35" t="s">
        <v>4</v>
      </c>
      <c s="6" t="s">
        <v>12356</v>
      </c>
      <c s="36" t="s">
        <v>11557</v>
      </c>
      <c s="37">
        <v>18.07</v>
      </c>
      <c s="36">
        <v>0</v>
      </c>
      <c s="36">
        <f>ROUND(G2821*H2821,6)</f>
      </c>
      <c r="L2821" s="38">
        <v>0</v>
      </c>
      <c s="32">
        <f>ROUND(ROUND(L2821,2)*ROUND(G2821,3),2)</f>
      </c>
      <c s="36" t="s">
        <v>54</v>
      </c>
      <c>
        <f>(M2821*21)/100</f>
      </c>
      <c t="s">
        <v>26</v>
      </c>
    </row>
    <row r="2822" spans="1:5" ht="12.75">
      <c r="A2822" s="35" t="s">
        <v>55</v>
      </c>
      <c r="E2822" s="39" t="s">
        <v>4</v>
      </c>
    </row>
    <row r="2823" spans="1:5" ht="12.75">
      <c r="A2823" s="35" t="s">
        <v>57</v>
      </c>
      <c r="E2823" s="40" t="s">
        <v>4</v>
      </c>
    </row>
    <row r="2824" spans="1:5" ht="12.75">
      <c r="A2824" t="s">
        <v>59</v>
      </c>
      <c r="E2824" s="39" t="s">
        <v>4</v>
      </c>
    </row>
    <row r="2825" spans="1:16" ht="12.75">
      <c r="A2825" t="s">
        <v>48</v>
      </c>
      <c s="34" t="s">
        <v>12471</v>
      </c>
      <c s="34" t="s">
        <v>12472</v>
      </c>
      <c s="35" t="s">
        <v>4</v>
      </c>
      <c s="6" t="s">
        <v>12359</v>
      </c>
      <c s="36" t="s">
        <v>11557</v>
      </c>
      <c s="37">
        <v>1.2</v>
      </c>
      <c s="36">
        <v>0</v>
      </c>
      <c s="36">
        <f>ROUND(G2825*H2825,6)</f>
      </c>
      <c r="L2825" s="38">
        <v>0</v>
      </c>
      <c s="32">
        <f>ROUND(ROUND(L2825,2)*ROUND(G2825,3),2)</f>
      </c>
      <c s="36" t="s">
        <v>54</v>
      </c>
      <c>
        <f>(M2825*21)/100</f>
      </c>
      <c t="s">
        <v>26</v>
      </c>
    </row>
    <row r="2826" spans="1:5" ht="12.75">
      <c r="A2826" s="35" t="s">
        <v>55</v>
      </c>
      <c r="E2826" s="39" t="s">
        <v>4</v>
      </c>
    </row>
    <row r="2827" spans="1:5" ht="12.75">
      <c r="A2827" s="35" t="s">
        <v>57</v>
      </c>
      <c r="E2827" s="40" t="s">
        <v>4</v>
      </c>
    </row>
    <row r="2828" spans="1:5" ht="12.75">
      <c r="A2828" t="s">
        <v>59</v>
      </c>
      <c r="E2828" s="39" t="s">
        <v>4</v>
      </c>
    </row>
    <row r="2829" spans="1:16" ht="12.75">
      <c r="A2829" t="s">
        <v>48</v>
      </c>
      <c s="34" t="s">
        <v>12473</v>
      </c>
      <c s="34" t="s">
        <v>12474</v>
      </c>
      <c s="35" t="s">
        <v>4</v>
      </c>
      <c s="6" t="s">
        <v>12362</v>
      </c>
      <c s="36" t="s">
        <v>11557</v>
      </c>
      <c s="37">
        <v>19.88</v>
      </c>
      <c s="36">
        <v>0</v>
      </c>
      <c s="36">
        <f>ROUND(G2829*H2829,6)</f>
      </c>
      <c r="L2829" s="38">
        <v>0</v>
      </c>
      <c s="32">
        <f>ROUND(ROUND(L2829,2)*ROUND(G2829,3),2)</f>
      </c>
      <c s="36" t="s">
        <v>54</v>
      </c>
      <c>
        <f>(M2829*21)/100</f>
      </c>
      <c t="s">
        <v>26</v>
      </c>
    </row>
    <row r="2830" spans="1:5" ht="12.75">
      <c r="A2830" s="35" t="s">
        <v>55</v>
      </c>
      <c r="E2830" s="39" t="s">
        <v>4</v>
      </c>
    </row>
    <row r="2831" spans="1:5" ht="12.75">
      <c r="A2831" s="35" t="s">
        <v>57</v>
      </c>
      <c r="E2831" s="40" t="s">
        <v>4</v>
      </c>
    </row>
    <row r="2832" spans="1:5" ht="12.75">
      <c r="A2832" t="s">
        <v>59</v>
      </c>
      <c r="E2832" s="39" t="s">
        <v>4</v>
      </c>
    </row>
    <row r="2833" spans="1:16" ht="12.75">
      <c r="A2833" t="s">
        <v>48</v>
      </c>
      <c s="34" t="s">
        <v>12475</v>
      </c>
      <c s="34" t="s">
        <v>12476</v>
      </c>
      <c s="35" t="s">
        <v>4</v>
      </c>
      <c s="6" t="s">
        <v>12365</v>
      </c>
      <c s="36" t="s">
        <v>11557</v>
      </c>
      <c s="37">
        <v>4.88</v>
      </c>
      <c s="36">
        <v>0</v>
      </c>
      <c s="36">
        <f>ROUND(G2833*H2833,6)</f>
      </c>
      <c r="L2833" s="38">
        <v>0</v>
      </c>
      <c s="32">
        <f>ROUND(ROUND(L2833,2)*ROUND(G2833,3),2)</f>
      </c>
      <c s="36" t="s">
        <v>54</v>
      </c>
      <c>
        <f>(M2833*21)/100</f>
      </c>
      <c t="s">
        <v>26</v>
      </c>
    </row>
    <row r="2834" spans="1:5" ht="12.75">
      <c r="A2834" s="35" t="s">
        <v>55</v>
      </c>
      <c r="E2834" s="39" t="s">
        <v>4</v>
      </c>
    </row>
    <row r="2835" spans="1:5" ht="12.75">
      <c r="A2835" s="35" t="s">
        <v>57</v>
      </c>
      <c r="E2835" s="40" t="s">
        <v>4</v>
      </c>
    </row>
    <row r="2836" spans="1:5" ht="12.75">
      <c r="A2836" t="s">
        <v>59</v>
      </c>
      <c r="E2836" s="39" t="s">
        <v>4</v>
      </c>
    </row>
    <row r="2837" spans="1:16" ht="12.75">
      <c r="A2837" t="s">
        <v>48</v>
      </c>
      <c s="34" t="s">
        <v>12477</v>
      </c>
      <c s="34" t="s">
        <v>12478</v>
      </c>
      <c s="35" t="s">
        <v>4</v>
      </c>
      <c s="6" t="s">
        <v>11560</v>
      </c>
      <c s="36" t="s">
        <v>11557</v>
      </c>
      <c s="37">
        <v>1.49</v>
      </c>
      <c s="36">
        <v>0</v>
      </c>
      <c s="36">
        <f>ROUND(G2837*H2837,6)</f>
      </c>
      <c r="L2837" s="38">
        <v>0</v>
      </c>
      <c s="32">
        <f>ROUND(ROUND(L2837,2)*ROUND(G2837,3),2)</f>
      </c>
      <c s="36" t="s">
        <v>54</v>
      </c>
      <c>
        <f>(M2837*21)/100</f>
      </c>
      <c t="s">
        <v>26</v>
      </c>
    </row>
    <row r="2838" spans="1:5" ht="12.75">
      <c r="A2838" s="35" t="s">
        <v>55</v>
      </c>
      <c r="E2838" s="39" t="s">
        <v>4</v>
      </c>
    </row>
    <row r="2839" spans="1:5" ht="12.75">
      <c r="A2839" s="35" t="s">
        <v>57</v>
      </c>
      <c r="E2839" s="40" t="s">
        <v>4</v>
      </c>
    </row>
    <row r="2840" spans="1:5" ht="12.75">
      <c r="A2840" t="s">
        <v>59</v>
      </c>
      <c r="E2840" s="39" t="s">
        <v>4</v>
      </c>
    </row>
    <row r="2841" spans="1:16" ht="38.25">
      <c r="A2841" t="s">
        <v>48</v>
      </c>
      <c s="34" t="s">
        <v>12479</v>
      </c>
      <c s="34" t="s">
        <v>12480</v>
      </c>
      <c s="35" t="s">
        <v>4</v>
      </c>
      <c s="6" t="s">
        <v>12481</v>
      </c>
      <c s="36" t="s">
        <v>3911</v>
      </c>
      <c s="37">
        <v>1</v>
      </c>
      <c s="36">
        <v>0</v>
      </c>
      <c s="36">
        <f>ROUND(G2841*H2841,6)</f>
      </c>
      <c r="L2841" s="38">
        <v>0</v>
      </c>
      <c s="32">
        <f>ROUND(ROUND(L2841,2)*ROUND(G2841,3),2)</f>
      </c>
      <c s="36" t="s">
        <v>54</v>
      </c>
      <c>
        <f>(M2841*21)/100</f>
      </c>
      <c t="s">
        <v>26</v>
      </c>
    </row>
    <row r="2842" spans="1:5" ht="38.25">
      <c r="A2842" s="35" t="s">
        <v>55</v>
      </c>
      <c r="E2842" s="39" t="s">
        <v>12482</v>
      </c>
    </row>
    <row r="2843" spans="1:5" ht="12.75">
      <c r="A2843" s="35" t="s">
        <v>57</v>
      </c>
      <c r="E2843" s="40" t="s">
        <v>4</v>
      </c>
    </row>
    <row r="2844" spans="1:5" ht="12.75">
      <c r="A2844" t="s">
        <v>59</v>
      </c>
      <c r="E2844" s="39" t="s">
        <v>4</v>
      </c>
    </row>
    <row r="2845" spans="1:16" ht="12.75">
      <c r="A2845" t="s">
        <v>48</v>
      </c>
      <c s="34" t="s">
        <v>12483</v>
      </c>
      <c s="34" t="s">
        <v>12484</v>
      </c>
      <c s="35" t="s">
        <v>4</v>
      </c>
      <c s="6" t="s">
        <v>12485</v>
      </c>
      <c s="36" t="s">
        <v>3911</v>
      </c>
      <c s="37">
        <v>1</v>
      </c>
      <c s="36">
        <v>0</v>
      </c>
      <c s="36">
        <f>ROUND(G2845*H2845,6)</f>
      </c>
      <c r="L2845" s="38">
        <v>0</v>
      </c>
      <c s="32">
        <f>ROUND(ROUND(L2845,2)*ROUND(G2845,3),2)</f>
      </c>
      <c s="36" t="s">
        <v>54</v>
      </c>
      <c>
        <f>(M2845*21)/100</f>
      </c>
      <c t="s">
        <v>26</v>
      </c>
    </row>
    <row r="2846" spans="1:5" ht="12.75">
      <c r="A2846" s="35" t="s">
        <v>55</v>
      </c>
      <c r="E2846" s="39" t="s">
        <v>4</v>
      </c>
    </row>
    <row r="2847" spans="1:5" ht="12.75">
      <c r="A2847" s="35" t="s">
        <v>57</v>
      </c>
      <c r="E2847" s="40" t="s">
        <v>4</v>
      </c>
    </row>
    <row r="2848" spans="1:5" ht="12.75">
      <c r="A2848" t="s">
        <v>59</v>
      </c>
      <c r="E2848" s="39" t="s">
        <v>4</v>
      </c>
    </row>
    <row r="2849" spans="1:16" ht="12.75">
      <c r="A2849" t="s">
        <v>48</v>
      </c>
      <c s="34" t="s">
        <v>12486</v>
      </c>
      <c s="34" t="s">
        <v>12487</v>
      </c>
      <c s="35" t="s">
        <v>4</v>
      </c>
      <c s="6" t="s">
        <v>12488</v>
      </c>
      <c s="36" t="s">
        <v>3911</v>
      </c>
      <c s="37">
        <v>1</v>
      </c>
      <c s="36">
        <v>0</v>
      </c>
      <c s="36">
        <f>ROUND(G2849*H2849,6)</f>
      </c>
      <c r="L2849" s="38">
        <v>0</v>
      </c>
      <c s="32">
        <f>ROUND(ROUND(L2849,2)*ROUND(G2849,3),2)</f>
      </c>
      <c s="36" t="s">
        <v>54</v>
      </c>
      <c>
        <f>(M2849*21)/100</f>
      </c>
      <c t="s">
        <v>26</v>
      </c>
    </row>
    <row r="2850" spans="1:5" ht="12.75">
      <c r="A2850" s="35" t="s">
        <v>55</v>
      </c>
      <c r="E2850" s="39" t="s">
        <v>4</v>
      </c>
    </row>
    <row r="2851" spans="1:5" ht="12.75">
      <c r="A2851" s="35" t="s">
        <v>57</v>
      </c>
      <c r="E2851" s="40" t="s">
        <v>4</v>
      </c>
    </row>
    <row r="2852" spans="1:5" ht="12.75">
      <c r="A2852" t="s">
        <v>59</v>
      </c>
      <c r="E2852" s="39" t="s">
        <v>4</v>
      </c>
    </row>
    <row r="2853" spans="1:16" ht="12.75">
      <c r="A2853" t="s">
        <v>48</v>
      </c>
      <c s="34" t="s">
        <v>12489</v>
      </c>
      <c s="34" t="s">
        <v>12490</v>
      </c>
      <c s="35" t="s">
        <v>4</v>
      </c>
      <c s="6" t="s">
        <v>12491</v>
      </c>
      <c s="36" t="s">
        <v>3911</v>
      </c>
      <c s="37">
        <v>1</v>
      </c>
      <c s="36">
        <v>0</v>
      </c>
      <c s="36">
        <f>ROUND(G2853*H2853,6)</f>
      </c>
      <c r="L2853" s="38">
        <v>0</v>
      </c>
      <c s="32">
        <f>ROUND(ROUND(L2853,2)*ROUND(G2853,3),2)</f>
      </c>
      <c s="36" t="s">
        <v>54</v>
      </c>
      <c>
        <f>(M2853*21)/100</f>
      </c>
      <c t="s">
        <v>26</v>
      </c>
    </row>
    <row r="2854" spans="1:5" ht="12.75">
      <c r="A2854" s="35" t="s">
        <v>55</v>
      </c>
      <c r="E2854" s="39" t="s">
        <v>4</v>
      </c>
    </row>
    <row r="2855" spans="1:5" ht="12.75">
      <c r="A2855" s="35" t="s">
        <v>57</v>
      </c>
      <c r="E2855" s="40" t="s">
        <v>4</v>
      </c>
    </row>
    <row r="2856" spans="1:5" ht="12.75">
      <c r="A2856" t="s">
        <v>59</v>
      </c>
      <c r="E2856" s="39" t="s">
        <v>4</v>
      </c>
    </row>
    <row r="2857" spans="1:16" ht="12.75">
      <c r="A2857" t="s">
        <v>48</v>
      </c>
      <c s="34" t="s">
        <v>12492</v>
      </c>
      <c s="34" t="s">
        <v>12493</v>
      </c>
      <c s="35" t="s">
        <v>4</v>
      </c>
      <c s="6" t="s">
        <v>12488</v>
      </c>
      <c s="36" t="s">
        <v>3911</v>
      </c>
      <c s="37">
        <v>1</v>
      </c>
      <c s="36">
        <v>0</v>
      </c>
      <c s="36">
        <f>ROUND(G2857*H2857,6)</f>
      </c>
      <c r="L2857" s="38">
        <v>0</v>
      </c>
      <c s="32">
        <f>ROUND(ROUND(L2857,2)*ROUND(G2857,3),2)</f>
      </c>
      <c s="36" t="s">
        <v>54</v>
      </c>
      <c>
        <f>(M2857*21)/100</f>
      </c>
      <c t="s">
        <v>26</v>
      </c>
    </row>
    <row r="2858" spans="1:5" ht="12.75">
      <c r="A2858" s="35" t="s">
        <v>55</v>
      </c>
      <c r="E2858" s="39" t="s">
        <v>4</v>
      </c>
    </row>
    <row r="2859" spans="1:5" ht="12.75">
      <c r="A2859" s="35" t="s">
        <v>57</v>
      </c>
      <c r="E2859" s="40" t="s">
        <v>4</v>
      </c>
    </row>
    <row r="2860" spans="1:5" ht="12.75">
      <c r="A2860" t="s">
        <v>59</v>
      </c>
      <c r="E2860" s="39" t="s">
        <v>4</v>
      </c>
    </row>
    <row r="2861" spans="1:16" ht="12.75">
      <c r="A2861" t="s">
        <v>48</v>
      </c>
      <c s="34" t="s">
        <v>12494</v>
      </c>
      <c s="34" t="s">
        <v>12495</v>
      </c>
      <c s="35" t="s">
        <v>4</v>
      </c>
      <c s="6" t="s">
        <v>12491</v>
      </c>
      <c s="36" t="s">
        <v>3911</v>
      </c>
      <c s="37">
        <v>1</v>
      </c>
      <c s="36">
        <v>0</v>
      </c>
      <c s="36">
        <f>ROUND(G2861*H2861,6)</f>
      </c>
      <c r="L2861" s="38">
        <v>0</v>
      </c>
      <c s="32">
        <f>ROUND(ROUND(L2861,2)*ROUND(G2861,3),2)</f>
      </c>
      <c s="36" t="s">
        <v>54</v>
      </c>
      <c>
        <f>(M2861*21)/100</f>
      </c>
      <c t="s">
        <v>26</v>
      </c>
    </row>
    <row r="2862" spans="1:5" ht="12.75">
      <c r="A2862" s="35" t="s">
        <v>55</v>
      </c>
      <c r="E2862" s="39" t="s">
        <v>4</v>
      </c>
    </row>
    <row r="2863" spans="1:5" ht="12.75">
      <c r="A2863" s="35" t="s">
        <v>57</v>
      </c>
      <c r="E2863" s="40" t="s">
        <v>4</v>
      </c>
    </row>
    <row r="2864" spans="1:5" ht="12.75">
      <c r="A2864" t="s">
        <v>59</v>
      </c>
      <c r="E2864" s="39" t="s">
        <v>4</v>
      </c>
    </row>
    <row r="2865" spans="1:16" ht="12.75">
      <c r="A2865" t="s">
        <v>48</v>
      </c>
      <c s="34" t="s">
        <v>12496</v>
      </c>
      <c s="34" t="s">
        <v>12497</v>
      </c>
      <c s="35" t="s">
        <v>4</v>
      </c>
      <c s="6" t="s">
        <v>12498</v>
      </c>
      <c s="36" t="s">
        <v>3911</v>
      </c>
      <c s="37">
        <v>1</v>
      </c>
      <c s="36">
        <v>0</v>
      </c>
      <c s="36">
        <f>ROUND(G2865*H2865,6)</f>
      </c>
      <c r="L2865" s="38">
        <v>0</v>
      </c>
      <c s="32">
        <f>ROUND(ROUND(L2865,2)*ROUND(G2865,3),2)</f>
      </c>
      <c s="36" t="s">
        <v>54</v>
      </c>
      <c>
        <f>(M2865*21)/100</f>
      </c>
      <c t="s">
        <v>26</v>
      </c>
    </row>
    <row r="2866" spans="1:5" ht="12.75">
      <c r="A2866" s="35" t="s">
        <v>55</v>
      </c>
      <c r="E2866" s="39" t="s">
        <v>4</v>
      </c>
    </row>
    <row r="2867" spans="1:5" ht="12.75">
      <c r="A2867" s="35" t="s">
        <v>57</v>
      </c>
      <c r="E2867" s="40" t="s">
        <v>4</v>
      </c>
    </row>
    <row r="2868" spans="1:5" ht="12.75">
      <c r="A2868" t="s">
        <v>59</v>
      </c>
      <c r="E2868" s="39" t="s">
        <v>4</v>
      </c>
    </row>
    <row r="2869" spans="1:16" ht="12.75">
      <c r="A2869" t="s">
        <v>48</v>
      </c>
      <c s="34" t="s">
        <v>12499</v>
      </c>
      <c s="34" t="s">
        <v>12500</v>
      </c>
      <c s="35" t="s">
        <v>4</v>
      </c>
      <c s="6" t="s">
        <v>12501</v>
      </c>
      <c s="36" t="s">
        <v>3911</v>
      </c>
      <c s="37">
        <v>1</v>
      </c>
      <c s="36">
        <v>0</v>
      </c>
      <c s="36">
        <f>ROUND(G2869*H2869,6)</f>
      </c>
      <c r="L2869" s="38">
        <v>0</v>
      </c>
      <c s="32">
        <f>ROUND(ROUND(L2869,2)*ROUND(G2869,3),2)</f>
      </c>
      <c s="36" t="s">
        <v>54</v>
      </c>
      <c>
        <f>(M2869*21)/100</f>
      </c>
      <c t="s">
        <v>26</v>
      </c>
    </row>
    <row r="2870" spans="1:5" ht="12.75">
      <c r="A2870" s="35" t="s">
        <v>55</v>
      </c>
      <c r="E2870" s="39" t="s">
        <v>4</v>
      </c>
    </row>
    <row r="2871" spans="1:5" ht="12.75">
      <c r="A2871" s="35" t="s">
        <v>57</v>
      </c>
      <c r="E2871" s="40" t="s">
        <v>4</v>
      </c>
    </row>
    <row r="2872" spans="1:5" ht="12.75">
      <c r="A2872" t="s">
        <v>59</v>
      </c>
      <c r="E2872" s="39" t="s">
        <v>4</v>
      </c>
    </row>
    <row r="2873" spans="1:16" ht="12.75">
      <c r="A2873" t="s">
        <v>48</v>
      </c>
      <c s="34" t="s">
        <v>12502</v>
      </c>
      <c s="34" t="s">
        <v>12503</v>
      </c>
      <c s="35" t="s">
        <v>4</v>
      </c>
      <c s="6" t="s">
        <v>12504</v>
      </c>
      <c s="36" t="s">
        <v>3911</v>
      </c>
      <c s="37">
        <v>1</v>
      </c>
      <c s="36">
        <v>0</v>
      </c>
      <c s="36">
        <f>ROUND(G2873*H2873,6)</f>
      </c>
      <c r="L2873" s="38">
        <v>0</v>
      </c>
      <c s="32">
        <f>ROUND(ROUND(L2873,2)*ROUND(G2873,3),2)</f>
      </c>
      <c s="36" t="s">
        <v>54</v>
      </c>
      <c>
        <f>(M2873*21)/100</f>
      </c>
      <c t="s">
        <v>26</v>
      </c>
    </row>
    <row r="2874" spans="1:5" ht="12.75">
      <c r="A2874" s="35" t="s">
        <v>55</v>
      </c>
      <c r="E2874" s="39" t="s">
        <v>4</v>
      </c>
    </row>
    <row r="2875" spans="1:5" ht="12.75">
      <c r="A2875" s="35" t="s">
        <v>57</v>
      </c>
      <c r="E2875" s="40" t="s">
        <v>4</v>
      </c>
    </row>
    <row r="2876" spans="1:5" ht="12.75">
      <c r="A2876" t="s">
        <v>59</v>
      </c>
      <c r="E2876" s="39" t="s">
        <v>4</v>
      </c>
    </row>
    <row r="2877" spans="1:16" ht="12.75">
      <c r="A2877" t="s">
        <v>48</v>
      </c>
      <c s="34" t="s">
        <v>12505</v>
      </c>
      <c s="34" t="s">
        <v>12506</v>
      </c>
      <c s="35" t="s">
        <v>4</v>
      </c>
      <c s="6" t="s">
        <v>12504</v>
      </c>
      <c s="36" t="s">
        <v>3911</v>
      </c>
      <c s="37">
        <v>1</v>
      </c>
      <c s="36">
        <v>0</v>
      </c>
      <c s="36">
        <f>ROUND(G2877*H2877,6)</f>
      </c>
      <c r="L2877" s="38">
        <v>0</v>
      </c>
      <c s="32">
        <f>ROUND(ROUND(L2877,2)*ROUND(G2877,3),2)</f>
      </c>
      <c s="36" t="s">
        <v>54</v>
      </c>
      <c>
        <f>(M2877*21)/100</f>
      </c>
      <c t="s">
        <v>26</v>
      </c>
    </row>
    <row r="2878" spans="1:5" ht="12.75">
      <c r="A2878" s="35" t="s">
        <v>55</v>
      </c>
      <c r="E2878" s="39" t="s">
        <v>4</v>
      </c>
    </row>
    <row r="2879" spans="1:5" ht="12.75">
      <c r="A2879" s="35" t="s">
        <v>57</v>
      </c>
      <c r="E2879" s="40" t="s">
        <v>4</v>
      </c>
    </row>
    <row r="2880" spans="1:5" ht="12.75">
      <c r="A2880" t="s">
        <v>59</v>
      </c>
      <c r="E2880" s="39" t="s">
        <v>4</v>
      </c>
    </row>
    <row r="2881" spans="1:16" ht="12.75">
      <c r="A2881" t="s">
        <v>48</v>
      </c>
      <c s="34" t="s">
        <v>12507</v>
      </c>
      <c s="34" t="s">
        <v>12508</v>
      </c>
      <c s="35" t="s">
        <v>4</v>
      </c>
      <c s="6" t="s">
        <v>12509</v>
      </c>
      <c s="36" t="s">
        <v>3911</v>
      </c>
      <c s="37">
        <v>1</v>
      </c>
      <c s="36">
        <v>0</v>
      </c>
      <c s="36">
        <f>ROUND(G2881*H2881,6)</f>
      </c>
      <c r="L2881" s="38">
        <v>0</v>
      </c>
      <c s="32">
        <f>ROUND(ROUND(L2881,2)*ROUND(G2881,3),2)</f>
      </c>
      <c s="36" t="s">
        <v>54</v>
      </c>
      <c>
        <f>(M2881*21)/100</f>
      </c>
      <c t="s">
        <v>26</v>
      </c>
    </row>
    <row r="2882" spans="1:5" ht="12.75">
      <c r="A2882" s="35" t="s">
        <v>55</v>
      </c>
      <c r="E2882" s="39" t="s">
        <v>4</v>
      </c>
    </row>
    <row r="2883" spans="1:5" ht="12.75">
      <c r="A2883" s="35" t="s">
        <v>57</v>
      </c>
      <c r="E2883" s="40" t="s">
        <v>4</v>
      </c>
    </row>
    <row r="2884" spans="1:5" ht="12.75">
      <c r="A2884" t="s">
        <v>59</v>
      </c>
      <c r="E2884" s="39" t="s">
        <v>4</v>
      </c>
    </row>
    <row r="2885" spans="1:16" ht="25.5">
      <c r="A2885" t="s">
        <v>48</v>
      </c>
      <c s="34" t="s">
        <v>12510</v>
      </c>
      <c s="34" t="s">
        <v>12511</v>
      </c>
      <c s="35" t="s">
        <v>4</v>
      </c>
      <c s="6" t="s">
        <v>12512</v>
      </c>
      <c s="36" t="s">
        <v>3911</v>
      </c>
      <c s="37">
        <v>1</v>
      </c>
      <c s="36">
        <v>0</v>
      </c>
      <c s="36">
        <f>ROUND(G2885*H2885,6)</f>
      </c>
      <c r="L2885" s="38">
        <v>0</v>
      </c>
      <c s="32">
        <f>ROUND(ROUND(L2885,2)*ROUND(G2885,3),2)</f>
      </c>
      <c s="36" t="s">
        <v>54</v>
      </c>
      <c>
        <f>(M2885*21)/100</f>
      </c>
      <c t="s">
        <v>26</v>
      </c>
    </row>
    <row r="2886" spans="1:5" ht="12.75">
      <c r="A2886" s="35" t="s">
        <v>55</v>
      </c>
      <c r="E2886" s="39" t="s">
        <v>4</v>
      </c>
    </row>
    <row r="2887" spans="1:5" ht="12.75">
      <c r="A2887" s="35" t="s">
        <v>57</v>
      </c>
      <c r="E2887" s="40" t="s">
        <v>4</v>
      </c>
    </row>
    <row r="2888" spans="1:5" ht="12.75">
      <c r="A2888" t="s">
        <v>59</v>
      </c>
      <c r="E2888" s="39" t="s">
        <v>4</v>
      </c>
    </row>
    <row r="2889" spans="1:16" ht="25.5">
      <c r="A2889" t="s">
        <v>48</v>
      </c>
      <c s="34" t="s">
        <v>12513</v>
      </c>
      <c s="34" t="s">
        <v>12514</v>
      </c>
      <c s="35" t="s">
        <v>4</v>
      </c>
      <c s="6" t="s">
        <v>12512</v>
      </c>
      <c s="36" t="s">
        <v>3911</v>
      </c>
      <c s="37">
        <v>1</v>
      </c>
      <c s="36">
        <v>0</v>
      </c>
      <c s="36">
        <f>ROUND(G2889*H2889,6)</f>
      </c>
      <c r="L2889" s="38">
        <v>0</v>
      </c>
      <c s="32">
        <f>ROUND(ROUND(L2889,2)*ROUND(G2889,3),2)</f>
      </c>
      <c s="36" t="s">
        <v>54</v>
      </c>
      <c>
        <f>(M2889*21)/100</f>
      </c>
      <c t="s">
        <v>26</v>
      </c>
    </row>
    <row r="2890" spans="1:5" ht="12.75">
      <c r="A2890" s="35" t="s">
        <v>55</v>
      </c>
      <c r="E2890" s="39" t="s">
        <v>4</v>
      </c>
    </row>
    <row r="2891" spans="1:5" ht="12.75">
      <c r="A2891" s="35" t="s">
        <v>57</v>
      </c>
      <c r="E2891" s="40" t="s">
        <v>4</v>
      </c>
    </row>
    <row r="2892" spans="1:5" ht="12.75">
      <c r="A2892" t="s">
        <v>59</v>
      </c>
      <c r="E2892" s="39" t="s">
        <v>4</v>
      </c>
    </row>
    <row r="2893" spans="1:16" ht="12.75">
      <c r="A2893" t="s">
        <v>48</v>
      </c>
      <c s="34" t="s">
        <v>12515</v>
      </c>
      <c s="34" t="s">
        <v>12516</v>
      </c>
      <c s="35" t="s">
        <v>4</v>
      </c>
      <c s="6" t="s">
        <v>12509</v>
      </c>
      <c s="36" t="s">
        <v>3911</v>
      </c>
      <c s="37">
        <v>1</v>
      </c>
      <c s="36">
        <v>0</v>
      </c>
      <c s="36">
        <f>ROUND(G2893*H2893,6)</f>
      </c>
      <c r="L2893" s="38">
        <v>0</v>
      </c>
      <c s="32">
        <f>ROUND(ROUND(L2893,2)*ROUND(G2893,3),2)</f>
      </c>
      <c s="36" t="s">
        <v>54</v>
      </c>
      <c>
        <f>(M2893*21)/100</f>
      </c>
      <c t="s">
        <v>26</v>
      </c>
    </row>
    <row r="2894" spans="1:5" ht="12.75">
      <c r="A2894" s="35" t="s">
        <v>55</v>
      </c>
      <c r="E2894" s="39" t="s">
        <v>4</v>
      </c>
    </row>
    <row r="2895" spans="1:5" ht="12.75">
      <c r="A2895" s="35" t="s">
        <v>57</v>
      </c>
      <c r="E2895" s="40" t="s">
        <v>4</v>
      </c>
    </row>
    <row r="2896" spans="1:5" ht="12.75">
      <c r="A2896" t="s">
        <v>59</v>
      </c>
      <c r="E2896" s="39" t="s">
        <v>4</v>
      </c>
    </row>
    <row r="2897" spans="1:16" ht="25.5">
      <c r="A2897" t="s">
        <v>48</v>
      </c>
      <c s="34" t="s">
        <v>12517</v>
      </c>
      <c s="34" t="s">
        <v>12518</v>
      </c>
      <c s="35" t="s">
        <v>4</v>
      </c>
      <c s="6" t="s">
        <v>12512</v>
      </c>
      <c s="36" t="s">
        <v>3911</v>
      </c>
      <c s="37">
        <v>1</v>
      </c>
      <c s="36">
        <v>0</v>
      </c>
      <c s="36">
        <f>ROUND(G2897*H2897,6)</f>
      </c>
      <c r="L2897" s="38">
        <v>0</v>
      </c>
      <c s="32">
        <f>ROUND(ROUND(L2897,2)*ROUND(G2897,3),2)</f>
      </c>
      <c s="36" t="s">
        <v>54</v>
      </c>
      <c>
        <f>(M2897*21)/100</f>
      </c>
      <c t="s">
        <v>26</v>
      </c>
    </row>
    <row r="2898" spans="1:5" ht="12.75">
      <c r="A2898" s="35" t="s">
        <v>55</v>
      </c>
      <c r="E2898" s="39" t="s">
        <v>4</v>
      </c>
    </row>
    <row r="2899" spans="1:5" ht="12.75">
      <c r="A2899" s="35" t="s">
        <v>57</v>
      </c>
      <c r="E2899" s="40" t="s">
        <v>4</v>
      </c>
    </row>
    <row r="2900" spans="1:5" ht="12.75">
      <c r="A2900" t="s">
        <v>59</v>
      </c>
      <c r="E2900" s="39" t="s">
        <v>4</v>
      </c>
    </row>
    <row r="2901" spans="1:16" ht="25.5">
      <c r="A2901" t="s">
        <v>48</v>
      </c>
      <c s="34" t="s">
        <v>12519</v>
      </c>
      <c s="34" t="s">
        <v>12520</v>
      </c>
      <c s="35" t="s">
        <v>4</v>
      </c>
      <c s="6" t="s">
        <v>12521</v>
      </c>
      <c s="36" t="s">
        <v>3911</v>
      </c>
      <c s="37">
        <v>1</v>
      </c>
      <c s="36">
        <v>0</v>
      </c>
      <c s="36">
        <f>ROUND(G2901*H2901,6)</f>
      </c>
      <c r="L2901" s="38">
        <v>0</v>
      </c>
      <c s="32">
        <f>ROUND(ROUND(L2901,2)*ROUND(G2901,3),2)</f>
      </c>
      <c s="36" t="s">
        <v>54</v>
      </c>
      <c>
        <f>(M2901*21)/100</f>
      </c>
      <c t="s">
        <v>26</v>
      </c>
    </row>
    <row r="2902" spans="1:5" ht="12.75">
      <c r="A2902" s="35" t="s">
        <v>55</v>
      </c>
      <c r="E2902" s="39" t="s">
        <v>4</v>
      </c>
    </row>
    <row r="2903" spans="1:5" ht="12.75">
      <c r="A2903" s="35" t="s">
        <v>57</v>
      </c>
      <c r="E2903" s="40" t="s">
        <v>4</v>
      </c>
    </row>
    <row r="2904" spans="1:5" ht="12.75">
      <c r="A2904" t="s">
        <v>59</v>
      </c>
      <c r="E2904" s="39" t="s">
        <v>4</v>
      </c>
    </row>
    <row r="2905" spans="1:16" ht="12.75">
      <c r="A2905" t="s">
        <v>48</v>
      </c>
      <c s="34" t="s">
        <v>12522</v>
      </c>
      <c s="34" t="s">
        <v>12523</v>
      </c>
      <c s="35" t="s">
        <v>4</v>
      </c>
      <c s="6" t="s">
        <v>12315</v>
      </c>
      <c s="36" t="s">
        <v>3911</v>
      </c>
      <c s="37">
        <v>10</v>
      </c>
      <c s="36">
        <v>0</v>
      </c>
      <c s="36">
        <f>ROUND(G2905*H2905,6)</f>
      </c>
      <c r="L2905" s="38">
        <v>0</v>
      </c>
      <c s="32">
        <f>ROUND(ROUND(L2905,2)*ROUND(G2905,3),2)</f>
      </c>
      <c s="36" t="s">
        <v>54</v>
      </c>
      <c>
        <f>(M2905*21)/100</f>
      </c>
      <c t="s">
        <v>26</v>
      </c>
    </row>
    <row r="2906" spans="1:5" ht="12.75">
      <c r="A2906" s="35" t="s">
        <v>55</v>
      </c>
      <c r="E2906" s="39" t="s">
        <v>4</v>
      </c>
    </row>
    <row r="2907" spans="1:5" ht="12.75">
      <c r="A2907" s="35" t="s">
        <v>57</v>
      </c>
      <c r="E2907" s="40" t="s">
        <v>4</v>
      </c>
    </row>
    <row r="2908" spans="1:5" ht="12.75">
      <c r="A2908" t="s">
        <v>59</v>
      </c>
      <c r="E2908" s="39" t="s">
        <v>4</v>
      </c>
    </row>
    <row r="2909" spans="1:16" ht="12.75">
      <c r="A2909" t="s">
        <v>48</v>
      </c>
      <c s="34" t="s">
        <v>12524</v>
      </c>
      <c s="34" t="s">
        <v>12525</v>
      </c>
      <c s="35" t="s">
        <v>4</v>
      </c>
      <c s="6" t="s">
        <v>12327</v>
      </c>
      <c s="36" t="s">
        <v>71</v>
      </c>
      <c s="37">
        <v>8.67</v>
      </c>
      <c s="36">
        <v>0</v>
      </c>
      <c s="36">
        <f>ROUND(G2909*H2909,6)</f>
      </c>
      <c r="L2909" s="38">
        <v>0</v>
      </c>
      <c s="32">
        <f>ROUND(ROUND(L2909,2)*ROUND(G2909,3),2)</f>
      </c>
      <c s="36" t="s">
        <v>54</v>
      </c>
      <c>
        <f>(M2909*21)/100</f>
      </c>
      <c t="s">
        <v>26</v>
      </c>
    </row>
    <row r="2910" spans="1:5" ht="12.75">
      <c r="A2910" s="35" t="s">
        <v>55</v>
      </c>
      <c r="E2910" s="39" t="s">
        <v>4</v>
      </c>
    </row>
    <row r="2911" spans="1:5" ht="12.75">
      <c r="A2911" s="35" t="s">
        <v>57</v>
      </c>
      <c r="E2911" s="40" t="s">
        <v>4</v>
      </c>
    </row>
    <row r="2912" spans="1:5" ht="12.75">
      <c r="A2912" t="s">
        <v>59</v>
      </c>
      <c r="E2912" s="39" t="s">
        <v>4</v>
      </c>
    </row>
    <row r="2913" spans="1:16" ht="12.75">
      <c r="A2913" t="s">
        <v>48</v>
      </c>
      <c s="34" t="s">
        <v>12526</v>
      </c>
      <c s="34" t="s">
        <v>12527</v>
      </c>
      <c s="35" t="s">
        <v>4</v>
      </c>
      <c s="6" t="s">
        <v>12335</v>
      </c>
      <c s="36" t="s">
        <v>697</v>
      </c>
      <c s="37">
        <v>6.5</v>
      </c>
      <c s="36">
        <v>0</v>
      </c>
      <c s="36">
        <f>ROUND(G2913*H2913,6)</f>
      </c>
      <c r="L2913" s="38">
        <v>0</v>
      </c>
      <c s="32">
        <f>ROUND(ROUND(L2913,2)*ROUND(G2913,3),2)</f>
      </c>
      <c s="36" t="s">
        <v>54</v>
      </c>
      <c>
        <f>(M2913*21)/100</f>
      </c>
      <c t="s">
        <v>26</v>
      </c>
    </row>
    <row r="2914" spans="1:5" ht="12.75">
      <c r="A2914" s="35" t="s">
        <v>55</v>
      </c>
      <c r="E2914" s="39" t="s">
        <v>4</v>
      </c>
    </row>
    <row r="2915" spans="1:5" ht="12.75">
      <c r="A2915" s="35" t="s">
        <v>57</v>
      </c>
      <c r="E2915" s="40" t="s">
        <v>4</v>
      </c>
    </row>
    <row r="2916" spans="1:5" ht="12.75">
      <c r="A2916" t="s">
        <v>59</v>
      </c>
      <c r="E2916" s="39" t="s">
        <v>4</v>
      </c>
    </row>
    <row r="2917" spans="1:16" ht="12.75">
      <c r="A2917" t="s">
        <v>48</v>
      </c>
      <c s="34" t="s">
        <v>12528</v>
      </c>
      <c s="34" t="s">
        <v>12529</v>
      </c>
      <c s="35" t="s">
        <v>4</v>
      </c>
      <c s="6" t="s">
        <v>12198</v>
      </c>
      <c s="36" t="s">
        <v>697</v>
      </c>
      <c s="37">
        <v>58.91</v>
      </c>
      <c s="36">
        <v>0</v>
      </c>
      <c s="36">
        <f>ROUND(G2917*H2917,6)</f>
      </c>
      <c r="L2917" s="38">
        <v>0</v>
      </c>
      <c s="32">
        <f>ROUND(ROUND(L2917,2)*ROUND(G2917,3),2)</f>
      </c>
      <c s="36" t="s">
        <v>54</v>
      </c>
      <c>
        <f>(M2917*21)/100</f>
      </c>
      <c t="s">
        <v>26</v>
      </c>
    </row>
    <row r="2918" spans="1:5" ht="12.75">
      <c r="A2918" s="35" t="s">
        <v>55</v>
      </c>
      <c r="E2918" s="39" t="s">
        <v>4</v>
      </c>
    </row>
    <row r="2919" spans="1:5" ht="12.75">
      <c r="A2919" s="35" t="s">
        <v>57</v>
      </c>
      <c r="E2919" s="40" t="s">
        <v>4</v>
      </c>
    </row>
    <row r="2920" spans="1:5" ht="12.75">
      <c r="A2920" t="s">
        <v>59</v>
      </c>
      <c r="E2920" s="39" t="s">
        <v>4</v>
      </c>
    </row>
    <row r="2921" spans="1:16" ht="25.5">
      <c r="A2921" t="s">
        <v>48</v>
      </c>
      <c s="34" t="s">
        <v>12530</v>
      </c>
      <c s="34" t="s">
        <v>12531</v>
      </c>
      <c s="35" t="s">
        <v>4</v>
      </c>
      <c s="6" t="s">
        <v>12340</v>
      </c>
      <c s="36" t="s">
        <v>697</v>
      </c>
      <c s="37">
        <v>8.46</v>
      </c>
      <c s="36">
        <v>0</v>
      </c>
      <c s="36">
        <f>ROUND(G2921*H2921,6)</f>
      </c>
      <c r="L2921" s="38">
        <v>0</v>
      </c>
      <c s="32">
        <f>ROUND(ROUND(L2921,2)*ROUND(G2921,3),2)</f>
      </c>
      <c s="36" t="s">
        <v>54</v>
      </c>
      <c>
        <f>(M2921*21)/100</f>
      </c>
      <c t="s">
        <v>26</v>
      </c>
    </row>
    <row r="2922" spans="1:5" ht="12.75">
      <c r="A2922" s="35" t="s">
        <v>55</v>
      </c>
      <c r="E2922" s="39" t="s">
        <v>4</v>
      </c>
    </row>
    <row r="2923" spans="1:5" ht="12.75">
      <c r="A2923" s="35" t="s">
        <v>57</v>
      </c>
      <c r="E2923" s="40" t="s">
        <v>4</v>
      </c>
    </row>
    <row r="2924" spans="1:5" ht="12.75">
      <c r="A2924" t="s">
        <v>59</v>
      </c>
      <c r="E2924" s="39" t="s">
        <v>4</v>
      </c>
    </row>
    <row r="2925" spans="1:16" ht="25.5">
      <c r="A2925" t="s">
        <v>48</v>
      </c>
      <c s="34" t="s">
        <v>12532</v>
      </c>
      <c s="34" t="s">
        <v>12533</v>
      </c>
      <c s="35" t="s">
        <v>4</v>
      </c>
      <c s="6" t="s">
        <v>12201</v>
      </c>
      <c s="36" t="s">
        <v>697</v>
      </c>
      <c s="37">
        <v>36.37</v>
      </c>
      <c s="36">
        <v>0</v>
      </c>
      <c s="36">
        <f>ROUND(G2925*H2925,6)</f>
      </c>
      <c r="L2925" s="38">
        <v>0</v>
      </c>
      <c s="32">
        <f>ROUND(ROUND(L2925,2)*ROUND(G2925,3),2)</f>
      </c>
      <c s="36" t="s">
        <v>54</v>
      </c>
      <c>
        <f>(M2925*21)/100</f>
      </c>
      <c t="s">
        <v>26</v>
      </c>
    </row>
    <row r="2926" spans="1:5" ht="12.75">
      <c r="A2926" s="35" t="s">
        <v>55</v>
      </c>
      <c r="E2926" s="39" t="s">
        <v>4</v>
      </c>
    </row>
    <row r="2927" spans="1:5" ht="12.75">
      <c r="A2927" s="35" t="s">
        <v>57</v>
      </c>
      <c r="E2927" s="40" t="s">
        <v>4</v>
      </c>
    </row>
    <row r="2928" spans="1:5" ht="12.75">
      <c r="A2928" t="s">
        <v>59</v>
      </c>
      <c r="E2928" s="39" t="s">
        <v>4</v>
      </c>
    </row>
    <row r="2929" spans="1:16" ht="25.5">
      <c r="A2929" t="s">
        <v>48</v>
      </c>
      <c s="34" t="s">
        <v>12534</v>
      </c>
      <c s="34" t="s">
        <v>12535</v>
      </c>
      <c s="35" t="s">
        <v>4</v>
      </c>
      <c s="6" t="s">
        <v>12345</v>
      </c>
      <c s="36" t="s">
        <v>697</v>
      </c>
      <c s="37">
        <v>1.4</v>
      </c>
      <c s="36">
        <v>0</v>
      </c>
      <c s="36">
        <f>ROUND(G2929*H2929,6)</f>
      </c>
      <c r="L2929" s="38">
        <v>0</v>
      </c>
      <c s="32">
        <f>ROUND(ROUND(L2929,2)*ROUND(G2929,3),2)</f>
      </c>
      <c s="36" t="s">
        <v>54</v>
      </c>
      <c>
        <f>(M2929*21)/100</f>
      </c>
      <c t="s">
        <v>26</v>
      </c>
    </row>
    <row r="2930" spans="1:5" ht="12.75">
      <c r="A2930" s="35" t="s">
        <v>55</v>
      </c>
      <c r="E2930" s="39" t="s">
        <v>4</v>
      </c>
    </row>
    <row r="2931" spans="1:5" ht="12.75">
      <c r="A2931" s="35" t="s">
        <v>57</v>
      </c>
      <c r="E2931" s="40" t="s">
        <v>4</v>
      </c>
    </row>
    <row r="2932" spans="1:5" ht="12.75">
      <c r="A2932" t="s">
        <v>59</v>
      </c>
      <c r="E2932" s="39" t="s">
        <v>4</v>
      </c>
    </row>
    <row r="2933" spans="1:16" ht="25.5">
      <c r="A2933" t="s">
        <v>48</v>
      </c>
      <c s="34" t="s">
        <v>12536</v>
      </c>
      <c s="34" t="s">
        <v>12537</v>
      </c>
      <c s="35" t="s">
        <v>4</v>
      </c>
      <c s="6" t="s">
        <v>12204</v>
      </c>
      <c s="36" t="s">
        <v>697</v>
      </c>
      <c s="37">
        <v>5.29</v>
      </c>
      <c s="36">
        <v>0</v>
      </c>
      <c s="36">
        <f>ROUND(G2933*H2933,6)</f>
      </c>
      <c r="L2933" s="38">
        <v>0</v>
      </c>
      <c s="32">
        <f>ROUND(ROUND(L2933,2)*ROUND(G2933,3),2)</f>
      </c>
      <c s="36" t="s">
        <v>54</v>
      </c>
      <c>
        <f>(M2933*21)/100</f>
      </c>
      <c t="s">
        <v>26</v>
      </c>
    </row>
    <row r="2934" spans="1:5" ht="12.75">
      <c r="A2934" s="35" t="s">
        <v>55</v>
      </c>
      <c r="E2934" s="39" t="s">
        <v>4</v>
      </c>
    </row>
    <row r="2935" spans="1:5" ht="12.75">
      <c r="A2935" s="35" t="s">
        <v>57</v>
      </c>
      <c r="E2935" s="40" t="s">
        <v>4</v>
      </c>
    </row>
    <row r="2936" spans="1:5" ht="12.75">
      <c r="A2936" t="s">
        <v>59</v>
      </c>
      <c r="E2936" s="39" t="s">
        <v>4</v>
      </c>
    </row>
    <row r="2937" spans="1:16" ht="12.75">
      <c r="A2937" t="s">
        <v>48</v>
      </c>
      <c s="34" t="s">
        <v>12538</v>
      </c>
      <c s="34" t="s">
        <v>12539</v>
      </c>
      <c s="35" t="s">
        <v>4</v>
      </c>
      <c s="6" t="s">
        <v>12540</v>
      </c>
      <c s="36" t="s">
        <v>11557</v>
      </c>
      <c s="37">
        <v>0.08</v>
      </c>
      <c s="36">
        <v>0</v>
      </c>
      <c s="36">
        <f>ROUND(G2937*H2937,6)</f>
      </c>
      <c r="L2937" s="38">
        <v>0</v>
      </c>
      <c s="32">
        <f>ROUND(ROUND(L2937,2)*ROUND(G2937,3),2)</f>
      </c>
      <c s="36" t="s">
        <v>54</v>
      </c>
      <c>
        <f>(M2937*21)/100</f>
      </c>
      <c t="s">
        <v>26</v>
      </c>
    </row>
    <row r="2938" spans="1:5" ht="12.75">
      <c r="A2938" s="35" t="s">
        <v>55</v>
      </c>
      <c r="E2938" s="39" t="s">
        <v>4</v>
      </c>
    </row>
    <row r="2939" spans="1:5" ht="12.75">
      <c r="A2939" s="35" t="s">
        <v>57</v>
      </c>
      <c r="E2939" s="40" t="s">
        <v>4</v>
      </c>
    </row>
    <row r="2940" spans="1:5" ht="12.75">
      <c r="A2940" t="s">
        <v>59</v>
      </c>
      <c r="E2940" s="39" t="s">
        <v>4</v>
      </c>
    </row>
    <row r="2941" spans="1:16" ht="12.75">
      <c r="A2941" t="s">
        <v>48</v>
      </c>
      <c s="34" t="s">
        <v>12541</v>
      </c>
      <c s="34" t="s">
        <v>12542</v>
      </c>
      <c s="35" t="s">
        <v>4</v>
      </c>
      <c s="6" t="s">
        <v>12353</v>
      </c>
      <c s="36" t="s">
        <v>11557</v>
      </c>
      <c s="37">
        <v>22.28</v>
      </c>
      <c s="36">
        <v>0</v>
      </c>
      <c s="36">
        <f>ROUND(G2941*H2941,6)</f>
      </c>
      <c r="L2941" s="38">
        <v>0</v>
      </c>
      <c s="32">
        <f>ROUND(ROUND(L2941,2)*ROUND(G2941,3),2)</f>
      </c>
      <c s="36" t="s">
        <v>54</v>
      </c>
      <c>
        <f>(M2941*21)/100</f>
      </c>
      <c t="s">
        <v>26</v>
      </c>
    </row>
    <row r="2942" spans="1:5" ht="12.75">
      <c r="A2942" s="35" t="s">
        <v>55</v>
      </c>
      <c r="E2942" s="39" t="s">
        <v>4</v>
      </c>
    </row>
    <row r="2943" spans="1:5" ht="12.75">
      <c r="A2943" s="35" t="s">
        <v>57</v>
      </c>
      <c r="E2943" s="40" t="s">
        <v>4</v>
      </c>
    </row>
    <row r="2944" spans="1:5" ht="12.75">
      <c r="A2944" t="s">
        <v>59</v>
      </c>
      <c r="E2944" s="39" t="s">
        <v>4</v>
      </c>
    </row>
    <row r="2945" spans="1:16" ht="12.75">
      <c r="A2945" t="s">
        <v>48</v>
      </c>
      <c s="34" t="s">
        <v>12543</v>
      </c>
      <c s="34" t="s">
        <v>12544</v>
      </c>
      <c s="35" t="s">
        <v>4</v>
      </c>
      <c s="6" t="s">
        <v>12545</v>
      </c>
      <c s="36" t="s">
        <v>11557</v>
      </c>
      <c s="37">
        <v>2.6</v>
      </c>
      <c s="36">
        <v>0</v>
      </c>
      <c s="36">
        <f>ROUND(G2945*H2945,6)</f>
      </c>
      <c r="L2945" s="38">
        <v>0</v>
      </c>
      <c s="32">
        <f>ROUND(ROUND(L2945,2)*ROUND(G2945,3),2)</f>
      </c>
      <c s="36" t="s">
        <v>54</v>
      </c>
      <c>
        <f>(M2945*21)/100</f>
      </c>
      <c t="s">
        <v>26</v>
      </c>
    </row>
    <row r="2946" spans="1:5" ht="12.75">
      <c r="A2946" s="35" t="s">
        <v>55</v>
      </c>
      <c r="E2946" s="39" t="s">
        <v>4</v>
      </c>
    </row>
    <row r="2947" spans="1:5" ht="12.75">
      <c r="A2947" s="35" t="s">
        <v>57</v>
      </c>
      <c r="E2947" s="40" t="s">
        <v>4</v>
      </c>
    </row>
    <row r="2948" spans="1:5" ht="12.75">
      <c r="A2948" t="s">
        <v>59</v>
      </c>
      <c r="E2948" s="39" t="s">
        <v>4</v>
      </c>
    </row>
    <row r="2949" spans="1:16" ht="12.75">
      <c r="A2949" t="s">
        <v>48</v>
      </c>
      <c s="34" t="s">
        <v>12546</v>
      </c>
      <c s="34" t="s">
        <v>12547</v>
      </c>
      <c s="35" t="s">
        <v>4</v>
      </c>
      <c s="6" t="s">
        <v>12362</v>
      </c>
      <c s="36" t="s">
        <v>11557</v>
      </c>
      <c s="37">
        <v>7.86</v>
      </c>
      <c s="36">
        <v>0</v>
      </c>
      <c s="36">
        <f>ROUND(G2949*H2949,6)</f>
      </c>
      <c r="L2949" s="38">
        <v>0</v>
      </c>
      <c s="32">
        <f>ROUND(ROUND(L2949,2)*ROUND(G2949,3),2)</f>
      </c>
      <c s="36" t="s">
        <v>54</v>
      </c>
      <c>
        <f>(M2949*21)/100</f>
      </c>
      <c t="s">
        <v>26</v>
      </c>
    </row>
    <row r="2950" spans="1:5" ht="12.75">
      <c r="A2950" s="35" t="s">
        <v>55</v>
      </c>
      <c r="E2950" s="39" t="s">
        <v>4</v>
      </c>
    </row>
    <row r="2951" spans="1:5" ht="12.75">
      <c r="A2951" s="35" t="s">
        <v>57</v>
      </c>
      <c r="E2951" s="40" t="s">
        <v>4</v>
      </c>
    </row>
    <row r="2952" spans="1:5" ht="12.75">
      <c r="A2952" t="s">
        <v>59</v>
      </c>
      <c r="E2952" s="39" t="s">
        <v>4</v>
      </c>
    </row>
    <row r="2953" spans="1:16" ht="12.75">
      <c r="A2953" t="s">
        <v>48</v>
      </c>
      <c s="34" t="s">
        <v>12548</v>
      </c>
      <c s="34" t="s">
        <v>12549</v>
      </c>
      <c s="35" t="s">
        <v>4</v>
      </c>
      <c s="6" t="s">
        <v>12550</v>
      </c>
      <c s="36" t="s">
        <v>11557</v>
      </c>
      <c s="37">
        <v>4.12</v>
      </c>
      <c s="36">
        <v>0</v>
      </c>
      <c s="36">
        <f>ROUND(G2953*H2953,6)</f>
      </c>
      <c r="L2953" s="38">
        <v>0</v>
      </c>
      <c s="32">
        <f>ROUND(ROUND(L2953,2)*ROUND(G2953,3),2)</f>
      </c>
      <c s="36" t="s">
        <v>54</v>
      </c>
      <c>
        <f>(M2953*21)/100</f>
      </c>
      <c t="s">
        <v>26</v>
      </c>
    </row>
    <row r="2954" spans="1:5" ht="12.75">
      <c r="A2954" s="35" t="s">
        <v>55</v>
      </c>
      <c r="E2954" s="39" t="s">
        <v>4</v>
      </c>
    </row>
    <row r="2955" spans="1:5" ht="12.75">
      <c r="A2955" s="35" t="s">
        <v>57</v>
      </c>
      <c r="E2955" s="40" t="s">
        <v>4</v>
      </c>
    </row>
    <row r="2956" spans="1:5" ht="12.75">
      <c r="A2956" t="s">
        <v>59</v>
      </c>
      <c r="E2956" s="39" t="s">
        <v>4</v>
      </c>
    </row>
    <row r="2957" spans="1:16" ht="12.75">
      <c r="A2957" t="s">
        <v>48</v>
      </c>
      <c s="34" t="s">
        <v>12551</v>
      </c>
      <c s="34" t="s">
        <v>12552</v>
      </c>
      <c s="35" t="s">
        <v>4</v>
      </c>
      <c s="6" t="s">
        <v>12485</v>
      </c>
      <c s="36" t="s">
        <v>3911</v>
      </c>
      <c s="37">
        <v>1</v>
      </c>
      <c s="36">
        <v>0</v>
      </c>
      <c s="36">
        <f>ROUND(G2957*H2957,6)</f>
      </c>
      <c r="L2957" s="38">
        <v>0</v>
      </c>
      <c s="32">
        <f>ROUND(ROUND(L2957,2)*ROUND(G2957,3),2)</f>
      </c>
      <c s="36" t="s">
        <v>54</v>
      </c>
      <c>
        <f>(M2957*21)/100</f>
      </c>
      <c t="s">
        <v>26</v>
      </c>
    </row>
    <row r="2958" spans="1:5" ht="12.75">
      <c r="A2958" s="35" t="s">
        <v>55</v>
      </c>
      <c r="E2958" s="39" t="s">
        <v>4</v>
      </c>
    </row>
    <row r="2959" spans="1:5" ht="12.75">
      <c r="A2959" s="35" t="s">
        <v>57</v>
      </c>
      <c r="E2959" s="40" t="s">
        <v>4</v>
      </c>
    </row>
    <row r="2960" spans="1:5" ht="12.75">
      <c r="A2960" t="s">
        <v>59</v>
      </c>
      <c r="E2960" s="39" t="s">
        <v>4</v>
      </c>
    </row>
    <row r="2961" spans="1:16" ht="12.75">
      <c r="A2961" t="s">
        <v>48</v>
      </c>
      <c s="34" t="s">
        <v>12553</v>
      </c>
      <c s="34" t="s">
        <v>12554</v>
      </c>
      <c s="35" t="s">
        <v>4</v>
      </c>
      <c s="6" t="s">
        <v>12555</v>
      </c>
      <c s="36" t="s">
        <v>3911</v>
      </c>
      <c s="37">
        <v>1</v>
      </c>
      <c s="36">
        <v>0</v>
      </c>
      <c s="36">
        <f>ROUND(G2961*H2961,6)</f>
      </c>
      <c r="L2961" s="38">
        <v>0</v>
      </c>
      <c s="32">
        <f>ROUND(ROUND(L2961,2)*ROUND(G2961,3),2)</f>
      </c>
      <c s="36" t="s">
        <v>54</v>
      </c>
      <c>
        <f>(M2961*21)/100</f>
      </c>
      <c t="s">
        <v>26</v>
      </c>
    </row>
    <row r="2962" spans="1:5" ht="12.75">
      <c r="A2962" s="35" t="s">
        <v>55</v>
      </c>
      <c r="E2962" s="39" t="s">
        <v>4</v>
      </c>
    </row>
    <row r="2963" spans="1:5" ht="12.75">
      <c r="A2963" s="35" t="s">
        <v>57</v>
      </c>
      <c r="E2963" s="40" t="s">
        <v>4</v>
      </c>
    </row>
    <row r="2964" spans="1:5" ht="12.75">
      <c r="A2964" t="s">
        <v>59</v>
      </c>
      <c r="E2964" s="39" t="s">
        <v>4</v>
      </c>
    </row>
    <row r="2965" spans="1:16" ht="12.75">
      <c r="A2965" t="s">
        <v>48</v>
      </c>
      <c s="34" t="s">
        <v>12556</v>
      </c>
      <c s="34" t="s">
        <v>12557</v>
      </c>
      <c s="35" t="s">
        <v>4</v>
      </c>
      <c s="6" t="s">
        <v>12498</v>
      </c>
      <c s="36" t="s">
        <v>3911</v>
      </c>
      <c s="37">
        <v>1</v>
      </c>
      <c s="36">
        <v>0</v>
      </c>
      <c s="36">
        <f>ROUND(G2965*H2965,6)</f>
      </c>
      <c r="L2965" s="38">
        <v>0</v>
      </c>
      <c s="32">
        <f>ROUND(ROUND(L2965,2)*ROUND(G2965,3),2)</f>
      </c>
      <c s="36" t="s">
        <v>54</v>
      </c>
      <c>
        <f>(M2965*21)/100</f>
      </c>
      <c t="s">
        <v>26</v>
      </c>
    </row>
    <row r="2966" spans="1:5" ht="12.75">
      <c r="A2966" s="35" t="s">
        <v>55</v>
      </c>
      <c r="E2966" s="39" t="s">
        <v>4</v>
      </c>
    </row>
    <row r="2967" spans="1:5" ht="12.75">
      <c r="A2967" s="35" t="s">
        <v>57</v>
      </c>
      <c r="E2967" s="40" t="s">
        <v>4</v>
      </c>
    </row>
    <row r="2968" spans="1:5" ht="12.75">
      <c r="A2968" t="s">
        <v>59</v>
      </c>
      <c r="E2968" s="39" t="s">
        <v>4</v>
      </c>
    </row>
    <row r="2969" spans="1:16" ht="12.75">
      <c r="A2969" t="s">
        <v>48</v>
      </c>
      <c s="34" t="s">
        <v>12558</v>
      </c>
      <c s="34" t="s">
        <v>12559</v>
      </c>
      <c s="35" t="s">
        <v>4</v>
      </c>
      <c s="6" t="s">
        <v>12491</v>
      </c>
      <c s="36" t="s">
        <v>3911</v>
      </c>
      <c s="37">
        <v>1</v>
      </c>
      <c s="36">
        <v>0</v>
      </c>
      <c s="36">
        <f>ROUND(G2969*H2969,6)</f>
      </c>
      <c r="L2969" s="38">
        <v>0</v>
      </c>
      <c s="32">
        <f>ROUND(ROUND(L2969,2)*ROUND(G2969,3),2)</f>
      </c>
      <c s="36" t="s">
        <v>54</v>
      </c>
      <c>
        <f>(M2969*21)/100</f>
      </c>
      <c t="s">
        <v>26</v>
      </c>
    </row>
    <row r="2970" spans="1:5" ht="12.75">
      <c r="A2970" s="35" t="s">
        <v>55</v>
      </c>
      <c r="E2970" s="39" t="s">
        <v>4</v>
      </c>
    </row>
    <row r="2971" spans="1:5" ht="12.75">
      <c r="A2971" s="35" t="s">
        <v>57</v>
      </c>
      <c r="E2971" s="40" t="s">
        <v>4</v>
      </c>
    </row>
    <row r="2972" spans="1:5" ht="12.75">
      <c r="A2972" t="s">
        <v>59</v>
      </c>
      <c r="E2972" s="39" t="s">
        <v>4</v>
      </c>
    </row>
    <row r="2973" spans="1:16" ht="12.75">
      <c r="A2973" t="s">
        <v>48</v>
      </c>
      <c s="34" t="s">
        <v>12560</v>
      </c>
      <c s="34" t="s">
        <v>12561</v>
      </c>
      <c s="35" t="s">
        <v>4</v>
      </c>
      <c s="6" t="s">
        <v>12498</v>
      </c>
      <c s="36" t="s">
        <v>3911</v>
      </c>
      <c s="37">
        <v>1</v>
      </c>
      <c s="36">
        <v>0</v>
      </c>
      <c s="36">
        <f>ROUND(G2973*H2973,6)</f>
      </c>
      <c r="L2973" s="38">
        <v>0</v>
      </c>
      <c s="32">
        <f>ROUND(ROUND(L2973,2)*ROUND(G2973,3),2)</f>
      </c>
      <c s="36" t="s">
        <v>54</v>
      </c>
      <c>
        <f>(M2973*21)/100</f>
      </c>
      <c t="s">
        <v>26</v>
      </c>
    </row>
    <row r="2974" spans="1:5" ht="12.75">
      <c r="A2974" s="35" t="s">
        <v>55</v>
      </c>
      <c r="E2974" s="39" t="s">
        <v>4</v>
      </c>
    </row>
    <row r="2975" spans="1:5" ht="12.75">
      <c r="A2975" s="35" t="s">
        <v>57</v>
      </c>
      <c r="E2975" s="40" t="s">
        <v>4</v>
      </c>
    </row>
    <row r="2976" spans="1:5" ht="12.75">
      <c r="A2976" t="s">
        <v>59</v>
      </c>
      <c r="E2976" s="39" t="s">
        <v>4</v>
      </c>
    </row>
    <row r="2977" spans="1:16" ht="12.75">
      <c r="A2977" t="s">
        <v>48</v>
      </c>
      <c s="34" t="s">
        <v>12562</v>
      </c>
      <c s="34" t="s">
        <v>12563</v>
      </c>
      <c s="35" t="s">
        <v>4</v>
      </c>
      <c s="6" t="s">
        <v>12564</v>
      </c>
      <c s="36" t="s">
        <v>3911</v>
      </c>
      <c s="37">
        <v>1</v>
      </c>
      <c s="36">
        <v>0</v>
      </c>
      <c s="36">
        <f>ROUND(G2977*H2977,6)</f>
      </c>
      <c r="L2977" s="38">
        <v>0</v>
      </c>
      <c s="32">
        <f>ROUND(ROUND(L2977,2)*ROUND(G2977,3),2)</f>
      </c>
      <c s="36" t="s">
        <v>54</v>
      </c>
      <c>
        <f>(M2977*21)/100</f>
      </c>
      <c t="s">
        <v>26</v>
      </c>
    </row>
    <row r="2978" spans="1:5" ht="12.75">
      <c r="A2978" s="35" t="s">
        <v>55</v>
      </c>
      <c r="E2978" s="39" t="s">
        <v>4</v>
      </c>
    </row>
    <row r="2979" spans="1:5" ht="12.75">
      <c r="A2979" s="35" t="s">
        <v>57</v>
      </c>
      <c r="E2979" s="40" t="s">
        <v>4</v>
      </c>
    </row>
    <row r="2980" spans="1:5" ht="12.75">
      <c r="A2980" t="s">
        <v>59</v>
      </c>
      <c r="E2980" s="39" t="s">
        <v>4</v>
      </c>
    </row>
    <row r="2981" spans="1:16" ht="12.75">
      <c r="A2981" t="s">
        <v>48</v>
      </c>
      <c s="34" t="s">
        <v>12565</v>
      </c>
      <c s="34" t="s">
        <v>12566</v>
      </c>
      <c s="35" t="s">
        <v>4</v>
      </c>
      <c s="6" t="s">
        <v>12498</v>
      </c>
      <c s="36" t="s">
        <v>3911</v>
      </c>
      <c s="37">
        <v>1</v>
      </c>
      <c s="36">
        <v>0</v>
      </c>
      <c s="36">
        <f>ROUND(G2981*H2981,6)</f>
      </c>
      <c r="L2981" s="38">
        <v>0</v>
      </c>
      <c s="32">
        <f>ROUND(ROUND(L2981,2)*ROUND(G2981,3),2)</f>
      </c>
      <c s="36" t="s">
        <v>54</v>
      </c>
      <c>
        <f>(M2981*21)/100</f>
      </c>
      <c t="s">
        <v>26</v>
      </c>
    </row>
    <row r="2982" spans="1:5" ht="12.75">
      <c r="A2982" s="35" t="s">
        <v>55</v>
      </c>
      <c r="E2982" s="39" t="s">
        <v>4</v>
      </c>
    </row>
    <row r="2983" spans="1:5" ht="12.75">
      <c r="A2983" s="35" t="s">
        <v>57</v>
      </c>
      <c r="E2983" s="40" t="s">
        <v>4</v>
      </c>
    </row>
    <row r="2984" spans="1:5" ht="12.75">
      <c r="A2984" t="s">
        <v>59</v>
      </c>
      <c r="E2984" s="39" t="s">
        <v>4</v>
      </c>
    </row>
    <row r="2985" spans="1:16" ht="12.75">
      <c r="A2985" t="s">
        <v>48</v>
      </c>
      <c s="34" t="s">
        <v>12567</v>
      </c>
      <c s="34" t="s">
        <v>12568</v>
      </c>
      <c s="35" t="s">
        <v>4</v>
      </c>
      <c s="6" t="s">
        <v>12498</v>
      </c>
      <c s="36" t="s">
        <v>3911</v>
      </c>
      <c s="37">
        <v>1</v>
      </c>
      <c s="36">
        <v>0</v>
      </c>
      <c s="36">
        <f>ROUND(G2985*H2985,6)</f>
      </c>
      <c r="L2985" s="38">
        <v>0</v>
      </c>
      <c s="32">
        <f>ROUND(ROUND(L2985,2)*ROUND(G2985,3),2)</f>
      </c>
      <c s="36" t="s">
        <v>54</v>
      </c>
      <c>
        <f>(M2985*21)/100</f>
      </c>
      <c t="s">
        <v>26</v>
      </c>
    </row>
    <row r="2986" spans="1:5" ht="12.75">
      <c r="A2986" s="35" t="s">
        <v>55</v>
      </c>
      <c r="E2986" s="39" t="s">
        <v>4</v>
      </c>
    </row>
    <row r="2987" spans="1:5" ht="12.75">
      <c r="A2987" s="35" t="s">
        <v>57</v>
      </c>
      <c r="E2987" s="40" t="s">
        <v>4</v>
      </c>
    </row>
    <row r="2988" spans="1:5" ht="12.75">
      <c r="A2988" t="s">
        <v>59</v>
      </c>
      <c r="E2988" s="39" t="s">
        <v>4</v>
      </c>
    </row>
    <row r="2989" spans="1:16" ht="12.75">
      <c r="A2989" t="s">
        <v>48</v>
      </c>
      <c s="34" t="s">
        <v>12569</v>
      </c>
      <c s="34" t="s">
        <v>12570</v>
      </c>
      <c s="35" t="s">
        <v>4</v>
      </c>
      <c s="6" t="s">
        <v>12498</v>
      </c>
      <c s="36" t="s">
        <v>3911</v>
      </c>
      <c s="37">
        <v>1</v>
      </c>
      <c s="36">
        <v>0</v>
      </c>
      <c s="36">
        <f>ROUND(G2989*H2989,6)</f>
      </c>
      <c r="L2989" s="38">
        <v>0</v>
      </c>
      <c s="32">
        <f>ROUND(ROUND(L2989,2)*ROUND(G2989,3),2)</f>
      </c>
      <c s="36" t="s">
        <v>54</v>
      </c>
      <c>
        <f>(M2989*21)/100</f>
      </c>
      <c t="s">
        <v>26</v>
      </c>
    </row>
    <row r="2990" spans="1:5" ht="12.75">
      <c r="A2990" s="35" t="s">
        <v>55</v>
      </c>
      <c r="E2990" s="39" t="s">
        <v>4</v>
      </c>
    </row>
    <row r="2991" spans="1:5" ht="12.75">
      <c r="A2991" s="35" t="s">
        <v>57</v>
      </c>
      <c r="E2991" s="40" t="s">
        <v>4</v>
      </c>
    </row>
    <row r="2992" spans="1:5" ht="12.75">
      <c r="A2992" t="s">
        <v>59</v>
      </c>
      <c r="E2992" s="39" t="s">
        <v>4</v>
      </c>
    </row>
    <row r="2993" spans="1:16" ht="12.75">
      <c r="A2993" t="s">
        <v>48</v>
      </c>
      <c s="34" t="s">
        <v>12571</v>
      </c>
      <c s="34" t="s">
        <v>12572</v>
      </c>
      <c s="35" t="s">
        <v>4</v>
      </c>
      <c s="6" t="s">
        <v>12498</v>
      </c>
      <c s="36" t="s">
        <v>3911</v>
      </c>
      <c s="37">
        <v>1</v>
      </c>
      <c s="36">
        <v>0</v>
      </c>
      <c s="36">
        <f>ROUND(G2993*H2993,6)</f>
      </c>
      <c r="L2993" s="38">
        <v>0</v>
      </c>
      <c s="32">
        <f>ROUND(ROUND(L2993,2)*ROUND(G2993,3),2)</f>
      </c>
      <c s="36" t="s">
        <v>54</v>
      </c>
      <c>
        <f>(M2993*21)/100</f>
      </c>
      <c t="s">
        <v>26</v>
      </c>
    </row>
    <row r="2994" spans="1:5" ht="12.75">
      <c r="A2994" s="35" t="s">
        <v>55</v>
      </c>
      <c r="E2994" s="39" t="s">
        <v>4</v>
      </c>
    </row>
    <row r="2995" spans="1:5" ht="12.75">
      <c r="A2995" s="35" t="s">
        <v>57</v>
      </c>
      <c r="E2995" s="40" t="s">
        <v>4</v>
      </c>
    </row>
    <row r="2996" spans="1:5" ht="12.75">
      <c r="A2996" t="s">
        <v>59</v>
      </c>
      <c r="E2996" s="39" t="s">
        <v>4</v>
      </c>
    </row>
    <row r="2997" spans="1:16" ht="12.75">
      <c r="A2997" t="s">
        <v>48</v>
      </c>
      <c s="34" t="s">
        <v>12573</v>
      </c>
      <c s="34" t="s">
        <v>12574</v>
      </c>
      <c s="35" t="s">
        <v>4</v>
      </c>
      <c s="6" t="s">
        <v>12498</v>
      </c>
      <c s="36" t="s">
        <v>3911</v>
      </c>
      <c s="37">
        <v>1</v>
      </c>
      <c s="36">
        <v>0</v>
      </c>
      <c s="36">
        <f>ROUND(G2997*H2997,6)</f>
      </c>
      <c r="L2997" s="38">
        <v>0</v>
      </c>
      <c s="32">
        <f>ROUND(ROUND(L2997,2)*ROUND(G2997,3),2)</f>
      </c>
      <c s="36" t="s">
        <v>54</v>
      </c>
      <c>
        <f>(M2997*21)/100</f>
      </c>
      <c t="s">
        <v>26</v>
      </c>
    </row>
    <row r="2998" spans="1:5" ht="12.75">
      <c r="A2998" s="35" t="s">
        <v>55</v>
      </c>
      <c r="E2998" s="39" t="s">
        <v>4</v>
      </c>
    </row>
    <row r="2999" spans="1:5" ht="12.75">
      <c r="A2999" s="35" t="s">
        <v>57</v>
      </c>
      <c r="E2999" s="40" t="s">
        <v>4</v>
      </c>
    </row>
    <row r="3000" spans="1:5" ht="12.75">
      <c r="A3000" t="s">
        <v>59</v>
      </c>
      <c r="E3000" s="39" t="s">
        <v>4</v>
      </c>
    </row>
    <row r="3001" spans="1:16" ht="25.5">
      <c r="A3001" t="s">
        <v>48</v>
      </c>
      <c s="34" t="s">
        <v>12575</v>
      </c>
      <c s="34" t="s">
        <v>12576</v>
      </c>
      <c s="35" t="s">
        <v>4</v>
      </c>
      <c s="6" t="s">
        <v>12577</v>
      </c>
      <c s="36" t="s">
        <v>3911</v>
      </c>
      <c s="37">
        <v>1</v>
      </c>
      <c s="36">
        <v>0</v>
      </c>
      <c s="36">
        <f>ROUND(G3001*H3001,6)</f>
      </c>
      <c r="L3001" s="38">
        <v>0</v>
      </c>
      <c s="32">
        <f>ROUND(ROUND(L3001,2)*ROUND(G3001,3),2)</f>
      </c>
      <c s="36" t="s">
        <v>54</v>
      </c>
      <c>
        <f>(M3001*21)/100</f>
      </c>
      <c t="s">
        <v>26</v>
      </c>
    </row>
    <row r="3002" spans="1:5" ht="12.75">
      <c r="A3002" s="35" t="s">
        <v>55</v>
      </c>
      <c r="E3002" s="39" t="s">
        <v>4</v>
      </c>
    </row>
    <row r="3003" spans="1:5" ht="12.75">
      <c r="A3003" s="35" t="s">
        <v>57</v>
      </c>
      <c r="E3003" s="40" t="s">
        <v>4</v>
      </c>
    </row>
    <row r="3004" spans="1:5" ht="12.75">
      <c r="A3004" t="s">
        <v>59</v>
      </c>
      <c r="E3004" s="39" t="s">
        <v>4</v>
      </c>
    </row>
    <row r="3005" spans="1:16" ht="25.5">
      <c r="A3005" t="s">
        <v>48</v>
      </c>
      <c s="34" t="s">
        <v>12578</v>
      </c>
      <c s="34" t="s">
        <v>12579</v>
      </c>
      <c s="35" t="s">
        <v>4</v>
      </c>
      <c s="6" t="s">
        <v>12580</v>
      </c>
      <c s="36" t="s">
        <v>3911</v>
      </c>
      <c s="37">
        <v>1</v>
      </c>
      <c s="36">
        <v>0</v>
      </c>
      <c s="36">
        <f>ROUND(G3005*H3005,6)</f>
      </c>
      <c r="L3005" s="38">
        <v>0</v>
      </c>
      <c s="32">
        <f>ROUND(ROUND(L3005,2)*ROUND(G3005,3),2)</f>
      </c>
      <c s="36" t="s">
        <v>54</v>
      </c>
      <c>
        <f>(M3005*21)/100</f>
      </c>
      <c t="s">
        <v>26</v>
      </c>
    </row>
    <row r="3006" spans="1:5" ht="12.75">
      <c r="A3006" s="35" t="s">
        <v>55</v>
      </c>
      <c r="E3006" s="39" t="s">
        <v>4</v>
      </c>
    </row>
    <row r="3007" spans="1:5" ht="12.75">
      <c r="A3007" s="35" t="s">
        <v>57</v>
      </c>
      <c r="E3007" s="40" t="s">
        <v>4</v>
      </c>
    </row>
    <row r="3008" spans="1:5" ht="12.75">
      <c r="A3008" t="s">
        <v>59</v>
      </c>
      <c r="E3008" s="39" t="s">
        <v>4</v>
      </c>
    </row>
    <row r="3009" spans="1:16" ht="25.5">
      <c r="A3009" t="s">
        <v>48</v>
      </c>
      <c s="34" t="s">
        <v>12581</v>
      </c>
      <c s="34" t="s">
        <v>12582</v>
      </c>
      <c s="35" t="s">
        <v>4</v>
      </c>
      <c s="6" t="s">
        <v>12580</v>
      </c>
      <c s="36" t="s">
        <v>3911</v>
      </c>
      <c s="37">
        <v>1</v>
      </c>
      <c s="36">
        <v>0</v>
      </c>
      <c s="36">
        <f>ROUND(G3009*H3009,6)</f>
      </c>
      <c r="L3009" s="38">
        <v>0</v>
      </c>
      <c s="32">
        <f>ROUND(ROUND(L3009,2)*ROUND(G3009,3),2)</f>
      </c>
      <c s="36" t="s">
        <v>54</v>
      </c>
      <c>
        <f>(M3009*21)/100</f>
      </c>
      <c t="s">
        <v>26</v>
      </c>
    </row>
    <row r="3010" spans="1:5" ht="12.75">
      <c r="A3010" s="35" t="s">
        <v>55</v>
      </c>
      <c r="E3010" s="39" t="s">
        <v>4</v>
      </c>
    </row>
    <row r="3011" spans="1:5" ht="12.75">
      <c r="A3011" s="35" t="s">
        <v>57</v>
      </c>
      <c r="E3011" s="40" t="s">
        <v>4</v>
      </c>
    </row>
    <row r="3012" spans="1:5" ht="12.75">
      <c r="A3012" t="s">
        <v>59</v>
      </c>
      <c r="E3012" s="39" t="s">
        <v>4</v>
      </c>
    </row>
    <row r="3013" spans="1:16" ht="12.75">
      <c r="A3013" t="s">
        <v>48</v>
      </c>
      <c s="34" t="s">
        <v>12583</v>
      </c>
      <c s="34" t="s">
        <v>12584</v>
      </c>
      <c s="35" t="s">
        <v>4</v>
      </c>
      <c s="6" t="s">
        <v>12509</v>
      </c>
      <c s="36" t="s">
        <v>3911</v>
      </c>
      <c s="37">
        <v>1</v>
      </c>
      <c s="36">
        <v>0</v>
      </c>
      <c s="36">
        <f>ROUND(G3013*H3013,6)</f>
      </c>
      <c r="L3013" s="38">
        <v>0</v>
      </c>
      <c s="32">
        <f>ROUND(ROUND(L3013,2)*ROUND(G3013,3),2)</f>
      </c>
      <c s="36" t="s">
        <v>54</v>
      </c>
      <c>
        <f>(M3013*21)/100</f>
      </c>
      <c t="s">
        <v>26</v>
      </c>
    </row>
    <row r="3014" spans="1:5" ht="12.75">
      <c r="A3014" s="35" t="s">
        <v>55</v>
      </c>
      <c r="E3014" s="39" t="s">
        <v>4</v>
      </c>
    </row>
    <row r="3015" spans="1:5" ht="12.75">
      <c r="A3015" s="35" t="s">
        <v>57</v>
      </c>
      <c r="E3015" s="40" t="s">
        <v>4</v>
      </c>
    </row>
    <row r="3016" spans="1:5" ht="12.75">
      <c r="A3016" t="s">
        <v>59</v>
      </c>
      <c r="E3016" s="39" t="s">
        <v>4</v>
      </c>
    </row>
    <row r="3017" spans="1:16" ht="25.5">
      <c r="A3017" t="s">
        <v>48</v>
      </c>
      <c s="34" t="s">
        <v>12585</v>
      </c>
      <c s="34" t="s">
        <v>12586</v>
      </c>
      <c s="35" t="s">
        <v>4</v>
      </c>
      <c s="6" t="s">
        <v>12587</v>
      </c>
      <c s="36" t="s">
        <v>3911</v>
      </c>
      <c s="37">
        <v>1</v>
      </c>
      <c s="36">
        <v>0</v>
      </c>
      <c s="36">
        <f>ROUND(G3017*H3017,6)</f>
      </c>
      <c r="L3017" s="38">
        <v>0</v>
      </c>
      <c s="32">
        <f>ROUND(ROUND(L3017,2)*ROUND(G3017,3),2)</f>
      </c>
      <c s="36" t="s">
        <v>54</v>
      </c>
      <c>
        <f>(M3017*21)/100</f>
      </c>
      <c t="s">
        <v>26</v>
      </c>
    </row>
    <row r="3018" spans="1:5" ht="12.75">
      <c r="A3018" s="35" t="s">
        <v>55</v>
      </c>
      <c r="E3018" s="39" t="s">
        <v>4</v>
      </c>
    </row>
    <row r="3019" spans="1:5" ht="12.75">
      <c r="A3019" s="35" t="s">
        <v>57</v>
      </c>
      <c r="E3019" s="40" t="s">
        <v>4</v>
      </c>
    </row>
    <row r="3020" spans="1:5" ht="12.75">
      <c r="A3020" t="s">
        <v>59</v>
      </c>
      <c r="E3020" s="39" t="s">
        <v>4</v>
      </c>
    </row>
    <row r="3021" spans="1:16" ht="12.75">
      <c r="A3021" t="s">
        <v>48</v>
      </c>
      <c s="34" t="s">
        <v>12588</v>
      </c>
      <c s="34" t="s">
        <v>12589</v>
      </c>
      <c s="35" t="s">
        <v>4</v>
      </c>
      <c s="6" t="s">
        <v>12590</v>
      </c>
      <c s="36" t="s">
        <v>3911</v>
      </c>
      <c s="37">
        <v>10</v>
      </c>
      <c s="36">
        <v>0</v>
      </c>
      <c s="36">
        <f>ROUND(G3021*H3021,6)</f>
      </c>
      <c r="L3021" s="38">
        <v>0</v>
      </c>
      <c s="32">
        <f>ROUND(ROUND(L3021,2)*ROUND(G3021,3),2)</f>
      </c>
      <c s="36" t="s">
        <v>54</v>
      </c>
      <c>
        <f>(M3021*21)/100</f>
      </c>
      <c t="s">
        <v>26</v>
      </c>
    </row>
    <row r="3022" spans="1:5" ht="12.75">
      <c r="A3022" s="35" t="s">
        <v>55</v>
      </c>
      <c r="E3022" s="39" t="s">
        <v>4</v>
      </c>
    </row>
    <row r="3023" spans="1:5" ht="12.75">
      <c r="A3023" s="35" t="s">
        <v>57</v>
      </c>
      <c r="E3023" s="40" t="s">
        <v>4</v>
      </c>
    </row>
    <row r="3024" spans="1:5" ht="12.75">
      <c r="A3024" t="s">
        <v>59</v>
      </c>
      <c r="E3024" s="39" t="s">
        <v>4</v>
      </c>
    </row>
    <row r="3025" spans="1:16" ht="12.75">
      <c r="A3025" t="s">
        <v>48</v>
      </c>
      <c s="34" t="s">
        <v>12591</v>
      </c>
      <c s="34" t="s">
        <v>12592</v>
      </c>
      <c s="35" t="s">
        <v>4</v>
      </c>
      <c s="6" t="s">
        <v>12315</v>
      </c>
      <c s="36" t="s">
        <v>3911</v>
      </c>
      <c s="37">
        <v>6</v>
      </c>
      <c s="36">
        <v>0</v>
      </c>
      <c s="36">
        <f>ROUND(G3025*H3025,6)</f>
      </c>
      <c r="L3025" s="38">
        <v>0</v>
      </c>
      <c s="32">
        <f>ROUND(ROUND(L3025,2)*ROUND(G3025,3),2)</f>
      </c>
      <c s="36" t="s">
        <v>54</v>
      </c>
      <c>
        <f>(M3025*21)/100</f>
      </c>
      <c t="s">
        <v>26</v>
      </c>
    </row>
    <row r="3026" spans="1:5" ht="12.75">
      <c r="A3026" s="35" t="s">
        <v>55</v>
      </c>
      <c r="E3026" s="39" t="s">
        <v>4</v>
      </c>
    </row>
    <row r="3027" spans="1:5" ht="12.75">
      <c r="A3027" s="35" t="s">
        <v>57</v>
      </c>
      <c r="E3027" s="40" t="s">
        <v>4</v>
      </c>
    </row>
    <row r="3028" spans="1:5" ht="12.75">
      <c r="A3028" t="s">
        <v>59</v>
      </c>
      <c r="E3028" s="39" t="s">
        <v>4</v>
      </c>
    </row>
    <row r="3029" spans="1:16" ht="12.75">
      <c r="A3029" t="s">
        <v>48</v>
      </c>
      <c s="34" t="s">
        <v>12593</v>
      </c>
      <c s="34" t="s">
        <v>12594</v>
      </c>
      <c s="35" t="s">
        <v>4</v>
      </c>
      <c s="6" t="s">
        <v>12595</v>
      </c>
      <c s="36" t="s">
        <v>71</v>
      </c>
      <c s="37">
        <v>6.72</v>
      </c>
      <c s="36">
        <v>0</v>
      </c>
      <c s="36">
        <f>ROUND(G3029*H3029,6)</f>
      </c>
      <c r="L3029" s="38">
        <v>0</v>
      </c>
      <c s="32">
        <f>ROUND(ROUND(L3029,2)*ROUND(G3029,3),2)</f>
      </c>
      <c s="36" t="s">
        <v>54</v>
      </c>
      <c>
        <f>(M3029*21)/100</f>
      </c>
      <c t="s">
        <v>26</v>
      </c>
    </row>
    <row r="3030" spans="1:5" ht="12.75">
      <c r="A3030" s="35" t="s">
        <v>55</v>
      </c>
      <c r="E3030" s="39" t="s">
        <v>4</v>
      </c>
    </row>
    <row r="3031" spans="1:5" ht="12.75">
      <c r="A3031" s="35" t="s">
        <v>57</v>
      </c>
      <c r="E3031" s="40" t="s">
        <v>4</v>
      </c>
    </row>
    <row r="3032" spans="1:5" ht="12.75">
      <c r="A3032" t="s">
        <v>59</v>
      </c>
      <c r="E3032" s="39" t="s">
        <v>4</v>
      </c>
    </row>
    <row r="3033" spans="1:16" ht="12.75">
      <c r="A3033" t="s">
        <v>48</v>
      </c>
      <c s="34" t="s">
        <v>12596</v>
      </c>
      <c s="34" t="s">
        <v>12597</v>
      </c>
      <c s="35" t="s">
        <v>4</v>
      </c>
      <c s="6" t="s">
        <v>12327</v>
      </c>
      <c s="36" t="s">
        <v>71</v>
      </c>
      <c s="37">
        <v>5.02</v>
      </c>
      <c s="36">
        <v>0</v>
      </c>
      <c s="36">
        <f>ROUND(G3033*H3033,6)</f>
      </c>
      <c r="L3033" s="38">
        <v>0</v>
      </c>
      <c s="32">
        <f>ROUND(ROUND(L3033,2)*ROUND(G3033,3),2)</f>
      </c>
      <c s="36" t="s">
        <v>54</v>
      </c>
      <c>
        <f>(M3033*21)/100</f>
      </c>
      <c t="s">
        <v>26</v>
      </c>
    </row>
    <row r="3034" spans="1:5" ht="12.75">
      <c r="A3034" s="35" t="s">
        <v>55</v>
      </c>
      <c r="E3034" s="39" t="s">
        <v>4</v>
      </c>
    </row>
    <row r="3035" spans="1:5" ht="12.75">
      <c r="A3035" s="35" t="s">
        <v>57</v>
      </c>
      <c r="E3035" s="40" t="s">
        <v>4</v>
      </c>
    </row>
    <row r="3036" spans="1:5" ht="12.75">
      <c r="A3036" t="s">
        <v>59</v>
      </c>
      <c r="E3036" s="39" t="s">
        <v>4</v>
      </c>
    </row>
    <row r="3037" spans="1:16" ht="12.75">
      <c r="A3037" t="s">
        <v>48</v>
      </c>
      <c s="34" t="s">
        <v>12598</v>
      </c>
      <c s="34" t="s">
        <v>12599</v>
      </c>
      <c s="35" t="s">
        <v>4</v>
      </c>
      <c s="6" t="s">
        <v>12335</v>
      </c>
      <c s="36" t="s">
        <v>697</v>
      </c>
      <c s="37">
        <v>5.89</v>
      </c>
      <c s="36">
        <v>0</v>
      </c>
      <c s="36">
        <f>ROUND(G3037*H3037,6)</f>
      </c>
      <c r="L3037" s="38">
        <v>0</v>
      </c>
      <c s="32">
        <f>ROUND(ROUND(L3037,2)*ROUND(G3037,3),2)</f>
      </c>
      <c s="36" t="s">
        <v>54</v>
      </c>
      <c>
        <f>(M3037*21)/100</f>
      </c>
      <c t="s">
        <v>26</v>
      </c>
    </row>
    <row r="3038" spans="1:5" ht="12.75">
      <c r="A3038" s="35" t="s">
        <v>55</v>
      </c>
      <c r="E3038" s="39" t="s">
        <v>4</v>
      </c>
    </row>
    <row r="3039" spans="1:5" ht="12.75">
      <c r="A3039" s="35" t="s">
        <v>57</v>
      </c>
      <c r="E3039" s="40" t="s">
        <v>4</v>
      </c>
    </row>
    <row r="3040" spans="1:5" ht="12.75">
      <c r="A3040" t="s">
        <v>59</v>
      </c>
      <c r="E3040" s="39" t="s">
        <v>4</v>
      </c>
    </row>
    <row r="3041" spans="1:16" ht="12.75">
      <c r="A3041" t="s">
        <v>48</v>
      </c>
      <c s="34" t="s">
        <v>12600</v>
      </c>
      <c s="34" t="s">
        <v>12601</v>
      </c>
      <c s="35" t="s">
        <v>4</v>
      </c>
      <c s="6" t="s">
        <v>12198</v>
      </c>
      <c s="36" t="s">
        <v>697</v>
      </c>
      <c s="37">
        <v>21.69</v>
      </c>
      <c s="36">
        <v>0</v>
      </c>
      <c s="36">
        <f>ROUND(G3041*H3041,6)</f>
      </c>
      <c r="L3041" s="38">
        <v>0</v>
      </c>
      <c s="32">
        <f>ROUND(ROUND(L3041,2)*ROUND(G3041,3),2)</f>
      </c>
      <c s="36" t="s">
        <v>54</v>
      </c>
      <c>
        <f>(M3041*21)/100</f>
      </c>
      <c t="s">
        <v>26</v>
      </c>
    </row>
    <row r="3042" spans="1:5" ht="12.75">
      <c r="A3042" s="35" t="s">
        <v>55</v>
      </c>
      <c r="E3042" s="39" t="s">
        <v>4</v>
      </c>
    </row>
    <row r="3043" spans="1:5" ht="12.75">
      <c r="A3043" s="35" t="s">
        <v>57</v>
      </c>
      <c r="E3043" s="40" t="s">
        <v>4</v>
      </c>
    </row>
    <row r="3044" spans="1:5" ht="12.75">
      <c r="A3044" t="s">
        <v>59</v>
      </c>
      <c r="E3044" s="39" t="s">
        <v>4</v>
      </c>
    </row>
    <row r="3045" spans="1:16" ht="25.5">
      <c r="A3045" t="s">
        <v>48</v>
      </c>
      <c s="34" t="s">
        <v>12602</v>
      </c>
      <c s="34" t="s">
        <v>12603</v>
      </c>
      <c s="35" t="s">
        <v>4</v>
      </c>
      <c s="6" t="s">
        <v>12340</v>
      </c>
      <c s="36" t="s">
        <v>697</v>
      </c>
      <c s="37">
        <v>7.16</v>
      </c>
      <c s="36">
        <v>0</v>
      </c>
      <c s="36">
        <f>ROUND(G3045*H3045,6)</f>
      </c>
      <c r="L3045" s="38">
        <v>0</v>
      </c>
      <c s="32">
        <f>ROUND(ROUND(L3045,2)*ROUND(G3045,3),2)</f>
      </c>
      <c s="36" t="s">
        <v>54</v>
      </c>
      <c>
        <f>(M3045*21)/100</f>
      </c>
      <c t="s">
        <v>26</v>
      </c>
    </row>
    <row r="3046" spans="1:5" ht="12.75">
      <c r="A3046" s="35" t="s">
        <v>55</v>
      </c>
      <c r="E3046" s="39" t="s">
        <v>4</v>
      </c>
    </row>
    <row r="3047" spans="1:5" ht="12.75">
      <c r="A3047" s="35" t="s">
        <v>57</v>
      </c>
      <c r="E3047" s="40" t="s">
        <v>4</v>
      </c>
    </row>
    <row r="3048" spans="1:5" ht="12.75">
      <c r="A3048" t="s">
        <v>59</v>
      </c>
      <c r="E3048" s="39" t="s">
        <v>4</v>
      </c>
    </row>
    <row r="3049" spans="1:16" ht="25.5">
      <c r="A3049" t="s">
        <v>48</v>
      </c>
      <c s="34" t="s">
        <v>12604</v>
      </c>
      <c s="34" t="s">
        <v>12605</v>
      </c>
      <c s="35" t="s">
        <v>4</v>
      </c>
      <c s="6" t="s">
        <v>12201</v>
      </c>
      <c s="36" t="s">
        <v>697</v>
      </c>
      <c s="37">
        <v>39.58</v>
      </c>
      <c s="36">
        <v>0</v>
      </c>
      <c s="36">
        <f>ROUND(G3049*H3049,6)</f>
      </c>
      <c r="L3049" s="38">
        <v>0</v>
      </c>
      <c s="32">
        <f>ROUND(ROUND(L3049,2)*ROUND(G3049,3),2)</f>
      </c>
      <c s="36" t="s">
        <v>54</v>
      </c>
      <c>
        <f>(M3049*21)/100</f>
      </c>
      <c t="s">
        <v>26</v>
      </c>
    </row>
    <row r="3050" spans="1:5" ht="12.75">
      <c r="A3050" s="35" t="s">
        <v>55</v>
      </c>
      <c r="E3050" s="39" t="s">
        <v>4</v>
      </c>
    </row>
    <row r="3051" spans="1:5" ht="12.75">
      <c r="A3051" s="35" t="s">
        <v>57</v>
      </c>
      <c r="E3051" s="40" t="s">
        <v>4</v>
      </c>
    </row>
    <row r="3052" spans="1:5" ht="12.75">
      <c r="A3052" t="s">
        <v>59</v>
      </c>
      <c r="E3052" s="39" t="s">
        <v>4</v>
      </c>
    </row>
    <row r="3053" spans="1:16" ht="25.5">
      <c r="A3053" t="s">
        <v>48</v>
      </c>
      <c s="34" t="s">
        <v>12606</v>
      </c>
      <c s="34" t="s">
        <v>12607</v>
      </c>
      <c s="35" t="s">
        <v>4</v>
      </c>
      <c s="6" t="s">
        <v>12345</v>
      </c>
      <c s="36" t="s">
        <v>697</v>
      </c>
      <c s="37">
        <v>1.48</v>
      </c>
      <c s="36">
        <v>0</v>
      </c>
      <c s="36">
        <f>ROUND(G3053*H3053,6)</f>
      </c>
      <c r="L3053" s="38">
        <v>0</v>
      </c>
      <c s="32">
        <f>ROUND(ROUND(L3053,2)*ROUND(G3053,3),2)</f>
      </c>
      <c s="36" t="s">
        <v>54</v>
      </c>
      <c>
        <f>(M3053*21)/100</f>
      </c>
      <c t="s">
        <v>26</v>
      </c>
    </row>
    <row r="3054" spans="1:5" ht="12.75">
      <c r="A3054" s="35" t="s">
        <v>55</v>
      </c>
      <c r="E3054" s="39" t="s">
        <v>4</v>
      </c>
    </row>
    <row r="3055" spans="1:5" ht="12.75">
      <c r="A3055" s="35" t="s">
        <v>57</v>
      </c>
      <c r="E3055" s="40" t="s">
        <v>4</v>
      </c>
    </row>
    <row r="3056" spans="1:5" ht="12.75">
      <c r="A3056" t="s">
        <v>59</v>
      </c>
      <c r="E3056" s="39" t="s">
        <v>4</v>
      </c>
    </row>
    <row r="3057" spans="1:16" ht="25.5">
      <c r="A3057" t="s">
        <v>48</v>
      </c>
      <c s="34" t="s">
        <v>12608</v>
      </c>
      <c s="34" t="s">
        <v>12609</v>
      </c>
      <c s="35" t="s">
        <v>4</v>
      </c>
      <c s="6" t="s">
        <v>12204</v>
      </c>
      <c s="36" t="s">
        <v>697</v>
      </c>
      <c s="37">
        <v>5.81</v>
      </c>
      <c s="36">
        <v>0</v>
      </c>
      <c s="36">
        <f>ROUND(G3057*H3057,6)</f>
      </c>
      <c r="L3057" s="38">
        <v>0</v>
      </c>
      <c s="32">
        <f>ROUND(ROUND(L3057,2)*ROUND(G3057,3),2)</f>
      </c>
      <c s="36" t="s">
        <v>54</v>
      </c>
      <c>
        <f>(M3057*21)/100</f>
      </c>
      <c t="s">
        <v>26</v>
      </c>
    </row>
    <row r="3058" spans="1:5" ht="12.75">
      <c r="A3058" s="35" t="s">
        <v>55</v>
      </c>
      <c r="E3058" s="39" t="s">
        <v>4</v>
      </c>
    </row>
    <row r="3059" spans="1:5" ht="12.75">
      <c r="A3059" s="35" t="s">
        <v>57</v>
      </c>
      <c r="E3059" s="40" t="s">
        <v>4</v>
      </c>
    </row>
    <row r="3060" spans="1:5" ht="12.75">
      <c r="A3060" t="s">
        <v>59</v>
      </c>
      <c r="E3060" s="39" t="s">
        <v>4</v>
      </c>
    </row>
    <row r="3061" spans="1:16" ht="12.75">
      <c r="A3061" t="s">
        <v>48</v>
      </c>
      <c s="34" t="s">
        <v>12610</v>
      </c>
      <c s="34" t="s">
        <v>12611</v>
      </c>
      <c s="35" t="s">
        <v>4</v>
      </c>
      <c s="6" t="s">
        <v>12540</v>
      </c>
      <c s="36" t="s">
        <v>11557</v>
      </c>
      <c s="37">
        <v>2.77</v>
      </c>
      <c s="36">
        <v>0</v>
      </c>
      <c s="36">
        <f>ROUND(G3061*H3061,6)</f>
      </c>
      <c r="L3061" s="38">
        <v>0</v>
      </c>
      <c s="32">
        <f>ROUND(ROUND(L3061,2)*ROUND(G3061,3),2)</f>
      </c>
      <c s="36" t="s">
        <v>54</v>
      </c>
      <c>
        <f>(M3061*21)/100</f>
      </c>
      <c t="s">
        <v>26</v>
      </c>
    </row>
    <row r="3062" spans="1:5" ht="12.75">
      <c r="A3062" s="35" t="s">
        <v>55</v>
      </c>
      <c r="E3062" s="39" t="s">
        <v>4</v>
      </c>
    </row>
    <row r="3063" spans="1:5" ht="12.75">
      <c r="A3063" s="35" t="s">
        <v>57</v>
      </c>
      <c r="E3063" s="40" t="s">
        <v>4</v>
      </c>
    </row>
    <row r="3064" spans="1:5" ht="12.75">
      <c r="A3064" t="s">
        <v>59</v>
      </c>
      <c r="E3064" s="39" t="s">
        <v>4</v>
      </c>
    </row>
    <row r="3065" spans="1:16" ht="12.75">
      <c r="A3065" t="s">
        <v>48</v>
      </c>
      <c s="34" t="s">
        <v>12612</v>
      </c>
      <c s="34" t="s">
        <v>12613</v>
      </c>
      <c s="35" t="s">
        <v>4</v>
      </c>
      <c s="6" t="s">
        <v>12353</v>
      </c>
      <c s="36" t="s">
        <v>11557</v>
      </c>
      <c s="37">
        <v>18.97</v>
      </c>
      <c s="36">
        <v>0</v>
      </c>
      <c s="36">
        <f>ROUND(G3065*H3065,6)</f>
      </c>
      <c r="L3065" s="38">
        <v>0</v>
      </c>
      <c s="32">
        <f>ROUND(ROUND(L3065,2)*ROUND(G3065,3),2)</f>
      </c>
      <c s="36" t="s">
        <v>54</v>
      </c>
      <c>
        <f>(M3065*21)/100</f>
      </c>
      <c t="s">
        <v>26</v>
      </c>
    </row>
    <row r="3066" spans="1:5" ht="12.75">
      <c r="A3066" s="35" t="s">
        <v>55</v>
      </c>
      <c r="E3066" s="39" t="s">
        <v>4</v>
      </c>
    </row>
    <row r="3067" spans="1:5" ht="12.75">
      <c r="A3067" s="35" t="s">
        <v>57</v>
      </c>
      <c r="E3067" s="40" t="s">
        <v>4</v>
      </c>
    </row>
    <row r="3068" spans="1:5" ht="12.75">
      <c r="A3068" t="s">
        <v>59</v>
      </c>
      <c r="E3068" s="39" t="s">
        <v>4</v>
      </c>
    </row>
    <row r="3069" spans="1:16" ht="12.75">
      <c r="A3069" t="s">
        <v>48</v>
      </c>
      <c s="34" t="s">
        <v>12614</v>
      </c>
      <c s="34" t="s">
        <v>12615</v>
      </c>
      <c s="35" t="s">
        <v>4</v>
      </c>
      <c s="6" t="s">
        <v>12350</v>
      </c>
      <c s="36" t="s">
        <v>11557</v>
      </c>
      <c s="37">
        <v>1</v>
      </c>
      <c s="36">
        <v>0</v>
      </c>
      <c s="36">
        <f>ROUND(G3069*H3069,6)</f>
      </c>
      <c r="L3069" s="38">
        <v>0</v>
      </c>
      <c s="32">
        <f>ROUND(ROUND(L3069,2)*ROUND(G3069,3),2)</f>
      </c>
      <c s="36" t="s">
        <v>54</v>
      </c>
      <c>
        <f>(M3069*21)/100</f>
      </c>
      <c t="s">
        <v>26</v>
      </c>
    </row>
    <row r="3070" spans="1:5" ht="12.75">
      <c r="A3070" s="35" t="s">
        <v>55</v>
      </c>
      <c r="E3070" s="39" t="s">
        <v>4</v>
      </c>
    </row>
    <row r="3071" spans="1:5" ht="12.75">
      <c r="A3071" s="35" t="s">
        <v>57</v>
      </c>
      <c r="E3071" s="40" t="s">
        <v>4</v>
      </c>
    </row>
    <row r="3072" spans="1:5" ht="12.75">
      <c r="A3072" t="s">
        <v>59</v>
      </c>
      <c r="E3072" s="39" t="s">
        <v>4</v>
      </c>
    </row>
    <row r="3073" spans="1:16" ht="12.75">
      <c r="A3073" t="s">
        <v>48</v>
      </c>
      <c s="34" t="s">
        <v>12616</v>
      </c>
      <c s="34" t="s">
        <v>12617</v>
      </c>
      <c s="35" t="s">
        <v>4</v>
      </c>
      <c s="6" t="s">
        <v>12545</v>
      </c>
      <c s="36" t="s">
        <v>11557</v>
      </c>
      <c s="37">
        <v>1.42</v>
      </c>
      <c s="36">
        <v>0</v>
      </c>
      <c s="36">
        <f>ROUND(G3073*H3073,6)</f>
      </c>
      <c r="L3073" s="38">
        <v>0</v>
      </c>
      <c s="32">
        <f>ROUND(ROUND(L3073,2)*ROUND(G3073,3),2)</f>
      </c>
      <c s="36" t="s">
        <v>54</v>
      </c>
      <c>
        <f>(M3073*21)/100</f>
      </c>
      <c t="s">
        <v>26</v>
      </c>
    </row>
    <row r="3074" spans="1:5" ht="12.75">
      <c r="A3074" s="35" t="s">
        <v>55</v>
      </c>
      <c r="E3074" s="39" t="s">
        <v>4</v>
      </c>
    </row>
    <row r="3075" spans="1:5" ht="12.75">
      <c r="A3075" s="35" t="s">
        <v>57</v>
      </c>
      <c r="E3075" s="40" t="s">
        <v>4</v>
      </c>
    </row>
    <row r="3076" spans="1:5" ht="12.75">
      <c r="A3076" t="s">
        <v>59</v>
      </c>
      <c r="E3076" s="39" t="s">
        <v>4</v>
      </c>
    </row>
    <row r="3077" spans="1:16" ht="12.75">
      <c r="A3077" t="s">
        <v>48</v>
      </c>
      <c s="34" t="s">
        <v>12618</v>
      </c>
      <c s="34" t="s">
        <v>12619</v>
      </c>
      <c s="35" t="s">
        <v>4</v>
      </c>
      <c s="6" t="s">
        <v>12620</v>
      </c>
      <c s="36" t="s">
        <v>11557</v>
      </c>
      <c s="37">
        <v>0.4</v>
      </c>
      <c s="36">
        <v>0</v>
      </c>
      <c s="36">
        <f>ROUND(G3077*H3077,6)</f>
      </c>
      <c r="L3077" s="38">
        <v>0</v>
      </c>
      <c s="32">
        <f>ROUND(ROUND(L3077,2)*ROUND(G3077,3),2)</f>
      </c>
      <c s="36" t="s">
        <v>54</v>
      </c>
      <c>
        <f>(M3077*21)/100</f>
      </c>
      <c t="s">
        <v>26</v>
      </c>
    </row>
    <row r="3078" spans="1:5" ht="12.75">
      <c r="A3078" s="35" t="s">
        <v>55</v>
      </c>
      <c r="E3078" s="39" t="s">
        <v>4</v>
      </c>
    </row>
    <row r="3079" spans="1:5" ht="12.75">
      <c r="A3079" s="35" t="s">
        <v>57</v>
      </c>
      <c r="E3079" s="40" t="s">
        <v>4</v>
      </c>
    </row>
    <row r="3080" spans="1:5" ht="12.75">
      <c r="A3080" t="s">
        <v>59</v>
      </c>
      <c r="E3080" s="39" t="s">
        <v>4</v>
      </c>
    </row>
    <row r="3081" spans="1:16" ht="12.75">
      <c r="A3081" t="s">
        <v>48</v>
      </c>
      <c s="34" t="s">
        <v>12621</v>
      </c>
      <c s="34" t="s">
        <v>12622</v>
      </c>
      <c s="35" t="s">
        <v>4</v>
      </c>
      <c s="6" t="s">
        <v>12623</v>
      </c>
      <c s="36" t="s">
        <v>11557</v>
      </c>
      <c s="37">
        <v>0.15</v>
      </c>
      <c s="36">
        <v>0</v>
      </c>
      <c s="36">
        <f>ROUND(G3081*H3081,6)</f>
      </c>
      <c r="L3081" s="38">
        <v>0</v>
      </c>
      <c s="32">
        <f>ROUND(ROUND(L3081,2)*ROUND(G3081,3),2)</f>
      </c>
      <c s="36" t="s">
        <v>54</v>
      </c>
      <c>
        <f>(M3081*21)/100</f>
      </c>
      <c t="s">
        <v>26</v>
      </c>
    </row>
    <row r="3082" spans="1:5" ht="12.75">
      <c r="A3082" s="35" t="s">
        <v>55</v>
      </c>
      <c r="E3082" s="39" t="s">
        <v>4</v>
      </c>
    </row>
    <row r="3083" spans="1:5" ht="12.75">
      <c r="A3083" s="35" t="s">
        <v>57</v>
      </c>
      <c r="E3083" s="40" t="s">
        <v>4</v>
      </c>
    </row>
    <row r="3084" spans="1:5" ht="12.75">
      <c r="A3084" t="s">
        <v>59</v>
      </c>
      <c r="E3084" s="39" t="s">
        <v>4</v>
      </c>
    </row>
    <row r="3085" spans="1:16" ht="12.75">
      <c r="A3085" t="s">
        <v>48</v>
      </c>
      <c s="34" t="s">
        <v>12624</v>
      </c>
      <c s="34" t="s">
        <v>12625</v>
      </c>
      <c s="35" t="s">
        <v>4</v>
      </c>
      <c s="6" t="s">
        <v>12362</v>
      </c>
      <c s="36" t="s">
        <v>11557</v>
      </c>
      <c s="37">
        <v>7.82</v>
      </c>
      <c s="36">
        <v>0</v>
      </c>
      <c s="36">
        <f>ROUND(G3085*H3085,6)</f>
      </c>
      <c r="L3085" s="38">
        <v>0</v>
      </c>
      <c s="32">
        <f>ROUND(ROUND(L3085,2)*ROUND(G3085,3),2)</f>
      </c>
      <c s="36" t="s">
        <v>54</v>
      </c>
      <c>
        <f>(M3085*21)/100</f>
      </c>
      <c t="s">
        <v>26</v>
      </c>
    </row>
    <row r="3086" spans="1:5" ht="12.75">
      <c r="A3086" s="35" t="s">
        <v>55</v>
      </c>
      <c r="E3086" s="39" t="s">
        <v>4</v>
      </c>
    </row>
    <row r="3087" spans="1:5" ht="12.75">
      <c r="A3087" s="35" t="s">
        <v>57</v>
      </c>
      <c r="E3087" s="40" t="s">
        <v>4</v>
      </c>
    </row>
    <row r="3088" spans="1:5" ht="12.75">
      <c r="A3088" t="s">
        <v>59</v>
      </c>
      <c r="E3088" s="39" t="s">
        <v>4</v>
      </c>
    </row>
    <row r="3089" spans="1:16" ht="12.75">
      <c r="A3089" t="s">
        <v>48</v>
      </c>
      <c s="34" t="s">
        <v>12626</v>
      </c>
      <c s="34" t="s">
        <v>12627</v>
      </c>
      <c s="35" t="s">
        <v>4</v>
      </c>
      <c s="6" t="s">
        <v>12550</v>
      </c>
      <c s="36" t="s">
        <v>11557</v>
      </c>
      <c s="37">
        <v>1.29</v>
      </c>
      <c s="36">
        <v>0</v>
      </c>
      <c s="36">
        <f>ROUND(G3089*H3089,6)</f>
      </c>
      <c r="L3089" s="38">
        <v>0</v>
      </c>
      <c s="32">
        <f>ROUND(ROUND(L3089,2)*ROUND(G3089,3),2)</f>
      </c>
      <c s="36" t="s">
        <v>54</v>
      </c>
      <c>
        <f>(M3089*21)/100</f>
      </c>
      <c t="s">
        <v>26</v>
      </c>
    </row>
    <row r="3090" spans="1:5" ht="12.75">
      <c r="A3090" s="35" t="s">
        <v>55</v>
      </c>
      <c r="E3090" s="39" t="s">
        <v>4</v>
      </c>
    </row>
    <row r="3091" spans="1:5" ht="12.75">
      <c r="A3091" s="35" t="s">
        <v>57</v>
      </c>
      <c r="E3091" s="40" t="s">
        <v>4</v>
      </c>
    </row>
    <row r="3092" spans="1:5" ht="12.75">
      <c r="A3092" t="s">
        <v>59</v>
      </c>
      <c r="E3092" s="39" t="s">
        <v>4</v>
      </c>
    </row>
    <row r="3093" spans="1:16" ht="38.25">
      <c r="A3093" t="s">
        <v>48</v>
      </c>
      <c s="34" t="s">
        <v>12628</v>
      </c>
      <c s="34" t="s">
        <v>12629</v>
      </c>
      <c s="35" t="s">
        <v>4</v>
      </c>
      <c s="6" t="s">
        <v>12630</v>
      </c>
      <c s="36" t="s">
        <v>3911</v>
      </c>
      <c s="37">
        <v>1</v>
      </c>
      <c s="36">
        <v>0</v>
      </c>
      <c s="36">
        <f>ROUND(G3093*H3093,6)</f>
      </c>
      <c r="L3093" s="38">
        <v>0</v>
      </c>
      <c s="32">
        <f>ROUND(ROUND(L3093,2)*ROUND(G3093,3),2)</f>
      </c>
      <c s="36" t="s">
        <v>54</v>
      </c>
      <c>
        <f>(M3093*21)/100</f>
      </c>
      <c t="s">
        <v>26</v>
      </c>
    </row>
    <row r="3094" spans="1:5" ht="38.25">
      <c r="A3094" s="35" t="s">
        <v>55</v>
      </c>
      <c r="E3094" s="39" t="s">
        <v>12229</v>
      </c>
    </row>
    <row r="3095" spans="1:5" ht="12.75">
      <c r="A3095" s="35" t="s">
        <v>57</v>
      </c>
      <c r="E3095" s="40" t="s">
        <v>4</v>
      </c>
    </row>
    <row r="3096" spans="1:5" ht="12.75">
      <c r="A3096" t="s">
        <v>59</v>
      </c>
      <c r="E3096" s="39" t="s">
        <v>4</v>
      </c>
    </row>
    <row r="3097" spans="1:16" ht="38.25">
      <c r="A3097" t="s">
        <v>48</v>
      </c>
      <c s="34" t="s">
        <v>12631</v>
      </c>
      <c s="34" t="s">
        <v>12632</v>
      </c>
      <c s="35" t="s">
        <v>4</v>
      </c>
      <c s="6" t="s">
        <v>12159</v>
      </c>
      <c s="36" t="s">
        <v>3911</v>
      </c>
      <c s="37">
        <v>1</v>
      </c>
      <c s="36">
        <v>0</v>
      </c>
      <c s="36">
        <f>ROUND(G3097*H3097,6)</f>
      </c>
      <c r="L3097" s="38">
        <v>0</v>
      </c>
      <c s="32">
        <f>ROUND(ROUND(L3097,2)*ROUND(G3097,3),2)</f>
      </c>
      <c s="36" t="s">
        <v>54</v>
      </c>
      <c>
        <f>(M3097*21)/100</f>
      </c>
      <c t="s">
        <v>26</v>
      </c>
    </row>
    <row r="3098" spans="1:5" ht="12.75">
      <c r="A3098" s="35" t="s">
        <v>55</v>
      </c>
      <c r="E3098" s="39" t="s">
        <v>4</v>
      </c>
    </row>
    <row r="3099" spans="1:5" ht="12.75">
      <c r="A3099" s="35" t="s">
        <v>57</v>
      </c>
      <c r="E3099" s="40" t="s">
        <v>4</v>
      </c>
    </row>
    <row r="3100" spans="1:5" ht="12.75">
      <c r="A3100" t="s">
        <v>59</v>
      </c>
      <c r="E3100" s="39" t="s">
        <v>4</v>
      </c>
    </row>
    <row r="3101" spans="1:16" ht="25.5">
      <c r="A3101" t="s">
        <v>48</v>
      </c>
      <c s="34" t="s">
        <v>12633</v>
      </c>
      <c s="34" t="s">
        <v>12634</v>
      </c>
      <c s="35" t="s">
        <v>4</v>
      </c>
      <c s="6" t="s">
        <v>12635</v>
      </c>
      <c s="36" t="s">
        <v>3911</v>
      </c>
      <c s="37">
        <v>1</v>
      </c>
      <c s="36">
        <v>0</v>
      </c>
      <c s="36">
        <f>ROUND(G3101*H3101,6)</f>
      </c>
      <c r="L3101" s="38">
        <v>0</v>
      </c>
      <c s="32">
        <f>ROUND(ROUND(L3101,2)*ROUND(G3101,3),2)</f>
      </c>
      <c s="36" t="s">
        <v>54</v>
      </c>
      <c>
        <f>(M3101*21)/100</f>
      </c>
      <c t="s">
        <v>26</v>
      </c>
    </row>
    <row r="3102" spans="1:5" ht="12.75">
      <c r="A3102" s="35" t="s">
        <v>55</v>
      </c>
      <c r="E3102" s="39" t="s">
        <v>4</v>
      </c>
    </row>
    <row r="3103" spans="1:5" ht="12.75">
      <c r="A3103" s="35" t="s">
        <v>57</v>
      </c>
      <c r="E3103" s="40" t="s">
        <v>4</v>
      </c>
    </row>
    <row r="3104" spans="1:5" ht="12.75">
      <c r="A3104" t="s">
        <v>59</v>
      </c>
      <c r="E3104" s="39" t="s">
        <v>4</v>
      </c>
    </row>
    <row r="3105" spans="1:16" ht="25.5">
      <c r="A3105" t="s">
        <v>48</v>
      </c>
      <c s="34" t="s">
        <v>12636</v>
      </c>
      <c s="34" t="s">
        <v>12637</v>
      </c>
      <c s="35" t="s">
        <v>4</v>
      </c>
      <c s="6" t="s">
        <v>12635</v>
      </c>
      <c s="36" t="s">
        <v>3911</v>
      </c>
      <c s="37">
        <v>1</v>
      </c>
      <c s="36">
        <v>0</v>
      </c>
      <c s="36">
        <f>ROUND(G3105*H3105,6)</f>
      </c>
      <c r="L3105" s="38">
        <v>0</v>
      </c>
      <c s="32">
        <f>ROUND(ROUND(L3105,2)*ROUND(G3105,3),2)</f>
      </c>
      <c s="36" t="s">
        <v>54</v>
      </c>
      <c>
        <f>(M3105*21)/100</f>
      </c>
      <c t="s">
        <v>26</v>
      </c>
    </row>
    <row r="3106" spans="1:5" ht="12.75">
      <c r="A3106" s="35" t="s">
        <v>55</v>
      </c>
      <c r="E3106" s="39" t="s">
        <v>4</v>
      </c>
    </row>
    <row r="3107" spans="1:5" ht="12.75">
      <c r="A3107" s="35" t="s">
        <v>57</v>
      </c>
      <c r="E3107" s="40" t="s">
        <v>4</v>
      </c>
    </row>
    <row r="3108" spans="1:5" ht="12.75">
      <c r="A3108" t="s">
        <v>59</v>
      </c>
      <c r="E3108" s="39" t="s">
        <v>4</v>
      </c>
    </row>
    <row r="3109" spans="1:16" ht="12.75">
      <c r="A3109" t="s">
        <v>48</v>
      </c>
      <c s="34" t="s">
        <v>12638</v>
      </c>
      <c s="34" t="s">
        <v>12639</v>
      </c>
      <c s="35" t="s">
        <v>4</v>
      </c>
      <c s="6" t="s">
        <v>12640</v>
      </c>
      <c s="36" t="s">
        <v>3911</v>
      </c>
      <c s="37">
        <v>1</v>
      </c>
      <c s="36">
        <v>0</v>
      </c>
      <c s="36">
        <f>ROUND(G3109*H3109,6)</f>
      </c>
      <c r="L3109" s="38">
        <v>0</v>
      </c>
      <c s="32">
        <f>ROUND(ROUND(L3109,2)*ROUND(G3109,3),2)</f>
      </c>
      <c s="36" t="s">
        <v>54</v>
      </c>
      <c>
        <f>(M3109*21)/100</f>
      </c>
      <c t="s">
        <v>26</v>
      </c>
    </row>
    <row r="3110" spans="1:5" ht="12.75">
      <c r="A3110" s="35" t="s">
        <v>55</v>
      </c>
      <c r="E3110" s="39" t="s">
        <v>4</v>
      </c>
    </row>
    <row r="3111" spans="1:5" ht="12.75">
      <c r="A3111" s="35" t="s">
        <v>57</v>
      </c>
      <c r="E3111" s="40" t="s">
        <v>4</v>
      </c>
    </row>
    <row r="3112" spans="1:5" ht="12.75">
      <c r="A3112" t="s">
        <v>59</v>
      </c>
      <c r="E3112" s="39" t="s">
        <v>4</v>
      </c>
    </row>
    <row r="3113" spans="1:16" ht="12.75">
      <c r="A3113" t="s">
        <v>48</v>
      </c>
      <c s="34" t="s">
        <v>12641</v>
      </c>
      <c s="34" t="s">
        <v>12642</v>
      </c>
      <c s="35" t="s">
        <v>4</v>
      </c>
      <c s="6" t="s">
        <v>12640</v>
      </c>
      <c s="36" t="s">
        <v>3911</v>
      </c>
      <c s="37">
        <v>1</v>
      </c>
      <c s="36">
        <v>0</v>
      </c>
      <c s="36">
        <f>ROUND(G3113*H3113,6)</f>
      </c>
      <c r="L3113" s="38">
        <v>0</v>
      </c>
      <c s="32">
        <f>ROUND(ROUND(L3113,2)*ROUND(G3113,3),2)</f>
      </c>
      <c s="36" t="s">
        <v>54</v>
      </c>
      <c>
        <f>(M3113*21)/100</f>
      </c>
      <c t="s">
        <v>26</v>
      </c>
    </row>
    <row r="3114" spans="1:5" ht="12.75">
      <c r="A3114" s="35" t="s">
        <v>55</v>
      </c>
      <c r="E3114" s="39" t="s">
        <v>4</v>
      </c>
    </row>
    <row r="3115" spans="1:5" ht="12.75">
      <c r="A3115" s="35" t="s">
        <v>57</v>
      </c>
      <c r="E3115" s="40" t="s">
        <v>4</v>
      </c>
    </row>
    <row r="3116" spans="1:5" ht="12.75">
      <c r="A3116" t="s">
        <v>59</v>
      </c>
      <c r="E3116" s="39" t="s">
        <v>4</v>
      </c>
    </row>
    <row r="3117" spans="1:16" ht="12.75">
      <c r="A3117" t="s">
        <v>48</v>
      </c>
      <c s="34" t="s">
        <v>12643</v>
      </c>
      <c s="34" t="s">
        <v>12644</v>
      </c>
      <c s="35" t="s">
        <v>4</v>
      </c>
      <c s="6" t="s">
        <v>12498</v>
      </c>
      <c s="36" t="s">
        <v>3911</v>
      </c>
      <c s="37">
        <v>1</v>
      </c>
      <c s="36">
        <v>0</v>
      </c>
      <c s="36">
        <f>ROUND(G3117*H3117,6)</f>
      </c>
      <c r="L3117" s="38">
        <v>0</v>
      </c>
      <c s="32">
        <f>ROUND(ROUND(L3117,2)*ROUND(G3117,3),2)</f>
      </c>
      <c s="36" t="s">
        <v>54</v>
      </c>
      <c>
        <f>(M3117*21)/100</f>
      </c>
      <c t="s">
        <v>26</v>
      </c>
    </row>
    <row r="3118" spans="1:5" ht="12.75">
      <c r="A3118" s="35" t="s">
        <v>55</v>
      </c>
      <c r="E3118" s="39" t="s">
        <v>4</v>
      </c>
    </row>
    <row r="3119" spans="1:5" ht="12.75">
      <c r="A3119" s="35" t="s">
        <v>57</v>
      </c>
      <c r="E3119" s="40" t="s">
        <v>4</v>
      </c>
    </row>
    <row r="3120" spans="1:5" ht="12.75">
      <c r="A3120" t="s">
        <v>59</v>
      </c>
      <c r="E3120" s="39" t="s">
        <v>4</v>
      </c>
    </row>
    <row r="3121" spans="1:16" ht="12.75">
      <c r="A3121" t="s">
        <v>48</v>
      </c>
      <c s="34" t="s">
        <v>12645</v>
      </c>
      <c s="34" t="s">
        <v>12646</v>
      </c>
      <c s="35" t="s">
        <v>4</v>
      </c>
      <c s="6" t="s">
        <v>12647</v>
      </c>
      <c s="36" t="s">
        <v>3911</v>
      </c>
      <c s="37">
        <v>1</v>
      </c>
      <c s="36">
        <v>0</v>
      </c>
      <c s="36">
        <f>ROUND(G3121*H3121,6)</f>
      </c>
      <c r="L3121" s="38">
        <v>0</v>
      </c>
      <c s="32">
        <f>ROUND(ROUND(L3121,2)*ROUND(G3121,3),2)</f>
      </c>
      <c s="36" t="s">
        <v>54</v>
      </c>
      <c>
        <f>(M3121*21)/100</f>
      </c>
      <c t="s">
        <v>26</v>
      </c>
    </row>
    <row r="3122" spans="1:5" ht="12.75">
      <c r="A3122" s="35" t="s">
        <v>55</v>
      </c>
      <c r="E3122" s="39" t="s">
        <v>4</v>
      </c>
    </row>
    <row r="3123" spans="1:5" ht="12.75">
      <c r="A3123" s="35" t="s">
        <v>57</v>
      </c>
      <c r="E3123" s="40" t="s">
        <v>4</v>
      </c>
    </row>
    <row r="3124" spans="1:5" ht="12.75">
      <c r="A3124" t="s">
        <v>59</v>
      </c>
      <c r="E3124" s="39" t="s">
        <v>4</v>
      </c>
    </row>
    <row r="3125" spans="1:16" ht="12.75">
      <c r="A3125" t="s">
        <v>48</v>
      </c>
      <c s="34" t="s">
        <v>12648</v>
      </c>
      <c s="34" t="s">
        <v>12649</v>
      </c>
      <c s="35" t="s">
        <v>4</v>
      </c>
      <c s="6" t="s">
        <v>12650</v>
      </c>
      <c s="36" t="s">
        <v>3911</v>
      </c>
      <c s="37">
        <v>1</v>
      </c>
      <c s="36">
        <v>0</v>
      </c>
      <c s="36">
        <f>ROUND(G3125*H3125,6)</f>
      </c>
      <c r="L3125" s="38">
        <v>0</v>
      </c>
      <c s="32">
        <f>ROUND(ROUND(L3125,2)*ROUND(G3125,3),2)</f>
      </c>
      <c s="36" t="s">
        <v>54</v>
      </c>
      <c>
        <f>(M3125*21)/100</f>
      </c>
      <c t="s">
        <v>26</v>
      </c>
    </row>
    <row r="3126" spans="1:5" ht="12.75">
      <c r="A3126" s="35" t="s">
        <v>55</v>
      </c>
      <c r="E3126" s="39" t="s">
        <v>4</v>
      </c>
    </row>
    <row r="3127" spans="1:5" ht="12.75">
      <c r="A3127" s="35" t="s">
        <v>57</v>
      </c>
      <c r="E3127" s="40" t="s">
        <v>4</v>
      </c>
    </row>
    <row r="3128" spans="1:5" ht="12.75">
      <c r="A3128" t="s">
        <v>59</v>
      </c>
      <c r="E3128" s="39" t="s">
        <v>4</v>
      </c>
    </row>
    <row r="3129" spans="1:16" ht="25.5">
      <c r="A3129" t="s">
        <v>48</v>
      </c>
      <c s="34" t="s">
        <v>12651</v>
      </c>
      <c s="34" t="s">
        <v>12652</v>
      </c>
      <c s="35" t="s">
        <v>4</v>
      </c>
      <c s="6" t="s">
        <v>12653</v>
      </c>
      <c s="36" t="s">
        <v>3911</v>
      </c>
      <c s="37">
        <v>1</v>
      </c>
      <c s="36">
        <v>0</v>
      </c>
      <c s="36">
        <f>ROUND(G3129*H3129,6)</f>
      </c>
      <c r="L3129" s="38">
        <v>0</v>
      </c>
      <c s="32">
        <f>ROUND(ROUND(L3129,2)*ROUND(G3129,3),2)</f>
      </c>
      <c s="36" t="s">
        <v>54</v>
      </c>
      <c>
        <f>(M3129*21)/100</f>
      </c>
      <c t="s">
        <v>26</v>
      </c>
    </row>
    <row r="3130" spans="1:5" ht="12.75">
      <c r="A3130" s="35" t="s">
        <v>55</v>
      </c>
      <c r="E3130" s="39" t="s">
        <v>4</v>
      </c>
    </row>
    <row r="3131" spans="1:5" ht="12.75">
      <c r="A3131" s="35" t="s">
        <v>57</v>
      </c>
      <c r="E3131" s="40" t="s">
        <v>4</v>
      </c>
    </row>
    <row r="3132" spans="1:5" ht="12.75">
      <c r="A3132" t="s">
        <v>59</v>
      </c>
      <c r="E3132" s="39" t="s">
        <v>4</v>
      </c>
    </row>
    <row r="3133" spans="1:16" ht="25.5">
      <c r="A3133" t="s">
        <v>48</v>
      </c>
      <c s="34" t="s">
        <v>12654</v>
      </c>
      <c s="34" t="s">
        <v>12655</v>
      </c>
      <c s="35" t="s">
        <v>4</v>
      </c>
      <c s="6" t="s">
        <v>12656</v>
      </c>
      <c s="36" t="s">
        <v>3911</v>
      </c>
      <c s="37">
        <v>1</v>
      </c>
      <c s="36">
        <v>0</v>
      </c>
      <c s="36">
        <f>ROUND(G3133*H3133,6)</f>
      </c>
      <c r="L3133" s="38">
        <v>0</v>
      </c>
      <c s="32">
        <f>ROUND(ROUND(L3133,2)*ROUND(G3133,3),2)</f>
      </c>
      <c s="36" t="s">
        <v>54</v>
      </c>
      <c>
        <f>(M3133*21)/100</f>
      </c>
      <c t="s">
        <v>26</v>
      </c>
    </row>
    <row r="3134" spans="1:5" ht="12.75">
      <c r="A3134" s="35" t="s">
        <v>55</v>
      </c>
      <c r="E3134" s="39" t="s">
        <v>4</v>
      </c>
    </row>
    <row r="3135" spans="1:5" ht="12.75">
      <c r="A3135" s="35" t="s">
        <v>57</v>
      </c>
      <c r="E3135" s="40" t="s">
        <v>4</v>
      </c>
    </row>
    <row r="3136" spans="1:5" ht="12.75">
      <c r="A3136" t="s">
        <v>59</v>
      </c>
      <c r="E3136" s="39" t="s">
        <v>4</v>
      </c>
    </row>
    <row r="3137" spans="1:16" ht="25.5">
      <c r="A3137" t="s">
        <v>48</v>
      </c>
      <c s="34" t="s">
        <v>12657</v>
      </c>
      <c s="34" t="s">
        <v>12658</v>
      </c>
      <c s="35" t="s">
        <v>4</v>
      </c>
      <c s="6" t="s">
        <v>12659</v>
      </c>
      <c s="36" t="s">
        <v>3911</v>
      </c>
      <c s="37">
        <v>1</v>
      </c>
      <c s="36">
        <v>0</v>
      </c>
      <c s="36">
        <f>ROUND(G3137*H3137,6)</f>
      </c>
      <c r="L3137" s="38">
        <v>0</v>
      </c>
      <c s="32">
        <f>ROUND(ROUND(L3137,2)*ROUND(G3137,3),2)</f>
      </c>
      <c s="36" t="s">
        <v>54</v>
      </c>
      <c>
        <f>(M3137*21)/100</f>
      </c>
      <c t="s">
        <v>26</v>
      </c>
    </row>
    <row r="3138" spans="1:5" ht="12.75">
      <c r="A3138" s="35" t="s">
        <v>55</v>
      </c>
      <c r="E3138" s="39" t="s">
        <v>4</v>
      </c>
    </row>
    <row r="3139" spans="1:5" ht="12.75">
      <c r="A3139" s="35" t="s">
        <v>57</v>
      </c>
      <c r="E3139" s="40" t="s">
        <v>4</v>
      </c>
    </row>
    <row r="3140" spans="1:5" ht="12.75">
      <c r="A3140" t="s">
        <v>59</v>
      </c>
      <c r="E3140" s="39" t="s">
        <v>4</v>
      </c>
    </row>
    <row r="3141" spans="1:16" ht="25.5">
      <c r="A3141" t="s">
        <v>48</v>
      </c>
      <c s="34" t="s">
        <v>12660</v>
      </c>
      <c s="34" t="s">
        <v>12661</v>
      </c>
      <c s="35" t="s">
        <v>4</v>
      </c>
      <c s="6" t="s">
        <v>12662</v>
      </c>
      <c s="36" t="s">
        <v>3911</v>
      </c>
      <c s="37">
        <v>1</v>
      </c>
      <c s="36">
        <v>0</v>
      </c>
      <c s="36">
        <f>ROUND(G3141*H3141,6)</f>
      </c>
      <c r="L3141" s="38">
        <v>0</v>
      </c>
      <c s="32">
        <f>ROUND(ROUND(L3141,2)*ROUND(G3141,3),2)</f>
      </c>
      <c s="36" t="s">
        <v>54</v>
      </c>
      <c>
        <f>(M3141*21)/100</f>
      </c>
      <c t="s">
        <v>26</v>
      </c>
    </row>
    <row r="3142" spans="1:5" ht="12.75">
      <c r="A3142" s="35" t="s">
        <v>55</v>
      </c>
      <c r="E3142" s="39" t="s">
        <v>4</v>
      </c>
    </row>
    <row r="3143" spans="1:5" ht="12.75">
      <c r="A3143" s="35" t="s">
        <v>57</v>
      </c>
      <c r="E3143" s="40" t="s">
        <v>4</v>
      </c>
    </row>
    <row r="3144" spans="1:5" ht="12.75">
      <c r="A3144" t="s">
        <v>59</v>
      </c>
      <c r="E3144" s="39" t="s">
        <v>4</v>
      </c>
    </row>
    <row r="3145" spans="1:16" ht="25.5">
      <c r="A3145" t="s">
        <v>48</v>
      </c>
      <c s="34" t="s">
        <v>12663</v>
      </c>
      <c s="34" t="s">
        <v>12664</v>
      </c>
      <c s="35" t="s">
        <v>4</v>
      </c>
      <c s="6" t="s">
        <v>12662</v>
      </c>
      <c s="36" t="s">
        <v>3911</v>
      </c>
      <c s="37">
        <v>1</v>
      </c>
      <c s="36">
        <v>0</v>
      </c>
      <c s="36">
        <f>ROUND(G3145*H3145,6)</f>
      </c>
      <c r="L3145" s="38">
        <v>0</v>
      </c>
      <c s="32">
        <f>ROUND(ROUND(L3145,2)*ROUND(G3145,3),2)</f>
      </c>
      <c s="36" t="s">
        <v>54</v>
      </c>
      <c>
        <f>(M3145*21)/100</f>
      </c>
      <c t="s">
        <v>26</v>
      </c>
    </row>
    <row r="3146" spans="1:5" ht="12.75">
      <c r="A3146" s="35" t="s">
        <v>55</v>
      </c>
      <c r="E3146" s="39" t="s">
        <v>4</v>
      </c>
    </row>
    <row r="3147" spans="1:5" ht="12.75">
      <c r="A3147" s="35" t="s">
        <v>57</v>
      </c>
      <c r="E3147" s="40" t="s">
        <v>4</v>
      </c>
    </row>
    <row r="3148" spans="1:5" ht="12.75">
      <c r="A3148" t="s">
        <v>59</v>
      </c>
      <c r="E3148" s="39" t="s">
        <v>4</v>
      </c>
    </row>
    <row r="3149" spans="1:16" ht="25.5">
      <c r="A3149" t="s">
        <v>48</v>
      </c>
      <c s="34" t="s">
        <v>12665</v>
      </c>
      <c s="34" t="s">
        <v>12666</v>
      </c>
      <c s="35" t="s">
        <v>4</v>
      </c>
      <c s="6" t="s">
        <v>12662</v>
      </c>
      <c s="36" t="s">
        <v>3911</v>
      </c>
      <c s="37">
        <v>1</v>
      </c>
      <c s="36">
        <v>0</v>
      </c>
      <c s="36">
        <f>ROUND(G3149*H3149,6)</f>
      </c>
      <c r="L3149" s="38">
        <v>0</v>
      </c>
      <c s="32">
        <f>ROUND(ROUND(L3149,2)*ROUND(G3149,3),2)</f>
      </c>
      <c s="36" t="s">
        <v>54</v>
      </c>
      <c>
        <f>(M3149*21)/100</f>
      </c>
      <c t="s">
        <v>26</v>
      </c>
    </row>
    <row r="3150" spans="1:5" ht="12.75">
      <c r="A3150" s="35" t="s">
        <v>55</v>
      </c>
      <c r="E3150" s="39" t="s">
        <v>4</v>
      </c>
    </row>
    <row r="3151" spans="1:5" ht="12.75">
      <c r="A3151" s="35" t="s">
        <v>57</v>
      </c>
      <c r="E3151" s="40" t="s">
        <v>4</v>
      </c>
    </row>
    <row r="3152" spans="1:5" ht="12.75">
      <c r="A3152" t="s">
        <v>59</v>
      </c>
      <c r="E3152" s="39" t="s">
        <v>4</v>
      </c>
    </row>
    <row r="3153" spans="1:16" ht="25.5">
      <c r="A3153" t="s">
        <v>48</v>
      </c>
      <c s="34" t="s">
        <v>12667</v>
      </c>
      <c s="34" t="s">
        <v>12668</v>
      </c>
      <c s="35" t="s">
        <v>4</v>
      </c>
      <c s="6" t="s">
        <v>12309</v>
      </c>
      <c s="36" t="s">
        <v>3911</v>
      </c>
      <c s="37">
        <v>1</v>
      </c>
      <c s="36">
        <v>0</v>
      </c>
      <c s="36">
        <f>ROUND(G3153*H3153,6)</f>
      </c>
      <c r="L3153" s="38">
        <v>0</v>
      </c>
      <c s="32">
        <f>ROUND(ROUND(L3153,2)*ROUND(G3153,3),2)</f>
      </c>
      <c s="36" t="s">
        <v>54</v>
      </c>
      <c>
        <f>(M3153*21)/100</f>
      </c>
      <c t="s">
        <v>26</v>
      </c>
    </row>
    <row r="3154" spans="1:5" ht="12.75">
      <c r="A3154" s="35" t="s">
        <v>55</v>
      </c>
      <c r="E3154" s="39" t="s">
        <v>4</v>
      </c>
    </row>
    <row r="3155" spans="1:5" ht="12.75">
      <c r="A3155" s="35" t="s">
        <v>57</v>
      </c>
      <c r="E3155" s="40" t="s">
        <v>4</v>
      </c>
    </row>
    <row r="3156" spans="1:5" ht="12.75">
      <c r="A3156" t="s">
        <v>59</v>
      </c>
      <c r="E3156" s="39" t="s">
        <v>4</v>
      </c>
    </row>
    <row r="3157" spans="1:16" ht="25.5">
      <c r="A3157" t="s">
        <v>48</v>
      </c>
      <c s="34" t="s">
        <v>12669</v>
      </c>
      <c s="34" t="s">
        <v>12670</v>
      </c>
      <c s="35" t="s">
        <v>4</v>
      </c>
      <c s="6" t="s">
        <v>12306</v>
      </c>
      <c s="36" t="s">
        <v>3911</v>
      </c>
      <c s="37">
        <v>7</v>
      </c>
      <c s="36">
        <v>0</v>
      </c>
      <c s="36">
        <f>ROUND(G3157*H3157,6)</f>
      </c>
      <c r="L3157" s="38">
        <v>0</v>
      </c>
      <c s="32">
        <f>ROUND(ROUND(L3157,2)*ROUND(G3157,3),2)</f>
      </c>
      <c s="36" t="s">
        <v>54</v>
      </c>
      <c>
        <f>(M3157*21)/100</f>
      </c>
      <c t="s">
        <v>26</v>
      </c>
    </row>
    <row r="3158" spans="1:5" ht="12.75">
      <c r="A3158" s="35" t="s">
        <v>55</v>
      </c>
      <c r="E3158" s="39" t="s">
        <v>4</v>
      </c>
    </row>
    <row r="3159" spans="1:5" ht="12.75">
      <c r="A3159" s="35" t="s">
        <v>57</v>
      </c>
      <c r="E3159" s="40" t="s">
        <v>4</v>
      </c>
    </row>
    <row r="3160" spans="1:5" ht="12.75">
      <c r="A3160" t="s">
        <v>59</v>
      </c>
      <c r="E3160" s="39" t="s">
        <v>4</v>
      </c>
    </row>
    <row r="3161" spans="1:16" ht="25.5">
      <c r="A3161" t="s">
        <v>48</v>
      </c>
      <c s="34" t="s">
        <v>12671</v>
      </c>
      <c s="34" t="s">
        <v>12672</v>
      </c>
      <c s="35" t="s">
        <v>4</v>
      </c>
      <c s="6" t="s">
        <v>12318</v>
      </c>
      <c s="36" t="s">
        <v>3911</v>
      </c>
      <c s="37">
        <v>3</v>
      </c>
      <c s="36">
        <v>0</v>
      </c>
      <c s="36">
        <f>ROUND(G3161*H3161,6)</f>
      </c>
      <c r="L3161" s="38">
        <v>0</v>
      </c>
      <c s="32">
        <f>ROUND(ROUND(L3161,2)*ROUND(G3161,3),2)</f>
      </c>
      <c s="36" t="s">
        <v>54</v>
      </c>
      <c>
        <f>(M3161*21)/100</f>
      </c>
      <c t="s">
        <v>26</v>
      </c>
    </row>
    <row r="3162" spans="1:5" ht="12.75">
      <c r="A3162" s="35" t="s">
        <v>55</v>
      </c>
      <c r="E3162" s="39" t="s">
        <v>4</v>
      </c>
    </row>
    <row r="3163" spans="1:5" ht="12.75">
      <c r="A3163" s="35" t="s">
        <v>57</v>
      </c>
      <c r="E3163" s="40" t="s">
        <v>4</v>
      </c>
    </row>
    <row r="3164" spans="1:5" ht="12.75">
      <c r="A3164" t="s">
        <v>59</v>
      </c>
      <c r="E3164" s="39" t="s">
        <v>4</v>
      </c>
    </row>
    <row r="3165" spans="1:16" ht="25.5">
      <c r="A3165" t="s">
        <v>48</v>
      </c>
      <c s="34" t="s">
        <v>12673</v>
      </c>
      <c s="34" t="s">
        <v>12674</v>
      </c>
      <c s="35" t="s">
        <v>4</v>
      </c>
      <c s="6" t="s">
        <v>12324</v>
      </c>
      <c s="36" t="s">
        <v>3911</v>
      </c>
      <c s="37">
        <v>1</v>
      </c>
      <c s="36">
        <v>0</v>
      </c>
      <c s="36">
        <f>ROUND(G3165*H3165,6)</f>
      </c>
      <c r="L3165" s="38">
        <v>0</v>
      </c>
      <c s="32">
        <f>ROUND(ROUND(L3165,2)*ROUND(G3165,3),2)</f>
      </c>
      <c s="36" t="s">
        <v>54</v>
      </c>
      <c>
        <f>(M3165*21)/100</f>
      </c>
      <c t="s">
        <v>26</v>
      </c>
    </row>
    <row r="3166" spans="1:5" ht="12.75">
      <c r="A3166" s="35" t="s">
        <v>55</v>
      </c>
      <c r="E3166" s="39" t="s">
        <v>4</v>
      </c>
    </row>
    <row r="3167" spans="1:5" ht="12.75">
      <c r="A3167" s="35" t="s">
        <v>57</v>
      </c>
      <c r="E3167" s="40" t="s">
        <v>4</v>
      </c>
    </row>
    <row r="3168" spans="1:5" ht="12.75">
      <c r="A3168" t="s">
        <v>59</v>
      </c>
      <c r="E3168" s="39" t="s">
        <v>4</v>
      </c>
    </row>
    <row r="3169" spans="1:16" ht="12.75">
      <c r="A3169" t="s">
        <v>48</v>
      </c>
      <c s="34" t="s">
        <v>12675</v>
      </c>
      <c s="34" t="s">
        <v>12676</v>
      </c>
      <c s="35" t="s">
        <v>4</v>
      </c>
      <c s="6" t="s">
        <v>12327</v>
      </c>
      <c s="36" t="s">
        <v>71</v>
      </c>
      <c s="37">
        <v>0.99</v>
      </c>
      <c s="36">
        <v>0</v>
      </c>
      <c s="36">
        <f>ROUND(G3169*H3169,6)</f>
      </c>
      <c r="L3169" s="38">
        <v>0</v>
      </c>
      <c s="32">
        <f>ROUND(ROUND(L3169,2)*ROUND(G3169,3),2)</f>
      </c>
      <c s="36" t="s">
        <v>54</v>
      </c>
      <c>
        <f>(M3169*21)/100</f>
      </c>
      <c t="s">
        <v>26</v>
      </c>
    </row>
    <row r="3170" spans="1:5" ht="12.75">
      <c r="A3170" s="35" t="s">
        <v>55</v>
      </c>
      <c r="E3170" s="39" t="s">
        <v>4</v>
      </c>
    </row>
    <row r="3171" spans="1:5" ht="12.75">
      <c r="A3171" s="35" t="s">
        <v>57</v>
      </c>
      <c r="E3171" s="40" t="s">
        <v>4</v>
      </c>
    </row>
    <row r="3172" spans="1:5" ht="12.75">
      <c r="A3172" t="s">
        <v>59</v>
      </c>
      <c r="E3172" s="39" t="s">
        <v>4</v>
      </c>
    </row>
    <row r="3173" spans="1:16" ht="12.75">
      <c r="A3173" t="s">
        <v>48</v>
      </c>
      <c s="34" t="s">
        <v>12677</v>
      </c>
      <c s="34" t="s">
        <v>12678</v>
      </c>
      <c s="35" t="s">
        <v>4</v>
      </c>
      <c s="6" t="s">
        <v>12330</v>
      </c>
      <c s="36" t="s">
        <v>71</v>
      </c>
      <c s="37">
        <v>6.2</v>
      </c>
      <c s="36">
        <v>0</v>
      </c>
      <c s="36">
        <f>ROUND(G3173*H3173,6)</f>
      </c>
      <c r="L3173" s="38">
        <v>0</v>
      </c>
      <c s="32">
        <f>ROUND(ROUND(L3173,2)*ROUND(G3173,3),2)</f>
      </c>
      <c s="36" t="s">
        <v>54</v>
      </c>
      <c>
        <f>(M3173*21)/100</f>
      </c>
      <c t="s">
        <v>26</v>
      </c>
    </row>
    <row r="3174" spans="1:5" ht="12.75">
      <c r="A3174" s="35" t="s">
        <v>55</v>
      </c>
      <c r="E3174" s="39" t="s">
        <v>4</v>
      </c>
    </row>
    <row r="3175" spans="1:5" ht="12.75">
      <c r="A3175" s="35" t="s">
        <v>57</v>
      </c>
      <c r="E3175" s="40" t="s">
        <v>4</v>
      </c>
    </row>
    <row r="3176" spans="1:5" ht="12.75">
      <c r="A3176" t="s">
        <v>59</v>
      </c>
      <c r="E3176" s="39" t="s">
        <v>4</v>
      </c>
    </row>
    <row r="3177" spans="1:16" ht="12.75">
      <c r="A3177" t="s">
        <v>48</v>
      </c>
      <c s="34" t="s">
        <v>12679</v>
      </c>
      <c s="34" t="s">
        <v>12680</v>
      </c>
      <c s="35" t="s">
        <v>4</v>
      </c>
      <c s="6" t="s">
        <v>12335</v>
      </c>
      <c s="36" t="s">
        <v>697</v>
      </c>
      <c s="37">
        <v>0.7</v>
      </c>
      <c s="36">
        <v>0</v>
      </c>
      <c s="36">
        <f>ROUND(G3177*H3177,6)</f>
      </c>
      <c r="L3177" s="38">
        <v>0</v>
      </c>
      <c s="32">
        <f>ROUND(ROUND(L3177,2)*ROUND(G3177,3),2)</f>
      </c>
      <c s="36" t="s">
        <v>54</v>
      </c>
      <c>
        <f>(M3177*21)/100</f>
      </c>
      <c t="s">
        <v>26</v>
      </c>
    </row>
    <row r="3178" spans="1:5" ht="12.75">
      <c r="A3178" s="35" t="s">
        <v>55</v>
      </c>
      <c r="E3178" s="39" t="s">
        <v>4</v>
      </c>
    </row>
    <row r="3179" spans="1:5" ht="12.75">
      <c r="A3179" s="35" t="s">
        <v>57</v>
      </c>
      <c r="E3179" s="40" t="s">
        <v>4</v>
      </c>
    </row>
    <row r="3180" spans="1:5" ht="12.75">
      <c r="A3180" t="s">
        <v>59</v>
      </c>
      <c r="E3180" s="39" t="s">
        <v>4</v>
      </c>
    </row>
    <row r="3181" spans="1:16" ht="12.75">
      <c r="A3181" t="s">
        <v>48</v>
      </c>
      <c s="34" t="s">
        <v>12681</v>
      </c>
      <c s="34" t="s">
        <v>12682</v>
      </c>
      <c s="35" t="s">
        <v>4</v>
      </c>
      <c s="6" t="s">
        <v>12198</v>
      </c>
      <c s="36" t="s">
        <v>697</v>
      </c>
      <c s="37">
        <v>97.89</v>
      </c>
      <c s="36">
        <v>0</v>
      </c>
      <c s="36">
        <f>ROUND(G3181*H3181,6)</f>
      </c>
      <c r="L3181" s="38">
        <v>0</v>
      </c>
      <c s="32">
        <f>ROUND(ROUND(L3181,2)*ROUND(G3181,3),2)</f>
      </c>
      <c s="36" t="s">
        <v>54</v>
      </c>
      <c>
        <f>(M3181*21)/100</f>
      </c>
      <c t="s">
        <v>26</v>
      </c>
    </row>
    <row r="3182" spans="1:5" ht="12.75">
      <c r="A3182" s="35" t="s">
        <v>55</v>
      </c>
      <c r="E3182" s="39" t="s">
        <v>4</v>
      </c>
    </row>
    <row r="3183" spans="1:5" ht="12.75">
      <c r="A3183" s="35" t="s">
        <v>57</v>
      </c>
      <c r="E3183" s="40" t="s">
        <v>4</v>
      </c>
    </row>
    <row r="3184" spans="1:5" ht="12.75">
      <c r="A3184" t="s">
        <v>59</v>
      </c>
      <c r="E3184" s="39" t="s">
        <v>4</v>
      </c>
    </row>
    <row r="3185" spans="1:16" ht="25.5">
      <c r="A3185" t="s">
        <v>48</v>
      </c>
      <c s="34" t="s">
        <v>12683</v>
      </c>
      <c s="34" t="s">
        <v>12684</v>
      </c>
      <c s="35" t="s">
        <v>4</v>
      </c>
      <c s="6" t="s">
        <v>12340</v>
      </c>
      <c s="36" t="s">
        <v>697</v>
      </c>
      <c s="37">
        <v>12.86</v>
      </c>
      <c s="36">
        <v>0</v>
      </c>
      <c s="36">
        <f>ROUND(G3185*H3185,6)</f>
      </c>
      <c r="L3185" s="38">
        <v>0</v>
      </c>
      <c s="32">
        <f>ROUND(ROUND(L3185,2)*ROUND(G3185,3),2)</f>
      </c>
      <c s="36" t="s">
        <v>54</v>
      </c>
      <c>
        <f>(M3185*21)/100</f>
      </c>
      <c t="s">
        <v>26</v>
      </c>
    </row>
    <row r="3186" spans="1:5" ht="12.75">
      <c r="A3186" s="35" t="s">
        <v>55</v>
      </c>
      <c r="E3186" s="39" t="s">
        <v>4</v>
      </c>
    </row>
    <row r="3187" spans="1:5" ht="12.75">
      <c r="A3187" s="35" t="s">
        <v>57</v>
      </c>
      <c r="E3187" s="40" t="s">
        <v>4</v>
      </c>
    </row>
    <row r="3188" spans="1:5" ht="12.75">
      <c r="A3188" t="s">
        <v>59</v>
      </c>
      <c r="E3188" s="39" t="s">
        <v>4</v>
      </c>
    </row>
    <row r="3189" spans="1:16" ht="25.5">
      <c r="A3189" t="s">
        <v>48</v>
      </c>
      <c s="34" t="s">
        <v>12685</v>
      </c>
      <c s="34" t="s">
        <v>12686</v>
      </c>
      <c s="35" t="s">
        <v>4</v>
      </c>
      <c s="6" t="s">
        <v>12201</v>
      </c>
      <c s="36" t="s">
        <v>697</v>
      </c>
      <c s="37">
        <v>59.85</v>
      </c>
      <c s="36">
        <v>0</v>
      </c>
      <c s="36">
        <f>ROUND(G3189*H3189,6)</f>
      </c>
      <c r="L3189" s="38">
        <v>0</v>
      </c>
      <c s="32">
        <f>ROUND(ROUND(L3189,2)*ROUND(G3189,3),2)</f>
      </c>
      <c s="36" t="s">
        <v>54</v>
      </c>
      <c>
        <f>(M3189*21)/100</f>
      </c>
      <c t="s">
        <v>26</v>
      </c>
    </row>
    <row r="3190" spans="1:5" ht="12.75">
      <c r="A3190" s="35" t="s">
        <v>55</v>
      </c>
      <c r="E3190" s="39" t="s">
        <v>4</v>
      </c>
    </row>
    <row r="3191" spans="1:5" ht="12.75">
      <c r="A3191" s="35" t="s">
        <v>57</v>
      </c>
      <c r="E3191" s="40" t="s">
        <v>4</v>
      </c>
    </row>
    <row r="3192" spans="1:5" ht="12.75">
      <c r="A3192" t="s">
        <v>59</v>
      </c>
      <c r="E3192" s="39" t="s">
        <v>4</v>
      </c>
    </row>
    <row r="3193" spans="1:16" ht="25.5">
      <c r="A3193" t="s">
        <v>48</v>
      </c>
      <c s="34" t="s">
        <v>12687</v>
      </c>
      <c s="34" t="s">
        <v>12688</v>
      </c>
      <c s="35" t="s">
        <v>4</v>
      </c>
      <c s="6" t="s">
        <v>12689</v>
      </c>
      <c s="36" t="s">
        <v>697</v>
      </c>
      <c s="37">
        <v>0.28</v>
      </c>
      <c s="36">
        <v>0</v>
      </c>
      <c s="36">
        <f>ROUND(G3193*H3193,6)</f>
      </c>
      <c r="L3193" s="38">
        <v>0</v>
      </c>
      <c s="32">
        <f>ROUND(ROUND(L3193,2)*ROUND(G3193,3),2)</f>
      </c>
      <c s="36" t="s">
        <v>54</v>
      </c>
      <c>
        <f>(M3193*21)/100</f>
      </c>
      <c t="s">
        <v>26</v>
      </c>
    </row>
    <row r="3194" spans="1:5" ht="12.75">
      <c r="A3194" s="35" t="s">
        <v>55</v>
      </c>
      <c r="E3194" s="39" t="s">
        <v>4</v>
      </c>
    </row>
    <row r="3195" spans="1:5" ht="12.75">
      <c r="A3195" s="35" t="s">
        <v>57</v>
      </c>
      <c r="E3195" s="40" t="s">
        <v>4</v>
      </c>
    </row>
    <row r="3196" spans="1:5" ht="12.75">
      <c r="A3196" t="s">
        <v>59</v>
      </c>
      <c r="E3196" s="39" t="s">
        <v>4</v>
      </c>
    </row>
    <row r="3197" spans="1:16" ht="25.5">
      <c r="A3197" t="s">
        <v>48</v>
      </c>
      <c s="34" t="s">
        <v>12690</v>
      </c>
      <c s="34" t="s">
        <v>12691</v>
      </c>
      <c s="35" t="s">
        <v>4</v>
      </c>
      <c s="6" t="s">
        <v>12345</v>
      </c>
      <c s="36" t="s">
        <v>697</v>
      </c>
      <c s="37">
        <v>4.86</v>
      </c>
      <c s="36">
        <v>0</v>
      </c>
      <c s="36">
        <f>ROUND(G3197*H3197,6)</f>
      </c>
      <c r="L3197" s="38">
        <v>0</v>
      </c>
      <c s="32">
        <f>ROUND(ROUND(L3197,2)*ROUND(G3197,3),2)</f>
      </c>
      <c s="36" t="s">
        <v>54</v>
      </c>
      <c>
        <f>(M3197*21)/100</f>
      </c>
      <c t="s">
        <v>26</v>
      </c>
    </row>
    <row r="3198" spans="1:5" ht="12.75">
      <c r="A3198" s="35" t="s">
        <v>55</v>
      </c>
      <c r="E3198" s="39" t="s">
        <v>4</v>
      </c>
    </row>
    <row r="3199" spans="1:5" ht="12.75">
      <c r="A3199" s="35" t="s">
        <v>57</v>
      </c>
      <c r="E3199" s="40" t="s">
        <v>4</v>
      </c>
    </row>
    <row r="3200" spans="1:5" ht="12.75">
      <c r="A3200" t="s">
        <v>59</v>
      </c>
      <c r="E3200" s="39" t="s">
        <v>4</v>
      </c>
    </row>
    <row r="3201" spans="1:16" ht="25.5">
      <c r="A3201" t="s">
        <v>48</v>
      </c>
      <c s="34" t="s">
        <v>12692</v>
      </c>
      <c s="34" t="s">
        <v>12693</v>
      </c>
      <c s="35" t="s">
        <v>4</v>
      </c>
      <c s="6" t="s">
        <v>12204</v>
      </c>
      <c s="36" t="s">
        <v>697</v>
      </c>
      <c s="37">
        <v>21.66</v>
      </c>
      <c s="36">
        <v>0</v>
      </c>
      <c s="36">
        <f>ROUND(G3201*H3201,6)</f>
      </c>
      <c r="L3201" s="38">
        <v>0</v>
      </c>
      <c s="32">
        <f>ROUND(ROUND(L3201,2)*ROUND(G3201,3),2)</f>
      </c>
      <c s="36" t="s">
        <v>54</v>
      </c>
      <c>
        <f>(M3201*21)/100</f>
      </c>
      <c t="s">
        <v>26</v>
      </c>
    </row>
    <row r="3202" spans="1:5" ht="12.75">
      <c r="A3202" s="35" t="s">
        <v>55</v>
      </c>
      <c r="E3202" s="39" t="s">
        <v>4</v>
      </c>
    </row>
    <row r="3203" spans="1:5" ht="12.75">
      <c r="A3203" s="35" t="s">
        <v>57</v>
      </c>
      <c r="E3203" s="40" t="s">
        <v>4</v>
      </c>
    </row>
    <row r="3204" spans="1:5" ht="12.75">
      <c r="A3204" t="s">
        <v>59</v>
      </c>
      <c r="E3204" s="39" t="s">
        <v>4</v>
      </c>
    </row>
    <row r="3205" spans="1:16" ht="12.75">
      <c r="A3205" t="s">
        <v>48</v>
      </c>
      <c s="34" t="s">
        <v>12694</v>
      </c>
      <c s="34" t="s">
        <v>12695</v>
      </c>
      <c s="35" t="s">
        <v>4</v>
      </c>
      <c s="6" t="s">
        <v>12353</v>
      </c>
      <c s="36" t="s">
        <v>11557</v>
      </c>
      <c s="37">
        <v>4.79</v>
      </c>
      <c s="36">
        <v>0</v>
      </c>
      <c s="36">
        <f>ROUND(G3205*H3205,6)</f>
      </c>
      <c r="L3205" s="38">
        <v>0</v>
      </c>
      <c s="32">
        <f>ROUND(ROUND(L3205,2)*ROUND(G3205,3),2)</f>
      </c>
      <c s="36" t="s">
        <v>54</v>
      </c>
      <c>
        <f>(M3205*21)/100</f>
      </c>
      <c t="s">
        <v>26</v>
      </c>
    </row>
    <row r="3206" spans="1:5" ht="12.75">
      <c r="A3206" s="35" t="s">
        <v>55</v>
      </c>
      <c r="E3206" s="39" t="s">
        <v>4</v>
      </c>
    </row>
    <row r="3207" spans="1:5" ht="12.75">
      <c r="A3207" s="35" t="s">
        <v>57</v>
      </c>
      <c r="E3207" s="40" t="s">
        <v>4</v>
      </c>
    </row>
    <row r="3208" spans="1:5" ht="12.75">
      <c r="A3208" t="s">
        <v>59</v>
      </c>
      <c r="E3208" s="39" t="s">
        <v>4</v>
      </c>
    </row>
    <row r="3209" spans="1:16" ht="12.75">
      <c r="A3209" t="s">
        <v>48</v>
      </c>
      <c s="34" t="s">
        <v>12696</v>
      </c>
      <c s="34" t="s">
        <v>12697</v>
      </c>
      <c s="35" t="s">
        <v>4</v>
      </c>
      <c s="6" t="s">
        <v>12356</v>
      </c>
      <c s="36" t="s">
        <v>11557</v>
      </c>
      <c s="37">
        <v>2.21</v>
      </c>
      <c s="36">
        <v>0</v>
      </c>
      <c s="36">
        <f>ROUND(G3209*H3209,6)</f>
      </c>
      <c r="L3209" s="38">
        <v>0</v>
      </c>
      <c s="32">
        <f>ROUND(ROUND(L3209,2)*ROUND(G3209,3),2)</f>
      </c>
      <c s="36" t="s">
        <v>54</v>
      </c>
      <c>
        <f>(M3209*21)/100</f>
      </c>
      <c t="s">
        <v>26</v>
      </c>
    </row>
    <row r="3210" spans="1:5" ht="12.75">
      <c r="A3210" s="35" t="s">
        <v>55</v>
      </c>
      <c r="E3210" s="39" t="s">
        <v>4</v>
      </c>
    </row>
    <row r="3211" spans="1:5" ht="12.75">
      <c r="A3211" s="35" t="s">
        <v>57</v>
      </c>
      <c r="E3211" s="40" t="s">
        <v>4</v>
      </c>
    </row>
    <row r="3212" spans="1:5" ht="12.75">
      <c r="A3212" t="s">
        <v>59</v>
      </c>
      <c r="E3212" s="39" t="s">
        <v>4</v>
      </c>
    </row>
    <row r="3213" spans="1:16" ht="12.75">
      <c r="A3213" t="s">
        <v>48</v>
      </c>
      <c s="34" t="s">
        <v>12698</v>
      </c>
      <c s="34" t="s">
        <v>12699</v>
      </c>
      <c s="35" t="s">
        <v>4</v>
      </c>
      <c s="6" t="s">
        <v>12362</v>
      </c>
      <c s="36" t="s">
        <v>11557</v>
      </c>
      <c s="37">
        <v>0.65</v>
      </c>
      <c s="36">
        <v>0</v>
      </c>
      <c s="36">
        <f>ROUND(G3213*H3213,6)</f>
      </c>
      <c r="L3213" s="38">
        <v>0</v>
      </c>
      <c s="32">
        <f>ROUND(ROUND(L3213,2)*ROUND(G3213,3),2)</f>
      </c>
      <c s="36" t="s">
        <v>54</v>
      </c>
      <c>
        <f>(M3213*21)/100</f>
      </c>
      <c t="s">
        <v>26</v>
      </c>
    </row>
    <row r="3214" spans="1:5" ht="12.75">
      <c r="A3214" s="35" t="s">
        <v>55</v>
      </c>
      <c r="E3214" s="39" t="s">
        <v>4</v>
      </c>
    </row>
    <row r="3215" spans="1:5" ht="12.75">
      <c r="A3215" s="35" t="s">
        <v>57</v>
      </c>
      <c r="E3215" s="40" t="s">
        <v>4</v>
      </c>
    </row>
    <row r="3216" spans="1:5" ht="12.75">
      <c r="A3216" t="s">
        <v>59</v>
      </c>
      <c r="E3216" s="39" t="s">
        <v>4</v>
      </c>
    </row>
    <row r="3217" spans="1:16" ht="12.75">
      <c r="A3217" t="s">
        <v>48</v>
      </c>
      <c s="34" t="s">
        <v>12700</v>
      </c>
      <c s="34" t="s">
        <v>12701</v>
      </c>
      <c s="35" t="s">
        <v>4</v>
      </c>
      <c s="6" t="s">
        <v>12365</v>
      </c>
      <c s="36" t="s">
        <v>11557</v>
      </c>
      <c s="37">
        <v>0.39</v>
      </c>
      <c s="36">
        <v>0</v>
      </c>
      <c s="36">
        <f>ROUND(G3217*H3217,6)</f>
      </c>
      <c r="L3217" s="38">
        <v>0</v>
      </c>
      <c s="32">
        <f>ROUND(ROUND(L3217,2)*ROUND(G3217,3),2)</f>
      </c>
      <c s="36" t="s">
        <v>54</v>
      </c>
      <c>
        <f>(M3217*21)/100</f>
      </c>
      <c t="s">
        <v>26</v>
      </c>
    </row>
    <row r="3218" spans="1:5" ht="12.75">
      <c r="A3218" s="35" t="s">
        <v>55</v>
      </c>
      <c r="E3218" s="39" t="s">
        <v>4</v>
      </c>
    </row>
    <row r="3219" spans="1:5" ht="12.75">
      <c r="A3219" s="35" t="s">
        <v>57</v>
      </c>
      <c r="E3219" s="40" t="s">
        <v>4</v>
      </c>
    </row>
    <row r="3220" spans="1:5" ht="12.75">
      <c r="A3220" t="s">
        <v>59</v>
      </c>
      <c r="E3220" s="39" t="s">
        <v>4</v>
      </c>
    </row>
    <row r="3221" spans="1:16" ht="25.5">
      <c r="A3221" t="s">
        <v>48</v>
      </c>
      <c s="34" t="s">
        <v>12702</v>
      </c>
      <c s="34" t="s">
        <v>12703</v>
      </c>
      <c s="35" t="s">
        <v>4</v>
      </c>
      <c s="6" t="s">
        <v>12704</v>
      </c>
      <c s="36" t="s">
        <v>3911</v>
      </c>
      <c s="37">
        <v>1</v>
      </c>
      <c s="36">
        <v>0</v>
      </c>
      <c s="36">
        <f>ROUND(G3221*H3221,6)</f>
      </c>
      <c r="L3221" s="38">
        <v>0</v>
      </c>
      <c s="32">
        <f>ROUND(ROUND(L3221,2)*ROUND(G3221,3),2)</f>
      </c>
      <c s="36" t="s">
        <v>54</v>
      </c>
      <c>
        <f>(M3221*21)/100</f>
      </c>
      <c t="s">
        <v>26</v>
      </c>
    </row>
    <row r="3222" spans="1:5" ht="12.75">
      <c r="A3222" s="35" t="s">
        <v>55</v>
      </c>
      <c r="E3222" s="39" t="s">
        <v>4</v>
      </c>
    </row>
    <row r="3223" spans="1:5" ht="12.75">
      <c r="A3223" s="35" t="s">
        <v>57</v>
      </c>
      <c r="E3223" s="40" t="s">
        <v>4</v>
      </c>
    </row>
    <row r="3224" spans="1:5" ht="12.75">
      <c r="A3224" t="s">
        <v>59</v>
      </c>
      <c r="E3224" s="39" t="s">
        <v>4</v>
      </c>
    </row>
    <row r="3225" spans="1:16" ht="25.5">
      <c r="A3225" t="s">
        <v>48</v>
      </c>
      <c s="34" t="s">
        <v>12705</v>
      </c>
      <c s="34" t="s">
        <v>12706</v>
      </c>
      <c s="35" t="s">
        <v>4</v>
      </c>
      <c s="6" t="s">
        <v>12704</v>
      </c>
      <c s="36" t="s">
        <v>3911</v>
      </c>
      <c s="37">
        <v>1</v>
      </c>
      <c s="36">
        <v>0</v>
      </c>
      <c s="36">
        <f>ROUND(G3225*H3225,6)</f>
      </c>
      <c r="L3225" s="38">
        <v>0</v>
      </c>
      <c s="32">
        <f>ROUND(ROUND(L3225,2)*ROUND(G3225,3),2)</f>
      </c>
      <c s="36" t="s">
        <v>54</v>
      </c>
      <c>
        <f>(M3225*21)/100</f>
      </c>
      <c t="s">
        <v>26</v>
      </c>
    </row>
    <row r="3226" spans="1:5" ht="12.75">
      <c r="A3226" s="35" t="s">
        <v>55</v>
      </c>
      <c r="E3226" s="39" t="s">
        <v>4</v>
      </c>
    </row>
    <row r="3227" spans="1:5" ht="12.75">
      <c r="A3227" s="35" t="s">
        <v>57</v>
      </c>
      <c r="E3227" s="40" t="s">
        <v>4</v>
      </c>
    </row>
    <row r="3228" spans="1:5" ht="12.75">
      <c r="A3228" t="s">
        <v>59</v>
      </c>
      <c r="E3228" s="39" t="s">
        <v>4</v>
      </c>
    </row>
    <row r="3229" spans="1:16" ht="12.75">
      <c r="A3229" t="s">
        <v>48</v>
      </c>
      <c s="34" t="s">
        <v>12707</v>
      </c>
      <c s="34" t="s">
        <v>12708</v>
      </c>
      <c s="35" t="s">
        <v>4</v>
      </c>
      <c s="6" t="s">
        <v>12709</v>
      </c>
      <c s="36" t="s">
        <v>3911</v>
      </c>
      <c s="37">
        <v>4</v>
      </c>
      <c s="36">
        <v>0</v>
      </c>
      <c s="36">
        <f>ROUND(G3229*H3229,6)</f>
      </c>
      <c r="L3229" s="38">
        <v>0</v>
      </c>
      <c s="32">
        <f>ROUND(ROUND(L3229,2)*ROUND(G3229,3),2)</f>
      </c>
      <c s="36" t="s">
        <v>54</v>
      </c>
      <c>
        <f>(M3229*21)/100</f>
      </c>
      <c t="s">
        <v>26</v>
      </c>
    </row>
    <row r="3230" spans="1:5" ht="12.75">
      <c r="A3230" s="35" t="s">
        <v>55</v>
      </c>
      <c r="E3230" s="39" t="s">
        <v>4</v>
      </c>
    </row>
    <row r="3231" spans="1:5" ht="12.75">
      <c r="A3231" s="35" t="s">
        <v>57</v>
      </c>
      <c r="E3231" s="40" t="s">
        <v>4</v>
      </c>
    </row>
    <row r="3232" spans="1:5" ht="12.75">
      <c r="A3232" t="s">
        <v>59</v>
      </c>
      <c r="E3232" s="39" t="s">
        <v>4</v>
      </c>
    </row>
    <row r="3233" spans="1:16" ht="25.5">
      <c r="A3233" t="s">
        <v>48</v>
      </c>
      <c s="34" t="s">
        <v>12710</v>
      </c>
      <c s="34" t="s">
        <v>12711</v>
      </c>
      <c s="35" t="s">
        <v>4</v>
      </c>
      <c s="6" t="s">
        <v>12635</v>
      </c>
      <c s="36" t="s">
        <v>3911</v>
      </c>
      <c s="37">
        <v>1</v>
      </c>
      <c s="36">
        <v>0</v>
      </c>
      <c s="36">
        <f>ROUND(G3233*H3233,6)</f>
      </c>
      <c r="L3233" s="38">
        <v>0</v>
      </c>
      <c s="32">
        <f>ROUND(ROUND(L3233,2)*ROUND(G3233,3),2)</f>
      </c>
      <c s="36" t="s">
        <v>54</v>
      </c>
      <c>
        <f>(M3233*21)/100</f>
      </c>
      <c t="s">
        <v>26</v>
      </c>
    </row>
    <row r="3234" spans="1:5" ht="12.75">
      <c r="A3234" s="35" t="s">
        <v>55</v>
      </c>
      <c r="E3234" s="39" t="s">
        <v>4</v>
      </c>
    </row>
    <row r="3235" spans="1:5" ht="12.75">
      <c r="A3235" s="35" t="s">
        <v>57</v>
      </c>
      <c r="E3235" s="40" t="s">
        <v>4</v>
      </c>
    </row>
    <row r="3236" spans="1:5" ht="12.75">
      <c r="A3236" t="s">
        <v>59</v>
      </c>
      <c r="E3236" s="39" t="s">
        <v>4</v>
      </c>
    </row>
    <row r="3237" spans="1:16" ht="25.5">
      <c r="A3237" t="s">
        <v>48</v>
      </c>
      <c s="34" t="s">
        <v>12712</v>
      </c>
      <c s="34" t="s">
        <v>12713</v>
      </c>
      <c s="35" t="s">
        <v>4</v>
      </c>
      <c s="6" t="s">
        <v>12635</v>
      </c>
      <c s="36" t="s">
        <v>3911</v>
      </c>
      <c s="37">
        <v>1</v>
      </c>
      <c s="36">
        <v>0</v>
      </c>
      <c s="36">
        <f>ROUND(G3237*H3237,6)</f>
      </c>
      <c r="L3237" s="38">
        <v>0</v>
      </c>
      <c s="32">
        <f>ROUND(ROUND(L3237,2)*ROUND(G3237,3),2)</f>
      </c>
      <c s="36" t="s">
        <v>54</v>
      </c>
      <c>
        <f>(M3237*21)/100</f>
      </c>
      <c t="s">
        <v>26</v>
      </c>
    </row>
    <row r="3238" spans="1:5" ht="12.75">
      <c r="A3238" s="35" t="s">
        <v>55</v>
      </c>
      <c r="E3238" s="39" t="s">
        <v>4</v>
      </c>
    </row>
    <row r="3239" spans="1:5" ht="12.75">
      <c r="A3239" s="35" t="s">
        <v>57</v>
      </c>
      <c r="E3239" s="40" t="s">
        <v>4</v>
      </c>
    </row>
    <row r="3240" spans="1:5" ht="12.75">
      <c r="A3240" t="s">
        <v>59</v>
      </c>
      <c r="E3240" s="39" t="s">
        <v>4</v>
      </c>
    </row>
    <row r="3241" spans="1:16" ht="12.75">
      <c r="A3241" t="s">
        <v>48</v>
      </c>
      <c s="34" t="s">
        <v>12714</v>
      </c>
      <c s="34" t="s">
        <v>12715</v>
      </c>
      <c s="35" t="s">
        <v>4</v>
      </c>
      <c s="6" t="s">
        <v>12716</v>
      </c>
      <c s="36" t="s">
        <v>3911</v>
      </c>
      <c s="37">
        <v>1</v>
      </c>
      <c s="36">
        <v>0</v>
      </c>
      <c s="36">
        <f>ROUND(G3241*H3241,6)</f>
      </c>
      <c r="L3241" s="38">
        <v>0</v>
      </c>
      <c s="32">
        <f>ROUND(ROUND(L3241,2)*ROUND(G3241,3),2)</f>
      </c>
      <c s="36" t="s">
        <v>54</v>
      </c>
      <c>
        <f>(M3241*21)/100</f>
      </c>
      <c t="s">
        <v>26</v>
      </c>
    </row>
    <row r="3242" spans="1:5" ht="12.75">
      <c r="A3242" s="35" t="s">
        <v>55</v>
      </c>
      <c r="E3242" s="39" t="s">
        <v>4</v>
      </c>
    </row>
    <row r="3243" spans="1:5" ht="12.75">
      <c r="A3243" s="35" t="s">
        <v>57</v>
      </c>
      <c r="E3243" s="40" t="s">
        <v>4</v>
      </c>
    </row>
    <row r="3244" spans="1:5" ht="12.75">
      <c r="A3244" t="s">
        <v>59</v>
      </c>
      <c r="E3244" s="39" t="s">
        <v>4</v>
      </c>
    </row>
    <row r="3245" spans="1:16" ht="12.75">
      <c r="A3245" t="s">
        <v>48</v>
      </c>
      <c s="34" t="s">
        <v>12717</v>
      </c>
      <c s="34" t="s">
        <v>12718</v>
      </c>
      <c s="35" t="s">
        <v>4</v>
      </c>
      <c s="6" t="s">
        <v>12498</v>
      </c>
      <c s="36" t="s">
        <v>3911</v>
      </c>
      <c s="37">
        <v>1</v>
      </c>
      <c s="36">
        <v>0</v>
      </c>
      <c s="36">
        <f>ROUND(G3245*H3245,6)</f>
      </c>
      <c r="L3245" s="38">
        <v>0</v>
      </c>
      <c s="32">
        <f>ROUND(ROUND(L3245,2)*ROUND(G3245,3),2)</f>
      </c>
      <c s="36" t="s">
        <v>54</v>
      </c>
      <c>
        <f>(M3245*21)/100</f>
      </c>
      <c t="s">
        <v>26</v>
      </c>
    </row>
    <row r="3246" spans="1:5" ht="12.75">
      <c r="A3246" s="35" t="s">
        <v>55</v>
      </c>
      <c r="E3246" s="39" t="s">
        <v>4</v>
      </c>
    </row>
    <row r="3247" spans="1:5" ht="12.75">
      <c r="A3247" s="35" t="s">
        <v>57</v>
      </c>
      <c r="E3247" s="40" t="s">
        <v>4</v>
      </c>
    </row>
    <row r="3248" spans="1:5" ht="12.75">
      <c r="A3248" t="s">
        <v>59</v>
      </c>
      <c r="E3248" s="39" t="s">
        <v>4</v>
      </c>
    </row>
    <row r="3249" spans="1:16" ht="12.75">
      <c r="A3249" t="s">
        <v>48</v>
      </c>
      <c s="34" t="s">
        <v>12719</v>
      </c>
      <c s="34" t="s">
        <v>12720</v>
      </c>
      <c s="35" t="s">
        <v>4</v>
      </c>
      <c s="6" t="s">
        <v>12498</v>
      </c>
      <c s="36" t="s">
        <v>3911</v>
      </c>
      <c s="37">
        <v>1</v>
      </c>
      <c s="36">
        <v>0</v>
      </c>
      <c s="36">
        <f>ROUND(G3249*H3249,6)</f>
      </c>
      <c r="L3249" s="38">
        <v>0</v>
      </c>
      <c s="32">
        <f>ROUND(ROUND(L3249,2)*ROUND(G3249,3),2)</f>
      </c>
      <c s="36" t="s">
        <v>54</v>
      </c>
      <c>
        <f>(M3249*21)/100</f>
      </c>
      <c t="s">
        <v>26</v>
      </c>
    </row>
    <row r="3250" spans="1:5" ht="12.75">
      <c r="A3250" s="35" t="s">
        <v>55</v>
      </c>
      <c r="E3250" s="39" t="s">
        <v>4</v>
      </c>
    </row>
    <row r="3251" spans="1:5" ht="12.75">
      <c r="A3251" s="35" t="s">
        <v>57</v>
      </c>
      <c r="E3251" s="40" t="s">
        <v>4</v>
      </c>
    </row>
    <row r="3252" spans="1:5" ht="12.75">
      <c r="A3252" t="s">
        <v>59</v>
      </c>
      <c r="E3252" s="39" t="s">
        <v>4</v>
      </c>
    </row>
    <row r="3253" spans="1:16" ht="12.75">
      <c r="A3253" t="s">
        <v>48</v>
      </c>
      <c s="34" t="s">
        <v>12721</v>
      </c>
      <c s="34" t="s">
        <v>12722</v>
      </c>
      <c s="35" t="s">
        <v>4</v>
      </c>
      <c s="6" t="s">
        <v>12498</v>
      </c>
      <c s="36" t="s">
        <v>3911</v>
      </c>
      <c s="37">
        <v>1</v>
      </c>
      <c s="36">
        <v>0</v>
      </c>
      <c s="36">
        <f>ROUND(G3253*H3253,6)</f>
      </c>
      <c r="L3253" s="38">
        <v>0</v>
      </c>
      <c s="32">
        <f>ROUND(ROUND(L3253,2)*ROUND(G3253,3),2)</f>
      </c>
      <c s="36" t="s">
        <v>54</v>
      </c>
      <c>
        <f>(M3253*21)/100</f>
      </c>
      <c t="s">
        <v>26</v>
      </c>
    </row>
    <row r="3254" spans="1:5" ht="12.75">
      <c r="A3254" s="35" t="s">
        <v>55</v>
      </c>
      <c r="E3254" s="39" t="s">
        <v>4</v>
      </c>
    </row>
    <row r="3255" spans="1:5" ht="12.75">
      <c r="A3255" s="35" t="s">
        <v>57</v>
      </c>
      <c r="E3255" s="40" t="s">
        <v>4</v>
      </c>
    </row>
    <row r="3256" spans="1:5" ht="12.75">
      <c r="A3256" t="s">
        <v>59</v>
      </c>
      <c r="E3256" s="39" t="s">
        <v>4</v>
      </c>
    </row>
    <row r="3257" spans="1:16" ht="12.75">
      <c r="A3257" t="s">
        <v>48</v>
      </c>
      <c s="34" t="s">
        <v>12723</v>
      </c>
      <c s="34" t="s">
        <v>12724</v>
      </c>
      <c s="35" t="s">
        <v>4</v>
      </c>
      <c s="6" t="s">
        <v>12647</v>
      </c>
      <c s="36" t="s">
        <v>3911</v>
      </c>
      <c s="37">
        <v>1</v>
      </c>
      <c s="36">
        <v>0</v>
      </c>
      <c s="36">
        <f>ROUND(G3257*H3257,6)</f>
      </c>
      <c r="L3257" s="38">
        <v>0</v>
      </c>
      <c s="32">
        <f>ROUND(ROUND(L3257,2)*ROUND(G3257,3),2)</f>
      </c>
      <c s="36" t="s">
        <v>54</v>
      </c>
      <c>
        <f>(M3257*21)/100</f>
      </c>
      <c t="s">
        <v>26</v>
      </c>
    </row>
    <row r="3258" spans="1:5" ht="12.75">
      <c r="A3258" s="35" t="s">
        <v>55</v>
      </c>
      <c r="E3258" s="39" t="s">
        <v>4</v>
      </c>
    </row>
    <row r="3259" spans="1:5" ht="12.75">
      <c r="A3259" s="35" t="s">
        <v>57</v>
      </c>
      <c r="E3259" s="40" t="s">
        <v>4</v>
      </c>
    </row>
    <row r="3260" spans="1:5" ht="12.75">
      <c r="A3260" t="s">
        <v>59</v>
      </c>
      <c r="E3260" s="39" t="s">
        <v>4</v>
      </c>
    </row>
    <row r="3261" spans="1:16" ht="12.75">
      <c r="A3261" t="s">
        <v>48</v>
      </c>
      <c s="34" t="s">
        <v>12725</v>
      </c>
      <c s="34" t="s">
        <v>12726</v>
      </c>
      <c s="35" t="s">
        <v>4</v>
      </c>
      <c s="6" t="s">
        <v>12650</v>
      </c>
      <c s="36" t="s">
        <v>3911</v>
      </c>
      <c s="37">
        <v>1</v>
      </c>
      <c s="36">
        <v>0</v>
      </c>
      <c s="36">
        <f>ROUND(G3261*H3261,6)</f>
      </c>
      <c r="L3261" s="38">
        <v>0</v>
      </c>
      <c s="32">
        <f>ROUND(ROUND(L3261,2)*ROUND(G3261,3),2)</f>
      </c>
      <c s="36" t="s">
        <v>54</v>
      </c>
      <c>
        <f>(M3261*21)/100</f>
      </c>
      <c t="s">
        <v>26</v>
      </c>
    </row>
    <row r="3262" spans="1:5" ht="12.75">
      <c r="A3262" s="35" t="s">
        <v>55</v>
      </c>
      <c r="E3262" s="39" t="s">
        <v>4</v>
      </c>
    </row>
    <row r="3263" spans="1:5" ht="12.75">
      <c r="A3263" s="35" t="s">
        <v>57</v>
      </c>
      <c r="E3263" s="40" t="s">
        <v>4</v>
      </c>
    </row>
    <row r="3264" spans="1:5" ht="12.75">
      <c r="A3264" t="s">
        <v>59</v>
      </c>
      <c r="E3264" s="39" t="s">
        <v>4</v>
      </c>
    </row>
    <row r="3265" spans="1:16" ht="25.5">
      <c r="A3265" t="s">
        <v>48</v>
      </c>
      <c s="34" t="s">
        <v>12727</v>
      </c>
      <c s="34" t="s">
        <v>12728</v>
      </c>
      <c s="35" t="s">
        <v>4</v>
      </c>
      <c s="6" t="s">
        <v>12729</v>
      </c>
      <c s="36" t="s">
        <v>3911</v>
      </c>
      <c s="37">
        <v>1</v>
      </c>
      <c s="36">
        <v>0</v>
      </c>
      <c s="36">
        <f>ROUND(G3265*H3265,6)</f>
      </c>
      <c r="L3265" s="38">
        <v>0</v>
      </c>
      <c s="32">
        <f>ROUND(ROUND(L3265,2)*ROUND(G3265,3),2)</f>
      </c>
      <c s="36" t="s">
        <v>54</v>
      </c>
      <c>
        <f>(M3265*21)/100</f>
      </c>
      <c t="s">
        <v>26</v>
      </c>
    </row>
    <row r="3266" spans="1:5" ht="12.75">
      <c r="A3266" s="35" t="s">
        <v>55</v>
      </c>
      <c r="E3266" s="39" t="s">
        <v>4</v>
      </c>
    </row>
    <row r="3267" spans="1:5" ht="12.75">
      <c r="A3267" s="35" t="s">
        <v>57</v>
      </c>
      <c r="E3267" s="40" t="s">
        <v>4</v>
      </c>
    </row>
    <row r="3268" spans="1:5" ht="12.75">
      <c r="A3268" t="s">
        <v>59</v>
      </c>
      <c r="E3268" s="39" t="s">
        <v>4</v>
      </c>
    </row>
    <row r="3269" spans="1:16" ht="25.5">
      <c r="A3269" t="s">
        <v>48</v>
      </c>
      <c s="34" t="s">
        <v>12730</v>
      </c>
      <c s="34" t="s">
        <v>12731</v>
      </c>
      <c s="35" t="s">
        <v>4</v>
      </c>
      <c s="6" t="s">
        <v>12729</v>
      </c>
      <c s="36" t="s">
        <v>3911</v>
      </c>
      <c s="37">
        <v>1</v>
      </c>
      <c s="36">
        <v>0</v>
      </c>
      <c s="36">
        <f>ROUND(G3269*H3269,6)</f>
      </c>
      <c r="L3269" s="38">
        <v>0</v>
      </c>
      <c s="32">
        <f>ROUND(ROUND(L3269,2)*ROUND(G3269,3),2)</f>
      </c>
      <c s="36" t="s">
        <v>54</v>
      </c>
      <c>
        <f>(M3269*21)/100</f>
      </c>
      <c t="s">
        <v>26</v>
      </c>
    </row>
    <row r="3270" spans="1:5" ht="12.75">
      <c r="A3270" s="35" t="s">
        <v>55</v>
      </c>
      <c r="E3270" s="39" t="s">
        <v>4</v>
      </c>
    </row>
    <row r="3271" spans="1:5" ht="12.75">
      <c r="A3271" s="35" t="s">
        <v>57</v>
      </c>
      <c r="E3271" s="40" t="s">
        <v>4</v>
      </c>
    </row>
    <row r="3272" spans="1:5" ht="12.75">
      <c r="A3272" t="s">
        <v>59</v>
      </c>
      <c r="E3272" s="39" t="s">
        <v>4</v>
      </c>
    </row>
    <row r="3273" spans="1:16" ht="25.5">
      <c r="A3273" t="s">
        <v>48</v>
      </c>
      <c s="34" t="s">
        <v>12732</v>
      </c>
      <c s="34" t="s">
        <v>12733</v>
      </c>
      <c s="35" t="s">
        <v>4</v>
      </c>
      <c s="6" t="s">
        <v>12282</v>
      </c>
      <c s="36" t="s">
        <v>3911</v>
      </c>
      <c s="37">
        <v>1</v>
      </c>
      <c s="36">
        <v>0</v>
      </c>
      <c s="36">
        <f>ROUND(G3273*H3273,6)</f>
      </c>
      <c r="L3273" s="38">
        <v>0</v>
      </c>
      <c s="32">
        <f>ROUND(ROUND(L3273,2)*ROUND(G3273,3),2)</f>
      </c>
      <c s="36" t="s">
        <v>54</v>
      </c>
      <c>
        <f>(M3273*21)/100</f>
      </c>
      <c t="s">
        <v>26</v>
      </c>
    </row>
    <row r="3274" spans="1:5" ht="12.75">
      <c r="A3274" s="35" t="s">
        <v>55</v>
      </c>
      <c r="E3274" s="39" t="s">
        <v>4</v>
      </c>
    </row>
    <row r="3275" spans="1:5" ht="12.75">
      <c r="A3275" s="35" t="s">
        <v>57</v>
      </c>
      <c r="E3275" s="40" t="s">
        <v>4</v>
      </c>
    </row>
    <row r="3276" spans="1:5" ht="12.75">
      <c r="A3276" t="s">
        <v>59</v>
      </c>
      <c r="E3276" s="39" t="s">
        <v>4</v>
      </c>
    </row>
    <row r="3277" spans="1:16" ht="25.5">
      <c r="A3277" t="s">
        <v>48</v>
      </c>
      <c s="34" t="s">
        <v>12734</v>
      </c>
      <c s="34" t="s">
        <v>12735</v>
      </c>
      <c s="35" t="s">
        <v>4</v>
      </c>
      <c s="6" t="s">
        <v>12282</v>
      </c>
      <c s="36" t="s">
        <v>3911</v>
      </c>
      <c s="37">
        <v>1</v>
      </c>
      <c s="36">
        <v>0</v>
      </c>
      <c s="36">
        <f>ROUND(G3277*H3277,6)</f>
      </c>
      <c r="L3277" s="38">
        <v>0</v>
      </c>
      <c s="32">
        <f>ROUND(ROUND(L3277,2)*ROUND(G3277,3),2)</f>
      </c>
      <c s="36" t="s">
        <v>54</v>
      </c>
      <c>
        <f>(M3277*21)/100</f>
      </c>
      <c t="s">
        <v>26</v>
      </c>
    </row>
    <row r="3278" spans="1:5" ht="12.75">
      <c r="A3278" s="35" t="s">
        <v>55</v>
      </c>
      <c r="E3278" s="39" t="s">
        <v>4</v>
      </c>
    </row>
    <row r="3279" spans="1:5" ht="12.75">
      <c r="A3279" s="35" t="s">
        <v>57</v>
      </c>
      <c r="E3279" s="40" t="s">
        <v>4</v>
      </c>
    </row>
    <row r="3280" spans="1:5" ht="12.75">
      <c r="A3280" t="s">
        <v>59</v>
      </c>
      <c r="E3280" s="39" t="s">
        <v>4</v>
      </c>
    </row>
    <row r="3281" spans="1:16" ht="12.75">
      <c r="A3281" t="s">
        <v>48</v>
      </c>
      <c s="34" t="s">
        <v>12736</v>
      </c>
      <c s="34" t="s">
        <v>12737</v>
      </c>
      <c s="35" t="s">
        <v>4</v>
      </c>
      <c s="6" t="s">
        <v>12293</v>
      </c>
      <c s="36" t="s">
        <v>3911</v>
      </c>
      <c s="37">
        <v>1</v>
      </c>
      <c s="36">
        <v>0</v>
      </c>
      <c s="36">
        <f>ROUND(G3281*H3281,6)</f>
      </c>
      <c r="L3281" s="38">
        <v>0</v>
      </c>
      <c s="32">
        <f>ROUND(ROUND(L3281,2)*ROUND(G3281,3),2)</f>
      </c>
      <c s="36" t="s">
        <v>54</v>
      </c>
      <c>
        <f>(M3281*21)/100</f>
      </c>
      <c t="s">
        <v>26</v>
      </c>
    </row>
    <row r="3282" spans="1:5" ht="12.75">
      <c r="A3282" s="35" t="s">
        <v>55</v>
      </c>
      <c r="E3282" s="39" t="s">
        <v>4</v>
      </c>
    </row>
    <row r="3283" spans="1:5" ht="12.75">
      <c r="A3283" s="35" t="s">
        <v>57</v>
      </c>
      <c r="E3283" s="40" t="s">
        <v>4</v>
      </c>
    </row>
    <row r="3284" spans="1:5" ht="12.75">
      <c r="A3284" t="s">
        <v>59</v>
      </c>
      <c r="E3284" s="39" t="s">
        <v>4</v>
      </c>
    </row>
    <row r="3285" spans="1:16" ht="25.5">
      <c r="A3285" t="s">
        <v>48</v>
      </c>
      <c s="34" t="s">
        <v>12738</v>
      </c>
      <c s="34" t="s">
        <v>12739</v>
      </c>
      <c s="35" t="s">
        <v>4</v>
      </c>
      <c s="6" t="s">
        <v>12653</v>
      </c>
      <c s="36" t="s">
        <v>3911</v>
      </c>
      <c s="37">
        <v>1</v>
      </c>
      <c s="36">
        <v>0</v>
      </c>
      <c s="36">
        <f>ROUND(G3285*H3285,6)</f>
      </c>
      <c r="L3285" s="38">
        <v>0</v>
      </c>
      <c s="32">
        <f>ROUND(ROUND(L3285,2)*ROUND(G3285,3),2)</f>
      </c>
      <c s="36" t="s">
        <v>54</v>
      </c>
      <c>
        <f>(M3285*21)/100</f>
      </c>
      <c t="s">
        <v>26</v>
      </c>
    </row>
    <row r="3286" spans="1:5" ht="12.75">
      <c r="A3286" s="35" t="s">
        <v>55</v>
      </c>
      <c r="E3286" s="39" t="s">
        <v>4</v>
      </c>
    </row>
    <row r="3287" spans="1:5" ht="12.75">
      <c r="A3287" s="35" t="s">
        <v>57</v>
      </c>
      <c r="E3287" s="40" t="s">
        <v>4</v>
      </c>
    </row>
    <row r="3288" spans="1:5" ht="12.75">
      <c r="A3288" t="s">
        <v>59</v>
      </c>
      <c r="E3288" s="39" t="s">
        <v>4</v>
      </c>
    </row>
    <row r="3289" spans="1:16" ht="25.5">
      <c r="A3289" t="s">
        <v>48</v>
      </c>
      <c s="34" t="s">
        <v>12740</v>
      </c>
      <c s="34" t="s">
        <v>12741</v>
      </c>
      <c s="35" t="s">
        <v>4</v>
      </c>
      <c s="6" t="s">
        <v>12656</v>
      </c>
      <c s="36" t="s">
        <v>3911</v>
      </c>
      <c s="37">
        <v>1</v>
      </c>
      <c s="36">
        <v>0</v>
      </c>
      <c s="36">
        <f>ROUND(G3289*H3289,6)</f>
      </c>
      <c r="L3289" s="38">
        <v>0</v>
      </c>
      <c s="32">
        <f>ROUND(ROUND(L3289,2)*ROUND(G3289,3),2)</f>
      </c>
      <c s="36" t="s">
        <v>54</v>
      </c>
      <c>
        <f>(M3289*21)/100</f>
      </c>
      <c t="s">
        <v>26</v>
      </c>
    </row>
    <row r="3290" spans="1:5" ht="12.75">
      <c r="A3290" s="35" t="s">
        <v>55</v>
      </c>
      <c r="E3290" s="39" t="s">
        <v>4</v>
      </c>
    </row>
    <row r="3291" spans="1:5" ht="12.75">
      <c r="A3291" s="35" t="s">
        <v>57</v>
      </c>
      <c r="E3291" s="40" t="s">
        <v>4</v>
      </c>
    </row>
    <row r="3292" spans="1:5" ht="12.75">
      <c r="A3292" t="s">
        <v>59</v>
      </c>
      <c r="E3292" s="39" t="s">
        <v>4</v>
      </c>
    </row>
    <row r="3293" spans="1:16" ht="25.5">
      <c r="A3293" t="s">
        <v>48</v>
      </c>
      <c s="34" t="s">
        <v>12742</v>
      </c>
      <c s="34" t="s">
        <v>12743</v>
      </c>
      <c s="35" t="s">
        <v>4</v>
      </c>
      <c s="6" t="s">
        <v>12659</v>
      </c>
      <c s="36" t="s">
        <v>3911</v>
      </c>
      <c s="37">
        <v>1</v>
      </c>
      <c s="36">
        <v>0</v>
      </c>
      <c s="36">
        <f>ROUND(G3293*H3293,6)</f>
      </c>
      <c r="L3293" s="38">
        <v>0</v>
      </c>
      <c s="32">
        <f>ROUND(ROUND(L3293,2)*ROUND(G3293,3),2)</f>
      </c>
      <c s="36" t="s">
        <v>54</v>
      </c>
      <c>
        <f>(M3293*21)/100</f>
      </c>
      <c t="s">
        <v>26</v>
      </c>
    </row>
    <row r="3294" spans="1:5" ht="12.75">
      <c r="A3294" s="35" t="s">
        <v>55</v>
      </c>
      <c r="E3294" s="39" t="s">
        <v>4</v>
      </c>
    </row>
    <row r="3295" spans="1:5" ht="12.75">
      <c r="A3295" s="35" t="s">
        <v>57</v>
      </c>
      <c r="E3295" s="40" t="s">
        <v>4</v>
      </c>
    </row>
    <row r="3296" spans="1:5" ht="12.75">
      <c r="A3296" t="s">
        <v>59</v>
      </c>
      <c r="E3296" s="39" t="s">
        <v>4</v>
      </c>
    </row>
    <row r="3297" spans="1:16" ht="25.5">
      <c r="A3297" t="s">
        <v>48</v>
      </c>
      <c s="34" t="s">
        <v>12744</v>
      </c>
      <c s="34" t="s">
        <v>12745</v>
      </c>
      <c s="35" t="s">
        <v>4</v>
      </c>
      <c s="6" t="s">
        <v>12443</v>
      </c>
      <c s="36" t="s">
        <v>3911</v>
      </c>
      <c s="37">
        <v>1</v>
      </c>
      <c s="36">
        <v>0</v>
      </c>
      <c s="36">
        <f>ROUND(G3297*H3297,6)</f>
      </c>
      <c r="L3297" s="38">
        <v>0</v>
      </c>
      <c s="32">
        <f>ROUND(ROUND(L3297,2)*ROUND(G3297,3),2)</f>
      </c>
      <c s="36" t="s">
        <v>54</v>
      </c>
      <c>
        <f>(M3297*21)/100</f>
      </c>
      <c t="s">
        <v>26</v>
      </c>
    </row>
    <row r="3298" spans="1:5" ht="12.75">
      <c r="A3298" s="35" t="s">
        <v>55</v>
      </c>
      <c r="E3298" s="39" t="s">
        <v>4</v>
      </c>
    </row>
    <row r="3299" spans="1:5" ht="12.75">
      <c r="A3299" s="35" t="s">
        <v>57</v>
      </c>
      <c r="E3299" s="40" t="s">
        <v>4</v>
      </c>
    </row>
    <row r="3300" spans="1:5" ht="12.75">
      <c r="A3300" t="s">
        <v>59</v>
      </c>
      <c r="E3300" s="39" t="s">
        <v>4</v>
      </c>
    </row>
    <row r="3301" spans="1:16" ht="12.75">
      <c r="A3301" t="s">
        <v>48</v>
      </c>
      <c s="34" t="s">
        <v>12746</v>
      </c>
      <c s="34" t="s">
        <v>12747</v>
      </c>
      <c s="35" t="s">
        <v>4</v>
      </c>
      <c s="6" t="s">
        <v>12315</v>
      </c>
      <c s="36" t="s">
        <v>3911</v>
      </c>
      <c s="37">
        <v>4</v>
      </c>
      <c s="36">
        <v>0</v>
      </c>
      <c s="36">
        <f>ROUND(G3301*H3301,6)</f>
      </c>
      <c r="L3301" s="38">
        <v>0</v>
      </c>
      <c s="32">
        <f>ROUND(ROUND(L3301,2)*ROUND(G3301,3),2)</f>
      </c>
      <c s="36" t="s">
        <v>54</v>
      </c>
      <c>
        <f>(M3301*21)/100</f>
      </c>
      <c t="s">
        <v>26</v>
      </c>
    </row>
    <row r="3302" spans="1:5" ht="12.75">
      <c r="A3302" s="35" t="s">
        <v>55</v>
      </c>
      <c r="E3302" s="39" t="s">
        <v>4</v>
      </c>
    </row>
    <row r="3303" spans="1:5" ht="12.75">
      <c r="A3303" s="35" t="s">
        <v>57</v>
      </c>
      <c r="E3303" s="40" t="s">
        <v>4</v>
      </c>
    </row>
    <row r="3304" spans="1:5" ht="12.75">
      <c r="A3304" t="s">
        <v>59</v>
      </c>
      <c r="E3304" s="39" t="s">
        <v>4</v>
      </c>
    </row>
    <row r="3305" spans="1:16" ht="25.5">
      <c r="A3305" t="s">
        <v>48</v>
      </c>
      <c s="34" t="s">
        <v>12748</v>
      </c>
      <c s="34" t="s">
        <v>12749</v>
      </c>
      <c s="35" t="s">
        <v>4</v>
      </c>
      <c s="6" t="s">
        <v>12750</v>
      </c>
      <c s="36" t="s">
        <v>3911</v>
      </c>
      <c s="37">
        <v>2</v>
      </c>
      <c s="36">
        <v>0</v>
      </c>
      <c s="36">
        <f>ROUND(G3305*H3305,6)</f>
      </c>
      <c r="L3305" s="38">
        <v>0</v>
      </c>
      <c s="32">
        <f>ROUND(ROUND(L3305,2)*ROUND(G3305,3),2)</f>
      </c>
      <c s="36" t="s">
        <v>54</v>
      </c>
      <c>
        <f>(M3305*21)/100</f>
      </c>
      <c t="s">
        <v>26</v>
      </c>
    </row>
    <row r="3306" spans="1:5" ht="12.75">
      <c r="A3306" s="35" t="s">
        <v>55</v>
      </c>
      <c r="E3306" s="39" t="s">
        <v>4</v>
      </c>
    </row>
    <row r="3307" spans="1:5" ht="12.75">
      <c r="A3307" s="35" t="s">
        <v>57</v>
      </c>
      <c r="E3307" s="40" t="s">
        <v>4</v>
      </c>
    </row>
    <row r="3308" spans="1:5" ht="12.75">
      <c r="A3308" t="s">
        <v>59</v>
      </c>
      <c r="E3308" s="39" t="s">
        <v>4</v>
      </c>
    </row>
    <row r="3309" spans="1:16" ht="25.5">
      <c r="A3309" t="s">
        <v>48</v>
      </c>
      <c s="34" t="s">
        <v>12751</v>
      </c>
      <c s="34" t="s">
        <v>12752</v>
      </c>
      <c s="35" t="s">
        <v>4</v>
      </c>
      <c s="6" t="s">
        <v>12429</v>
      </c>
      <c s="36" t="s">
        <v>3911</v>
      </c>
      <c s="37">
        <v>7</v>
      </c>
      <c s="36">
        <v>0</v>
      </c>
      <c s="36">
        <f>ROUND(G3309*H3309,6)</f>
      </c>
      <c r="L3309" s="38">
        <v>0</v>
      </c>
      <c s="32">
        <f>ROUND(ROUND(L3309,2)*ROUND(G3309,3),2)</f>
      </c>
      <c s="36" t="s">
        <v>54</v>
      </c>
      <c>
        <f>(M3309*21)/100</f>
      </c>
      <c t="s">
        <v>26</v>
      </c>
    </row>
    <row r="3310" spans="1:5" ht="12.75">
      <c r="A3310" s="35" t="s">
        <v>55</v>
      </c>
      <c r="E3310" s="39" t="s">
        <v>4</v>
      </c>
    </row>
    <row r="3311" spans="1:5" ht="12.75">
      <c r="A3311" s="35" t="s">
        <v>57</v>
      </c>
      <c r="E3311" s="40" t="s">
        <v>4</v>
      </c>
    </row>
    <row r="3312" spans="1:5" ht="12.75">
      <c r="A3312" t="s">
        <v>59</v>
      </c>
      <c r="E3312" s="39" t="s">
        <v>4</v>
      </c>
    </row>
    <row r="3313" spans="1:16" ht="25.5">
      <c r="A3313" t="s">
        <v>48</v>
      </c>
      <c s="34" t="s">
        <v>12753</v>
      </c>
      <c s="34" t="s">
        <v>12754</v>
      </c>
      <c s="35" t="s">
        <v>4</v>
      </c>
      <c s="6" t="s">
        <v>12432</v>
      </c>
      <c s="36" t="s">
        <v>3911</v>
      </c>
      <c s="37">
        <v>1</v>
      </c>
      <c s="36">
        <v>0</v>
      </c>
      <c s="36">
        <f>ROUND(G3313*H3313,6)</f>
      </c>
      <c r="L3313" s="38">
        <v>0</v>
      </c>
      <c s="32">
        <f>ROUND(ROUND(L3313,2)*ROUND(G3313,3),2)</f>
      </c>
      <c s="36" t="s">
        <v>54</v>
      </c>
      <c>
        <f>(M3313*21)/100</f>
      </c>
      <c t="s">
        <v>26</v>
      </c>
    </row>
    <row r="3314" spans="1:5" ht="12.75">
      <c r="A3314" s="35" t="s">
        <v>55</v>
      </c>
      <c r="E3314" s="39" t="s">
        <v>4</v>
      </c>
    </row>
    <row r="3315" spans="1:5" ht="12.75">
      <c r="A3315" s="35" t="s">
        <v>57</v>
      </c>
      <c r="E3315" s="40" t="s">
        <v>4</v>
      </c>
    </row>
    <row r="3316" spans="1:5" ht="12.75">
      <c r="A3316" t="s">
        <v>59</v>
      </c>
      <c r="E3316" s="39" t="s">
        <v>4</v>
      </c>
    </row>
    <row r="3317" spans="1:16" ht="12.75">
      <c r="A3317" t="s">
        <v>48</v>
      </c>
      <c s="34" t="s">
        <v>12755</v>
      </c>
      <c s="34" t="s">
        <v>12756</v>
      </c>
      <c s="35" t="s">
        <v>4</v>
      </c>
      <c s="6" t="s">
        <v>12757</v>
      </c>
      <c s="36" t="s">
        <v>3911</v>
      </c>
      <c s="37">
        <v>2</v>
      </c>
      <c s="36">
        <v>0</v>
      </c>
      <c s="36">
        <f>ROUND(G3317*H3317,6)</f>
      </c>
      <c r="L3317" s="38">
        <v>0</v>
      </c>
      <c s="32">
        <f>ROUND(ROUND(L3317,2)*ROUND(G3317,3),2)</f>
      </c>
      <c s="36" t="s">
        <v>54</v>
      </c>
      <c>
        <f>(M3317*21)/100</f>
      </c>
      <c t="s">
        <v>26</v>
      </c>
    </row>
    <row r="3318" spans="1:5" ht="12.75">
      <c r="A3318" s="35" t="s">
        <v>55</v>
      </c>
      <c r="E3318" s="39" t="s">
        <v>4</v>
      </c>
    </row>
    <row r="3319" spans="1:5" ht="12.75">
      <c r="A3319" s="35" t="s">
        <v>57</v>
      </c>
      <c r="E3319" s="40" t="s">
        <v>4</v>
      </c>
    </row>
    <row r="3320" spans="1:5" ht="12.75">
      <c r="A3320" t="s">
        <v>59</v>
      </c>
      <c r="E3320" s="39" t="s">
        <v>4</v>
      </c>
    </row>
    <row r="3321" spans="1:16" ht="12.75">
      <c r="A3321" t="s">
        <v>48</v>
      </c>
      <c s="34" t="s">
        <v>12758</v>
      </c>
      <c s="34" t="s">
        <v>12759</v>
      </c>
      <c s="35" t="s">
        <v>4</v>
      </c>
      <c s="6" t="s">
        <v>12327</v>
      </c>
      <c s="36" t="s">
        <v>71</v>
      </c>
      <c s="37">
        <v>3.07</v>
      </c>
      <c s="36">
        <v>0</v>
      </c>
      <c s="36">
        <f>ROUND(G3321*H3321,6)</f>
      </c>
      <c r="L3321" s="38">
        <v>0</v>
      </c>
      <c s="32">
        <f>ROUND(ROUND(L3321,2)*ROUND(G3321,3),2)</f>
      </c>
      <c s="36" t="s">
        <v>54</v>
      </c>
      <c>
        <f>(M3321*21)/100</f>
      </c>
      <c t="s">
        <v>26</v>
      </c>
    </row>
    <row r="3322" spans="1:5" ht="12.75">
      <c r="A3322" s="35" t="s">
        <v>55</v>
      </c>
      <c r="E3322" s="39" t="s">
        <v>4</v>
      </c>
    </row>
    <row r="3323" spans="1:5" ht="12.75">
      <c r="A3323" s="35" t="s">
        <v>57</v>
      </c>
      <c r="E3323" s="40" t="s">
        <v>4</v>
      </c>
    </row>
    <row r="3324" spans="1:5" ht="12.75">
      <c r="A3324" t="s">
        <v>59</v>
      </c>
      <c r="E3324" s="39" t="s">
        <v>4</v>
      </c>
    </row>
    <row r="3325" spans="1:16" ht="12.75">
      <c r="A3325" t="s">
        <v>48</v>
      </c>
      <c s="34" t="s">
        <v>12760</v>
      </c>
      <c s="34" t="s">
        <v>12761</v>
      </c>
      <c s="35" t="s">
        <v>4</v>
      </c>
      <c s="6" t="s">
        <v>12330</v>
      </c>
      <c s="36" t="s">
        <v>71</v>
      </c>
      <c s="37">
        <v>10.24</v>
      </c>
      <c s="36">
        <v>0</v>
      </c>
      <c s="36">
        <f>ROUND(G3325*H3325,6)</f>
      </c>
      <c r="L3325" s="38">
        <v>0</v>
      </c>
      <c s="32">
        <f>ROUND(ROUND(L3325,2)*ROUND(G3325,3),2)</f>
      </c>
      <c s="36" t="s">
        <v>54</v>
      </c>
      <c>
        <f>(M3325*21)/100</f>
      </c>
      <c t="s">
        <v>26</v>
      </c>
    </row>
    <row r="3326" spans="1:5" ht="12.75">
      <c r="A3326" s="35" t="s">
        <v>55</v>
      </c>
      <c r="E3326" s="39" t="s">
        <v>4</v>
      </c>
    </row>
    <row r="3327" spans="1:5" ht="12.75">
      <c r="A3327" s="35" t="s">
        <v>57</v>
      </c>
      <c r="E3327" s="40" t="s">
        <v>4</v>
      </c>
    </row>
    <row r="3328" spans="1:5" ht="12.75">
      <c r="A3328" t="s">
        <v>59</v>
      </c>
      <c r="E3328" s="39" t="s">
        <v>4</v>
      </c>
    </row>
    <row r="3329" spans="1:16" ht="12.75">
      <c r="A3329" t="s">
        <v>48</v>
      </c>
      <c s="34" t="s">
        <v>12762</v>
      </c>
      <c s="34" t="s">
        <v>12763</v>
      </c>
      <c s="35" t="s">
        <v>4</v>
      </c>
      <c s="6" t="s">
        <v>12335</v>
      </c>
      <c s="36" t="s">
        <v>697</v>
      </c>
      <c s="37">
        <v>0.7</v>
      </c>
      <c s="36">
        <v>0</v>
      </c>
      <c s="36">
        <f>ROUND(G3329*H3329,6)</f>
      </c>
      <c r="L3329" s="38">
        <v>0</v>
      </c>
      <c s="32">
        <f>ROUND(ROUND(L3329,2)*ROUND(G3329,3),2)</f>
      </c>
      <c s="36" t="s">
        <v>54</v>
      </c>
      <c>
        <f>(M3329*21)/100</f>
      </c>
      <c t="s">
        <v>26</v>
      </c>
    </row>
    <row r="3330" spans="1:5" ht="12.75">
      <c r="A3330" s="35" t="s">
        <v>55</v>
      </c>
      <c r="E3330" s="39" t="s">
        <v>4</v>
      </c>
    </row>
    <row r="3331" spans="1:5" ht="12.75">
      <c r="A3331" s="35" t="s">
        <v>57</v>
      </c>
      <c r="E3331" s="40" t="s">
        <v>4</v>
      </c>
    </row>
    <row r="3332" spans="1:5" ht="12.75">
      <c r="A3332" t="s">
        <v>59</v>
      </c>
      <c r="E3332" s="39" t="s">
        <v>4</v>
      </c>
    </row>
    <row r="3333" spans="1:16" ht="12.75">
      <c r="A3333" t="s">
        <v>48</v>
      </c>
      <c s="34" t="s">
        <v>12764</v>
      </c>
      <c s="34" t="s">
        <v>12765</v>
      </c>
      <c s="35" t="s">
        <v>4</v>
      </c>
      <c s="6" t="s">
        <v>12198</v>
      </c>
      <c s="36" t="s">
        <v>697</v>
      </c>
      <c s="37">
        <v>16.31</v>
      </c>
      <c s="36">
        <v>0</v>
      </c>
      <c s="36">
        <f>ROUND(G3333*H3333,6)</f>
      </c>
      <c r="L3333" s="38">
        <v>0</v>
      </c>
      <c s="32">
        <f>ROUND(ROUND(L3333,2)*ROUND(G3333,3),2)</f>
      </c>
      <c s="36" t="s">
        <v>54</v>
      </c>
      <c>
        <f>(M3333*21)/100</f>
      </c>
      <c t="s">
        <v>26</v>
      </c>
    </row>
    <row r="3334" spans="1:5" ht="12.75">
      <c r="A3334" s="35" t="s">
        <v>55</v>
      </c>
      <c r="E3334" s="39" t="s">
        <v>4</v>
      </c>
    </row>
    <row r="3335" spans="1:5" ht="12.75">
      <c r="A3335" s="35" t="s">
        <v>57</v>
      </c>
      <c r="E3335" s="40" t="s">
        <v>4</v>
      </c>
    </row>
    <row r="3336" spans="1:5" ht="12.75">
      <c r="A3336" t="s">
        <v>59</v>
      </c>
      <c r="E3336" s="39" t="s">
        <v>4</v>
      </c>
    </row>
    <row r="3337" spans="1:16" ht="25.5">
      <c r="A3337" t="s">
        <v>48</v>
      </c>
      <c s="34" t="s">
        <v>12766</v>
      </c>
      <c s="34" t="s">
        <v>12767</v>
      </c>
      <c s="35" t="s">
        <v>4</v>
      </c>
      <c s="6" t="s">
        <v>12340</v>
      </c>
      <c s="36" t="s">
        <v>697</v>
      </c>
      <c s="37">
        <v>5</v>
      </c>
      <c s="36">
        <v>0</v>
      </c>
      <c s="36">
        <f>ROUND(G3337*H3337,6)</f>
      </c>
      <c r="L3337" s="38">
        <v>0</v>
      </c>
      <c s="32">
        <f>ROUND(ROUND(L3337,2)*ROUND(G3337,3),2)</f>
      </c>
      <c s="36" t="s">
        <v>54</v>
      </c>
      <c>
        <f>(M3337*21)/100</f>
      </c>
      <c t="s">
        <v>26</v>
      </c>
    </row>
    <row r="3338" spans="1:5" ht="12.75">
      <c r="A3338" s="35" t="s">
        <v>55</v>
      </c>
      <c r="E3338" s="39" t="s">
        <v>4</v>
      </c>
    </row>
    <row r="3339" spans="1:5" ht="12.75">
      <c r="A3339" s="35" t="s">
        <v>57</v>
      </c>
      <c r="E3339" s="40" t="s">
        <v>4</v>
      </c>
    </row>
    <row r="3340" spans="1:5" ht="12.75">
      <c r="A3340" t="s">
        <v>59</v>
      </c>
      <c r="E3340" s="39" t="s">
        <v>4</v>
      </c>
    </row>
    <row r="3341" spans="1:16" ht="25.5">
      <c r="A3341" t="s">
        <v>48</v>
      </c>
      <c s="34" t="s">
        <v>12768</v>
      </c>
      <c s="34" t="s">
        <v>12769</v>
      </c>
      <c s="35" t="s">
        <v>4</v>
      </c>
      <c s="6" t="s">
        <v>12201</v>
      </c>
      <c s="36" t="s">
        <v>697</v>
      </c>
      <c s="37">
        <v>37.09</v>
      </c>
      <c s="36">
        <v>0</v>
      </c>
      <c s="36">
        <f>ROUND(G3341*H3341,6)</f>
      </c>
      <c r="L3341" s="38">
        <v>0</v>
      </c>
      <c s="32">
        <f>ROUND(ROUND(L3341,2)*ROUND(G3341,3),2)</f>
      </c>
      <c s="36" t="s">
        <v>54</v>
      </c>
      <c>
        <f>(M3341*21)/100</f>
      </c>
      <c t="s">
        <v>26</v>
      </c>
    </row>
    <row r="3342" spans="1:5" ht="12.75">
      <c r="A3342" s="35" t="s">
        <v>55</v>
      </c>
      <c r="E3342" s="39" t="s">
        <v>4</v>
      </c>
    </row>
    <row r="3343" spans="1:5" ht="12.75">
      <c r="A3343" s="35" t="s">
        <v>57</v>
      </c>
      <c r="E3343" s="40" t="s">
        <v>4</v>
      </c>
    </row>
    <row r="3344" spans="1:5" ht="12.75">
      <c r="A3344" t="s">
        <v>59</v>
      </c>
      <c r="E3344" s="39" t="s">
        <v>4</v>
      </c>
    </row>
    <row r="3345" spans="1:16" ht="25.5">
      <c r="A3345" t="s">
        <v>48</v>
      </c>
      <c s="34" t="s">
        <v>12770</v>
      </c>
      <c s="34" t="s">
        <v>12771</v>
      </c>
      <c s="35" t="s">
        <v>4</v>
      </c>
      <c s="6" t="s">
        <v>12689</v>
      </c>
      <c s="36" t="s">
        <v>697</v>
      </c>
      <c s="37">
        <v>0.28</v>
      </c>
      <c s="36">
        <v>0</v>
      </c>
      <c s="36">
        <f>ROUND(G3345*H3345,6)</f>
      </c>
      <c r="L3345" s="38">
        <v>0</v>
      </c>
      <c s="32">
        <f>ROUND(ROUND(L3345,2)*ROUND(G3345,3),2)</f>
      </c>
      <c s="36" t="s">
        <v>54</v>
      </c>
      <c>
        <f>(M3345*21)/100</f>
      </c>
      <c t="s">
        <v>26</v>
      </c>
    </row>
    <row r="3346" spans="1:5" ht="12.75">
      <c r="A3346" s="35" t="s">
        <v>55</v>
      </c>
      <c r="E3346" s="39" t="s">
        <v>4</v>
      </c>
    </row>
    <row r="3347" spans="1:5" ht="12.75">
      <c r="A3347" s="35" t="s">
        <v>57</v>
      </c>
      <c r="E3347" s="40" t="s">
        <v>4</v>
      </c>
    </row>
    <row r="3348" spans="1:5" ht="12.75">
      <c r="A3348" t="s">
        <v>59</v>
      </c>
      <c r="E3348" s="39" t="s">
        <v>4</v>
      </c>
    </row>
    <row r="3349" spans="1:16" ht="25.5">
      <c r="A3349" t="s">
        <v>48</v>
      </c>
      <c s="34" t="s">
        <v>12772</v>
      </c>
      <c s="34" t="s">
        <v>12773</v>
      </c>
      <c s="35" t="s">
        <v>4</v>
      </c>
      <c s="6" t="s">
        <v>12345</v>
      </c>
      <c s="36" t="s">
        <v>697</v>
      </c>
      <c s="37">
        <v>1.28</v>
      </c>
      <c s="36">
        <v>0</v>
      </c>
      <c s="36">
        <f>ROUND(G3349*H3349,6)</f>
      </c>
      <c r="L3349" s="38">
        <v>0</v>
      </c>
      <c s="32">
        <f>ROUND(ROUND(L3349,2)*ROUND(G3349,3),2)</f>
      </c>
      <c s="36" t="s">
        <v>54</v>
      </c>
      <c>
        <f>(M3349*21)/100</f>
      </c>
      <c t="s">
        <v>26</v>
      </c>
    </row>
    <row r="3350" spans="1:5" ht="12.75">
      <c r="A3350" s="35" t="s">
        <v>55</v>
      </c>
      <c r="E3350" s="39" t="s">
        <v>4</v>
      </c>
    </row>
    <row r="3351" spans="1:5" ht="12.75">
      <c r="A3351" s="35" t="s">
        <v>57</v>
      </c>
      <c r="E3351" s="40" t="s">
        <v>4</v>
      </c>
    </row>
    <row r="3352" spans="1:5" ht="12.75">
      <c r="A3352" t="s">
        <v>59</v>
      </c>
      <c r="E3352" s="39" t="s">
        <v>4</v>
      </c>
    </row>
    <row r="3353" spans="1:16" ht="25.5">
      <c r="A3353" t="s">
        <v>48</v>
      </c>
      <c s="34" t="s">
        <v>12774</v>
      </c>
      <c s="34" t="s">
        <v>12775</v>
      </c>
      <c s="35" t="s">
        <v>4</v>
      </c>
      <c s="6" t="s">
        <v>12204</v>
      </c>
      <c s="36" t="s">
        <v>697</v>
      </c>
      <c s="37">
        <v>19.32</v>
      </c>
      <c s="36">
        <v>0</v>
      </c>
      <c s="36">
        <f>ROUND(G3353*H3353,6)</f>
      </c>
      <c r="L3353" s="38">
        <v>0</v>
      </c>
      <c s="32">
        <f>ROUND(ROUND(L3353,2)*ROUND(G3353,3),2)</f>
      </c>
      <c s="36" t="s">
        <v>54</v>
      </c>
      <c>
        <f>(M3353*21)/100</f>
      </c>
      <c t="s">
        <v>26</v>
      </c>
    </row>
    <row r="3354" spans="1:5" ht="12.75">
      <c r="A3354" s="35" t="s">
        <v>55</v>
      </c>
      <c r="E3354" s="39" t="s">
        <v>4</v>
      </c>
    </row>
    <row r="3355" spans="1:5" ht="12.75">
      <c r="A3355" s="35" t="s">
        <v>57</v>
      </c>
      <c r="E3355" s="40" t="s">
        <v>4</v>
      </c>
    </row>
    <row r="3356" spans="1:5" ht="12.75">
      <c r="A3356" t="s">
        <v>59</v>
      </c>
      <c r="E3356" s="39" t="s">
        <v>4</v>
      </c>
    </row>
    <row r="3357" spans="1:16" ht="12.75">
      <c r="A3357" t="s">
        <v>48</v>
      </c>
      <c s="34" t="s">
        <v>12776</v>
      </c>
      <c s="34" t="s">
        <v>12777</v>
      </c>
      <c s="35" t="s">
        <v>4</v>
      </c>
      <c s="6" t="s">
        <v>12540</v>
      </c>
      <c s="36" t="s">
        <v>11557</v>
      </c>
      <c s="37">
        <v>0.6</v>
      </c>
      <c s="36">
        <v>0</v>
      </c>
      <c s="36">
        <f>ROUND(G3357*H3357,6)</f>
      </c>
      <c r="L3357" s="38">
        <v>0</v>
      </c>
      <c s="32">
        <f>ROUND(ROUND(L3357,2)*ROUND(G3357,3),2)</f>
      </c>
      <c s="36" t="s">
        <v>54</v>
      </c>
      <c>
        <f>(M3357*21)/100</f>
      </c>
      <c t="s">
        <v>26</v>
      </c>
    </row>
    <row r="3358" spans="1:5" ht="12.75">
      <c r="A3358" s="35" t="s">
        <v>55</v>
      </c>
      <c r="E3358" s="39" t="s">
        <v>4</v>
      </c>
    </row>
    <row r="3359" spans="1:5" ht="12.75">
      <c r="A3359" s="35" t="s">
        <v>57</v>
      </c>
      <c r="E3359" s="40" t="s">
        <v>4</v>
      </c>
    </row>
    <row r="3360" spans="1:5" ht="12.75">
      <c r="A3360" t="s">
        <v>59</v>
      </c>
      <c r="E3360" s="39" t="s">
        <v>4</v>
      </c>
    </row>
    <row r="3361" spans="1:16" ht="12.75">
      <c r="A3361" t="s">
        <v>48</v>
      </c>
      <c s="34" t="s">
        <v>12778</v>
      </c>
      <c s="34" t="s">
        <v>12779</v>
      </c>
      <c s="35" t="s">
        <v>4</v>
      </c>
      <c s="6" t="s">
        <v>12353</v>
      </c>
      <c s="36" t="s">
        <v>11557</v>
      </c>
      <c s="37">
        <v>12.91</v>
      </c>
      <c s="36">
        <v>0</v>
      </c>
      <c s="36">
        <f>ROUND(G3361*H3361,6)</f>
      </c>
      <c r="L3361" s="38">
        <v>0</v>
      </c>
      <c s="32">
        <f>ROUND(ROUND(L3361,2)*ROUND(G3361,3),2)</f>
      </c>
      <c s="36" t="s">
        <v>54</v>
      </c>
      <c>
        <f>(M3361*21)/100</f>
      </c>
      <c t="s">
        <v>26</v>
      </c>
    </row>
    <row r="3362" spans="1:5" ht="12.75">
      <c r="A3362" s="35" t="s">
        <v>55</v>
      </c>
      <c r="E3362" s="39" t="s">
        <v>4</v>
      </c>
    </row>
    <row r="3363" spans="1:5" ht="12.75">
      <c r="A3363" s="35" t="s">
        <v>57</v>
      </c>
      <c r="E3363" s="40" t="s">
        <v>4</v>
      </c>
    </row>
    <row r="3364" spans="1:5" ht="12.75">
      <c r="A3364" t="s">
        <v>59</v>
      </c>
      <c r="E3364" s="39" t="s">
        <v>4</v>
      </c>
    </row>
    <row r="3365" spans="1:16" ht="12.75">
      <c r="A3365" t="s">
        <v>48</v>
      </c>
      <c s="34" t="s">
        <v>12780</v>
      </c>
      <c s="34" t="s">
        <v>12781</v>
      </c>
      <c s="35" t="s">
        <v>4</v>
      </c>
      <c s="6" t="s">
        <v>12356</v>
      </c>
      <c s="36" t="s">
        <v>11557</v>
      </c>
      <c s="37">
        <v>7.15</v>
      </c>
      <c s="36">
        <v>0</v>
      </c>
      <c s="36">
        <f>ROUND(G3365*H3365,6)</f>
      </c>
      <c r="L3365" s="38">
        <v>0</v>
      </c>
      <c s="32">
        <f>ROUND(ROUND(L3365,2)*ROUND(G3365,3),2)</f>
      </c>
      <c s="36" t="s">
        <v>54</v>
      </c>
      <c>
        <f>(M3365*21)/100</f>
      </c>
      <c t="s">
        <v>26</v>
      </c>
    </row>
    <row r="3366" spans="1:5" ht="12.75">
      <c r="A3366" s="35" t="s">
        <v>55</v>
      </c>
      <c r="E3366" s="39" t="s">
        <v>4</v>
      </c>
    </row>
    <row r="3367" spans="1:5" ht="12.75">
      <c r="A3367" s="35" t="s">
        <v>57</v>
      </c>
      <c r="E3367" s="40" t="s">
        <v>4</v>
      </c>
    </row>
    <row r="3368" spans="1:5" ht="12.75">
      <c r="A3368" t="s">
        <v>59</v>
      </c>
      <c r="E3368" s="39" t="s">
        <v>4</v>
      </c>
    </row>
    <row r="3369" spans="1:16" ht="12.75">
      <c r="A3369" t="s">
        <v>48</v>
      </c>
      <c s="34" t="s">
        <v>12782</v>
      </c>
      <c s="34" t="s">
        <v>12783</v>
      </c>
      <c s="35" t="s">
        <v>4</v>
      </c>
      <c s="6" t="s">
        <v>12362</v>
      </c>
      <c s="36" t="s">
        <v>11557</v>
      </c>
      <c s="37">
        <v>4.53</v>
      </c>
      <c s="36">
        <v>0</v>
      </c>
      <c s="36">
        <f>ROUND(G3369*H3369,6)</f>
      </c>
      <c r="L3369" s="38">
        <v>0</v>
      </c>
      <c s="32">
        <f>ROUND(ROUND(L3369,2)*ROUND(G3369,3),2)</f>
      </c>
      <c s="36" t="s">
        <v>54</v>
      </c>
      <c>
        <f>(M3369*21)/100</f>
      </c>
      <c t="s">
        <v>26</v>
      </c>
    </row>
    <row r="3370" spans="1:5" ht="12.75">
      <c r="A3370" s="35" t="s">
        <v>55</v>
      </c>
      <c r="E3370" s="39" t="s">
        <v>4</v>
      </c>
    </row>
    <row r="3371" spans="1:5" ht="12.75">
      <c r="A3371" s="35" t="s">
        <v>57</v>
      </c>
      <c r="E3371" s="40" t="s">
        <v>4</v>
      </c>
    </row>
    <row r="3372" spans="1:5" ht="12.75">
      <c r="A3372" t="s">
        <v>59</v>
      </c>
      <c r="E3372" s="39" t="s">
        <v>4</v>
      </c>
    </row>
    <row r="3373" spans="1:16" ht="12.75">
      <c r="A3373" t="s">
        <v>48</v>
      </c>
      <c s="34" t="s">
        <v>12784</v>
      </c>
      <c s="34" t="s">
        <v>12785</v>
      </c>
      <c s="35" t="s">
        <v>4</v>
      </c>
      <c s="6" t="s">
        <v>12365</v>
      </c>
      <c s="36" t="s">
        <v>11557</v>
      </c>
      <c s="37">
        <v>0.67</v>
      </c>
      <c s="36">
        <v>0</v>
      </c>
      <c s="36">
        <f>ROUND(G3373*H3373,6)</f>
      </c>
      <c r="L3373" s="38">
        <v>0</v>
      </c>
      <c s="32">
        <f>ROUND(ROUND(L3373,2)*ROUND(G3373,3),2)</f>
      </c>
      <c s="36" t="s">
        <v>54</v>
      </c>
      <c>
        <f>(M3373*21)/100</f>
      </c>
      <c t="s">
        <v>26</v>
      </c>
    </row>
    <row r="3374" spans="1:5" ht="12.75">
      <c r="A3374" s="35" t="s">
        <v>55</v>
      </c>
      <c r="E3374" s="39" t="s">
        <v>4</v>
      </c>
    </row>
    <row r="3375" spans="1:5" ht="12.75">
      <c r="A3375" s="35" t="s">
        <v>57</v>
      </c>
      <c r="E3375" s="40" t="s">
        <v>4</v>
      </c>
    </row>
    <row r="3376" spans="1:5" ht="12.75">
      <c r="A3376" t="s">
        <v>59</v>
      </c>
      <c r="E3376" s="39" t="s">
        <v>4</v>
      </c>
    </row>
    <row r="3377" spans="1:16" ht="25.5">
      <c r="A3377" t="s">
        <v>48</v>
      </c>
      <c s="34" t="s">
        <v>12786</v>
      </c>
      <c s="34" t="s">
        <v>12787</v>
      </c>
      <c s="35" t="s">
        <v>4</v>
      </c>
      <c s="6" t="s">
        <v>12662</v>
      </c>
      <c s="36" t="s">
        <v>3911</v>
      </c>
      <c s="37">
        <v>1</v>
      </c>
      <c s="36">
        <v>0</v>
      </c>
      <c s="36">
        <f>ROUND(G3377*H3377,6)</f>
      </c>
      <c r="L3377" s="38">
        <v>0</v>
      </c>
      <c s="32">
        <f>ROUND(ROUND(L3377,2)*ROUND(G3377,3),2)</f>
      </c>
      <c s="36" t="s">
        <v>54</v>
      </c>
      <c>
        <f>(M3377*21)/100</f>
      </c>
      <c t="s">
        <v>26</v>
      </c>
    </row>
    <row r="3378" spans="1:5" ht="12.75">
      <c r="A3378" s="35" t="s">
        <v>55</v>
      </c>
      <c r="E3378" s="39" t="s">
        <v>4</v>
      </c>
    </row>
    <row r="3379" spans="1:5" ht="12.75">
      <c r="A3379" s="35" t="s">
        <v>57</v>
      </c>
      <c r="E3379" s="40" t="s">
        <v>4</v>
      </c>
    </row>
    <row r="3380" spans="1:5" ht="12.75">
      <c r="A3380" t="s">
        <v>59</v>
      </c>
      <c r="E3380" s="39" t="s">
        <v>4</v>
      </c>
    </row>
    <row r="3381" spans="1:16" ht="25.5">
      <c r="A3381" t="s">
        <v>48</v>
      </c>
      <c s="34" t="s">
        <v>12788</v>
      </c>
      <c s="34" t="s">
        <v>12789</v>
      </c>
      <c s="35" t="s">
        <v>4</v>
      </c>
      <c s="6" t="s">
        <v>12662</v>
      </c>
      <c s="36" t="s">
        <v>3911</v>
      </c>
      <c s="37">
        <v>1</v>
      </c>
      <c s="36">
        <v>0</v>
      </c>
      <c s="36">
        <f>ROUND(G3381*H3381,6)</f>
      </c>
      <c r="L3381" s="38">
        <v>0</v>
      </c>
      <c s="32">
        <f>ROUND(ROUND(L3381,2)*ROUND(G3381,3),2)</f>
      </c>
      <c s="36" t="s">
        <v>54</v>
      </c>
      <c>
        <f>(M3381*21)/100</f>
      </c>
      <c t="s">
        <v>26</v>
      </c>
    </row>
    <row r="3382" spans="1:5" ht="12.75">
      <c r="A3382" s="35" t="s">
        <v>55</v>
      </c>
      <c r="E3382" s="39" t="s">
        <v>4</v>
      </c>
    </row>
    <row r="3383" spans="1:5" ht="12.75">
      <c r="A3383" s="35" t="s">
        <v>57</v>
      </c>
      <c r="E3383" s="40" t="s">
        <v>4</v>
      </c>
    </row>
    <row r="3384" spans="1:5" ht="12.75">
      <c r="A3384" t="s">
        <v>59</v>
      </c>
      <c r="E3384" s="39" t="s">
        <v>4</v>
      </c>
    </row>
    <row r="3385" spans="1:16" ht="25.5">
      <c r="A3385" t="s">
        <v>48</v>
      </c>
      <c s="34" t="s">
        <v>12790</v>
      </c>
      <c s="34" t="s">
        <v>12791</v>
      </c>
      <c s="35" t="s">
        <v>4</v>
      </c>
      <c s="6" t="s">
        <v>12662</v>
      </c>
      <c s="36" t="s">
        <v>3911</v>
      </c>
      <c s="37">
        <v>1</v>
      </c>
      <c s="36">
        <v>0</v>
      </c>
      <c s="36">
        <f>ROUND(G3385*H3385,6)</f>
      </c>
      <c r="L3385" s="38">
        <v>0</v>
      </c>
      <c s="32">
        <f>ROUND(ROUND(L3385,2)*ROUND(G3385,3),2)</f>
      </c>
      <c s="36" t="s">
        <v>54</v>
      </c>
      <c>
        <f>(M3385*21)/100</f>
      </c>
      <c t="s">
        <v>26</v>
      </c>
    </row>
    <row r="3386" spans="1:5" ht="12.75">
      <c r="A3386" s="35" t="s">
        <v>55</v>
      </c>
      <c r="E3386" s="39" t="s">
        <v>4</v>
      </c>
    </row>
    <row r="3387" spans="1:5" ht="12.75">
      <c r="A3387" s="35" t="s">
        <v>57</v>
      </c>
      <c r="E3387" s="40" t="s">
        <v>4</v>
      </c>
    </row>
    <row r="3388" spans="1:5" ht="12.75">
      <c r="A3388" t="s">
        <v>59</v>
      </c>
      <c r="E3388" s="39" t="s">
        <v>4</v>
      </c>
    </row>
    <row r="3389" spans="1:16" ht="25.5">
      <c r="A3389" t="s">
        <v>48</v>
      </c>
      <c s="34" t="s">
        <v>12792</v>
      </c>
      <c s="34" t="s">
        <v>12793</v>
      </c>
      <c s="35" t="s">
        <v>4</v>
      </c>
      <c s="6" t="s">
        <v>12662</v>
      </c>
      <c s="36" t="s">
        <v>3911</v>
      </c>
      <c s="37">
        <v>1</v>
      </c>
      <c s="36">
        <v>0</v>
      </c>
      <c s="36">
        <f>ROUND(G3389*H3389,6)</f>
      </c>
      <c r="L3389" s="38">
        <v>0</v>
      </c>
      <c s="32">
        <f>ROUND(ROUND(L3389,2)*ROUND(G3389,3),2)</f>
      </c>
      <c s="36" t="s">
        <v>54</v>
      </c>
      <c>
        <f>(M3389*21)/100</f>
      </c>
      <c t="s">
        <v>26</v>
      </c>
    </row>
    <row r="3390" spans="1:5" ht="12.75">
      <c r="A3390" s="35" t="s">
        <v>55</v>
      </c>
      <c r="E3390" s="39" t="s">
        <v>4</v>
      </c>
    </row>
    <row r="3391" spans="1:5" ht="12.75">
      <c r="A3391" s="35" t="s">
        <v>57</v>
      </c>
      <c r="E3391" s="40" t="s">
        <v>4</v>
      </c>
    </row>
    <row r="3392" spans="1:5" ht="12.75">
      <c r="A3392" t="s">
        <v>59</v>
      </c>
      <c r="E3392" s="39" t="s">
        <v>4</v>
      </c>
    </row>
    <row r="3393" spans="1:16" ht="25.5">
      <c r="A3393" t="s">
        <v>48</v>
      </c>
      <c s="34" t="s">
        <v>12794</v>
      </c>
      <c s="34" t="s">
        <v>12795</v>
      </c>
      <c s="35" t="s">
        <v>4</v>
      </c>
      <c s="6" t="s">
        <v>12201</v>
      </c>
      <c s="36" t="s">
        <v>697</v>
      </c>
      <c s="37">
        <v>0.21</v>
      </c>
      <c s="36">
        <v>0</v>
      </c>
      <c s="36">
        <f>ROUND(G3393*H3393,6)</f>
      </c>
      <c r="L3393" s="38">
        <v>0</v>
      </c>
      <c s="32">
        <f>ROUND(ROUND(L3393,2)*ROUND(G3393,3),2)</f>
      </c>
      <c s="36" t="s">
        <v>54</v>
      </c>
      <c>
        <f>(M3393*21)/100</f>
      </c>
      <c t="s">
        <v>26</v>
      </c>
    </row>
    <row r="3394" spans="1:5" ht="12.75">
      <c r="A3394" s="35" t="s">
        <v>55</v>
      </c>
      <c r="E3394" s="39" t="s">
        <v>4</v>
      </c>
    </row>
    <row r="3395" spans="1:5" ht="12.75">
      <c r="A3395" s="35" t="s">
        <v>57</v>
      </c>
      <c r="E3395" s="40" t="s">
        <v>4</v>
      </c>
    </row>
    <row r="3396" spans="1:5" ht="12.75">
      <c r="A3396" t="s">
        <v>59</v>
      </c>
      <c r="E3396" s="39" t="s">
        <v>4</v>
      </c>
    </row>
    <row r="3397" spans="1:16" ht="25.5">
      <c r="A3397" t="s">
        <v>48</v>
      </c>
      <c s="34" t="s">
        <v>12796</v>
      </c>
      <c s="34" t="s">
        <v>12797</v>
      </c>
      <c s="35" t="s">
        <v>4</v>
      </c>
      <c s="6" t="s">
        <v>12704</v>
      </c>
      <c s="36" t="s">
        <v>3911</v>
      </c>
      <c s="37">
        <v>1</v>
      </c>
      <c s="36">
        <v>0</v>
      </c>
      <c s="36">
        <f>ROUND(G3397*H3397,6)</f>
      </c>
      <c r="L3397" s="38">
        <v>0</v>
      </c>
      <c s="32">
        <f>ROUND(ROUND(L3397,2)*ROUND(G3397,3),2)</f>
      </c>
      <c s="36" t="s">
        <v>54</v>
      </c>
      <c>
        <f>(M3397*21)/100</f>
      </c>
      <c t="s">
        <v>26</v>
      </c>
    </row>
    <row r="3398" spans="1:5" ht="12.75">
      <c r="A3398" s="35" t="s">
        <v>55</v>
      </c>
      <c r="E3398" s="39" t="s">
        <v>4</v>
      </c>
    </row>
    <row r="3399" spans="1:5" ht="12.75">
      <c r="A3399" s="35" t="s">
        <v>57</v>
      </c>
      <c r="E3399" s="40" t="s">
        <v>4</v>
      </c>
    </row>
    <row r="3400" spans="1:5" ht="12.75">
      <c r="A3400" t="s">
        <v>59</v>
      </c>
      <c r="E3400" s="39" t="s">
        <v>4</v>
      </c>
    </row>
    <row r="3401" spans="1:16" ht="25.5">
      <c r="A3401" t="s">
        <v>48</v>
      </c>
      <c s="34" t="s">
        <v>12798</v>
      </c>
      <c s="34" t="s">
        <v>12799</v>
      </c>
      <c s="35" t="s">
        <v>4</v>
      </c>
      <c s="6" t="s">
        <v>12704</v>
      </c>
      <c s="36" t="s">
        <v>3911</v>
      </c>
      <c s="37">
        <v>1</v>
      </c>
      <c s="36">
        <v>0</v>
      </c>
      <c s="36">
        <f>ROUND(G3401*H3401,6)</f>
      </c>
      <c r="L3401" s="38">
        <v>0</v>
      </c>
      <c s="32">
        <f>ROUND(ROUND(L3401,2)*ROUND(G3401,3),2)</f>
      </c>
      <c s="36" t="s">
        <v>54</v>
      </c>
      <c>
        <f>(M3401*21)/100</f>
      </c>
      <c t="s">
        <v>26</v>
      </c>
    </row>
    <row r="3402" spans="1:5" ht="12.75">
      <c r="A3402" s="35" t="s">
        <v>55</v>
      </c>
      <c r="E3402" s="39" t="s">
        <v>4</v>
      </c>
    </row>
    <row r="3403" spans="1:5" ht="12.75">
      <c r="A3403" s="35" t="s">
        <v>57</v>
      </c>
      <c r="E3403" s="40" t="s">
        <v>4</v>
      </c>
    </row>
    <row r="3404" spans="1:5" ht="12.75">
      <c r="A3404" t="s">
        <v>59</v>
      </c>
      <c r="E3404" s="39" t="s">
        <v>4</v>
      </c>
    </row>
    <row r="3405" spans="1:16" ht="25.5">
      <c r="A3405" t="s">
        <v>48</v>
      </c>
      <c s="34" t="s">
        <v>12800</v>
      </c>
      <c s="34" t="s">
        <v>12801</v>
      </c>
      <c s="35" t="s">
        <v>4</v>
      </c>
      <c s="6" t="s">
        <v>12704</v>
      </c>
      <c s="36" t="s">
        <v>3911</v>
      </c>
      <c s="37">
        <v>1</v>
      </c>
      <c s="36">
        <v>0</v>
      </c>
      <c s="36">
        <f>ROUND(G3405*H3405,6)</f>
      </c>
      <c r="L3405" s="38">
        <v>0</v>
      </c>
      <c s="32">
        <f>ROUND(ROUND(L3405,2)*ROUND(G3405,3),2)</f>
      </c>
      <c s="36" t="s">
        <v>54</v>
      </c>
      <c>
        <f>(M3405*21)/100</f>
      </c>
      <c t="s">
        <v>26</v>
      </c>
    </row>
    <row r="3406" spans="1:5" ht="12.75">
      <c r="A3406" s="35" t="s">
        <v>55</v>
      </c>
      <c r="E3406" s="39" t="s">
        <v>4</v>
      </c>
    </row>
    <row r="3407" spans="1:5" ht="12.75">
      <c r="A3407" s="35" t="s">
        <v>57</v>
      </c>
      <c r="E3407" s="40" t="s">
        <v>4</v>
      </c>
    </row>
    <row r="3408" spans="1:5" ht="12.75">
      <c r="A3408" t="s">
        <v>59</v>
      </c>
      <c r="E3408" s="39" t="s">
        <v>4</v>
      </c>
    </row>
    <row r="3409" spans="1:16" ht="25.5">
      <c r="A3409" t="s">
        <v>48</v>
      </c>
      <c s="34" t="s">
        <v>12802</v>
      </c>
      <c s="34" t="s">
        <v>12803</v>
      </c>
      <c s="35" t="s">
        <v>4</v>
      </c>
      <c s="6" t="s">
        <v>12704</v>
      </c>
      <c s="36" t="s">
        <v>3911</v>
      </c>
      <c s="37">
        <v>1</v>
      </c>
      <c s="36">
        <v>0</v>
      </c>
      <c s="36">
        <f>ROUND(G3409*H3409,6)</f>
      </c>
      <c r="L3409" s="38">
        <v>0</v>
      </c>
      <c s="32">
        <f>ROUND(ROUND(L3409,2)*ROUND(G3409,3),2)</f>
      </c>
      <c s="36" t="s">
        <v>54</v>
      </c>
      <c>
        <f>(M3409*21)/100</f>
      </c>
      <c t="s">
        <v>26</v>
      </c>
    </row>
    <row r="3410" spans="1:5" ht="12.75">
      <c r="A3410" s="35" t="s">
        <v>55</v>
      </c>
      <c r="E3410" s="39" t="s">
        <v>4</v>
      </c>
    </row>
    <row r="3411" spans="1:5" ht="12.75">
      <c r="A3411" s="35" t="s">
        <v>57</v>
      </c>
      <c r="E3411" s="40" t="s">
        <v>4</v>
      </c>
    </row>
    <row r="3412" spans="1:5" ht="12.75">
      <c r="A3412" t="s">
        <v>59</v>
      </c>
      <c r="E3412" s="39" t="s">
        <v>4</v>
      </c>
    </row>
    <row r="3413" spans="1:16" ht="12.75">
      <c r="A3413" t="s">
        <v>48</v>
      </c>
      <c s="34" t="s">
        <v>12804</v>
      </c>
      <c s="34" t="s">
        <v>12805</v>
      </c>
      <c s="35" t="s">
        <v>4</v>
      </c>
      <c s="6" t="s">
        <v>12709</v>
      </c>
      <c s="36" t="s">
        <v>3911</v>
      </c>
      <c s="37">
        <v>6</v>
      </c>
      <c s="36">
        <v>0</v>
      </c>
      <c s="36">
        <f>ROUND(G3413*H3413,6)</f>
      </c>
      <c r="L3413" s="38">
        <v>0</v>
      </c>
      <c s="32">
        <f>ROUND(ROUND(L3413,2)*ROUND(G3413,3),2)</f>
      </c>
      <c s="36" t="s">
        <v>54</v>
      </c>
      <c>
        <f>(M3413*21)/100</f>
      </c>
      <c t="s">
        <v>26</v>
      </c>
    </row>
    <row r="3414" spans="1:5" ht="12.75">
      <c r="A3414" s="35" t="s">
        <v>55</v>
      </c>
      <c r="E3414" s="39" t="s">
        <v>4</v>
      </c>
    </row>
    <row r="3415" spans="1:5" ht="12.75">
      <c r="A3415" s="35" t="s">
        <v>57</v>
      </c>
      <c r="E3415" s="40" t="s">
        <v>4</v>
      </c>
    </row>
    <row r="3416" spans="1:5" ht="12.75">
      <c r="A3416" t="s">
        <v>59</v>
      </c>
      <c r="E3416" s="39" t="s">
        <v>4</v>
      </c>
    </row>
    <row r="3417" spans="1:16" ht="25.5">
      <c r="A3417" t="s">
        <v>48</v>
      </c>
      <c s="34" t="s">
        <v>12806</v>
      </c>
      <c s="34" t="s">
        <v>12807</v>
      </c>
      <c s="35" t="s">
        <v>4</v>
      </c>
      <c s="6" t="s">
        <v>12729</v>
      </c>
      <c s="36" t="s">
        <v>3911</v>
      </c>
      <c s="37">
        <v>1</v>
      </c>
      <c s="36">
        <v>0</v>
      </c>
      <c s="36">
        <f>ROUND(G3417*H3417,6)</f>
      </c>
      <c r="L3417" s="38">
        <v>0</v>
      </c>
      <c s="32">
        <f>ROUND(ROUND(L3417,2)*ROUND(G3417,3),2)</f>
      </c>
      <c s="36" t="s">
        <v>54</v>
      </c>
      <c>
        <f>(M3417*21)/100</f>
      </c>
      <c t="s">
        <v>26</v>
      </c>
    </row>
    <row r="3418" spans="1:5" ht="12.75">
      <c r="A3418" s="35" t="s">
        <v>55</v>
      </c>
      <c r="E3418" s="39" t="s">
        <v>4</v>
      </c>
    </row>
    <row r="3419" spans="1:5" ht="12.75">
      <c r="A3419" s="35" t="s">
        <v>57</v>
      </c>
      <c r="E3419" s="40" t="s">
        <v>4</v>
      </c>
    </row>
    <row r="3420" spans="1:5" ht="12.75">
      <c r="A3420" t="s">
        <v>59</v>
      </c>
      <c r="E3420" s="39" t="s">
        <v>4</v>
      </c>
    </row>
    <row r="3421" spans="1:16" ht="25.5">
      <c r="A3421" t="s">
        <v>48</v>
      </c>
      <c s="34" t="s">
        <v>12808</v>
      </c>
      <c s="34" t="s">
        <v>12809</v>
      </c>
      <c s="35" t="s">
        <v>4</v>
      </c>
      <c s="6" t="s">
        <v>12729</v>
      </c>
      <c s="36" t="s">
        <v>3911</v>
      </c>
      <c s="37">
        <v>1</v>
      </c>
      <c s="36">
        <v>0</v>
      </c>
      <c s="36">
        <f>ROUND(G3421*H3421,6)</f>
      </c>
      <c r="L3421" s="38">
        <v>0</v>
      </c>
      <c s="32">
        <f>ROUND(ROUND(L3421,2)*ROUND(G3421,3),2)</f>
      </c>
      <c s="36" t="s">
        <v>54</v>
      </c>
      <c>
        <f>(M3421*21)/100</f>
      </c>
      <c t="s">
        <v>26</v>
      </c>
    </row>
    <row r="3422" spans="1:5" ht="12.75">
      <c r="A3422" s="35" t="s">
        <v>55</v>
      </c>
      <c r="E3422" s="39" t="s">
        <v>4</v>
      </c>
    </row>
    <row r="3423" spans="1:5" ht="12.75">
      <c r="A3423" s="35" t="s">
        <v>57</v>
      </c>
      <c r="E3423" s="40" t="s">
        <v>4</v>
      </c>
    </row>
    <row r="3424" spans="1:5" ht="12.75">
      <c r="A3424" t="s">
        <v>59</v>
      </c>
      <c r="E3424" s="39" t="s">
        <v>4</v>
      </c>
    </row>
    <row r="3425" spans="1:16" ht="25.5">
      <c r="A3425" t="s">
        <v>48</v>
      </c>
      <c s="34" t="s">
        <v>12810</v>
      </c>
      <c s="34" t="s">
        <v>12811</v>
      </c>
      <c s="35" t="s">
        <v>4</v>
      </c>
      <c s="6" t="s">
        <v>12729</v>
      </c>
      <c s="36" t="s">
        <v>3911</v>
      </c>
      <c s="37">
        <v>1</v>
      </c>
      <c s="36">
        <v>0</v>
      </c>
      <c s="36">
        <f>ROUND(G3425*H3425,6)</f>
      </c>
      <c r="L3425" s="38">
        <v>0</v>
      </c>
      <c s="32">
        <f>ROUND(ROUND(L3425,2)*ROUND(G3425,3),2)</f>
      </c>
      <c s="36" t="s">
        <v>54</v>
      </c>
      <c>
        <f>(M3425*21)/100</f>
      </c>
      <c t="s">
        <v>26</v>
      </c>
    </row>
    <row r="3426" spans="1:5" ht="12.75">
      <c r="A3426" s="35" t="s">
        <v>55</v>
      </c>
      <c r="E3426" s="39" t="s">
        <v>4</v>
      </c>
    </row>
    <row r="3427" spans="1:5" ht="12.75">
      <c r="A3427" s="35" t="s">
        <v>57</v>
      </c>
      <c r="E3427" s="40" t="s">
        <v>4</v>
      </c>
    </row>
    <row r="3428" spans="1:5" ht="12.75">
      <c r="A3428" t="s">
        <v>59</v>
      </c>
      <c r="E3428" s="39" t="s">
        <v>4</v>
      </c>
    </row>
    <row r="3429" spans="1:16" ht="25.5">
      <c r="A3429" t="s">
        <v>48</v>
      </c>
      <c s="34" t="s">
        <v>12812</v>
      </c>
      <c s="34" t="s">
        <v>12813</v>
      </c>
      <c s="35" t="s">
        <v>4</v>
      </c>
      <c s="6" t="s">
        <v>12282</v>
      </c>
      <c s="36" t="s">
        <v>3911</v>
      </c>
      <c s="37">
        <v>1</v>
      </c>
      <c s="36">
        <v>0</v>
      </c>
      <c s="36">
        <f>ROUND(G3429*H3429,6)</f>
      </c>
      <c r="L3429" s="38">
        <v>0</v>
      </c>
      <c s="32">
        <f>ROUND(ROUND(L3429,2)*ROUND(G3429,3),2)</f>
      </c>
      <c s="36" t="s">
        <v>54</v>
      </c>
      <c>
        <f>(M3429*21)/100</f>
      </c>
      <c t="s">
        <v>26</v>
      </c>
    </row>
    <row r="3430" spans="1:5" ht="12.75">
      <c r="A3430" s="35" t="s">
        <v>55</v>
      </c>
      <c r="E3430" s="39" t="s">
        <v>4</v>
      </c>
    </row>
    <row r="3431" spans="1:5" ht="12.75">
      <c r="A3431" s="35" t="s">
        <v>57</v>
      </c>
      <c r="E3431" s="40" t="s">
        <v>4</v>
      </c>
    </row>
    <row r="3432" spans="1:5" ht="12.75">
      <c r="A3432" t="s">
        <v>59</v>
      </c>
      <c r="E3432" s="39" t="s">
        <v>4</v>
      </c>
    </row>
    <row r="3433" spans="1:16" ht="25.5">
      <c r="A3433" t="s">
        <v>48</v>
      </c>
      <c s="34" t="s">
        <v>12814</v>
      </c>
      <c s="34" t="s">
        <v>12815</v>
      </c>
      <c s="35" t="s">
        <v>4</v>
      </c>
      <c s="6" t="s">
        <v>12282</v>
      </c>
      <c s="36" t="s">
        <v>3911</v>
      </c>
      <c s="37">
        <v>1</v>
      </c>
      <c s="36">
        <v>0</v>
      </c>
      <c s="36">
        <f>ROUND(G3433*H3433,6)</f>
      </c>
      <c r="L3433" s="38">
        <v>0</v>
      </c>
      <c s="32">
        <f>ROUND(ROUND(L3433,2)*ROUND(G3433,3),2)</f>
      </c>
      <c s="36" t="s">
        <v>54</v>
      </c>
      <c>
        <f>(M3433*21)/100</f>
      </c>
      <c t="s">
        <v>26</v>
      </c>
    </row>
    <row r="3434" spans="1:5" ht="12.75">
      <c r="A3434" s="35" t="s">
        <v>55</v>
      </c>
      <c r="E3434" s="39" t="s">
        <v>4</v>
      </c>
    </row>
    <row r="3435" spans="1:5" ht="12.75">
      <c r="A3435" s="35" t="s">
        <v>57</v>
      </c>
      <c r="E3435" s="40" t="s">
        <v>4</v>
      </c>
    </row>
    <row r="3436" spans="1:5" ht="12.75">
      <c r="A3436" t="s">
        <v>59</v>
      </c>
      <c r="E3436" s="39" t="s">
        <v>4</v>
      </c>
    </row>
    <row r="3437" spans="1:16" ht="25.5">
      <c r="A3437" t="s">
        <v>48</v>
      </c>
      <c s="34" t="s">
        <v>12816</v>
      </c>
      <c s="34" t="s">
        <v>12817</v>
      </c>
      <c s="35" t="s">
        <v>4</v>
      </c>
      <c s="6" t="s">
        <v>12282</v>
      </c>
      <c s="36" t="s">
        <v>3911</v>
      </c>
      <c s="37">
        <v>1</v>
      </c>
      <c s="36">
        <v>0</v>
      </c>
      <c s="36">
        <f>ROUND(G3437*H3437,6)</f>
      </c>
      <c r="L3437" s="38">
        <v>0</v>
      </c>
      <c s="32">
        <f>ROUND(ROUND(L3437,2)*ROUND(G3437,3),2)</f>
      </c>
      <c s="36" t="s">
        <v>54</v>
      </c>
      <c>
        <f>(M3437*21)/100</f>
      </c>
      <c t="s">
        <v>26</v>
      </c>
    </row>
    <row r="3438" spans="1:5" ht="12.75">
      <c r="A3438" s="35" t="s">
        <v>55</v>
      </c>
      <c r="E3438" s="39" t="s">
        <v>4</v>
      </c>
    </row>
    <row r="3439" spans="1:5" ht="12.75">
      <c r="A3439" s="35" t="s">
        <v>57</v>
      </c>
      <c r="E3439" s="40" t="s">
        <v>4</v>
      </c>
    </row>
    <row r="3440" spans="1:5" ht="12.75">
      <c r="A3440" t="s">
        <v>59</v>
      </c>
      <c r="E3440" s="39" t="s">
        <v>4</v>
      </c>
    </row>
    <row r="3441" spans="1:16" ht="25.5">
      <c r="A3441" t="s">
        <v>48</v>
      </c>
      <c s="34" t="s">
        <v>12818</v>
      </c>
      <c s="34" t="s">
        <v>12819</v>
      </c>
      <c s="35" t="s">
        <v>4</v>
      </c>
      <c s="6" t="s">
        <v>12662</v>
      </c>
      <c s="36" t="s">
        <v>3911</v>
      </c>
      <c s="37">
        <v>1</v>
      </c>
      <c s="36">
        <v>0</v>
      </c>
      <c s="36">
        <f>ROUND(G3441*H3441,6)</f>
      </c>
      <c r="L3441" s="38">
        <v>0</v>
      </c>
      <c s="32">
        <f>ROUND(ROUND(L3441,2)*ROUND(G3441,3),2)</f>
      </c>
      <c s="36" t="s">
        <v>54</v>
      </c>
      <c>
        <f>(M3441*21)/100</f>
      </c>
      <c t="s">
        <v>26</v>
      </c>
    </row>
    <row r="3442" spans="1:5" ht="12.75">
      <c r="A3442" s="35" t="s">
        <v>55</v>
      </c>
      <c r="E3442" s="39" t="s">
        <v>4</v>
      </c>
    </row>
    <row r="3443" spans="1:5" ht="12.75">
      <c r="A3443" s="35" t="s">
        <v>57</v>
      </c>
      <c r="E3443" s="40" t="s">
        <v>4</v>
      </c>
    </row>
    <row r="3444" spans="1:5" ht="12.75">
      <c r="A3444" t="s">
        <v>59</v>
      </c>
      <c r="E3444" s="39" t="s">
        <v>4</v>
      </c>
    </row>
    <row r="3445" spans="1:16" ht="12.75">
      <c r="A3445" t="s">
        <v>48</v>
      </c>
      <c s="34" t="s">
        <v>12820</v>
      </c>
      <c s="34" t="s">
        <v>12821</v>
      </c>
      <c s="35" t="s">
        <v>4</v>
      </c>
      <c s="6" t="s">
        <v>12757</v>
      </c>
      <c s="36" t="s">
        <v>3911</v>
      </c>
      <c s="37">
        <v>3</v>
      </c>
      <c s="36">
        <v>0</v>
      </c>
      <c s="36">
        <f>ROUND(G3445*H3445,6)</f>
      </c>
      <c r="L3445" s="38">
        <v>0</v>
      </c>
      <c s="32">
        <f>ROUND(ROUND(L3445,2)*ROUND(G3445,3),2)</f>
      </c>
      <c s="36" t="s">
        <v>54</v>
      </c>
      <c>
        <f>(M3445*21)/100</f>
      </c>
      <c t="s">
        <v>26</v>
      </c>
    </row>
    <row r="3446" spans="1:5" ht="12.75">
      <c r="A3446" s="35" t="s">
        <v>55</v>
      </c>
      <c r="E3446" s="39" t="s">
        <v>4</v>
      </c>
    </row>
    <row r="3447" spans="1:5" ht="12.75">
      <c r="A3447" s="35" t="s">
        <v>57</v>
      </c>
      <c r="E3447" s="40" t="s">
        <v>4</v>
      </c>
    </row>
    <row r="3448" spans="1:5" ht="12.75">
      <c r="A3448" t="s">
        <v>59</v>
      </c>
      <c r="E3448" s="39" t="s">
        <v>4</v>
      </c>
    </row>
    <row r="3449" spans="1:16" ht="25.5">
      <c r="A3449" t="s">
        <v>48</v>
      </c>
      <c s="34" t="s">
        <v>12822</v>
      </c>
      <c s="34" t="s">
        <v>12823</v>
      </c>
      <c s="35" t="s">
        <v>4</v>
      </c>
      <c s="6" t="s">
        <v>12750</v>
      </c>
      <c s="36" t="s">
        <v>3911</v>
      </c>
      <c s="37">
        <v>3</v>
      </c>
      <c s="36">
        <v>0</v>
      </c>
      <c s="36">
        <f>ROUND(G3449*H3449,6)</f>
      </c>
      <c r="L3449" s="38">
        <v>0</v>
      </c>
      <c s="32">
        <f>ROUND(ROUND(L3449,2)*ROUND(G3449,3),2)</f>
      </c>
      <c s="36" t="s">
        <v>54</v>
      </c>
      <c>
        <f>(M3449*21)/100</f>
      </c>
      <c t="s">
        <v>26</v>
      </c>
    </row>
    <row r="3450" spans="1:5" ht="12.75">
      <c r="A3450" s="35" t="s">
        <v>55</v>
      </c>
      <c r="E3450" s="39" t="s">
        <v>4</v>
      </c>
    </row>
    <row r="3451" spans="1:5" ht="12.75">
      <c r="A3451" s="35" t="s">
        <v>57</v>
      </c>
      <c r="E3451" s="40" t="s">
        <v>4</v>
      </c>
    </row>
    <row r="3452" spans="1:5" ht="12.75">
      <c r="A3452" t="s">
        <v>59</v>
      </c>
      <c r="E3452" s="39" t="s">
        <v>4</v>
      </c>
    </row>
    <row r="3453" spans="1:16" ht="25.5">
      <c r="A3453" t="s">
        <v>48</v>
      </c>
      <c s="34" t="s">
        <v>6196</v>
      </c>
      <c s="34" t="s">
        <v>12824</v>
      </c>
      <c s="35" t="s">
        <v>4</v>
      </c>
      <c s="6" t="s">
        <v>12340</v>
      </c>
      <c s="36" t="s">
        <v>697</v>
      </c>
      <c s="37">
        <v>0.94</v>
      </c>
      <c s="36">
        <v>0</v>
      </c>
      <c s="36">
        <f>ROUND(G3453*H3453,6)</f>
      </c>
      <c r="L3453" s="38">
        <v>0</v>
      </c>
      <c s="32">
        <f>ROUND(ROUND(L3453,2)*ROUND(G3453,3),2)</f>
      </c>
      <c s="36" t="s">
        <v>54</v>
      </c>
      <c>
        <f>(M3453*21)/100</f>
      </c>
      <c t="s">
        <v>26</v>
      </c>
    </row>
    <row r="3454" spans="1:5" ht="12.75">
      <c r="A3454" s="35" t="s">
        <v>55</v>
      </c>
      <c r="E3454" s="39" t="s">
        <v>4</v>
      </c>
    </row>
    <row r="3455" spans="1:5" ht="12.75">
      <c r="A3455" s="35" t="s">
        <v>57</v>
      </c>
      <c r="E3455" s="40" t="s">
        <v>4</v>
      </c>
    </row>
    <row r="3456" spans="1:5" ht="12.75">
      <c r="A3456" t="s">
        <v>59</v>
      </c>
      <c r="E3456" s="39" t="s">
        <v>4</v>
      </c>
    </row>
    <row r="3457" spans="1:16" ht="25.5">
      <c r="A3457" t="s">
        <v>48</v>
      </c>
      <c s="34" t="s">
        <v>10834</v>
      </c>
      <c s="34" t="s">
        <v>12825</v>
      </c>
      <c s="35" t="s">
        <v>4</v>
      </c>
      <c s="6" t="s">
        <v>12201</v>
      </c>
      <c s="36" t="s">
        <v>697</v>
      </c>
      <c s="37">
        <v>0.03</v>
      </c>
      <c s="36">
        <v>0</v>
      </c>
      <c s="36">
        <f>ROUND(G3457*H3457,6)</f>
      </c>
      <c r="L3457" s="38">
        <v>0</v>
      </c>
      <c s="32">
        <f>ROUND(ROUND(L3457,2)*ROUND(G3457,3),2)</f>
      </c>
      <c s="36" t="s">
        <v>54</v>
      </c>
      <c>
        <f>(M3457*21)/100</f>
      </c>
      <c t="s">
        <v>26</v>
      </c>
    </row>
    <row r="3458" spans="1:5" ht="12.75">
      <c r="A3458" s="35" t="s">
        <v>55</v>
      </c>
      <c r="E3458" s="39" t="s">
        <v>4</v>
      </c>
    </row>
    <row r="3459" spans="1:5" ht="12.75">
      <c r="A3459" s="35" t="s">
        <v>57</v>
      </c>
      <c r="E3459" s="40" t="s">
        <v>4</v>
      </c>
    </row>
    <row r="3460" spans="1:5" ht="12.75">
      <c r="A3460" t="s">
        <v>59</v>
      </c>
      <c r="E3460" s="39" t="s">
        <v>4</v>
      </c>
    </row>
    <row r="3461" spans="1:16" ht="25.5">
      <c r="A3461" t="s">
        <v>48</v>
      </c>
      <c s="34" t="s">
        <v>6667</v>
      </c>
      <c s="34" t="s">
        <v>12826</v>
      </c>
      <c s="35" t="s">
        <v>4</v>
      </c>
      <c s="6" t="s">
        <v>12345</v>
      </c>
      <c s="36" t="s">
        <v>697</v>
      </c>
      <c s="37">
        <v>0.46</v>
      </c>
      <c s="36">
        <v>0</v>
      </c>
      <c s="36">
        <f>ROUND(G3461*H3461,6)</f>
      </c>
      <c r="L3461" s="38">
        <v>0</v>
      </c>
      <c s="32">
        <f>ROUND(ROUND(L3461,2)*ROUND(G3461,3),2)</f>
      </c>
      <c s="36" t="s">
        <v>54</v>
      </c>
      <c>
        <f>(M3461*21)/100</f>
      </c>
      <c t="s">
        <v>26</v>
      </c>
    </row>
    <row r="3462" spans="1:5" ht="12.75">
      <c r="A3462" s="35" t="s">
        <v>55</v>
      </c>
      <c r="E3462" s="39" t="s">
        <v>4</v>
      </c>
    </row>
    <row r="3463" spans="1:5" ht="12.75">
      <c r="A3463" s="35" t="s">
        <v>57</v>
      </c>
      <c r="E3463" s="40" t="s">
        <v>4</v>
      </c>
    </row>
    <row r="3464" spans="1:5" ht="12.75">
      <c r="A3464" t="s">
        <v>59</v>
      </c>
      <c r="E3464" s="39" t="s">
        <v>4</v>
      </c>
    </row>
    <row r="3465" spans="1:16" ht="12.75">
      <c r="A3465" t="s">
        <v>48</v>
      </c>
      <c s="34" t="s">
        <v>12827</v>
      </c>
      <c s="34" t="s">
        <v>12828</v>
      </c>
      <c s="35" t="s">
        <v>4</v>
      </c>
      <c s="6" t="s">
        <v>12540</v>
      </c>
      <c s="36" t="s">
        <v>11557</v>
      </c>
      <c s="37">
        <v>0.7</v>
      </c>
      <c s="36">
        <v>0</v>
      </c>
      <c s="36">
        <f>ROUND(G3465*H3465,6)</f>
      </c>
      <c r="L3465" s="38">
        <v>0</v>
      </c>
      <c s="32">
        <f>ROUND(ROUND(L3465,2)*ROUND(G3465,3),2)</f>
      </c>
      <c s="36" t="s">
        <v>54</v>
      </c>
      <c>
        <f>(M3465*21)/100</f>
      </c>
      <c t="s">
        <v>26</v>
      </c>
    </row>
    <row r="3466" spans="1:5" ht="12.75">
      <c r="A3466" s="35" t="s">
        <v>55</v>
      </c>
      <c r="E3466" s="39" t="s">
        <v>4</v>
      </c>
    </row>
    <row r="3467" spans="1:5" ht="12.75">
      <c r="A3467" s="35" t="s">
        <v>57</v>
      </c>
      <c r="E3467" s="40" t="s">
        <v>4</v>
      </c>
    </row>
    <row r="3468" spans="1:5" ht="12.75">
      <c r="A3468" t="s">
        <v>59</v>
      </c>
      <c r="E3468" s="39" t="s">
        <v>4</v>
      </c>
    </row>
    <row r="3469" spans="1:16" ht="12.75">
      <c r="A3469" t="s">
        <v>48</v>
      </c>
      <c s="34" t="s">
        <v>12829</v>
      </c>
      <c s="34" t="s">
        <v>12830</v>
      </c>
      <c s="35" t="s">
        <v>4</v>
      </c>
      <c s="6" t="s">
        <v>12353</v>
      </c>
      <c s="36" t="s">
        <v>11557</v>
      </c>
      <c s="37">
        <v>12.52</v>
      </c>
      <c s="36">
        <v>0</v>
      </c>
      <c s="36">
        <f>ROUND(G3469*H3469,6)</f>
      </c>
      <c r="L3469" s="38">
        <v>0</v>
      </c>
      <c s="32">
        <f>ROUND(ROUND(L3469,2)*ROUND(G3469,3),2)</f>
      </c>
      <c s="36" t="s">
        <v>54</v>
      </c>
      <c>
        <f>(M3469*21)/100</f>
      </c>
      <c t="s">
        <v>26</v>
      </c>
    </row>
    <row r="3470" spans="1:5" ht="12.75">
      <c r="A3470" s="35" t="s">
        <v>55</v>
      </c>
      <c r="E3470" s="39" t="s">
        <v>4</v>
      </c>
    </row>
    <row r="3471" spans="1:5" ht="12.75">
      <c r="A3471" s="35" t="s">
        <v>57</v>
      </c>
      <c r="E3471" s="40" t="s">
        <v>4</v>
      </c>
    </row>
    <row r="3472" spans="1:5" ht="12.75">
      <c r="A3472" t="s">
        <v>59</v>
      </c>
      <c r="E3472" s="39" t="s">
        <v>4</v>
      </c>
    </row>
    <row r="3473" spans="1:16" ht="12.75">
      <c r="A3473" t="s">
        <v>48</v>
      </c>
      <c s="34" t="s">
        <v>12831</v>
      </c>
      <c s="34" t="s">
        <v>12832</v>
      </c>
      <c s="35" t="s">
        <v>4</v>
      </c>
      <c s="6" t="s">
        <v>12362</v>
      </c>
      <c s="36" t="s">
        <v>11557</v>
      </c>
      <c s="37">
        <v>4.36</v>
      </c>
      <c s="36">
        <v>0</v>
      </c>
      <c s="36">
        <f>ROUND(G3473*H3473,6)</f>
      </c>
      <c r="L3473" s="38">
        <v>0</v>
      </c>
      <c s="32">
        <f>ROUND(ROUND(L3473,2)*ROUND(G3473,3),2)</f>
      </c>
      <c s="36" t="s">
        <v>54</v>
      </c>
      <c>
        <f>(M3473*21)/100</f>
      </c>
      <c t="s">
        <v>26</v>
      </c>
    </row>
    <row r="3474" spans="1:5" ht="12.75">
      <c r="A3474" s="35" t="s">
        <v>55</v>
      </c>
      <c r="E3474" s="39" t="s">
        <v>4</v>
      </c>
    </row>
    <row r="3475" spans="1:5" ht="12.75">
      <c r="A3475" s="35" t="s">
        <v>57</v>
      </c>
      <c r="E3475" s="40" t="s">
        <v>4</v>
      </c>
    </row>
    <row r="3476" spans="1:5" ht="12.75">
      <c r="A3476" t="s">
        <v>59</v>
      </c>
      <c r="E3476" s="39" t="s">
        <v>4</v>
      </c>
    </row>
    <row r="3477" spans="1:16" ht="25.5">
      <c r="A3477" t="s">
        <v>48</v>
      </c>
      <c s="34" t="s">
        <v>12833</v>
      </c>
      <c s="34" t="s">
        <v>12834</v>
      </c>
      <c s="35" t="s">
        <v>4</v>
      </c>
      <c s="6" t="s">
        <v>12835</v>
      </c>
      <c s="36" t="s">
        <v>3911</v>
      </c>
      <c s="37">
        <v>1</v>
      </c>
      <c s="36">
        <v>0</v>
      </c>
      <c s="36">
        <f>ROUND(G3477*H3477,6)</f>
      </c>
      <c r="L3477" s="38">
        <v>0</v>
      </c>
      <c s="32">
        <f>ROUND(ROUND(L3477,2)*ROUND(G3477,3),2)</f>
      </c>
      <c s="36" t="s">
        <v>54</v>
      </c>
      <c>
        <f>(M3477*21)/100</f>
      </c>
      <c t="s">
        <v>26</v>
      </c>
    </row>
    <row r="3478" spans="1:5" ht="12.75">
      <c r="A3478" s="35" t="s">
        <v>55</v>
      </c>
      <c r="E3478" s="39" t="s">
        <v>4</v>
      </c>
    </row>
    <row r="3479" spans="1:5" ht="12.75">
      <c r="A3479" s="35" t="s">
        <v>57</v>
      </c>
      <c r="E3479" s="40" t="s">
        <v>4</v>
      </c>
    </row>
    <row r="3480" spans="1:5" ht="12.75">
      <c r="A3480" t="s">
        <v>59</v>
      </c>
      <c r="E3480" s="39" t="s">
        <v>4</v>
      </c>
    </row>
    <row r="3481" spans="1:16" ht="25.5">
      <c r="A3481" t="s">
        <v>48</v>
      </c>
      <c s="34" t="s">
        <v>12836</v>
      </c>
      <c s="34" t="s">
        <v>12837</v>
      </c>
      <c s="35" t="s">
        <v>4</v>
      </c>
      <c s="6" t="s">
        <v>12838</v>
      </c>
      <c s="36" t="s">
        <v>3911</v>
      </c>
      <c s="37">
        <v>1</v>
      </c>
      <c s="36">
        <v>0</v>
      </c>
      <c s="36">
        <f>ROUND(G3481*H3481,6)</f>
      </c>
      <c r="L3481" s="38">
        <v>0</v>
      </c>
      <c s="32">
        <f>ROUND(ROUND(L3481,2)*ROUND(G3481,3),2)</f>
      </c>
      <c s="36" t="s">
        <v>54</v>
      </c>
      <c>
        <f>(M3481*21)/100</f>
      </c>
      <c t="s">
        <v>26</v>
      </c>
    </row>
    <row r="3482" spans="1:5" ht="12.75">
      <c r="A3482" s="35" t="s">
        <v>55</v>
      </c>
      <c r="E3482" s="39" t="s">
        <v>4</v>
      </c>
    </row>
    <row r="3483" spans="1:5" ht="12.75">
      <c r="A3483" s="35" t="s">
        <v>57</v>
      </c>
      <c r="E3483" s="40" t="s">
        <v>4</v>
      </c>
    </row>
    <row r="3484" spans="1:5" ht="12.75">
      <c r="A3484" t="s">
        <v>59</v>
      </c>
      <c r="E3484" s="39" t="s">
        <v>4</v>
      </c>
    </row>
    <row r="3485" spans="1:16" ht="25.5">
      <c r="A3485" t="s">
        <v>48</v>
      </c>
      <c s="34" t="s">
        <v>12839</v>
      </c>
      <c s="34" t="s">
        <v>12840</v>
      </c>
      <c s="35" t="s">
        <v>4</v>
      </c>
      <c s="6" t="s">
        <v>12704</v>
      </c>
      <c s="36" t="s">
        <v>3911</v>
      </c>
      <c s="37">
        <v>1</v>
      </c>
      <c s="36">
        <v>0</v>
      </c>
      <c s="36">
        <f>ROUND(G3485*H3485,6)</f>
      </c>
      <c r="L3485" s="38">
        <v>0</v>
      </c>
      <c s="32">
        <f>ROUND(ROUND(L3485,2)*ROUND(G3485,3),2)</f>
      </c>
      <c s="36" t="s">
        <v>54</v>
      </c>
      <c>
        <f>(M3485*21)/100</f>
      </c>
      <c t="s">
        <v>26</v>
      </c>
    </row>
    <row r="3486" spans="1:5" ht="12.75">
      <c r="A3486" s="35" t="s">
        <v>55</v>
      </c>
      <c r="E3486" s="39" t="s">
        <v>4</v>
      </c>
    </row>
    <row r="3487" spans="1:5" ht="12.75">
      <c r="A3487" s="35" t="s">
        <v>57</v>
      </c>
      <c r="E3487" s="40" t="s">
        <v>4</v>
      </c>
    </row>
    <row r="3488" spans="1:5" ht="12.75">
      <c r="A3488" t="s">
        <v>59</v>
      </c>
      <c r="E3488" s="39" t="s">
        <v>4</v>
      </c>
    </row>
    <row r="3489" spans="1:16" ht="25.5">
      <c r="A3489" t="s">
        <v>48</v>
      </c>
      <c s="34" t="s">
        <v>12841</v>
      </c>
      <c s="34" t="s">
        <v>12842</v>
      </c>
      <c s="35" t="s">
        <v>4</v>
      </c>
      <c s="6" t="s">
        <v>12704</v>
      </c>
      <c s="36" t="s">
        <v>3911</v>
      </c>
      <c s="37">
        <v>1</v>
      </c>
      <c s="36">
        <v>0</v>
      </c>
      <c s="36">
        <f>ROUND(G3489*H3489,6)</f>
      </c>
      <c r="L3489" s="38">
        <v>0</v>
      </c>
      <c s="32">
        <f>ROUND(ROUND(L3489,2)*ROUND(G3489,3),2)</f>
      </c>
      <c s="36" t="s">
        <v>54</v>
      </c>
      <c>
        <f>(M3489*21)/100</f>
      </c>
      <c t="s">
        <v>26</v>
      </c>
    </row>
    <row r="3490" spans="1:5" ht="12.75">
      <c r="A3490" s="35" t="s">
        <v>55</v>
      </c>
      <c r="E3490" s="39" t="s">
        <v>4</v>
      </c>
    </row>
    <row r="3491" spans="1:5" ht="12.75">
      <c r="A3491" s="35" t="s">
        <v>57</v>
      </c>
      <c r="E3491" s="40" t="s">
        <v>4</v>
      </c>
    </row>
    <row r="3492" spans="1:5" ht="12.75">
      <c r="A3492" t="s">
        <v>59</v>
      </c>
      <c r="E3492" s="39" t="s">
        <v>4</v>
      </c>
    </row>
    <row r="3493" spans="1:16" ht="12.75">
      <c r="A3493" t="s">
        <v>48</v>
      </c>
      <c s="34" t="s">
        <v>6670</v>
      </c>
      <c s="34" t="s">
        <v>12843</v>
      </c>
      <c s="35" t="s">
        <v>4</v>
      </c>
      <c s="6" t="s">
        <v>12844</v>
      </c>
      <c s="36" t="s">
        <v>3911</v>
      </c>
      <c s="37">
        <v>1</v>
      </c>
      <c s="36">
        <v>0</v>
      </c>
      <c s="36">
        <f>ROUND(G3493*H3493,6)</f>
      </c>
      <c r="L3493" s="38">
        <v>0</v>
      </c>
      <c s="32">
        <f>ROUND(ROUND(L3493,2)*ROUND(G3493,3),2)</f>
      </c>
      <c s="36" t="s">
        <v>54</v>
      </c>
      <c>
        <f>(M3493*21)/100</f>
      </c>
      <c t="s">
        <v>26</v>
      </c>
    </row>
    <row r="3494" spans="1:5" ht="12.75">
      <c r="A3494" s="35" t="s">
        <v>55</v>
      </c>
      <c r="E3494" s="39" t="s">
        <v>4</v>
      </c>
    </row>
    <row r="3495" spans="1:5" ht="12.75">
      <c r="A3495" s="35" t="s">
        <v>57</v>
      </c>
      <c r="E3495" s="40" t="s">
        <v>4</v>
      </c>
    </row>
    <row r="3496" spans="1:5" ht="12.75">
      <c r="A3496" t="s">
        <v>59</v>
      </c>
      <c r="E3496" s="39" t="s">
        <v>4</v>
      </c>
    </row>
    <row r="3497" spans="1:16" ht="12.75">
      <c r="A3497" t="s">
        <v>48</v>
      </c>
      <c s="34" t="s">
        <v>12845</v>
      </c>
      <c s="34" t="s">
        <v>12846</v>
      </c>
      <c s="35" t="s">
        <v>4</v>
      </c>
      <c s="6" t="s">
        <v>12844</v>
      </c>
      <c s="36" t="s">
        <v>3911</v>
      </c>
      <c s="37">
        <v>1</v>
      </c>
      <c s="36">
        <v>0</v>
      </c>
      <c s="36">
        <f>ROUND(G3497*H3497,6)</f>
      </c>
      <c r="L3497" s="38">
        <v>0</v>
      </c>
      <c s="32">
        <f>ROUND(ROUND(L3497,2)*ROUND(G3497,3),2)</f>
      </c>
      <c s="36" t="s">
        <v>54</v>
      </c>
      <c>
        <f>(M3497*21)/100</f>
      </c>
      <c t="s">
        <v>26</v>
      </c>
    </row>
    <row r="3498" spans="1:5" ht="12.75">
      <c r="A3498" s="35" t="s">
        <v>55</v>
      </c>
      <c r="E3498" s="39" t="s">
        <v>4</v>
      </c>
    </row>
    <row r="3499" spans="1:5" ht="12.75">
      <c r="A3499" s="35" t="s">
        <v>57</v>
      </c>
      <c r="E3499" s="40" t="s">
        <v>4</v>
      </c>
    </row>
    <row r="3500" spans="1:5" ht="12.75">
      <c r="A3500" t="s">
        <v>59</v>
      </c>
      <c r="E3500" s="39" t="s">
        <v>4</v>
      </c>
    </row>
    <row r="3501" spans="1:16" ht="12.75">
      <c r="A3501" t="s">
        <v>48</v>
      </c>
      <c s="34" t="s">
        <v>12847</v>
      </c>
      <c s="34" t="s">
        <v>12848</v>
      </c>
      <c s="35" t="s">
        <v>4</v>
      </c>
      <c s="6" t="s">
        <v>12716</v>
      </c>
      <c s="36" t="s">
        <v>3911</v>
      </c>
      <c s="37">
        <v>1</v>
      </c>
      <c s="36">
        <v>0</v>
      </c>
      <c s="36">
        <f>ROUND(G3501*H3501,6)</f>
      </c>
      <c r="L3501" s="38">
        <v>0</v>
      </c>
      <c s="32">
        <f>ROUND(ROUND(L3501,2)*ROUND(G3501,3),2)</f>
      </c>
      <c s="36" t="s">
        <v>54</v>
      </c>
      <c>
        <f>(M3501*21)/100</f>
      </c>
      <c t="s">
        <v>26</v>
      </c>
    </row>
    <row r="3502" spans="1:5" ht="12.75">
      <c r="A3502" s="35" t="s">
        <v>55</v>
      </c>
      <c r="E3502" s="39" t="s">
        <v>4</v>
      </c>
    </row>
    <row r="3503" spans="1:5" ht="12.75">
      <c r="A3503" s="35" t="s">
        <v>57</v>
      </c>
      <c r="E3503" s="40" t="s">
        <v>4</v>
      </c>
    </row>
    <row r="3504" spans="1:5" ht="12.75">
      <c r="A3504" t="s">
        <v>59</v>
      </c>
      <c r="E3504" s="39" t="s">
        <v>4</v>
      </c>
    </row>
    <row r="3505" spans="1:16" ht="12.75">
      <c r="A3505" t="s">
        <v>48</v>
      </c>
      <c s="34" t="s">
        <v>12849</v>
      </c>
      <c s="34" t="s">
        <v>12850</v>
      </c>
      <c s="35" t="s">
        <v>4</v>
      </c>
      <c s="6" t="s">
        <v>12716</v>
      </c>
      <c s="36" t="s">
        <v>3911</v>
      </c>
      <c s="37">
        <v>1</v>
      </c>
      <c s="36">
        <v>0</v>
      </c>
      <c s="36">
        <f>ROUND(G3505*H3505,6)</f>
      </c>
      <c r="L3505" s="38">
        <v>0</v>
      </c>
      <c s="32">
        <f>ROUND(ROUND(L3505,2)*ROUND(G3505,3),2)</f>
      </c>
      <c s="36" t="s">
        <v>54</v>
      </c>
      <c>
        <f>(M3505*21)/100</f>
      </c>
      <c t="s">
        <v>26</v>
      </c>
    </row>
    <row r="3506" spans="1:5" ht="12.75">
      <c r="A3506" s="35" t="s">
        <v>55</v>
      </c>
      <c r="E3506" s="39" t="s">
        <v>4</v>
      </c>
    </row>
    <row r="3507" spans="1:5" ht="12.75">
      <c r="A3507" s="35" t="s">
        <v>57</v>
      </c>
      <c r="E3507" s="40" t="s">
        <v>4</v>
      </c>
    </row>
    <row r="3508" spans="1:5" ht="12.75">
      <c r="A3508" t="s">
        <v>59</v>
      </c>
      <c r="E3508" s="39" t="s">
        <v>4</v>
      </c>
    </row>
    <row r="3509" spans="1:16" ht="12.75">
      <c r="A3509" t="s">
        <v>48</v>
      </c>
      <c s="34" t="s">
        <v>12851</v>
      </c>
      <c s="34" t="s">
        <v>12852</v>
      </c>
      <c s="35" t="s">
        <v>4</v>
      </c>
      <c s="6" t="s">
        <v>12293</v>
      </c>
      <c s="36" t="s">
        <v>3911</v>
      </c>
      <c s="37">
        <v>1</v>
      </c>
      <c s="36">
        <v>0</v>
      </c>
      <c s="36">
        <f>ROUND(G3509*H3509,6)</f>
      </c>
      <c r="L3509" s="38">
        <v>0</v>
      </c>
      <c s="32">
        <f>ROUND(ROUND(L3509,2)*ROUND(G3509,3),2)</f>
      </c>
      <c s="36" t="s">
        <v>54</v>
      </c>
      <c>
        <f>(M3509*21)/100</f>
      </c>
      <c t="s">
        <v>26</v>
      </c>
    </row>
    <row r="3510" spans="1:5" ht="12.75">
      <c r="A3510" s="35" t="s">
        <v>55</v>
      </c>
      <c r="E3510" s="39" t="s">
        <v>4</v>
      </c>
    </row>
    <row r="3511" spans="1:5" ht="12.75">
      <c r="A3511" s="35" t="s">
        <v>57</v>
      </c>
      <c r="E3511" s="40" t="s">
        <v>4</v>
      </c>
    </row>
    <row r="3512" spans="1:5" ht="12.75">
      <c r="A3512" t="s">
        <v>59</v>
      </c>
      <c r="E3512" s="39" t="s">
        <v>4</v>
      </c>
    </row>
    <row r="3513" spans="1:16" ht="12.75">
      <c r="A3513" t="s">
        <v>48</v>
      </c>
      <c s="34" t="s">
        <v>12853</v>
      </c>
      <c s="34" t="s">
        <v>12854</v>
      </c>
      <c s="35" t="s">
        <v>4</v>
      </c>
      <c s="6" t="s">
        <v>12293</v>
      </c>
      <c s="36" t="s">
        <v>3911</v>
      </c>
      <c s="37">
        <v>1</v>
      </c>
      <c s="36">
        <v>0</v>
      </c>
      <c s="36">
        <f>ROUND(G3513*H3513,6)</f>
      </c>
      <c r="L3513" s="38">
        <v>0</v>
      </c>
      <c s="32">
        <f>ROUND(ROUND(L3513,2)*ROUND(G3513,3),2)</f>
      </c>
      <c s="36" t="s">
        <v>54</v>
      </c>
      <c>
        <f>(M3513*21)/100</f>
      </c>
      <c t="s">
        <v>26</v>
      </c>
    </row>
    <row r="3514" spans="1:5" ht="12.75">
      <c r="A3514" s="35" t="s">
        <v>55</v>
      </c>
      <c r="E3514" s="39" t="s">
        <v>4</v>
      </c>
    </row>
    <row r="3515" spans="1:5" ht="12.75">
      <c r="A3515" s="35" t="s">
        <v>57</v>
      </c>
      <c r="E3515" s="40" t="s">
        <v>4</v>
      </c>
    </row>
    <row r="3516" spans="1:5" ht="12.75">
      <c r="A3516" t="s">
        <v>59</v>
      </c>
      <c r="E3516" s="39" t="s">
        <v>4</v>
      </c>
    </row>
    <row r="3517" spans="1:16" ht="12.75">
      <c r="A3517" t="s">
        <v>48</v>
      </c>
      <c s="34" t="s">
        <v>12855</v>
      </c>
      <c s="34" t="s">
        <v>12856</v>
      </c>
      <c s="35" t="s">
        <v>4</v>
      </c>
      <c s="6" t="s">
        <v>12293</v>
      </c>
      <c s="36" t="s">
        <v>3911</v>
      </c>
      <c s="37">
        <v>1</v>
      </c>
      <c s="36">
        <v>0</v>
      </c>
      <c s="36">
        <f>ROUND(G3517*H3517,6)</f>
      </c>
      <c r="L3517" s="38">
        <v>0</v>
      </c>
      <c s="32">
        <f>ROUND(ROUND(L3517,2)*ROUND(G3517,3),2)</f>
      </c>
      <c s="36" t="s">
        <v>54</v>
      </c>
      <c>
        <f>(M3517*21)/100</f>
      </c>
      <c t="s">
        <v>26</v>
      </c>
    </row>
    <row r="3518" spans="1:5" ht="12.75">
      <c r="A3518" s="35" t="s">
        <v>55</v>
      </c>
      <c r="E3518" s="39" t="s">
        <v>4</v>
      </c>
    </row>
    <row r="3519" spans="1:5" ht="12.75">
      <c r="A3519" s="35" t="s">
        <v>57</v>
      </c>
      <c r="E3519" s="40" t="s">
        <v>4</v>
      </c>
    </row>
    <row r="3520" spans="1:5" ht="12.75">
      <c r="A3520" t="s">
        <v>59</v>
      </c>
      <c r="E3520" s="39" t="s">
        <v>4</v>
      </c>
    </row>
    <row r="3521" spans="1:16" ht="12.75">
      <c r="A3521" t="s">
        <v>48</v>
      </c>
      <c s="34" t="s">
        <v>12857</v>
      </c>
      <c s="34" t="s">
        <v>12858</v>
      </c>
      <c s="35" t="s">
        <v>4</v>
      </c>
      <c s="6" t="s">
        <v>12293</v>
      </c>
      <c s="36" t="s">
        <v>3911</v>
      </c>
      <c s="37">
        <v>1</v>
      </c>
      <c s="36">
        <v>0</v>
      </c>
      <c s="36">
        <f>ROUND(G3521*H3521,6)</f>
      </c>
      <c r="L3521" s="38">
        <v>0</v>
      </c>
      <c s="32">
        <f>ROUND(ROUND(L3521,2)*ROUND(G3521,3),2)</f>
      </c>
      <c s="36" t="s">
        <v>54</v>
      </c>
      <c>
        <f>(M3521*21)/100</f>
      </c>
      <c t="s">
        <v>26</v>
      </c>
    </row>
    <row r="3522" spans="1:5" ht="12.75">
      <c r="A3522" s="35" t="s">
        <v>55</v>
      </c>
      <c r="E3522" s="39" t="s">
        <v>4</v>
      </c>
    </row>
    <row r="3523" spans="1:5" ht="12.75">
      <c r="A3523" s="35" t="s">
        <v>57</v>
      </c>
      <c r="E3523" s="40" t="s">
        <v>4</v>
      </c>
    </row>
    <row r="3524" spans="1:5" ht="12.75">
      <c r="A3524" t="s">
        <v>59</v>
      </c>
      <c r="E3524" s="39" t="s">
        <v>4</v>
      </c>
    </row>
    <row r="3525" spans="1:16" ht="12.75">
      <c r="A3525" t="s">
        <v>48</v>
      </c>
      <c s="34" t="s">
        <v>12859</v>
      </c>
      <c s="34" t="s">
        <v>12860</v>
      </c>
      <c s="35" t="s">
        <v>4</v>
      </c>
      <c s="6" t="s">
        <v>12861</v>
      </c>
      <c s="36" t="s">
        <v>3911</v>
      </c>
      <c s="37">
        <v>3</v>
      </c>
      <c s="36">
        <v>0</v>
      </c>
      <c s="36">
        <f>ROUND(G3525*H3525,6)</f>
      </c>
      <c r="L3525" s="38">
        <v>0</v>
      </c>
      <c s="32">
        <f>ROUND(ROUND(L3525,2)*ROUND(G3525,3),2)</f>
      </c>
      <c s="36" t="s">
        <v>54</v>
      </c>
      <c>
        <f>(M3525*21)/100</f>
      </c>
      <c t="s">
        <v>26</v>
      </c>
    </row>
    <row r="3526" spans="1:5" ht="12.75">
      <c r="A3526" s="35" t="s">
        <v>55</v>
      </c>
      <c r="E3526" s="39" t="s">
        <v>4</v>
      </c>
    </row>
    <row r="3527" spans="1:5" ht="12.75">
      <c r="A3527" s="35" t="s">
        <v>57</v>
      </c>
      <c r="E3527" s="40" t="s">
        <v>4</v>
      </c>
    </row>
    <row r="3528" spans="1:5" ht="12.75">
      <c r="A3528" t="s">
        <v>59</v>
      </c>
      <c r="E3528" s="39" t="s">
        <v>4</v>
      </c>
    </row>
    <row r="3529" spans="1:16" ht="12.75">
      <c r="A3529" t="s">
        <v>48</v>
      </c>
      <c s="34" t="s">
        <v>12862</v>
      </c>
      <c s="34" t="s">
        <v>12863</v>
      </c>
      <c s="35" t="s">
        <v>4</v>
      </c>
      <c s="6" t="s">
        <v>12590</v>
      </c>
      <c s="36" t="s">
        <v>3911</v>
      </c>
      <c s="37">
        <v>14</v>
      </c>
      <c s="36">
        <v>0</v>
      </c>
      <c s="36">
        <f>ROUND(G3529*H3529,6)</f>
      </c>
      <c r="L3529" s="38">
        <v>0</v>
      </c>
      <c s="32">
        <f>ROUND(ROUND(L3529,2)*ROUND(G3529,3),2)</f>
      </c>
      <c s="36" t="s">
        <v>54</v>
      </c>
      <c>
        <f>(M3529*21)/100</f>
      </c>
      <c t="s">
        <v>26</v>
      </c>
    </row>
    <row r="3530" spans="1:5" ht="12.75">
      <c r="A3530" s="35" t="s">
        <v>55</v>
      </c>
      <c r="E3530" s="39" t="s">
        <v>4</v>
      </c>
    </row>
    <row r="3531" spans="1:5" ht="12.75">
      <c r="A3531" s="35" t="s">
        <v>57</v>
      </c>
      <c r="E3531" s="40" t="s">
        <v>4</v>
      </c>
    </row>
    <row r="3532" spans="1:5" ht="12.75">
      <c r="A3532" t="s">
        <v>59</v>
      </c>
      <c r="E3532" s="39" t="s">
        <v>4</v>
      </c>
    </row>
    <row r="3533" spans="1:16" ht="12.75">
      <c r="A3533" t="s">
        <v>48</v>
      </c>
      <c s="34" t="s">
        <v>12864</v>
      </c>
      <c s="34" t="s">
        <v>12865</v>
      </c>
      <c s="35" t="s">
        <v>4</v>
      </c>
      <c s="6" t="s">
        <v>12866</v>
      </c>
      <c s="36" t="s">
        <v>3911</v>
      </c>
      <c s="37">
        <v>1</v>
      </c>
      <c s="36">
        <v>0</v>
      </c>
      <c s="36">
        <f>ROUND(G3533*H3533,6)</f>
      </c>
      <c r="L3533" s="38">
        <v>0</v>
      </c>
      <c s="32">
        <f>ROUND(ROUND(L3533,2)*ROUND(G3533,3),2)</f>
      </c>
      <c s="36" t="s">
        <v>54</v>
      </c>
      <c>
        <f>(M3533*21)/100</f>
      </c>
      <c t="s">
        <v>26</v>
      </c>
    </row>
    <row r="3534" spans="1:5" ht="12.75">
      <c r="A3534" s="35" t="s">
        <v>55</v>
      </c>
      <c r="E3534" s="39" t="s">
        <v>4</v>
      </c>
    </row>
    <row r="3535" spans="1:5" ht="12.75">
      <c r="A3535" s="35" t="s">
        <v>57</v>
      </c>
      <c r="E3535" s="40" t="s">
        <v>4</v>
      </c>
    </row>
    <row r="3536" spans="1:5" ht="12.75">
      <c r="A3536" t="s">
        <v>59</v>
      </c>
      <c r="E3536" s="39" t="s">
        <v>4</v>
      </c>
    </row>
    <row r="3537" spans="1:16" ht="12.75">
      <c r="A3537" t="s">
        <v>48</v>
      </c>
      <c s="34" t="s">
        <v>12867</v>
      </c>
      <c s="34" t="s">
        <v>12868</v>
      </c>
      <c s="35" t="s">
        <v>4</v>
      </c>
      <c s="6" t="s">
        <v>12595</v>
      </c>
      <c s="36" t="s">
        <v>71</v>
      </c>
      <c s="37">
        <v>10.42</v>
      </c>
      <c s="36">
        <v>0</v>
      </c>
      <c s="36">
        <f>ROUND(G3537*H3537,6)</f>
      </c>
      <c r="L3537" s="38">
        <v>0</v>
      </c>
      <c s="32">
        <f>ROUND(ROUND(L3537,2)*ROUND(G3537,3),2)</f>
      </c>
      <c s="36" t="s">
        <v>54</v>
      </c>
      <c>
        <f>(M3537*21)/100</f>
      </c>
      <c t="s">
        <v>26</v>
      </c>
    </row>
    <row r="3538" spans="1:5" ht="12.75">
      <c r="A3538" s="35" t="s">
        <v>55</v>
      </c>
      <c r="E3538" s="39" t="s">
        <v>4</v>
      </c>
    </row>
    <row r="3539" spans="1:5" ht="12.75">
      <c r="A3539" s="35" t="s">
        <v>57</v>
      </c>
      <c r="E3539" s="40" t="s">
        <v>4</v>
      </c>
    </row>
    <row r="3540" spans="1:5" ht="12.75">
      <c r="A3540" t="s">
        <v>59</v>
      </c>
      <c r="E3540" s="39" t="s">
        <v>4</v>
      </c>
    </row>
    <row r="3541" spans="1:16" ht="12.75">
      <c r="A3541" t="s">
        <v>48</v>
      </c>
      <c s="34" t="s">
        <v>12869</v>
      </c>
      <c s="34" t="s">
        <v>12870</v>
      </c>
      <c s="35" t="s">
        <v>4</v>
      </c>
      <c s="6" t="s">
        <v>12330</v>
      </c>
      <c s="36" t="s">
        <v>71</v>
      </c>
      <c s="37">
        <v>1.23</v>
      </c>
      <c s="36">
        <v>0</v>
      </c>
      <c s="36">
        <f>ROUND(G3541*H3541,6)</f>
      </c>
      <c r="L3541" s="38">
        <v>0</v>
      </c>
      <c s="32">
        <f>ROUND(ROUND(L3541,2)*ROUND(G3541,3),2)</f>
      </c>
      <c s="36" t="s">
        <v>54</v>
      </c>
      <c>
        <f>(M3541*21)/100</f>
      </c>
      <c t="s">
        <v>26</v>
      </c>
    </row>
    <row r="3542" spans="1:5" ht="12.75">
      <c r="A3542" s="35" t="s">
        <v>55</v>
      </c>
      <c r="E3542" s="39" t="s">
        <v>4</v>
      </c>
    </row>
    <row r="3543" spans="1:5" ht="12.75">
      <c r="A3543" s="35" t="s">
        <v>57</v>
      </c>
      <c r="E3543" s="40" t="s">
        <v>4</v>
      </c>
    </row>
    <row r="3544" spans="1:5" ht="12.75">
      <c r="A3544" t="s">
        <v>59</v>
      </c>
      <c r="E3544" s="39" t="s">
        <v>4</v>
      </c>
    </row>
    <row r="3545" spans="1:16" ht="12.75">
      <c r="A3545" t="s">
        <v>48</v>
      </c>
      <c s="34" t="s">
        <v>12871</v>
      </c>
      <c s="34" t="s">
        <v>12872</v>
      </c>
      <c s="35" t="s">
        <v>4</v>
      </c>
      <c s="6" t="s">
        <v>12335</v>
      </c>
      <c s="36" t="s">
        <v>697</v>
      </c>
      <c s="37">
        <v>3.06</v>
      </c>
      <c s="36">
        <v>0</v>
      </c>
      <c s="36">
        <f>ROUND(G3545*H3545,6)</f>
      </c>
      <c r="L3545" s="38">
        <v>0</v>
      </c>
      <c s="32">
        <f>ROUND(ROUND(L3545,2)*ROUND(G3545,3),2)</f>
      </c>
      <c s="36" t="s">
        <v>54</v>
      </c>
      <c>
        <f>(M3545*21)/100</f>
      </c>
      <c t="s">
        <v>26</v>
      </c>
    </row>
    <row r="3546" spans="1:5" ht="12.75">
      <c r="A3546" s="35" t="s">
        <v>55</v>
      </c>
      <c r="E3546" s="39" t="s">
        <v>4</v>
      </c>
    </row>
    <row r="3547" spans="1:5" ht="12.75">
      <c r="A3547" s="35" t="s">
        <v>57</v>
      </c>
      <c r="E3547" s="40" t="s">
        <v>4</v>
      </c>
    </row>
    <row r="3548" spans="1:5" ht="12.75">
      <c r="A3548" t="s">
        <v>59</v>
      </c>
      <c r="E3548" s="39" t="s">
        <v>4</v>
      </c>
    </row>
    <row r="3549" spans="1:16" ht="25.5">
      <c r="A3549" t="s">
        <v>48</v>
      </c>
      <c s="34" t="s">
        <v>12873</v>
      </c>
      <c s="34" t="s">
        <v>12874</v>
      </c>
      <c s="35" t="s">
        <v>4</v>
      </c>
      <c s="6" t="s">
        <v>12340</v>
      </c>
      <c s="36" t="s">
        <v>697</v>
      </c>
      <c s="37">
        <v>0.93</v>
      </c>
      <c s="36">
        <v>0</v>
      </c>
      <c s="36">
        <f>ROUND(G3549*H3549,6)</f>
      </c>
      <c r="L3549" s="38">
        <v>0</v>
      </c>
      <c s="32">
        <f>ROUND(ROUND(L3549,2)*ROUND(G3549,3),2)</f>
      </c>
      <c s="36" t="s">
        <v>54</v>
      </c>
      <c>
        <f>(M3549*21)/100</f>
      </c>
      <c t="s">
        <v>26</v>
      </c>
    </row>
    <row r="3550" spans="1:5" ht="12.75">
      <c r="A3550" s="35" t="s">
        <v>55</v>
      </c>
      <c r="E3550" s="39" t="s">
        <v>4</v>
      </c>
    </row>
    <row r="3551" spans="1:5" ht="12.75">
      <c r="A3551" s="35" t="s">
        <v>57</v>
      </c>
      <c r="E3551" s="40" t="s">
        <v>4</v>
      </c>
    </row>
    <row r="3552" spans="1:5" ht="12.75">
      <c r="A3552" t="s">
        <v>59</v>
      </c>
      <c r="E3552" s="39" t="s">
        <v>4</v>
      </c>
    </row>
    <row r="3553" spans="1:16" ht="25.5">
      <c r="A3553" t="s">
        <v>48</v>
      </c>
      <c s="34" t="s">
        <v>12875</v>
      </c>
      <c s="34" t="s">
        <v>12876</v>
      </c>
      <c s="35" t="s">
        <v>4</v>
      </c>
      <c s="6" t="s">
        <v>12462</v>
      </c>
      <c s="36" t="s">
        <v>697</v>
      </c>
      <c s="37">
        <v>0.42</v>
      </c>
      <c s="36">
        <v>0</v>
      </c>
      <c s="36">
        <f>ROUND(G3553*H3553,6)</f>
      </c>
      <c r="L3553" s="38">
        <v>0</v>
      </c>
      <c s="32">
        <f>ROUND(ROUND(L3553,2)*ROUND(G3553,3),2)</f>
      </c>
      <c s="36" t="s">
        <v>54</v>
      </c>
      <c>
        <f>(M3553*21)/100</f>
      </c>
      <c t="s">
        <v>26</v>
      </c>
    </row>
    <row r="3554" spans="1:5" ht="12.75">
      <c r="A3554" s="35" t="s">
        <v>55</v>
      </c>
      <c r="E3554" s="39" t="s">
        <v>4</v>
      </c>
    </row>
    <row r="3555" spans="1:5" ht="12.75">
      <c r="A3555" s="35" t="s">
        <v>57</v>
      </c>
      <c r="E3555" s="40" t="s">
        <v>4</v>
      </c>
    </row>
    <row r="3556" spans="1:5" ht="12.75">
      <c r="A3556" t="s">
        <v>59</v>
      </c>
      <c r="E3556" s="39" t="s">
        <v>4</v>
      </c>
    </row>
    <row r="3557" spans="1:16" ht="12.75">
      <c r="A3557" t="s">
        <v>48</v>
      </c>
      <c s="34" t="s">
        <v>12877</v>
      </c>
      <c s="34" t="s">
        <v>12878</v>
      </c>
      <c s="35" t="s">
        <v>4</v>
      </c>
      <c s="6" t="s">
        <v>12540</v>
      </c>
      <c s="36" t="s">
        <v>11557</v>
      </c>
      <c s="37">
        <v>12.3</v>
      </c>
      <c s="36">
        <v>0</v>
      </c>
      <c s="36">
        <f>ROUND(G3557*H3557,6)</f>
      </c>
      <c r="L3557" s="38">
        <v>0</v>
      </c>
      <c s="32">
        <f>ROUND(ROUND(L3557,2)*ROUND(G3557,3),2)</f>
      </c>
      <c s="36" t="s">
        <v>54</v>
      </c>
      <c>
        <f>(M3557*21)/100</f>
      </c>
      <c t="s">
        <v>26</v>
      </c>
    </row>
    <row r="3558" spans="1:5" ht="12.75">
      <c r="A3558" s="35" t="s">
        <v>55</v>
      </c>
      <c r="E3558" s="39" t="s">
        <v>4</v>
      </c>
    </row>
    <row r="3559" spans="1:5" ht="12.75">
      <c r="A3559" s="35" t="s">
        <v>57</v>
      </c>
      <c r="E3559" s="40" t="s">
        <v>4</v>
      </c>
    </row>
    <row r="3560" spans="1:5" ht="12.75">
      <c r="A3560" t="s">
        <v>59</v>
      </c>
      <c r="E3560" s="39" t="s">
        <v>4</v>
      </c>
    </row>
    <row r="3561" spans="1:16" ht="12.75">
      <c r="A3561" t="s">
        <v>48</v>
      </c>
      <c s="34" t="s">
        <v>12879</v>
      </c>
      <c s="34" t="s">
        <v>12880</v>
      </c>
      <c s="35" t="s">
        <v>4</v>
      </c>
      <c s="6" t="s">
        <v>12353</v>
      </c>
      <c s="36" t="s">
        <v>11557</v>
      </c>
      <c s="37">
        <v>44.03</v>
      </c>
      <c s="36">
        <v>0</v>
      </c>
      <c s="36">
        <f>ROUND(G3561*H3561,6)</f>
      </c>
      <c r="L3561" s="38">
        <v>0</v>
      </c>
      <c s="32">
        <f>ROUND(ROUND(L3561,2)*ROUND(G3561,3),2)</f>
      </c>
      <c s="36" t="s">
        <v>54</v>
      </c>
      <c>
        <f>(M3561*21)/100</f>
      </c>
      <c t="s">
        <v>26</v>
      </c>
    </row>
    <row r="3562" spans="1:5" ht="12.75">
      <c r="A3562" s="35" t="s">
        <v>55</v>
      </c>
      <c r="E3562" s="39" t="s">
        <v>4</v>
      </c>
    </row>
    <row r="3563" spans="1:5" ht="12.75">
      <c r="A3563" s="35" t="s">
        <v>57</v>
      </c>
      <c r="E3563" s="40" t="s">
        <v>4</v>
      </c>
    </row>
    <row r="3564" spans="1:5" ht="12.75">
      <c r="A3564" t="s">
        <v>59</v>
      </c>
      <c r="E3564" s="39" t="s">
        <v>4</v>
      </c>
    </row>
    <row r="3565" spans="1:16" ht="12.75">
      <c r="A3565" t="s">
        <v>48</v>
      </c>
      <c s="34" t="s">
        <v>12881</v>
      </c>
      <c s="34" t="s">
        <v>12882</v>
      </c>
      <c s="35" t="s">
        <v>4</v>
      </c>
      <c s="6" t="s">
        <v>12356</v>
      </c>
      <c s="36" t="s">
        <v>11557</v>
      </c>
      <c s="37">
        <v>0.27</v>
      </c>
      <c s="36">
        <v>0</v>
      </c>
      <c s="36">
        <f>ROUND(G3565*H3565,6)</f>
      </c>
      <c r="L3565" s="38">
        <v>0</v>
      </c>
      <c s="32">
        <f>ROUND(ROUND(L3565,2)*ROUND(G3565,3),2)</f>
      </c>
      <c s="36" t="s">
        <v>54</v>
      </c>
      <c>
        <f>(M3565*21)/100</f>
      </c>
      <c t="s">
        <v>26</v>
      </c>
    </row>
    <row r="3566" spans="1:5" ht="12.75">
      <c r="A3566" s="35" t="s">
        <v>55</v>
      </c>
      <c r="E3566" s="39" t="s">
        <v>4</v>
      </c>
    </row>
    <row r="3567" spans="1:5" ht="12.75">
      <c r="A3567" s="35" t="s">
        <v>57</v>
      </c>
      <c r="E3567" s="40" t="s">
        <v>4</v>
      </c>
    </row>
    <row r="3568" spans="1:5" ht="12.75">
      <c r="A3568" t="s">
        <v>59</v>
      </c>
      <c r="E3568" s="39" t="s">
        <v>4</v>
      </c>
    </row>
    <row r="3569" spans="1:16" ht="12.75">
      <c r="A3569" t="s">
        <v>48</v>
      </c>
      <c s="34" t="s">
        <v>6445</v>
      </c>
      <c s="34" t="s">
        <v>12883</v>
      </c>
      <c s="35" t="s">
        <v>4</v>
      </c>
      <c s="6" t="s">
        <v>12620</v>
      </c>
      <c s="36" t="s">
        <v>11557</v>
      </c>
      <c s="37">
        <v>2.82</v>
      </c>
      <c s="36">
        <v>0</v>
      </c>
      <c s="36">
        <f>ROUND(G3569*H3569,6)</f>
      </c>
      <c r="L3569" s="38">
        <v>0</v>
      </c>
      <c s="32">
        <f>ROUND(ROUND(L3569,2)*ROUND(G3569,3),2)</f>
      </c>
      <c s="36" t="s">
        <v>54</v>
      </c>
      <c>
        <f>(M3569*21)/100</f>
      </c>
      <c t="s">
        <v>26</v>
      </c>
    </row>
    <row r="3570" spans="1:5" ht="12.75">
      <c r="A3570" s="35" t="s">
        <v>55</v>
      </c>
      <c r="E3570" s="39" t="s">
        <v>4</v>
      </c>
    </row>
    <row r="3571" spans="1:5" ht="12.75">
      <c r="A3571" s="35" t="s">
        <v>57</v>
      </c>
      <c r="E3571" s="40" t="s">
        <v>4</v>
      </c>
    </row>
    <row r="3572" spans="1:5" ht="12.75">
      <c r="A3572" t="s">
        <v>59</v>
      </c>
      <c r="E3572" s="39" t="s">
        <v>4</v>
      </c>
    </row>
    <row r="3573" spans="1:16" ht="12.75">
      <c r="A3573" t="s">
        <v>48</v>
      </c>
      <c s="34" t="s">
        <v>9485</v>
      </c>
      <c s="34" t="s">
        <v>12884</v>
      </c>
      <c s="35" t="s">
        <v>4</v>
      </c>
      <c s="6" t="s">
        <v>12362</v>
      </c>
      <c s="36" t="s">
        <v>11557</v>
      </c>
      <c s="37">
        <v>10.25</v>
      </c>
      <c s="36">
        <v>0</v>
      </c>
      <c s="36">
        <f>ROUND(G3573*H3573,6)</f>
      </c>
      <c r="L3573" s="38">
        <v>0</v>
      </c>
      <c s="32">
        <f>ROUND(ROUND(L3573,2)*ROUND(G3573,3),2)</f>
      </c>
      <c s="36" t="s">
        <v>54</v>
      </c>
      <c>
        <f>(M3573*21)/100</f>
      </c>
      <c t="s">
        <v>26</v>
      </c>
    </row>
    <row r="3574" spans="1:5" ht="12.75">
      <c r="A3574" s="35" t="s">
        <v>55</v>
      </c>
      <c r="E3574" s="39" t="s">
        <v>4</v>
      </c>
    </row>
    <row r="3575" spans="1:5" ht="12.75">
      <c r="A3575" s="35" t="s">
        <v>57</v>
      </c>
      <c r="E3575" s="40" t="s">
        <v>4</v>
      </c>
    </row>
    <row r="3576" spans="1:5" ht="12.75">
      <c r="A3576" t="s">
        <v>59</v>
      </c>
      <c r="E3576" s="39" t="s">
        <v>4</v>
      </c>
    </row>
    <row r="3577" spans="1:16" ht="12.75">
      <c r="A3577" t="s">
        <v>48</v>
      </c>
      <c s="34" t="s">
        <v>12885</v>
      </c>
      <c s="34" t="s">
        <v>12886</v>
      </c>
      <c s="35" t="s">
        <v>4</v>
      </c>
      <c s="6" t="s">
        <v>12365</v>
      </c>
      <c s="36" t="s">
        <v>11557</v>
      </c>
      <c s="37">
        <v>0.06</v>
      </c>
      <c s="36">
        <v>0</v>
      </c>
      <c s="36">
        <f>ROUND(G3577*H3577,6)</f>
      </c>
      <c r="L3577" s="38">
        <v>0</v>
      </c>
      <c s="32">
        <f>ROUND(ROUND(L3577,2)*ROUND(G3577,3),2)</f>
      </c>
      <c s="36" t="s">
        <v>54</v>
      </c>
      <c>
        <f>(M3577*21)/100</f>
      </c>
      <c t="s">
        <v>26</v>
      </c>
    </row>
    <row r="3578" spans="1:5" ht="12.75">
      <c r="A3578" s="35" t="s">
        <v>55</v>
      </c>
      <c r="E3578" s="39" t="s">
        <v>4</v>
      </c>
    </row>
    <row r="3579" spans="1:5" ht="12.75">
      <c r="A3579" s="35" t="s">
        <v>57</v>
      </c>
      <c r="E3579" s="40" t="s">
        <v>4</v>
      </c>
    </row>
    <row r="3580" spans="1:5" ht="12.75">
      <c r="A3580" t="s">
        <v>59</v>
      </c>
      <c r="E3580" s="39" t="s">
        <v>4</v>
      </c>
    </row>
    <row r="3581" spans="1:16" ht="25.5">
      <c r="A3581" t="s">
        <v>48</v>
      </c>
      <c s="34" t="s">
        <v>12887</v>
      </c>
      <c s="34" t="s">
        <v>12888</v>
      </c>
      <c s="35" t="s">
        <v>4</v>
      </c>
      <c s="6" t="s">
        <v>12662</v>
      </c>
      <c s="36" t="s">
        <v>3911</v>
      </c>
      <c s="37">
        <v>1</v>
      </c>
      <c s="36">
        <v>0</v>
      </c>
      <c s="36">
        <f>ROUND(G3581*H3581,6)</f>
      </c>
      <c r="L3581" s="38">
        <v>0</v>
      </c>
      <c s="32">
        <f>ROUND(ROUND(L3581,2)*ROUND(G3581,3),2)</f>
      </c>
      <c s="36" t="s">
        <v>54</v>
      </c>
      <c>
        <f>(M3581*21)/100</f>
      </c>
      <c t="s">
        <v>26</v>
      </c>
    </row>
    <row r="3582" spans="1:5" ht="12.75">
      <c r="A3582" s="35" t="s">
        <v>55</v>
      </c>
      <c r="E3582" s="39" t="s">
        <v>4</v>
      </c>
    </row>
    <row r="3583" spans="1:5" ht="12.75">
      <c r="A3583" s="35" t="s">
        <v>57</v>
      </c>
      <c r="E3583" s="40" t="s">
        <v>4</v>
      </c>
    </row>
    <row r="3584" spans="1:5" ht="12.75">
      <c r="A3584" t="s">
        <v>59</v>
      </c>
      <c r="E3584" s="39" t="s">
        <v>4</v>
      </c>
    </row>
    <row r="3585" spans="1:16" ht="25.5">
      <c r="A3585" t="s">
        <v>48</v>
      </c>
      <c s="34" t="s">
        <v>12889</v>
      </c>
      <c s="34" t="s">
        <v>12890</v>
      </c>
      <c s="35" t="s">
        <v>4</v>
      </c>
      <c s="6" t="s">
        <v>12838</v>
      </c>
      <c s="36" t="s">
        <v>3911</v>
      </c>
      <c s="37">
        <v>1</v>
      </c>
      <c s="36">
        <v>0</v>
      </c>
      <c s="36">
        <f>ROUND(G3585*H3585,6)</f>
      </c>
      <c r="L3585" s="38">
        <v>0</v>
      </c>
      <c s="32">
        <f>ROUND(ROUND(L3585,2)*ROUND(G3585,3),2)</f>
      </c>
      <c s="36" t="s">
        <v>54</v>
      </c>
      <c>
        <f>(M3585*21)/100</f>
      </c>
      <c t="s">
        <v>26</v>
      </c>
    </row>
    <row r="3586" spans="1:5" ht="12.75">
      <c r="A3586" s="35" t="s">
        <v>55</v>
      </c>
      <c r="E3586" s="39" t="s">
        <v>4</v>
      </c>
    </row>
    <row r="3587" spans="1:5" ht="12.75">
      <c r="A3587" s="35" t="s">
        <v>57</v>
      </c>
      <c r="E3587" s="40" t="s">
        <v>4</v>
      </c>
    </row>
    <row r="3588" spans="1:5" ht="12.75">
      <c r="A3588" t="s">
        <v>59</v>
      </c>
      <c r="E3588" s="39" t="s">
        <v>4</v>
      </c>
    </row>
    <row r="3589" spans="1:16" ht="25.5">
      <c r="A3589" t="s">
        <v>48</v>
      </c>
      <c s="34" t="s">
        <v>12891</v>
      </c>
      <c s="34" t="s">
        <v>12892</v>
      </c>
      <c s="35" t="s">
        <v>4</v>
      </c>
      <c s="6" t="s">
        <v>12893</v>
      </c>
      <c s="36" t="s">
        <v>3911</v>
      </c>
      <c s="37">
        <v>1</v>
      </c>
      <c s="36">
        <v>0</v>
      </c>
      <c s="36">
        <f>ROUND(G3589*H3589,6)</f>
      </c>
      <c r="L3589" s="38">
        <v>0</v>
      </c>
      <c s="32">
        <f>ROUND(ROUND(L3589,2)*ROUND(G3589,3),2)</f>
      </c>
      <c s="36" t="s">
        <v>54</v>
      </c>
      <c>
        <f>(M3589*21)/100</f>
      </c>
      <c t="s">
        <v>26</v>
      </c>
    </row>
    <row r="3590" spans="1:5" ht="12.75">
      <c r="A3590" s="35" t="s">
        <v>55</v>
      </c>
      <c r="E3590" s="39" t="s">
        <v>4</v>
      </c>
    </row>
    <row r="3591" spans="1:5" ht="12.75">
      <c r="A3591" s="35" t="s">
        <v>57</v>
      </c>
      <c r="E3591" s="40" t="s">
        <v>4</v>
      </c>
    </row>
    <row r="3592" spans="1:5" ht="12.75">
      <c r="A3592" t="s">
        <v>59</v>
      </c>
      <c r="E3592" s="39" t="s">
        <v>4</v>
      </c>
    </row>
    <row r="3593" spans="1:16" ht="12.75">
      <c r="A3593" t="s">
        <v>48</v>
      </c>
      <c s="34" t="s">
        <v>12894</v>
      </c>
      <c s="34" t="s">
        <v>12895</v>
      </c>
      <c s="35" t="s">
        <v>4</v>
      </c>
      <c s="6" t="s">
        <v>12896</v>
      </c>
      <c s="36" t="s">
        <v>3911</v>
      </c>
      <c s="37">
        <v>2</v>
      </c>
      <c s="36">
        <v>0</v>
      </c>
      <c s="36">
        <f>ROUND(G3593*H3593,6)</f>
      </c>
      <c r="L3593" s="38">
        <v>0</v>
      </c>
      <c s="32">
        <f>ROUND(ROUND(L3593,2)*ROUND(G3593,3),2)</f>
      </c>
      <c s="36" t="s">
        <v>54</v>
      </c>
      <c>
        <f>(M3593*21)/100</f>
      </c>
      <c t="s">
        <v>26</v>
      </c>
    </row>
    <row r="3594" spans="1:5" ht="12.75">
      <c r="A3594" s="35" t="s">
        <v>55</v>
      </c>
      <c r="E3594" s="39" t="s">
        <v>4</v>
      </c>
    </row>
    <row r="3595" spans="1:5" ht="12.75">
      <c r="A3595" s="35" t="s">
        <v>57</v>
      </c>
      <c r="E3595" s="40" t="s">
        <v>4</v>
      </c>
    </row>
    <row r="3596" spans="1:5" ht="12.75">
      <c r="A3596" t="s">
        <v>59</v>
      </c>
      <c r="E3596" s="39" t="s">
        <v>4</v>
      </c>
    </row>
    <row r="3597" spans="1:16" ht="12.75">
      <c r="A3597" t="s">
        <v>48</v>
      </c>
      <c s="34" t="s">
        <v>12897</v>
      </c>
      <c s="34" t="s">
        <v>12898</v>
      </c>
      <c s="35" t="s">
        <v>4</v>
      </c>
      <c s="6" t="s">
        <v>12844</v>
      </c>
      <c s="36" t="s">
        <v>3911</v>
      </c>
      <c s="37">
        <v>1</v>
      </c>
      <c s="36">
        <v>0</v>
      </c>
      <c s="36">
        <f>ROUND(G3597*H3597,6)</f>
      </c>
      <c r="L3597" s="38">
        <v>0</v>
      </c>
      <c s="32">
        <f>ROUND(ROUND(L3597,2)*ROUND(G3597,3),2)</f>
      </c>
      <c s="36" t="s">
        <v>54</v>
      </c>
      <c>
        <f>(M3597*21)/100</f>
      </c>
      <c t="s">
        <v>26</v>
      </c>
    </row>
    <row r="3598" spans="1:5" ht="12.75">
      <c r="A3598" s="35" t="s">
        <v>55</v>
      </c>
      <c r="E3598" s="39" t="s">
        <v>4</v>
      </c>
    </row>
    <row r="3599" spans="1:5" ht="12.75">
      <c r="A3599" s="35" t="s">
        <v>57</v>
      </c>
      <c r="E3599" s="40" t="s">
        <v>4</v>
      </c>
    </row>
    <row r="3600" spans="1:5" ht="12.75">
      <c r="A3600" t="s">
        <v>59</v>
      </c>
      <c r="E3600" s="39" t="s">
        <v>4</v>
      </c>
    </row>
    <row r="3601" spans="1:16" ht="12.75">
      <c r="A3601" t="s">
        <v>48</v>
      </c>
      <c s="34" t="s">
        <v>12899</v>
      </c>
      <c s="34" t="s">
        <v>12900</v>
      </c>
      <c s="35" t="s">
        <v>4</v>
      </c>
      <c s="6" t="s">
        <v>12844</v>
      </c>
      <c s="36" t="s">
        <v>3911</v>
      </c>
      <c s="37">
        <v>1</v>
      </c>
      <c s="36">
        <v>0</v>
      </c>
      <c s="36">
        <f>ROUND(G3601*H3601,6)</f>
      </c>
      <c r="L3601" s="38">
        <v>0</v>
      </c>
      <c s="32">
        <f>ROUND(ROUND(L3601,2)*ROUND(G3601,3),2)</f>
      </c>
      <c s="36" t="s">
        <v>54</v>
      </c>
      <c>
        <f>(M3601*21)/100</f>
      </c>
      <c t="s">
        <v>26</v>
      </c>
    </row>
    <row r="3602" spans="1:5" ht="12.75">
      <c r="A3602" s="35" t="s">
        <v>55</v>
      </c>
      <c r="E3602" s="39" t="s">
        <v>4</v>
      </c>
    </row>
    <row r="3603" spans="1:5" ht="12.75">
      <c r="A3603" s="35" t="s">
        <v>57</v>
      </c>
      <c r="E3603" s="40" t="s">
        <v>4</v>
      </c>
    </row>
    <row r="3604" spans="1:5" ht="12.75">
      <c r="A3604" t="s">
        <v>59</v>
      </c>
      <c r="E3604" s="39" t="s">
        <v>4</v>
      </c>
    </row>
    <row r="3605" spans="1:16" ht="12.75">
      <c r="A3605" t="s">
        <v>48</v>
      </c>
      <c s="34" t="s">
        <v>12901</v>
      </c>
      <c s="34" t="s">
        <v>12902</v>
      </c>
      <c s="35" t="s">
        <v>4</v>
      </c>
      <c s="6" t="s">
        <v>12293</v>
      </c>
      <c s="36" t="s">
        <v>3911</v>
      </c>
      <c s="37">
        <v>1</v>
      </c>
      <c s="36">
        <v>0</v>
      </c>
      <c s="36">
        <f>ROUND(G3605*H3605,6)</f>
      </c>
      <c r="L3605" s="38">
        <v>0</v>
      </c>
      <c s="32">
        <f>ROUND(ROUND(L3605,2)*ROUND(G3605,3),2)</f>
      </c>
      <c s="36" t="s">
        <v>54</v>
      </c>
      <c>
        <f>(M3605*21)/100</f>
      </c>
      <c t="s">
        <v>26</v>
      </c>
    </row>
    <row r="3606" spans="1:5" ht="12.75">
      <c r="A3606" s="35" t="s">
        <v>55</v>
      </c>
      <c r="E3606" s="39" t="s">
        <v>4</v>
      </c>
    </row>
    <row r="3607" spans="1:5" ht="12.75">
      <c r="A3607" s="35" t="s">
        <v>57</v>
      </c>
      <c r="E3607" s="40" t="s">
        <v>4</v>
      </c>
    </row>
    <row r="3608" spans="1:5" ht="12.75">
      <c r="A3608" t="s">
        <v>59</v>
      </c>
      <c r="E3608" s="39" t="s">
        <v>4</v>
      </c>
    </row>
    <row r="3609" spans="1:16" ht="12.75">
      <c r="A3609" t="s">
        <v>48</v>
      </c>
      <c s="34" t="s">
        <v>5064</v>
      </c>
      <c s="34" t="s">
        <v>12903</v>
      </c>
      <c s="35" t="s">
        <v>4</v>
      </c>
      <c s="6" t="s">
        <v>12293</v>
      </c>
      <c s="36" t="s">
        <v>3911</v>
      </c>
      <c s="37">
        <v>1</v>
      </c>
      <c s="36">
        <v>0</v>
      </c>
      <c s="36">
        <f>ROUND(G3609*H3609,6)</f>
      </c>
      <c r="L3609" s="38">
        <v>0</v>
      </c>
      <c s="32">
        <f>ROUND(ROUND(L3609,2)*ROUND(G3609,3),2)</f>
      </c>
      <c s="36" t="s">
        <v>54</v>
      </c>
      <c>
        <f>(M3609*21)/100</f>
      </c>
      <c t="s">
        <v>26</v>
      </c>
    </row>
    <row r="3610" spans="1:5" ht="12.75">
      <c r="A3610" s="35" t="s">
        <v>55</v>
      </c>
      <c r="E3610" s="39" t="s">
        <v>4</v>
      </c>
    </row>
    <row r="3611" spans="1:5" ht="12.75">
      <c r="A3611" s="35" t="s">
        <v>57</v>
      </c>
      <c r="E3611" s="40" t="s">
        <v>4</v>
      </c>
    </row>
    <row r="3612" spans="1:5" ht="12.75">
      <c r="A3612" t="s">
        <v>59</v>
      </c>
      <c r="E3612" s="39" t="s">
        <v>4</v>
      </c>
    </row>
    <row r="3613" spans="1:16" ht="25.5">
      <c r="A3613" t="s">
        <v>48</v>
      </c>
      <c s="34" t="s">
        <v>12904</v>
      </c>
      <c s="34" t="s">
        <v>12905</v>
      </c>
      <c s="35" t="s">
        <v>4</v>
      </c>
      <c s="6" t="s">
        <v>12587</v>
      </c>
      <c s="36" t="s">
        <v>3911</v>
      </c>
      <c s="37">
        <v>5</v>
      </c>
      <c s="36">
        <v>0</v>
      </c>
      <c s="36">
        <f>ROUND(G3613*H3613,6)</f>
      </c>
      <c r="L3613" s="38">
        <v>0</v>
      </c>
      <c s="32">
        <f>ROUND(ROUND(L3613,2)*ROUND(G3613,3),2)</f>
      </c>
      <c s="36" t="s">
        <v>54</v>
      </c>
      <c>
        <f>(M3613*21)/100</f>
      </c>
      <c t="s">
        <v>26</v>
      </c>
    </row>
    <row r="3614" spans="1:5" ht="12.75">
      <c r="A3614" s="35" t="s">
        <v>55</v>
      </c>
      <c r="E3614" s="39" t="s">
        <v>4</v>
      </c>
    </row>
    <row r="3615" spans="1:5" ht="12.75">
      <c r="A3615" s="35" t="s">
        <v>57</v>
      </c>
      <c r="E3615" s="40" t="s">
        <v>4</v>
      </c>
    </row>
    <row r="3616" spans="1:5" ht="12.75">
      <c r="A3616" t="s">
        <v>59</v>
      </c>
      <c r="E3616" s="39" t="s">
        <v>4</v>
      </c>
    </row>
    <row r="3617" spans="1:16" ht="12.75">
      <c r="A3617" t="s">
        <v>48</v>
      </c>
      <c s="34" t="s">
        <v>12906</v>
      </c>
      <c s="34" t="s">
        <v>12907</v>
      </c>
      <c s="35" t="s">
        <v>4</v>
      </c>
      <c s="6" t="s">
        <v>12335</v>
      </c>
      <c s="36" t="s">
        <v>697</v>
      </c>
      <c s="37">
        <v>5.57</v>
      </c>
      <c s="36">
        <v>0</v>
      </c>
      <c s="36">
        <f>ROUND(G3617*H3617,6)</f>
      </c>
      <c r="L3617" s="38">
        <v>0</v>
      </c>
      <c s="32">
        <f>ROUND(ROUND(L3617,2)*ROUND(G3617,3),2)</f>
      </c>
      <c s="36" t="s">
        <v>54</v>
      </c>
      <c>
        <f>(M3617*21)/100</f>
      </c>
      <c t="s">
        <v>26</v>
      </c>
    </row>
    <row r="3618" spans="1:5" ht="12.75">
      <c r="A3618" s="35" t="s">
        <v>55</v>
      </c>
      <c r="E3618" s="39" t="s">
        <v>4</v>
      </c>
    </row>
    <row r="3619" spans="1:5" ht="12.75">
      <c r="A3619" s="35" t="s">
        <v>57</v>
      </c>
      <c r="E3619" s="40" t="s">
        <v>4</v>
      </c>
    </row>
    <row r="3620" spans="1:5" ht="12.75">
      <c r="A3620" t="s">
        <v>59</v>
      </c>
      <c r="E3620" s="39" t="s">
        <v>4</v>
      </c>
    </row>
    <row r="3621" spans="1:16" ht="25.5">
      <c r="A3621" t="s">
        <v>48</v>
      </c>
      <c s="34" t="s">
        <v>12908</v>
      </c>
      <c s="34" t="s">
        <v>12909</v>
      </c>
      <c s="35" t="s">
        <v>4</v>
      </c>
      <c s="6" t="s">
        <v>12340</v>
      </c>
      <c s="36" t="s">
        <v>697</v>
      </c>
      <c s="37">
        <v>0.53</v>
      </c>
      <c s="36">
        <v>0</v>
      </c>
      <c s="36">
        <f>ROUND(G3621*H3621,6)</f>
      </c>
      <c r="L3621" s="38">
        <v>0</v>
      </c>
      <c s="32">
        <f>ROUND(ROUND(L3621,2)*ROUND(G3621,3),2)</f>
      </c>
      <c s="36" t="s">
        <v>54</v>
      </c>
      <c>
        <f>(M3621*21)/100</f>
      </c>
      <c t="s">
        <v>26</v>
      </c>
    </row>
    <row r="3622" spans="1:5" ht="12.75">
      <c r="A3622" s="35" t="s">
        <v>55</v>
      </c>
      <c r="E3622" s="39" t="s">
        <v>4</v>
      </c>
    </row>
    <row r="3623" spans="1:5" ht="12.75">
      <c r="A3623" s="35" t="s">
        <v>57</v>
      </c>
      <c r="E3623" s="40" t="s">
        <v>4</v>
      </c>
    </row>
    <row r="3624" spans="1:5" ht="12.75">
      <c r="A3624" t="s">
        <v>59</v>
      </c>
      <c r="E3624" s="39" t="s">
        <v>4</v>
      </c>
    </row>
    <row r="3625" spans="1:16" ht="25.5">
      <c r="A3625" t="s">
        <v>48</v>
      </c>
      <c s="34" t="s">
        <v>12910</v>
      </c>
      <c s="34" t="s">
        <v>12911</v>
      </c>
      <c s="35" t="s">
        <v>4</v>
      </c>
      <c s="6" t="s">
        <v>12345</v>
      </c>
      <c s="36" t="s">
        <v>697</v>
      </c>
      <c s="37">
        <v>1.06</v>
      </c>
      <c s="36">
        <v>0</v>
      </c>
      <c s="36">
        <f>ROUND(G3625*H3625,6)</f>
      </c>
      <c r="L3625" s="38">
        <v>0</v>
      </c>
      <c s="32">
        <f>ROUND(ROUND(L3625,2)*ROUND(G3625,3),2)</f>
      </c>
      <c s="36" t="s">
        <v>54</v>
      </c>
      <c>
        <f>(M3625*21)/100</f>
      </c>
      <c t="s">
        <v>26</v>
      </c>
    </row>
    <row r="3626" spans="1:5" ht="12.75">
      <c r="A3626" s="35" t="s">
        <v>55</v>
      </c>
      <c r="E3626" s="39" t="s">
        <v>4</v>
      </c>
    </row>
    <row r="3627" spans="1:5" ht="12.75">
      <c r="A3627" s="35" t="s">
        <v>57</v>
      </c>
      <c r="E3627" s="40" t="s">
        <v>4</v>
      </c>
    </row>
    <row r="3628" spans="1:5" ht="12.75">
      <c r="A3628" t="s">
        <v>59</v>
      </c>
      <c r="E3628" s="39" t="s">
        <v>4</v>
      </c>
    </row>
    <row r="3629" spans="1:16" ht="12.75">
      <c r="A3629" t="s">
        <v>48</v>
      </c>
      <c s="34" t="s">
        <v>12912</v>
      </c>
      <c s="34" t="s">
        <v>12913</v>
      </c>
      <c s="35" t="s">
        <v>4</v>
      </c>
      <c s="6" t="s">
        <v>12353</v>
      </c>
      <c s="36" t="s">
        <v>11557</v>
      </c>
      <c s="37">
        <v>15.91</v>
      </c>
      <c s="36">
        <v>0</v>
      </c>
      <c s="36">
        <f>ROUND(G3629*H3629,6)</f>
      </c>
      <c r="L3629" s="38">
        <v>0</v>
      </c>
      <c s="32">
        <f>ROUND(ROUND(L3629,2)*ROUND(G3629,3),2)</f>
      </c>
      <c s="36" t="s">
        <v>54</v>
      </c>
      <c>
        <f>(M3629*21)/100</f>
      </c>
      <c t="s">
        <v>26</v>
      </c>
    </row>
    <row r="3630" spans="1:5" ht="12.75">
      <c r="A3630" s="35" t="s">
        <v>55</v>
      </c>
      <c r="E3630" s="39" t="s">
        <v>4</v>
      </c>
    </row>
    <row r="3631" spans="1:5" ht="12.75">
      <c r="A3631" s="35" t="s">
        <v>57</v>
      </c>
      <c r="E3631" s="40" t="s">
        <v>4</v>
      </c>
    </row>
    <row r="3632" spans="1:5" ht="12.75">
      <c r="A3632" t="s">
        <v>59</v>
      </c>
      <c r="E3632" s="39" t="s">
        <v>4</v>
      </c>
    </row>
    <row r="3633" spans="1:16" ht="12.75">
      <c r="A3633" t="s">
        <v>48</v>
      </c>
      <c s="34" t="s">
        <v>12914</v>
      </c>
      <c s="34" t="s">
        <v>12915</v>
      </c>
      <c s="35" t="s">
        <v>4</v>
      </c>
      <c s="6" t="s">
        <v>12353</v>
      </c>
      <c s="36" t="s">
        <v>11557</v>
      </c>
      <c s="37">
        <v>21.53</v>
      </c>
      <c s="36">
        <v>0</v>
      </c>
      <c s="36">
        <f>ROUND(G3633*H3633,6)</f>
      </c>
      <c r="L3633" s="38">
        <v>0</v>
      </c>
      <c s="32">
        <f>ROUND(ROUND(L3633,2)*ROUND(G3633,3),2)</f>
      </c>
      <c s="36" t="s">
        <v>54</v>
      </c>
      <c>
        <f>(M3633*21)/100</f>
      </c>
      <c t="s">
        <v>26</v>
      </c>
    </row>
    <row r="3634" spans="1:5" ht="12.75">
      <c r="A3634" s="35" t="s">
        <v>55</v>
      </c>
      <c r="E3634" s="39" t="s">
        <v>4</v>
      </c>
    </row>
    <row r="3635" spans="1:5" ht="12.75">
      <c r="A3635" s="35" t="s">
        <v>57</v>
      </c>
      <c r="E3635" s="40" t="s">
        <v>4</v>
      </c>
    </row>
    <row r="3636" spans="1:5" ht="12.75">
      <c r="A3636" t="s">
        <v>59</v>
      </c>
      <c r="E3636" s="39" t="s">
        <v>4</v>
      </c>
    </row>
    <row r="3637" spans="1:16" ht="12.75">
      <c r="A3637" t="s">
        <v>48</v>
      </c>
      <c s="34" t="s">
        <v>12916</v>
      </c>
      <c s="34" t="s">
        <v>12917</v>
      </c>
      <c s="35" t="s">
        <v>4</v>
      </c>
      <c s="6" t="s">
        <v>12362</v>
      </c>
      <c s="36" t="s">
        <v>11557</v>
      </c>
      <c s="37">
        <v>3.27</v>
      </c>
      <c s="36">
        <v>0</v>
      </c>
      <c s="36">
        <f>ROUND(G3637*H3637,6)</f>
      </c>
      <c r="L3637" s="38">
        <v>0</v>
      </c>
      <c s="32">
        <f>ROUND(ROUND(L3637,2)*ROUND(G3637,3),2)</f>
      </c>
      <c s="36" t="s">
        <v>54</v>
      </c>
      <c>
        <f>(M3637*21)/100</f>
      </c>
      <c t="s">
        <v>26</v>
      </c>
    </row>
    <row r="3638" spans="1:5" ht="12.75">
      <c r="A3638" s="35" t="s">
        <v>55</v>
      </c>
      <c r="E3638" s="39" t="s">
        <v>4</v>
      </c>
    </row>
    <row r="3639" spans="1:5" ht="12.75">
      <c r="A3639" s="35" t="s">
        <v>57</v>
      </c>
      <c r="E3639" s="40" t="s">
        <v>4</v>
      </c>
    </row>
    <row r="3640" spans="1:5" ht="12.75">
      <c r="A3640" t="s">
        <v>59</v>
      </c>
      <c r="E3640" s="39" t="s">
        <v>4</v>
      </c>
    </row>
    <row r="3641" spans="1:16" ht="12.75">
      <c r="A3641" t="s">
        <v>48</v>
      </c>
      <c s="34" t="s">
        <v>12918</v>
      </c>
      <c s="34" t="s">
        <v>12919</v>
      </c>
      <c s="35" t="s">
        <v>4</v>
      </c>
      <c s="6" t="s">
        <v>12362</v>
      </c>
      <c s="36" t="s">
        <v>11557</v>
      </c>
      <c s="37">
        <v>1.21</v>
      </c>
      <c s="36">
        <v>0</v>
      </c>
      <c s="36">
        <f>ROUND(G3641*H3641,6)</f>
      </c>
      <c r="L3641" s="38">
        <v>0</v>
      </c>
      <c s="32">
        <f>ROUND(ROUND(L3641,2)*ROUND(G3641,3),2)</f>
      </c>
      <c s="36" t="s">
        <v>54</v>
      </c>
      <c>
        <f>(M3641*21)/100</f>
      </c>
      <c t="s">
        <v>26</v>
      </c>
    </row>
    <row r="3642" spans="1:5" ht="12.75">
      <c r="A3642" s="35" t="s">
        <v>55</v>
      </c>
      <c r="E3642" s="39" t="s">
        <v>4</v>
      </c>
    </row>
    <row r="3643" spans="1:5" ht="12.75">
      <c r="A3643" s="35" t="s">
        <v>57</v>
      </c>
      <c r="E3643" s="40" t="s">
        <v>4</v>
      </c>
    </row>
    <row r="3644" spans="1:5" ht="12.75">
      <c r="A3644" t="s">
        <v>59</v>
      </c>
      <c r="E3644" s="39" t="s">
        <v>4</v>
      </c>
    </row>
    <row r="3645" spans="1:16" ht="25.5">
      <c r="A3645" t="s">
        <v>48</v>
      </c>
      <c s="34" t="s">
        <v>12920</v>
      </c>
      <c s="34" t="s">
        <v>12921</v>
      </c>
      <c s="35" t="s">
        <v>4</v>
      </c>
      <c s="6" t="s">
        <v>12312</v>
      </c>
      <c s="36" t="s">
        <v>3911</v>
      </c>
      <c s="37">
        <v>17</v>
      </c>
      <c s="36">
        <v>0</v>
      </c>
      <c s="36">
        <f>ROUND(G3645*H3645,6)</f>
      </c>
      <c r="L3645" s="38">
        <v>0</v>
      </c>
      <c s="32">
        <f>ROUND(ROUND(L3645,2)*ROUND(G3645,3),2)</f>
      </c>
      <c s="36" t="s">
        <v>54</v>
      </c>
      <c>
        <f>(M3645*21)/100</f>
      </c>
      <c t="s">
        <v>26</v>
      </c>
    </row>
    <row r="3646" spans="1:5" ht="12.75">
      <c r="A3646" s="35" t="s">
        <v>55</v>
      </c>
      <c r="E3646" s="39" t="s">
        <v>4</v>
      </c>
    </row>
    <row r="3647" spans="1:5" ht="12.75">
      <c r="A3647" s="35" t="s">
        <v>57</v>
      </c>
      <c r="E3647" s="40" t="s">
        <v>4</v>
      </c>
    </row>
    <row r="3648" spans="1:5" ht="12.75">
      <c r="A3648" t="s">
        <v>59</v>
      </c>
      <c r="E3648" s="39" t="s">
        <v>4</v>
      </c>
    </row>
    <row r="3649" spans="1:16" ht="12.75">
      <c r="A3649" t="s">
        <v>48</v>
      </c>
      <c s="34" t="s">
        <v>10899</v>
      </c>
      <c s="34" t="s">
        <v>11552</v>
      </c>
      <c s="35" t="s">
        <v>4</v>
      </c>
      <c s="6" t="s">
        <v>11553</v>
      </c>
      <c s="36" t="s">
        <v>71</v>
      </c>
      <c s="37">
        <v>17.5</v>
      </c>
      <c s="36">
        <v>0</v>
      </c>
      <c s="36">
        <f>ROUND(G3649*H3649,6)</f>
      </c>
      <c r="L3649" s="38">
        <v>0</v>
      </c>
      <c s="32">
        <f>ROUND(ROUND(L3649,2)*ROUND(G3649,3),2)</f>
      </c>
      <c s="36" t="s">
        <v>54</v>
      </c>
      <c>
        <f>(M3649*21)/100</f>
      </c>
      <c t="s">
        <v>26</v>
      </c>
    </row>
    <row r="3650" spans="1:5" ht="12.75">
      <c r="A3650" s="35" t="s">
        <v>55</v>
      </c>
      <c r="E3650" s="39" t="s">
        <v>4</v>
      </c>
    </row>
    <row r="3651" spans="1:5" ht="12.75">
      <c r="A3651" s="35" t="s">
        <v>57</v>
      </c>
      <c r="E3651" s="40" t="s">
        <v>4</v>
      </c>
    </row>
    <row r="3652" spans="1:5" ht="12.75">
      <c r="A3652" t="s">
        <v>59</v>
      </c>
      <c r="E3652" s="39" t="s">
        <v>4</v>
      </c>
    </row>
    <row r="3653" spans="1:16" ht="12.75">
      <c r="A3653" t="s">
        <v>48</v>
      </c>
      <c s="34" t="s">
        <v>12922</v>
      </c>
      <c s="34" t="s">
        <v>12923</v>
      </c>
      <c s="35" t="s">
        <v>4</v>
      </c>
      <c s="6" t="s">
        <v>12198</v>
      </c>
      <c s="36" t="s">
        <v>697</v>
      </c>
      <c s="37">
        <v>3.7</v>
      </c>
      <c s="36">
        <v>0</v>
      </c>
      <c s="36">
        <f>ROUND(G3653*H3653,6)</f>
      </c>
      <c r="L3653" s="38">
        <v>0</v>
      </c>
      <c s="32">
        <f>ROUND(ROUND(L3653,2)*ROUND(G3653,3),2)</f>
      </c>
      <c s="36" t="s">
        <v>54</v>
      </c>
      <c>
        <f>(M3653*21)/100</f>
      </c>
      <c t="s">
        <v>26</v>
      </c>
    </row>
    <row r="3654" spans="1:5" ht="12.75">
      <c r="A3654" s="35" t="s">
        <v>55</v>
      </c>
      <c r="E3654" s="39" t="s">
        <v>4</v>
      </c>
    </row>
    <row r="3655" spans="1:5" ht="12.75">
      <c r="A3655" s="35" t="s">
        <v>57</v>
      </c>
      <c r="E3655" s="40" t="s">
        <v>4</v>
      </c>
    </row>
    <row r="3656" spans="1:5" ht="12.75">
      <c r="A3656" t="s">
        <v>59</v>
      </c>
      <c r="E3656" s="39" t="s">
        <v>4</v>
      </c>
    </row>
    <row r="3657" spans="1:16" ht="12.75">
      <c r="A3657" t="s">
        <v>48</v>
      </c>
      <c s="34" t="s">
        <v>6683</v>
      </c>
      <c s="34" t="s">
        <v>12924</v>
      </c>
      <c s="35" t="s">
        <v>4</v>
      </c>
      <c s="6" t="s">
        <v>12356</v>
      </c>
      <c s="36" t="s">
        <v>11557</v>
      </c>
      <c s="37">
        <v>4.2</v>
      </c>
      <c s="36">
        <v>0</v>
      </c>
      <c s="36">
        <f>ROUND(G3657*H3657,6)</f>
      </c>
      <c r="L3657" s="38">
        <v>0</v>
      </c>
      <c s="32">
        <f>ROUND(ROUND(L3657,2)*ROUND(G3657,3),2)</f>
      </c>
      <c s="36" t="s">
        <v>54</v>
      </c>
      <c>
        <f>(M3657*21)/100</f>
      </c>
      <c t="s">
        <v>26</v>
      </c>
    </row>
    <row r="3658" spans="1:5" ht="12.75">
      <c r="A3658" s="35" t="s">
        <v>55</v>
      </c>
      <c r="E3658" s="39" t="s">
        <v>4</v>
      </c>
    </row>
    <row r="3659" spans="1:5" ht="12.75">
      <c r="A3659" s="35" t="s">
        <v>57</v>
      </c>
      <c r="E3659" s="40" t="s">
        <v>4</v>
      </c>
    </row>
    <row r="3660" spans="1:5" ht="12.75">
      <c r="A3660" t="s">
        <v>59</v>
      </c>
      <c r="E3660" s="39" t="s">
        <v>4</v>
      </c>
    </row>
    <row r="3661" spans="1:16" ht="12.75">
      <c r="A3661" t="s">
        <v>48</v>
      </c>
      <c s="34" t="s">
        <v>11004</v>
      </c>
      <c s="34" t="s">
        <v>12925</v>
      </c>
      <c s="35" t="s">
        <v>4</v>
      </c>
      <c s="6" t="s">
        <v>12365</v>
      </c>
      <c s="36" t="s">
        <v>11557</v>
      </c>
      <c s="37">
        <v>1.63</v>
      </c>
      <c s="36">
        <v>0</v>
      </c>
      <c s="36">
        <f>ROUND(G3661*H3661,6)</f>
      </c>
      <c r="L3661" s="38">
        <v>0</v>
      </c>
      <c s="32">
        <f>ROUND(ROUND(L3661,2)*ROUND(G3661,3),2)</f>
      </c>
      <c s="36" t="s">
        <v>54</v>
      </c>
      <c>
        <f>(M3661*21)/100</f>
      </c>
      <c t="s">
        <v>26</v>
      </c>
    </row>
    <row r="3662" spans="1:5" ht="12.75">
      <c r="A3662" s="35" t="s">
        <v>55</v>
      </c>
      <c r="E3662" s="39" t="s">
        <v>4</v>
      </c>
    </row>
    <row r="3663" spans="1:5" ht="12.75">
      <c r="A3663" s="35" t="s">
        <v>57</v>
      </c>
      <c r="E3663" s="40" t="s">
        <v>4</v>
      </c>
    </row>
    <row r="3664" spans="1:5" ht="12.75">
      <c r="A3664" t="s">
        <v>59</v>
      </c>
      <c r="E3664" s="39" t="s">
        <v>4</v>
      </c>
    </row>
    <row r="3665" spans="1:16" ht="12.75">
      <c r="A3665" t="s">
        <v>48</v>
      </c>
      <c s="34" t="s">
        <v>6694</v>
      </c>
      <c s="34" t="s">
        <v>12926</v>
      </c>
      <c s="35" t="s">
        <v>4</v>
      </c>
      <c s="6" t="s">
        <v>11560</v>
      </c>
      <c s="36" t="s">
        <v>11557</v>
      </c>
      <c s="37">
        <v>1.12</v>
      </c>
      <c s="36">
        <v>0</v>
      </c>
      <c s="36">
        <f>ROUND(G3665*H3665,6)</f>
      </c>
      <c r="L3665" s="38">
        <v>0</v>
      </c>
      <c s="32">
        <f>ROUND(ROUND(L3665,2)*ROUND(G3665,3),2)</f>
      </c>
      <c s="36" t="s">
        <v>54</v>
      </c>
      <c>
        <f>(M3665*21)/100</f>
      </c>
      <c t="s">
        <v>26</v>
      </c>
    </row>
    <row r="3666" spans="1:5" ht="12.75">
      <c r="A3666" s="35" t="s">
        <v>55</v>
      </c>
      <c r="E3666" s="39" t="s">
        <v>4</v>
      </c>
    </row>
    <row r="3667" spans="1:5" ht="12.75">
      <c r="A3667" s="35" t="s">
        <v>57</v>
      </c>
      <c r="E3667" s="40" t="s">
        <v>4</v>
      </c>
    </row>
    <row r="3668" spans="1:5" ht="12.75">
      <c r="A3668" t="s">
        <v>59</v>
      </c>
      <c r="E3668" s="39" t="s">
        <v>4</v>
      </c>
    </row>
    <row r="3669" spans="1:16" ht="12.75">
      <c r="A3669" t="s">
        <v>48</v>
      </c>
      <c s="34" t="s">
        <v>11075</v>
      </c>
      <c s="34" t="s">
        <v>12927</v>
      </c>
      <c s="35" t="s">
        <v>4</v>
      </c>
      <c s="6" t="s">
        <v>11560</v>
      </c>
      <c s="36" t="s">
        <v>11557</v>
      </c>
      <c s="37">
        <v>1.66</v>
      </c>
      <c s="36">
        <v>0</v>
      </c>
      <c s="36">
        <f>ROUND(G3669*H3669,6)</f>
      </c>
      <c r="L3669" s="38">
        <v>0</v>
      </c>
      <c s="32">
        <f>ROUND(ROUND(L3669,2)*ROUND(G3669,3),2)</f>
      </c>
      <c s="36" t="s">
        <v>54</v>
      </c>
      <c>
        <f>(M3669*21)/100</f>
      </c>
      <c t="s">
        <v>26</v>
      </c>
    </row>
    <row r="3670" spans="1:5" ht="12.75">
      <c r="A3670" s="35" t="s">
        <v>55</v>
      </c>
      <c r="E3670" s="39" t="s">
        <v>4</v>
      </c>
    </row>
    <row r="3671" spans="1:5" ht="12.75">
      <c r="A3671" s="35" t="s">
        <v>57</v>
      </c>
      <c r="E3671" s="40" t="s">
        <v>4</v>
      </c>
    </row>
    <row r="3672" spans="1:5" ht="12.75">
      <c r="A3672" t="s">
        <v>59</v>
      </c>
      <c r="E3672" s="39" t="s">
        <v>4</v>
      </c>
    </row>
    <row r="3673" spans="1:16" ht="25.5">
      <c r="A3673" t="s">
        <v>48</v>
      </c>
      <c s="34" t="s">
        <v>11125</v>
      </c>
      <c s="34" t="s">
        <v>12928</v>
      </c>
      <c s="35" t="s">
        <v>4</v>
      </c>
      <c s="6" t="s">
        <v>12312</v>
      </c>
      <c s="36" t="s">
        <v>3911</v>
      </c>
      <c s="37">
        <v>10</v>
      </c>
      <c s="36">
        <v>0</v>
      </c>
      <c s="36">
        <f>ROUND(G3673*H3673,6)</f>
      </c>
      <c r="L3673" s="38">
        <v>0</v>
      </c>
      <c s="32">
        <f>ROUND(ROUND(L3673,2)*ROUND(G3673,3),2)</f>
      </c>
      <c s="36" t="s">
        <v>54</v>
      </c>
      <c>
        <f>(M3673*21)/100</f>
      </c>
      <c t="s">
        <v>26</v>
      </c>
    </row>
    <row r="3674" spans="1:5" ht="12.75">
      <c r="A3674" s="35" t="s">
        <v>55</v>
      </c>
      <c r="E3674" s="39" t="s">
        <v>4</v>
      </c>
    </row>
    <row r="3675" spans="1:5" ht="12.75">
      <c r="A3675" s="35" t="s">
        <v>57</v>
      </c>
      <c r="E3675" s="40" t="s">
        <v>4</v>
      </c>
    </row>
    <row r="3676" spans="1:5" ht="12.75">
      <c r="A3676" t="s">
        <v>59</v>
      </c>
      <c r="E3676" s="39" t="s">
        <v>4</v>
      </c>
    </row>
    <row r="3677" spans="1:16" ht="12.75">
      <c r="A3677" t="s">
        <v>48</v>
      </c>
      <c s="34" t="s">
        <v>6207</v>
      </c>
      <c s="34" t="s">
        <v>12929</v>
      </c>
      <c s="35" t="s">
        <v>4</v>
      </c>
      <c s="6" t="s">
        <v>11553</v>
      </c>
      <c s="36" t="s">
        <v>71</v>
      </c>
      <c s="37">
        <v>11.21</v>
      </c>
      <c s="36">
        <v>0</v>
      </c>
      <c s="36">
        <f>ROUND(G3677*H3677,6)</f>
      </c>
      <c r="L3677" s="38">
        <v>0</v>
      </c>
      <c s="32">
        <f>ROUND(ROUND(L3677,2)*ROUND(G3677,3),2)</f>
      </c>
      <c s="36" t="s">
        <v>54</v>
      </c>
      <c>
        <f>(M3677*21)/100</f>
      </c>
      <c t="s">
        <v>26</v>
      </c>
    </row>
    <row r="3678" spans="1:5" ht="12.75">
      <c r="A3678" s="35" t="s">
        <v>55</v>
      </c>
      <c r="E3678" s="39" t="s">
        <v>4</v>
      </c>
    </row>
    <row r="3679" spans="1:5" ht="12.75">
      <c r="A3679" s="35" t="s">
        <v>57</v>
      </c>
      <c r="E3679" s="40" t="s">
        <v>4</v>
      </c>
    </row>
    <row r="3680" spans="1:5" ht="12.75">
      <c r="A3680" t="s">
        <v>59</v>
      </c>
      <c r="E3680" s="39" t="s">
        <v>4</v>
      </c>
    </row>
    <row r="3681" spans="1:16" ht="12.75">
      <c r="A3681" t="s">
        <v>48</v>
      </c>
      <c s="34" t="s">
        <v>12930</v>
      </c>
      <c s="34" t="s">
        <v>12931</v>
      </c>
      <c s="35" t="s">
        <v>4</v>
      </c>
      <c s="6" t="s">
        <v>11560</v>
      </c>
      <c s="36" t="s">
        <v>11557</v>
      </c>
      <c s="37">
        <v>1.29</v>
      </c>
      <c s="36">
        <v>0</v>
      </c>
      <c s="36">
        <f>ROUND(G3681*H3681,6)</f>
      </c>
      <c r="L3681" s="38">
        <v>0</v>
      </c>
      <c s="32">
        <f>ROUND(ROUND(L3681,2)*ROUND(G3681,3),2)</f>
      </c>
      <c s="36" t="s">
        <v>54</v>
      </c>
      <c>
        <f>(M3681*21)/100</f>
      </c>
      <c t="s">
        <v>26</v>
      </c>
    </row>
    <row r="3682" spans="1:5" ht="12.75">
      <c r="A3682" s="35" t="s">
        <v>55</v>
      </c>
      <c r="E3682" s="39" t="s">
        <v>4</v>
      </c>
    </row>
    <row r="3683" spans="1:5" ht="12.75">
      <c r="A3683" s="35" t="s">
        <v>57</v>
      </c>
      <c r="E3683" s="40" t="s">
        <v>4</v>
      </c>
    </row>
    <row r="3684" spans="1:5" ht="12.75">
      <c r="A3684" t="s">
        <v>59</v>
      </c>
      <c r="E3684" s="39" t="s">
        <v>4</v>
      </c>
    </row>
    <row r="3685" spans="1:16" ht="38.25">
      <c r="A3685" t="s">
        <v>48</v>
      </c>
      <c s="34" t="s">
        <v>11191</v>
      </c>
      <c s="34" t="s">
        <v>12932</v>
      </c>
      <c s="35" t="s">
        <v>4</v>
      </c>
      <c s="6" t="s">
        <v>12933</v>
      </c>
      <c s="36" t="s">
        <v>3911</v>
      </c>
      <c s="37">
        <v>1</v>
      </c>
      <c s="36">
        <v>0</v>
      </c>
      <c s="36">
        <f>ROUND(G3685*H3685,6)</f>
      </c>
      <c r="L3685" s="38">
        <v>0</v>
      </c>
      <c s="32">
        <f>ROUND(ROUND(L3685,2)*ROUND(G3685,3),2)</f>
      </c>
      <c s="36" t="s">
        <v>54</v>
      </c>
      <c>
        <f>(M3685*21)/100</f>
      </c>
      <c t="s">
        <v>26</v>
      </c>
    </row>
    <row r="3686" spans="1:5" ht="25.5">
      <c r="A3686" s="35" t="s">
        <v>55</v>
      </c>
      <c r="E3686" s="39" t="s">
        <v>12934</v>
      </c>
    </row>
    <row r="3687" spans="1:5" ht="12.75">
      <c r="A3687" s="35" t="s">
        <v>57</v>
      </c>
      <c r="E3687" s="40" t="s">
        <v>4</v>
      </c>
    </row>
    <row r="3688" spans="1:5" ht="12.75">
      <c r="A3688" t="s">
        <v>59</v>
      </c>
      <c r="E3688" s="39" t="s">
        <v>4</v>
      </c>
    </row>
    <row r="3689" spans="1:16" ht="12.75">
      <c r="A3689" t="s">
        <v>48</v>
      </c>
      <c s="34" t="s">
        <v>12935</v>
      </c>
      <c s="34" t="s">
        <v>12936</v>
      </c>
      <c s="35" t="s">
        <v>4</v>
      </c>
      <c s="6" t="s">
        <v>12485</v>
      </c>
      <c s="36" t="s">
        <v>3911</v>
      </c>
      <c s="37">
        <v>1</v>
      </c>
      <c s="36">
        <v>0</v>
      </c>
      <c s="36">
        <f>ROUND(G3689*H3689,6)</f>
      </c>
      <c r="L3689" s="38">
        <v>0</v>
      </c>
      <c s="32">
        <f>ROUND(ROUND(L3689,2)*ROUND(G3689,3),2)</f>
      </c>
      <c s="36" t="s">
        <v>54</v>
      </c>
      <c>
        <f>(M3689*21)/100</f>
      </c>
      <c t="s">
        <v>26</v>
      </c>
    </row>
    <row r="3690" spans="1:5" ht="12.75">
      <c r="A3690" s="35" t="s">
        <v>55</v>
      </c>
      <c r="E3690" s="39" t="s">
        <v>4</v>
      </c>
    </row>
    <row r="3691" spans="1:5" ht="12.75">
      <c r="A3691" s="35" t="s">
        <v>57</v>
      </c>
      <c r="E3691" s="40" t="s">
        <v>4</v>
      </c>
    </row>
    <row r="3692" spans="1:5" ht="12.75">
      <c r="A3692" t="s">
        <v>59</v>
      </c>
      <c r="E3692" s="39" t="s">
        <v>4</v>
      </c>
    </row>
    <row r="3693" spans="1:16" ht="12.75">
      <c r="A3693" t="s">
        <v>48</v>
      </c>
      <c s="34" t="s">
        <v>11286</v>
      </c>
      <c s="34" t="s">
        <v>12937</v>
      </c>
      <c s="35" t="s">
        <v>4</v>
      </c>
      <c s="6" t="s">
        <v>12485</v>
      </c>
      <c s="36" t="s">
        <v>3911</v>
      </c>
      <c s="37">
        <v>1</v>
      </c>
      <c s="36">
        <v>0</v>
      </c>
      <c s="36">
        <f>ROUND(G3693*H3693,6)</f>
      </c>
      <c r="L3693" s="38">
        <v>0</v>
      </c>
      <c s="32">
        <f>ROUND(ROUND(L3693,2)*ROUND(G3693,3),2)</f>
      </c>
      <c s="36" t="s">
        <v>54</v>
      </c>
      <c>
        <f>(M3693*21)/100</f>
      </c>
      <c t="s">
        <v>26</v>
      </c>
    </row>
    <row r="3694" spans="1:5" ht="12.75">
      <c r="A3694" s="35" t="s">
        <v>55</v>
      </c>
      <c r="E3694" s="39" t="s">
        <v>4</v>
      </c>
    </row>
    <row r="3695" spans="1:5" ht="12.75">
      <c r="A3695" s="35" t="s">
        <v>57</v>
      </c>
      <c r="E3695" s="40" t="s">
        <v>4</v>
      </c>
    </row>
    <row r="3696" spans="1:5" ht="12.75">
      <c r="A3696" t="s">
        <v>59</v>
      </c>
      <c r="E3696" s="39" t="s">
        <v>4</v>
      </c>
    </row>
    <row r="3697" spans="1:16" ht="25.5">
      <c r="A3697" t="s">
        <v>48</v>
      </c>
      <c s="34" t="s">
        <v>12938</v>
      </c>
      <c s="34" t="s">
        <v>12939</v>
      </c>
      <c s="35" t="s">
        <v>4</v>
      </c>
      <c s="6" t="s">
        <v>12512</v>
      </c>
      <c s="36" t="s">
        <v>3911</v>
      </c>
      <c s="37">
        <v>1</v>
      </c>
      <c s="36">
        <v>0</v>
      </c>
      <c s="36">
        <f>ROUND(G3697*H3697,6)</f>
      </c>
      <c r="L3697" s="38">
        <v>0</v>
      </c>
      <c s="32">
        <f>ROUND(ROUND(L3697,2)*ROUND(G3697,3),2)</f>
      </c>
      <c s="36" t="s">
        <v>54</v>
      </c>
      <c>
        <f>(M3697*21)/100</f>
      </c>
      <c t="s">
        <v>26</v>
      </c>
    </row>
    <row r="3698" spans="1:5" ht="12.75">
      <c r="A3698" s="35" t="s">
        <v>55</v>
      </c>
      <c r="E3698" s="39" t="s">
        <v>4</v>
      </c>
    </row>
    <row r="3699" spans="1:5" ht="12.75">
      <c r="A3699" s="35" t="s">
        <v>57</v>
      </c>
      <c r="E3699" s="40" t="s">
        <v>4</v>
      </c>
    </row>
    <row r="3700" spans="1:5" ht="12.75">
      <c r="A3700" t="s">
        <v>59</v>
      </c>
      <c r="E3700" s="39" t="s">
        <v>4</v>
      </c>
    </row>
    <row r="3701" spans="1:16" ht="25.5">
      <c r="A3701" t="s">
        <v>48</v>
      </c>
      <c s="34" t="s">
        <v>12940</v>
      </c>
      <c s="34" t="s">
        <v>12941</v>
      </c>
      <c s="35" t="s">
        <v>4</v>
      </c>
      <c s="6" t="s">
        <v>12512</v>
      </c>
      <c s="36" t="s">
        <v>3911</v>
      </c>
      <c s="37">
        <v>1</v>
      </c>
      <c s="36">
        <v>0</v>
      </c>
      <c s="36">
        <f>ROUND(G3701*H3701,6)</f>
      </c>
      <c r="L3701" s="38">
        <v>0</v>
      </c>
      <c s="32">
        <f>ROUND(ROUND(L3701,2)*ROUND(G3701,3),2)</f>
      </c>
      <c s="36" t="s">
        <v>54</v>
      </c>
      <c>
        <f>(M3701*21)/100</f>
      </c>
      <c t="s">
        <v>26</v>
      </c>
    </row>
    <row r="3702" spans="1:5" ht="12.75">
      <c r="A3702" s="35" t="s">
        <v>55</v>
      </c>
      <c r="E3702" s="39" t="s">
        <v>4</v>
      </c>
    </row>
    <row r="3703" spans="1:5" ht="12.75">
      <c r="A3703" s="35" t="s">
        <v>57</v>
      </c>
      <c r="E3703" s="40" t="s">
        <v>4</v>
      </c>
    </row>
    <row r="3704" spans="1:5" ht="12.75">
      <c r="A3704" t="s">
        <v>59</v>
      </c>
      <c r="E3704" s="39" t="s">
        <v>4</v>
      </c>
    </row>
    <row r="3705" spans="1:16" ht="12.75">
      <c r="A3705" t="s">
        <v>48</v>
      </c>
      <c s="34" t="s">
        <v>12942</v>
      </c>
      <c s="34" t="s">
        <v>12943</v>
      </c>
      <c s="35" t="s">
        <v>4</v>
      </c>
      <c s="6" t="s">
        <v>12198</v>
      </c>
      <c s="36" t="s">
        <v>697</v>
      </c>
      <c s="37">
        <v>51.95</v>
      </c>
      <c s="36">
        <v>0</v>
      </c>
      <c s="36">
        <f>ROUND(G3705*H3705,6)</f>
      </c>
      <c r="L3705" s="38">
        <v>0</v>
      </c>
      <c s="32">
        <f>ROUND(ROUND(L3705,2)*ROUND(G3705,3),2)</f>
      </c>
      <c s="36" t="s">
        <v>54</v>
      </c>
      <c>
        <f>(M3705*21)/100</f>
      </c>
      <c t="s">
        <v>26</v>
      </c>
    </row>
    <row r="3706" spans="1:5" ht="12.75">
      <c r="A3706" s="35" t="s">
        <v>55</v>
      </c>
      <c r="E3706" s="39" t="s">
        <v>4</v>
      </c>
    </row>
    <row r="3707" spans="1:5" ht="12.75">
      <c r="A3707" s="35" t="s">
        <v>57</v>
      </c>
      <c r="E3707" s="40" t="s">
        <v>4</v>
      </c>
    </row>
    <row r="3708" spans="1:5" ht="12.75">
      <c r="A3708" t="s">
        <v>59</v>
      </c>
      <c r="E3708" s="39" t="s">
        <v>4</v>
      </c>
    </row>
    <row r="3709" spans="1:16" ht="25.5">
      <c r="A3709" t="s">
        <v>48</v>
      </c>
      <c s="34" t="s">
        <v>12944</v>
      </c>
      <c s="34" t="s">
        <v>12945</v>
      </c>
      <c s="35" t="s">
        <v>4</v>
      </c>
      <c s="6" t="s">
        <v>12201</v>
      </c>
      <c s="36" t="s">
        <v>697</v>
      </c>
      <c s="37">
        <v>31.64</v>
      </c>
      <c s="36">
        <v>0</v>
      </c>
      <c s="36">
        <f>ROUND(G3709*H3709,6)</f>
      </c>
      <c r="L3709" s="38">
        <v>0</v>
      </c>
      <c s="32">
        <f>ROUND(ROUND(L3709,2)*ROUND(G3709,3),2)</f>
      </c>
      <c s="36" t="s">
        <v>54</v>
      </c>
      <c>
        <f>(M3709*21)/100</f>
      </c>
      <c t="s">
        <v>26</v>
      </c>
    </row>
    <row r="3710" spans="1:5" ht="12.75">
      <c r="A3710" s="35" t="s">
        <v>55</v>
      </c>
      <c r="E3710" s="39" t="s">
        <v>4</v>
      </c>
    </row>
    <row r="3711" spans="1:5" ht="12.75">
      <c r="A3711" s="35" t="s">
        <v>57</v>
      </c>
      <c r="E3711" s="40" t="s">
        <v>4</v>
      </c>
    </row>
    <row r="3712" spans="1:5" ht="12.75">
      <c r="A3712" t="s">
        <v>59</v>
      </c>
      <c r="E3712" s="39" t="s">
        <v>4</v>
      </c>
    </row>
    <row r="3713" spans="1:16" ht="25.5">
      <c r="A3713" t="s">
        <v>48</v>
      </c>
      <c s="34" t="s">
        <v>6703</v>
      </c>
      <c s="34" t="s">
        <v>12946</v>
      </c>
      <c s="35" t="s">
        <v>4</v>
      </c>
      <c s="6" t="s">
        <v>12204</v>
      </c>
      <c s="36" t="s">
        <v>697</v>
      </c>
      <c s="37">
        <v>4.21</v>
      </c>
      <c s="36">
        <v>0</v>
      </c>
      <c s="36">
        <f>ROUND(G3713*H3713,6)</f>
      </c>
      <c r="L3713" s="38">
        <v>0</v>
      </c>
      <c s="32">
        <f>ROUND(ROUND(L3713,2)*ROUND(G3713,3),2)</f>
      </c>
      <c s="36" t="s">
        <v>54</v>
      </c>
      <c>
        <f>(M3713*21)/100</f>
      </c>
      <c t="s">
        <v>26</v>
      </c>
    </row>
    <row r="3714" spans="1:5" ht="12.75">
      <c r="A3714" s="35" t="s">
        <v>55</v>
      </c>
      <c r="E3714" s="39" t="s">
        <v>4</v>
      </c>
    </row>
    <row r="3715" spans="1:5" ht="12.75">
      <c r="A3715" s="35" t="s">
        <v>57</v>
      </c>
      <c r="E3715" s="40" t="s">
        <v>4</v>
      </c>
    </row>
    <row r="3716" spans="1:5" ht="12.75">
      <c r="A3716" t="s">
        <v>59</v>
      </c>
      <c r="E3716" s="39" t="s">
        <v>4</v>
      </c>
    </row>
    <row r="3717" spans="1:16" ht="12.75">
      <c r="A3717" t="s">
        <v>48</v>
      </c>
      <c s="34" t="s">
        <v>11301</v>
      </c>
      <c s="34" t="s">
        <v>12947</v>
      </c>
      <c s="35" t="s">
        <v>4</v>
      </c>
      <c s="6" t="s">
        <v>12545</v>
      </c>
      <c s="36" t="s">
        <v>11557</v>
      </c>
      <c s="37">
        <v>0.13</v>
      </c>
      <c s="36">
        <v>0</v>
      </c>
      <c s="36">
        <f>ROUND(G3717*H3717,6)</f>
      </c>
      <c r="L3717" s="38">
        <v>0</v>
      </c>
      <c s="32">
        <f>ROUND(ROUND(L3717,2)*ROUND(G3717,3),2)</f>
      </c>
      <c s="36" t="s">
        <v>54</v>
      </c>
      <c>
        <f>(M3717*21)/100</f>
      </c>
      <c t="s">
        <v>26</v>
      </c>
    </row>
    <row r="3718" spans="1:5" ht="12.75">
      <c r="A3718" s="35" t="s">
        <v>55</v>
      </c>
      <c r="E3718" s="39" t="s">
        <v>4</v>
      </c>
    </row>
    <row r="3719" spans="1:5" ht="12.75">
      <c r="A3719" s="35" t="s">
        <v>57</v>
      </c>
      <c r="E3719" s="40" t="s">
        <v>4</v>
      </c>
    </row>
    <row r="3720" spans="1:5" ht="12.75">
      <c r="A3720" t="s">
        <v>59</v>
      </c>
      <c r="E3720" s="39" t="s">
        <v>4</v>
      </c>
    </row>
    <row r="3721" spans="1:16" ht="12.75">
      <c r="A3721" t="s">
        <v>48</v>
      </c>
      <c s="34" t="s">
        <v>12948</v>
      </c>
      <c s="34" t="s">
        <v>12949</v>
      </c>
      <c s="35" t="s">
        <v>4</v>
      </c>
      <c s="6" t="s">
        <v>12545</v>
      </c>
      <c s="36" t="s">
        <v>11557</v>
      </c>
      <c s="37">
        <v>8.38</v>
      </c>
      <c s="36">
        <v>0</v>
      </c>
      <c s="36">
        <f>ROUND(G3721*H3721,6)</f>
      </c>
      <c r="L3721" s="38">
        <v>0</v>
      </c>
      <c s="32">
        <f>ROUND(ROUND(L3721,2)*ROUND(G3721,3),2)</f>
      </c>
      <c s="36" t="s">
        <v>54</v>
      </c>
      <c>
        <f>(M3721*21)/100</f>
      </c>
      <c t="s">
        <v>26</v>
      </c>
    </row>
    <row r="3722" spans="1:5" ht="12.75">
      <c r="A3722" s="35" t="s">
        <v>55</v>
      </c>
      <c r="E3722" s="39" t="s">
        <v>4</v>
      </c>
    </row>
    <row r="3723" spans="1:5" ht="12.75">
      <c r="A3723" s="35" t="s">
        <v>57</v>
      </c>
      <c r="E3723" s="40" t="s">
        <v>4</v>
      </c>
    </row>
    <row r="3724" spans="1:5" ht="12.75">
      <c r="A3724" t="s">
        <v>59</v>
      </c>
      <c r="E3724" s="39" t="s">
        <v>4</v>
      </c>
    </row>
    <row r="3725" spans="1:16" ht="12.75">
      <c r="A3725" t="s">
        <v>48</v>
      </c>
      <c s="34" t="s">
        <v>12950</v>
      </c>
      <c s="34" t="s">
        <v>12951</v>
      </c>
      <c s="35" t="s">
        <v>4</v>
      </c>
      <c s="6" t="s">
        <v>12550</v>
      </c>
      <c s="36" t="s">
        <v>11557</v>
      </c>
      <c s="37">
        <v>1.46</v>
      </c>
      <c s="36">
        <v>0</v>
      </c>
      <c s="36">
        <f>ROUND(G3725*H3725,6)</f>
      </c>
      <c r="L3725" s="38">
        <v>0</v>
      </c>
      <c s="32">
        <f>ROUND(ROUND(L3725,2)*ROUND(G3725,3),2)</f>
      </c>
      <c s="36" t="s">
        <v>54</v>
      </c>
      <c>
        <f>(M3725*21)/100</f>
      </c>
      <c t="s">
        <v>26</v>
      </c>
    </row>
    <row r="3726" spans="1:5" ht="12.75">
      <c r="A3726" s="35" t="s">
        <v>55</v>
      </c>
      <c r="E3726" s="39" t="s">
        <v>4</v>
      </c>
    </row>
    <row r="3727" spans="1:5" ht="12.75">
      <c r="A3727" s="35" t="s">
        <v>57</v>
      </c>
      <c r="E3727" s="40" t="s">
        <v>4</v>
      </c>
    </row>
    <row r="3728" spans="1:5" ht="12.75">
      <c r="A3728" t="s">
        <v>59</v>
      </c>
      <c r="E3728" s="39" t="s">
        <v>4</v>
      </c>
    </row>
    <row r="3729" spans="1:16" ht="12.75">
      <c r="A3729" t="s">
        <v>48</v>
      </c>
      <c s="34" t="s">
        <v>12952</v>
      </c>
      <c s="34" t="s">
        <v>12953</v>
      </c>
      <c s="35" t="s">
        <v>4</v>
      </c>
      <c s="6" t="s">
        <v>12485</v>
      </c>
      <c s="36" t="s">
        <v>3911</v>
      </c>
      <c s="37">
        <v>1</v>
      </c>
      <c s="36">
        <v>0</v>
      </c>
      <c s="36">
        <f>ROUND(G3729*H3729,6)</f>
      </c>
      <c r="L3729" s="38">
        <v>0</v>
      </c>
      <c s="32">
        <f>ROUND(ROUND(L3729,2)*ROUND(G3729,3),2)</f>
      </c>
      <c s="36" t="s">
        <v>54</v>
      </c>
      <c>
        <f>(M3729*21)/100</f>
      </c>
      <c t="s">
        <v>26</v>
      </c>
    </row>
    <row r="3730" spans="1:5" ht="12.75">
      <c r="A3730" s="35" t="s">
        <v>55</v>
      </c>
      <c r="E3730" s="39" t="s">
        <v>4</v>
      </c>
    </row>
    <row r="3731" spans="1:5" ht="12.75">
      <c r="A3731" s="35" t="s">
        <v>57</v>
      </c>
      <c r="E3731" s="40" t="s">
        <v>4</v>
      </c>
    </row>
    <row r="3732" spans="1:5" ht="12.75">
      <c r="A3732" t="s">
        <v>59</v>
      </c>
      <c r="E3732" s="39" t="s">
        <v>4</v>
      </c>
    </row>
    <row r="3733" spans="1:16" ht="12.75">
      <c r="A3733" t="s">
        <v>48</v>
      </c>
      <c s="34" t="s">
        <v>11310</v>
      </c>
      <c s="34" t="s">
        <v>12954</v>
      </c>
      <c s="35" t="s">
        <v>4</v>
      </c>
      <c s="6" t="s">
        <v>12485</v>
      </c>
      <c s="36" t="s">
        <v>3911</v>
      </c>
      <c s="37">
        <v>1</v>
      </c>
      <c s="36">
        <v>0</v>
      </c>
      <c s="36">
        <f>ROUND(G3733*H3733,6)</f>
      </c>
      <c r="L3733" s="38">
        <v>0</v>
      </c>
      <c s="32">
        <f>ROUND(ROUND(L3733,2)*ROUND(G3733,3),2)</f>
      </c>
      <c s="36" t="s">
        <v>54</v>
      </c>
      <c>
        <f>(M3733*21)/100</f>
      </c>
      <c t="s">
        <v>26</v>
      </c>
    </row>
    <row r="3734" spans="1:5" ht="12.75">
      <c r="A3734" s="35" t="s">
        <v>55</v>
      </c>
      <c r="E3734" s="39" t="s">
        <v>4</v>
      </c>
    </row>
    <row r="3735" spans="1:5" ht="12.75">
      <c r="A3735" s="35" t="s">
        <v>57</v>
      </c>
      <c r="E3735" s="40" t="s">
        <v>4</v>
      </c>
    </row>
    <row r="3736" spans="1:5" ht="12.75">
      <c r="A3736" t="s">
        <v>59</v>
      </c>
      <c r="E3736" s="39" t="s">
        <v>4</v>
      </c>
    </row>
    <row r="3737" spans="1:16" ht="25.5">
      <c r="A3737" t="s">
        <v>48</v>
      </c>
      <c s="34" t="s">
        <v>12955</v>
      </c>
      <c s="34" t="s">
        <v>12956</v>
      </c>
      <c s="35" t="s">
        <v>4</v>
      </c>
      <c s="6" t="s">
        <v>12512</v>
      </c>
      <c s="36" t="s">
        <v>3911</v>
      </c>
      <c s="37">
        <v>1</v>
      </c>
      <c s="36">
        <v>0</v>
      </c>
      <c s="36">
        <f>ROUND(G3737*H3737,6)</f>
      </c>
      <c r="L3737" s="38">
        <v>0</v>
      </c>
      <c s="32">
        <f>ROUND(ROUND(L3737,2)*ROUND(G3737,3),2)</f>
      </c>
      <c s="36" t="s">
        <v>54</v>
      </c>
      <c>
        <f>(M3737*21)/100</f>
      </c>
      <c t="s">
        <v>26</v>
      </c>
    </row>
    <row r="3738" spans="1:5" ht="12.75">
      <c r="A3738" s="35" t="s">
        <v>55</v>
      </c>
      <c r="E3738" s="39" t="s">
        <v>4</v>
      </c>
    </row>
    <row r="3739" spans="1:5" ht="12.75">
      <c r="A3739" s="35" t="s">
        <v>57</v>
      </c>
      <c r="E3739" s="40" t="s">
        <v>4</v>
      </c>
    </row>
    <row r="3740" spans="1:5" ht="12.75">
      <c r="A3740" t="s">
        <v>59</v>
      </c>
      <c r="E3740" s="39" t="s">
        <v>4</v>
      </c>
    </row>
    <row r="3741" spans="1:16" ht="25.5">
      <c r="A3741" t="s">
        <v>48</v>
      </c>
      <c s="34" t="s">
        <v>6213</v>
      </c>
      <c s="34" t="s">
        <v>12957</v>
      </c>
      <c s="35" t="s">
        <v>4</v>
      </c>
      <c s="6" t="s">
        <v>12512</v>
      </c>
      <c s="36" t="s">
        <v>3911</v>
      </c>
      <c s="37">
        <v>1</v>
      </c>
      <c s="36">
        <v>0</v>
      </c>
      <c s="36">
        <f>ROUND(G3741*H3741,6)</f>
      </c>
      <c r="L3741" s="38">
        <v>0</v>
      </c>
      <c s="32">
        <f>ROUND(ROUND(L3741,2)*ROUND(G3741,3),2)</f>
      </c>
      <c s="36" t="s">
        <v>54</v>
      </c>
      <c>
        <f>(M3741*21)/100</f>
      </c>
      <c t="s">
        <v>26</v>
      </c>
    </row>
    <row r="3742" spans="1:5" ht="12.75">
      <c r="A3742" s="35" t="s">
        <v>55</v>
      </c>
      <c r="E3742" s="39" t="s">
        <v>4</v>
      </c>
    </row>
    <row r="3743" spans="1:5" ht="12.75">
      <c r="A3743" s="35" t="s">
        <v>57</v>
      </c>
      <c r="E3743" s="40" t="s">
        <v>4</v>
      </c>
    </row>
    <row r="3744" spans="1:5" ht="12.75">
      <c r="A3744" t="s">
        <v>59</v>
      </c>
      <c r="E3744" s="39" t="s">
        <v>4</v>
      </c>
    </row>
    <row r="3745" spans="1:16" ht="12.75">
      <c r="A3745" t="s">
        <v>48</v>
      </c>
      <c s="34" t="s">
        <v>11334</v>
      </c>
      <c s="34" t="s">
        <v>12958</v>
      </c>
      <c s="35" t="s">
        <v>4</v>
      </c>
      <c s="6" t="s">
        <v>12335</v>
      </c>
      <c s="36" t="s">
        <v>697</v>
      </c>
      <c s="37">
        <v>3.85</v>
      </c>
      <c s="36">
        <v>0</v>
      </c>
      <c s="36">
        <f>ROUND(G3745*H3745,6)</f>
      </c>
      <c r="L3745" s="38">
        <v>0</v>
      </c>
      <c s="32">
        <f>ROUND(ROUND(L3745,2)*ROUND(G3745,3),2)</f>
      </c>
      <c s="36" t="s">
        <v>54</v>
      </c>
      <c>
        <f>(M3745*21)/100</f>
      </c>
      <c t="s">
        <v>26</v>
      </c>
    </row>
    <row r="3746" spans="1:5" ht="12.75">
      <c r="A3746" s="35" t="s">
        <v>55</v>
      </c>
      <c r="E3746" s="39" t="s">
        <v>4</v>
      </c>
    </row>
    <row r="3747" spans="1:5" ht="12.75">
      <c r="A3747" s="35" t="s">
        <v>57</v>
      </c>
      <c r="E3747" s="40" t="s">
        <v>4</v>
      </c>
    </row>
    <row r="3748" spans="1:5" ht="12.75">
      <c r="A3748" t="s">
        <v>59</v>
      </c>
      <c r="E3748" s="39" t="s">
        <v>4</v>
      </c>
    </row>
    <row r="3749" spans="1:16" ht="12.75">
      <c r="A3749" t="s">
        <v>48</v>
      </c>
      <c s="34" t="s">
        <v>12959</v>
      </c>
      <c s="34" t="s">
        <v>12960</v>
      </c>
      <c s="35" t="s">
        <v>4</v>
      </c>
      <c s="6" t="s">
        <v>12198</v>
      </c>
      <c s="36" t="s">
        <v>697</v>
      </c>
      <c s="37">
        <v>3.54</v>
      </c>
      <c s="36">
        <v>0</v>
      </c>
      <c s="36">
        <f>ROUND(G3749*H3749,6)</f>
      </c>
      <c r="L3749" s="38">
        <v>0</v>
      </c>
      <c s="32">
        <f>ROUND(ROUND(L3749,2)*ROUND(G3749,3),2)</f>
      </c>
      <c s="36" t="s">
        <v>54</v>
      </c>
      <c>
        <f>(M3749*21)/100</f>
      </c>
      <c t="s">
        <v>26</v>
      </c>
    </row>
    <row r="3750" spans="1:5" ht="12.75">
      <c r="A3750" s="35" t="s">
        <v>55</v>
      </c>
      <c r="E3750" s="39" t="s">
        <v>4</v>
      </c>
    </row>
    <row r="3751" spans="1:5" ht="12.75">
      <c r="A3751" s="35" t="s">
        <v>57</v>
      </c>
      <c r="E3751" s="40" t="s">
        <v>4</v>
      </c>
    </row>
    <row r="3752" spans="1:5" ht="12.75">
      <c r="A3752" t="s">
        <v>59</v>
      </c>
      <c r="E3752" s="39" t="s">
        <v>4</v>
      </c>
    </row>
    <row r="3753" spans="1:16" ht="25.5">
      <c r="A3753" t="s">
        <v>48</v>
      </c>
      <c s="34" t="s">
        <v>12961</v>
      </c>
      <c s="34" t="s">
        <v>12962</v>
      </c>
      <c s="35" t="s">
        <v>4</v>
      </c>
      <c s="6" t="s">
        <v>12201</v>
      </c>
      <c s="36" t="s">
        <v>697</v>
      </c>
      <c s="37">
        <v>31.19</v>
      </c>
      <c s="36">
        <v>0</v>
      </c>
      <c s="36">
        <f>ROUND(G3753*H3753,6)</f>
      </c>
      <c r="L3753" s="38">
        <v>0</v>
      </c>
      <c s="32">
        <f>ROUND(ROUND(L3753,2)*ROUND(G3753,3),2)</f>
      </c>
      <c s="36" t="s">
        <v>54</v>
      </c>
      <c>
        <f>(M3753*21)/100</f>
      </c>
      <c t="s">
        <v>26</v>
      </c>
    </row>
    <row r="3754" spans="1:5" ht="12.75">
      <c r="A3754" s="35" t="s">
        <v>55</v>
      </c>
      <c r="E3754" s="39" t="s">
        <v>4</v>
      </c>
    </row>
    <row r="3755" spans="1:5" ht="12.75">
      <c r="A3755" s="35" t="s">
        <v>57</v>
      </c>
      <c r="E3755" s="40" t="s">
        <v>4</v>
      </c>
    </row>
    <row r="3756" spans="1:5" ht="12.75">
      <c r="A3756" t="s">
        <v>59</v>
      </c>
      <c r="E3756" s="39" t="s">
        <v>4</v>
      </c>
    </row>
    <row r="3757" spans="1:16" ht="25.5">
      <c r="A3757" t="s">
        <v>48</v>
      </c>
      <c s="34" t="s">
        <v>12963</v>
      </c>
      <c s="34" t="s">
        <v>12964</v>
      </c>
      <c s="35" t="s">
        <v>4</v>
      </c>
      <c s="6" t="s">
        <v>12204</v>
      </c>
      <c s="36" t="s">
        <v>697</v>
      </c>
      <c s="37">
        <v>2.71</v>
      </c>
      <c s="36">
        <v>0</v>
      </c>
      <c s="36">
        <f>ROUND(G3757*H3757,6)</f>
      </c>
      <c r="L3757" s="38">
        <v>0</v>
      </c>
      <c s="32">
        <f>ROUND(ROUND(L3757,2)*ROUND(G3757,3),2)</f>
      </c>
      <c s="36" t="s">
        <v>54</v>
      </c>
      <c>
        <f>(M3757*21)/100</f>
      </c>
      <c t="s">
        <v>26</v>
      </c>
    </row>
    <row r="3758" spans="1:5" ht="12.75">
      <c r="A3758" s="35" t="s">
        <v>55</v>
      </c>
      <c r="E3758" s="39" t="s">
        <v>4</v>
      </c>
    </row>
    <row r="3759" spans="1:5" ht="12.75">
      <c r="A3759" s="35" t="s">
        <v>57</v>
      </c>
      <c r="E3759" s="40" t="s">
        <v>4</v>
      </c>
    </row>
    <row r="3760" spans="1:5" ht="12.75">
      <c r="A3760" t="s">
        <v>59</v>
      </c>
      <c r="E3760" s="39" t="s">
        <v>4</v>
      </c>
    </row>
    <row r="3761" spans="1:16" ht="12.75">
      <c r="A3761" t="s">
        <v>48</v>
      </c>
      <c s="34" t="s">
        <v>12965</v>
      </c>
      <c s="34" t="s">
        <v>12966</v>
      </c>
      <c s="35" t="s">
        <v>4</v>
      </c>
      <c s="6" t="s">
        <v>12545</v>
      </c>
      <c s="36" t="s">
        <v>11557</v>
      </c>
      <c s="37">
        <v>2.62</v>
      </c>
      <c s="36">
        <v>0</v>
      </c>
      <c s="36">
        <f>ROUND(G3761*H3761,6)</f>
      </c>
      <c r="L3761" s="38">
        <v>0</v>
      </c>
      <c s="32">
        <f>ROUND(ROUND(L3761,2)*ROUND(G3761,3),2)</f>
      </c>
      <c s="36" t="s">
        <v>54</v>
      </c>
      <c>
        <f>(M3761*21)/100</f>
      </c>
      <c t="s">
        <v>26</v>
      </c>
    </row>
    <row r="3762" spans="1:5" ht="12.75">
      <c r="A3762" s="35" t="s">
        <v>55</v>
      </c>
      <c r="E3762" s="39" t="s">
        <v>4</v>
      </c>
    </row>
    <row r="3763" spans="1:5" ht="12.75">
      <c r="A3763" s="35" t="s">
        <v>57</v>
      </c>
      <c r="E3763" s="40" t="s">
        <v>4</v>
      </c>
    </row>
    <row r="3764" spans="1:5" ht="12.75">
      <c r="A3764" t="s">
        <v>59</v>
      </c>
      <c r="E3764" s="39" t="s">
        <v>4</v>
      </c>
    </row>
    <row r="3765" spans="1:16" ht="12.75">
      <c r="A3765" t="s">
        <v>48</v>
      </c>
      <c s="34" t="s">
        <v>12967</v>
      </c>
      <c s="34" t="s">
        <v>12968</v>
      </c>
      <c s="35" t="s">
        <v>4</v>
      </c>
      <c s="6" t="s">
        <v>12545</v>
      </c>
      <c s="36" t="s">
        <v>11557</v>
      </c>
      <c s="37">
        <v>1.5</v>
      </c>
      <c s="36">
        <v>0</v>
      </c>
      <c s="36">
        <f>ROUND(G3765*H3765,6)</f>
      </c>
      <c r="L3765" s="38">
        <v>0</v>
      </c>
      <c s="32">
        <f>ROUND(ROUND(L3765,2)*ROUND(G3765,3),2)</f>
      </c>
      <c s="36" t="s">
        <v>54</v>
      </c>
      <c>
        <f>(M3765*21)/100</f>
      </c>
      <c t="s">
        <v>26</v>
      </c>
    </row>
    <row r="3766" spans="1:5" ht="12.75">
      <c r="A3766" s="35" t="s">
        <v>55</v>
      </c>
      <c r="E3766" s="39" t="s">
        <v>4</v>
      </c>
    </row>
    <row r="3767" spans="1:5" ht="12.75">
      <c r="A3767" s="35" t="s">
        <v>57</v>
      </c>
      <c r="E3767" s="40" t="s">
        <v>4</v>
      </c>
    </row>
    <row r="3768" spans="1:5" ht="12.75">
      <c r="A3768" t="s">
        <v>59</v>
      </c>
      <c r="E3768" s="39" t="s">
        <v>4</v>
      </c>
    </row>
    <row r="3769" spans="1:16" ht="12.75">
      <c r="A3769" t="s">
        <v>48</v>
      </c>
      <c s="34" t="s">
        <v>12969</v>
      </c>
      <c s="34" t="s">
        <v>12970</v>
      </c>
      <c s="35" t="s">
        <v>4</v>
      </c>
      <c s="6" t="s">
        <v>12550</v>
      </c>
      <c s="36" t="s">
        <v>11557</v>
      </c>
      <c s="37">
        <v>1.29</v>
      </c>
      <c s="36">
        <v>0</v>
      </c>
      <c s="36">
        <f>ROUND(G3769*H3769,6)</f>
      </c>
      <c r="L3769" s="38">
        <v>0</v>
      </c>
      <c s="32">
        <f>ROUND(ROUND(L3769,2)*ROUND(G3769,3),2)</f>
      </c>
      <c s="36" t="s">
        <v>54</v>
      </c>
      <c>
        <f>(M3769*21)/100</f>
      </c>
      <c t="s">
        <v>26</v>
      </c>
    </row>
    <row r="3770" spans="1:5" ht="12.75">
      <c r="A3770" s="35" t="s">
        <v>55</v>
      </c>
      <c r="E3770" s="39" t="s">
        <v>4</v>
      </c>
    </row>
    <row r="3771" spans="1:5" ht="12.75">
      <c r="A3771" s="35" t="s">
        <v>57</v>
      </c>
      <c r="E3771" s="40" t="s">
        <v>4</v>
      </c>
    </row>
    <row r="3772" spans="1:5" ht="12.75">
      <c r="A3772" t="s">
        <v>59</v>
      </c>
      <c r="E3772" s="39" t="s">
        <v>4</v>
      </c>
    </row>
    <row r="3773" spans="1:16" ht="12.75">
      <c r="A3773" t="s">
        <v>48</v>
      </c>
      <c s="34" t="s">
        <v>12971</v>
      </c>
      <c s="34" t="s">
        <v>12972</v>
      </c>
      <c s="35" t="s">
        <v>4</v>
      </c>
      <c s="6" t="s">
        <v>12550</v>
      </c>
      <c s="36" t="s">
        <v>11557</v>
      </c>
      <c s="37">
        <v>1.29</v>
      </c>
      <c s="36">
        <v>0</v>
      </c>
      <c s="36">
        <f>ROUND(G3773*H3773,6)</f>
      </c>
      <c r="L3773" s="38">
        <v>0</v>
      </c>
      <c s="32">
        <f>ROUND(ROUND(L3773,2)*ROUND(G3773,3),2)</f>
      </c>
      <c s="36" t="s">
        <v>54</v>
      </c>
      <c>
        <f>(M3773*21)/100</f>
      </c>
      <c t="s">
        <v>26</v>
      </c>
    </row>
    <row r="3774" spans="1:5" ht="12.75">
      <c r="A3774" s="35" t="s">
        <v>55</v>
      </c>
      <c r="E3774" s="39" t="s">
        <v>4</v>
      </c>
    </row>
    <row r="3775" spans="1:5" ht="12.75">
      <c r="A3775" s="35" t="s">
        <v>57</v>
      </c>
      <c r="E3775" s="40" t="s">
        <v>4</v>
      </c>
    </row>
    <row r="3776" spans="1:5" ht="12.75">
      <c r="A3776" t="s">
        <v>59</v>
      </c>
      <c r="E3776" s="39" t="s">
        <v>4</v>
      </c>
    </row>
    <row r="3777" spans="1:16" ht="38.25">
      <c r="A3777" t="s">
        <v>48</v>
      </c>
      <c s="34" t="s">
        <v>12973</v>
      </c>
      <c s="34" t="s">
        <v>12974</v>
      </c>
      <c s="35" t="s">
        <v>4</v>
      </c>
      <c s="6" t="s">
        <v>12933</v>
      </c>
      <c s="36" t="s">
        <v>3911</v>
      </c>
      <c s="37">
        <v>1</v>
      </c>
      <c s="36">
        <v>0</v>
      </c>
      <c s="36">
        <f>ROUND(G3777*H3777,6)</f>
      </c>
      <c r="L3777" s="38">
        <v>0</v>
      </c>
      <c s="32">
        <f>ROUND(ROUND(L3777,2)*ROUND(G3777,3),2)</f>
      </c>
      <c s="36" t="s">
        <v>54</v>
      </c>
      <c>
        <f>(M3777*21)/100</f>
      </c>
      <c t="s">
        <v>26</v>
      </c>
    </row>
    <row r="3778" spans="1:5" ht="25.5">
      <c r="A3778" s="35" t="s">
        <v>55</v>
      </c>
      <c r="E3778" s="39" t="s">
        <v>12934</v>
      </c>
    </row>
    <row r="3779" spans="1:5" ht="12.75">
      <c r="A3779" s="35" t="s">
        <v>57</v>
      </c>
      <c r="E3779" s="40" t="s">
        <v>4</v>
      </c>
    </row>
    <row r="3780" spans="1:5" ht="12.75">
      <c r="A3780" t="s">
        <v>59</v>
      </c>
      <c r="E3780" s="39" t="s">
        <v>4</v>
      </c>
    </row>
    <row r="3781" spans="1:16" ht="12.75">
      <c r="A3781" t="s">
        <v>48</v>
      </c>
      <c s="34" t="s">
        <v>12975</v>
      </c>
      <c s="34" t="s">
        <v>12976</v>
      </c>
      <c s="35" t="s">
        <v>4</v>
      </c>
      <c s="6" t="s">
        <v>12485</v>
      </c>
      <c s="36" t="s">
        <v>3911</v>
      </c>
      <c s="37">
        <v>1</v>
      </c>
      <c s="36">
        <v>0</v>
      </c>
      <c s="36">
        <f>ROUND(G3781*H3781,6)</f>
      </c>
      <c r="L3781" s="38">
        <v>0</v>
      </c>
      <c s="32">
        <f>ROUND(ROUND(L3781,2)*ROUND(G3781,3),2)</f>
      </c>
      <c s="36" t="s">
        <v>54</v>
      </c>
      <c>
        <f>(M3781*21)/100</f>
      </c>
      <c t="s">
        <v>26</v>
      </c>
    </row>
    <row r="3782" spans="1:5" ht="12.75">
      <c r="A3782" s="35" t="s">
        <v>55</v>
      </c>
      <c r="E3782" s="39" t="s">
        <v>4</v>
      </c>
    </row>
    <row r="3783" spans="1:5" ht="12.75">
      <c r="A3783" s="35" t="s">
        <v>57</v>
      </c>
      <c r="E3783" s="40" t="s">
        <v>4</v>
      </c>
    </row>
    <row r="3784" spans="1:5" ht="12.75">
      <c r="A3784" t="s">
        <v>59</v>
      </c>
      <c r="E3784" s="39" t="s">
        <v>4</v>
      </c>
    </row>
    <row r="3785" spans="1:16" ht="12.75">
      <c r="A3785" t="s">
        <v>48</v>
      </c>
      <c s="34" t="s">
        <v>12977</v>
      </c>
      <c s="34" t="s">
        <v>12978</v>
      </c>
      <c s="35" t="s">
        <v>4</v>
      </c>
      <c s="6" t="s">
        <v>12485</v>
      </c>
      <c s="36" t="s">
        <v>3911</v>
      </c>
      <c s="37">
        <v>1</v>
      </c>
      <c s="36">
        <v>0</v>
      </c>
      <c s="36">
        <f>ROUND(G3785*H3785,6)</f>
      </c>
      <c r="L3785" s="38">
        <v>0</v>
      </c>
      <c s="32">
        <f>ROUND(ROUND(L3785,2)*ROUND(G3785,3),2)</f>
      </c>
      <c s="36" t="s">
        <v>54</v>
      </c>
      <c>
        <f>(M3785*21)/100</f>
      </c>
      <c t="s">
        <v>26</v>
      </c>
    </row>
    <row r="3786" spans="1:5" ht="12.75">
      <c r="A3786" s="35" t="s">
        <v>55</v>
      </c>
      <c r="E3786" s="39" t="s">
        <v>4</v>
      </c>
    </row>
    <row r="3787" spans="1:5" ht="12.75">
      <c r="A3787" s="35" t="s">
        <v>57</v>
      </c>
      <c r="E3787" s="40" t="s">
        <v>4</v>
      </c>
    </row>
    <row r="3788" spans="1:5" ht="12.75">
      <c r="A3788" t="s">
        <v>59</v>
      </c>
      <c r="E3788" s="39" t="s">
        <v>4</v>
      </c>
    </row>
    <row r="3789" spans="1:16" ht="25.5">
      <c r="A3789" t="s">
        <v>48</v>
      </c>
      <c s="34" t="s">
        <v>12979</v>
      </c>
      <c s="34" t="s">
        <v>12980</v>
      </c>
      <c s="35" t="s">
        <v>4</v>
      </c>
      <c s="6" t="s">
        <v>12512</v>
      </c>
      <c s="36" t="s">
        <v>3911</v>
      </c>
      <c s="37">
        <v>1</v>
      </c>
      <c s="36">
        <v>0</v>
      </c>
      <c s="36">
        <f>ROUND(G3789*H3789,6)</f>
      </c>
      <c r="L3789" s="38">
        <v>0</v>
      </c>
      <c s="32">
        <f>ROUND(ROUND(L3789,2)*ROUND(G3789,3),2)</f>
      </c>
      <c s="36" t="s">
        <v>54</v>
      </c>
      <c>
        <f>(M3789*21)/100</f>
      </c>
      <c t="s">
        <v>26</v>
      </c>
    </row>
    <row r="3790" spans="1:5" ht="12.75">
      <c r="A3790" s="35" t="s">
        <v>55</v>
      </c>
      <c r="E3790" s="39" t="s">
        <v>4</v>
      </c>
    </row>
    <row r="3791" spans="1:5" ht="12.75">
      <c r="A3791" s="35" t="s">
        <v>57</v>
      </c>
      <c r="E3791" s="40" t="s">
        <v>4</v>
      </c>
    </row>
    <row r="3792" spans="1:5" ht="12.75">
      <c r="A3792" t="s">
        <v>59</v>
      </c>
      <c r="E3792" s="39" t="s">
        <v>4</v>
      </c>
    </row>
    <row r="3793" spans="1:16" ht="25.5">
      <c r="A3793" t="s">
        <v>48</v>
      </c>
      <c s="34" t="s">
        <v>12981</v>
      </c>
      <c s="34" t="s">
        <v>12982</v>
      </c>
      <c s="35" t="s">
        <v>4</v>
      </c>
      <c s="6" t="s">
        <v>12512</v>
      </c>
      <c s="36" t="s">
        <v>3911</v>
      </c>
      <c s="37">
        <v>1</v>
      </c>
      <c s="36">
        <v>0</v>
      </c>
      <c s="36">
        <f>ROUND(G3793*H3793,6)</f>
      </c>
      <c r="L3793" s="38">
        <v>0</v>
      </c>
      <c s="32">
        <f>ROUND(ROUND(L3793,2)*ROUND(G3793,3),2)</f>
      </c>
      <c s="36" t="s">
        <v>54</v>
      </c>
      <c>
        <f>(M3793*21)/100</f>
      </c>
      <c t="s">
        <v>26</v>
      </c>
    </row>
    <row r="3794" spans="1:5" ht="12.75">
      <c r="A3794" s="35" t="s">
        <v>55</v>
      </c>
      <c r="E3794" s="39" t="s">
        <v>4</v>
      </c>
    </row>
    <row r="3795" spans="1:5" ht="12.75">
      <c r="A3795" s="35" t="s">
        <v>57</v>
      </c>
      <c r="E3795" s="40" t="s">
        <v>4</v>
      </c>
    </row>
    <row r="3796" spans="1:5" ht="12.75">
      <c r="A3796" t="s">
        <v>59</v>
      </c>
      <c r="E3796" s="39" t="s">
        <v>4</v>
      </c>
    </row>
    <row r="3797" spans="1:16" ht="25.5">
      <c r="A3797" t="s">
        <v>48</v>
      </c>
      <c s="34" t="s">
        <v>12983</v>
      </c>
      <c s="34" t="s">
        <v>12984</v>
      </c>
      <c s="35" t="s">
        <v>4</v>
      </c>
      <c s="6" t="s">
        <v>12512</v>
      </c>
      <c s="36" t="s">
        <v>3911</v>
      </c>
      <c s="37">
        <v>1</v>
      </c>
      <c s="36">
        <v>0</v>
      </c>
      <c s="36">
        <f>ROUND(G3797*H3797,6)</f>
      </c>
      <c r="L3797" s="38">
        <v>0</v>
      </c>
      <c s="32">
        <f>ROUND(ROUND(L3797,2)*ROUND(G3797,3),2)</f>
      </c>
      <c s="36" t="s">
        <v>54</v>
      </c>
      <c>
        <f>(M3797*21)/100</f>
      </c>
      <c t="s">
        <v>26</v>
      </c>
    </row>
    <row r="3798" spans="1:5" ht="12.75">
      <c r="A3798" s="35" t="s">
        <v>55</v>
      </c>
      <c r="E3798" s="39" t="s">
        <v>4</v>
      </c>
    </row>
    <row r="3799" spans="1:5" ht="12.75">
      <c r="A3799" s="35" t="s">
        <v>57</v>
      </c>
      <c r="E3799" s="40" t="s">
        <v>4</v>
      </c>
    </row>
    <row r="3800" spans="1:5" ht="12.75">
      <c r="A3800" t="s">
        <v>59</v>
      </c>
      <c r="E3800" s="39" t="s">
        <v>4</v>
      </c>
    </row>
    <row r="3801" spans="1:16" ht="12.75">
      <c r="A3801" t="s">
        <v>48</v>
      </c>
      <c s="34" t="s">
        <v>12985</v>
      </c>
      <c s="34" t="s">
        <v>12986</v>
      </c>
      <c s="35" t="s">
        <v>4</v>
      </c>
      <c s="6" t="s">
        <v>12198</v>
      </c>
      <c s="36" t="s">
        <v>697</v>
      </c>
      <c s="37">
        <v>63.33</v>
      </c>
      <c s="36">
        <v>0</v>
      </c>
      <c s="36">
        <f>ROUND(G3801*H3801,6)</f>
      </c>
      <c r="L3801" s="38">
        <v>0</v>
      </c>
      <c s="32">
        <f>ROUND(ROUND(L3801,2)*ROUND(G3801,3),2)</f>
      </c>
      <c s="36" t="s">
        <v>54</v>
      </c>
      <c>
        <f>(M3801*21)/100</f>
      </c>
      <c t="s">
        <v>26</v>
      </c>
    </row>
    <row r="3802" spans="1:5" ht="12.75">
      <c r="A3802" s="35" t="s">
        <v>55</v>
      </c>
      <c r="E3802" s="39" t="s">
        <v>4</v>
      </c>
    </row>
    <row r="3803" spans="1:5" ht="12.75">
      <c r="A3803" s="35" t="s">
        <v>57</v>
      </c>
      <c r="E3803" s="40" t="s">
        <v>4</v>
      </c>
    </row>
    <row r="3804" spans="1:5" ht="12.75">
      <c r="A3804" t="s">
        <v>59</v>
      </c>
      <c r="E3804" s="39" t="s">
        <v>4</v>
      </c>
    </row>
    <row r="3805" spans="1:16" ht="25.5">
      <c r="A3805" t="s">
        <v>48</v>
      </c>
      <c s="34" t="s">
        <v>12987</v>
      </c>
      <c s="34" t="s">
        <v>12988</v>
      </c>
      <c s="35" t="s">
        <v>4</v>
      </c>
      <c s="6" t="s">
        <v>12201</v>
      </c>
      <c s="36" t="s">
        <v>697</v>
      </c>
      <c s="37">
        <v>38.4</v>
      </c>
      <c s="36">
        <v>0</v>
      </c>
      <c s="36">
        <f>ROUND(G3805*H3805,6)</f>
      </c>
      <c r="L3805" s="38">
        <v>0</v>
      </c>
      <c s="32">
        <f>ROUND(ROUND(L3805,2)*ROUND(G3805,3),2)</f>
      </c>
      <c s="36" t="s">
        <v>54</v>
      </c>
      <c>
        <f>(M3805*21)/100</f>
      </c>
      <c t="s">
        <v>26</v>
      </c>
    </row>
    <row r="3806" spans="1:5" ht="12.75">
      <c r="A3806" s="35" t="s">
        <v>55</v>
      </c>
      <c r="E3806" s="39" t="s">
        <v>4</v>
      </c>
    </row>
    <row r="3807" spans="1:5" ht="12.75">
      <c r="A3807" s="35" t="s">
        <v>57</v>
      </c>
      <c r="E3807" s="40" t="s">
        <v>4</v>
      </c>
    </row>
    <row r="3808" spans="1:5" ht="12.75">
      <c r="A3808" t="s">
        <v>59</v>
      </c>
      <c r="E3808" s="39" t="s">
        <v>4</v>
      </c>
    </row>
    <row r="3809" spans="1:16" ht="25.5">
      <c r="A3809" t="s">
        <v>48</v>
      </c>
      <c s="34" t="s">
        <v>12989</v>
      </c>
      <c s="34" t="s">
        <v>12990</v>
      </c>
      <c s="35" t="s">
        <v>4</v>
      </c>
      <c s="6" t="s">
        <v>12204</v>
      </c>
      <c s="36" t="s">
        <v>697</v>
      </c>
      <c s="37">
        <v>4.29</v>
      </c>
      <c s="36">
        <v>0</v>
      </c>
      <c s="36">
        <f>ROUND(G3809*H3809,6)</f>
      </c>
      <c r="L3809" s="38">
        <v>0</v>
      </c>
      <c s="32">
        <f>ROUND(ROUND(L3809,2)*ROUND(G3809,3),2)</f>
      </c>
      <c s="36" t="s">
        <v>54</v>
      </c>
      <c>
        <f>(M3809*21)/100</f>
      </c>
      <c t="s">
        <v>26</v>
      </c>
    </row>
    <row r="3810" spans="1:5" ht="12.75">
      <c r="A3810" s="35" t="s">
        <v>55</v>
      </c>
      <c r="E3810" s="39" t="s">
        <v>4</v>
      </c>
    </row>
    <row r="3811" spans="1:5" ht="12.75">
      <c r="A3811" s="35" t="s">
        <v>57</v>
      </c>
      <c r="E3811" s="40" t="s">
        <v>4</v>
      </c>
    </row>
    <row r="3812" spans="1:5" ht="12.75">
      <c r="A3812" t="s">
        <v>59</v>
      </c>
      <c r="E3812" s="39" t="s">
        <v>4</v>
      </c>
    </row>
    <row r="3813" spans="1:16" ht="12.75">
      <c r="A3813" t="s">
        <v>48</v>
      </c>
      <c s="34" t="s">
        <v>12991</v>
      </c>
      <c s="34" t="s">
        <v>12992</v>
      </c>
      <c s="35" t="s">
        <v>4</v>
      </c>
      <c s="6" t="s">
        <v>12545</v>
      </c>
      <c s="36" t="s">
        <v>11557</v>
      </c>
      <c s="37">
        <v>0.06</v>
      </c>
      <c s="36">
        <v>0</v>
      </c>
      <c s="36">
        <f>ROUND(G3813*H3813,6)</f>
      </c>
      <c r="L3813" s="38">
        <v>0</v>
      </c>
      <c s="32">
        <f>ROUND(ROUND(L3813,2)*ROUND(G3813,3),2)</f>
      </c>
      <c s="36" t="s">
        <v>54</v>
      </c>
      <c>
        <f>(M3813*21)/100</f>
      </c>
      <c t="s">
        <v>26</v>
      </c>
    </row>
    <row r="3814" spans="1:5" ht="12.75">
      <c r="A3814" s="35" t="s">
        <v>55</v>
      </c>
      <c r="E3814" s="39" t="s">
        <v>4</v>
      </c>
    </row>
    <row r="3815" spans="1:5" ht="12.75">
      <c r="A3815" s="35" t="s">
        <v>57</v>
      </c>
      <c r="E3815" s="40" t="s">
        <v>4</v>
      </c>
    </row>
    <row r="3816" spans="1:5" ht="12.75">
      <c r="A3816" t="s">
        <v>59</v>
      </c>
      <c r="E3816" s="39" t="s">
        <v>4</v>
      </c>
    </row>
    <row r="3817" spans="1:16" ht="12.75">
      <c r="A3817" t="s">
        <v>48</v>
      </c>
      <c s="34" t="s">
        <v>12993</v>
      </c>
      <c s="34" t="s">
        <v>12994</v>
      </c>
      <c s="35" t="s">
        <v>4</v>
      </c>
      <c s="6" t="s">
        <v>12545</v>
      </c>
      <c s="36" t="s">
        <v>11557</v>
      </c>
      <c s="37">
        <v>9.02</v>
      </c>
      <c s="36">
        <v>0</v>
      </c>
      <c s="36">
        <f>ROUND(G3817*H3817,6)</f>
      </c>
      <c r="L3817" s="38">
        <v>0</v>
      </c>
      <c s="32">
        <f>ROUND(ROUND(L3817,2)*ROUND(G3817,3),2)</f>
      </c>
      <c s="36" t="s">
        <v>54</v>
      </c>
      <c>
        <f>(M3817*21)/100</f>
      </c>
      <c t="s">
        <v>26</v>
      </c>
    </row>
    <row r="3818" spans="1:5" ht="12.75">
      <c r="A3818" s="35" t="s">
        <v>55</v>
      </c>
      <c r="E3818" s="39" t="s">
        <v>4</v>
      </c>
    </row>
    <row r="3819" spans="1:5" ht="12.75">
      <c r="A3819" s="35" t="s">
        <v>57</v>
      </c>
      <c r="E3819" s="40" t="s">
        <v>4</v>
      </c>
    </row>
    <row r="3820" spans="1:5" ht="12.75">
      <c r="A3820" t="s">
        <v>59</v>
      </c>
      <c r="E3820" s="39" t="s">
        <v>4</v>
      </c>
    </row>
    <row r="3821" spans="1:16" ht="12.75">
      <c r="A3821" t="s">
        <v>48</v>
      </c>
      <c s="34" t="s">
        <v>12995</v>
      </c>
      <c s="34" t="s">
        <v>12996</v>
      </c>
      <c s="35" t="s">
        <v>4</v>
      </c>
      <c s="6" t="s">
        <v>12550</v>
      </c>
      <c s="36" t="s">
        <v>11557</v>
      </c>
      <c s="37">
        <v>1.93</v>
      </c>
      <c s="36">
        <v>0</v>
      </c>
      <c s="36">
        <f>ROUND(G3821*H3821,6)</f>
      </c>
      <c r="L3821" s="38">
        <v>0</v>
      </c>
      <c s="32">
        <f>ROUND(ROUND(L3821,2)*ROUND(G3821,3),2)</f>
      </c>
      <c s="36" t="s">
        <v>54</v>
      </c>
      <c>
        <f>(M3821*21)/100</f>
      </c>
      <c t="s">
        <v>26</v>
      </c>
    </row>
    <row r="3822" spans="1:5" ht="12.75">
      <c r="A3822" s="35" t="s">
        <v>55</v>
      </c>
      <c r="E3822" s="39" t="s">
        <v>4</v>
      </c>
    </row>
    <row r="3823" spans="1:5" ht="12.75">
      <c r="A3823" s="35" t="s">
        <v>57</v>
      </c>
      <c r="E3823" s="40" t="s">
        <v>4</v>
      </c>
    </row>
    <row r="3824" spans="1:5" ht="12.75">
      <c r="A3824" t="s">
        <v>59</v>
      </c>
      <c r="E3824" s="39" t="s">
        <v>4</v>
      </c>
    </row>
    <row r="3825" spans="1:16" ht="12.75">
      <c r="A3825" t="s">
        <v>48</v>
      </c>
      <c s="34" t="s">
        <v>12997</v>
      </c>
      <c s="34" t="s">
        <v>12998</v>
      </c>
      <c s="35" t="s">
        <v>4</v>
      </c>
      <c s="6" t="s">
        <v>12550</v>
      </c>
      <c s="36" t="s">
        <v>11557</v>
      </c>
      <c s="37">
        <v>1.46</v>
      </c>
      <c s="36">
        <v>0</v>
      </c>
      <c s="36">
        <f>ROUND(G3825*H3825,6)</f>
      </c>
      <c r="L3825" s="38">
        <v>0</v>
      </c>
      <c s="32">
        <f>ROUND(ROUND(L3825,2)*ROUND(G3825,3),2)</f>
      </c>
      <c s="36" t="s">
        <v>54</v>
      </c>
      <c>
        <f>(M3825*21)/100</f>
      </c>
      <c t="s">
        <v>26</v>
      </c>
    </row>
    <row r="3826" spans="1:5" ht="12.75">
      <c r="A3826" s="35" t="s">
        <v>55</v>
      </c>
      <c r="E3826" s="39" t="s">
        <v>4</v>
      </c>
    </row>
    <row r="3827" spans="1:5" ht="12.75">
      <c r="A3827" s="35" t="s">
        <v>57</v>
      </c>
      <c r="E3827" s="40" t="s">
        <v>4</v>
      </c>
    </row>
    <row r="3828" spans="1:5" ht="12.75">
      <c r="A3828" t="s">
        <v>59</v>
      </c>
      <c r="E3828" s="39" t="s">
        <v>4</v>
      </c>
    </row>
    <row r="3829" spans="1:16" ht="12.75">
      <c r="A3829" t="s">
        <v>48</v>
      </c>
      <c s="34" t="s">
        <v>12999</v>
      </c>
      <c s="34" t="s">
        <v>13000</v>
      </c>
      <c s="35" t="s">
        <v>4</v>
      </c>
      <c s="6" t="s">
        <v>12485</v>
      </c>
      <c s="36" t="s">
        <v>3911</v>
      </c>
      <c s="37">
        <v>1</v>
      </c>
      <c s="36">
        <v>0</v>
      </c>
      <c s="36">
        <f>ROUND(G3829*H3829,6)</f>
      </c>
      <c r="L3829" s="38">
        <v>0</v>
      </c>
      <c s="32">
        <f>ROUND(ROUND(L3829,2)*ROUND(G3829,3),2)</f>
      </c>
      <c s="36" t="s">
        <v>54</v>
      </c>
      <c>
        <f>(M3829*21)/100</f>
      </c>
      <c t="s">
        <v>26</v>
      </c>
    </row>
    <row r="3830" spans="1:5" ht="12.75">
      <c r="A3830" s="35" t="s">
        <v>55</v>
      </c>
      <c r="E3830" s="39" t="s">
        <v>4</v>
      </c>
    </row>
    <row r="3831" spans="1:5" ht="12.75">
      <c r="A3831" s="35" t="s">
        <v>57</v>
      </c>
      <c r="E3831" s="40" t="s">
        <v>4</v>
      </c>
    </row>
    <row r="3832" spans="1:5" ht="12.75">
      <c r="A3832" t="s">
        <v>59</v>
      </c>
      <c r="E3832" s="39" t="s">
        <v>4</v>
      </c>
    </row>
    <row r="3833" spans="1:16" ht="12.75">
      <c r="A3833" t="s">
        <v>48</v>
      </c>
      <c s="34" t="s">
        <v>13001</v>
      </c>
      <c s="34" t="s">
        <v>13002</v>
      </c>
      <c s="35" t="s">
        <v>4</v>
      </c>
      <c s="6" t="s">
        <v>12485</v>
      </c>
      <c s="36" t="s">
        <v>3911</v>
      </c>
      <c s="37">
        <v>1</v>
      </c>
      <c s="36">
        <v>0</v>
      </c>
      <c s="36">
        <f>ROUND(G3833*H3833,6)</f>
      </c>
      <c r="L3833" s="38">
        <v>0</v>
      </c>
      <c s="32">
        <f>ROUND(ROUND(L3833,2)*ROUND(G3833,3),2)</f>
      </c>
      <c s="36" t="s">
        <v>54</v>
      </c>
      <c>
        <f>(M3833*21)/100</f>
      </c>
      <c t="s">
        <v>26</v>
      </c>
    </row>
    <row r="3834" spans="1:5" ht="12.75">
      <c r="A3834" s="35" t="s">
        <v>55</v>
      </c>
      <c r="E3834" s="39" t="s">
        <v>4</v>
      </c>
    </row>
    <row r="3835" spans="1:5" ht="12.75">
      <c r="A3835" s="35" t="s">
        <v>57</v>
      </c>
      <c r="E3835" s="40" t="s">
        <v>4</v>
      </c>
    </row>
    <row r="3836" spans="1:5" ht="12.75">
      <c r="A3836" t="s">
        <v>59</v>
      </c>
      <c r="E3836" s="39" t="s">
        <v>4</v>
      </c>
    </row>
    <row r="3837" spans="1:16" ht="25.5">
      <c r="A3837" t="s">
        <v>48</v>
      </c>
      <c s="34" t="s">
        <v>13003</v>
      </c>
      <c s="34" t="s">
        <v>13004</v>
      </c>
      <c s="35" t="s">
        <v>4</v>
      </c>
      <c s="6" t="s">
        <v>12512</v>
      </c>
      <c s="36" t="s">
        <v>3911</v>
      </c>
      <c s="37">
        <v>1</v>
      </c>
      <c s="36">
        <v>0</v>
      </c>
      <c s="36">
        <f>ROUND(G3837*H3837,6)</f>
      </c>
      <c r="L3837" s="38">
        <v>0</v>
      </c>
      <c s="32">
        <f>ROUND(ROUND(L3837,2)*ROUND(G3837,3),2)</f>
      </c>
      <c s="36" t="s">
        <v>54</v>
      </c>
      <c>
        <f>(M3837*21)/100</f>
      </c>
      <c t="s">
        <v>26</v>
      </c>
    </row>
    <row r="3838" spans="1:5" ht="12.75">
      <c r="A3838" s="35" t="s">
        <v>55</v>
      </c>
      <c r="E3838" s="39" t="s">
        <v>4</v>
      </c>
    </row>
    <row r="3839" spans="1:5" ht="12.75">
      <c r="A3839" s="35" t="s">
        <v>57</v>
      </c>
      <c r="E3839" s="40" t="s">
        <v>4</v>
      </c>
    </row>
    <row r="3840" spans="1:5" ht="12.75">
      <c r="A3840" t="s">
        <v>59</v>
      </c>
      <c r="E3840" s="39" t="s">
        <v>4</v>
      </c>
    </row>
    <row r="3841" spans="1:16" ht="25.5">
      <c r="A3841" t="s">
        <v>48</v>
      </c>
      <c s="34" t="s">
        <v>13005</v>
      </c>
      <c s="34" t="s">
        <v>13006</v>
      </c>
      <c s="35" t="s">
        <v>4</v>
      </c>
      <c s="6" t="s">
        <v>12512</v>
      </c>
      <c s="36" t="s">
        <v>3911</v>
      </c>
      <c s="37">
        <v>1</v>
      </c>
      <c s="36">
        <v>0</v>
      </c>
      <c s="36">
        <f>ROUND(G3841*H3841,6)</f>
      </c>
      <c r="L3841" s="38">
        <v>0</v>
      </c>
      <c s="32">
        <f>ROUND(ROUND(L3841,2)*ROUND(G3841,3),2)</f>
      </c>
      <c s="36" t="s">
        <v>54</v>
      </c>
      <c>
        <f>(M3841*21)/100</f>
      </c>
      <c t="s">
        <v>26</v>
      </c>
    </row>
    <row r="3842" spans="1:5" ht="12.75">
      <c r="A3842" s="35" t="s">
        <v>55</v>
      </c>
      <c r="E3842" s="39" t="s">
        <v>4</v>
      </c>
    </row>
    <row r="3843" spans="1:5" ht="12.75">
      <c r="A3843" s="35" t="s">
        <v>57</v>
      </c>
      <c r="E3843" s="40" t="s">
        <v>4</v>
      </c>
    </row>
    <row r="3844" spans="1:5" ht="12.75">
      <c r="A3844" t="s">
        <v>59</v>
      </c>
      <c r="E3844" s="39" t="s">
        <v>4</v>
      </c>
    </row>
    <row r="3845" spans="1:16" ht="25.5">
      <c r="A3845" t="s">
        <v>48</v>
      </c>
      <c s="34" t="s">
        <v>13007</v>
      </c>
      <c s="34" t="s">
        <v>13008</v>
      </c>
      <c s="35" t="s">
        <v>4</v>
      </c>
      <c s="6" t="s">
        <v>12512</v>
      </c>
      <c s="36" t="s">
        <v>3911</v>
      </c>
      <c s="37">
        <v>1</v>
      </c>
      <c s="36">
        <v>0</v>
      </c>
      <c s="36">
        <f>ROUND(G3845*H3845,6)</f>
      </c>
      <c r="L3845" s="38">
        <v>0</v>
      </c>
      <c s="32">
        <f>ROUND(ROUND(L3845,2)*ROUND(G3845,3),2)</f>
      </c>
      <c s="36" t="s">
        <v>54</v>
      </c>
      <c>
        <f>(M3845*21)/100</f>
      </c>
      <c t="s">
        <v>26</v>
      </c>
    </row>
    <row r="3846" spans="1:5" ht="12.75">
      <c r="A3846" s="35" t="s">
        <v>55</v>
      </c>
      <c r="E3846" s="39" t="s">
        <v>4</v>
      </c>
    </row>
    <row r="3847" spans="1:5" ht="12.75">
      <c r="A3847" s="35" t="s">
        <v>57</v>
      </c>
      <c r="E3847" s="40" t="s">
        <v>4</v>
      </c>
    </row>
    <row r="3848" spans="1:5" ht="12.75">
      <c r="A3848" t="s">
        <v>59</v>
      </c>
      <c r="E3848" s="39" t="s">
        <v>4</v>
      </c>
    </row>
    <row r="3849" spans="1:16" ht="12.75">
      <c r="A3849" t="s">
        <v>48</v>
      </c>
      <c s="34" t="s">
        <v>13009</v>
      </c>
      <c s="34" t="s">
        <v>13010</v>
      </c>
      <c s="35" t="s">
        <v>4</v>
      </c>
      <c s="6" t="s">
        <v>12198</v>
      </c>
      <c s="36" t="s">
        <v>697</v>
      </c>
      <c s="37">
        <v>4.36</v>
      </c>
      <c s="36">
        <v>0</v>
      </c>
      <c s="36">
        <f>ROUND(G3849*H3849,6)</f>
      </c>
      <c r="L3849" s="38">
        <v>0</v>
      </c>
      <c s="32">
        <f>ROUND(ROUND(L3849,2)*ROUND(G3849,3),2)</f>
      </c>
      <c s="36" t="s">
        <v>54</v>
      </c>
      <c>
        <f>(M3849*21)/100</f>
      </c>
      <c t="s">
        <v>26</v>
      </c>
    </row>
    <row r="3850" spans="1:5" ht="12.75">
      <c r="A3850" s="35" t="s">
        <v>55</v>
      </c>
      <c r="E3850" s="39" t="s">
        <v>4</v>
      </c>
    </row>
    <row r="3851" spans="1:5" ht="12.75">
      <c r="A3851" s="35" t="s">
        <v>57</v>
      </c>
      <c r="E3851" s="40" t="s">
        <v>4</v>
      </c>
    </row>
    <row r="3852" spans="1:5" ht="12.75">
      <c r="A3852" t="s">
        <v>59</v>
      </c>
      <c r="E3852" s="39" t="s">
        <v>4</v>
      </c>
    </row>
    <row r="3853" spans="1:16" ht="25.5">
      <c r="A3853" t="s">
        <v>48</v>
      </c>
      <c s="34" t="s">
        <v>13011</v>
      </c>
      <c s="34" t="s">
        <v>13012</v>
      </c>
      <c s="35" t="s">
        <v>4</v>
      </c>
      <c s="6" t="s">
        <v>12201</v>
      </c>
      <c s="36" t="s">
        <v>697</v>
      </c>
      <c s="37">
        <v>40.66</v>
      </c>
      <c s="36">
        <v>0</v>
      </c>
      <c s="36">
        <f>ROUND(G3853*H3853,6)</f>
      </c>
      <c r="L3853" s="38">
        <v>0</v>
      </c>
      <c s="32">
        <f>ROUND(ROUND(L3853,2)*ROUND(G3853,3),2)</f>
      </c>
      <c s="36" t="s">
        <v>54</v>
      </c>
      <c>
        <f>(M3853*21)/100</f>
      </c>
      <c t="s">
        <v>26</v>
      </c>
    </row>
    <row r="3854" spans="1:5" ht="12.75">
      <c r="A3854" s="35" t="s">
        <v>55</v>
      </c>
      <c r="E3854" s="39" t="s">
        <v>4</v>
      </c>
    </row>
    <row r="3855" spans="1:5" ht="12.75">
      <c r="A3855" s="35" t="s">
        <v>57</v>
      </c>
      <c r="E3855" s="40" t="s">
        <v>4</v>
      </c>
    </row>
    <row r="3856" spans="1:5" ht="12.75">
      <c r="A3856" t="s">
        <v>59</v>
      </c>
      <c r="E3856" s="39" t="s">
        <v>4</v>
      </c>
    </row>
    <row r="3857" spans="1:16" ht="25.5">
      <c r="A3857" t="s">
        <v>48</v>
      </c>
      <c s="34" t="s">
        <v>13013</v>
      </c>
      <c s="34" t="s">
        <v>13014</v>
      </c>
      <c s="35" t="s">
        <v>4</v>
      </c>
      <c s="6" t="s">
        <v>12204</v>
      </c>
      <c s="36" t="s">
        <v>697</v>
      </c>
      <c s="37">
        <v>3.83</v>
      </c>
      <c s="36">
        <v>0</v>
      </c>
      <c s="36">
        <f>ROUND(G3857*H3857,6)</f>
      </c>
      <c r="L3857" s="38">
        <v>0</v>
      </c>
      <c s="32">
        <f>ROUND(ROUND(L3857,2)*ROUND(G3857,3),2)</f>
      </c>
      <c s="36" t="s">
        <v>54</v>
      </c>
      <c>
        <f>(M3857*21)/100</f>
      </c>
      <c t="s">
        <v>26</v>
      </c>
    </row>
    <row r="3858" spans="1:5" ht="12.75">
      <c r="A3858" s="35" t="s">
        <v>55</v>
      </c>
      <c r="E3858" s="39" t="s">
        <v>4</v>
      </c>
    </row>
    <row r="3859" spans="1:5" ht="12.75">
      <c r="A3859" s="35" t="s">
        <v>57</v>
      </c>
      <c r="E3859" s="40" t="s">
        <v>4</v>
      </c>
    </row>
    <row r="3860" spans="1:5" ht="12.75">
      <c r="A3860" t="s">
        <v>59</v>
      </c>
      <c r="E3860" s="39" t="s">
        <v>4</v>
      </c>
    </row>
    <row r="3861" spans="1:16" ht="12.75">
      <c r="A3861" t="s">
        <v>48</v>
      </c>
      <c s="34" t="s">
        <v>13015</v>
      </c>
      <c s="34" t="s">
        <v>13016</v>
      </c>
      <c s="35" t="s">
        <v>4</v>
      </c>
      <c s="6" t="s">
        <v>12545</v>
      </c>
      <c s="36" t="s">
        <v>11557</v>
      </c>
      <c s="37">
        <v>2.95</v>
      </c>
      <c s="36">
        <v>0</v>
      </c>
      <c s="36">
        <f>ROUND(G3861*H3861,6)</f>
      </c>
      <c r="L3861" s="38">
        <v>0</v>
      </c>
      <c s="32">
        <f>ROUND(ROUND(L3861,2)*ROUND(G3861,3),2)</f>
      </c>
      <c s="36" t="s">
        <v>54</v>
      </c>
      <c>
        <f>(M3861*21)/100</f>
      </c>
      <c t="s">
        <v>26</v>
      </c>
    </row>
    <row r="3862" spans="1:5" ht="12.75">
      <c r="A3862" s="35" t="s">
        <v>55</v>
      </c>
      <c r="E3862" s="39" t="s">
        <v>4</v>
      </c>
    </row>
    <row r="3863" spans="1:5" ht="12.75">
      <c r="A3863" s="35" t="s">
        <v>57</v>
      </c>
      <c r="E3863" s="40" t="s">
        <v>4</v>
      </c>
    </row>
    <row r="3864" spans="1:5" ht="12.75">
      <c r="A3864" t="s">
        <v>59</v>
      </c>
      <c r="E3864" s="39" t="s">
        <v>4</v>
      </c>
    </row>
    <row r="3865" spans="1:16" ht="12.75">
      <c r="A3865" t="s">
        <v>48</v>
      </c>
      <c s="34" t="s">
        <v>13017</v>
      </c>
      <c s="34" t="s">
        <v>13018</v>
      </c>
      <c s="35" t="s">
        <v>4</v>
      </c>
      <c s="6" t="s">
        <v>12545</v>
      </c>
      <c s="36" t="s">
        <v>11557</v>
      </c>
      <c s="37">
        <v>0.56</v>
      </c>
      <c s="36">
        <v>0</v>
      </c>
      <c s="36">
        <f>ROUND(G3865*H3865,6)</f>
      </c>
      <c r="L3865" s="38">
        <v>0</v>
      </c>
      <c s="32">
        <f>ROUND(ROUND(L3865,2)*ROUND(G3865,3),2)</f>
      </c>
      <c s="36" t="s">
        <v>54</v>
      </c>
      <c>
        <f>(M3865*21)/100</f>
      </c>
      <c t="s">
        <v>26</v>
      </c>
    </row>
    <row r="3866" spans="1:5" ht="12.75">
      <c r="A3866" s="35" t="s">
        <v>55</v>
      </c>
      <c r="E3866" s="39" t="s">
        <v>4</v>
      </c>
    </row>
    <row r="3867" spans="1:5" ht="12.75">
      <c r="A3867" s="35" t="s">
        <v>57</v>
      </c>
      <c r="E3867" s="40" t="s">
        <v>4</v>
      </c>
    </row>
    <row r="3868" spans="1:5" ht="12.75">
      <c r="A3868" t="s">
        <v>59</v>
      </c>
      <c r="E3868" s="39" t="s">
        <v>4</v>
      </c>
    </row>
    <row r="3869" spans="1:16" ht="12.75">
      <c r="A3869" t="s">
        <v>48</v>
      </c>
      <c s="34" t="s">
        <v>13019</v>
      </c>
      <c s="34" t="s">
        <v>13020</v>
      </c>
      <c s="35" t="s">
        <v>4</v>
      </c>
      <c s="6" t="s">
        <v>12550</v>
      </c>
      <c s="36" t="s">
        <v>11557</v>
      </c>
      <c s="37">
        <v>1.93</v>
      </c>
      <c s="36">
        <v>0</v>
      </c>
      <c s="36">
        <f>ROUND(G3869*H3869,6)</f>
      </c>
      <c r="L3869" s="38">
        <v>0</v>
      </c>
      <c s="32">
        <f>ROUND(ROUND(L3869,2)*ROUND(G3869,3),2)</f>
      </c>
      <c s="36" t="s">
        <v>54</v>
      </c>
      <c>
        <f>(M3869*21)/100</f>
      </c>
      <c t="s">
        <v>26</v>
      </c>
    </row>
    <row r="3870" spans="1:5" ht="12.75">
      <c r="A3870" s="35" t="s">
        <v>55</v>
      </c>
      <c r="E3870" s="39" t="s">
        <v>4</v>
      </c>
    </row>
    <row r="3871" spans="1:5" ht="12.75">
      <c r="A3871" s="35" t="s">
        <v>57</v>
      </c>
      <c r="E3871" s="40" t="s">
        <v>4</v>
      </c>
    </row>
    <row r="3872" spans="1:5" ht="12.75">
      <c r="A3872" t="s">
        <v>59</v>
      </c>
      <c r="E3872" s="39" t="s">
        <v>4</v>
      </c>
    </row>
    <row r="3873" spans="1:16" ht="12.75">
      <c r="A3873" t="s">
        <v>48</v>
      </c>
      <c s="34" t="s">
        <v>13021</v>
      </c>
      <c s="34" t="s">
        <v>11617</v>
      </c>
      <c s="35" t="s">
        <v>4</v>
      </c>
      <c s="6" t="s">
        <v>13022</v>
      </c>
      <c s="36" t="s">
        <v>1128</v>
      </c>
      <c s="37">
        <v>1</v>
      </c>
      <c s="36">
        <v>0</v>
      </c>
      <c s="36">
        <f>ROUND(G3873*H3873,6)</f>
      </c>
      <c r="L3873" s="38">
        <v>0</v>
      </c>
      <c s="32">
        <f>ROUND(ROUND(L3873,2)*ROUND(G3873,3),2)</f>
      </c>
      <c s="36" t="s">
        <v>54</v>
      </c>
      <c>
        <f>(M3873*21)/100</f>
      </c>
      <c t="s">
        <v>26</v>
      </c>
    </row>
    <row r="3874" spans="1:5" ht="12.75">
      <c r="A3874" s="35" t="s">
        <v>55</v>
      </c>
      <c r="E3874" s="39" t="s">
        <v>4</v>
      </c>
    </row>
    <row r="3875" spans="1:5" ht="12.75">
      <c r="A3875" s="35" t="s">
        <v>57</v>
      </c>
      <c r="E3875" s="40" t="s">
        <v>4</v>
      </c>
    </row>
    <row r="3876" spans="1:5" ht="12.75">
      <c r="A3876" t="s">
        <v>59</v>
      </c>
      <c r="E3876" s="39" t="s">
        <v>4</v>
      </c>
    </row>
    <row r="3877" spans="1:16" ht="12.75">
      <c r="A3877" t="s">
        <v>48</v>
      </c>
      <c s="34" t="s">
        <v>13023</v>
      </c>
      <c s="34" t="s">
        <v>11619</v>
      </c>
      <c s="35" t="s">
        <v>4</v>
      </c>
      <c s="6" t="s">
        <v>13024</v>
      </c>
      <c s="36" t="s">
        <v>1128</v>
      </c>
      <c s="37">
        <v>1</v>
      </c>
      <c s="36">
        <v>0</v>
      </c>
      <c s="36">
        <f>ROUND(G3877*H3877,6)</f>
      </c>
      <c r="L3877" s="38">
        <v>0</v>
      </c>
      <c s="32">
        <f>ROUND(ROUND(L3877,2)*ROUND(G3877,3),2)</f>
      </c>
      <c s="36" t="s">
        <v>54</v>
      </c>
      <c>
        <f>(M3877*21)/100</f>
      </c>
      <c t="s">
        <v>26</v>
      </c>
    </row>
    <row r="3878" spans="1:5" ht="12.75">
      <c r="A3878" s="35" t="s">
        <v>55</v>
      </c>
      <c r="E3878" s="39" t="s">
        <v>4</v>
      </c>
    </row>
    <row r="3879" spans="1:5" ht="12.75">
      <c r="A3879" s="35" t="s">
        <v>57</v>
      </c>
      <c r="E3879" s="40" t="s">
        <v>4</v>
      </c>
    </row>
    <row r="3880" spans="1:5" ht="12.75">
      <c r="A3880" t="s">
        <v>59</v>
      </c>
      <c r="E3880" s="39" t="s">
        <v>4</v>
      </c>
    </row>
    <row r="3881" spans="1:16" ht="12.75">
      <c r="A3881" t="s">
        <v>48</v>
      </c>
      <c s="34" t="s">
        <v>13025</v>
      </c>
      <c s="34" t="s">
        <v>11622</v>
      </c>
      <c s="35" t="s">
        <v>4</v>
      </c>
      <c s="6" t="s">
        <v>13026</v>
      </c>
      <c s="36" t="s">
        <v>1128</v>
      </c>
      <c s="37">
        <v>1</v>
      </c>
      <c s="36">
        <v>0</v>
      </c>
      <c s="36">
        <f>ROUND(G3881*H3881,6)</f>
      </c>
      <c r="L3881" s="38">
        <v>0</v>
      </c>
      <c s="32">
        <f>ROUND(ROUND(L3881,2)*ROUND(G3881,3),2)</f>
      </c>
      <c s="36" t="s">
        <v>54</v>
      </c>
      <c>
        <f>(M3881*21)/100</f>
      </c>
      <c t="s">
        <v>26</v>
      </c>
    </row>
    <row r="3882" spans="1:5" ht="12.75">
      <c r="A3882" s="35" t="s">
        <v>55</v>
      </c>
      <c r="E3882" s="39" t="s">
        <v>4</v>
      </c>
    </row>
    <row r="3883" spans="1:5" ht="12.75">
      <c r="A3883" s="35" t="s">
        <v>57</v>
      </c>
      <c r="E3883" s="40" t="s">
        <v>4</v>
      </c>
    </row>
    <row r="3884" spans="1:5" ht="12.75">
      <c r="A3884" t="s">
        <v>59</v>
      </c>
      <c r="E3884" s="39" t="s">
        <v>4</v>
      </c>
    </row>
    <row r="3885" spans="1:16" ht="12.75">
      <c r="A3885" t="s">
        <v>48</v>
      </c>
      <c s="34" t="s">
        <v>13027</v>
      </c>
      <c s="34" t="s">
        <v>11625</v>
      </c>
      <c s="35" t="s">
        <v>4</v>
      </c>
      <c s="6" t="s">
        <v>11620</v>
      </c>
      <c s="36" t="s">
        <v>1128</v>
      </c>
      <c s="37">
        <v>1</v>
      </c>
      <c s="36">
        <v>0</v>
      </c>
      <c s="36">
        <f>ROUND(G3885*H3885,6)</f>
      </c>
      <c r="L3885" s="38">
        <v>0</v>
      </c>
      <c s="32">
        <f>ROUND(ROUND(L3885,2)*ROUND(G3885,3),2)</f>
      </c>
      <c s="36" t="s">
        <v>54</v>
      </c>
      <c>
        <f>(M3885*21)/100</f>
      </c>
      <c t="s">
        <v>26</v>
      </c>
    </row>
    <row r="3886" spans="1:5" ht="12.75">
      <c r="A3886" s="35" t="s">
        <v>55</v>
      </c>
      <c r="E3886" s="39" t="s">
        <v>4</v>
      </c>
    </row>
    <row r="3887" spans="1:5" ht="12.75">
      <c r="A3887" s="35" t="s">
        <v>57</v>
      </c>
      <c r="E3887" s="40" t="s">
        <v>4</v>
      </c>
    </row>
    <row r="3888" spans="1:5" ht="12.75">
      <c r="A3888" t="s">
        <v>59</v>
      </c>
      <c r="E3888" s="39" t="s">
        <v>4</v>
      </c>
    </row>
    <row r="3889" spans="1:16" ht="12.75">
      <c r="A3889" t="s">
        <v>48</v>
      </c>
      <c s="34" t="s">
        <v>13028</v>
      </c>
      <c s="34" t="s">
        <v>11628</v>
      </c>
      <c s="35" t="s">
        <v>4</v>
      </c>
      <c s="6" t="s">
        <v>11623</v>
      </c>
      <c s="36" t="s">
        <v>1128</v>
      </c>
      <c s="37">
        <v>1</v>
      </c>
      <c s="36">
        <v>0</v>
      </c>
      <c s="36">
        <f>ROUND(G3889*H3889,6)</f>
      </c>
      <c r="L3889" s="38">
        <v>0</v>
      </c>
      <c s="32">
        <f>ROUND(ROUND(L3889,2)*ROUND(G3889,3),2)</f>
      </c>
      <c s="36" t="s">
        <v>54</v>
      </c>
      <c>
        <f>(M3889*21)/100</f>
      </c>
      <c t="s">
        <v>26</v>
      </c>
    </row>
    <row r="3890" spans="1:5" ht="12.75">
      <c r="A3890" s="35" t="s">
        <v>55</v>
      </c>
      <c r="E3890" s="39" t="s">
        <v>4</v>
      </c>
    </row>
    <row r="3891" spans="1:5" ht="12.75">
      <c r="A3891" s="35" t="s">
        <v>57</v>
      </c>
      <c r="E3891" s="40" t="s">
        <v>4</v>
      </c>
    </row>
    <row r="3892" spans="1:5" ht="12.75">
      <c r="A3892" t="s">
        <v>59</v>
      </c>
      <c r="E3892" s="39" t="s">
        <v>4</v>
      </c>
    </row>
    <row r="3893" spans="1:16" ht="12.75">
      <c r="A3893" t="s">
        <v>48</v>
      </c>
      <c s="34" t="s">
        <v>13029</v>
      </c>
      <c s="34" t="s">
        <v>13030</v>
      </c>
      <c s="35" t="s">
        <v>4</v>
      </c>
      <c s="6" t="s">
        <v>11626</v>
      </c>
      <c s="36" t="s">
        <v>1128</v>
      </c>
      <c s="37">
        <v>1</v>
      </c>
      <c s="36">
        <v>0</v>
      </c>
      <c s="36">
        <f>ROUND(G3893*H3893,6)</f>
      </c>
      <c r="L3893" s="38">
        <v>0</v>
      </c>
      <c s="32">
        <f>ROUND(ROUND(L3893,2)*ROUND(G3893,3),2)</f>
      </c>
      <c s="36" t="s">
        <v>54</v>
      </c>
      <c>
        <f>(M3893*21)/100</f>
      </c>
      <c t="s">
        <v>26</v>
      </c>
    </row>
    <row r="3894" spans="1:5" ht="12.75">
      <c r="A3894" s="35" t="s">
        <v>55</v>
      </c>
      <c r="E3894" s="39" t="s">
        <v>4</v>
      </c>
    </row>
    <row r="3895" spans="1:5" ht="12.75">
      <c r="A3895" s="35" t="s">
        <v>57</v>
      </c>
      <c r="E3895" s="40" t="s">
        <v>4</v>
      </c>
    </row>
    <row r="3896" spans="1:5" ht="12.75">
      <c r="A3896" t="s">
        <v>59</v>
      </c>
      <c r="E3896" s="39" t="s">
        <v>4</v>
      </c>
    </row>
    <row r="3897" spans="1:16" ht="12.75">
      <c r="A3897" t="s">
        <v>48</v>
      </c>
      <c s="34" t="s">
        <v>13031</v>
      </c>
      <c s="34" t="s">
        <v>13032</v>
      </c>
      <c s="35" t="s">
        <v>4</v>
      </c>
      <c s="6" t="s">
        <v>11629</v>
      </c>
      <c s="36" t="s">
        <v>1128</v>
      </c>
      <c s="37">
        <v>1</v>
      </c>
      <c s="36">
        <v>0</v>
      </c>
      <c s="36">
        <f>ROUND(G3897*H3897,6)</f>
      </c>
      <c r="L3897" s="38">
        <v>0</v>
      </c>
      <c s="32">
        <f>ROUND(ROUND(L3897,2)*ROUND(G3897,3),2)</f>
      </c>
      <c s="36" t="s">
        <v>54</v>
      </c>
      <c>
        <f>(M3897*21)/100</f>
      </c>
      <c t="s">
        <v>26</v>
      </c>
    </row>
    <row r="3898" spans="1:5" ht="12.75">
      <c r="A3898" s="35" t="s">
        <v>55</v>
      </c>
      <c r="E3898" s="39" t="s">
        <v>4</v>
      </c>
    </row>
    <row r="3899" spans="1:5" ht="12.75">
      <c r="A3899" s="35" t="s">
        <v>57</v>
      </c>
      <c r="E3899" s="40" t="s">
        <v>4</v>
      </c>
    </row>
    <row r="3900" spans="1:5" ht="12.75">
      <c r="A3900" t="s">
        <v>59</v>
      </c>
      <c r="E3900" s="39" t="s">
        <v>4</v>
      </c>
    </row>
    <row r="3901" spans="1:13" ht="12.75">
      <c r="A3901" t="s">
        <v>45</v>
      </c>
      <c r="C3901" s="31" t="s">
        <v>13033</v>
      </c>
      <c r="E3901" s="33" t="s">
        <v>13033</v>
      </c>
      <c r="J3901" s="32">
        <f>0</f>
      </c>
      <c s="32">
        <f>0</f>
      </c>
      <c s="32">
        <f>0+L3902+L3906+L3910+L3914+L3918+L3922+L3926+L3930+L3934+L3938+L3942+L3946+L3950+L3954+L3958+L3962+L3966+L3970+L3974+L3978+L3982+L3986+L3990+L3994+L3998+L4002+L4006+L4010+L4014+L4018+L4022+L4026+L4030+L4034+L4038+L4042+L4046+L4050+L4054</f>
      </c>
      <c s="32">
        <f>0+M3902+M3906+M3910+M3914+M3918+M3922+M3926+M3930+M3934+M3938+M3942+M3946+M3950+M3954+M3958+M3962+M3966+M3970+M3974+M3978+M3982+M3986+M3990+M3994+M3998+M4002+M4006+M4010+M4014+M4018+M4022+M4026+M4030+M4034+M4038+M4042+M4046+M4050+M4054</f>
      </c>
    </row>
    <row r="3902" spans="1:16" ht="12.75">
      <c r="A3902" t="s">
        <v>48</v>
      </c>
      <c s="34" t="s">
        <v>13034</v>
      </c>
      <c s="34" t="s">
        <v>13035</v>
      </c>
      <c s="35" t="s">
        <v>4</v>
      </c>
      <c s="6" t="s">
        <v>13036</v>
      </c>
      <c s="36" t="s">
        <v>71</v>
      </c>
      <c s="37">
        <v>126</v>
      </c>
      <c s="36">
        <v>0</v>
      </c>
      <c s="36">
        <f>ROUND(G3902*H3902,6)</f>
      </c>
      <c r="L3902" s="38">
        <v>0</v>
      </c>
      <c s="32">
        <f>ROUND(ROUND(L3902,2)*ROUND(G3902,3),2)</f>
      </c>
      <c s="36" t="s">
        <v>54</v>
      </c>
      <c>
        <f>(M3902*21)/100</f>
      </c>
      <c t="s">
        <v>26</v>
      </c>
    </row>
    <row r="3903" spans="1:5" ht="12.75">
      <c r="A3903" s="35" t="s">
        <v>55</v>
      </c>
      <c r="E3903" s="39" t="s">
        <v>4777</v>
      </c>
    </row>
    <row r="3904" spans="1:5" ht="12.75">
      <c r="A3904" s="35" t="s">
        <v>57</v>
      </c>
      <c r="E3904" s="40" t="s">
        <v>13037</v>
      </c>
    </row>
    <row r="3905" spans="1:5" ht="12.75">
      <c r="A3905" t="s">
        <v>59</v>
      </c>
      <c r="E3905" s="39" t="s">
        <v>4</v>
      </c>
    </row>
    <row r="3906" spans="1:16" ht="12.75">
      <c r="A3906" t="s">
        <v>48</v>
      </c>
      <c s="34" t="s">
        <v>13038</v>
      </c>
      <c s="34" t="s">
        <v>13039</v>
      </c>
      <c s="35" t="s">
        <v>4</v>
      </c>
      <c s="6" t="s">
        <v>13040</v>
      </c>
      <c s="36" t="s">
        <v>71</v>
      </c>
      <c s="37">
        <v>105</v>
      </c>
      <c s="36">
        <v>0</v>
      </c>
      <c s="36">
        <f>ROUND(G3906*H3906,6)</f>
      </c>
      <c r="L3906" s="38">
        <v>0</v>
      </c>
      <c s="32">
        <f>ROUND(ROUND(L3906,2)*ROUND(G3906,3),2)</f>
      </c>
      <c s="36" t="s">
        <v>54</v>
      </c>
      <c>
        <f>(M3906*21)/100</f>
      </c>
      <c t="s">
        <v>26</v>
      </c>
    </row>
    <row r="3907" spans="1:5" ht="12.75">
      <c r="A3907" s="35" t="s">
        <v>55</v>
      </c>
      <c r="E3907" s="39" t="s">
        <v>4777</v>
      </c>
    </row>
    <row r="3908" spans="1:5" ht="12.75">
      <c r="A3908" s="35" t="s">
        <v>57</v>
      </c>
      <c r="E3908" s="40" t="s">
        <v>13041</v>
      </c>
    </row>
    <row r="3909" spans="1:5" ht="12.75">
      <c r="A3909" t="s">
        <v>59</v>
      </c>
      <c r="E3909" s="39" t="s">
        <v>4</v>
      </c>
    </row>
    <row r="3910" spans="1:16" ht="12.75">
      <c r="A3910" t="s">
        <v>48</v>
      </c>
      <c s="34" t="s">
        <v>13042</v>
      </c>
      <c s="34" t="s">
        <v>13043</v>
      </c>
      <c s="35" t="s">
        <v>4</v>
      </c>
      <c s="6" t="s">
        <v>13044</v>
      </c>
      <c s="36" t="s">
        <v>71</v>
      </c>
      <c s="37">
        <v>2</v>
      </c>
      <c s="36">
        <v>0</v>
      </c>
      <c s="36">
        <f>ROUND(G3910*H3910,6)</f>
      </c>
      <c r="L3910" s="38">
        <v>0</v>
      </c>
      <c s="32">
        <f>ROUND(ROUND(L3910,2)*ROUND(G3910,3),2)</f>
      </c>
      <c s="36" t="s">
        <v>54</v>
      </c>
      <c>
        <f>(M3910*21)/100</f>
      </c>
      <c t="s">
        <v>26</v>
      </c>
    </row>
    <row r="3911" spans="1:5" ht="12.75">
      <c r="A3911" s="35" t="s">
        <v>55</v>
      </c>
      <c r="E3911" s="39" t="s">
        <v>4777</v>
      </c>
    </row>
    <row r="3912" spans="1:5" ht="12.75">
      <c r="A3912" s="35" t="s">
        <v>57</v>
      </c>
      <c r="E3912" s="40" t="s">
        <v>13037</v>
      </c>
    </row>
    <row r="3913" spans="1:5" ht="12.75">
      <c r="A3913" t="s">
        <v>59</v>
      </c>
      <c r="E3913" s="39" t="s">
        <v>4</v>
      </c>
    </row>
    <row r="3914" spans="1:16" ht="12.75">
      <c r="A3914" t="s">
        <v>48</v>
      </c>
      <c s="34" t="s">
        <v>13045</v>
      </c>
      <c s="34" t="s">
        <v>13046</v>
      </c>
      <c s="35" t="s">
        <v>4</v>
      </c>
      <c s="6" t="s">
        <v>13047</v>
      </c>
      <c s="36" t="s">
        <v>71</v>
      </c>
      <c s="37">
        <v>8</v>
      </c>
      <c s="36">
        <v>0</v>
      </c>
      <c s="36">
        <f>ROUND(G3914*H3914,6)</f>
      </c>
      <c r="L3914" s="38">
        <v>0</v>
      </c>
      <c s="32">
        <f>ROUND(ROUND(L3914,2)*ROUND(G3914,3),2)</f>
      </c>
      <c s="36" t="s">
        <v>54</v>
      </c>
      <c>
        <f>(M3914*21)/100</f>
      </c>
      <c t="s">
        <v>26</v>
      </c>
    </row>
    <row r="3915" spans="1:5" ht="12.75">
      <c r="A3915" s="35" t="s">
        <v>55</v>
      </c>
      <c r="E3915" s="39" t="s">
        <v>4777</v>
      </c>
    </row>
    <row r="3916" spans="1:5" ht="12.75">
      <c r="A3916" s="35" t="s">
        <v>57</v>
      </c>
      <c r="E3916" s="40" t="s">
        <v>13048</v>
      </c>
    </row>
    <row r="3917" spans="1:5" ht="12.75">
      <c r="A3917" t="s">
        <v>59</v>
      </c>
      <c r="E3917" s="39" t="s">
        <v>4</v>
      </c>
    </row>
    <row r="3918" spans="1:16" ht="12.75">
      <c r="A3918" t="s">
        <v>48</v>
      </c>
      <c s="34" t="s">
        <v>13049</v>
      </c>
      <c s="34" t="s">
        <v>13050</v>
      </c>
      <c s="35" t="s">
        <v>4</v>
      </c>
      <c s="6" t="s">
        <v>13051</v>
      </c>
      <c s="36" t="s">
        <v>71</v>
      </c>
      <c s="37">
        <v>11</v>
      </c>
      <c s="36">
        <v>0</v>
      </c>
      <c s="36">
        <f>ROUND(G3918*H3918,6)</f>
      </c>
      <c r="L3918" s="38">
        <v>0</v>
      </c>
      <c s="32">
        <f>ROUND(ROUND(L3918,2)*ROUND(G3918,3),2)</f>
      </c>
      <c s="36" t="s">
        <v>54</v>
      </c>
      <c>
        <f>(M3918*21)/100</f>
      </c>
      <c t="s">
        <v>26</v>
      </c>
    </row>
    <row r="3919" spans="1:5" ht="12.75">
      <c r="A3919" s="35" t="s">
        <v>55</v>
      </c>
      <c r="E3919" s="39" t="s">
        <v>4777</v>
      </c>
    </row>
    <row r="3920" spans="1:5" ht="12.75">
      <c r="A3920" s="35" t="s">
        <v>57</v>
      </c>
      <c r="E3920" s="40" t="s">
        <v>13041</v>
      </c>
    </row>
    <row r="3921" spans="1:5" ht="12.75">
      <c r="A3921" t="s">
        <v>59</v>
      </c>
      <c r="E3921" s="39" t="s">
        <v>4</v>
      </c>
    </row>
    <row r="3922" spans="1:16" ht="12.75">
      <c r="A3922" t="s">
        <v>48</v>
      </c>
      <c s="34" t="s">
        <v>3490</v>
      </c>
      <c s="34" t="s">
        <v>13052</v>
      </c>
      <c s="35" t="s">
        <v>4</v>
      </c>
      <c s="6" t="s">
        <v>13053</v>
      </c>
      <c s="36" t="s">
        <v>71</v>
      </c>
      <c s="37">
        <v>100</v>
      </c>
      <c s="36">
        <v>0</v>
      </c>
      <c s="36">
        <f>ROUND(G3922*H3922,6)</f>
      </c>
      <c r="L3922" s="38">
        <v>0</v>
      </c>
      <c s="32">
        <f>ROUND(ROUND(L3922,2)*ROUND(G3922,3),2)</f>
      </c>
      <c s="36" t="s">
        <v>54</v>
      </c>
      <c>
        <f>(M3922*21)/100</f>
      </c>
      <c t="s">
        <v>26</v>
      </c>
    </row>
    <row r="3923" spans="1:5" ht="12.75">
      <c r="A3923" s="35" t="s">
        <v>55</v>
      </c>
      <c r="E3923" s="39" t="s">
        <v>4777</v>
      </c>
    </row>
    <row r="3924" spans="1:5" ht="12.75">
      <c r="A3924" s="35" t="s">
        <v>57</v>
      </c>
      <c r="E3924" s="40" t="s">
        <v>13041</v>
      </c>
    </row>
    <row r="3925" spans="1:5" ht="12.75">
      <c r="A3925" t="s">
        <v>59</v>
      </c>
      <c r="E3925" s="39" t="s">
        <v>4</v>
      </c>
    </row>
    <row r="3926" spans="1:16" ht="12.75">
      <c r="A3926" t="s">
        <v>48</v>
      </c>
      <c s="34" t="s">
        <v>13054</v>
      </c>
      <c s="34" t="s">
        <v>13055</v>
      </c>
      <c s="35" t="s">
        <v>4</v>
      </c>
      <c s="6" t="s">
        <v>13056</v>
      </c>
      <c s="36" t="s">
        <v>71</v>
      </c>
      <c s="37">
        <v>39</v>
      </c>
      <c s="36">
        <v>0</v>
      </c>
      <c s="36">
        <f>ROUND(G3926*H3926,6)</f>
      </c>
      <c r="L3926" s="38">
        <v>0</v>
      </c>
      <c s="32">
        <f>ROUND(ROUND(L3926,2)*ROUND(G3926,3),2)</f>
      </c>
      <c s="36" t="s">
        <v>54</v>
      </c>
      <c>
        <f>(M3926*21)/100</f>
      </c>
      <c t="s">
        <v>26</v>
      </c>
    </row>
    <row r="3927" spans="1:5" ht="12.75">
      <c r="A3927" s="35" t="s">
        <v>55</v>
      </c>
      <c r="E3927" s="39" t="s">
        <v>4777</v>
      </c>
    </row>
    <row r="3928" spans="1:5" ht="12.75">
      <c r="A3928" s="35" t="s">
        <v>57</v>
      </c>
      <c r="E3928" s="40" t="s">
        <v>13057</v>
      </c>
    </row>
    <row r="3929" spans="1:5" ht="12.75">
      <c r="A3929" t="s">
        <v>59</v>
      </c>
      <c r="E3929" s="39" t="s">
        <v>4</v>
      </c>
    </row>
    <row r="3930" spans="1:16" ht="12.75">
      <c r="A3930" t="s">
        <v>48</v>
      </c>
      <c s="34" t="s">
        <v>13058</v>
      </c>
      <c s="34" t="s">
        <v>13059</v>
      </c>
      <c s="35" t="s">
        <v>4</v>
      </c>
      <c s="6" t="s">
        <v>13060</v>
      </c>
      <c s="36" t="s">
        <v>71</v>
      </c>
      <c s="37">
        <v>123</v>
      </c>
      <c s="36">
        <v>0</v>
      </c>
      <c s="36">
        <f>ROUND(G3930*H3930,6)</f>
      </c>
      <c r="L3930" s="38">
        <v>0</v>
      </c>
      <c s="32">
        <f>ROUND(ROUND(L3930,2)*ROUND(G3930,3),2)</f>
      </c>
      <c s="36" t="s">
        <v>54</v>
      </c>
      <c>
        <f>(M3930*21)/100</f>
      </c>
      <c t="s">
        <v>26</v>
      </c>
    </row>
    <row r="3931" spans="1:5" ht="12.75">
      <c r="A3931" s="35" t="s">
        <v>55</v>
      </c>
      <c r="E3931" s="39" t="s">
        <v>4777</v>
      </c>
    </row>
    <row r="3932" spans="1:5" ht="12.75">
      <c r="A3932" s="35" t="s">
        <v>57</v>
      </c>
      <c r="E3932" s="40" t="s">
        <v>13061</v>
      </c>
    </row>
    <row r="3933" spans="1:5" ht="12.75">
      <c r="A3933" t="s">
        <v>59</v>
      </c>
      <c r="E3933" s="39" t="s">
        <v>4</v>
      </c>
    </row>
    <row r="3934" spans="1:16" ht="12.75">
      <c r="A3934" t="s">
        <v>48</v>
      </c>
      <c s="34" t="s">
        <v>13062</v>
      </c>
      <c s="34" t="s">
        <v>13063</v>
      </c>
      <c s="35" t="s">
        <v>4</v>
      </c>
      <c s="6" t="s">
        <v>13064</v>
      </c>
      <c s="36" t="s">
        <v>71</v>
      </c>
      <c s="37">
        <v>20</v>
      </c>
      <c s="36">
        <v>0</v>
      </c>
      <c s="36">
        <f>ROUND(G3934*H3934,6)</f>
      </c>
      <c r="L3934" s="38">
        <v>0</v>
      </c>
      <c s="32">
        <f>ROUND(ROUND(L3934,2)*ROUND(G3934,3),2)</f>
      </c>
      <c s="36" t="s">
        <v>54</v>
      </c>
      <c>
        <f>(M3934*21)/100</f>
      </c>
      <c t="s">
        <v>26</v>
      </c>
    </row>
    <row r="3935" spans="1:5" ht="12.75">
      <c r="A3935" s="35" t="s">
        <v>55</v>
      </c>
      <c r="E3935" s="39" t="s">
        <v>4777</v>
      </c>
    </row>
    <row r="3936" spans="1:5" ht="12.75">
      <c r="A3936" s="35" t="s">
        <v>57</v>
      </c>
      <c r="E3936" s="40" t="s">
        <v>13061</v>
      </c>
    </row>
    <row r="3937" spans="1:5" ht="12.75">
      <c r="A3937" t="s">
        <v>59</v>
      </c>
      <c r="E3937" s="39" t="s">
        <v>4</v>
      </c>
    </row>
    <row r="3938" spans="1:16" ht="12.75">
      <c r="A3938" t="s">
        <v>48</v>
      </c>
      <c s="34" t="s">
        <v>13065</v>
      </c>
      <c s="34" t="s">
        <v>13066</v>
      </c>
      <c s="35" t="s">
        <v>4</v>
      </c>
      <c s="6" t="s">
        <v>13067</v>
      </c>
      <c s="36" t="s">
        <v>71</v>
      </c>
      <c s="37">
        <v>70</v>
      </c>
      <c s="36">
        <v>0</v>
      </c>
      <c s="36">
        <f>ROUND(G3938*H3938,6)</f>
      </c>
      <c r="L3938" s="38">
        <v>0</v>
      </c>
      <c s="32">
        <f>ROUND(ROUND(L3938,2)*ROUND(G3938,3),2)</f>
      </c>
      <c s="36" t="s">
        <v>54</v>
      </c>
      <c>
        <f>(M3938*21)/100</f>
      </c>
      <c t="s">
        <v>26</v>
      </c>
    </row>
    <row r="3939" spans="1:5" ht="12.75">
      <c r="A3939" s="35" t="s">
        <v>55</v>
      </c>
      <c r="E3939" s="39" t="s">
        <v>4777</v>
      </c>
    </row>
    <row r="3940" spans="1:5" ht="12.75">
      <c r="A3940" s="35" t="s">
        <v>57</v>
      </c>
      <c r="E3940" s="40" t="s">
        <v>13061</v>
      </c>
    </row>
    <row r="3941" spans="1:5" ht="12.75">
      <c r="A3941" t="s">
        <v>59</v>
      </c>
      <c r="E3941" s="39" t="s">
        <v>4</v>
      </c>
    </row>
    <row r="3942" spans="1:16" ht="12.75">
      <c r="A3942" t="s">
        <v>48</v>
      </c>
      <c s="34" t="s">
        <v>13068</v>
      </c>
      <c s="34" t="s">
        <v>13069</v>
      </c>
      <c s="35" t="s">
        <v>4</v>
      </c>
      <c s="6" t="s">
        <v>13070</v>
      </c>
      <c s="36" t="s">
        <v>71</v>
      </c>
      <c s="37">
        <v>89</v>
      </c>
      <c s="36">
        <v>0</v>
      </c>
      <c s="36">
        <f>ROUND(G3942*H3942,6)</f>
      </c>
      <c r="L3942" s="38">
        <v>0</v>
      </c>
      <c s="32">
        <f>ROUND(ROUND(L3942,2)*ROUND(G3942,3),2)</f>
      </c>
      <c s="36" t="s">
        <v>54</v>
      </c>
      <c>
        <f>(M3942*21)/100</f>
      </c>
      <c t="s">
        <v>26</v>
      </c>
    </row>
    <row r="3943" spans="1:5" ht="12.75">
      <c r="A3943" s="35" t="s">
        <v>55</v>
      </c>
      <c r="E3943" s="39" t="s">
        <v>4777</v>
      </c>
    </row>
    <row r="3944" spans="1:5" ht="12.75">
      <c r="A3944" s="35" t="s">
        <v>57</v>
      </c>
      <c r="E3944" s="40" t="s">
        <v>13061</v>
      </c>
    </row>
    <row r="3945" spans="1:5" ht="12.75">
      <c r="A3945" t="s">
        <v>59</v>
      </c>
      <c r="E3945" s="39" t="s">
        <v>4</v>
      </c>
    </row>
    <row r="3946" spans="1:16" ht="12.75">
      <c r="A3946" t="s">
        <v>48</v>
      </c>
      <c s="34" t="s">
        <v>13071</v>
      </c>
      <c s="34" t="s">
        <v>13072</v>
      </c>
      <c s="35" t="s">
        <v>4</v>
      </c>
      <c s="6" t="s">
        <v>13073</v>
      </c>
      <c s="36" t="s">
        <v>3911</v>
      </c>
      <c s="37">
        <v>10</v>
      </c>
      <c s="36">
        <v>0</v>
      </c>
      <c s="36">
        <f>ROUND(G3946*H3946,6)</f>
      </c>
      <c r="L3946" s="38">
        <v>0</v>
      </c>
      <c s="32">
        <f>ROUND(ROUND(L3946,2)*ROUND(G3946,3),2)</f>
      </c>
      <c s="36" t="s">
        <v>54</v>
      </c>
      <c>
        <f>(M3946*21)/100</f>
      </c>
      <c t="s">
        <v>26</v>
      </c>
    </row>
    <row r="3947" spans="1:5" ht="12.75">
      <c r="A3947" s="35" t="s">
        <v>55</v>
      </c>
      <c r="E3947" s="39" t="s">
        <v>4777</v>
      </c>
    </row>
    <row r="3948" spans="1:5" ht="12.75">
      <c r="A3948" s="35" t="s">
        <v>57</v>
      </c>
      <c r="E3948" s="40" t="s">
        <v>13074</v>
      </c>
    </row>
    <row r="3949" spans="1:5" ht="12.75">
      <c r="A3949" t="s">
        <v>59</v>
      </c>
      <c r="E3949" s="39" t="s">
        <v>4</v>
      </c>
    </row>
    <row r="3950" spans="1:16" ht="12.75">
      <c r="A3950" t="s">
        <v>48</v>
      </c>
      <c s="34" t="s">
        <v>13075</v>
      </c>
      <c s="34" t="s">
        <v>13076</v>
      </c>
      <c s="35" t="s">
        <v>4</v>
      </c>
      <c s="6" t="s">
        <v>13077</v>
      </c>
      <c s="36" t="s">
        <v>3911</v>
      </c>
      <c s="37">
        <v>16</v>
      </c>
      <c s="36">
        <v>0</v>
      </c>
      <c s="36">
        <f>ROUND(G3950*H3950,6)</f>
      </c>
      <c r="L3950" s="38">
        <v>0</v>
      </c>
      <c s="32">
        <f>ROUND(ROUND(L3950,2)*ROUND(G3950,3),2)</f>
      </c>
      <c s="36" t="s">
        <v>54</v>
      </c>
      <c>
        <f>(M3950*21)/100</f>
      </c>
      <c t="s">
        <v>26</v>
      </c>
    </row>
    <row r="3951" spans="1:5" ht="12.75">
      <c r="A3951" s="35" t="s">
        <v>55</v>
      </c>
      <c r="E3951" s="39" t="s">
        <v>4777</v>
      </c>
    </row>
    <row r="3952" spans="1:5" ht="12.75">
      <c r="A3952" s="35" t="s">
        <v>57</v>
      </c>
      <c r="E3952" s="40" t="s">
        <v>13074</v>
      </c>
    </row>
    <row r="3953" spans="1:5" ht="12.75">
      <c r="A3953" t="s">
        <v>59</v>
      </c>
      <c r="E3953" s="39" t="s">
        <v>4</v>
      </c>
    </row>
    <row r="3954" spans="1:16" ht="12.75">
      <c r="A3954" t="s">
        <v>48</v>
      </c>
      <c s="34" t="s">
        <v>13078</v>
      </c>
      <c s="34" t="s">
        <v>13079</v>
      </c>
      <c s="35" t="s">
        <v>4</v>
      </c>
      <c s="6" t="s">
        <v>13080</v>
      </c>
      <c s="36" t="s">
        <v>3911</v>
      </c>
      <c s="37">
        <v>3</v>
      </c>
      <c s="36">
        <v>0</v>
      </c>
      <c s="36">
        <f>ROUND(G3954*H3954,6)</f>
      </c>
      <c r="L3954" s="38">
        <v>0</v>
      </c>
      <c s="32">
        <f>ROUND(ROUND(L3954,2)*ROUND(G3954,3),2)</f>
      </c>
      <c s="36" t="s">
        <v>54</v>
      </c>
      <c>
        <f>(M3954*21)/100</f>
      </c>
      <c t="s">
        <v>26</v>
      </c>
    </row>
    <row r="3955" spans="1:5" ht="12.75">
      <c r="A3955" s="35" t="s">
        <v>55</v>
      </c>
      <c r="E3955" s="39" t="s">
        <v>4777</v>
      </c>
    </row>
    <row r="3956" spans="1:5" ht="12.75">
      <c r="A3956" s="35" t="s">
        <v>57</v>
      </c>
      <c r="E3956" s="40" t="s">
        <v>13081</v>
      </c>
    </row>
    <row r="3957" spans="1:5" ht="12.75">
      <c r="A3957" t="s">
        <v>59</v>
      </c>
      <c r="E3957" s="39" t="s">
        <v>4</v>
      </c>
    </row>
    <row r="3958" spans="1:16" ht="12.75">
      <c r="A3958" t="s">
        <v>48</v>
      </c>
      <c s="34" t="s">
        <v>13082</v>
      </c>
      <c s="34" t="s">
        <v>13083</v>
      </c>
      <c s="35" t="s">
        <v>4</v>
      </c>
      <c s="6" t="s">
        <v>13084</v>
      </c>
      <c s="36" t="s">
        <v>3911</v>
      </c>
      <c s="37">
        <v>59</v>
      </c>
      <c s="36">
        <v>0</v>
      </c>
      <c s="36">
        <f>ROUND(G3958*H3958,6)</f>
      </c>
      <c r="L3958" s="38">
        <v>0</v>
      </c>
      <c s="32">
        <f>ROUND(ROUND(L3958,2)*ROUND(G3958,3),2)</f>
      </c>
      <c s="36" t="s">
        <v>54</v>
      </c>
      <c>
        <f>(M3958*21)/100</f>
      </c>
      <c t="s">
        <v>26</v>
      </c>
    </row>
    <row r="3959" spans="1:5" ht="12.75">
      <c r="A3959" s="35" t="s">
        <v>55</v>
      </c>
      <c r="E3959" s="39" t="s">
        <v>4777</v>
      </c>
    </row>
    <row r="3960" spans="1:5" ht="12.75">
      <c r="A3960" s="35" t="s">
        <v>57</v>
      </c>
      <c r="E3960" s="40" t="s">
        <v>13061</v>
      </c>
    </row>
    <row r="3961" spans="1:5" ht="12.75">
      <c r="A3961" t="s">
        <v>59</v>
      </c>
      <c r="E3961" s="39" t="s">
        <v>4</v>
      </c>
    </row>
    <row r="3962" spans="1:16" ht="12.75">
      <c r="A3962" t="s">
        <v>48</v>
      </c>
      <c s="34" t="s">
        <v>13085</v>
      </c>
      <c s="34" t="s">
        <v>13086</v>
      </c>
      <c s="35" t="s">
        <v>4</v>
      </c>
      <c s="6" t="s">
        <v>13087</v>
      </c>
      <c s="36" t="s">
        <v>3911</v>
      </c>
      <c s="37">
        <v>6</v>
      </c>
      <c s="36">
        <v>0</v>
      </c>
      <c s="36">
        <f>ROUND(G3962*H3962,6)</f>
      </c>
      <c r="L3962" s="38">
        <v>0</v>
      </c>
      <c s="32">
        <f>ROUND(ROUND(L3962,2)*ROUND(G3962,3),2)</f>
      </c>
      <c s="36" t="s">
        <v>54</v>
      </c>
      <c>
        <f>(M3962*21)/100</f>
      </c>
      <c t="s">
        <v>26</v>
      </c>
    </row>
    <row r="3963" spans="1:5" ht="12.75">
      <c r="A3963" s="35" t="s">
        <v>55</v>
      </c>
      <c r="E3963" s="39" t="s">
        <v>4777</v>
      </c>
    </row>
    <row r="3964" spans="1:5" ht="12.75">
      <c r="A3964" s="35" t="s">
        <v>57</v>
      </c>
      <c r="E3964" s="40" t="s">
        <v>13088</v>
      </c>
    </row>
    <row r="3965" spans="1:5" ht="12.75">
      <c r="A3965" t="s">
        <v>59</v>
      </c>
      <c r="E3965" s="39" t="s">
        <v>4</v>
      </c>
    </row>
    <row r="3966" spans="1:16" ht="12.75">
      <c r="A3966" t="s">
        <v>48</v>
      </c>
      <c s="34" t="s">
        <v>13089</v>
      </c>
      <c s="34" t="s">
        <v>13090</v>
      </c>
      <c s="35" t="s">
        <v>4</v>
      </c>
      <c s="6" t="s">
        <v>13091</v>
      </c>
      <c s="36" t="s">
        <v>3911</v>
      </c>
      <c s="37">
        <v>2</v>
      </c>
      <c s="36">
        <v>0</v>
      </c>
      <c s="36">
        <f>ROUND(G3966*H3966,6)</f>
      </c>
      <c r="L3966" s="38">
        <v>0</v>
      </c>
      <c s="32">
        <f>ROUND(ROUND(L3966,2)*ROUND(G3966,3),2)</f>
      </c>
      <c s="36" t="s">
        <v>54</v>
      </c>
      <c>
        <f>(M3966*21)/100</f>
      </c>
      <c t="s">
        <v>26</v>
      </c>
    </row>
    <row r="3967" spans="1:5" ht="12.75">
      <c r="A3967" s="35" t="s">
        <v>55</v>
      </c>
      <c r="E3967" s="39" t="s">
        <v>4777</v>
      </c>
    </row>
    <row r="3968" spans="1:5" ht="12.75">
      <c r="A3968" s="35" t="s">
        <v>57</v>
      </c>
      <c r="E3968" s="40" t="s">
        <v>13088</v>
      </c>
    </row>
    <row r="3969" spans="1:5" ht="12.75">
      <c r="A3969" t="s">
        <v>59</v>
      </c>
      <c r="E3969" s="39" t="s">
        <v>4</v>
      </c>
    </row>
    <row r="3970" spans="1:16" ht="12.75">
      <c r="A3970" t="s">
        <v>48</v>
      </c>
      <c s="34" t="s">
        <v>13092</v>
      </c>
      <c s="34" t="s">
        <v>13093</v>
      </c>
      <c s="35" t="s">
        <v>4</v>
      </c>
      <c s="6" t="s">
        <v>13094</v>
      </c>
      <c s="36" t="s">
        <v>3911</v>
      </c>
      <c s="37">
        <v>1</v>
      </c>
      <c s="36">
        <v>0</v>
      </c>
      <c s="36">
        <f>ROUND(G3970*H3970,6)</f>
      </c>
      <c r="L3970" s="38">
        <v>0</v>
      </c>
      <c s="32">
        <f>ROUND(ROUND(L3970,2)*ROUND(G3970,3),2)</f>
      </c>
      <c s="36" t="s">
        <v>54</v>
      </c>
      <c>
        <f>(M3970*21)/100</f>
      </c>
      <c t="s">
        <v>26</v>
      </c>
    </row>
    <row r="3971" spans="1:5" ht="12.75">
      <c r="A3971" s="35" t="s">
        <v>55</v>
      </c>
      <c r="E3971" s="39" t="s">
        <v>4777</v>
      </c>
    </row>
    <row r="3972" spans="1:5" ht="12.75">
      <c r="A3972" s="35" t="s">
        <v>57</v>
      </c>
      <c r="E3972" s="40" t="s">
        <v>13095</v>
      </c>
    </row>
    <row r="3973" spans="1:5" ht="12.75">
      <c r="A3973" t="s">
        <v>59</v>
      </c>
      <c r="E3973" s="39" t="s">
        <v>4</v>
      </c>
    </row>
    <row r="3974" spans="1:16" ht="12.75">
      <c r="A3974" t="s">
        <v>48</v>
      </c>
      <c s="34" t="s">
        <v>13096</v>
      </c>
      <c s="34" t="s">
        <v>13097</v>
      </c>
      <c s="35" t="s">
        <v>4</v>
      </c>
      <c s="6" t="s">
        <v>13098</v>
      </c>
      <c s="36" t="s">
        <v>3911</v>
      </c>
      <c s="37">
        <v>3</v>
      </c>
      <c s="36">
        <v>0</v>
      </c>
      <c s="36">
        <f>ROUND(G3974*H3974,6)</f>
      </c>
      <c r="L3974" s="38">
        <v>0</v>
      </c>
      <c s="32">
        <f>ROUND(ROUND(L3974,2)*ROUND(G3974,3),2)</f>
      </c>
      <c s="36" t="s">
        <v>54</v>
      </c>
      <c>
        <f>(M3974*21)/100</f>
      </c>
      <c t="s">
        <v>26</v>
      </c>
    </row>
    <row r="3975" spans="1:5" ht="12.75">
      <c r="A3975" s="35" t="s">
        <v>55</v>
      </c>
      <c r="E3975" s="39" t="s">
        <v>4777</v>
      </c>
    </row>
    <row r="3976" spans="1:5" ht="12.75">
      <c r="A3976" s="35" t="s">
        <v>57</v>
      </c>
      <c r="E3976" s="40" t="s">
        <v>13088</v>
      </c>
    </row>
    <row r="3977" spans="1:5" ht="12.75">
      <c r="A3977" t="s">
        <v>59</v>
      </c>
      <c r="E3977" s="39" t="s">
        <v>4</v>
      </c>
    </row>
    <row r="3978" spans="1:16" ht="12.75">
      <c r="A3978" t="s">
        <v>48</v>
      </c>
      <c s="34" t="s">
        <v>13099</v>
      </c>
      <c s="34" t="s">
        <v>13100</v>
      </c>
      <c s="35" t="s">
        <v>4</v>
      </c>
      <c s="6" t="s">
        <v>13101</v>
      </c>
      <c s="36" t="s">
        <v>3911</v>
      </c>
      <c s="37">
        <v>1</v>
      </c>
      <c s="36">
        <v>0</v>
      </c>
      <c s="36">
        <f>ROUND(G3978*H3978,6)</f>
      </c>
      <c r="L3978" s="38">
        <v>0</v>
      </c>
      <c s="32">
        <f>ROUND(ROUND(L3978,2)*ROUND(G3978,3),2)</f>
      </c>
      <c s="36" t="s">
        <v>54</v>
      </c>
      <c>
        <f>(M3978*21)/100</f>
      </c>
      <c t="s">
        <v>26</v>
      </c>
    </row>
    <row r="3979" spans="1:5" ht="12.75">
      <c r="A3979" s="35" t="s">
        <v>55</v>
      </c>
      <c r="E3979" s="39" t="s">
        <v>4777</v>
      </c>
    </row>
    <row r="3980" spans="1:5" ht="12.75">
      <c r="A3980" s="35" t="s">
        <v>57</v>
      </c>
      <c r="E3980" s="40" t="s">
        <v>13095</v>
      </c>
    </row>
    <row r="3981" spans="1:5" ht="12.75">
      <c r="A3981" t="s">
        <v>59</v>
      </c>
      <c r="E3981" s="39" t="s">
        <v>4</v>
      </c>
    </row>
    <row r="3982" spans="1:16" ht="12.75">
      <c r="A3982" t="s">
        <v>48</v>
      </c>
      <c s="34" t="s">
        <v>13102</v>
      </c>
      <c s="34" t="s">
        <v>13103</v>
      </c>
      <c s="35" t="s">
        <v>4</v>
      </c>
      <c s="6" t="s">
        <v>13104</v>
      </c>
      <c s="36" t="s">
        <v>3911</v>
      </c>
      <c s="37">
        <v>4</v>
      </c>
      <c s="36">
        <v>0</v>
      </c>
      <c s="36">
        <f>ROUND(G3982*H3982,6)</f>
      </c>
      <c r="L3982" s="38">
        <v>0</v>
      </c>
      <c s="32">
        <f>ROUND(ROUND(L3982,2)*ROUND(G3982,3),2)</f>
      </c>
      <c s="36" t="s">
        <v>54</v>
      </c>
      <c>
        <f>(M3982*21)/100</f>
      </c>
      <c t="s">
        <v>26</v>
      </c>
    </row>
    <row r="3983" spans="1:5" ht="12.75">
      <c r="A3983" s="35" t="s">
        <v>55</v>
      </c>
      <c r="E3983" s="39" t="s">
        <v>4777</v>
      </c>
    </row>
    <row r="3984" spans="1:5" ht="12.75">
      <c r="A3984" s="35" t="s">
        <v>57</v>
      </c>
      <c r="E3984" s="40" t="s">
        <v>13088</v>
      </c>
    </row>
    <row r="3985" spans="1:5" ht="12.75">
      <c r="A3985" t="s">
        <v>59</v>
      </c>
      <c r="E3985" s="39" t="s">
        <v>4</v>
      </c>
    </row>
    <row r="3986" spans="1:16" ht="12.75">
      <c r="A3986" t="s">
        <v>48</v>
      </c>
      <c s="34" t="s">
        <v>13105</v>
      </c>
      <c s="34" t="s">
        <v>13106</v>
      </c>
      <c s="35" t="s">
        <v>4</v>
      </c>
      <c s="6" t="s">
        <v>13107</v>
      </c>
      <c s="36" t="s">
        <v>3911</v>
      </c>
      <c s="37">
        <v>2</v>
      </c>
      <c s="36">
        <v>0</v>
      </c>
      <c s="36">
        <f>ROUND(G3986*H3986,6)</f>
      </c>
      <c r="L3986" s="38">
        <v>0</v>
      </c>
      <c s="32">
        <f>ROUND(ROUND(L3986,2)*ROUND(G3986,3),2)</f>
      </c>
      <c s="36" t="s">
        <v>54</v>
      </c>
      <c>
        <f>(M3986*21)/100</f>
      </c>
      <c t="s">
        <v>26</v>
      </c>
    </row>
    <row r="3987" spans="1:5" ht="12.75">
      <c r="A3987" s="35" t="s">
        <v>55</v>
      </c>
      <c r="E3987" s="39" t="s">
        <v>4777</v>
      </c>
    </row>
    <row r="3988" spans="1:5" ht="12.75">
      <c r="A3988" s="35" t="s">
        <v>57</v>
      </c>
      <c r="E3988" s="40" t="s">
        <v>13088</v>
      </c>
    </row>
    <row r="3989" spans="1:5" ht="12.75">
      <c r="A3989" t="s">
        <v>59</v>
      </c>
      <c r="E3989" s="39" t="s">
        <v>4</v>
      </c>
    </row>
    <row r="3990" spans="1:16" ht="12.75">
      <c r="A3990" t="s">
        <v>48</v>
      </c>
      <c s="34" t="s">
        <v>13108</v>
      </c>
      <c s="34" t="s">
        <v>13109</v>
      </c>
      <c s="35" t="s">
        <v>4</v>
      </c>
      <c s="6" t="s">
        <v>13110</v>
      </c>
      <c s="36" t="s">
        <v>3911</v>
      </c>
      <c s="37">
        <v>1</v>
      </c>
      <c s="36">
        <v>0</v>
      </c>
      <c s="36">
        <f>ROUND(G3990*H3990,6)</f>
      </c>
      <c r="L3990" s="38">
        <v>0</v>
      </c>
      <c s="32">
        <f>ROUND(ROUND(L3990,2)*ROUND(G3990,3),2)</f>
      </c>
      <c s="36" t="s">
        <v>54</v>
      </c>
      <c>
        <f>(M3990*21)/100</f>
      </c>
      <c t="s">
        <v>26</v>
      </c>
    </row>
    <row r="3991" spans="1:5" ht="12.75">
      <c r="A3991" s="35" t="s">
        <v>55</v>
      </c>
      <c r="E3991" s="39" t="s">
        <v>4777</v>
      </c>
    </row>
    <row r="3992" spans="1:5" ht="12.75">
      <c r="A3992" s="35" t="s">
        <v>57</v>
      </c>
      <c r="E3992" s="40" t="s">
        <v>13095</v>
      </c>
    </row>
    <row r="3993" spans="1:5" ht="12.75">
      <c r="A3993" t="s">
        <v>59</v>
      </c>
      <c r="E3993" s="39" t="s">
        <v>4</v>
      </c>
    </row>
    <row r="3994" spans="1:16" ht="12.75">
      <c r="A3994" t="s">
        <v>48</v>
      </c>
      <c s="34" t="s">
        <v>13111</v>
      </c>
      <c s="34" t="s">
        <v>13112</v>
      </c>
      <c s="35" t="s">
        <v>4</v>
      </c>
      <c s="6" t="s">
        <v>13113</v>
      </c>
      <c s="36" t="s">
        <v>3911</v>
      </c>
      <c s="37">
        <v>1</v>
      </c>
      <c s="36">
        <v>0</v>
      </c>
      <c s="36">
        <f>ROUND(G3994*H3994,6)</f>
      </c>
      <c r="L3994" s="38">
        <v>0</v>
      </c>
      <c s="32">
        <f>ROUND(ROUND(L3994,2)*ROUND(G3994,3),2)</f>
      </c>
      <c s="36" t="s">
        <v>54</v>
      </c>
      <c>
        <f>(M3994*21)/100</f>
      </c>
      <c t="s">
        <v>26</v>
      </c>
    </row>
    <row r="3995" spans="1:5" ht="12.75">
      <c r="A3995" s="35" t="s">
        <v>55</v>
      </c>
      <c r="E3995" s="39" t="s">
        <v>4777</v>
      </c>
    </row>
    <row r="3996" spans="1:5" ht="12.75">
      <c r="A3996" s="35" t="s">
        <v>57</v>
      </c>
      <c r="E3996" s="40" t="s">
        <v>13114</v>
      </c>
    </row>
    <row r="3997" spans="1:5" ht="12.75">
      <c r="A3997" t="s">
        <v>59</v>
      </c>
      <c r="E3997" s="39" t="s">
        <v>4</v>
      </c>
    </row>
    <row r="3998" spans="1:16" ht="12.75">
      <c r="A3998" t="s">
        <v>48</v>
      </c>
      <c s="34" t="s">
        <v>13115</v>
      </c>
      <c s="34" t="s">
        <v>13116</v>
      </c>
      <c s="35" t="s">
        <v>4</v>
      </c>
      <c s="6" t="s">
        <v>13117</v>
      </c>
      <c s="36" t="s">
        <v>3911</v>
      </c>
      <c s="37">
        <v>2</v>
      </c>
      <c s="36">
        <v>0</v>
      </c>
      <c s="36">
        <f>ROUND(G3998*H3998,6)</f>
      </c>
      <c r="L3998" s="38">
        <v>0</v>
      </c>
      <c s="32">
        <f>ROUND(ROUND(L3998,2)*ROUND(G3998,3),2)</f>
      </c>
      <c s="36" t="s">
        <v>54</v>
      </c>
      <c>
        <f>(M3998*21)/100</f>
      </c>
      <c t="s">
        <v>26</v>
      </c>
    </row>
    <row r="3999" spans="1:5" ht="12.75">
      <c r="A3999" s="35" t="s">
        <v>55</v>
      </c>
      <c r="E3999" s="39" t="s">
        <v>4777</v>
      </c>
    </row>
    <row r="4000" spans="1:5" ht="12.75">
      <c r="A4000" s="35" t="s">
        <v>57</v>
      </c>
      <c r="E4000" s="40" t="s">
        <v>13118</v>
      </c>
    </row>
    <row r="4001" spans="1:5" ht="12.75">
      <c r="A4001" t="s">
        <v>59</v>
      </c>
      <c r="E4001" s="39" t="s">
        <v>4</v>
      </c>
    </row>
    <row r="4002" spans="1:16" ht="12.75">
      <c r="A4002" t="s">
        <v>48</v>
      </c>
      <c s="34" t="s">
        <v>13119</v>
      </c>
      <c s="34" t="s">
        <v>13120</v>
      </c>
      <c s="35" t="s">
        <v>4</v>
      </c>
      <c s="6" t="s">
        <v>13121</v>
      </c>
      <c s="36" t="s">
        <v>3911</v>
      </c>
      <c s="37">
        <v>16</v>
      </c>
      <c s="36">
        <v>0</v>
      </c>
      <c s="36">
        <f>ROUND(G4002*H4002,6)</f>
      </c>
      <c r="L4002" s="38">
        <v>0</v>
      </c>
      <c s="32">
        <f>ROUND(ROUND(L4002,2)*ROUND(G4002,3),2)</f>
      </c>
      <c s="36" t="s">
        <v>54</v>
      </c>
      <c>
        <f>(M4002*21)/100</f>
      </c>
      <c t="s">
        <v>26</v>
      </c>
    </row>
    <row r="4003" spans="1:5" ht="12.75">
      <c r="A4003" s="35" t="s">
        <v>55</v>
      </c>
      <c r="E4003" s="39" t="s">
        <v>4777</v>
      </c>
    </row>
    <row r="4004" spans="1:5" ht="12.75">
      <c r="A4004" s="35" t="s">
        <v>57</v>
      </c>
      <c r="E4004" s="40" t="s">
        <v>13061</v>
      </c>
    </row>
    <row r="4005" spans="1:5" ht="12.75">
      <c r="A4005" t="s">
        <v>59</v>
      </c>
      <c r="E4005" s="39" t="s">
        <v>4</v>
      </c>
    </row>
    <row r="4006" spans="1:16" ht="12.75">
      <c r="A4006" t="s">
        <v>48</v>
      </c>
      <c s="34" t="s">
        <v>13122</v>
      </c>
      <c s="34" t="s">
        <v>13123</v>
      </c>
      <c s="35" t="s">
        <v>4</v>
      </c>
      <c s="6" t="s">
        <v>13124</v>
      </c>
      <c s="36" t="s">
        <v>3911</v>
      </c>
      <c s="37">
        <v>2</v>
      </c>
      <c s="36">
        <v>0</v>
      </c>
      <c s="36">
        <f>ROUND(G4006*H4006,6)</f>
      </c>
      <c r="L4006" s="38">
        <v>0</v>
      </c>
      <c s="32">
        <f>ROUND(ROUND(L4006,2)*ROUND(G4006,3),2)</f>
      </c>
      <c s="36" t="s">
        <v>54</v>
      </c>
      <c>
        <f>(M4006*21)/100</f>
      </c>
      <c t="s">
        <v>26</v>
      </c>
    </row>
    <row r="4007" spans="1:5" ht="12.75">
      <c r="A4007" s="35" t="s">
        <v>55</v>
      </c>
      <c r="E4007" s="39" t="s">
        <v>4777</v>
      </c>
    </row>
    <row r="4008" spans="1:5" ht="12.75">
      <c r="A4008" s="35" t="s">
        <v>57</v>
      </c>
      <c r="E4008" s="40" t="s">
        <v>13088</v>
      </c>
    </row>
    <row r="4009" spans="1:5" ht="12.75">
      <c r="A4009" t="s">
        <v>59</v>
      </c>
      <c r="E4009" s="39" t="s">
        <v>4</v>
      </c>
    </row>
    <row r="4010" spans="1:16" ht="12.75">
      <c r="A4010" t="s">
        <v>48</v>
      </c>
      <c s="34" t="s">
        <v>13125</v>
      </c>
      <c s="34" t="s">
        <v>13126</v>
      </c>
      <c s="35" t="s">
        <v>4</v>
      </c>
      <c s="6" t="s">
        <v>13127</v>
      </c>
      <c s="36" t="s">
        <v>3911</v>
      </c>
      <c s="37">
        <v>1</v>
      </c>
      <c s="36">
        <v>0</v>
      </c>
      <c s="36">
        <f>ROUND(G4010*H4010,6)</f>
      </c>
      <c r="L4010" s="38">
        <v>0</v>
      </c>
      <c s="32">
        <f>ROUND(ROUND(L4010,2)*ROUND(G4010,3),2)</f>
      </c>
      <c s="36" t="s">
        <v>54</v>
      </c>
      <c>
        <f>(M4010*21)/100</f>
      </c>
      <c t="s">
        <v>26</v>
      </c>
    </row>
    <row r="4011" spans="1:5" ht="12.75">
      <c r="A4011" s="35" t="s">
        <v>55</v>
      </c>
      <c r="E4011" s="39" t="s">
        <v>4777</v>
      </c>
    </row>
    <row r="4012" spans="1:5" ht="12.75">
      <c r="A4012" s="35" t="s">
        <v>57</v>
      </c>
      <c r="E4012" s="40" t="s">
        <v>13095</v>
      </c>
    </row>
    <row r="4013" spans="1:5" ht="12.75">
      <c r="A4013" t="s">
        <v>59</v>
      </c>
      <c r="E4013" s="39" t="s">
        <v>4</v>
      </c>
    </row>
    <row r="4014" spans="1:16" ht="12.75">
      <c r="A4014" t="s">
        <v>48</v>
      </c>
      <c s="34" t="s">
        <v>13128</v>
      </c>
      <c s="34" t="s">
        <v>13129</v>
      </c>
      <c s="35" t="s">
        <v>4</v>
      </c>
      <c s="6" t="s">
        <v>13130</v>
      </c>
      <c s="36" t="s">
        <v>3911</v>
      </c>
      <c s="37">
        <v>4</v>
      </c>
      <c s="36">
        <v>0</v>
      </c>
      <c s="36">
        <f>ROUND(G4014*H4014,6)</f>
      </c>
      <c r="L4014" s="38">
        <v>0</v>
      </c>
      <c s="32">
        <f>ROUND(ROUND(L4014,2)*ROUND(G4014,3),2)</f>
      </c>
      <c s="36" t="s">
        <v>54</v>
      </c>
      <c>
        <f>(M4014*21)/100</f>
      </c>
      <c t="s">
        <v>26</v>
      </c>
    </row>
    <row r="4015" spans="1:5" ht="12.75">
      <c r="A4015" s="35" t="s">
        <v>55</v>
      </c>
      <c r="E4015" s="39" t="s">
        <v>4777</v>
      </c>
    </row>
    <row r="4016" spans="1:5" ht="12.75">
      <c r="A4016" s="35" t="s">
        <v>57</v>
      </c>
      <c r="E4016" s="40" t="s">
        <v>13048</v>
      </c>
    </row>
    <row r="4017" spans="1:5" ht="12.75">
      <c r="A4017" t="s">
        <v>59</v>
      </c>
      <c r="E4017" s="39" t="s">
        <v>4</v>
      </c>
    </row>
    <row r="4018" spans="1:16" ht="12.75">
      <c r="A4018" t="s">
        <v>48</v>
      </c>
      <c s="34" t="s">
        <v>13131</v>
      </c>
      <c s="34" t="s">
        <v>13132</v>
      </c>
      <c s="35" t="s">
        <v>4</v>
      </c>
      <c s="6" t="s">
        <v>13133</v>
      </c>
      <c s="36" t="s">
        <v>3911</v>
      </c>
      <c s="37">
        <v>13</v>
      </c>
      <c s="36">
        <v>0</v>
      </c>
      <c s="36">
        <f>ROUND(G4018*H4018,6)</f>
      </c>
      <c r="L4018" s="38">
        <v>0</v>
      </c>
      <c s="32">
        <f>ROUND(ROUND(L4018,2)*ROUND(G4018,3),2)</f>
      </c>
      <c s="36" t="s">
        <v>54</v>
      </c>
      <c>
        <f>(M4018*21)/100</f>
      </c>
      <c t="s">
        <v>26</v>
      </c>
    </row>
    <row r="4019" spans="1:5" ht="12.75">
      <c r="A4019" s="35" t="s">
        <v>55</v>
      </c>
      <c r="E4019" s="39" t="s">
        <v>4777</v>
      </c>
    </row>
    <row r="4020" spans="1:5" ht="12.75">
      <c r="A4020" s="35" t="s">
        <v>57</v>
      </c>
      <c r="E4020" s="40" t="s">
        <v>13037</v>
      </c>
    </row>
    <row r="4021" spans="1:5" ht="12.75">
      <c r="A4021" t="s">
        <v>59</v>
      </c>
      <c r="E4021" s="39" t="s">
        <v>4</v>
      </c>
    </row>
    <row r="4022" spans="1:16" ht="12.75">
      <c r="A4022" t="s">
        <v>48</v>
      </c>
      <c s="34" t="s">
        <v>13134</v>
      </c>
      <c s="34" t="s">
        <v>13135</v>
      </c>
      <c s="35" t="s">
        <v>4</v>
      </c>
      <c s="6" t="s">
        <v>13136</v>
      </c>
      <c s="36" t="s">
        <v>3911</v>
      </c>
      <c s="37">
        <v>10</v>
      </c>
      <c s="36">
        <v>0</v>
      </c>
      <c s="36">
        <f>ROUND(G4022*H4022,6)</f>
      </c>
      <c r="L4022" s="38">
        <v>0</v>
      </c>
      <c s="32">
        <f>ROUND(ROUND(L4022,2)*ROUND(G4022,3),2)</f>
      </c>
      <c s="36" t="s">
        <v>54</v>
      </c>
      <c>
        <f>(M4022*21)/100</f>
      </c>
      <c t="s">
        <v>26</v>
      </c>
    </row>
    <row r="4023" spans="1:5" ht="12.75">
      <c r="A4023" s="35" t="s">
        <v>55</v>
      </c>
      <c r="E4023" s="39" t="s">
        <v>4777</v>
      </c>
    </row>
    <row r="4024" spans="1:5" ht="12.75">
      <c r="A4024" s="35" t="s">
        <v>57</v>
      </c>
      <c r="E4024" s="40" t="s">
        <v>13074</v>
      </c>
    </row>
    <row r="4025" spans="1:5" ht="12.75">
      <c r="A4025" t="s">
        <v>59</v>
      </c>
      <c r="E4025" s="39" t="s">
        <v>4</v>
      </c>
    </row>
    <row r="4026" spans="1:16" ht="12.75">
      <c r="A4026" t="s">
        <v>48</v>
      </c>
      <c s="34" t="s">
        <v>13137</v>
      </c>
      <c s="34" t="s">
        <v>13138</v>
      </c>
      <c s="35" t="s">
        <v>4</v>
      </c>
      <c s="6" t="s">
        <v>13139</v>
      </c>
      <c s="36" t="s">
        <v>3911</v>
      </c>
      <c s="37">
        <v>6</v>
      </c>
      <c s="36">
        <v>0</v>
      </c>
      <c s="36">
        <f>ROUND(G4026*H4026,6)</f>
      </c>
      <c r="L4026" s="38">
        <v>0</v>
      </c>
      <c s="32">
        <f>ROUND(ROUND(L4026,2)*ROUND(G4026,3),2)</f>
      </c>
      <c s="36" t="s">
        <v>54</v>
      </c>
      <c>
        <f>(M4026*21)/100</f>
      </c>
      <c t="s">
        <v>26</v>
      </c>
    </row>
    <row r="4027" spans="1:5" ht="12.75">
      <c r="A4027" s="35" t="s">
        <v>55</v>
      </c>
      <c r="E4027" s="39" t="s">
        <v>4777</v>
      </c>
    </row>
    <row r="4028" spans="1:5" ht="12.75">
      <c r="A4028" s="35" t="s">
        <v>57</v>
      </c>
      <c r="E4028" s="40" t="s">
        <v>13061</v>
      </c>
    </row>
    <row r="4029" spans="1:5" ht="12.75">
      <c r="A4029" t="s">
        <v>59</v>
      </c>
      <c r="E4029" s="39" t="s">
        <v>4</v>
      </c>
    </row>
    <row r="4030" spans="1:16" ht="12.75">
      <c r="A4030" t="s">
        <v>48</v>
      </c>
      <c s="34" t="s">
        <v>13140</v>
      </c>
      <c s="34" t="s">
        <v>13141</v>
      </c>
      <c s="35" t="s">
        <v>4</v>
      </c>
      <c s="6" t="s">
        <v>13142</v>
      </c>
      <c s="36" t="s">
        <v>3911</v>
      </c>
      <c s="37">
        <v>16</v>
      </c>
      <c s="36">
        <v>0</v>
      </c>
      <c s="36">
        <f>ROUND(G4030*H4030,6)</f>
      </c>
      <c r="L4030" s="38">
        <v>0</v>
      </c>
      <c s="32">
        <f>ROUND(ROUND(L4030,2)*ROUND(G4030,3),2)</f>
      </c>
      <c s="36" t="s">
        <v>54</v>
      </c>
      <c>
        <f>(M4030*21)/100</f>
      </c>
      <c t="s">
        <v>26</v>
      </c>
    </row>
    <row r="4031" spans="1:5" ht="12.75">
      <c r="A4031" s="35" t="s">
        <v>55</v>
      </c>
      <c r="E4031" s="39" t="s">
        <v>4777</v>
      </c>
    </row>
    <row r="4032" spans="1:5" ht="12.75">
      <c r="A4032" s="35" t="s">
        <v>57</v>
      </c>
      <c r="E4032" s="40" t="s">
        <v>13061</v>
      </c>
    </row>
    <row r="4033" spans="1:5" ht="12.75">
      <c r="A4033" t="s">
        <v>59</v>
      </c>
      <c r="E4033" s="39" t="s">
        <v>4</v>
      </c>
    </row>
    <row r="4034" spans="1:16" ht="12.75">
      <c r="A4034" t="s">
        <v>48</v>
      </c>
      <c s="34" t="s">
        <v>13143</v>
      </c>
      <c s="34" t="s">
        <v>13144</v>
      </c>
      <c s="35" t="s">
        <v>4</v>
      </c>
      <c s="6" t="s">
        <v>13145</v>
      </c>
      <c s="36" t="s">
        <v>3911</v>
      </c>
      <c s="37">
        <v>12</v>
      </c>
      <c s="36">
        <v>0</v>
      </c>
      <c s="36">
        <f>ROUND(G4034*H4034,6)</f>
      </c>
      <c r="L4034" s="38">
        <v>0</v>
      </c>
      <c s="32">
        <f>ROUND(ROUND(L4034,2)*ROUND(G4034,3),2)</f>
      </c>
      <c s="36" t="s">
        <v>54</v>
      </c>
      <c>
        <f>(M4034*21)/100</f>
      </c>
      <c t="s">
        <v>26</v>
      </c>
    </row>
    <row r="4035" spans="1:5" ht="12.75">
      <c r="A4035" s="35" t="s">
        <v>55</v>
      </c>
      <c r="E4035" s="39" t="s">
        <v>4777</v>
      </c>
    </row>
    <row r="4036" spans="1:5" ht="12.75">
      <c r="A4036" s="35" t="s">
        <v>57</v>
      </c>
      <c r="E4036" s="40" t="s">
        <v>13061</v>
      </c>
    </row>
    <row r="4037" spans="1:5" ht="12.75">
      <c r="A4037" t="s">
        <v>59</v>
      </c>
      <c r="E4037" s="39" t="s">
        <v>4</v>
      </c>
    </row>
    <row r="4038" spans="1:16" ht="12.75">
      <c r="A4038" t="s">
        <v>48</v>
      </c>
      <c s="34" t="s">
        <v>13146</v>
      </c>
      <c s="34" t="s">
        <v>13147</v>
      </c>
      <c s="35" t="s">
        <v>4</v>
      </c>
      <c s="6" t="s">
        <v>13148</v>
      </c>
      <c s="36" t="s">
        <v>3911</v>
      </c>
      <c s="37">
        <v>2</v>
      </c>
      <c s="36">
        <v>0</v>
      </c>
      <c s="36">
        <f>ROUND(G4038*H4038,6)</f>
      </c>
      <c r="L4038" s="38">
        <v>0</v>
      </c>
      <c s="32">
        <f>ROUND(ROUND(L4038,2)*ROUND(G4038,3),2)</f>
      </c>
      <c s="36" t="s">
        <v>54</v>
      </c>
      <c>
        <f>(M4038*21)/100</f>
      </c>
      <c t="s">
        <v>26</v>
      </c>
    </row>
    <row r="4039" spans="1:5" ht="12.75">
      <c r="A4039" s="35" t="s">
        <v>55</v>
      </c>
      <c r="E4039" s="39" t="s">
        <v>4777</v>
      </c>
    </row>
    <row r="4040" spans="1:5" ht="12.75">
      <c r="A4040" s="35" t="s">
        <v>57</v>
      </c>
      <c r="E4040" s="40" t="s">
        <v>13061</v>
      </c>
    </row>
    <row r="4041" spans="1:5" ht="12.75">
      <c r="A4041" t="s">
        <v>59</v>
      </c>
      <c r="E4041" s="39" t="s">
        <v>4</v>
      </c>
    </row>
    <row r="4042" spans="1:16" ht="12.75">
      <c r="A4042" t="s">
        <v>48</v>
      </c>
      <c s="34" t="s">
        <v>13149</v>
      </c>
      <c s="34" t="s">
        <v>13150</v>
      </c>
      <c s="35" t="s">
        <v>4</v>
      </c>
      <c s="6" t="s">
        <v>13151</v>
      </c>
      <c s="36" t="s">
        <v>3911</v>
      </c>
      <c s="37">
        <v>2</v>
      </c>
      <c s="36">
        <v>0</v>
      </c>
      <c s="36">
        <f>ROUND(G4042*H4042,6)</f>
      </c>
      <c r="L4042" s="38">
        <v>0</v>
      </c>
      <c s="32">
        <f>ROUND(ROUND(L4042,2)*ROUND(G4042,3),2)</f>
      </c>
      <c s="36" t="s">
        <v>54</v>
      </c>
      <c>
        <f>(M4042*21)/100</f>
      </c>
      <c t="s">
        <v>26</v>
      </c>
    </row>
    <row r="4043" spans="1:5" ht="12.75">
      <c r="A4043" s="35" t="s">
        <v>55</v>
      </c>
      <c r="E4043" s="39" t="s">
        <v>4777</v>
      </c>
    </row>
    <row r="4044" spans="1:5" ht="12.75">
      <c r="A4044" s="35" t="s">
        <v>57</v>
      </c>
      <c r="E4044" s="40" t="s">
        <v>13061</v>
      </c>
    </row>
    <row r="4045" spans="1:5" ht="12.75">
      <c r="A4045" t="s">
        <v>59</v>
      </c>
      <c r="E4045" s="39" t="s">
        <v>4</v>
      </c>
    </row>
    <row r="4046" spans="1:16" ht="12.75">
      <c r="A4046" t="s">
        <v>48</v>
      </c>
      <c s="34" t="s">
        <v>13152</v>
      </c>
      <c s="34" t="s">
        <v>13153</v>
      </c>
      <c s="35" t="s">
        <v>4</v>
      </c>
      <c s="6" t="s">
        <v>13154</v>
      </c>
      <c s="36" t="s">
        <v>3911</v>
      </c>
      <c s="37">
        <v>2</v>
      </c>
      <c s="36">
        <v>0</v>
      </c>
      <c s="36">
        <f>ROUND(G4046*H4046,6)</f>
      </c>
      <c r="L4046" s="38">
        <v>0</v>
      </c>
      <c s="32">
        <f>ROUND(ROUND(L4046,2)*ROUND(G4046,3),2)</f>
      </c>
      <c s="36" t="s">
        <v>54</v>
      </c>
      <c>
        <f>(M4046*21)/100</f>
      </c>
      <c t="s">
        <v>26</v>
      </c>
    </row>
    <row r="4047" spans="1:5" ht="12.75">
      <c r="A4047" s="35" t="s">
        <v>55</v>
      </c>
      <c r="E4047" s="39" t="s">
        <v>4777</v>
      </c>
    </row>
    <row r="4048" spans="1:5" ht="12.75">
      <c r="A4048" s="35" t="s">
        <v>57</v>
      </c>
      <c r="E4048" s="40" t="s">
        <v>13061</v>
      </c>
    </row>
    <row r="4049" spans="1:5" ht="12.75">
      <c r="A4049" t="s">
        <v>59</v>
      </c>
      <c r="E4049" s="39" t="s">
        <v>4</v>
      </c>
    </row>
    <row r="4050" spans="1:16" ht="12.75">
      <c r="A4050" t="s">
        <v>48</v>
      </c>
      <c s="34" t="s">
        <v>13155</v>
      </c>
      <c s="34" t="s">
        <v>13156</v>
      </c>
      <c s="35" t="s">
        <v>4</v>
      </c>
      <c s="6" t="s">
        <v>13157</v>
      </c>
      <c s="36" t="s">
        <v>3911</v>
      </c>
      <c s="37">
        <v>1</v>
      </c>
      <c s="36">
        <v>0</v>
      </c>
      <c s="36">
        <f>ROUND(G4050*H4050,6)</f>
      </c>
      <c r="L4050" s="38">
        <v>0</v>
      </c>
      <c s="32">
        <f>ROUND(ROUND(L4050,2)*ROUND(G4050,3),2)</f>
      </c>
      <c s="36" t="s">
        <v>54</v>
      </c>
      <c>
        <f>(M4050*21)/100</f>
      </c>
      <c t="s">
        <v>26</v>
      </c>
    </row>
    <row r="4051" spans="1:5" ht="12.75">
      <c r="A4051" s="35" t="s">
        <v>55</v>
      </c>
      <c r="E4051" s="39" t="s">
        <v>4777</v>
      </c>
    </row>
    <row r="4052" spans="1:5" ht="12.75">
      <c r="A4052" s="35" t="s">
        <v>57</v>
      </c>
      <c r="E4052" s="40" t="s">
        <v>13061</v>
      </c>
    </row>
    <row r="4053" spans="1:5" ht="12.75">
      <c r="A4053" t="s">
        <v>59</v>
      </c>
      <c r="E4053" s="39" t="s">
        <v>4</v>
      </c>
    </row>
    <row r="4054" spans="1:16" ht="12.75">
      <c r="A4054" t="s">
        <v>48</v>
      </c>
      <c s="34" t="s">
        <v>13158</v>
      </c>
      <c s="34" t="s">
        <v>13159</v>
      </c>
      <c s="35" t="s">
        <v>4</v>
      </c>
      <c s="6" t="s">
        <v>13160</v>
      </c>
      <c s="36" t="s">
        <v>3911</v>
      </c>
      <c s="37">
        <v>1</v>
      </c>
      <c s="36">
        <v>0</v>
      </c>
      <c s="36">
        <f>ROUND(G4054*H4054,6)</f>
      </c>
      <c r="L4054" s="38">
        <v>0</v>
      </c>
      <c s="32">
        <f>ROUND(ROUND(L4054,2)*ROUND(G4054,3),2)</f>
      </c>
      <c s="36" t="s">
        <v>54</v>
      </c>
      <c>
        <f>(M4054*21)/100</f>
      </c>
      <c t="s">
        <v>26</v>
      </c>
    </row>
    <row r="4055" spans="1:5" ht="12.75">
      <c r="A4055" s="35" t="s">
        <v>55</v>
      </c>
      <c r="E4055" s="39" t="s">
        <v>4777</v>
      </c>
    </row>
    <row r="4056" spans="1:5" ht="12.75">
      <c r="A4056" s="35" t="s">
        <v>57</v>
      </c>
      <c r="E4056" s="40" t="s">
        <v>13095</v>
      </c>
    </row>
    <row r="4057" spans="1:5" ht="12.75">
      <c r="A4057" t="s">
        <v>59</v>
      </c>
      <c r="E405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2.xml><?xml version="1.0" encoding="utf-8"?>
<worksheet xmlns="http://schemas.openxmlformats.org/spreadsheetml/2006/main" xmlns:r="http://schemas.openxmlformats.org/officeDocument/2006/relationships">
  <dimension ref="A1:T11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10629</v>
      </c>
      <c s="41">
        <f>Rekapitulace!C263</f>
      </c>
      <c s="20" t="s">
        <v>0</v>
      </c>
      <c t="s">
        <v>22</v>
      </c>
      <c t="s">
        <v>26</v>
      </c>
    </row>
    <row r="4" spans="1:16" ht="32" customHeight="1">
      <c r="A4" s="24" t="s">
        <v>19</v>
      </c>
      <c s="25" t="s">
        <v>27</v>
      </c>
      <c s="27" t="s">
        <v>10629</v>
      </c>
      <c r="E4" s="26" t="s">
        <v>10630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COUNTIFS(L8:L1162,"=0",A8:A1162,"P")+COUNTIFS(L8:L1162,"",A8:A1162,"P")+SUM(Q8:Q1162)</f>
      </c>
    </row>
    <row r="8" spans="1:13" ht="12.75">
      <c r="A8" t="s">
        <v>43</v>
      </c>
      <c r="C8" s="28" t="s">
        <v>13163</v>
      </c>
      <c r="E8" s="30" t="s">
        <v>13162</v>
      </c>
      <c r="J8" s="29">
        <f>0+J9+J38+J67+J116+J145+J202+J243+J268+J301+J362+J367+J404+J457+J478+J491+J504+J521+J782+J795+J808+J1037</f>
      </c>
      <c s="29">
        <f>0+K9+K38+K67+K116+K145+K202+K243+K268+K301+K362+K367+K404+K457+K478+K491+K504+K521+K782+K795+K808+K1037</f>
      </c>
      <c s="29">
        <f>0+L9+L38+L67+L116+L145+L202+L243+L268+L301+L362+L367+L404+L457+L478+L491+L504+L521+L782+L795+L808+L1037</f>
      </c>
      <c s="29">
        <f>0+M9+M38+M67+M116+M145+M202+M243+M268+M301+M362+M367+M404+M457+M478+M491+M504+M521+M782+M795+M808+M1037</f>
      </c>
    </row>
    <row r="9" spans="1:13" ht="12.75">
      <c r="A9" t="s">
        <v>45</v>
      </c>
      <c r="C9" s="31" t="s">
        <v>62</v>
      </c>
      <c r="E9" s="33" t="s">
        <v>694</v>
      </c>
      <c r="J9" s="32">
        <f>0</f>
      </c>
      <c s="32">
        <f>0</f>
      </c>
      <c s="32">
        <f>0+L10+L14+L18+L22+L26+L30+L34</f>
      </c>
      <c s="32">
        <f>0+M10+M14+M18+M22+M26+M30+M34</f>
      </c>
    </row>
    <row r="10" spans="1:16" ht="25.5">
      <c r="A10" t="s">
        <v>48</v>
      </c>
      <c s="34" t="s">
        <v>62</v>
      </c>
      <c s="34" t="s">
        <v>10641</v>
      </c>
      <c s="35" t="s">
        <v>4</v>
      </c>
      <c s="6" t="s">
        <v>10642</v>
      </c>
      <c s="36" t="s">
        <v>65</v>
      </c>
      <c s="37">
        <v>590.576</v>
      </c>
      <c s="36">
        <v>0</v>
      </c>
      <c s="36">
        <f>ROUND(G10*H10,6)</f>
      </c>
      <c r="L10" s="38">
        <v>0</v>
      </c>
      <c s="32">
        <f>ROUND(ROUND(L10,2)*ROUND(G10,3),2)</f>
      </c>
      <c s="36" t="s">
        <v>6072</v>
      </c>
      <c>
        <f>(M10*21)/100</f>
      </c>
      <c t="s">
        <v>26</v>
      </c>
    </row>
    <row r="11" spans="1:5" ht="12.75">
      <c r="A11" s="35" t="s">
        <v>55</v>
      </c>
      <c r="E11" s="39" t="s">
        <v>4</v>
      </c>
    </row>
    <row r="12" spans="1:5" ht="12.75">
      <c r="A12" s="35" t="s">
        <v>57</v>
      </c>
      <c r="E12" s="40" t="s">
        <v>13164</v>
      </c>
    </row>
    <row r="13" spans="1:5" ht="12.75">
      <c r="A13" t="s">
        <v>59</v>
      </c>
      <c r="E13" s="39" t="s">
        <v>4</v>
      </c>
    </row>
    <row r="14" spans="1:16" ht="25.5">
      <c r="A14" t="s">
        <v>48</v>
      </c>
      <c s="34" t="s">
        <v>26</v>
      </c>
      <c s="34" t="s">
        <v>917</v>
      </c>
      <c s="35" t="s">
        <v>918</v>
      </c>
      <c s="6" t="s">
        <v>919</v>
      </c>
      <c s="36" t="s">
        <v>53</v>
      </c>
      <c s="37">
        <v>901.701</v>
      </c>
      <c s="36">
        <v>0</v>
      </c>
      <c s="36">
        <f>ROUND(G14*H14,6)</f>
      </c>
      <c r="L14" s="38">
        <v>0</v>
      </c>
      <c s="32">
        <f>ROUND(ROUND(L14,2)*ROUND(G14,3),2)</f>
      </c>
      <c s="36" t="s">
        <v>54</v>
      </c>
      <c>
        <f>(M14*21)/100</f>
      </c>
      <c t="s">
        <v>26</v>
      </c>
    </row>
    <row r="15" spans="1:5" ht="25.5">
      <c r="A15" s="35" t="s">
        <v>55</v>
      </c>
      <c r="E15" s="39" t="s">
        <v>56</v>
      </c>
    </row>
    <row r="16" spans="1:5" ht="12.75">
      <c r="A16" s="35" t="s">
        <v>57</v>
      </c>
      <c r="E16" s="40" t="s">
        <v>13165</v>
      </c>
    </row>
    <row r="17" spans="1:5" ht="25.5">
      <c r="A17" t="s">
        <v>59</v>
      </c>
      <c r="E17" s="39" t="s">
        <v>56</v>
      </c>
    </row>
    <row r="18" spans="1:16" ht="38.25">
      <c r="A18" t="s">
        <v>48</v>
      </c>
      <c s="34" t="s">
        <v>25</v>
      </c>
      <c s="34" t="s">
        <v>13166</v>
      </c>
      <c s="35" t="s">
        <v>4</v>
      </c>
      <c s="6" t="s">
        <v>10647</v>
      </c>
      <c s="36" t="s">
        <v>65</v>
      </c>
      <c s="37">
        <v>179.262</v>
      </c>
      <c s="36">
        <v>0</v>
      </c>
      <c s="36">
        <f>ROUND(G18*H18,6)</f>
      </c>
      <c r="L18" s="38">
        <v>0</v>
      </c>
      <c s="32">
        <f>ROUND(ROUND(L18,2)*ROUND(G18,3),2)</f>
      </c>
      <c s="36" t="s">
        <v>6072</v>
      </c>
      <c>
        <f>(M18*21)/100</f>
      </c>
      <c t="s">
        <v>26</v>
      </c>
    </row>
    <row r="19" spans="1:5" ht="25.5">
      <c r="A19" s="35" t="s">
        <v>55</v>
      </c>
      <c r="E19" s="39" t="s">
        <v>13167</v>
      </c>
    </row>
    <row r="20" spans="1:5" ht="12.75">
      <c r="A20" s="35" t="s">
        <v>57</v>
      </c>
      <c r="E20" s="40" t="s">
        <v>13168</v>
      </c>
    </row>
    <row r="21" spans="1:5" ht="12.75">
      <c r="A21" t="s">
        <v>59</v>
      </c>
      <c r="E21" s="39" t="s">
        <v>4</v>
      </c>
    </row>
    <row r="22" spans="1:16" ht="25.5">
      <c r="A22" t="s">
        <v>48</v>
      </c>
      <c s="34" t="s">
        <v>74</v>
      </c>
      <c s="34" t="s">
        <v>9377</v>
      </c>
      <c s="35" t="s">
        <v>4</v>
      </c>
      <c s="6" t="s">
        <v>13169</v>
      </c>
      <c s="36" t="s">
        <v>65</v>
      </c>
      <c s="37">
        <v>89.631</v>
      </c>
      <c s="36">
        <v>0</v>
      </c>
      <c s="36">
        <f>ROUND(G22*H22,6)</f>
      </c>
      <c r="L22" s="38">
        <v>0</v>
      </c>
      <c s="32">
        <f>ROUND(ROUND(L22,2)*ROUND(G22,3),2)</f>
      </c>
      <c s="36" t="s">
        <v>6072</v>
      </c>
      <c>
        <f>(M22*21)/100</f>
      </c>
      <c t="s">
        <v>26</v>
      </c>
    </row>
    <row r="23" spans="1:5" ht="12.75">
      <c r="A23" s="35" t="s">
        <v>55</v>
      </c>
      <c r="E23" s="39" t="s">
        <v>4</v>
      </c>
    </row>
    <row r="24" spans="1:5" ht="12.75">
      <c r="A24" s="35" t="s">
        <v>57</v>
      </c>
      <c r="E24" s="40" t="s">
        <v>13170</v>
      </c>
    </row>
    <row r="25" spans="1:5" ht="12.75">
      <c r="A25" t="s">
        <v>59</v>
      </c>
      <c r="E25" s="39" t="s">
        <v>4</v>
      </c>
    </row>
    <row r="26" spans="1:16" ht="25.5">
      <c r="A26" t="s">
        <v>48</v>
      </c>
      <c s="34" t="s">
        <v>77</v>
      </c>
      <c s="34" t="s">
        <v>13171</v>
      </c>
      <c s="35" t="s">
        <v>4</v>
      </c>
      <c s="6" t="s">
        <v>13172</v>
      </c>
      <c s="36" t="s">
        <v>65</v>
      </c>
      <c s="37">
        <v>89.631</v>
      </c>
      <c s="36">
        <v>0</v>
      </c>
      <c s="36">
        <f>ROUND(G26*H26,6)</f>
      </c>
      <c r="L26" s="38">
        <v>0</v>
      </c>
      <c s="32">
        <f>ROUND(ROUND(L26,2)*ROUND(G26,3),2)</f>
      </c>
      <c s="36" t="s">
        <v>6072</v>
      </c>
      <c>
        <f>(M26*21)/100</f>
      </c>
      <c t="s">
        <v>26</v>
      </c>
    </row>
    <row r="27" spans="1:5" ht="12.75">
      <c r="A27" s="35" t="s">
        <v>55</v>
      </c>
      <c r="E27" s="39" t="s">
        <v>4</v>
      </c>
    </row>
    <row r="28" spans="1:5" ht="12.75">
      <c r="A28" s="35" t="s">
        <v>57</v>
      </c>
      <c r="E28" s="40" t="s">
        <v>4</v>
      </c>
    </row>
    <row r="29" spans="1:5" ht="12.75">
      <c r="A29" t="s">
        <v>59</v>
      </c>
      <c r="E29" s="39" t="s">
        <v>4</v>
      </c>
    </row>
    <row r="30" spans="1:16" ht="25.5">
      <c r="A30" t="s">
        <v>48</v>
      </c>
      <c s="34" t="s">
        <v>80</v>
      </c>
      <c s="34" t="s">
        <v>13173</v>
      </c>
      <c s="35" t="s">
        <v>4</v>
      </c>
      <c s="6" t="s">
        <v>13174</v>
      </c>
      <c s="36" t="s">
        <v>65</v>
      </c>
      <c s="37">
        <v>89.631</v>
      </c>
      <c s="36">
        <v>0</v>
      </c>
      <c s="36">
        <f>ROUND(G30*H30,6)</f>
      </c>
      <c r="L30" s="38">
        <v>0</v>
      </c>
      <c s="32">
        <f>ROUND(ROUND(L30,2)*ROUND(G30,3),2)</f>
      </c>
      <c s="36" t="s">
        <v>6072</v>
      </c>
      <c>
        <f>(M30*21)/100</f>
      </c>
      <c t="s">
        <v>26</v>
      </c>
    </row>
    <row r="31" spans="1:5" ht="12.75">
      <c r="A31" s="35" t="s">
        <v>55</v>
      </c>
      <c r="E31" s="39" t="s">
        <v>4</v>
      </c>
    </row>
    <row r="32" spans="1:5" ht="12.75">
      <c r="A32" s="35" t="s">
        <v>57</v>
      </c>
      <c r="E32" s="40" t="s">
        <v>13175</v>
      </c>
    </row>
    <row r="33" spans="1:5" ht="12.75">
      <c r="A33" t="s">
        <v>59</v>
      </c>
      <c r="E33" s="39" t="s">
        <v>4</v>
      </c>
    </row>
    <row r="34" spans="1:16" ht="12.75">
      <c r="A34" t="s">
        <v>48</v>
      </c>
      <c s="34" t="s">
        <v>83</v>
      </c>
      <c s="34" t="s">
        <v>13176</v>
      </c>
      <c s="35" t="s">
        <v>4</v>
      </c>
      <c s="6" t="s">
        <v>13177</v>
      </c>
      <c s="36" t="s">
        <v>65</v>
      </c>
      <c s="37">
        <v>18.238</v>
      </c>
      <c s="36">
        <v>0</v>
      </c>
      <c s="36">
        <f>ROUND(G34*H34,6)</f>
      </c>
      <c r="L34" s="38">
        <v>0</v>
      </c>
      <c s="32">
        <f>ROUND(ROUND(L34,2)*ROUND(G34,3),2)</f>
      </c>
      <c s="36" t="s">
        <v>54</v>
      </c>
      <c>
        <f>(M34*21)/100</f>
      </c>
      <c t="s">
        <v>26</v>
      </c>
    </row>
    <row r="35" spans="1:5" ht="12.75">
      <c r="A35" s="35" t="s">
        <v>55</v>
      </c>
      <c r="E35" s="39" t="s">
        <v>4</v>
      </c>
    </row>
    <row r="36" spans="1:5" ht="12.75">
      <c r="A36" s="35" t="s">
        <v>57</v>
      </c>
      <c r="E36" s="40" t="s">
        <v>13178</v>
      </c>
    </row>
    <row r="37" spans="1:5" ht="12.75">
      <c r="A37" t="s">
        <v>59</v>
      </c>
      <c r="E37" s="39" t="s">
        <v>13179</v>
      </c>
    </row>
    <row r="38" spans="1:13" ht="12.75">
      <c r="A38" t="s">
        <v>45</v>
      </c>
      <c r="C38" s="31" t="s">
        <v>26</v>
      </c>
      <c r="E38" s="33" t="s">
        <v>6130</v>
      </c>
      <c r="J38" s="32">
        <f>0</f>
      </c>
      <c s="32">
        <f>0</f>
      </c>
      <c s="32">
        <f>0+L39+L43+L47+L51+L55+L59+L63</f>
      </c>
      <c s="32">
        <f>0+M39+M43+M47+M51+M55+M59+M63</f>
      </c>
    </row>
    <row r="39" spans="1:16" ht="12.75">
      <c r="A39" t="s">
        <v>48</v>
      </c>
      <c s="34" t="s">
        <v>86</v>
      </c>
      <c s="34" t="s">
        <v>13180</v>
      </c>
      <c s="35" t="s">
        <v>4</v>
      </c>
      <c s="6" t="s">
        <v>13181</v>
      </c>
      <c s="36" t="s">
        <v>65</v>
      </c>
      <c s="37">
        <v>54.6</v>
      </c>
      <c s="36">
        <v>0</v>
      </c>
      <c s="36">
        <f>ROUND(G39*H39,6)</f>
      </c>
      <c r="L39" s="38">
        <v>0</v>
      </c>
      <c s="32">
        <f>ROUND(ROUND(L39,2)*ROUND(G39,3),2)</f>
      </c>
      <c s="36" t="s">
        <v>6072</v>
      </c>
      <c>
        <f>(M39*21)/100</f>
      </c>
      <c t="s">
        <v>26</v>
      </c>
    </row>
    <row r="40" spans="1:5" ht="12.75">
      <c r="A40" s="35" t="s">
        <v>55</v>
      </c>
      <c r="E40" s="39" t="s">
        <v>4</v>
      </c>
    </row>
    <row r="41" spans="1:5" ht="12.75">
      <c r="A41" s="35" t="s">
        <v>57</v>
      </c>
      <c r="E41" s="40" t="s">
        <v>13182</v>
      </c>
    </row>
    <row r="42" spans="1:5" ht="12.75">
      <c r="A42" t="s">
        <v>59</v>
      </c>
      <c r="E42" s="39" t="s">
        <v>4</v>
      </c>
    </row>
    <row r="43" spans="1:16" ht="12.75">
      <c r="A43" t="s">
        <v>48</v>
      </c>
      <c s="34" t="s">
        <v>89</v>
      </c>
      <c s="34" t="s">
        <v>13183</v>
      </c>
      <c s="35" t="s">
        <v>4</v>
      </c>
      <c s="6" t="s">
        <v>13184</v>
      </c>
      <c s="36" t="s">
        <v>65</v>
      </c>
      <c s="37">
        <v>24.67</v>
      </c>
      <c s="36">
        <v>0</v>
      </c>
      <c s="36">
        <f>ROUND(G43*H43,6)</f>
      </c>
      <c r="L43" s="38">
        <v>0</v>
      </c>
      <c s="32">
        <f>ROUND(ROUND(L43,2)*ROUND(G43,3),2)</f>
      </c>
      <c s="36" t="s">
        <v>6072</v>
      </c>
      <c>
        <f>(M43*21)/100</f>
      </c>
      <c t="s">
        <v>26</v>
      </c>
    </row>
    <row r="44" spans="1:5" ht="12.75">
      <c r="A44" s="35" t="s">
        <v>55</v>
      </c>
      <c r="E44" s="39" t="s">
        <v>4</v>
      </c>
    </row>
    <row r="45" spans="1:5" ht="12.75">
      <c r="A45" s="35" t="s">
        <v>57</v>
      </c>
      <c r="E45" s="40" t="s">
        <v>13185</v>
      </c>
    </row>
    <row r="46" spans="1:5" ht="12.75">
      <c r="A46" t="s">
        <v>59</v>
      </c>
      <c r="E46" s="39" t="s">
        <v>4</v>
      </c>
    </row>
    <row r="47" spans="1:16" ht="25.5">
      <c r="A47" t="s">
        <v>48</v>
      </c>
      <c s="34" t="s">
        <v>93</v>
      </c>
      <c s="34" t="s">
        <v>13186</v>
      </c>
      <c s="35" t="s">
        <v>4</v>
      </c>
      <c s="6" t="s">
        <v>13187</v>
      </c>
      <c s="36" t="s">
        <v>65</v>
      </c>
      <c s="37">
        <v>53.406</v>
      </c>
      <c s="36">
        <v>0</v>
      </c>
      <c s="36">
        <f>ROUND(G47*H47,6)</f>
      </c>
      <c r="L47" s="38">
        <v>0</v>
      </c>
      <c s="32">
        <f>ROUND(ROUND(L47,2)*ROUND(G47,3),2)</f>
      </c>
      <c s="36" t="s">
        <v>6072</v>
      </c>
      <c>
        <f>(M47*21)/100</f>
      </c>
      <c t="s">
        <v>26</v>
      </c>
    </row>
    <row r="48" spans="1:5" ht="12.75">
      <c r="A48" s="35" t="s">
        <v>55</v>
      </c>
      <c r="E48" s="39" t="s">
        <v>4</v>
      </c>
    </row>
    <row r="49" spans="1:5" ht="12.75">
      <c r="A49" s="35" t="s">
        <v>57</v>
      </c>
      <c r="E49" s="40" t="s">
        <v>13188</v>
      </c>
    </row>
    <row r="50" spans="1:5" ht="12.75">
      <c r="A50" t="s">
        <v>59</v>
      </c>
      <c r="E50" s="39" t="s">
        <v>4</v>
      </c>
    </row>
    <row r="51" spans="1:16" ht="25.5">
      <c r="A51" t="s">
        <v>48</v>
      </c>
      <c s="34" t="s">
        <v>96</v>
      </c>
      <c s="34" t="s">
        <v>13189</v>
      </c>
      <c s="35" t="s">
        <v>4</v>
      </c>
      <c s="6" t="s">
        <v>13190</v>
      </c>
      <c s="36" t="s">
        <v>65</v>
      </c>
      <c s="37">
        <v>55.346</v>
      </c>
      <c s="36">
        <v>0</v>
      </c>
      <c s="36">
        <f>ROUND(G51*H51,6)</f>
      </c>
      <c r="L51" s="38">
        <v>0</v>
      </c>
      <c s="32">
        <f>ROUND(ROUND(L51,2)*ROUND(G51,3),2)</f>
      </c>
      <c s="36" t="s">
        <v>6072</v>
      </c>
      <c>
        <f>(M51*21)/100</f>
      </c>
      <c t="s">
        <v>26</v>
      </c>
    </row>
    <row r="52" spans="1:5" ht="12.75">
      <c r="A52" s="35" t="s">
        <v>55</v>
      </c>
      <c r="E52" s="39" t="s">
        <v>4</v>
      </c>
    </row>
    <row r="53" spans="1:5" ht="25.5">
      <c r="A53" s="35" t="s">
        <v>57</v>
      </c>
      <c r="E53" s="40" t="s">
        <v>13191</v>
      </c>
    </row>
    <row r="54" spans="1:5" ht="12.75">
      <c r="A54" t="s">
        <v>59</v>
      </c>
      <c r="E54" s="39" t="s">
        <v>4</v>
      </c>
    </row>
    <row r="55" spans="1:16" ht="12.75">
      <c r="A55" t="s">
        <v>48</v>
      </c>
      <c s="34" t="s">
        <v>99</v>
      </c>
      <c s="34" t="s">
        <v>13192</v>
      </c>
      <c s="35" t="s">
        <v>4</v>
      </c>
      <c s="6" t="s">
        <v>13193</v>
      </c>
      <c s="36" t="s">
        <v>697</v>
      </c>
      <c s="37">
        <v>561.6</v>
      </c>
      <c s="36">
        <v>0</v>
      </c>
      <c s="36">
        <f>ROUND(G55*H55,6)</f>
      </c>
      <c r="L55" s="38">
        <v>0</v>
      </c>
      <c s="32">
        <f>ROUND(ROUND(L55,2)*ROUND(G55,3),2)</f>
      </c>
      <c s="36" t="s">
        <v>6072</v>
      </c>
      <c>
        <f>(M55*21)/100</f>
      </c>
      <c t="s">
        <v>26</v>
      </c>
    </row>
    <row r="56" spans="1:5" ht="12.75">
      <c r="A56" s="35" t="s">
        <v>55</v>
      </c>
      <c r="E56" s="39" t="s">
        <v>4</v>
      </c>
    </row>
    <row r="57" spans="1:5" ht="12.75">
      <c r="A57" s="35" t="s">
        <v>57</v>
      </c>
      <c r="E57" s="40" t="s">
        <v>13194</v>
      </c>
    </row>
    <row r="58" spans="1:5" ht="12.75">
      <c r="A58" t="s">
        <v>59</v>
      </c>
      <c r="E58" s="39" t="s">
        <v>4</v>
      </c>
    </row>
    <row r="59" spans="1:16" ht="12.75">
      <c r="A59" t="s">
        <v>48</v>
      </c>
      <c s="34" t="s">
        <v>102</v>
      </c>
      <c s="34" t="s">
        <v>13195</v>
      </c>
      <c s="35" t="s">
        <v>4</v>
      </c>
      <c s="6" t="s">
        <v>13196</v>
      </c>
      <c s="36" t="s">
        <v>697</v>
      </c>
      <c s="37">
        <v>561.6</v>
      </c>
      <c s="36">
        <v>0</v>
      </c>
      <c s="36">
        <f>ROUND(G59*H59,6)</f>
      </c>
      <c r="L59" s="38">
        <v>0</v>
      </c>
      <c s="32">
        <f>ROUND(ROUND(L59,2)*ROUND(G59,3),2)</f>
      </c>
      <c s="36" t="s">
        <v>6072</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6153</v>
      </c>
      <c s="35" t="s">
        <v>4</v>
      </c>
      <c s="6" t="s">
        <v>13197</v>
      </c>
      <c s="36" t="s">
        <v>53</v>
      </c>
      <c s="37">
        <v>8.629</v>
      </c>
      <c s="36">
        <v>0</v>
      </c>
      <c s="36">
        <f>ROUND(G63*H63,6)</f>
      </c>
      <c r="L63" s="38">
        <v>0</v>
      </c>
      <c s="32">
        <f>ROUND(ROUND(L63,2)*ROUND(G63,3),2)</f>
      </c>
      <c s="36" t="s">
        <v>6072</v>
      </c>
      <c>
        <f>(M63*21)/100</f>
      </c>
      <c t="s">
        <v>26</v>
      </c>
    </row>
    <row r="64" spans="1:5" ht="12.75">
      <c r="A64" s="35" t="s">
        <v>55</v>
      </c>
      <c r="E64" s="39" t="s">
        <v>4</v>
      </c>
    </row>
    <row r="65" spans="1:5" ht="12.75">
      <c r="A65" s="35" t="s">
        <v>57</v>
      </c>
      <c r="E65" s="40" t="s">
        <v>13198</v>
      </c>
    </row>
    <row r="66" spans="1:5" ht="12.75">
      <c r="A66" t="s">
        <v>59</v>
      </c>
      <c r="E66" s="39" t="s">
        <v>4</v>
      </c>
    </row>
    <row r="67" spans="1:13" ht="12.75">
      <c r="A67" t="s">
        <v>45</v>
      </c>
      <c r="C67" s="31" t="s">
        <v>25</v>
      </c>
      <c r="E67" s="33" t="s">
        <v>4598</v>
      </c>
      <c r="J67" s="32">
        <f>0</f>
      </c>
      <c s="32">
        <f>0</f>
      </c>
      <c s="32">
        <f>0+L68+L72+L76+L80+L84+L88+L92+L96+L100+L104+L108+L112</f>
      </c>
      <c s="32">
        <f>0+M68+M72+M76+M80+M84+M88+M92+M96+M100+M104+M108+M112</f>
      </c>
    </row>
    <row r="68" spans="1:16" ht="25.5">
      <c r="A68" t="s">
        <v>48</v>
      </c>
      <c s="34" t="s">
        <v>108</v>
      </c>
      <c s="34" t="s">
        <v>13199</v>
      </c>
      <c s="35" t="s">
        <v>4</v>
      </c>
      <c s="6" t="s">
        <v>13200</v>
      </c>
      <c s="36" t="s">
        <v>697</v>
      </c>
      <c s="37">
        <v>150.8</v>
      </c>
      <c s="36">
        <v>0</v>
      </c>
      <c s="36">
        <f>ROUND(G68*H68,6)</f>
      </c>
      <c r="L68" s="38">
        <v>0</v>
      </c>
      <c s="32">
        <f>ROUND(ROUND(L68,2)*ROUND(G68,3),2)</f>
      </c>
      <c s="36" t="s">
        <v>6072</v>
      </c>
      <c>
        <f>(M68*21)/100</f>
      </c>
      <c t="s">
        <v>26</v>
      </c>
    </row>
    <row r="69" spans="1:5" ht="12.75">
      <c r="A69" s="35" t="s">
        <v>55</v>
      </c>
      <c r="E69" s="39" t="s">
        <v>4</v>
      </c>
    </row>
    <row r="70" spans="1:5" ht="12.75">
      <c r="A70" s="35" t="s">
        <v>57</v>
      </c>
      <c r="E70" s="40" t="s">
        <v>13201</v>
      </c>
    </row>
    <row r="71" spans="1:5" ht="12.75">
      <c r="A71" t="s">
        <v>59</v>
      </c>
      <c r="E71" s="39" t="s">
        <v>4</v>
      </c>
    </row>
    <row r="72" spans="1:16" ht="25.5">
      <c r="A72" t="s">
        <v>48</v>
      </c>
      <c s="34" t="s">
        <v>111</v>
      </c>
      <c s="34" t="s">
        <v>13202</v>
      </c>
      <c s="35" t="s">
        <v>4</v>
      </c>
      <c s="6" t="s">
        <v>10686</v>
      </c>
      <c s="36" t="s">
        <v>697</v>
      </c>
      <c s="37">
        <v>137.8</v>
      </c>
      <c s="36">
        <v>0</v>
      </c>
      <c s="36">
        <f>ROUND(G72*H72,6)</f>
      </c>
      <c r="L72" s="38">
        <v>0</v>
      </c>
      <c s="32">
        <f>ROUND(ROUND(L72,2)*ROUND(G72,3),2)</f>
      </c>
      <c s="36" t="s">
        <v>6072</v>
      </c>
      <c>
        <f>(M72*21)/100</f>
      </c>
      <c t="s">
        <v>26</v>
      </c>
    </row>
    <row r="73" spans="1:5" ht="12.75">
      <c r="A73" s="35" t="s">
        <v>55</v>
      </c>
      <c r="E73" s="39" t="s">
        <v>4</v>
      </c>
    </row>
    <row r="74" spans="1:5" ht="12.75">
      <c r="A74" s="35" t="s">
        <v>57</v>
      </c>
      <c r="E74" s="40" t="s">
        <v>13203</v>
      </c>
    </row>
    <row r="75" spans="1:5" ht="12.75">
      <c r="A75" t="s">
        <v>59</v>
      </c>
      <c r="E75" s="39" t="s">
        <v>4</v>
      </c>
    </row>
    <row r="76" spans="1:16" ht="25.5">
      <c r="A76" t="s">
        <v>48</v>
      </c>
      <c s="34" t="s">
        <v>114</v>
      </c>
      <c s="34" t="s">
        <v>13204</v>
      </c>
      <c s="35" t="s">
        <v>4</v>
      </c>
      <c s="6" t="s">
        <v>13205</v>
      </c>
      <c s="36" t="s">
        <v>697</v>
      </c>
      <c s="37">
        <v>19.5</v>
      </c>
      <c s="36">
        <v>0</v>
      </c>
      <c s="36">
        <f>ROUND(G76*H76,6)</f>
      </c>
      <c r="L76" s="38">
        <v>0</v>
      </c>
      <c s="32">
        <f>ROUND(ROUND(L76,2)*ROUND(G76,3),2)</f>
      </c>
      <c s="36" t="s">
        <v>6072</v>
      </c>
      <c>
        <f>(M76*21)/100</f>
      </c>
      <c t="s">
        <v>26</v>
      </c>
    </row>
    <row r="77" spans="1:5" ht="12.75">
      <c r="A77" s="35" t="s">
        <v>55</v>
      </c>
      <c r="E77" s="39" t="s">
        <v>4</v>
      </c>
    </row>
    <row r="78" spans="1:5" ht="12.75">
      <c r="A78" s="35" t="s">
        <v>57</v>
      </c>
      <c r="E78" s="40" t="s">
        <v>13206</v>
      </c>
    </row>
    <row r="79" spans="1:5" ht="12.75">
      <c r="A79" t="s">
        <v>59</v>
      </c>
      <c r="E79" s="39" t="s">
        <v>4</v>
      </c>
    </row>
    <row r="80" spans="1:16" ht="25.5">
      <c r="A80" t="s">
        <v>48</v>
      </c>
      <c s="34" t="s">
        <v>117</v>
      </c>
      <c s="34" t="s">
        <v>10691</v>
      </c>
      <c s="35" t="s">
        <v>4</v>
      </c>
      <c s="6" t="s">
        <v>10692</v>
      </c>
      <c s="36" t="s">
        <v>697</v>
      </c>
      <c s="37">
        <v>218.9</v>
      </c>
      <c s="36">
        <v>0</v>
      </c>
      <c s="36">
        <f>ROUND(G80*H80,6)</f>
      </c>
      <c r="L80" s="38">
        <v>0</v>
      </c>
      <c s="32">
        <f>ROUND(ROUND(L80,2)*ROUND(G80,3),2)</f>
      </c>
      <c s="36" t="s">
        <v>6072</v>
      </c>
      <c>
        <f>(M80*21)/100</f>
      </c>
      <c t="s">
        <v>26</v>
      </c>
    </row>
    <row r="81" spans="1:5" ht="12.75">
      <c r="A81" s="35" t="s">
        <v>55</v>
      </c>
      <c r="E81" s="39" t="s">
        <v>4</v>
      </c>
    </row>
    <row r="82" spans="1:5" ht="12.75">
      <c r="A82" s="35" t="s">
        <v>57</v>
      </c>
      <c r="E82" s="40" t="s">
        <v>13207</v>
      </c>
    </row>
    <row r="83" spans="1:5" ht="12.75">
      <c r="A83" t="s">
        <v>59</v>
      </c>
      <c r="E83" s="39" t="s">
        <v>4</v>
      </c>
    </row>
    <row r="84" spans="1:16" ht="25.5">
      <c r="A84" t="s">
        <v>48</v>
      </c>
      <c s="34" t="s">
        <v>121</v>
      </c>
      <c s="34" t="s">
        <v>13208</v>
      </c>
      <c s="35" t="s">
        <v>4</v>
      </c>
      <c s="6" t="s">
        <v>13209</v>
      </c>
      <c s="36" t="s">
        <v>92</v>
      </c>
      <c s="37">
        <v>3</v>
      </c>
      <c s="36">
        <v>0</v>
      </c>
      <c s="36">
        <f>ROUND(G84*H84,6)</f>
      </c>
      <c r="L84" s="38">
        <v>0</v>
      </c>
      <c s="32">
        <f>ROUND(ROUND(L84,2)*ROUND(G84,3),2)</f>
      </c>
      <c s="36" t="s">
        <v>6072</v>
      </c>
      <c>
        <f>(M84*21)/100</f>
      </c>
      <c t="s">
        <v>26</v>
      </c>
    </row>
    <row r="85" spans="1:5" ht="12.75">
      <c r="A85" s="35" t="s">
        <v>55</v>
      </c>
      <c r="E85" s="39" t="s">
        <v>4</v>
      </c>
    </row>
    <row r="86" spans="1:5" ht="12.75">
      <c r="A86" s="35" t="s">
        <v>57</v>
      </c>
      <c r="E86" s="40" t="s">
        <v>4</v>
      </c>
    </row>
    <row r="87" spans="1:5" ht="12.75">
      <c r="A87" t="s">
        <v>59</v>
      </c>
      <c r="E87" s="39" t="s">
        <v>4</v>
      </c>
    </row>
    <row r="88" spans="1:16" ht="25.5">
      <c r="A88" t="s">
        <v>48</v>
      </c>
      <c s="34" t="s">
        <v>124</v>
      </c>
      <c s="34" t="s">
        <v>13210</v>
      </c>
      <c s="35" t="s">
        <v>4</v>
      </c>
      <c s="6" t="s">
        <v>13211</v>
      </c>
      <c s="36" t="s">
        <v>92</v>
      </c>
      <c s="37">
        <v>8</v>
      </c>
      <c s="36">
        <v>0</v>
      </c>
      <c s="36">
        <f>ROUND(G88*H88,6)</f>
      </c>
      <c r="L88" s="38">
        <v>0</v>
      </c>
      <c s="32">
        <f>ROUND(ROUND(L88,2)*ROUND(G88,3),2)</f>
      </c>
      <c s="36" t="s">
        <v>6072</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10694</v>
      </c>
      <c s="35" t="s">
        <v>4</v>
      </c>
      <c s="6" t="s">
        <v>10695</v>
      </c>
      <c s="36" t="s">
        <v>92</v>
      </c>
      <c s="37">
        <v>22</v>
      </c>
      <c s="36">
        <v>0</v>
      </c>
      <c s="36">
        <f>ROUND(G92*H92,6)</f>
      </c>
      <c r="L92" s="38">
        <v>0</v>
      </c>
      <c s="32">
        <f>ROUND(ROUND(L92,2)*ROUND(G92,3),2)</f>
      </c>
      <c s="36" t="s">
        <v>6072</v>
      </c>
      <c>
        <f>(M92*21)/100</f>
      </c>
      <c t="s">
        <v>26</v>
      </c>
    </row>
    <row r="93" spans="1:5" ht="12.75">
      <c r="A93" s="35" t="s">
        <v>55</v>
      </c>
      <c r="E93" s="39" t="s">
        <v>4</v>
      </c>
    </row>
    <row r="94" spans="1:5" ht="12.75">
      <c r="A94" s="35" t="s">
        <v>57</v>
      </c>
      <c r="E94" s="40" t="s">
        <v>4</v>
      </c>
    </row>
    <row r="95" spans="1:5" ht="12.75">
      <c r="A95" t="s">
        <v>59</v>
      </c>
      <c r="E95" s="39" t="s">
        <v>4</v>
      </c>
    </row>
    <row r="96" spans="1:16" ht="25.5">
      <c r="A96" t="s">
        <v>48</v>
      </c>
      <c s="34" t="s">
        <v>130</v>
      </c>
      <c s="34" t="s">
        <v>13212</v>
      </c>
      <c s="35" t="s">
        <v>4</v>
      </c>
      <c s="6" t="s">
        <v>13213</v>
      </c>
      <c s="36" t="s">
        <v>92</v>
      </c>
      <c s="37">
        <v>10</v>
      </c>
      <c s="36">
        <v>0</v>
      </c>
      <c s="36">
        <f>ROUND(G96*H96,6)</f>
      </c>
      <c r="L96" s="38">
        <v>0</v>
      </c>
      <c s="32">
        <f>ROUND(ROUND(L96,2)*ROUND(G96,3),2)</f>
      </c>
      <c s="36" t="s">
        <v>6072</v>
      </c>
      <c>
        <f>(M96*21)/100</f>
      </c>
      <c t="s">
        <v>26</v>
      </c>
    </row>
    <row r="97" spans="1:5" ht="12.75">
      <c r="A97" s="35" t="s">
        <v>55</v>
      </c>
      <c r="E97" s="39" t="s">
        <v>4</v>
      </c>
    </row>
    <row r="98" spans="1:5" ht="12.75">
      <c r="A98" s="35" t="s">
        <v>57</v>
      </c>
      <c r="E98" s="40" t="s">
        <v>4</v>
      </c>
    </row>
    <row r="99" spans="1:5" ht="12.75">
      <c r="A99" t="s">
        <v>59</v>
      </c>
      <c r="E99" s="39" t="s">
        <v>4</v>
      </c>
    </row>
    <row r="100" spans="1:16" ht="25.5">
      <c r="A100" t="s">
        <v>48</v>
      </c>
      <c s="34" t="s">
        <v>133</v>
      </c>
      <c s="34" t="s">
        <v>13214</v>
      </c>
      <c s="35" t="s">
        <v>4</v>
      </c>
      <c s="6" t="s">
        <v>13215</v>
      </c>
      <c s="36" t="s">
        <v>92</v>
      </c>
      <c s="37">
        <v>4</v>
      </c>
      <c s="36">
        <v>0</v>
      </c>
      <c s="36">
        <f>ROUND(G100*H100,6)</f>
      </c>
      <c r="L100" s="38">
        <v>0</v>
      </c>
      <c s="32">
        <f>ROUND(ROUND(L100,2)*ROUND(G100,3),2)</f>
      </c>
      <c s="36" t="s">
        <v>6072</v>
      </c>
      <c>
        <f>(M100*21)/100</f>
      </c>
      <c t="s">
        <v>26</v>
      </c>
    </row>
    <row r="101" spans="1:5" ht="12.75">
      <c r="A101" s="35" t="s">
        <v>55</v>
      </c>
      <c r="E101" s="39" t="s">
        <v>4</v>
      </c>
    </row>
    <row r="102" spans="1:5" ht="12.75">
      <c r="A102" s="35" t="s">
        <v>57</v>
      </c>
      <c r="E102" s="40" t="s">
        <v>4</v>
      </c>
    </row>
    <row r="103" spans="1:5" ht="12.75">
      <c r="A103" t="s">
        <v>59</v>
      </c>
      <c r="E103" s="39" t="s">
        <v>4</v>
      </c>
    </row>
    <row r="104" spans="1:16" ht="25.5">
      <c r="A104" t="s">
        <v>48</v>
      </c>
      <c s="34" t="s">
        <v>136</v>
      </c>
      <c s="34" t="s">
        <v>13216</v>
      </c>
      <c s="35" t="s">
        <v>4</v>
      </c>
      <c s="6" t="s">
        <v>13217</v>
      </c>
      <c s="36" t="s">
        <v>92</v>
      </c>
      <c s="37">
        <v>24</v>
      </c>
      <c s="36">
        <v>0</v>
      </c>
      <c s="36">
        <f>ROUND(G104*H104,6)</f>
      </c>
      <c r="L104" s="38">
        <v>0</v>
      </c>
      <c s="32">
        <f>ROUND(ROUND(L104,2)*ROUND(G104,3),2)</f>
      </c>
      <c s="36" t="s">
        <v>6072</v>
      </c>
      <c>
        <f>(M104*21)/100</f>
      </c>
      <c t="s">
        <v>26</v>
      </c>
    </row>
    <row r="105" spans="1:5" ht="12.75">
      <c r="A105" s="35" t="s">
        <v>55</v>
      </c>
      <c r="E105" s="39" t="s">
        <v>4</v>
      </c>
    </row>
    <row r="106" spans="1:5" ht="12.75">
      <c r="A106" s="35" t="s">
        <v>57</v>
      </c>
      <c r="E106" s="40" t="s">
        <v>4</v>
      </c>
    </row>
    <row r="107" spans="1:5" ht="12.75">
      <c r="A107" t="s">
        <v>59</v>
      </c>
      <c r="E107" s="39" t="s">
        <v>4</v>
      </c>
    </row>
    <row r="108" spans="1:16" ht="25.5">
      <c r="A108" t="s">
        <v>48</v>
      </c>
      <c s="34" t="s">
        <v>139</v>
      </c>
      <c s="34" t="s">
        <v>10725</v>
      </c>
      <c s="35" t="s">
        <v>4</v>
      </c>
      <c s="6" t="s">
        <v>13218</v>
      </c>
      <c s="36" t="s">
        <v>697</v>
      </c>
      <c s="37">
        <v>37.3</v>
      </c>
      <c s="36">
        <v>0</v>
      </c>
      <c s="36">
        <f>ROUND(G108*H108,6)</f>
      </c>
      <c r="L108" s="38">
        <v>0</v>
      </c>
      <c s="32">
        <f>ROUND(ROUND(L108,2)*ROUND(G108,3),2)</f>
      </c>
      <c s="36" t="s">
        <v>6072</v>
      </c>
      <c>
        <f>(M108*21)/100</f>
      </c>
      <c t="s">
        <v>26</v>
      </c>
    </row>
    <row r="109" spans="1:5" ht="12.75">
      <c r="A109" s="35" t="s">
        <v>55</v>
      </c>
      <c r="E109" s="39" t="s">
        <v>4</v>
      </c>
    </row>
    <row r="110" spans="1:5" ht="12.75">
      <c r="A110" s="35" t="s">
        <v>57</v>
      </c>
      <c r="E110" s="40" t="s">
        <v>13219</v>
      </c>
    </row>
    <row r="111" spans="1:5" ht="12.75">
      <c r="A111" t="s">
        <v>59</v>
      </c>
      <c r="E111" s="39" t="s">
        <v>4</v>
      </c>
    </row>
    <row r="112" spans="1:16" ht="25.5">
      <c r="A112" t="s">
        <v>48</v>
      </c>
      <c s="34" t="s">
        <v>142</v>
      </c>
      <c s="34" t="s">
        <v>13220</v>
      </c>
      <c s="35" t="s">
        <v>4</v>
      </c>
      <c s="6" t="s">
        <v>13221</v>
      </c>
      <c s="36" t="s">
        <v>71</v>
      </c>
      <c s="37">
        <v>234</v>
      </c>
      <c s="36">
        <v>0</v>
      </c>
      <c s="36">
        <f>ROUND(G112*H112,6)</f>
      </c>
      <c r="L112" s="38">
        <v>0</v>
      </c>
      <c s="32">
        <f>ROUND(ROUND(L112,2)*ROUND(G112,3),2)</f>
      </c>
      <c s="36" t="s">
        <v>54</v>
      </c>
      <c>
        <f>(M112*21)/100</f>
      </c>
      <c t="s">
        <v>26</v>
      </c>
    </row>
    <row r="113" spans="1:5" ht="25.5">
      <c r="A113" s="35" t="s">
        <v>55</v>
      </c>
      <c r="E113" s="39" t="s">
        <v>13222</v>
      </c>
    </row>
    <row r="114" spans="1:5" ht="12.75">
      <c r="A114" s="35" t="s">
        <v>57</v>
      </c>
      <c r="E114" s="40" t="s">
        <v>4</v>
      </c>
    </row>
    <row r="115" spans="1:5" ht="12.75">
      <c r="A115" t="s">
        <v>59</v>
      </c>
      <c r="E115" s="39" t="s">
        <v>13223</v>
      </c>
    </row>
    <row r="116" spans="1:13" ht="12.75">
      <c r="A116" t="s">
        <v>45</v>
      </c>
      <c r="C116" s="31" t="s">
        <v>74</v>
      </c>
      <c r="E116" s="33" t="s">
        <v>4601</v>
      </c>
      <c r="J116" s="32">
        <f>0</f>
      </c>
      <c s="32">
        <f>0</f>
      </c>
      <c s="32">
        <f>0+L117+L121+L125+L129+L133+L137+L141</f>
      </c>
      <c s="32">
        <f>0+M117+M121+M125+M129+M133+M137+M141</f>
      </c>
    </row>
    <row r="117" spans="1:16" ht="25.5">
      <c r="A117" t="s">
        <v>48</v>
      </c>
      <c s="34" t="s">
        <v>145</v>
      </c>
      <c s="34" t="s">
        <v>13224</v>
      </c>
      <c s="35" t="s">
        <v>4</v>
      </c>
      <c s="6" t="s">
        <v>13225</v>
      </c>
      <c s="36" t="s">
        <v>65</v>
      </c>
      <c s="37">
        <v>70.254</v>
      </c>
      <c s="36">
        <v>0</v>
      </c>
      <c s="36">
        <f>ROUND(G117*H117,6)</f>
      </c>
      <c r="L117" s="38">
        <v>0</v>
      </c>
      <c s="32">
        <f>ROUND(ROUND(L117,2)*ROUND(G117,3),2)</f>
      </c>
      <c s="36" t="s">
        <v>6072</v>
      </c>
      <c>
        <f>(M117*21)/100</f>
      </c>
      <c t="s">
        <v>26</v>
      </c>
    </row>
    <row r="118" spans="1:5" ht="12.75">
      <c r="A118" s="35" t="s">
        <v>55</v>
      </c>
      <c r="E118" s="39" t="s">
        <v>4</v>
      </c>
    </row>
    <row r="119" spans="1:5" ht="12.75">
      <c r="A119" s="35" t="s">
        <v>57</v>
      </c>
      <c r="E119" s="40" t="s">
        <v>13226</v>
      </c>
    </row>
    <row r="120" spans="1:5" ht="12.75">
      <c r="A120" t="s">
        <v>59</v>
      </c>
      <c r="E120" s="39" t="s">
        <v>4</v>
      </c>
    </row>
    <row r="121" spans="1:16" ht="25.5">
      <c r="A121" t="s">
        <v>48</v>
      </c>
      <c s="34" t="s">
        <v>148</v>
      </c>
      <c s="34" t="s">
        <v>10760</v>
      </c>
      <c s="35" t="s">
        <v>4</v>
      </c>
      <c s="6" t="s">
        <v>10761</v>
      </c>
      <c s="36" t="s">
        <v>697</v>
      </c>
      <c s="37">
        <v>319.334</v>
      </c>
      <c s="36">
        <v>0</v>
      </c>
      <c s="36">
        <f>ROUND(G121*H121,6)</f>
      </c>
      <c r="L121" s="38">
        <v>0</v>
      </c>
      <c s="32">
        <f>ROUND(ROUND(L121,2)*ROUND(G121,3),2)</f>
      </c>
      <c s="36" t="s">
        <v>6072</v>
      </c>
      <c>
        <f>(M121*21)/100</f>
      </c>
      <c t="s">
        <v>26</v>
      </c>
    </row>
    <row r="122" spans="1:5" ht="12.75">
      <c r="A122" s="35" t="s">
        <v>55</v>
      </c>
      <c r="E122" s="39" t="s">
        <v>4</v>
      </c>
    </row>
    <row r="123" spans="1:5" ht="12.75">
      <c r="A123" s="35" t="s">
        <v>57</v>
      </c>
      <c r="E123" s="40" t="s">
        <v>13227</v>
      </c>
    </row>
    <row r="124" spans="1:5" ht="12.75">
      <c r="A124" t="s">
        <v>59</v>
      </c>
      <c r="E124" s="39" t="s">
        <v>4</v>
      </c>
    </row>
    <row r="125" spans="1:16" ht="25.5">
      <c r="A125" t="s">
        <v>48</v>
      </c>
      <c s="34" t="s">
        <v>151</v>
      </c>
      <c s="34" t="s">
        <v>10763</v>
      </c>
      <c s="35" t="s">
        <v>4</v>
      </c>
      <c s="6" t="s">
        <v>10764</v>
      </c>
      <c s="36" t="s">
        <v>697</v>
      </c>
      <c s="37">
        <v>319.334</v>
      </c>
      <c s="36">
        <v>0</v>
      </c>
      <c s="36">
        <f>ROUND(G125*H125,6)</f>
      </c>
      <c r="L125" s="38">
        <v>0</v>
      </c>
      <c s="32">
        <f>ROUND(ROUND(L125,2)*ROUND(G125,3),2)</f>
      </c>
      <c s="36" t="s">
        <v>6072</v>
      </c>
      <c>
        <f>(M125*21)/100</f>
      </c>
      <c t="s">
        <v>26</v>
      </c>
    </row>
    <row r="126" spans="1:5" ht="12.75">
      <c r="A126" s="35" t="s">
        <v>55</v>
      </c>
      <c r="E126" s="39" t="s">
        <v>4</v>
      </c>
    </row>
    <row r="127" spans="1:5" ht="12.75">
      <c r="A127" s="35" t="s">
        <v>57</v>
      </c>
      <c r="E127" s="40" t="s">
        <v>4</v>
      </c>
    </row>
    <row r="128" spans="1:5" ht="12.75">
      <c r="A128" t="s">
        <v>59</v>
      </c>
      <c r="E128" s="39" t="s">
        <v>4</v>
      </c>
    </row>
    <row r="129" spans="1:16" ht="25.5">
      <c r="A129" t="s">
        <v>48</v>
      </c>
      <c s="34" t="s">
        <v>154</v>
      </c>
      <c s="34" t="s">
        <v>10765</v>
      </c>
      <c s="35" t="s">
        <v>4</v>
      </c>
      <c s="6" t="s">
        <v>10766</v>
      </c>
      <c s="36" t="s">
        <v>697</v>
      </c>
      <c s="37">
        <v>319.334</v>
      </c>
      <c s="36">
        <v>0</v>
      </c>
      <c s="36">
        <f>ROUND(G129*H129,6)</f>
      </c>
      <c r="L129" s="38">
        <v>0</v>
      </c>
      <c s="32">
        <f>ROUND(ROUND(L129,2)*ROUND(G129,3),2)</f>
      </c>
      <c s="36" t="s">
        <v>6072</v>
      </c>
      <c>
        <f>(M129*21)/100</f>
      </c>
      <c t="s">
        <v>26</v>
      </c>
    </row>
    <row r="130" spans="1:5" ht="12.75">
      <c r="A130" s="35" t="s">
        <v>55</v>
      </c>
      <c r="E130" s="39" t="s">
        <v>4</v>
      </c>
    </row>
    <row r="131" spans="1:5" ht="12.75">
      <c r="A131" s="35" t="s">
        <v>57</v>
      </c>
      <c r="E131" s="40" t="s">
        <v>13227</v>
      </c>
    </row>
    <row r="132" spans="1:5" ht="12.75">
      <c r="A132" t="s">
        <v>59</v>
      </c>
      <c r="E132" s="39" t="s">
        <v>4</v>
      </c>
    </row>
    <row r="133" spans="1:16" ht="25.5">
      <c r="A133" t="s">
        <v>48</v>
      </c>
      <c s="34" t="s">
        <v>157</v>
      </c>
      <c s="34" t="s">
        <v>10767</v>
      </c>
      <c s="35" t="s">
        <v>4</v>
      </c>
      <c s="6" t="s">
        <v>10768</v>
      </c>
      <c s="36" t="s">
        <v>697</v>
      </c>
      <c s="37">
        <v>319.334</v>
      </c>
      <c s="36">
        <v>0</v>
      </c>
      <c s="36">
        <f>ROUND(G133*H133,6)</f>
      </c>
      <c r="L133" s="38">
        <v>0</v>
      </c>
      <c s="32">
        <f>ROUND(ROUND(L133,2)*ROUND(G133,3),2)</f>
      </c>
      <c s="36" t="s">
        <v>6072</v>
      </c>
      <c>
        <f>(M133*21)/100</f>
      </c>
      <c t="s">
        <v>26</v>
      </c>
    </row>
    <row r="134" spans="1:5" ht="12.75">
      <c r="A134" s="35" t="s">
        <v>55</v>
      </c>
      <c r="E134" s="39" t="s">
        <v>4</v>
      </c>
    </row>
    <row r="135" spans="1:5" ht="12.75">
      <c r="A135" s="35" t="s">
        <v>57</v>
      </c>
      <c r="E135" s="40" t="s">
        <v>4</v>
      </c>
    </row>
    <row r="136" spans="1:5" ht="12.75">
      <c r="A136" t="s">
        <v>59</v>
      </c>
      <c r="E136" s="39" t="s">
        <v>4</v>
      </c>
    </row>
    <row r="137" spans="1:16" ht="38.25">
      <c r="A137" t="s">
        <v>48</v>
      </c>
      <c s="34" t="s">
        <v>160</v>
      </c>
      <c s="34" t="s">
        <v>10769</v>
      </c>
      <c s="35" t="s">
        <v>4</v>
      </c>
      <c s="6" t="s">
        <v>10770</v>
      </c>
      <c s="36" t="s">
        <v>53</v>
      </c>
      <c s="37">
        <v>6.195</v>
      </c>
      <c s="36">
        <v>0</v>
      </c>
      <c s="36">
        <f>ROUND(G137*H137,6)</f>
      </c>
      <c r="L137" s="38">
        <v>0</v>
      </c>
      <c s="32">
        <f>ROUND(ROUND(L137,2)*ROUND(G137,3),2)</f>
      </c>
      <c s="36" t="s">
        <v>6072</v>
      </c>
      <c>
        <f>(M137*21)/100</f>
      </c>
      <c t="s">
        <v>26</v>
      </c>
    </row>
    <row r="138" spans="1:5" ht="38.25">
      <c r="A138" s="35" t="s">
        <v>55</v>
      </c>
      <c r="E138" s="39" t="s">
        <v>13228</v>
      </c>
    </row>
    <row r="139" spans="1:5" ht="12.75">
      <c r="A139" s="35" t="s">
        <v>57</v>
      </c>
      <c r="E139" s="40" t="s">
        <v>4</v>
      </c>
    </row>
    <row r="140" spans="1:5" ht="12.75">
      <c r="A140" t="s">
        <v>59</v>
      </c>
      <c r="E140" s="39" t="s">
        <v>4</v>
      </c>
    </row>
    <row r="141" spans="1:16" ht="25.5">
      <c r="A141" t="s">
        <v>48</v>
      </c>
      <c s="34" t="s">
        <v>163</v>
      </c>
      <c s="34" t="s">
        <v>13229</v>
      </c>
      <c s="35" t="s">
        <v>4</v>
      </c>
      <c s="6" t="s">
        <v>13230</v>
      </c>
      <c s="36" t="s">
        <v>71</v>
      </c>
      <c s="37">
        <v>78</v>
      </c>
      <c s="36">
        <v>0</v>
      </c>
      <c s="36">
        <f>ROUND(G141*H141,6)</f>
      </c>
      <c r="L141" s="38">
        <v>0</v>
      </c>
      <c s="32">
        <f>ROUND(ROUND(L141,2)*ROUND(G141,3),2)</f>
      </c>
      <c s="36" t="s">
        <v>6072</v>
      </c>
      <c>
        <f>(M141*21)/100</f>
      </c>
      <c t="s">
        <v>26</v>
      </c>
    </row>
    <row r="142" spans="1:5" ht="12.75">
      <c r="A142" s="35" t="s">
        <v>55</v>
      </c>
      <c r="E142" s="39" t="s">
        <v>4</v>
      </c>
    </row>
    <row r="143" spans="1:5" ht="12.75">
      <c r="A143" s="35" t="s">
        <v>57</v>
      </c>
      <c r="E143" s="40" t="s">
        <v>13231</v>
      </c>
    </row>
    <row r="144" spans="1:5" ht="12.75">
      <c r="A144" t="s">
        <v>59</v>
      </c>
      <c r="E144" s="39" t="s">
        <v>4</v>
      </c>
    </row>
    <row r="145" spans="1:13" ht="12.75">
      <c r="A145" t="s">
        <v>45</v>
      </c>
      <c r="C145" s="31" t="s">
        <v>80</v>
      </c>
      <c r="E145" s="33" t="s">
        <v>6192</v>
      </c>
      <c r="J145" s="32">
        <f>0</f>
      </c>
      <c s="32">
        <f>0</f>
      </c>
      <c s="32">
        <f>0+L146+L150+L154+L158+L162+L166+L170+L174+L178+L182+L186+L190+L194+L198</f>
      </c>
      <c s="32">
        <f>0+M146+M150+M154+M158+M162+M166+M170+M174+M178+M182+M186+M190+M194+M198</f>
      </c>
    </row>
    <row r="146" spans="1:16" ht="25.5">
      <c r="A146" t="s">
        <v>48</v>
      </c>
      <c s="34" t="s">
        <v>166</v>
      </c>
      <c s="34" t="s">
        <v>13232</v>
      </c>
      <c s="35" t="s">
        <v>4</v>
      </c>
      <c s="6" t="s">
        <v>13233</v>
      </c>
      <c s="36" t="s">
        <v>697</v>
      </c>
      <c s="37">
        <v>1083.616</v>
      </c>
      <c s="36">
        <v>0</v>
      </c>
      <c s="36">
        <f>ROUND(G146*H146,6)</f>
      </c>
      <c r="L146" s="38">
        <v>0</v>
      </c>
      <c s="32">
        <f>ROUND(ROUND(L146,2)*ROUND(G146,3),2)</f>
      </c>
      <c s="36" t="s">
        <v>6072</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13234</v>
      </c>
      <c s="35" t="s">
        <v>4</v>
      </c>
      <c s="6" t="s">
        <v>13235</v>
      </c>
      <c s="36" t="s">
        <v>697</v>
      </c>
      <c s="37">
        <v>1083.616</v>
      </c>
      <c s="36">
        <v>0</v>
      </c>
      <c s="36">
        <f>ROUND(G150*H150,6)</f>
      </c>
      <c r="L150" s="38">
        <v>0</v>
      </c>
      <c s="32">
        <f>ROUND(ROUND(L150,2)*ROUND(G150,3),2)</f>
      </c>
      <c s="36" t="s">
        <v>6072</v>
      </c>
      <c>
        <f>(M150*21)/100</f>
      </c>
      <c t="s">
        <v>26</v>
      </c>
    </row>
    <row r="151" spans="1:5" ht="12.75">
      <c r="A151" s="35" t="s">
        <v>55</v>
      </c>
      <c r="E151" s="39" t="s">
        <v>4</v>
      </c>
    </row>
    <row r="152" spans="1:5" ht="25.5">
      <c r="A152" s="35" t="s">
        <v>57</v>
      </c>
      <c r="E152" s="40" t="s">
        <v>13236</v>
      </c>
    </row>
    <row r="153" spans="1:5" ht="12.75">
      <c r="A153" t="s">
        <v>59</v>
      </c>
      <c r="E153" s="39" t="s">
        <v>4</v>
      </c>
    </row>
    <row r="154" spans="1:16" ht="25.5">
      <c r="A154" t="s">
        <v>48</v>
      </c>
      <c s="34" t="s">
        <v>172</v>
      </c>
      <c s="34" t="s">
        <v>13237</v>
      </c>
      <c s="35" t="s">
        <v>4</v>
      </c>
      <c s="6" t="s">
        <v>13238</v>
      </c>
      <c s="36" t="s">
        <v>697</v>
      </c>
      <c s="37">
        <v>1637.6</v>
      </c>
      <c s="36">
        <v>0</v>
      </c>
      <c s="36">
        <f>ROUND(G154*H154,6)</f>
      </c>
      <c r="L154" s="38">
        <v>0</v>
      </c>
      <c s="32">
        <f>ROUND(ROUND(L154,2)*ROUND(G154,3),2)</f>
      </c>
      <c s="36" t="s">
        <v>6072</v>
      </c>
      <c>
        <f>(M154*21)/100</f>
      </c>
      <c t="s">
        <v>26</v>
      </c>
    </row>
    <row r="155" spans="1:5" ht="12.75">
      <c r="A155" s="35" t="s">
        <v>55</v>
      </c>
      <c r="E155" s="39" t="s">
        <v>4</v>
      </c>
    </row>
    <row r="156" spans="1:5" ht="12.75">
      <c r="A156" s="35" t="s">
        <v>57</v>
      </c>
      <c r="E156" s="40" t="s">
        <v>13239</v>
      </c>
    </row>
    <row r="157" spans="1:5" ht="12.75">
      <c r="A157" t="s">
        <v>59</v>
      </c>
      <c r="E157" s="39" t="s">
        <v>4</v>
      </c>
    </row>
    <row r="158" spans="1:16" ht="25.5">
      <c r="A158" t="s">
        <v>48</v>
      </c>
      <c s="34" t="s">
        <v>175</v>
      </c>
      <c s="34" t="s">
        <v>10802</v>
      </c>
      <c s="35" t="s">
        <v>4</v>
      </c>
      <c s="6" t="s">
        <v>13240</v>
      </c>
      <c s="36" t="s">
        <v>697</v>
      </c>
      <c s="37">
        <v>50.8</v>
      </c>
      <c s="36">
        <v>0</v>
      </c>
      <c s="36">
        <f>ROUND(G158*H158,6)</f>
      </c>
      <c r="L158" s="38">
        <v>0</v>
      </c>
      <c s="32">
        <f>ROUND(ROUND(L158,2)*ROUND(G158,3),2)</f>
      </c>
      <c s="36" t="s">
        <v>6072</v>
      </c>
      <c>
        <f>(M158*21)/100</f>
      </c>
      <c t="s">
        <v>26</v>
      </c>
    </row>
    <row r="159" spans="1:5" ht="12.75">
      <c r="A159" s="35" t="s">
        <v>55</v>
      </c>
      <c r="E159" s="39" t="s">
        <v>4</v>
      </c>
    </row>
    <row r="160" spans="1:5" ht="25.5">
      <c r="A160" s="35" t="s">
        <v>57</v>
      </c>
      <c r="E160" s="40" t="s">
        <v>13241</v>
      </c>
    </row>
    <row r="161" spans="1:5" ht="12.75">
      <c r="A161" t="s">
        <v>59</v>
      </c>
      <c r="E161" s="39" t="s">
        <v>4</v>
      </c>
    </row>
    <row r="162" spans="1:16" ht="38.25">
      <c r="A162" t="s">
        <v>48</v>
      </c>
      <c s="34" t="s">
        <v>178</v>
      </c>
      <c s="34" t="s">
        <v>10805</v>
      </c>
      <c s="35" t="s">
        <v>4</v>
      </c>
      <c s="6" t="s">
        <v>13242</v>
      </c>
      <c s="36" t="s">
        <v>697</v>
      </c>
      <c s="37">
        <v>1283.3</v>
      </c>
      <c s="36">
        <v>0</v>
      </c>
      <c s="36">
        <f>ROUND(G162*H162,6)</f>
      </c>
      <c r="L162" s="38">
        <v>0</v>
      </c>
      <c s="32">
        <f>ROUND(ROUND(L162,2)*ROUND(G162,3),2)</f>
      </c>
      <c s="36" t="s">
        <v>6072</v>
      </c>
      <c>
        <f>(M162*21)/100</f>
      </c>
      <c t="s">
        <v>26</v>
      </c>
    </row>
    <row r="163" spans="1:5" ht="12.75">
      <c r="A163" s="35" t="s">
        <v>55</v>
      </c>
      <c r="E163" s="39" t="s">
        <v>4</v>
      </c>
    </row>
    <row r="164" spans="1:5" ht="89.25">
      <c r="A164" s="35" t="s">
        <v>57</v>
      </c>
      <c r="E164" s="40" t="s">
        <v>13243</v>
      </c>
    </row>
    <row r="165" spans="1:5" ht="12.75">
      <c r="A165" t="s">
        <v>59</v>
      </c>
      <c r="E165" s="39" t="s">
        <v>4</v>
      </c>
    </row>
    <row r="166" spans="1:16" ht="38.25">
      <c r="A166" t="s">
        <v>48</v>
      </c>
      <c s="34" t="s">
        <v>181</v>
      </c>
      <c s="34" t="s">
        <v>13244</v>
      </c>
      <c s="35" t="s">
        <v>4</v>
      </c>
      <c s="6" t="s">
        <v>13245</v>
      </c>
      <c s="36" t="s">
        <v>697</v>
      </c>
      <c s="37">
        <v>19.5</v>
      </c>
      <c s="36">
        <v>0</v>
      </c>
      <c s="36">
        <f>ROUND(G166*H166,6)</f>
      </c>
      <c r="L166" s="38">
        <v>0</v>
      </c>
      <c s="32">
        <f>ROUND(ROUND(L166,2)*ROUND(G166,3),2)</f>
      </c>
      <c s="36" t="s">
        <v>6072</v>
      </c>
      <c>
        <f>(M166*21)/100</f>
      </c>
      <c t="s">
        <v>26</v>
      </c>
    </row>
    <row r="167" spans="1:5" ht="12.75">
      <c r="A167" s="35" t="s">
        <v>55</v>
      </c>
      <c r="E167" s="39" t="s">
        <v>4</v>
      </c>
    </row>
    <row r="168" spans="1:5" ht="12.75">
      <c r="A168" s="35" t="s">
        <v>57</v>
      </c>
      <c r="E168" s="40" t="s">
        <v>13246</v>
      </c>
    </row>
    <row r="169" spans="1:5" ht="12.75">
      <c r="A169" t="s">
        <v>59</v>
      </c>
      <c r="E169" s="39" t="s">
        <v>4</v>
      </c>
    </row>
    <row r="170" spans="1:16" ht="12.75">
      <c r="A170" t="s">
        <v>48</v>
      </c>
      <c s="34" t="s">
        <v>184</v>
      </c>
      <c s="34" t="s">
        <v>13247</v>
      </c>
      <c s="35" t="s">
        <v>4</v>
      </c>
      <c s="6" t="s">
        <v>13248</v>
      </c>
      <c s="36" t="s">
        <v>697</v>
      </c>
      <c s="37">
        <v>19.89</v>
      </c>
      <c s="36">
        <v>0</v>
      </c>
      <c s="36">
        <f>ROUND(G170*H170,6)</f>
      </c>
      <c r="L170" s="38">
        <v>0</v>
      </c>
      <c s="32">
        <f>ROUND(ROUND(L170,2)*ROUND(G170,3),2)</f>
      </c>
      <c s="36" t="s">
        <v>6072</v>
      </c>
      <c>
        <f>(M170*21)/100</f>
      </c>
      <c t="s">
        <v>26</v>
      </c>
    </row>
    <row r="171" spans="1:5" ht="12.75">
      <c r="A171" s="35" t="s">
        <v>55</v>
      </c>
      <c r="E171" s="39" t="s">
        <v>4</v>
      </c>
    </row>
    <row r="172" spans="1:5" ht="12.75">
      <c r="A172" s="35" t="s">
        <v>57</v>
      </c>
      <c r="E172" s="40" t="s">
        <v>13249</v>
      </c>
    </row>
    <row r="173" spans="1:5" ht="12.75">
      <c r="A173" t="s">
        <v>59</v>
      </c>
      <c r="E173" s="39" t="s">
        <v>4</v>
      </c>
    </row>
    <row r="174" spans="1:16" ht="38.25">
      <c r="A174" t="s">
        <v>48</v>
      </c>
      <c s="34" t="s">
        <v>187</v>
      </c>
      <c s="34" t="s">
        <v>13250</v>
      </c>
      <c s="35" t="s">
        <v>4</v>
      </c>
      <c s="6" t="s">
        <v>13251</v>
      </c>
      <c s="36" t="s">
        <v>71</v>
      </c>
      <c s="37">
        <v>78</v>
      </c>
      <c s="36">
        <v>0</v>
      </c>
      <c s="36">
        <f>ROUND(G174*H174,6)</f>
      </c>
      <c r="L174" s="38">
        <v>0</v>
      </c>
      <c s="32">
        <f>ROUND(ROUND(L174,2)*ROUND(G174,3),2)</f>
      </c>
      <c s="36" t="s">
        <v>6072</v>
      </c>
      <c>
        <f>(M174*21)/100</f>
      </c>
      <c t="s">
        <v>26</v>
      </c>
    </row>
    <row r="175" spans="1:5" ht="25.5">
      <c r="A175" s="35" t="s">
        <v>55</v>
      </c>
      <c r="E175" s="39" t="s">
        <v>13252</v>
      </c>
    </row>
    <row r="176" spans="1:5" ht="12.75">
      <c r="A176" s="35" t="s">
        <v>57</v>
      </c>
      <c r="E176" s="40" t="s">
        <v>13253</v>
      </c>
    </row>
    <row r="177" spans="1:5" ht="12.75">
      <c r="A177" t="s">
        <v>59</v>
      </c>
      <c r="E177" s="39" t="s">
        <v>4</v>
      </c>
    </row>
    <row r="178" spans="1:16" ht="12.75">
      <c r="A178" t="s">
        <v>48</v>
      </c>
      <c s="34" t="s">
        <v>191</v>
      </c>
      <c s="34" t="s">
        <v>13254</v>
      </c>
      <c s="35" t="s">
        <v>4</v>
      </c>
      <c s="6" t="s">
        <v>13255</v>
      </c>
      <c s="36" t="s">
        <v>697</v>
      </c>
      <c s="37">
        <v>18.876</v>
      </c>
      <c s="36">
        <v>0</v>
      </c>
      <c s="36">
        <f>ROUND(G178*H178,6)</f>
      </c>
      <c r="L178" s="38">
        <v>0</v>
      </c>
      <c s="32">
        <f>ROUND(ROUND(L178,2)*ROUND(G178,3),2)</f>
      </c>
      <c s="36" t="s">
        <v>6072</v>
      </c>
      <c>
        <f>(M178*21)/100</f>
      </c>
      <c t="s">
        <v>26</v>
      </c>
    </row>
    <row r="179" spans="1:5" ht="12.75">
      <c r="A179" s="35" t="s">
        <v>55</v>
      </c>
      <c r="E179" s="39" t="s">
        <v>4</v>
      </c>
    </row>
    <row r="180" spans="1:5" ht="12.75">
      <c r="A180" s="35" t="s">
        <v>57</v>
      </c>
      <c r="E180" s="40" t="s">
        <v>13256</v>
      </c>
    </row>
    <row r="181" spans="1:5" ht="12.75">
      <c r="A181" t="s">
        <v>59</v>
      </c>
      <c r="E181" s="39" t="s">
        <v>4</v>
      </c>
    </row>
    <row r="182" spans="1:16" ht="25.5">
      <c r="A182" t="s">
        <v>48</v>
      </c>
      <c s="34" t="s">
        <v>194</v>
      </c>
      <c s="34" t="s">
        <v>13257</v>
      </c>
      <c s="35" t="s">
        <v>4</v>
      </c>
      <c s="6" t="s">
        <v>13258</v>
      </c>
      <c s="36" t="s">
        <v>697</v>
      </c>
      <c s="37">
        <v>303.5</v>
      </c>
      <c s="36">
        <v>0</v>
      </c>
      <c s="36">
        <f>ROUND(G182*H182,6)</f>
      </c>
      <c r="L182" s="38">
        <v>0</v>
      </c>
      <c s="32">
        <f>ROUND(ROUND(L182,2)*ROUND(G182,3),2)</f>
      </c>
      <c s="36" t="s">
        <v>6072</v>
      </c>
      <c>
        <f>(M182*21)/100</f>
      </c>
      <c t="s">
        <v>26</v>
      </c>
    </row>
    <row r="183" spans="1:5" ht="12.75">
      <c r="A183" s="35" t="s">
        <v>55</v>
      </c>
      <c r="E183" s="39" t="s">
        <v>4</v>
      </c>
    </row>
    <row r="184" spans="1:5" ht="12.75">
      <c r="A184" s="35" t="s">
        <v>57</v>
      </c>
      <c r="E184" s="40" t="s">
        <v>13259</v>
      </c>
    </row>
    <row r="185" spans="1:5" ht="12.75">
      <c r="A185" t="s">
        <v>59</v>
      </c>
      <c r="E185" s="39" t="s">
        <v>4</v>
      </c>
    </row>
    <row r="186" spans="1:16" ht="12.75">
      <c r="A186" t="s">
        <v>48</v>
      </c>
      <c s="34" t="s">
        <v>197</v>
      </c>
      <c s="34" t="s">
        <v>13260</v>
      </c>
      <c s="35" t="s">
        <v>4</v>
      </c>
      <c s="6" t="s">
        <v>13261</v>
      </c>
      <c s="36" t="s">
        <v>697</v>
      </c>
      <c s="37">
        <v>303.5</v>
      </c>
      <c s="36">
        <v>0</v>
      </c>
      <c s="36">
        <f>ROUND(G186*H186,6)</f>
      </c>
      <c r="L186" s="38">
        <v>0</v>
      </c>
      <c s="32">
        <f>ROUND(ROUND(L186,2)*ROUND(G186,3),2)</f>
      </c>
      <c s="36" t="s">
        <v>6072</v>
      </c>
      <c>
        <f>(M186*21)/100</f>
      </c>
      <c t="s">
        <v>26</v>
      </c>
    </row>
    <row r="187" spans="1:5" ht="12.75">
      <c r="A187" s="35" t="s">
        <v>55</v>
      </c>
      <c r="E187" s="39" t="s">
        <v>4</v>
      </c>
    </row>
    <row r="188" spans="1:5" ht="12.75">
      <c r="A188" s="35" t="s">
        <v>57</v>
      </c>
      <c r="E188" s="40" t="s">
        <v>4</v>
      </c>
    </row>
    <row r="189" spans="1:5" ht="12.75">
      <c r="A189" t="s">
        <v>59</v>
      </c>
      <c r="E189" s="39" t="s">
        <v>4</v>
      </c>
    </row>
    <row r="190" spans="1:16" ht="12.75">
      <c r="A190" t="s">
        <v>48</v>
      </c>
      <c s="34" t="s">
        <v>200</v>
      </c>
      <c s="34" t="s">
        <v>13262</v>
      </c>
      <c s="35" t="s">
        <v>4</v>
      </c>
      <c s="6" t="s">
        <v>13263</v>
      </c>
      <c s="36" t="s">
        <v>697</v>
      </c>
      <c s="37">
        <v>15.6</v>
      </c>
      <c s="36">
        <v>0</v>
      </c>
      <c s="36">
        <f>ROUND(G190*H190,6)</f>
      </c>
      <c r="L190" s="38">
        <v>0</v>
      </c>
      <c s="32">
        <f>ROUND(ROUND(L190,2)*ROUND(G190,3),2)</f>
      </c>
      <c s="36" t="s">
        <v>6072</v>
      </c>
      <c>
        <f>(M190*21)/100</f>
      </c>
      <c t="s">
        <v>26</v>
      </c>
    </row>
    <row r="191" spans="1:5" ht="12.75">
      <c r="A191" s="35" t="s">
        <v>55</v>
      </c>
      <c r="E191" s="39" t="s">
        <v>4</v>
      </c>
    </row>
    <row r="192" spans="1:5" ht="12.75">
      <c r="A192" s="35" t="s">
        <v>57</v>
      </c>
      <c r="E192" s="40" t="s">
        <v>13264</v>
      </c>
    </row>
    <row r="193" spans="1:5" ht="12.75">
      <c r="A193" t="s">
        <v>59</v>
      </c>
      <c r="E193" s="39" t="s">
        <v>4</v>
      </c>
    </row>
    <row r="194" spans="1:16" ht="12.75">
      <c r="A194" t="s">
        <v>48</v>
      </c>
      <c s="34" t="s">
        <v>203</v>
      </c>
      <c s="34" t="s">
        <v>13265</v>
      </c>
      <c s="35" t="s">
        <v>4</v>
      </c>
      <c s="6" t="s">
        <v>13266</v>
      </c>
      <c s="36" t="s">
        <v>697</v>
      </c>
      <c s="37">
        <v>113.6</v>
      </c>
      <c s="36">
        <v>0</v>
      </c>
      <c s="36">
        <f>ROUND(G194*H194,6)</f>
      </c>
      <c r="L194" s="38">
        <v>0</v>
      </c>
      <c s="32">
        <f>ROUND(ROUND(L194,2)*ROUND(G194,3),2)</f>
      </c>
      <c s="36" t="s">
        <v>6072</v>
      </c>
      <c>
        <f>(M194*21)/100</f>
      </c>
      <c t="s">
        <v>26</v>
      </c>
    </row>
    <row r="195" spans="1:5" ht="12.75">
      <c r="A195" s="35" t="s">
        <v>55</v>
      </c>
      <c r="E195" s="39" t="s">
        <v>4</v>
      </c>
    </row>
    <row r="196" spans="1:5" ht="12.75">
      <c r="A196" s="35" t="s">
        <v>57</v>
      </c>
      <c r="E196" s="40" t="s">
        <v>13267</v>
      </c>
    </row>
    <row r="197" spans="1:5" ht="12.75">
      <c r="A197" t="s">
        <v>59</v>
      </c>
      <c r="E197" s="39" t="s">
        <v>4</v>
      </c>
    </row>
    <row r="198" spans="1:16" ht="12.75">
      <c r="A198" t="s">
        <v>48</v>
      </c>
      <c s="34" t="s">
        <v>206</v>
      </c>
      <c s="34" t="s">
        <v>13268</v>
      </c>
      <c s="35" t="s">
        <v>4</v>
      </c>
      <c s="6" t="s">
        <v>13269</v>
      </c>
      <c s="36" t="s">
        <v>697</v>
      </c>
      <c s="37">
        <v>76.4</v>
      </c>
      <c s="36">
        <v>0</v>
      </c>
      <c s="36">
        <f>ROUND(G198*H198,6)</f>
      </c>
      <c r="L198" s="38">
        <v>0</v>
      </c>
      <c s="32">
        <f>ROUND(ROUND(L198,2)*ROUND(G198,3),2)</f>
      </c>
      <c s="36" t="s">
        <v>6072</v>
      </c>
      <c>
        <f>(M198*21)/100</f>
      </c>
      <c t="s">
        <v>26</v>
      </c>
    </row>
    <row r="199" spans="1:5" ht="12.75">
      <c r="A199" s="35" t="s">
        <v>55</v>
      </c>
      <c r="E199" s="39" t="s">
        <v>4</v>
      </c>
    </row>
    <row r="200" spans="1:5" ht="12.75">
      <c r="A200" s="35" t="s">
        <v>57</v>
      </c>
      <c r="E200" s="40" t="s">
        <v>13270</v>
      </c>
    </row>
    <row r="201" spans="1:5" ht="12.75">
      <c r="A201" t="s">
        <v>59</v>
      </c>
      <c r="E201" s="39" t="s">
        <v>4</v>
      </c>
    </row>
    <row r="202" spans="1:13" ht="12.75">
      <c r="A202" t="s">
        <v>45</v>
      </c>
      <c r="C202" s="31" t="s">
        <v>6196</v>
      </c>
      <c r="E202" s="33" t="s">
        <v>6197</v>
      </c>
      <c r="J202" s="32">
        <f>0</f>
      </c>
      <c s="32">
        <f>0</f>
      </c>
      <c s="32">
        <f>0+L203+L207+L211+L215+L219+L223+L227+L231+L235+L239</f>
      </c>
      <c s="32">
        <f>0+M203+M207+M211+M215+M219+M223+M227+M231+M235+M239</f>
      </c>
    </row>
    <row r="203" spans="1:16" ht="25.5">
      <c r="A203" t="s">
        <v>48</v>
      </c>
      <c s="34" t="s">
        <v>221</v>
      </c>
      <c s="34" t="s">
        <v>9456</v>
      </c>
      <c s="35" t="s">
        <v>4</v>
      </c>
      <c s="6" t="s">
        <v>10821</v>
      </c>
      <c s="36" t="s">
        <v>697</v>
      </c>
      <c s="37">
        <v>353.188</v>
      </c>
      <c s="36">
        <v>0</v>
      </c>
      <c s="36">
        <f>ROUND(G203*H203,6)</f>
      </c>
      <c r="L203" s="38">
        <v>0</v>
      </c>
      <c s="32">
        <f>ROUND(ROUND(L203,2)*ROUND(G203,3),2)</f>
      </c>
      <c s="36" t="s">
        <v>6072</v>
      </c>
      <c>
        <f>(M203*21)/100</f>
      </c>
      <c t="s">
        <v>26</v>
      </c>
    </row>
    <row r="204" spans="1:5" ht="12.75">
      <c r="A204" s="35" t="s">
        <v>55</v>
      </c>
      <c r="E204" s="39" t="s">
        <v>4</v>
      </c>
    </row>
    <row r="205" spans="1:5" ht="12.75">
      <c r="A205" s="35" t="s">
        <v>57</v>
      </c>
      <c r="E205" s="40" t="s">
        <v>13271</v>
      </c>
    </row>
    <row r="206" spans="1:5" ht="12.75">
      <c r="A206" t="s">
        <v>59</v>
      </c>
      <c r="E206" s="39" t="s">
        <v>4</v>
      </c>
    </row>
    <row r="207" spans="1:16" ht="25.5">
      <c r="A207" t="s">
        <v>48</v>
      </c>
      <c s="34" t="s">
        <v>224</v>
      </c>
      <c s="34" t="s">
        <v>9463</v>
      </c>
      <c s="35" t="s">
        <v>4</v>
      </c>
      <c s="6" t="s">
        <v>13272</v>
      </c>
      <c s="36" t="s">
        <v>697</v>
      </c>
      <c s="37">
        <v>110.343</v>
      </c>
      <c s="36">
        <v>0</v>
      </c>
      <c s="36">
        <f>ROUND(G207*H207,6)</f>
      </c>
      <c r="L207" s="38">
        <v>0</v>
      </c>
      <c s="32">
        <f>ROUND(ROUND(L207,2)*ROUND(G207,3),2)</f>
      </c>
      <c s="36" t="s">
        <v>6072</v>
      </c>
      <c>
        <f>(M207*21)/100</f>
      </c>
      <c t="s">
        <v>26</v>
      </c>
    </row>
    <row r="208" spans="1:5" ht="12.75">
      <c r="A208" s="35" t="s">
        <v>55</v>
      </c>
      <c r="E208" s="39" t="s">
        <v>4</v>
      </c>
    </row>
    <row r="209" spans="1:5" ht="12.75">
      <c r="A209" s="35" t="s">
        <v>57</v>
      </c>
      <c r="E209" s="40" t="s">
        <v>13273</v>
      </c>
    </row>
    <row r="210" spans="1:5" ht="12.75">
      <c r="A210" t="s">
        <v>59</v>
      </c>
      <c r="E210" s="39" t="s">
        <v>4</v>
      </c>
    </row>
    <row r="211" spans="1:16" ht="12.75">
      <c r="A211" t="s">
        <v>48</v>
      </c>
      <c s="34" t="s">
        <v>637</v>
      </c>
      <c s="34" t="s">
        <v>9443</v>
      </c>
      <c s="35" t="s">
        <v>4</v>
      </c>
      <c s="6" t="s">
        <v>9444</v>
      </c>
      <c s="36" t="s">
        <v>53</v>
      </c>
      <c s="37">
        <v>0.162</v>
      </c>
      <c s="36">
        <v>0</v>
      </c>
      <c s="36">
        <f>ROUND(G211*H211,6)</f>
      </c>
      <c r="L211" s="38">
        <v>0</v>
      </c>
      <c s="32">
        <f>ROUND(ROUND(L211,2)*ROUND(G211,3),2)</f>
      </c>
      <c s="36" t="s">
        <v>6072</v>
      </c>
      <c>
        <f>(M211*21)/100</f>
      </c>
      <c t="s">
        <v>26</v>
      </c>
    </row>
    <row r="212" spans="1:5" ht="12.75">
      <c r="A212" s="35" t="s">
        <v>55</v>
      </c>
      <c r="E212" s="39" t="s">
        <v>4</v>
      </c>
    </row>
    <row r="213" spans="1:5" ht="12.75">
      <c r="A213" s="35" t="s">
        <v>57</v>
      </c>
      <c r="E213" s="40" t="s">
        <v>13274</v>
      </c>
    </row>
    <row r="214" spans="1:5" ht="12.75">
      <c r="A214" t="s">
        <v>59</v>
      </c>
      <c r="E214" s="39" t="s">
        <v>4</v>
      </c>
    </row>
    <row r="215" spans="1:16" ht="12.75">
      <c r="A215" t="s">
        <v>48</v>
      </c>
      <c s="34" t="s">
        <v>227</v>
      </c>
      <c s="34" t="s">
        <v>9473</v>
      </c>
      <c s="35" t="s">
        <v>4</v>
      </c>
      <c s="6" t="s">
        <v>10824</v>
      </c>
      <c s="36" t="s">
        <v>697</v>
      </c>
      <c s="37">
        <v>706.376</v>
      </c>
      <c s="36">
        <v>0</v>
      </c>
      <c s="36">
        <f>ROUND(G215*H215,6)</f>
      </c>
      <c r="L215" s="38">
        <v>0</v>
      </c>
      <c s="32">
        <f>ROUND(ROUND(L215,2)*ROUND(G215,3),2)</f>
      </c>
      <c s="36" t="s">
        <v>6072</v>
      </c>
      <c>
        <f>(M215*21)/100</f>
      </c>
      <c t="s">
        <v>26</v>
      </c>
    </row>
    <row r="216" spans="1:5" ht="12.75">
      <c r="A216" s="35" t="s">
        <v>55</v>
      </c>
      <c r="E216" s="39" t="s">
        <v>4</v>
      </c>
    </row>
    <row r="217" spans="1:5" ht="12.75">
      <c r="A217" s="35" t="s">
        <v>57</v>
      </c>
      <c r="E217" s="40" t="s">
        <v>13275</v>
      </c>
    </row>
    <row r="218" spans="1:5" ht="12.75">
      <c r="A218" t="s">
        <v>59</v>
      </c>
      <c r="E218" s="39" t="s">
        <v>4</v>
      </c>
    </row>
    <row r="219" spans="1:16" ht="12.75">
      <c r="A219" t="s">
        <v>48</v>
      </c>
      <c s="34" t="s">
        <v>230</v>
      </c>
      <c s="34" t="s">
        <v>9477</v>
      </c>
      <c s="35" t="s">
        <v>4</v>
      </c>
      <c s="6" t="s">
        <v>13276</v>
      </c>
      <c s="36" t="s">
        <v>697</v>
      </c>
      <c s="37">
        <v>220.686</v>
      </c>
      <c s="36">
        <v>0</v>
      </c>
      <c s="36">
        <f>ROUND(G219*H219,6)</f>
      </c>
      <c r="L219" s="38">
        <v>0</v>
      </c>
      <c s="32">
        <f>ROUND(ROUND(L219,2)*ROUND(G219,3),2)</f>
      </c>
      <c s="36" t="s">
        <v>6072</v>
      </c>
      <c>
        <f>(M219*21)/100</f>
      </c>
      <c t="s">
        <v>26</v>
      </c>
    </row>
    <row r="220" spans="1:5" ht="12.75">
      <c r="A220" s="35" t="s">
        <v>55</v>
      </c>
      <c r="E220" s="39" t="s">
        <v>4</v>
      </c>
    </row>
    <row r="221" spans="1:5" ht="12.75">
      <c r="A221" s="35" t="s">
        <v>57</v>
      </c>
      <c r="E221" s="40" t="s">
        <v>13277</v>
      </c>
    </row>
    <row r="222" spans="1:5" ht="12.75">
      <c r="A222" t="s">
        <v>59</v>
      </c>
      <c r="E222" s="39" t="s">
        <v>4</v>
      </c>
    </row>
    <row r="223" spans="1:16" ht="12.75">
      <c r="A223" t="s">
        <v>48</v>
      </c>
      <c s="34" t="s">
        <v>233</v>
      </c>
      <c s="34" t="s">
        <v>13278</v>
      </c>
      <c s="35" t="s">
        <v>4</v>
      </c>
      <c s="6" t="s">
        <v>13279</v>
      </c>
      <c s="36" t="s">
        <v>697</v>
      </c>
      <c s="37">
        <v>927.062</v>
      </c>
      <c s="36">
        <v>0</v>
      </c>
      <c s="36">
        <f>ROUND(G223*H223,6)</f>
      </c>
      <c r="L223" s="38">
        <v>0</v>
      </c>
      <c s="32">
        <f>ROUND(ROUND(L223,2)*ROUND(G223,3),2)</f>
      </c>
      <c s="36" t="s">
        <v>6072</v>
      </c>
      <c>
        <f>(M223*21)/100</f>
      </c>
      <c t="s">
        <v>26</v>
      </c>
    </row>
    <row r="224" spans="1:5" ht="12.75">
      <c r="A224" s="35" t="s">
        <v>55</v>
      </c>
      <c r="E224" s="39" t="s">
        <v>4</v>
      </c>
    </row>
    <row r="225" spans="1:5" ht="12.75">
      <c r="A225" s="35" t="s">
        <v>57</v>
      </c>
      <c r="E225" s="40" t="s">
        <v>4</v>
      </c>
    </row>
    <row r="226" spans="1:5" ht="12.75">
      <c r="A226" t="s">
        <v>59</v>
      </c>
      <c r="E226" s="39" t="s">
        <v>4</v>
      </c>
    </row>
    <row r="227" spans="1:16" ht="12.75">
      <c r="A227" t="s">
        <v>48</v>
      </c>
      <c s="34" t="s">
        <v>237</v>
      </c>
      <c s="34" t="s">
        <v>9480</v>
      </c>
      <c s="35" t="s">
        <v>4</v>
      </c>
      <c s="6" t="s">
        <v>13280</v>
      </c>
      <c s="36" t="s">
        <v>697</v>
      </c>
      <c s="37">
        <v>353.188</v>
      </c>
      <c s="36">
        <v>0</v>
      </c>
      <c s="36">
        <f>ROUND(G227*H227,6)</f>
      </c>
      <c r="L227" s="38">
        <v>0</v>
      </c>
      <c s="32">
        <f>ROUND(ROUND(L227,2)*ROUND(G227,3),2)</f>
      </c>
      <c s="36" t="s">
        <v>6072</v>
      </c>
      <c>
        <f>(M227*21)/100</f>
      </c>
      <c t="s">
        <v>26</v>
      </c>
    </row>
    <row r="228" spans="1:5" ht="12.75">
      <c r="A228" s="35" t="s">
        <v>55</v>
      </c>
      <c r="E228" s="39" t="s">
        <v>4</v>
      </c>
    </row>
    <row r="229" spans="1:5" ht="12.75">
      <c r="A229" s="35" t="s">
        <v>57</v>
      </c>
      <c r="E229" s="40" t="s">
        <v>4</v>
      </c>
    </row>
    <row r="230" spans="1:5" ht="12.75">
      <c r="A230" t="s">
        <v>59</v>
      </c>
      <c r="E230" s="39" t="s">
        <v>4</v>
      </c>
    </row>
    <row r="231" spans="1:16" ht="12.75">
      <c r="A231" t="s">
        <v>48</v>
      </c>
      <c s="34" t="s">
        <v>240</v>
      </c>
      <c s="34" t="s">
        <v>9483</v>
      </c>
      <c s="35" t="s">
        <v>4</v>
      </c>
      <c s="6" t="s">
        <v>13281</v>
      </c>
      <c s="36" t="s">
        <v>697</v>
      </c>
      <c s="37">
        <v>110.343</v>
      </c>
      <c s="36">
        <v>0</v>
      </c>
      <c s="36">
        <f>ROUND(G231*H231,6)</f>
      </c>
      <c r="L231" s="38">
        <v>0</v>
      </c>
      <c s="32">
        <f>ROUND(ROUND(L231,2)*ROUND(G231,3),2)</f>
      </c>
      <c s="36" t="s">
        <v>6072</v>
      </c>
      <c>
        <f>(M231*21)/100</f>
      </c>
      <c t="s">
        <v>26</v>
      </c>
    </row>
    <row r="232" spans="1:5" ht="12.75">
      <c r="A232" s="35" t="s">
        <v>55</v>
      </c>
      <c r="E232" s="39" t="s">
        <v>4</v>
      </c>
    </row>
    <row r="233" spans="1:5" ht="12.75">
      <c r="A233" s="35" t="s">
        <v>57</v>
      </c>
      <c r="E233" s="40" t="s">
        <v>4</v>
      </c>
    </row>
    <row r="234" spans="1:5" ht="12.75">
      <c r="A234" t="s">
        <v>59</v>
      </c>
      <c r="E234" s="39" t="s">
        <v>4</v>
      </c>
    </row>
    <row r="235" spans="1:16" ht="12.75">
      <c r="A235" t="s">
        <v>48</v>
      </c>
      <c s="34" t="s">
        <v>243</v>
      </c>
      <c s="34" t="s">
        <v>13282</v>
      </c>
      <c s="35" t="s">
        <v>4</v>
      </c>
      <c s="6" t="s">
        <v>10865</v>
      </c>
      <c s="36" t="s">
        <v>697</v>
      </c>
      <c s="37">
        <v>486.708</v>
      </c>
      <c s="36">
        <v>0</v>
      </c>
      <c s="36">
        <f>ROUND(G235*H235,6)</f>
      </c>
      <c r="L235" s="38">
        <v>0</v>
      </c>
      <c s="32">
        <f>ROUND(ROUND(L235,2)*ROUND(G235,3),2)</f>
      </c>
      <c s="36" t="s">
        <v>6072</v>
      </c>
      <c>
        <f>(M235*21)/100</f>
      </c>
      <c t="s">
        <v>26</v>
      </c>
    </row>
    <row r="236" spans="1:5" ht="12.75">
      <c r="A236" s="35" t="s">
        <v>55</v>
      </c>
      <c r="E236" s="39" t="s">
        <v>4</v>
      </c>
    </row>
    <row r="237" spans="1:5" ht="12.75">
      <c r="A237" s="35" t="s">
        <v>57</v>
      </c>
      <c r="E237" s="40" t="s">
        <v>13283</v>
      </c>
    </row>
    <row r="238" spans="1:5" ht="12.75">
      <c r="A238" t="s">
        <v>59</v>
      </c>
      <c r="E238" s="39" t="s">
        <v>4</v>
      </c>
    </row>
    <row r="239" spans="1:16" ht="12.75">
      <c r="A239" t="s">
        <v>48</v>
      </c>
      <c s="34" t="s">
        <v>246</v>
      </c>
      <c s="34" t="s">
        <v>13284</v>
      </c>
      <c s="35" t="s">
        <v>4</v>
      </c>
      <c s="6" t="s">
        <v>13285</v>
      </c>
      <c s="36" t="s">
        <v>697</v>
      </c>
      <c s="37">
        <v>353.188</v>
      </c>
      <c s="36">
        <v>0</v>
      </c>
      <c s="36">
        <f>ROUND(G239*H239,6)</f>
      </c>
      <c r="L239" s="38">
        <v>0</v>
      </c>
      <c s="32">
        <f>ROUND(ROUND(L239,2)*ROUND(G239,3),2)</f>
      </c>
      <c s="36" t="s">
        <v>54</v>
      </c>
      <c>
        <f>(M239*21)/100</f>
      </c>
      <c t="s">
        <v>26</v>
      </c>
    </row>
    <row r="240" spans="1:5" ht="12.75">
      <c r="A240" s="35" t="s">
        <v>55</v>
      </c>
      <c r="E240" s="39" t="s">
        <v>4</v>
      </c>
    </row>
    <row r="241" spans="1:5" ht="12.75">
      <c r="A241" s="35" t="s">
        <v>57</v>
      </c>
      <c r="E241" s="40" t="s">
        <v>4</v>
      </c>
    </row>
    <row r="242" spans="1:5" ht="12.75">
      <c r="A242" t="s">
        <v>59</v>
      </c>
      <c r="E242" s="39" t="s">
        <v>4</v>
      </c>
    </row>
    <row r="243" spans="1:13" ht="12.75">
      <c r="A243" t="s">
        <v>45</v>
      </c>
      <c r="C243" s="31" t="s">
        <v>10834</v>
      </c>
      <c r="E243" s="33" t="s">
        <v>10835</v>
      </c>
      <c r="J243" s="32">
        <f>0</f>
      </c>
      <c s="32">
        <f>0</f>
      </c>
      <c s="32">
        <f>0+L244+L248+L252+L256+L260+L264</f>
      </c>
      <c s="32">
        <f>0+M244+M248+M252+M256+M260+M264</f>
      </c>
    </row>
    <row r="244" spans="1:16" ht="25.5">
      <c r="A244" t="s">
        <v>48</v>
      </c>
      <c s="34" t="s">
        <v>249</v>
      </c>
      <c s="34" t="s">
        <v>13286</v>
      </c>
      <c s="35" t="s">
        <v>4</v>
      </c>
      <c s="6" t="s">
        <v>13287</v>
      </c>
      <c s="36" t="s">
        <v>697</v>
      </c>
      <c s="37">
        <v>299.45</v>
      </c>
      <c s="36">
        <v>0</v>
      </c>
      <c s="36">
        <f>ROUND(G244*H244,6)</f>
      </c>
      <c r="L244" s="38">
        <v>0</v>
      </c>
      <c s="32">
        <f>ROUND(ROUND(L244,2)*ROUND(G244,3),2)</f>
      </c>
      <c s="36" t="s">
        <v>6072</v>
      </c>
      <c>
        <f>(M244*21)/100</f>
      </c>
      <c t="s">
        <v>26</v>
      </c>
    </row>
    <row r="245" spans="1:5" ht="12.75">
      <c r="A245" s="35" t="s">
        <v>55</v>
      </c>
      <c r="E245" s="39" t="s">
        <v>4</v>
      </c>
    </row>
    <row r="246" spans="1:5" ht="12.75">
      <c r="A246" s="35" t="s">
        <v>57</v>
      </c>
      <c r="E246" s="40" t="s">
        <v>13288</v>
      </c>
    </row>
    <row r="247" spans="1:5" ht="12.75">
      <c r="A247" t="s">
        <v>59</v>
      </c>
      <c r="E247" s="39" t="s">
        <v>4</v>
      </c>
    </row>
    <row r="248" spans="1:16" ht="12.75">
      <c r="A248" t="s">
        <v>48</v>
      </c>
      <c s="34" t="s">
        <v>252</v>
      </c>
      <c s="34" t="s">
        <v>13289</v>
      </c>
      <c s="35" t="s">
        <v>4</v>
      </c>
      <c s="6" t="s">
        <v>13290</v>
      </c>
      <c s="36" t="s">
        <v>697</v>
      </c>
      <c s="37">
        <v>344.368</v>
      </c>
      <c s="36">
        <v>0</v>
      </c>
      <c s="36">
        <f>ROUND(G248*H248,6)</f>
      </c>
      <c r="L248" s="38">
        <v>0</v>
      </c>
      <c s="32">
        <f>ROUND(ROUND(L248,2)*ROUND(G248,3),2)</f>
      </c>
      <c s="36" t="s">
        <v>6072</v>
      </c>
      <c>
        <f>(M248*21)/100</f>
      </c>
      <c t="s">
        <v>26</v>
      </c>
    </row>
    <row r="249" spans="1:5" ht="12.75">
      <c r="A249" s="35" t="s">
        <v>55</v>
      </c>
      <c r="E249" s="39" t="s">
        <v>4</v>
      </c>
    </row>
    <row r="250" spans="1:5" ht="12.75">
      <c r="A250" s="35" t="s">
        <v>57</v>
      </c>
      <c r="E250" s="40" t="s">
        <v>13291</v>
      </c>
    </row>
    <row r="251" spans="1:5" ht="12.75">
      <c r="A251" t="s">
        <v>59</v>
      </c>
      <c r="E251" s="39" t="s">
        <v>4</v>
      </c>
    </row>
    <row r="252" spans="1:16" ht="25.5">
      <c r="A252" t="s">
        <v>48</v>
      </c>
      <c s="34" t="s">
        <v>255</v>
      </c>
      <c s="34" t="s">
        <v>13292</v>
      </c>
      <c s="35" t="s">
        <v>4</v>
      </c>
      <c s="6" t="s">
        <v>13293</v>
      </c>
      <c s="36" t="s">
        <v>697</v>
      </c>
      <c s="37">
        <v>299.45</v>
      </c>
      <c s="36">
        <v>0</v>
      </c>
      <c s="36">
        <f>ROUND(G252*H252,6)</f>
      </c>
      <c r="L252" s="38">
        <v>0</v>
      </c>
      <c s="32">
        <f>ROUND(ROUND(L252,2)*ROUND(G252,3),2)</f>
      </c>
      <c s="36" t="s">
        <v>6072</v>
      </c>
      <c>
        <f>(M252*21)/100</f>
      </c>
      <c t="s">
        <v>26</v>
      </c>
    </row>
    <row r="253" spans="1:5" ht="12.75">
      <c r="A253" s="35" t="s">
        <v>55</v>
      </c>
      <c r="E253" s="39" t="s">
        <v>4</v>
      </c>
    </row>
    <row r="254" spans="1:5" ht="12.75">
      <c r="A254" s="35" t="s">
        <v>57</v>
      </c>
      <c r="E254" s="40" t="s">
        <v>13294</v>
      </c>
    </row>
    <row r="255" spans="1:5" ht="12.75">
      <c r="A255" t="s">
        <v>59</v>
      </c>
      <c r="E255" s="39" t="s">
        <v>4</v>
      </c>
    </row>
    <row r="256" spans="1:16" ht="12.75">
      <c r="A256" t="s">
        <v>48</v>
      </c>
      <c s="34" t="s">
        <v>258</v>
      </c>
      <c s="34" t="s">
        <v>13295</v>
      </c>
      <c s="35" t="s">
        <v>4</v>
      </c>
      <c s="6" t="s">
        <v>13296</v>
      </c>
      <c s="36" t="s">
        <v>697</v>
      </c>
      <c s="37">
        <v>344.368</v>
      </c>
      <c s="36">
        <v>0</v>
      </c>
      <c s="36">
        <f>ROUND(G256*H256,6)</f>
      </c>
      <c r="L256" s="38">
        <v>0</v>
      </c>
      <c s="32">
        <f>ROUND(ROUND(L256,2)*ROUND(G256,3),2)</f>
      </c>
      <c s="36" t="s">
        <v>6072</v>
      </c>
      <c>
        <f>(M256*21)/100</f>
      </c>
      <c t="s">
        <v>26</v>
      </c>
    </row>
    <row r="257" spans="1:5" ht="12.75">
      <c r="A257" s="35" t="s">
        <v>55</v>
      </c>
      <c r="E257" s="39" t="s">
        <v>4</v>
      </c>
    </row>
    <row r="258" spans="1:5" ht="12.75">
      <c r="A258" s="35" t="s">
        <v>57</v>
      </c>
      <c r="E258" s="40" t="s">
        <v>13291</v>
      </c>
    </row>
    <row r="259" spans="1:5" ht="12.75">
      <c r="A259" t="s">
        <v>59</v>
      </c>
      <c r="E259" s="39" t="s">
        <v>4</v>
      </c>
    </row>
    <row r="260" spans="1:16" ht="25.5">
      <c r="A260" t="s">
        <v>48</v>
      </c>
      <c s="34" t="s">
        <v>261</v>
      </c>
      <c s="34" t="s">
        <v>13297</v>
      </c>
      <c s="35" t="s">
        <v>4</v>
      </c>
      <c s="6" t="s">
        <v>13298</v>
      </c>
      <c s="36" t="s">
        <v>697</v>
      </c>
      <c s="37">
        <v>299.45</v>
      </c>
      <c s="36">
        <v>0</v>
      </c>
      <c s="36">
        <f>ROUND(G260*H260,6)</f>
      </c>
      <c r="L260" s="38">
        <v>0</v>
      </c>
      <c s="32">
        <f>ROUND(ROUND(L260,2)*ROUND(G260,3),2)</f>
      </c>
      <c s="36" t="s">
        <v>6072</v>
      </c>
      <c>
        <f>(M260*21)/100</f>
      </c>
      <c t="s">
        <v>26</v>
      </c>
    </row>
    <row r="261" spans="1:5" ht="12.75">
      <c r="A261" s="35" t="s">
        <v>55</v>
      </c>
      <c r="E261" s="39" t="s">
        <v>4</v>
      </c>
    </row>
    <row r="262" spans="1:5" ht="12.75">
      <c r="A262" s="35" t="s">
        <v>57</v>
      </c>
      <c r="E262" s="40" t="s">
        <v>4</v>
      </c>
    </row>
    <row r="263" spans="1:5" ht="12.75">
      <c r="A263" t="s">
        <v>59</v>
      </c>
      <c r="E263" s="39" t="s">
        <v>4</v>
      </c>
    </row>
    <row r="264" spans="1:16" ht="12.75">
      <c r="A264" t="s">
        <v>48</v>
      </c>
      <c s="34" t="s">
        <v>264</v>
      </c>
      <c s="34" t="s">
        <v>13299</v>
      </c>
      <c s="35" t="s">
        <v>4</v>
      </c>
      <c s="6" t="s">
        <v>13300</v>
      </c>
      <c s="36" t="s">
        <v>697</v>
      </c>
      <c s="37">
        <v>344.368</v>
      </c>
      <c s="36">
        <v>0</v>
      </c>
      <c s="36">
        <f>ROUND(G264*H264,6)</f>
      </c>
      <c r="L264" s="38">
        <v>0</v>
      </c>
      <c s="32">
        <f>ROUND(ROUND(L264,2)*ROUND(G264,3),2)</f>
      </c>
      <c s="36" t="s">
        <v>6072</v>
      </c>
      <c>
        <f>(M264*21)/100</f>
      </c>
      <c t="s">
        <v>26</v>
      </c>
    </row>
    <row r="265" spans="1:5" ht="12.75">
      <c r="A265" s="35" t="s">
        <v>55</v>
      </c>
      <c r="E265" s="39" t="s">
        <v>4</v>
      </c>
    </row>
    <row r="266" spans="1:5" ht="12.75">
      <c r="A266" s="35" t="s">
        <v>57</v>
      </c>
      <c r="E266" s="40" t="s">
        <v>13291</v>
      </c>
    </row>
    <row r="267" spans="1:5" ht="12.75">
      <c r="A267" t="s">
        <v>59</v>
      </c>
      <c r="E267" s="39" t="s">
        <v>4</v>
      </c>
    </row>
    <row r="268" spans="1:13" ht="12.75">
      <c r="A268" t="s">
        <v>45</v>
      </c>
      <c r="C268" s="31" t="s">
        <v>6667</v>
      </c>
      <c r="E268" s="33" t="s">
        <v>6668</v>
      </c>
      <c r="J268" s="32">
        <f>0</f>
      </c>
      <c s="32">
        <f>0</f>
      </c>
      <c s="32">
        <f>0+L269+L273+L277+L281+L285+L289+L293+L297</f>
      </c>
      <c s="32">
        <f>0+M269+M273+M277+M281+M285+M289+M293+M297</f>
      </c>
    </row>
    <row r="269" spans="1:16" ht="25.5">
      <c r="A269" t="s">
        <v>48</v>
      </c>
      <c s="34" t="s">
        <v>638</v>
      </c>
      <c s="34" t="s">
        <v>10871</v>
      </c>
      <c s="35" t="s">
        <v>4</v>
      </c>
      <c s="6" t="s">
        <v>10872</v>
      </c>
      <c s="36" t="s">
        <v>697</v>
      </c>
      <c s="37">
        <v>96.5</v>
      </c>
      <c s="36">
        <v>0</v>
      </c>
      <c s="36">
        <f>ROUND(G269*H269,6)</f>
      </c>
      <c r="L269" s="38">
        <v>0</v>
      </c>
      <c s="32">
        <f>ROUND(ROUND(L269,2)*ROUND(G269,3),2)</f>
      </c>
      <c s="36" t="s">
        <v>6072</v>
      </c>
      <c>
        <f>(M269*21)/100</f>
      </c>
      <c t="s">
        <v>26</v>
      </c>
    </row>
    <row r="270" spans="1:5" ht="12.75">
      <c r="A270" s="35" t="s">
        <v>55</v>
      </c>
      <c r="E270" s="39" t="s">
        <v>4</v>
      </c>
    </row>
    <row r="271" spans="1:5" ht="12.75">
      <c r="A271" s="35" t="s">
        <v>57</v>
      </c>
      <c r="E271" s="40" t="s">
        <v>13301</v>
      </c>
    </row>
    <row r="272" spans="1:5" ht="12.75">
      <c r="A272" t="s">
        <v>59</v>
      </c>
      <c r="E272" s="39" t="s">
        <v>4</v>
      </c>
    </row>
    <row r="273" spans="1:16" ht="12.75">
      <c r="A273" t="s">
        <v>48</v>
      </c>
      <c s="34" t="s">
        <v>639</v>
      </c>
      <c s="34" t="s">
        <v>13302</v>
      </c>
      <c s="35" t="s">
        <v>4</v>
      </c>
      <c s="6" t="s">
        <v>13303</v>
      </c>
      <c s="36" t="s">
        <v>697</v>
      </c>
      <c s="37">
        <v>98.43</v>
      </c>
      <c s="36">
        <v>0</v>
      </c>
      <c s="36">
        <f>ROUND(G273*H273,6)</f>
      </c>
      <c r="L273" s="38">
        <v>0</v>
      </c>
      <c s="32">
        <f>ROUND(ROUND(L273,2)*ROUND(G273,3),2)</f>
      </c>
      <c s="36" t="s">
        <v>6072</v>
      </c>
      <c>
        <f>(M273*21)/100</f>
      </c>
      <c t="s">
        <v>26</v>
      </c>
    </row>
    <row r="274" spans="1:5" ht="12.75">
      <c r="A274" s="35" t="s">
        <v>55</v>
      </c>
      <c r="E274" s="39" t="s">
        <v>4</v>
      </c>
    </row>
    <row r="275" spans="1:5" ht="12.75">
      <c r="A275" s="35" t="s">
        <v>57</v>
      </c>
      <c r="E275" s="40" t="s">
        <v>13304</v>
      </c>
    </row>
    <row r="276" spans="1:5" ht="12.75">
      <c r="A276" t="s">
        <v>59</v>
      </c>
      <c r="E276" s="39" t="s">
        <v>4</v>
      </c>
    </row>
    <row r="277" spans="1:16" ht="25.5">
      <c r="A277" t="s">
        <v>48</v>
      </c>
      <c s="34" t="s">
        <v>267</v>
      </c>
      <c s="34" t="s">
        <v>13305</v>
      </c>
      <c s="35" t="s">
        <v>4</v>
      </c>
      <c s="6" t="s">
        <v>13306</v>
      </c>
      <c s="36" t="s">
        <v>697</v>
      </c>
      <c s="37">
        <v>96.553</v>
      </c>
      <c s="36">
        <v>0</v>
      </c>
      <c s="36">
        <f>ROUND(G277*H277,6)</f>
      </c>
      <c r="L277" s="38">
        <v>0</v>
      </c>
      <c s="32">
        <f>ROUND(ROUND(L277,2)*ROUND(G277,3),2)</f>
      </c>
      <c s="36" t="s">
        <v>6072</v>
      </c>
      <c>
        <f>(M277*21)/100</f>
      </c>
      <c t="s">
        <v>26</v>
      </c>
    </row>
    <row r="278" spans="1:5" ht="12.75">
      <c r="A278" s="35" t="s">
        <v>55</v>
      </c>
      <c r="E278" s="39" t="s">
        <v>4</v>
      </c>
    </row>
    <row r="279" spans="1:5" ht="25.5">
      <c r="A279" s="35" t="s">
        <v>57</v>
      </c>
      <c r="E279" s="40" t="s">
        <v>13307</v>
      </c>
    </row>
    <row r="280" spans="1:5" ht="12.75">
      <c r="A280" t="s">
        <v>59</v>
      </c>
      <c r="E280" s="39" t="s">
        <v>4</v>
      </c>
    </row>
    <row r="281" spans="1:16" ht="12.75">
      <c r="A281" t="s">
        <v>48</v>
      </c>
      <c s="34" t="s">
        <v>270</v>
      </c>
      <c s="34" t="s">
        <v>13308</v>
      </c>
      <c s="35" t="s">
        <v>4</v>
      </c>
      <c s="6" t="s">
        <v>13309</v>
      </c>
      <c s="36" t="s">
        <v>697</v>
      </c>
      <c s="37">
        <v>101.381</v>
      </c>
      <c s="36">
        <v>0</v>
      </c>
      <c s="36">
        <f>ROUND(G281*H281,6)</f>
      </c>
      <c r="L281" s="38">
        <v>0</v>
      </c>
      <c s="32">
        <f>ROUND(ROUND(L281,2)*ROUND(G281,3),2)</f>
      </c>
      <c s="36" t="s">
        <v>6072</v>
      </c>
      <c>
        <f>(M281*21)/100</f>
      </c>
      <c t="s">
        <v>26</v>
      </c>
    </row>
    <row r="282" spans="1:5" ht="12.75">
      <c r="A282" s="35" t="s">
        <v>55</v>
      </c>
      <c r="E282" s="39" t="s">
        <v>4</v>
      </c>
    </row>
    <row r="283" spans="1:5" ht="12.75">
      <c r="A283" s="35" t="s">
        <v>57</v>
      </c>
      <c r="E283" s="40" t="s">
        <v>13310</v>
      </c>
    </row>
    <row r="284" spans="1:5" ht="12.75">
      <c r="A284" t="s">
        <v>59</v>
      </c>
      <c r="E284" s="39" t="s">
        <v>4</v>
      </c>
    </row>
    <row r="285" spans="1:16" ht="25.5">
      <c r="A285" t="s">
        <v>48</v>
      </c>
      <c s="34" t="s">
        <v>642</v>
      </c>
      <c s="34" t="s">
        <v>10883</v>
      </c>
      <c s="35" t="s">
        <v>4</v>
      </c>
      <c s="6" t="s">
        <v>10884</v>
      </c>
      <c s="36" t="s">
        <v>697</v>
      </c>
      <c s="37">
        <v>299.45</v>
      </c>
      <c s="36">
        <v>0</v>
      </c>
      <c s="36">
        <f>ROUND(G285*H285,6)</f>
      </c>
      <c r="L285" s="38">
        <v>0</v>
      </c>
      <c s="32">
        <f>ROUND(ROUND(L285,2)*ROUND(G285,3),2)</f>
      </c>
      <c s="36" t="s">
        <v>6072</v>
      </c>
      <c>
        <f>(M285*21)/100</f>
      </c>
      <c t="s">
        <v>26</v>
      </c>
    </row>
    <row r="286" spans="1:5" ht="12.75">
      <c r="A286" s="35" t="s">
        <v>55</v>
      </c>
      <c r="E286" s="39" t="s">
        <v>4</v>
      </c>
    </row>
    <row r="287" spans="1:5" ht="12.75">
      <c r="A287" s="35" t="s">
        <v>57</v>
      </c>
      <c r="E287" s="40" t="s">
        <v>13294</v>
      </c>
    </row>
    <row r="288" spans="1:5" ht="12.75">
      <c r="A288" t="s">
        <v>59</v>
      </c>
      <c r="E288" s="39" t="s">
        <v>4</v>
      </c>
    </row>
    <row r="289" spans="1:16" ht="12.75">
      <c r="A289" t="s">
        <v>48</v>
      </c>
      <c s="34" t="s">
        <v>643</v>
      </c>
      <c s="34" t="s">
        <v>13311</v>
      </c>
      <c s="35" t="s">
        <v>4</v>
      </c>
      <c s="6" t="s">
        <v>13312</v>
      </c>
      <c s="36" t="s">
        <v>65</v>
      </c>
      <c s="37">
        <v>88.038</v>
      </c>
      <c s="36">
        <v>0</v>
      </c>
      <c s="36">
        <f>ROUND(G289*H289,6)</f>
      </c>
      <c r="L289" s="38">
        <v>0</v>
      </c>
      <c s="32">
        <f>ROUND(ROUND(L289,2)*ROUND(G289,3),2)</f>
      </c>
      <c s="36" t="s">
        <v>6072</v>
      </c>
      <c>
        <f>(M289*21)/100</f>
      </c>
      <c t="s">
        <v>26</v>
      </c>
    </row>
    <row r="290" spans="1:5" ht="12.75">
      <c r="A290" s="35" t="s">
        <v>55</v>
      </c>
      <c r="E290" s="39" t="s">
        <v>4</v>
      </c>
    </row>
    <row r="291" spans="1:5" ht="12.75">
      <c r="A291" s="35" t="s">
        <v>57</v>
      </c>
      <c r="E291" s="40" t="s">
        <v>13313</v>
      </c>
    </row>
    <row r="292" spans="1:5" ht="12.75">
      <c r="A292" t="s">
        <v>59</v>
      </c>
      <c r="E292" s="39" t="s">
        <v>4</v>
      </c>
    </row>
    <row r="293" spans="1:16" ht="25.5">
      <c r="A293" t="s">
        <v>48</v>
      </c>
      <c s="34" t="s">
        <v>273</v>
      </c>
      <c s="34" t="s">
        <v>13314</v>
      </c>
      <c s="35" t="s">
        <v>4</v>
      </c>
      <c s="6" t="s">
        <v>13315</v>
      </c>
      <c s="36" t="s">
        <v>697</v>
      </c>
      <c s="37">
        <v>81.8</v>
      </c>
      <c s="36">
        <v>0</v>
      </c>
      <c s="36">
        <f>ROUND(G293*H293,6)</f>
      </c>
      <c r="L293" s="38">
        <v>0</v>
      </c>
      <c s="32">
        <f>ROUND(ROUND(L293,2)*ROUND(G293,3),2)</f>
      </c>
      <c s="36" t="s">
        <v>6072</v>
      </c>
      <c>
        <f>(M293*21)/100</f>
      </c>
      <c t="s">
        <v>26</v>
      </c>
    </row>
    <row r="294" spans="1:5" ht="12.75">
      <c r="A294" s="35" t="s">
        <v>55</v>
      </c>
      <c r="E294" s="39" t="s">
        <v>4</v>
      </c>
    </row>
    <row r="295" spans="1:5" ht="12.75">
      <c r="A295" s="35" t="s">
        <v>57</v>
      </c>
      <c r="E295" s="40" t="s">
        <v>13316</v>
      </c>
    </row>
    <row r="296" spans="1:5" ht="12.75">
      <c r="A296" t="s">
        <v>59</v>
      </c>
      <c r="E296" s="39" t="s">
        <v>4</v>
      </c>
    </row>
    <row r="297" spans="1:16" ht="12.75">
      <c r="A297" t="s">
        <v>48</v>
      </c>
      <c s="34" t="s">
        <v>276</v>
      </c>
      <c s="34" t="s">
        <v>9453</v>
      </c>
      <c s="35" t="s">
        <v>4</v>
      </c>
      <c s="6" t="s">
        <v>9454</v>
      </c>
      <c s="36" t="s">
        <v>697</v>
      </c>
      <c s="37">
        <v>89.98</v>
      </c>
      <c s="36">
        <v>0</v>
      </c>
      <c s="36">
        <f>ROUND(G297*H297,6)</f>
      </c>
      <c r="L297" s="38">
        <v>0</v>
      </c>
      <c s="32">
        <f>ROUND(ROUND(L297,2)*ROUND(G297,3),2)</f>
      </c>
      <c s="36" t="s">
        <v>6072</v>
      </c>
      <c>
        <f>(M297*21)/100</f>
      </c>
      <c t="s">
        <v>26</v>
      </c>
    </row>
    <row r="298" spans="1:5" ht="12.75">
      <c r="A298" s="35" t="s">
        <v>55</v>
      </c>
      <c r="E298" s="39" t="s">
        <v>4</v>
      </c>
    </row>
    <row r="299" spans="1:5" ht="12.75">
      <c r="A299" s="35" t="s">
        <v>57</v>
      </c>
      <c r="E299" s="40" t="s">
        <v>13317</v>
      </c>
    </row>
    <row r="300" spans="1:5" ht="12.75">
      <c r="A300" t="s">
        <v>59</v>
      </c>
      <c r="E300" s="39" t="s">
        <v>4</v>
      </c>
    </row>
    <row r="301" spans="1:13" ht="12.75">
      <c r="A301" t="s">
        <v>45</v>
      </c>
      <c r="C301" s="31" t="s">
        <v>10899</v>
      </c>
      <c r="E301" s="33" t="s">
        <v>10900</v>
      </c>
      <c r="J301" s="32">
        <f>0</f>
      </c>
      <c s="32">
        <f>0</f>
      </c>
      <c s="32">
        <f>0+L302+L306+L310+L314+L318+L322+L326+L330+L334+L338+L342+L346+L350+L354+L358</f>
      </c>
      <c s="32">
        <f>0+M302+M306+M310+M314+M318+M322+M326+M330+M334+M338+M342+M346+M350+M354+M358</f>
      </c>
    </row>
    <row r="302" spans="1:16" ht="25.5">
      <c r="A302" t="s">
        <v>48</v>
      </c>
      <c s="34" t="s">
        <v>279</v>
      </c>
      <c s="34" t="s">
        <v>13318</v>
      </c>
      <c s="35" t="s">
        <v>4</v>
      </c>
      <c s="6" t="s">
        <v>13319</v>
      </c>
      <c s="36" t="s">
        <v>92</v>
      </c>
      <c s="37">
        <v>2</v>
      </c>
      <c s="36">
        <v>0</v>
      </c>
      <c s="36">
        <f>ROUND(G302*H302,6)</f>
      </c>
      <c r="L302" s="38">
        <v>0</v>
      </c>
      <c s="32">
        <f>ROUND(ROUND(L302,2)*ROUND(G302,3),2)</f>
      </c>
      <c s="36" t="s">
        <v>54</v>
      </c>
      <c>
        <f>(M302*21)/100</f>
      </c>
      <c t="s">
        <v>26</v>
      </c>
    </row>
    <row r="303" spans="1:5" ht="12.75">
      <c r="A303" s="35" t="s">
        <v>55</v>
      </c>
      <c r="E303" s="39" t="s">
        <v>4777</v>
      </c>
    </row>
    <row r="304" spans="1:5" ht="12.75">
      <c r="A304" s="35" t="s">
        <v>57</v>
      </c>
      <c r="E304" s="40" t="s">
        <v>4</v>
      </c>
    </row>
    <row r="305" spans="1:5" ht="25.5">
      <c r="A305" t="s">
        <v>59</v>
      </c>
      <c r="E305" s="39" t="s">
        <v>13320</v>
      </c>
    </row>
    <row r="306" spans="1:16" ht="25.5">
      <c r="A306" t="s">
        <v>48</v>
      </c>
      <c s="34" t="s">
        <v>282</v>
      </c>
      <c s="34" t="s">
        <v>13321</v>
      </c>
      <c s="35" t="s">
        <v>4</v>
      </c>
      <c s="6" t="s">
        <v>13322</v>
      </c>
      <c s="36" t="s">
        <v>92</v>
      </c>
      <c s="37">
        <v>1</v>
      </c>
      <c s="36">
        <v>0</v>
      </c>
      <c s="36">
        <f>ROUND(G306*H306,6)</f>
      </c>
      <c r="L306" s="38">
        <v>0</v>
      </c>
      <c s="32">
        <f>ROUND(ROUND(L306,2)*ROUND(G306,3),2)</f>
      </c>
      <c s="36" t="s">
        <v>54</v>
      </c>
      <c>
        <f>(M306*21)/100</f>
      </c>
      <c t="s">
        <v>26</v>
      </c>
    </row>
    <row r="307" spans="1:5" ht="12.75">
      <c r="A307" s="35" t="s">
        <v>55</v>
      </c>
      <c r="E307" s="39" t="s">
        <v>4777</v>
      </c>
    </row>
    <row r="308" spans="1:5" ht="12.75">
      <c r="A308" s="35" t="s">
        <v>57</v>
      </c>
      <c r="E308" s="40" t="s">
        <v>4</v>
      </c>
    </row>
    <row r="309" spans="1:5" ht="25.5">
      <c r="A309" t="s">
        <v>59</v>
      </c>
      <c r="E309" s="39" t="s">
        <v>13320</v>
      </c>
    </row>
    <row r="310" spans="1:16" ht="25.5">
      <c r="A310" t="s">
        <v>48</v>
      </c>
      <c s="34" t="s">
        <v>285</v>
      </c>
      <c s="34" t="s">
        <v>13323</v>
      </c>
      <c s="35" t="s">
        <v>4</v>
      </c>
      <c s="6" t="s">
        <v>13324</v>
      </c>
      <c s="36" t="s">
        <v>92</v>
      </c>
      <c s="37">
        <v>2</v>
      </c>
      <c s="36">
        <v>0</v>
      </c>
      <c s="36">
        <f>ROUND(G310*H310,6)</f>
      </c>
      <c r="L310" s="38">
        <v>0</v>
      </c>
      <c s="32">
        <f>ROUND(ROUND(L310,2)*ROUND(G310,3),2)</f>
      </c>
      <c s="36" t="s">
        <v>54</v>
      </c>
      <c>
        <f>(M310*21)/100</f>
      </c>
      <c t="s">
        <v>26</v>
      </c>
    </row>
    <row r="311" spans="1:5" ht="12.75">
      <c r="A311" s="35" t="s">
        <v>55</v>
      </c>
      <c r="E311" s="39" t="s">
        <v>4777</v>
      </c>
    </row>
    <row r="312" spans="1:5" ht="12.75">
      <c r="A312" s="35" t="s">
        <v>57</v>
      </c>
      <c r="E312" s="40" t="s">
        <v>4</v>
      </c>
    </row>
    <row r="313" spans="1:5" ht="25.5">
      <c r="A313" t="s">
        <v>59</v>
      </c>
      <c r="E313" s="39" t="s">
        <v>13320</v>
      </c>
    </row>
    <row r="314" spans="1:16" ht="25.5">
      <c r="A314" t="s">
        <v>48</v>
      </c>
      <c s="34" t="s">
        <v>644</v>
      </c>
      <c s="34" t="s">
        <v>13325</v>
      </c>
      <c s="35" t="s">
        <v>4</v>
      </c>
      <c s="6" t="s">
        <v>13326</v>
      </c>
      <c s="36" t="s">
        <v>92</v>
      </c>
      <c s="37">
        <v>1</v>
      </c>
      <c s="36">
        <v>0</v>
      </c>
      <c s="36">
        <f>ROUND(G314*H314,6)</f>
      </c>
      <c r="L314" s="38">
        <v>0</v>
      </c>
      <c s="32">
        <f>ROUND(ROUND(L314,2)*ROUND(G314,3),2)</f>
      </c>
      <c s="36" t="s">
        <v>54</v>
      </c>
      <c>
        <f>(M314*21)/100</f>
      </c>
      <c t="s">
        <v>26</v>
      </c>
    </row>
    <row r="315" spans="1:5" ht="12.75">
      <c r="A315" s="35" t="s">
        <v>55</v>
      </c>
      <c r="E315" s="39" t="s">
        <v>4777</v>
      </c>
    </row>
    <row r="316" spans="1:5" ht="12.75">
      <c r="A316" s="35" t="s">
        <v>57</v>
      </c>
      <c r="E316" s="40" t="s">
        <v>4</v>
      </c>
    </row>
    <row r="317" spans="1:5" ht="25.5">
      <c r="A317" t="s">
        <v>59</v>
      </c>
      <c r="E317" s="39" t="s">
        <v>13327</v>
      </c>
    </row>
    <row r="318" spans="1:16" ht="25.5">
      <c r="A318" t="s">
        <v>48</v>
      </c>
      <c s="34" t="s">
        <v>645</v>
      </c>
      <c s="34" t="s">
        <v>13328</v>
      </c>
      <c s="35" t="s">
        <v>4</v>
      </c>
      <c s="6" t="s">
        <v>13329</v>
      </c>
      <c s="36" t="s">
        <v>92</v>
      </c>
      <c s="37">
        <v>1</v>
      </c>
      <c s="36">
        <v>0</v>
      </c>
      <c s="36">
        <f>ROUND(G318*H318,6)</f>
      </c>
      <c r="L318" s="38">
        <v>0</v>
      </c>
      <c s="32">
        <f>ROUND(ROUND(L318,2)*ROUND(G318,3),2)</f>
      </c>
      <c s="36" t="s">
        <v>54</v>
      </c>
      <c>
        <f>(M318*21)/100</f>
      </c>
      <c t="s">
        <v>26</v>
      </c>
    </row>
    <row r="319" spans="1:5" ht="12.75">
      <c r="A319" s="35" t="s">
        <v>55</v>
      </c>
      <c r="E319" s="39" t="s">
        <v>4777</v>
      </c>
    </row>
    <row r="320" spans="1:5" ht="12.75">
      <c r="A320" s="35" t="s">
        <v>57</v>
      </c>
      <c r="E320" s="40" t="s">
        <v>4</v>
      </c>
    </row>
    <row r="321" spans="1:5" ht="25.5">
      <c r="A321" t="s">
        <v>59</v>
      </c>
      <c r="E321" s="39" t="s">
        <v>13327</v>
      </c>
    </row>
    <row r="322" spans="1:16" ht="25.5">
      <c r="A322" t="s">
        <v>48</v>
      </c>
      <c s="34" t="s">
        <v>288</v>
      </c>
      <c s="34" t="s">
        <v>13330</v>
      </c>
      <c s="35" t="s">
        <v>4</v>
      </c>
      <c s="6" t="s">
        <v>13331</v>
      </c>
      <c s="36" t="s">
        <v>92</v>
      </c>
      <c s="37">
        <v>1</v>
      </c>
      <c s="36">
        <v>0</v>
      </c>
      <c s="36">
        <f>ROUND(G322*H322,6)</f>
      </c>
      <c r="L322" s="38">
        <v>0</v>
      </c>
      <c s="32">
        <f>ROUND(ROUND(L322,2)*ROUND(G322,3),2)</f>
      </c>
      <c s="36" t="s">
        <v>54</v>
      </c>
      <c>
        <f>(M322*21)/100</f>
      </c>
      <c t="s">
        <v>26</v>
      </c>
    </row>
    <row r="323" spans="1:5" ht="12.75">
      <c r="A323" s="35" t="s">
        <v>55</v>
      </c>
      <c r="E323" s="39" t="s">
        <v>4777</v>
      </c>
    </row>
    <row r="324" spans="1:5" ht="12.75">
      <c r="A324" s="35" t="s">
        <v>57</v>
      </c>
      <c r="E324" s="40" t="s">
        <v>4</v>
      </c>
    </row>
    <row r="325" spans="1:5" ht="25.5">
      <c r="A325" t="s">
        <v>59</v>
      </c>
      <c r="E325" s="39" t="s">
        <v>13327</v>
      </c>
    </row>
    <row r="326" spans="1:16" ht="25.5">
      <c r="A326" t="s">
        <v>48</v>
      </c>
      <c s="34" t="s">
        <v>291</v>
      </c>
      <c s="34" t="s">
        <v>13332</v>
      </c>
      <c s="35" t="s">
        <v>4</v>
      </c>
      <c s="6" t="s">
        <v>13333</v>
      </c>
      <c s="36" t="s">
        <v>92</v>
      </c>
      <c s="37">
        <v>1</v>
      </c>
      <c s="36">
        <v>0</v>
      </c>
      <c s="36">
        <f>ROUND(G326*H326,6)</f>
      </c>
      <c r="L326" s="38">
        <v>0</v>
      </c>
      <c s="32">
        <f>ROUND(ROUND(L326,2)*ROUND(G326,3),2)</f>
      </c>
      <c s="36" t="s">
        <v>54</v>
      </c>
      <c>
        <f>(M326*21)/100</f>
      </c>
      <c t="s">
        <v>26</v>
      </c>
    </row>
    <row r="327" spans="1:5" ht="12.75">
      <c r="A327" s="35" t="s">
        <v>55</v>
      </c>
      <c r="E327" s="39" t="s">
        <v>4777</v>
      </c>
    </row>
    <row r="328" spans="1:5" ht="12.75">
      <c r="A328" s="35" t="s">
        <v>57</v>
      </c>
      <c r="E328" s="40" t="s">
        <v>4</v>
      </c>
    </row>
    <row r="329" spans="1:5" ht="25.5">
      <c r="A329" t="s">
        <v>59</v>
      </c>
      <c r="E329" s="39" t="s">
        <v>13327</v>
      </c>
    </row>
    <row r="330" spans="1:16" ht="25.5">
      <c r="A330" t="s">
        <v>48</v>
      </c>
      <c s="34" t="s">
        <v>294</v>
      </c>
      <c s="34" t="s">
        <v>13334</v>
      </c>
      <c s="35" t="s">
        <v>4</v>
      </c>
      <c s="6" t="s">
        <v>13335</v>
      </c>
      <c s="36" t="s">
        <v>92</v>
      </c>
      <c s="37">
        <v>1</v>
      </c>
      <c s="36">
        <v>0</v>
      </c>
      <c s="36">
        <f>ROUND(G330*H330,6)</f>
      </c>
      <c r="L330" s="38">
        <v>0</v>
      </c>
      <c s="32">
        <f>ROUND(ROUND(L330,2)*ROUND(G330,3),2)</f>
      </c>
      <c s="36" t="s">
        <v>54</v>
      </c>
      <c>
        <f>(M330*21)/100</f>
      </c>
      <c t="s">
        <v>26</v>
      </c>
    </row>
    <row r="331" spans="1:5" ht="12.75">
      <c r="A331" s="35" t="s">
        <v>55</v>
      </c>
      <c r="E331" s="39" t="s">
        <v>4777</v>
      </c>
    </row>
    <row r="332" spans="1:5" ht="12.75">
      <c r="A332" s="35" t="s">
        <v>57</v>
      </c>
      <c r="E332" s="40" t="s">
        <v>4</v>
      </c>
    </row>
    <row r="333" spans="1:5" ht="25.5">
      <c r="A333" t="s">
        <v>59</v>
      </c>
      <c r="E333" s="39" t="s">
        <v>13327</v>
      </c>
    </row>
    <row r="334" spans="1:16" ht="25.5">
      <c r="A334" t="s">
        <v>48</v>
      </c>
      <c s="34" t="s">
        <v>297</v>
      </c>
      <c s="34" t="s">
        <v>13336</v>
      </c>
      <c s="35" t="s">
        <v>4</v>
      </c>
      <c s="6" t="s">
        <v>13337</v>
      </c>
      <c s="36" t="s">
        <v>92</v>
      </c>
      <c s="37">
        <v>1</v>
      </c>
      <c s="36">
        <v>0</v>
      </c>
      <c s="36">
        <f>ROUND(G334*H334,6)</f>
      </c>
      <c r="L334" s="38">
        <v>0</v>
      </c>
      <c s="32">
        <f>ROUND(ROUND(L334,2)*ROUND(G334,3),2)</f>
      </c>
      <c s="36" t="s">
        <v>54</v>
      </c>
      <c>
        <f>(M334*21)/100</f>
      </c>
      <c t="s">
        <v>26</v>
      </c>
    </row>
    <row r="335" spans="1:5" ht="12.75">
      <c r="A335" s="35" t="s">
        <v>55</v>
      </c>
      <c r="E335" s="39" t="s">
        <v>4777</v>
      </c>
    </row>
    <row r="336" spans="1:5" ht="12.75">
      <c r="A336" s="35" t="s">
        <v>57</v>
      </c>
      <c r="E336" s="40" t="s">
        <v>4</v>
      </c>
    </row>
    <row r="337" spans="1:5" ht="25.5">
      <c r="A337" t="s">
        <v>59</v>
      </c>
      <c r="E337" s="39" t="s">
        <v>13327</v>
      </c>
    </row>
    <row r="338" spans="1:16" ht="25.5">
      <c r="A338" t="s">
        <v>48</v>
      </c>
      <c s="34" t="s">
        <v>300</v>
      </c>
      <c s="34" t="s">
        <v>13338</v>
      </c>
      <c s="35" t="s">
        <v>4</v>
      </c>
      <c s="6" t="s">
        <v>13339</v>
      </c>
      <c s="36" t="s">
        <v>92</v>
      </c>
      <c s="37">
        <v>1</v>
      </c>
      <c s="36">
        <v>0</v>
      </c>
      <c s="36">
        <f>ROUND(G338*H338,6)</f>
      </c>
      <c r="L338" s="38">
        <v>0</v>
      </c>
      <c s="32">
        <f>ROUND(ROUND(L338,2)*ROUND(G338,3),2)</f>
      </c>
      <c s="36" t="s">
        <v>54</v>
      </c>
      <c>
        <f>(M338*21)/100</f>
      </c>
      <c t="s">
        <v>26</v>
      </c>
    </row>
    <row r="339" spans="1:5" ht="12.75">
      <c r="A339" s="35" t="s">
        <v>55</v>
      </c>
      <c r="E339" s="39" t="s">
        <v>4777</v>
      </c>
    </row>
    <row r="340" spans="1:5" ht="12.75">
      <c r="A340" s="35" t="s">
        <v>57</v>
      </c>
      <c r="E340" s="40" t="s">
        <v>4</v>
      </c>
    </row>
    <row r="341" spans="1:5" ht="25.5">
      <c r="A341" t="s">
        <v>59</v>
      </c>
      <c r="E341" s="39" t="s">
        <v>13327</v>
      </c>
    </row>
    <row r="342" spans="1:16" ht="25.5">
      <c r="A342" t="s">
        <v>48</v>
      </c>
      <c s="34" t="s">
        <v>303</v>
      </c>
      <c s="34" t="s">
        <v>13340</v>
      </c>
      <c s="35" t="s">
        <v>4</v>
      </c>
      <c s="6" t="s">
        <v>13341</v>
      </c>
      <c s="36" t="s">
        <v>92</v>
      </c>
      <c s="37">
        <v>1</v>
      </c>
      <c s="36">
        <v>0</v>
      </c>
      <c s="36">
        <f>ROUND(G342*H342,6)</f>
      </c>
      <c r="L342" s="38">
        <v>0</v>
      </c>
      <c s="32">
        <f>ROUND(ROUND(L342,2)*ROUND(G342,3),2)</f>
      </c>
      <c s="36" t="s">
        <v>54</v>
      </c>
      <c>
        <f>(M342*21)/100</f>
      </c>
      <c t="s">
        <v>26</v>
      </c>
    </row>
    <row r="343" spans="1:5" ht="12.75">
      <c r="A343" s="35" t="s">
        <v>55</v>
      </c>
      <c r="E343" s="39" t="s">
        <v>4777</v>
      </c>
    </row>
    <row r="344" spans="1:5" ht="12.75">
      <c r="A344" s="35" t="s">
        <v>57</v>
      </c>
      <c r="E344" s="40" t="s">
        <v>4</v>
      </c>
    </row>
    <row r="345" spans="1:5" ht="25.5">
      <c r="A345" t="s">
        <v>59</v>
      </c>
      <c r="E345" s="39" t="s">
        <v>13327</v>
      </c>
    </row>
    <row r="346" spans="1:16" ht="25.5">
      <c r="A346" t="s">
        <v>48</v>
      </c>
      <c s="34" t="s">
        <v>306</v>
      </c>
      <c s="34" t="s">
        <v>13342</v>
      </c>
      <c s="35" t="s">
        <v>4</v>
      </c>
      <c s="6" t="s">
        <v>13343</v>
      </c>
      <c s="36" t="s">
        <v>92</v>
      </c>
      <c s="37">
        <v>2</v>
      </c>
      <c s="36">
        <v>0</v>
      </c>
      <c s="36">
        <f>ROUND(G346*H346,6)</f>
      </c>
      <c r="L346" s="38">
        <v>0</v>
      </c>
      <c s="32">
        <f>ROUND(ROUND(L346,2)*ROUND(G346,3),2)</f>
      </c>
      <c s="36" t="s">
        <v>54</v>
      </c>
      <c>
        <f>(M346*21)/100</f>
      </c>
      <c t="s">
        <v>26</v>
      </c>
    </row>
    <row r="347" spans="1:5" ht="12.75">
      <c r="A347" s="35" t="s">
        <v>55</v>
      </c>
      <c r="E347" s="39" t="s">
        <v>4777</v>
      </c>
    </row>
    <row r="348" spans="1:5" ht="12.75">
      <c r="A348" s="35" t="s">
        <v>57</v>
      </c>
      <c r="E348" s="40" t="s">
        <v>4</v>
      </c>
    </row>
    <row r="349" spans="1:5" ht="25.5">
      <c r="A349" t="s">
        <v>59</v>
      </c>
      <c r="E349" s="39" t="s">
        <v>13327</v>
      </c>
    </row>
    <row r="350" spans="1:16" ht="25.5">
      <c r="A350" t="s">
        <v>48</v>
      </c>
      <c s="34" t="s">
        <v>309</v>
      </c>
      <c s="34" t="s">
        <v>13344</v>
      </c>
      <c s="35" t="s">
        <v>4</v>
      </c>
      <c s="6" t="s">
        <v>13345</v>
      </c>
      <c s="36" t="s">
        <v>92</v>
      </c>
      <c s="37">
        <v>3</v>
      </c>
      <c s="36">
        <v>0</v>
      </c>
      <c s="36">
        <f>ROUND(G350*H350,6)</f>
      </c>
      <c r="L350" s="38">
        <v>0</v>
      </c>
      <c s="32">
        <f>ROUND(ROUND(L350,2)*ROUND(G350,3),2)</f>
      </c>
      <c s="36" t="s">
        <v>54</v>
      </c>
      <c>
        <f>(M350*21)/100</f>
      </c>
      <c t="s">
        <v>26</v>
      </c>
    </row>
    <row r="351" spans="1:5" ht="12.75">
      <c r="A351" s="35" t="s">
        <v>55</v>
      </c>
      <c r="E351" s="39" t="s">
        <v>4777</v>
      </c>
    </row>
    <row r="352" spans="1:5" ht="12.75">
      <c r="A352" s="35" t="s">
        <v>57</v>
      </c>
      <c r="E352" s="40" t="s">
        <v>4</v>
      </c>
    </row>
    <row r="353" spans="1:5" ht="25.5">
      <c r="A353" t="s">
        <v>59</v>
      </c>
      <c r="E353" s="39" t="s">
        <v>13327</v>
      </c>
    </row>
    <row r="354" spans="1:16" ht="25.5">
      <c r="A354" t="s">
        <v>48</v>
      </c>
      <c s="34" t="s">
        <v>312</v>
      </c>
      <c s="34" t="s">
        <v>13346</v>
      </c>
      <c s="35" t="s">
        <v>4</v>
      </c>
      <c s="6" t="s">
        <v>13347</v>
      </c>
      <c s="36" t="s">
        <v>92</v>
      </c>
      <c s="37">
        <v>3</v>
      </c>
      <c s="36">
        <v>0</v>
      </c>
      <c s="36">
        <f>ROUND(G354*H354,6)</f>
      </c>
      <c r="L354" s="38">
        <v>0</v>
      </c>
      <c s="32">
        <f>ROUND(ROUND(L354,2)*ROUND(G354,3),2)</f>
      </c>
      <c s="36" t="s">
        <v>54</v>
      </c>
      <c>
        <f>(M354*21)/100</f>
      </c>
      <c t="s">
        <v>26</v>
      </c>
    </row>
    <row r="355" spans="1:5" ht="12.75">
      <c r="A355" s="35" t="s">
        <v>55</v>
      </c>
      <c r="E355" s="39" t="s">
        <v>4777</v>
      </c>
    </row>
    <row r="356" spans="1:5" ht="12.75">
      <c r="A356" s="35" t="s">
        <v>57</v>
      </c>
      <c r="E356" s="40" t="s">
        <v>4</v>
      </c>
    </row>
    <row r="357" spans="1:5" ht="25.5">
      <c r="A357" t="s">
        <v>59</v>
      </c>
      <c r="E357" s="39" t="s">
        <v>13327</v>
      </c>
    </row>
    <row r="358" spans="1:16" ht="25.5">
      <c r="A358" t="s">
        <v>48</v>
      </c>
      <c s="34" t="s">
        <v>315</v>
      </c>
      <c s="34" t="s">
        <v>13348</v>
      </c>
      <c s="35" t="s">
        <v>4</v>
      </c>
      <c s="6" t="s">
        <v>13349</v>
      </c>
      <c s="36" t="s">
        <v>92</v>
      </c>
      <c s="37">
        <v>1</v>
      </c>
      <c s="36">
        <v>0</v>
      </c>
      <c s="36">
        <f>ROUND(G358*H358,6)</f>
      </c>
      <c r="L358" s="38">
        <v>0</v>
      </c>
      <c s="32">
        <f>ROUND(ROUND(L358,2)*ROUND(G358,3),2)</f>
      </c>
      <c s="36" t="s">
        <v>54</v>
      </c>
      <c>
        <f>(M358*21)/100</f>
      </c>
      <c t="s">
        <v>26</v>
      </c>
    </row>
    <row r="359" spans="1:5" ht="12.75">
      <c r="A359" s="35" t="s">
        <v>55</v>
      </c>
      <c r="E359" s="39" t="s">
        <v>4777</v>
      </c>
    </row>
    <row r="360" spans="1:5" ht="12.75">
      <c r="A360" s="35" t="s">
        <v>57</v>
      </c>
      <c r="E360" s="40" t="s">
        <v>4</v>
      </c>
    </row>
    <row r="361" spans="1:5" ht="12.75">
      <c r="A361" t="s">
        <v>59</v>
      </c>
      <c r="E361" s="39" t="s">
        <v>13350</v>
      </c>
    </row>
    <row r="362" spans="1:13" ht="12.75">
      <c r="A362" t="s">
        <v>45</v>
      </c>
      <c r="C362" s="31" t="s">
        <v>11004</v>
      </c>
      <c r="E362" s="33" t="s">
        <v>13351</v>
      </c>
      <c r="J362" s="32">
        <f>0</f>
      </c>
      <c s="32">
        <f>0</f>
      </c>
      <c s="32">
        <f>0+L363</f>
      </c>
      <c s="32">
        <f>0+M363</f>
      </c>
    </row>
    <row r="363" spans="1:16" ht="12.75">
      <c r="A363" t="s">
        <v>48</v>
      </c>
      <c s="34" t="s">
        <v>318</v>
      </c>
      <c s="34" t="s">
        <v>5822</v>
      </c>
      <c s="35" t="s">
        <v>4</v>
      </c>
      <c s="6" t="s">
        <v>13352</v>
      </c>
      <c s="36" t="s">
        <v>697</v>
      </c>
      <c s="37">
        <v>46.5</v>
      </c>
      <c s="36">
        <v>0</v>
      </c>
      <c s="36">
        <f>ROUND(G363*H363,6)</f>
      </c>
      <c r="L363" s="38">
        <v>0</v>
      </c>
      <c s="32">
        <f>ROUND(ROUND(L363,2)*ROUND(G363,3),2)</f>
      </c>
      <c s="36" t="s">
        <v>54</v>
      </c>
      <c>
        <f>(M363*21)/100</f>
      </c>
      <c t="s">
        <v>26</v>
      </c>
    </row>
    <row r="364" spans="1:5" ht="12.75">
      <c r="A364" s="35" t="s">
        <v>55</v>
      </c>
      <c r="E364" s="39" t="s">
        <v>4777</v>
      </c>
    </row>
    <row r="365" spans="1:5" ht="12.75">
      <c r="A365" s="35" t="s">
        <v>57</v>
      </c>
      <c r="E365" s="40" t="s">
        <v>13353</v>
      </c>
    </row>
    <row r="366" spans="1:5" ht="12.75">
      <c r="A366" t="s">
        <v>59</v>
      </c>
      <c r="E366" s="39" t="s">
        <v>13354</v>
      </c>
    </row>
    <row r="367" spans="1:13" ht="12.75">
      <c r="A367" t="s">
        <v>45</v>
      </c>
      <c r="C367" s="31" t="s">
        <v>6694</v>
      </c>
      <c r="E367" s="33" t="s">
        <v>6695</v>
      </c>
      <c r="J367" s="32">
        <f>0</f>
      </c>
      <c s="32">
        <f>0</f>
      </c>
      <c s="32">
        <f>0+L368+L372+L376+L380+L384+L388+L392+L396+L400</f>
      </c>
      <c s="32">
        <f>0+M368+M372+M376+M380+M384+M388+M392+M396+M400</f>
      </c>
    </row>
    <row r="368" spans="1:16" ht="25.5">
      <c r="A368" t="s">
        <v>48</v>
      </c>
      <c s="34" t="s">
        <v>321</v>
      </c>
      <c s="34" t="s">
        <v>13355</v>
      </c>
      <c s="35" t="s">
        <v>4</v>
      </c>
      <c s="6" t="s">
        <v>13356</v>
      </c>
      <c s="36" t="s">
        <v>71</v>
      </c>
      <c s="37">
        <v>8.1</v>
      </c>
      <c s="36">
        <v>0</v>
      </c>
      <c s="36">
        <f>ROUND(G368*H368,6)</f>
      </c>
      <c r="L368" s="38">
        <v>0</v>
      </c>
      <c s="32">
        <f>ROUND(ROUND(L368,2)*ROUND(G368,3),2)</f>
      </c>
      <c s="36" t="s">
        <v>54</v>
      </c>
      <c>
        <f>(M368*21)/100</f>
      </c>
      <c t="s">
        <v>26</v>
      </c>
    </row>
    <row r="369" spans="1:5" ht="12.75">
      <c r="A369" s="35" t="s">
        <v>55</v>
      </c>
      <c r="E369" s="39" t="s">
        <v>4777</v>
      </c>
    </row>
    <row r="370" spans="1:5" ht="12.75">
      <c r="A370" s="35" t="s">
        <v>57</v>
      </c>
      <c r="E370" s="40" t="s">
        <v>4</v>
      </c>
    </row>
    <row r="371" spans="1:5" ht="25.5">
      <c r="A371" t="s">
        <v>59</v>
      </c>
      <c r="E371" s="39" t="s">
        <v>13357</v>
      </c>
    </row>
    <row r="372" spans="1:16" ht="25.5">
      <c r="A372" t="s">
        <v>48</v>
      </c>
      <c s="34" t="s">
        <v>324</v>
      </c>
      <c s="34" t="s">
        <v>13358</v>
      </c>
      <c s="35" t="s">
        <v>4</v>
      </c>
      <c s="6" t="s">
        <v>13359</v>
      </c>
      <c s="36" t="s">
        <v>71</v>
      </c>
      <c s="37">
        <v>45.8</v>
      </c>
      <c s="36">
        <v>0</v>
      </c>
      <c s="36">
        <f>ROUND(G372*H372,6)</f>
      </c>
      <c r="L372" s="38">
        <v>0</v>
      </c>
      <c s="32">
        <f>ROUND(ROUND(L372,2)*ROUND(G372,3),2)</f>
      </c>
      <c s="36" t="s">
        <v>54</v>
      </c>
      <c>
        <f>(M372*21)/100</f>
      </c>
      <c t="s">
        <v>26</v>
      </c>
    </row>
    <row r="373" spans="1:5" ht="12.75">
      <c r="A373" s="35" t="s">
        <v>55</v>
      </c>
      <c r="E373" s="39" t="s">
        <v>4777</v>
      </c>
    </row>
    <row r="374" spans="1:5" ht="12.75">
      <c r="A374" s="35" t="s">
        <v>57</v>
      </c>
      <c r="E374" s="40" t="s">
        <v>4</v>
      </c>
    </row>
    <row r="375" spans="1:5" ht="25.5">
      <c r="A375" t="s">
        <v>59</v>
      </c>
      <c r="E375" s="39" t="s">
        <v>13357</v>
      </c>
    </row>
    <row r="376" spans="1:16" ht="25.5">
      <c r="A376" t="s">
        <v>48</v>
      </c>
      <c s="34" t="s">
        <v>327</v>
      </c>
      <c s="34" t="s">
        <v>13360</v>
      </c>
      <c s="35" t="s">
        <v>4</v>
      </c>
      <c s="6" t="s">
        <v>13361</v>
      </c>
      <c s="36" t="s">
        <v>71</v>
      </c>
      <c s="37">
        <v>19.78</v>
      </c>
      <c s="36">
        <v>0</v>
      </c>
      <c s="36">
        <f>ROUND(G376*H376,6)</f>
      </c>
      <c r="L376" s="38">
        <v>0</v>
      </c>
      <c s="32">
        <f>ROUND(ROUND(L376,2)*ROUND(G376,3),2)</f>
      </c>
      <c s="36" t="s">
        <v>54</v>
      </c>
      <c>
        <f>(M376*21)/100</f>
      </c>
      <c t="s">
        <v>26</v>
      </c>
    </row>
    <row r="377" spans="1:5" ht="12.75">
      <c r="A377" s="35" t="s">
        <v>55</v>
      </c>
      <c r="E377" s="39" t="s">
        <v>4777</v>
      </c>
    </row>
    <row r="378" spans="1:5" ht="12.75">
      <c r="A378" s="35" t="s">
        <v>57</v>
      </c>
      <c r="E378" s="40" t="s">
        <v>4</v>
      </c>
    </row>
    <row r="379" spans="1:5" ht="25.5">
      <c r="A379" t="s">
        <v>59</v>
      </c>
      <c r="E379" s="39" t="s">
        <v>13357</v>
      </c>
    </row>
    <row r="380" spans="1:16" ht="25.5">
      <c r="A380" t="s">
        <v>48</v>
      </c>
      <c s="34" t="s">
        <v>330</v>
      </c>
      <c s="34" t="s">
        <v>13362</v>
      </c>
      <c s="35" t="s">
        <v>4</v>
      </c>
      <c s="6" t="s">
        <v>13363</v>
      </c>
      <c s="36" t="s">
        <v>71</v>
      </c>
      <c s="37">
        <v>78.8</v>
      </c>
      <c s="36">
        <v>0</v>
      </c>
      <c s="36">
        <f>ROUND(G380*H380,6)</f>
      </c>
      <c r="L380" s="38">
        <v>0</v>
      </c>
      <c s="32">
        <f>ROUND(ROUND(L380,2)*ROUND(G380,3),2)</f>
      </c>
      <c s="36" t="s">
        <v>54</v>
      </c>
      <c>
        <f>(M380*21)/100</f>
      </c>
      <c t="s">
        <v>26</v>
      </c>
    </row>
    <row r="381" spans="1:5" ht="12.75">
      <c r="A381" s="35" t="s">
        <v>55</v>
      </c>
      <c r="E381" s="39" t="s">
        <v>4777</v>
      </c>
    </row>
    <row r="382" spans="1:5" ht="12.75">
      <c r="A382" s="35" t="s">
        <v>57</v>
      </c>
      <c r="E382" s="40" t="s">
        <v>4</v>
      </c>
    </row>
    <row r="383" spans="1:5" ht="25.5">
      <c r="A383" t="s">
        <v>59</v>
      </c>
      <c r="E383" s="39" t="s">
        <v>13357</v>
      </c>
    </row>
    <row r="384" spans="1:16" ht="25.5">
      <c r="A384" t="s">
        <v>48</v>
      </c>
      <c s="34" t="s">
        <v>333</v>
      </c>
      <c s="34" t="s">
        <v>13364</v>
      </c>
      <c s="35" t="s">
        <v>4</v>
      </c>
      <c s="6" t="s">
        <v>13365</v>
      </c>
      <c s="36" t="s">
        <v>71</v>
      </c>
      <c s="37">
        <v>0.8</v>
      </c>
      <c s="36">
        <v>0</v>
      </c>
      <c s="36">
        <f>ROUND(G384*H384,6)</f>
      </c>
      <c r="L384" s="38">
        <v>0</v>
      </c>
      <c s="32">
        <f>ROUND(ROUND(L384,2)*ROUND(G384,3),2)</f>
      </c>
      <c s="36" t="s">
        <v>54</v>
      </c>
      <c>
        <f>(M384*21)/100</f>
      </c>
      <c t="s">
        <v>26</v>
      </c>
    </row>
    <row r="385" spans="1:5" ht="12.75">
      <c r="A385" s="35" t="s">
        <v>55</v>
      </c>
      <c r="E385" s="39" t="s">
        <v>4777</v>
      </c>
    </row>
    <row r="386" spans="1:5" ht="12.75">
      <c r="A386" s="35" t="s">
        <v>57</v>
      </c>
      <c r="E386" s="40" t="s">
        <v>4</v>
      </c>
    </row>
    <row r="387" spans="1:5" ht="25.5">
      <c r="A387" t="s">
        <v>59</v>
      </c>
      <c r="E387" s="39" t="s">
        <v>13357</v>
      </c>
    </row>
    <row r="388" spans="1:16" ht="25.5">
      <c r="A388" t="s">
        <v>48</v>
      </c>
      <c s="34" t="s">
        <v>336</v>
      </c>
      <c s="34" t="s">
        <v>13366</v>
      </c>
      <c s="35" t="s">
        <v>4</v>
      </c>
      <c s="6" t="s">
        <v>13367</v>
      </c>
      <c s="36" t="s">
        <v>71</v>
      </c>
      <c s="37">
        <v>7</v>
      </c>
      <c s="36">
        <v>0</v>
      </c>
      <c s="36">
        <f>ROUND(G388*H388,6)</f>
      </c>
      <c r="L388" s="38">
        <v>0</v>
      </c>
      <c s="32">
        <f>ROUND(ROUND(L388,2)*ROUND(G388,3),2)</f>
      </c>
      <c s="36" t="s">
        <v>54</v>
      </c>
      <c>
        <f>(M388*21)/100</f>
      </c>
      <c t="s">
        <v>26</v>
      </c>
    </row>
    <row r="389" spans="1:5" ht="12.75">
      <c r="A389" s="35" t="s">
        <v>55</v>
      </c>
      <c r="E389" s="39" t="s">
        <v>4777</v>
      </c>
    </row>
    <row r="390" spans="1:5" ht="12.75">
      <c r="A390" s="35" t="s">
        <v>57</v>
      </c>
      <c r="E390" s="40" t="s">
        <v>4</v>
      </c>
    </row>
    <row r="391" spans="1:5" ht="25.5">
      <c r="A391" t="s">
        <v>59</v>
      </c>
      <c r="E391" s="39" t="s">
        <v>13357</v>
      </c>
    </row>
    <row r="392" spans="1:16" ht="25.5">
      <c r="A392" t="s">
        <v>48</v>
      </c>
      <c s="34" t="s">
        <v>339</v>
      </c>
      <c s="34" t="s">
        <v>13368</v>
      </c>
      <c s="35" t="s">
        <v>4</v>
      </c>
      <c s="6" t="s">
        <v>13369</v>
      </c>
      <c s="36" t="s">
        <v>3911</v>
      </c>
      <c s="37">
        <v>2</v>
      </c>
      <c s="36">
        <v>0</v>
      </c>
      <c s="36">
        <f>ROUND(G392*H392,6)</f>
      </c>
      <c r="L392" s="38">
        <v>0</v>
      </c>
      <c s="32">
        <f>ROUND(ROUND(L392,2)*ROUND(G392,3),2)</f>
      </c>
      <c s="36" t="s">
        <v>54</v>
      </c>
      <c>
        <f>(M392*21)/100</f>
      </c>
      <c t="s">
        <v>26</v>
      </c>
    </row>
    <row r="393" spans="1:5" ht="12.75">
      <c r="A393" s="35" t="s">
        <v>55</v>
      </c>
      <c r="E393" s="39" t="s">
        <v>4777</v>
      </c>
    </row>
    <row r="394" spans="1:5" ht="12.75">
      <c r="A394" s="35" t="s">
        <v>57</v>
      </c>
      <c r="E394" s="40" t="s">
        <v>4</v>
      </c>
    </row>
    <row r="395" spans="1:5" ht="25.5">
      <c r="A395" t="s">
        <v>59</v>
      </c>
      <c r="E395" s="39" t="s">
        <v>13357</v>
      </c>
    </row>
    <row r="396" spans="1:16" ht="25.5">
      <c r="A396" t="s">
        <v>48</v>
      </c>
      <c s="34" t="s">
        <v>342</v>
      </c>
      <c s="34" t="s">
        <v>13370</v>
      </c>
      <c s="35" t="s">
        <v>4</v>
      </c>
      <c s="6" t="s">
        <v>13371</v>
      </c>
      <c s="36" t="s">
        <v>71</v>
      </c>
      <c s="37">
        <v>16.48</v>
      </c>
      <c s="36">
        <v>0</v>
      </c>
      <c s="36">
        <f>ROUND(G396*H396,6)</f>
      </c>
      <c r="L396" s="38">
        <v>0</v>
      </c>
      <c s="32">
        <f>ROUND(ROUND(L396,2)*ROUND(G396,3),2)</f>
      </c>
      <c s="36" t="s">
        <v>54</v>
      </c>
      <c>
        <f>(M396*21)/100</f>
      </c>
      <c t="s">
        <v>26</v>
      </c>
    </row>
    <row r="397" spans="1:5" ht="12.75">
      <c r="A397" s="35" t="s">
        <v>55</v>
      </c>
      <c r="E397" s="39" t="s">
        <v>4777</v>
      </c>
    </row>
    <row r="398" spans="1:5" ht="12.75">
      <c r="A398" s="35" t="s">
        <v>57</v>
      </c>
      <c r="E398" s="40" t="s">
        <v>4</v>
      </c>
    </row>
    <row r="399" spans="1:5" ht="25.5">
      <c r="A399" t="s">
        <v>59</v>
      </c>
      <c r="E399" s="39" t="s">
        <v>13357</v>
      </c>
    </row>
    <row r="400" spans="1:16" ht="25.5">
      <c r="A400" t="s">
        <v>48</v>
      </c>
      <c s="34" t="s">
        <v>345</v>
      </c>
      <c s="34" t="s">
        <v>13372</v>
      </c>
      <c s="35" t="s">
        <v>4</v>
      </c>
      <c s="6" t="s">
        <v>13373</v>
      </c>
      <c s="36" t="s">
        <v>71</v>
      </c>
      <c s="37">
        <v>68</v>
      </c>
      <c s="36">
        <v>0</v>
      </c>
      <c s="36">
        <f>ROUND(G400*H400,6)</f>
      </c>
      <c r="L400" s="38">
        <v>0</v>
      </c>
      <c s="32">
        <f>ROUND(ROUND(L400,2)*ROUND(G400,3),2)</f>
      </c>
      <c s="36" t="s">
        <v>54</v>
      </c>
      <c>
        <f>(M400*21)/100</f>
      </c>
      <c t="s">
        <v>26</v>
      </c>
    </row>
    <row r="401" spans="1:5" ht="12.75">
      <c r="A401" s="35" t="s">
        <v>55</v>
      </c>
      <c r="E401" s="39" t="s">
        <v>4777</v>
      </c>
    </row>
    <row r="402" spans="1:5" ht="12.75">
      <c r="A402" s="35" t="s">
        <v>57</v>
      </c>
      <c r="E402" s="40" t="s">
        <v>4</v>
      </c>
    </row>
    <row r="403" spans="1:5" ht="25.5">
      <c r="A403" t="s">
        <v>59</v>
      </c>
      <c r="E403" s="39" t="s">
        <v>13357</v>
      </c>
    </row>
    <row r="404" spans="1:13" ht="12.75">
      <c r="A404" t="s">
        <v>45</v>
      </c>
      <c r="C404" s="31" t="s">
        <v>6207</v>
      </c>
      <c r="E404" s="33" t="s">
        <v>6208</v>
      </c>
      <c r="J404" s="32">
        <f>0</f>
      </c>
      <c s="32">
        <f>0</f>
      </c>
      <c s="32">
        <f>0+L405+L409+L413+L417+L421+L425+L429+L433+L437+L441+L445+L449+L453</f>
      </c>
      <c s="32">
        <f>0+M405+M409+M413+M417+M421+M425+M429+M433+M437+M441+M445+M449+M453</f>
      </c>
    </row>
    <row r="405" spans="1:16" ht="38.25">
      <c r="A405" t="s">
        <v>48</v>
      </c>
      <c s="34" t="s">
        <v>348</v>
      </c>
      <c s="34" t="s">
        <v>13374</v>
      </c>
      <c s="35" t="s">
        <v>4</v>
      </c>
      <c s="6" t="s">
        <v>13375</v>
      </c>
      <c s="36" t="s">
        <v>697</v>
      </c>
      <c s="37">
        <v>84.4</v>
      </c>
      <c s="36">
        <v>0</v>
      </c>
      <c s="36">
        <f>ROUND(G405*H405,6)</f>
      </c>
      <c r="L405" s="38">
        <v>0</v>
      </c>
      <c s="32">
        <f>ROUND(ROUND(L405,2)*ROUND(G405,3),2)</f>
      </c>
      <c s="36" t="s">
        <v>6072</v>
      </c>
      <c>
        <f>(M405*21)/100</f>
      </c>
      <c t="s">
        <v>26</v>
      </c>
    </row>
    <row r="406" spans="1:5" ht="12.75">
      <c r="A406" s="35" t="s">
        <v>55</v>
      </c>
      <c r="E406" s="39" t="s">
        <v>4</v>
      </c>
    </row>
    <row r="407" spans="1:5" ht="12.75">
      <c r="A407" s="35" t="s">
        <v>57</v>
      </c>
      <c r="E407" s="40" t="s">
        <v>13376</v>
      </c>
    </row>
    <row r="408" spans="1:5" ht="12.75">
      <c r="A408" t="s">
        <v>59</v>
      </c>
      <c r="E408" s="39" t="s">
        <v>4</v>
      </c>
    </row>
    <row r="409" spans="1:16" ht="38.25">
      <c r="A409" t="s">
        <v>48</v>
      </c>
      <c s="34" t="s">
        <v>351</v>
      </c>
      <c s="34" t="s">
        <v>13377</v>
      </c>
      <c s="35" t="s">
        <v>4</v>
      </c>
      <c s="6" t="s">
        <v>13378</v>
      </c>
      <c s="36" t="s">
        <v>697</v>
      </c>
      <c s="37">
        <v>50</v>
      </c>
      <c s="36">
        <v>0</v>
      </c>
      <c s="36">
        <f>ROUND(G409*H409,6)</f>
      </c>
      <c r="L409" s="38">
        <v>0</v>
      </c>
      <c s="32">
        <f>ROUND(ROUND(L409,2)*ROUND(G409,3),2)</f>
      </c>
      <c s="36" t="s">
        <v>6072</v>
      </c>
      <c>
        <f>(M409*21)/100</f>
      </c>
      <c t="s">
        <v>26</v>
      </c>
    </row>
    <row r="410" spans="1:5" ht="12.75">
      <c r="A410" s="35" t="s">
        <v>55</v>
      </c>
      <c r="E410" s="39" t="s">
        <v>4</v>
      </c>
    </row>
    <row r="411" spans="1:5" ht="12.75">
      <c r="A411" s="35" t="s">
        <v>57</v>
      </c>
      <c r="E411" s="40" t="s">
        <v>13379</v>
      </c>
    </row>
    <row r="412" spans="1:5" ht="12.75">
      <c r="A412" t="s">
        <v>59</v>
      </c>
      <c r="E412" s="39" t="s">
        <v>4</v>
      </c>
    </row>
    <row r="413" spans="1:16" ht="12.75">
      <c r="A413" t="s">
        <v>48</v>
      </c>
      <c s="34" t="s">
        <v>354</v>
      </c>
      <c s="34" t="s">
        <v>11144</v>
      </c>
      <c s="35" t="s">
        <v>4</v>
      </c>
      <c s="6" t="s">
        <v>13380</v>
      </c>
      <c s="36" t="s">
        <v>697</v>
      </c>
      <c s="37">
        <v>134.4</v>
      </c>
      <c s="36">
        <v>0</v>
      </c>
      <c s="36">
        <f>ROUND(G413*H413,6)</f>
      </c>
      <c r="L413" s="38">
        <v>0</v>
      </c>
      <c s="32">
        <f>ROUND(ROUND(L413,2)*ROUND(G413,3),2)</f>
      </c>
      <c s="36" t="s">
        <v>6072</v>
      </c>
      <c>
        <f>(M413*21)/100</f>
      </c>
      <c t="s">
        <v>26</v>
      </c>
    </row>
    <row r="414" spans="1:5" ht="12.75">
      <c r="A414" s="35" t="s">
        <v>55</v>
      </c>
      <c r="E414" s="39" t="s">
        <v>4</v>
      </c>
    </row>
    <row r="415" spans="1:5" ht="12.75">
      <c r="A415" s="35" t="s">
        <v>57</v>
      </c>
      <c r="E415" s="40" t="s">
        <v>13381</v>
      </c>
    </row>
    <row r="416" spans="1:5" ht="12.75">
      <c r="A416" t="s">
        <v>59</v>
      </c>
      <c r="E416" s="39" t="s">
        <v>4</v>
      </c>
    </row>
    <row r="417" spans="1:16" ht="12.75">
      <c r="A417" t="s">
        <v>48</v>
      </c>
      <c s="34" t="s">
        <v>357</v>
      </c>
      <c s="34" t="s">
        <v>13382</v>
      </c>
      <c s="35" t="s">
        <v>4</v>
      </c>
      <c s="6" t="s">
        <v>13383</v>
      </c>
      <c s="36" t="s">
        <v>697</v>
      </c>
      <c s="37">
        <v>141.12</v>
      </c>
      <c s="36">
        <v>0</v>
      </c>
      <c s="36">
        <f>ROUND(G417*H417,6)</f>
      </c>
      <c r="L417" s="38">
        <v>0</v>
      </c>
      <c s="32">
        <f>ROUND(ROUND(L417,2)*ROUND(G417,3),2)</f>
      </c>
      <c s="36" t="s">
        <v>6072</v>
      </c>
      <c>
        <f>(M417*21)/100</f>
      </c>
      <c t="s">
        <v>26</v>
      </c>
    </row>
    <row r="418" spans="1:5" ht="12.75">
      <c r="A418" s="35" t="s">
        <v>55</v>
      </c>
      <c r="E418" s="39" t="s">
        <v>4</v>
      </c>
    </row>
    <row r="419" spans="1:5" ht="12.75">
      <c r="A419" s="35" t="s">
        <v>57</v>
      </c>
      <c r="E419" s="40" t="s">
        <v>13384</v>
      </c>
    </row>
    <row r="420" spans="1:5" ht="12.75">
      <c r="A420" t="s">
        <v>59</v>
      </c>
      <c r="E420" s="39" t="s">
        <v>4</v>
      </c>
    </row>
    <row r="421" spans="1:16" ht="25.5">
      <c r="A421" t="s">
        <v>48</v>
      </c>
      <c s="34" t="s">
        <v>360</v>
      </c>
      <c s="34" t="s">
        <v>13385</v>
      </c>
      <c s="35" t="s">
        <v>4</v>
      </c>
      <c s="6" t="s">
        <v>13386</v>
      </c>
      <c s="36" t="s">
        <v>1259</v>
      </c>
      <c s="37">
        <v>732</v>
      </c>
      <c s="36">
        <v>0</v>
      </c>
      <c s="36">
        <f>ROUND(G421*H421,6)</f>
      </c>
      <c r="L421" s="38">
        <v>0</v>
      </c>
      <c s="32">
        <f>ROUND(ROUND(L421,2)*ROUND(G421,3),2)</f>
      </c>
      <c s="36" t="s">
        <v>54</v>
      </c>
      <c>
        <f>(M421*21)/100</f>
      </c>
      <c t="s">
        <v>26</v>
      </c>
    </row>
    <row r="422" spans="1:5" ht="12.75">
      <c r="A422" s="35" t="s">
        <v>55</v>
      </c>
      <c r="E422" s="39" t="s">
        <v>13387</v>
      </c>
    </row>
    <row r="423" spans="1:5" ht="12.75">
      <c r="A423" s="35" t="s">
        <v>57</v>
      </c>
      <c r="E423" s="40" t="s">
        <v>13388</v>
      </c>
    </row>
    <row r="424" spans="1:5" ht="12.75">
      <c r="A424" t="s">
        <v>59</v>
      </c>
      <c r="E424" s="39" t="s">
        <v>4777</v>
      </c>
    </row>
    <row r="425" spans="1:16" ht="25.5">
      <c r="A425" t="s">
        <v>48</v>
      </c>
      <c s="34" t="s">
        <v>363</v>
      </c>
      <c s="34" t="s">
        <v>13389</v>
      </c>
      <c s="35" t="s">
        <v>4</v>
      </c>
      <c s="6" t="s">
        <v>13390</v>
      </c>
      <c s="36" t="s">
        <v>1259</v>
      </c>
      <c s="37">
        <v>1025</v>
      </c>
      <c s="36">
        <v>0</v>
      </c>
      <c s="36">
        <f>ROUND(G425*H425,6)</f>
      </c>
      <c r="L425" s="38">
        <v>0</v>
      </c>
      <c s="32">
        <f>ROUND(ROUND(L425,2)*ROUND(G425,3),2)</f>
      </c>
      <c s="36" t="s">
        <v>54</v>
      </c>
      <c>
        <f>(M425*21)/100</f>
      </c>
      <c t="s">
        <v>26</v>
      </c>
    </row>
    <row r="426" spans="1:5" ht="12.75">
      <c r="A426" s="35" t="s">
        <v>55</v>
      </c>
      <c r="E426" s="39" t="s">
        <v>4</v>
      </c>
    </row>
    <row r="427" spans="1:5" ht="25.5">
      <c r="A427" s="35" t="s">
        <v>57</v>
      </c>
      <c r="E427" s="40" t="s">
        <v>13391</v>
      </c>
    </row>
    <row r="428" spans="1:5" ht="25.5">
      <c r="A428" t="s">
        <v>59</v>
      </c>
      <c r="E428" s="39" t="s">
        <v>13392</v>
      </c>
    </row>
    <row r="429" spans="1:16" ht="25.5">
      <c r="A429" t="s">
        <v>48</v>
      </c>
      <c s="34" t="s">
        <v>366</v>
      </c>
      <c s="34" t="s">
        <v>13393</v>
      </c>
      <c s="35" t="s">
        <v>4</v>
      </c>
      <c s="6" t="s">
        <v>13394</v>
      </c>
      <c s="36" t="s">
        <v>92</v>
      </c>
      <c s="37">
        <v>1</v>
      </c>
      <c s="36">
        <v>0</v>
      </c>
      <c s="36">
        <f>ROUND(G429*H429,6)</f>
      </c>
      <c r="L429" s="38">
        <v>0</v>
      </c>
      <c s="32">
        <f>ROUND(ROUND(L429,2)*ROUND(G429,3),2)</f>
      </c>
      <c s="36" t="s">
        <v>54</v>
      </c>
      <c>
        <f>(M429*21)/100</f>
      </c>
      <c t="s">
        <v>26</v>
      </c>
    </row>
    <row r="430" spans="1:5" ht="51">
      <c r="A430" s="35" t="s">
        <v>55</v>
      </c>
      <c r="E430" s="39" t="s">
        <v>13395</v>
      </c>
    </row>
    <row r="431" spans="1:5" ht="12.75">
      <c r="A431" s="35" t="s">
        <v>57</v>
      </c>
      <c r="E431" s="40" t="s">
        <v>4</v>
      </c>
    </row>
    <row r="432" spans="1:5" ht="12.75">
      <c r="A432" t="s">
        <v>59</v>
      </c>
      <c r="E432" s="39" t="s">
        <v>4777</v>
      </c>
    </row>
    <row r="433" spans="1:16" ht="25.5">
      <c r="A433" t="s">
        <v>48</v>
      </c>
      <c s="34" t="s">
        <v>369</v>
      </c>
      <c s="34" t="s">
        <v>13396</v>
      </c>
      <c s="35" t="s">
        <v>4</v>
      </c>
      <c s="6" t="s">
        <v>13397</v>
      </c>
      <c s="36" t="s">
        <v>92</v>
      </c>
      <c s="37">
        <v>1</v>
      </c>
      <c s="36">
        <v>0</v>
      </c>
      <c s="36">
        <f>ROUND(G433*H433,6)</f>
      </c>
      <c r="L433" s="38">
        <v>0</v>
      </c>
      <c s="32">
        <f>ROUND(ROUND(L433,2)*ROUND(G433,3),2)</f>
      </c>
      <c s="36" t="s">
        <v>54</v>
      </c>
      <c>
        <f>(M433*21)/100</f>
      </c>
      <c t="s">
        <v>26</v>
      </c>
    </row>
    <row r="434" spans="1:5" ht="51">
      <c r="A434" s="35" t="s">
        <v>55</v>
      </c>
      <c r="E434" s="39" t="s">
        <v>13395</v>
      </c>
    </row>
    <row r="435" spans="1:5" ht="12.75">
      <c r="A435" s="35" t="s">
        <v>57</v>
      </c>
      <c r="E435" s="40" t="s">
        <v>4</v>
      </c>
    </row>
    <row r="436" spans="1:5" ht="12.75">
      <c r="A436" t="s">
        <v>59</v>
      </c>
      <c r="E436" s="39" t="s">
        <v>4777</v>
      </c>
    </row>
    <row r="437" spans="1:16" ht="25.5">
      <c r="A437" t="s">
        <v>48</v>
      </c>
      <c s="34" t="s">
        <v>372</v>
      </c>
      <c s="34" t="s">
        <v>13398</v>
      </c>
      <c s="35" t="s">
        <v>4</v>
      </c>
      <c s="6" t="s">
        <v>13399</v>
      </c>
      <c s="36" t="s">
        <v>92</v>
      </c>
      <c s="37">
        <v>1</v>
      </c>
      <c s="36">
        <v>0</v>
      </c>
      <c s="36">
        <f>ROUND(G437*H437,6)</f>
      </c>
      <c r="L437" s="38">
        <v>0</v>
      </c>
      <c s="32">
        <f>ROUND(ROUND(L437,2)*ROUND(G437,3),2)</f>
      </c>
      <c s="36" t="s">
        <v>54</v>
      </c>
      <c>
        <f>(M437*21)/100</f>
      </c>
      <c t="s">
        <v>26</v>
      </c>
    </row>
    <row r="438" spans="1:5" ht="12.75">
      <c r="A438" s="35" t="s">
        <v>55</v>
      </c>
      <c r="E438" s="39" t="s">
        <v>13400</v>
      </c>
    </row>
    <row r="439" spans="1:5" ht="12.75">
      <c r="A439" s="35" t="s">
        <v>57</v>
      </c>
      <c r="E439" s="40" t="s">
        <v>4</v>
      </c>
    </row>
    <row r="440" spans="1:5" ht="12.75">
      <c r="A440" t="s">
        <v>59</v>
      </c>
      <c r="E440" s="39" t="s">
        <v>4777</v>
      </c>
    </row>
    <row r="441" spans="1:16" ht="25.5">
      <c r="A441" t="s">
        <v>48</v>
      </c>
      <c s="34" t="s">
        <v>375</v>
      </c>
      <c s="34" t="s">
        <v>13401</v>
      </c>
      <c s="35" t="s">
        <v>4</v>
      </c>
      <c s="6" t="s">
        <v>13402</v>
      </c>
      <c s="36" t="s">
        <v>92</v>
      </c>
      <c s="37">
        <v>1</v>
      </c>
      <c s="36">
        <v>0</v>
      </c>
      <c s="36">
        <f>ROUND(G441*H441,6)</f>
      </c>
      <c r="L441" s="38">
        <v>0</v>
      </c>
      <c s="32">
        <f>ROUND(ROUND(L441,2)*ROUND(G441,3),2)</f>
      </c>
      <c s="36" t="s">
        <v>54</v>
      </c>
      <c>
        <f>(M441*21)/100</f>
      </c>
      <c t="s">
        <v>26</v>
      </c>
    </row>
    <row r="442" spans="1:5" ht="25.5">
      <c r="A442" s="35" t="s">
        <v>55</v>
      </c>
      <c r="E442" s="39" t="s">
        <v>13403</v>
      </c>
    </row>
    <row r="443" spans="1:5" ht="12.75">
      <c r="A443" s="35" t="s">
        <v>57</v>
      </c>
      <c r="E443" s="40" t="s">
        <v>4</v>
      </c>
    </row>
    <row r="444" spans="1:5" ht="12.75">
      <c r="A444" t="s">
        <v>59</v>
      </c>
      <c r="E444" s="39" t="s">
        <v>4777</v>
      </c>
    </row>
    <row r="445" spans="1:16" ht="25.5">
      <c r="A445" t="s">
        <v>48</v>
      </c>
      <c s="34" t="s">
        <v>378</v>
      </c>
      <c s="34" t="s">
        <v>13404</v>
      </c>
      <c s="35" t="s">
        <v>4</v>
      </c>
      <c s="6" t="s">
        <v>13405</v>
      </c>
      <c s="36" t="s">
        <v>92</v>
      </c>
      <c s="37">
        <v>1</v>
      </c>
      <c s="36">
        <v>0</v>
      </c>
      <c s="36">
        <f>ROUND(G445*H445,6)</f>
      </c>
      <c r="L445" s="38">
        <v>0</v>
      </c>
      <c s="32">
        <f>ROUND(ROUND(L445,2)*ROUND(G445,3),2)</f>
      </c>
      <c s="36" t="s">
        <v>54</v>
      </c>
      <c>
        <f>(M445*21)/100</f>
      </c>
      <c t="s">
        <v>26</v>
      </c>
    </row>
    <row r="446" spans="1:5" ht="25.5">
      <c r="A446" s="35" t="s">
        <v>55</v>
      </c>
      <c r="E446" s="39" t="s">
        <v>13406</v>
      </c>
    </row>
    <row r="447" spans="1:5" ht="12.75">
      <c r="A447" s="35" t="s">
        <v>57</v>
      </c>
      <c r="E447" s="40" t="s">
        <v>4</v>
      </c>
    </row>
    <row r="448" spans="1:5" ht="12.75">
      <c r="A448" t="s">
        <v>59</v>
      </c>
      <c r="E448" s="39" t="s">
        <v>4777</v>
      </c>
    </row>
    <row r="449" spans="1:16" ht="25.5">
      <c r="A449" t="s">
        <v>48</v>
      </c>
      <c s="34" t="s">
        <v>381</v>
      </c>
      <c s="34" t="s">
        <v>13407</v>
      </c>
      <c s="35" t="s">
        <v>4</v>
      </c>
      <c s="6" t="s">
        <v>13408</v>
      </c>
      <c s="36" t="s">
        <v>53</v>
      </c>
      <c s="37">
        <v>1.636</v>
      </c>
      <c s="36">
        <v>0</v>
      </c>
      <c s="36">
        <f>ROUND(G449*H449,6)</f>
      </c>
      <c r="L449" s="38">
        <v>0</v>
      </c>
      <c s="32">
        <f>ROUND(ROUND(L449,2)*ROUND(G449,3),2)</f>
      </c>
      <c s="36" t="s">
        <v>54</v>
      </c>
      <c>
        <f>(M449*21)/100</f>
      </c>
      <c t="s">
        <v>26</v>
      </c>
    </row>
    <row r="450" spans="1:5" ht="12.75">
      <c r="A450" s="35" t="s">
        <v>55</v>
      </c>
      <c r="E450" s="39" t="s">
        <v>4</v>
      </c>
    </row>
    <row r="451" spans="1:5" ht="12.75">
      <c r="A451" s="35" t="s">
        <v>57</v>
      </c>
      <c r="E451" s="40" t="s">
        <v>13409</v>
      </c>
    </row>
    <row r="452" spans="1:5" ht="12.75">
      <c r="A452" t="s">
        <v>59</v>
      </c>
      <c r="E452" s="39" t="s">
        <v>4777</v>
      </c>
    </row>
    <row r="453" spans="1:16" ht="25.5">
      <c r="A453" t="s">
        <v>48</v>
      </c>
      <c s="34" t="s">
        <v>384</v>
      </c>
      <c s="34" t="s">
        <v>13410</v>
      </c>
      <c s="35" t="s">
        <v>4</v>
      </c>
      <c s="6" t="s">
        <v>13411</v>
      </c>
      <c s="36" t="s">
        <v>53</v>
      </c>
      <c s="37">
        <v>1.681</v>
      </c>
      <c s="36">
        <v>0</v>
      </c>
      <c s="36">
        <f>ROUND(G453*H453,6)</f>
      </c>
      <c r="L453" s="38">
        <v>0</v>
      </c>
      <c s="32">
        <f>ROUND(ROUND(L453,2)*ROUND(G453,3),2)</f>
      </c>
      <c s="36" t="s">
        <v>54</v>
      </c>
      <c>
        <f>(M453*21)/100</f>
      </c>
      <c t="s">
        <v>26</v>
      </c>
    </row>
    <row r="454" spans="1:5" ht="12.75">
      <c r="A454" s="35" t="s">
        <v>55</v>
      </c>
      <c r="E454" s="39" t="s">
        <v>4</v>
      </c>
    </row>
    <row r="455" spans="1:5" ht="12.75">
      <c r="A455" s="35" t="s">
        <v>57</v>
      </c>
      <c r="E455" s="40" t="s">
        <v>13409</v>
      </c>
    </row>
    <row r="456" spans="1:5" ht="12.75">
      <c r="A456" t="s">
        <v>59</v>
      </c>
      <c r="E456" s="39" t="s">
        <v>4777</v>
      </c>
    </row>
    <row r="457" spans="1:13" ht="12.75">
      <c r="A457" t="s">
        <v>45</v>
      </c>
      <c r="C457" s="31" t="s">
        <v>11286</v>
      </c>
      <c r="E457" s="33" t="s">
        <v>11287</v>
      </c>
      <c r="J457" s="32">
        <f>0</f>
      </c>
      <c s="32">
        <f>0</f>
      </c>
      <c s="32">
        <f>0+L458+L462+L466+L470+L474</f>
      </c>
      <c s="32">
        <f>0+M458+M462+M466+M470+M474</f>
      </c>
    </row>
    <row r="458" spans="1:16" ht="12.75">
      <c r="A458" t="s">
        <v>48</v>
      </c>
      <c s="34" t="s">
        <v>387</v>
      </c>
      <c s="34" t="s">
        <v>13412</v>
      </c>
      <c s="35" t="s">
        <v>4</v>
      </c>
      <c s="6" t="s">
        <v>13413</v>
      </c>
      <c s="36" t="s">
        <v>697</v>
      </c>
      <c s="37">
        <v>113.6</v>
      </c>
      <c s="36">
        <v>0</v>
      </c>
      <c s="36">
        <f>ROUND(G458*H458,6)</f>
      </c>
      <c r="L458" s="38">
        <v>0</v>
      </c>
      <c s="32">
        <f>ROUND(ROUND(L458,2)*ROUND(G458,3),2)</f>
      </c>
      <c s="36" t="s">
        <v>6072</v>
      </c>
      <c>
        <f>(M458*21)/100</f>
      </c>
      <c t="s">
        <v>26</v>
      </c>
    </row>
    <row r="459" spans="1:5" ht="12.75">
      <c r="A459" s="35" t="s">
        <v>55</v>
      </c>
      <c r="E459" s="39" t="s">
        <v>4</v>
      </c>
    </row>
    <row r="460" spans="1:5" ht="12.75">
      <c r="A460" s="35" t="s">
        <v>57</v>
      </c>
      <c r="E460" s="40" t="s">
        <v>13267</v>
      </c>
    </row>
    <row r="461" spans="1:5" ht="12.75">
      <c r="A461" t="s">
        <v>59</v>
      </c>
      <c r="E461" s="39" t="s">
        <v>4</v>
      </c>
    </row>
    <row r="462" spans="1:16" ht="25.5">
      <c r="A462" t="s">
        <v>48</v>
      </c>
      <c s="34" t="s">
        <v>390</v>
      </c>
      <c s="34" t="s">
        <v>13414</v>
      </c>
      <c s="35" t="s">
        <v>4</v>
      </c>
      <c s="6" t="s">
        <v>13415</v>
      </c>
      <c s="36" t="s">
        <v>697</v>
      </c>
      <c s="37">
        <v>113.6</v>
      </c>
      <c s="36">
        <v>0</v>
      </c>
      <c s="36">
        <f>ROUND(G462*H462,6)</f>
      </c>
      <c r="L462" s="38">
        <v>0</v>
      </c>
      <c s="32">
        <f>ROUND(ROUND(L462,2)*ROUND(G462,3),2)</f>
      </c>
      <c s="36" t="s">
        <v>6072</v>
      </c>
      <c>
        <f>(M462*21)/100</f>
      </c>
      <c t="s">
        <v>26</v>
      </c>
    </row>
    <row r="463" spans="1:5" ht="12.75">
      <c r="A463" s="35" t="s">
        <v>55</v>
      </c>
      <c r="E463" s="39" t="s">
        <v>4</v>
      </c>
    </row>
    <row r="464" spans="1:5" ht="12.75">
      <c r="A464" s="35" t="s">
        <v>57</v>
      </c>
      <c r="E464" s="40" t="s">
        <v>4</v>
      </c>
    </row>
    <row r="465" spans="1:5" ht="12.75">
      <c r="A465" t="s">
        <v>59</v>
      </c>
      <c r="E465" s="39" t="s">
        <v>4</v>
      </c>
    </row>
    <row r="466" spans="1:16" ht="12.75">
      <c r="A466" t="s">
        <v>48</v>
      </c>
      <c s="34" t="s">
        <v>393</v>
      </c>
      <c s="34" t="s">
        <v>13416</v>
      </c>
      <c s="35" t="s">
        <v>4</v>
      </c>
      <c s="6" t="s">
        <v>13417</v>
      </c>
      <c s="36" t="s">
        <v>697</v>
      </c>
      <c s="37">
        <v>124.96</v>
      </c>
      <c s="36">
        <v>0</v>
      </c>
      <c s="36">
        <f>ROUND(G466*H466,6)</f>
      </c>
      <c r="L466" s="38">
        <v>0</v>
      </c>
      <c s="32">
        <f>ROUND(ROUND(L466,2)*ROUND(G466,3),2)</f>
      </c>
      <c s="36" t="s">
        <v>6072</v>
      </c>
      <c>
        <f>(M466*21)/100</f>
      </c>
      <c t="s">
        <v>26</v>
      </c>
    </row>
    <row r="467" spans="1:5" ht="12.75">
      <c r="A467" s="35" t="s">
        <v>55</v>
      </c>
      <c r="E467" s="39" t="s">
        <v>4</v>
      </c>
    </row>
    <row r="468" spans="1:5" ht="12.75">
      <c r="A468" s="35" t="s">
        <v>57</v>
      </c>
      <c r="E468" s="40" t="s">
        <v>13418</v>
      </c>
    </row>
    <row r="469" spans="1:5" ht="12.75">
      <c r="A469" t="s">
        <v>59</v>
      </c>
      <c r="E469" s="39" t="s">
        <v>4</v>
      </c>
    </row>
    <row r="470" spans="1:16" ht="25.5">
      <c r="A470" t="s">
        <v>48</v>
      </c>
      <c s="34" t="s">
        <v>396</v>
      </c>
      <c s="34" t="s">
        <v>13419</v>
      </c>
      <c s="35" t="s">
        <v>4</v>
      </c>
      <c s="6" t="s">
        <v>13420</v>
      </c>
      <c s="36" t="s">
        <v>71</v>
      </c>
      <c s="37">
        <v>79.6</v>
      </c>
      <c s="36">
        <v>0</v>
      </c>
      <c s="36">
        <f>ROUND(G470*H470,6)</f>
      </c>
      <c r="L470" s="38">
        <v>0</v>
      </c>
      <c s="32">
        <f>ROUND(ROUND(L470,2)*ROUND(G470,3),2)</f>
      </c>
      <c s="36" t="s">
        <v>6072</v>
      </c>
      <c>
        <f>(M470*21)/100</f>
      </c>
      <c t="s">
        <v>26</v>
      </c>
    </row>
    <row r="471" spans="1:5" ht="12.75">
      <c r="A471" s="35" t="s">
        <v>55</v>
      </c>
      <c r="E471" s="39" t="s">
        <v>4</v>
      </c>
    </row>
    <row r="472" spans="1:5" ht="12.75">
      <c r="A472" s="35" t="s">
        <v>57</v>
      </c>
      <c r="E472" s="40" t="s">
        <v>13421</v>
      </c>
    </row>
    <row r="473" spans="1:5" ht="12.75">
      <c r="A473" t="s">
        <v>59</v>
      </c>
      <c r="E473" s="39" t="s">
        <v>4</v>
      </c>
    </row>
    <row r="474" spans="1:16" ht="12.75">
      <c r="A474" t="s">
        <v>48</v>
      </c>
      <c s="34" t="s">
        <v>399</v>
      </c>
      <c s="34" t="s">
        <v>13422</v>
      </c>
      <c s="35" t="s">
        <v>4</v>
      </c>
      <c s="6" t="s">
        <v>13423</v>
      </c>
      <c s="36" t="s">
        <v>71</v>
      </c>
      <c s="37">
        <v>87.56</v>
      </c>
      <c s="36">
        <v>0</v>
      </c>
      <c s="36">
        <f>ROUND(G474*H474,6)</f>
      </c>
      <c r="L474" s="38">
        <v>0</v>
      </c>
      <c s="32">
        <f>ROUND(ROUND(L474,2)*ROUND(G474,3),2)</f>
      </c>
      <c s="36" t="s">
        <v>6072</v>
      </c>
      <c>
        <f>(M474*21)/100</f>
      </c>
      <c t="s">
        <v>26</v>
      </c>
    </row>
    <row r="475" spans="1:5" ht="12.75">
      <c r="A475" s="35" t="s">
        <v>55</v>
      </c>
      <c r="E475" s="39" t="s">
        <v>4</v>
      </c>
    </row>
    <row r="476" spans="1:5" ht="12.75">
      <c r="A476" s="35" t="s">
        <v>57</v>
      </c>
      <c r="E476" s="40" t="s">
        <v>13424</v>
      </c>
    </row>
    <row r="477" spans="1:5" ht="12.75">
      <c r="A477" t="s">
        <v>59</v>
      </c>
      <c r="E477" s="39" t="s">
        <v>4</v>
      </c>
    </row>
    <row r="478" spans="1:13" ht="12.75">
      <c r="A478" t="s">
        <v>45</v>
      </c>
      <c r="C478" s="31" t="s">
        <v>11310</v>
      </c>
      <c r="E478" s="33" t="s">
        <v>11311</v>
      </c>
      <c r="J478" s="32">
        <f>0</f>
      </c>
      <c s="32">
        <f>0</f>
      </c>
      <c s="32">
        <f>0+L479+L483+L487</f>
      </c>
      <c s="32">
        <f>0+M479+M483+M487</f>
      </c>
    </row>
    <row r="479" spans="1:16" ht="12.75">
      <c r="A479" t="s">
        <v>48</v>
      </c>
      <c s="34" t="s">
        <v>402</v>
      </c>
      <c s="34" t="s">
        <v>13425</v>
      </c>
      <c s="35" t="s">
        <v>4</v>
      </c>
      <c s="6" t="s">
        <v>13426</v>
      </c>
      <c s="36" t="s">
        <v>697</v>
      </c>
      <c s="37">
        <v>50.8</v>
      </c>
      <c s="36">
        <v>0</v>
      </c>
      <c s="36">
        <f>ROUND(G479*H479,6)</f>
      </c>
      <c r="L479" s="38">
        <v>0</v>
      </c>
      <c s="32">
        <f>ROUND(ROUND(L479,2)*ROUND(G479,3),2)</f>
      </c>
      <c s="36" t="s">
        <v>6072</v>
      </c>
      <c>
        <f>(M479*21)/100</f>
      </c>
      <c t="s">
        <v>26</v>
      </c>
    </row>
    <row r="480" spans="1:5" ht="12.75">
      <c r="A480" s="35" t="s">
        <v>55</v>
      </c>
      <c r="E480" s="39" t="s">
        <v>4</v>
      </c>
    </row>
    <row r="481" spans="1:5" ht="12.75">
      <c r="A481" s="35" t="s">
        <v>57</v>
      </c>
      <c r="E481" s="40" t="s">
        <v>4</v>
      </c>
    </row>
    <row r="482" spans="1:5" ht="12.75">
      <c r="A482" t="s">
        <v>59</v>
      </c>
      <c r="E482" s="39" t="s">
        <v>4</v>
      </c>
    </row>
    <row r="483" spans="1:16" ht="38.25">
      <c r="A483" t="s">
        <v>48</v>
      </c>
      <c s="34" t="s">
        <v>405</v>
      </c>
      <c s="34" t="s">
        <v>13427</v>
      </c>
      <c s="35" t="s">
        <v>4</v>
      </c>
      <c s="6" t="s">
        <v>13428</v>
      </c>
      <c s="36" t="s">
        <v>697</v>
      </c>
      <c s="37">
        <v>50.8</v>
      </c>
      <c s="36">
        <v>0</v>
      </c>
      <c s="36">
        <f>ROUND(G483*H483,6)</f>
      </c>
      <c r="L483" s="38">
        <v>0</v>
      </c>
      <c s="32">
        <f>ROUND(ROUND(L483,2)*ROUND(G483,3),2)</f>
      </c>
      <c s="36" t="s">
        <v>6072</v>
      </c>
      <c>
        <f>(M483*21)/100</f>
      </c>
      <c t="s">
        <v>26</v>
      </c>
    </row>
    <row r="484" spans="1:5" ht="12.75">
      <c r="A484" s="35" t="s">
        <v>55</v>
      </c>
      <c r="E484" s="39" t="s">
        <v>4</v>
      </c>
    </row>
    <row r="485" spans="1:5" ht="12.75">
      <c r="A485" s="35" t="s">
        <v>57</v>
      </c>
      <c r="E485" s="40" t="s">
        <v>13429</v>
      </c>
    </row>
    <row r="486" spans="1:5" ht="12.75">
      <c r="A486" t="s">
        <v>59</v>
      </c>
      <c r="E486" s="39" t="s">
        <v>4</v>
      </c>
    </row>
    <row r="487" spans="1:16" ht="12.75">
      <c r="A487" t="s">
        <v>48</v>
      </c>
      <c s="34" t="s">
        <v>408</v>
      </c>
      <c s="34" t="s">
        <v>13430</v>
      </c>
      <c s="35" t="s">
        <v>4</v>
      </c>
      <c s="6" t="s">
        <v>13431</v>
      </c>
      <c s="36" t="s">
        <v>697</v>
      </c>
      <c s="37">
        <v>55.88</v>
      </c>
      <c s="36">
        <v>0</v>
      </c>
      <c s="36">
        <f>ROUND(G487*H487,6)</f>
      </c>
      <c r="L487" s="38">
        <v>0</v>
      </c>
      <c s="32">
        <f>ROUND(ROUND(L487,2)*ROUND(G487,3),2)</f>
      </c>
      <c s="36" t="s">
        <v>6072</v>
      </c>
      <c>
        <f>(M487*21)/100</f>
      </c>
      <c t="s">
        <v>26</v>
      </c>
    </row>
    <row r="488" spans="1:5" ht="12.75">
      <c r="A488" s="35" t="s">
        <v>55</v>
      </c>
      <c r="E488" s="39" t="s">
        <v>4</v>
      </c>
    </row>
    <row r="489" spans="1:5" ht="12.75">
      <c r="A489" s="35" t="s">
        <v>57</v>
      </c>
      <c r="E489" s="40" t="s">
        <v>13432</v>
      </c>
    </row>
    <row r="490" spans="1:5" ht="12.75">
      <c r="A490" t="s">
        <v>59</v>
      </c>
      <c r="E490" s="39" t="s">
        <v>4</v>
      </c>
    </row>
    <row r="491" spans="1:13" ht="12.75">
      <c r="A491" t="s">
        <v>45</v>
      </c>
      <c r="C491" s="31" t="s">
        <v>11334</v>
      </c>
      <c r="E491" s="33" t="s">
        <v>11335</v>
      </c>
      <c r="J491" s="32">
        <f>0</f>
      </c>
      <c s="32">
        <f>0</f>
      </c>
      <c s="32">
        <f>0+L492+L496+L500</f>
      </c>
      <c s="32">
        <f>0+M492+M496+M500</f>
      </c>
    </row>
    <row r="492" spans="1:16" ht="12.75">
      <c r="A492" t="s">
        <v>48</v>
      </c>
      <c s="34" t="s">
        <v>411</v>
      </c>
      <c s="34" t="s">
        <v>13433</v>
      </c>
      <c s="35" t="s">
        <v>4</v>
      </c>
      <c s="6" t="s">
        <v>13434</v>
      </c>
      <c s="36" t="s">
        <v>697</v>
      </c>
      <c s="37">
        <v>1165.433</v>
      </c>
      <c s="36">
        <v>0</v>
      </c>
      <c s="36">
        <f>ROUND(G492*H492,6)</f>
      </c>
      <c r="L492" s="38">
        <v>0</v>
      </c>
      <c s="32">
        <f>ROUND(ROUND(L492,2)*ROUND(G492,3),2)</f>
      </c>
      <c s="36" t="s">
        <v>6072</v>
      </c>
      <c>
        <f>(M492*21)/100</f>
      </c>
      <c t="s">
        <v>26</v>
      </c>
    </row>
    <row r="493" spans="1:5" ht="12.75">
      <c r="A493" s="35" t="s">
        <v>55</v>
      </c>
      <c r="E493" s="39" t="s">
        <v>4</v>
      </c>
    </row>
    <row r="494" spans="1:5" ht="12.75">
      <c r="A494" s="35" t="s">
        <v>57</v>
      </c>
      <c r="E494" s="40" t="s">
        <v>4</v>
      </c>
    </row>
    <row r="495" spans="1:5" ht="12.75">
      <c r="A495" t="s">
        <v>59</v>
      </c>
      <c r="E495" s="39" t="s">
        <v>4</v>
      </c>
    </row>
    <row r="496" spans="1:16" ht="25.5">
      <c r="A496" t="s">
        <v>48</v>
      </c>
      <c s="34" t="s">
        <v>414</v>
      </c>
      <c s="34" t="s">
        <v>13435</v>
      </c>
      <c s="35" t="s">
        <v>4</v>
      </c>
      <c s="6" t="s">
        <v>13436</v>
      </c>
      <c s="36" t="s">
        <v>697</v>
      </c>
      <c s="37">
        <v>1165.433</v>
      </c>
      <c s="36">
        <v>0</v>
      </c>
      <c s="36">
        <f>ROUND(G496*H496,6)</f>
      </c>
      <c r="L496" s="38">
        <v>0</v>
      </c>
      <c s="32">
        <f>ROUND(ROUND(L496,2)*ROUND(G496,3),2)</f>
      </c>
      <c s="36" t="s">
        <v>6072</v>
      </c>
      <c>
        <f>(M496*21)/100</f>
      </c>
      <c t="s">
        <v>26</v>
      </c>
    </row>
    <row r="497" spans="1:5" ht="12.75">
      <c r="A497" s="35" t="s">
        <v>55</v>
      </c>
      <c r="E497" s="39" t="s">
        <v>4</v>
      </c>
    </row>
    <row r="498" spans="1:5" ht="12.75">
      <c r="A498" s="35" t="s">
        <v>57</v>
      </c>
      <c r="E498" s="40" t="s">
        <v>4</v>
      </c>
    </row>
    <row r="499" spans="1:5" ht="12.75">
      <c r="A499" t="s">
        <v>59</v>
      </c>
      <c r="E499" s="39" t="s">
        <v>4</v>
      </c>
    </row>
    <row r="500" spans="1:16" ht="25.5">
      <c r="A500" t="s">
        <v>48</v>
      </c>
      <c s="34" t="s">
        <v>417</v>
      </c>
      <c s="34" t="s">
        <v>13437</v>
      </c>
      <c s="35" t="s">
        <v>4</v>
      </c>
      <c s="6" t="s">
        <v>13438</v>
      </c>
      <c s="36" t="s">
        <v>697</v>
      </c>
      <c s="37">
        <v>1165.433</v>
      </c>
      <c s="36">
        <v>0</v>
      </c>
      <c s="36">
        <f>ROUND(G500*H500,6)</f>
      </c>
      <c r="L500" s="38">
        <v>0</v>
      </c>
      <c s="32">
        <f>ROUND(ROUND(L500,2)*ROUND(G500,3),2)</f>
      </c>
      <c s="36" t="s">
        <v>6072</v>
      </c>
      <c>
        <f>(M500*21)/100</f>
      </c>
      <c t="s">
        <v>26</v>
      </c>
    </row>
    <row r="501" spans="1:5" ht="12.75">
      <c r="A501" s="35" t="s">
        <v>55</v>
      </c>
      <c r="E501" s="39" t="s">
        <v>4</v>
      </c>
    </row>
    <row r="502" spans="1:5" ht="12.75">
      <c r="A502" s="35" t="s">
        <v>57</v>
      </c>
      <c r="E502" s="40" t="s">
        <v>13439</v>
      </c>
    </row>
    <row r="503" spans="1:5" ht="12.75">
      <c r="A503" t="s">
        <v>59</v>
      </c>
      <c r="E503" s="39" t="s">
        <v>4</v>
      </c>
    </row>
    <row r="504" spans="1:13" ht="12.75">
      <c r="A504" t="s">
        <v>45</v>
      </c>
      <c r="C504" s="31" t="s">
        <v>89</v>
      </c>
      <c r="E504" s="33" t="s">
        <v>4267</v>
      </c>
      <c r="J504" s="32">
        <f>0</f>
      </c>
      <c s="32">
        <f>0</f>
      </c>
      <c s="32">
        <f>0+L505+L509+L513+L517</f>
      </c>
      <c s="32">
        <f>0+M505+M509+M513+M517</f>
      </c>
    </row>
    <row r="505" spans="1:16" ht="25.5">
      <c r="A505" t="s">
        <v>48</v>
      </c>
      <c s="34" t="s">
        <v>209</v>
      </c>
      <c s="34" t="s">
        <v>13440</v>
      </c>
      <c s="35" t="s">
        <v>4</v>
      </c>
      <c s="6" t="s">
        <v>13441</v>
      </c>
      <c s="36" t="s">
        <v>697</v>
      </c>
      <c s="37">
        <v>165.6</v>
      </c>
      <c s="36">
        <v>0</v>
      </c>
      <c s="36">
        <f>ROUND(G505*H505,6)</f>
      </c>
      <c r="L505" s="38">
        <v>0</v>
      </c>
      <c s="32">
        <f>ROUND(ROUND(L505,2)*ROUND(G505,3),2)</f>
      </c>
      <c s="36" t="s">
        <v>6072</v>
      </c>
      <c>
        <f>(M505*21)/100</f>
      </c>
      <c t="s">
        <v>26</v>
      </c>
    </row>
    <row r="506" spans="1:5" ht="12.75">
      <c r="A506" s="35" t="s">
        <v>55</v>
      </c>
      <c r="E506" s="39" t="s">
        <v>4</v>
      </c>
    </row>
    <row r="507" spans="1:5" ht="12.75">
      <c r="A507" s="35" t="s">
        <v>57</v>
      </c>
      <c r="E507" s="40" t="s">
        <v>13442</v>
      </c>
    </row>
    <row r="508" spans="1:5" ht="12.75">
      <c r="A508" t="s">
        <v>59</v>
      </c>
      <c r="E508" s="39" t="s">
        <v>4</v>
      </c>
    </row>
    <row r="509" spans="1:16" ht="38.25">
      <c r="A509" t="s">
        <v>48</v>
      </c>
      <c s="34" t="s">
        <v>212</v>
      </c>
      <c s="34" t="s">
        <v>11343</v>
      </c>
      <c s="35" t="s">
        <v>4</v>
      </c>
      <c s="6" t="s">
        <v>11344</v>
      </c>
      <c s="36" t="s">
        <v>697</v>
      </c>
      <c s="37">
        <v>9936</v>
      </c>
      <c s="36">
        <v>0</v>
      </c>
      <c s="36">
        <f>ROUND(G509*H509,6)</f>
      </c>
      <c r="L509" s="38">
        <v>0</v>
      </c>
      <c s="32">
        <f>ROUND(ROUND(L509,2)*ROUND(G509,3),2)</f>
      </c>
      <c s="36" t="s">
        <v>6072</v>
      </c>
      <c>
        <f>(M509*21)/100</f>
      </c>
      <c t="s">
        <v>26</v>
      </c>
    </row>
    <row r="510" spans="1:5" ht="12.75">
      <c r="A510" s="35" t="s">
        <v>55</v>
      </c>
      <c r="E510" s="39" t="s">
        <v>4</v>
      </c>
    </row>
    <row r="511" spans="1:5" ht="12.75">
      <c r="A511" s="35" t="s">
        <v>57</v>
      </c>
      <c r="E511" s="40" t="s">
        <v>13443</v>
      </c>
    </row>
    <row r="512" spans="1:5" ht="12.75">
      <c r="A512" t="s">
        <v>59</v>
      </c>
      <c r="E512" s="39" t="s">
        <v>4</v>
      </c>
    </row>
    <row r="513" spans="1:16" ht="25.5">
      <c r="A513" t="s">
        <v>48</v>
      </c>
      <c s="34" t="s">
        <v>215</v>
      </c>
      <c s="34" t="s">
        <v>13444</v>
      </c>
      <c s="35" t="s">
        <v>4</v>
      </c>
      <c s="6" t="s">
        <v>13445</v>
      </c>
      <c s="36" t="s">
        <v>697</v>
      </c>
      <c s="37">
        <v>165.6</v>
      </c>
      <c s="36">
        <v>0</v>
      </c>
      <c s="36">
        <f>ROUND(G513*H513,6)</f>
      </c>
      <c r="L513" s="38">
        <v>0</v>
      </c>
      <c s="32">
        <f>ROUND(ROUND(L513,2)*ROUND(G513,3),2)</f>
      </c>
      <c s="36" t="s">
        <v>6072</v>
      </c>
      <c>
        <f>(M513*21)/100</f>
      </c>
      <c t="s">
        <v>26</v>
      </c>
    </row>
    <row r="514" spans="1:5" ht="12.75">
      <c r="A514" s="35" t="s">
        <v>55</v>
      </c>
      <c r="E514" s="39" t="s">
        <v>4</v>
      </c>
    </row>
    <row r="515" spans="1:5" ht="12.75">
      <c r="A515" s="35" t="s">
        <v>57</v>
      </c>
      <c r="E515" s="40" t="s">
        <v>4</v>
      </c>
    </row>
    <row r="516" spans="1:5" ht="12.75">
      <c r="A516" t="s">
        <v>59</v>
      </c>
      <c r="E516" s="39" t="s">
        <v>4</v>
      </c>
    </row>
    <row r="517" spans="1:16" ht="25.5">
      <c r="A517" t="s">
        <v>48</v>
      </c>
      <c s="34" t="s">
        <v>218</v>
      </c>
      <c s="34" t="s">
        <v>11348</v>
      </c>
      <c s="35" t="s">
        <v>4</v>
      </c>
      <c s="6" t="s">
        <v>13446</v>
      </c>
      <c s="36" t="s">
        <v>697</v>
      </c>
      <c s="37">
        <v>282.2</v>
      </c>
      <c s="36">
        <v>0</v>
      </c>
      <c s="36">
        <f>ROUND(G517*H517,6)</f>
      </c>
      <c r="L517" s="38">
        <v>0</v>
      </c>
      <c s="32">
        <f>ROUND(ROUND(L517,2)*ROUND(G517,3),2)</f>
      </c>
      <c s="36" t="s">
        <v>6072</v>
      </c>
      <c>
        <f>(M517*21)/100</f>
      </c>
      <c t="s">
        <v>26</v>
      </c>
    </row>
    <row r="518" spans="1:5" ht="12.75">
      <c r="A518" s="35" t="s">
        <v>55</v>
      </c>
      <c r="E518" s="39" t="s">
        <v>4</v>
      </c>
    </row>
    <row r="519" spans="1:5" ht="12.75">
      <c r="A519" s="35" t="s">
        <v>57</v>
      </c>
      <c r="E519" s="40" t="s">
        <v>4</v>
      </c>
    </row>
    <row r="520" spans="1:5" ht="12.75">
      <c r="A520" t="s">
        <v>59</v>
      </c>
      <c r="E520" s="39" t="s">
        <v>4</v>
      </c>
    </row>
    <row r="521" spans="1:13" ht="12.75">
      <c r="A521" t="s">
        <v>45</v>
      </c>
      <c r="C521" s="31" t="s">
        <v>11832</v>
      </c>
      <c r="E521" s="33" t="s">
        <v>11833</v>
      </c>
      <c r="J521" s="32">
        <f>0</f>
      </c>
      <c s="32">
        <f>0</f>
      </c>
      <c s="32">
        <f>0+L522+L526+L530+L534+L538+L542+L546+L550+L554+L558+L562+L566+L570+L574+L578+L582+L586+L590+L594+L598+L602+L606+L610+L614+L618+L622+L626+L630+L634+L638+L642+L646+L650+L654+L658+L662+L666+L670+L674+L678+L682+L686+L690+L694+L698+L702+L706+L710+L714+L718+L722+L726+L730+L734+L738+L742+L746+L750+L754+L758+L762+L766+L770+L774+L778</f>
      </c>
      <c s="32">
        <f>0+M522+M526+M530+M534+M538+M542+M546+M550+M554+M558+M562+M566+M570+M574+M578+M582+M586+M590+M594+M598+M602+M606+M610+M614+M618+M622+M626+M630+M634+M638+M642+M646+M650+M654+M658+M662+M666+M670+M674+M678+M682+M686+M690+M694+M698+M702+M706+M710+M714+M718+M722+M726+M730+M734+M738+M742+M746+M750+M754+M758+M762+M766+M770+M774+M778</f>
      </c>
    </row>
    <row r="522" spans="1:16" ht="12.75">
      <c r="A522" t="s">
        <v>48</v>
      </c>
      <c s="34" t="s">
        <v>491</v>
      </c>
      <c s="34" t="s">
        <v>11835</v>
      </c>
      <c s="35" t="s">
        <v>4</v>
      </c>
      <c s="6" t="s">
        <v>13447</v>
      </c>
      <c s="36" t="s">
        <v>3911</v>
      </c>
      <c s="37">
        <v>1</v>
      </c>
      <c s="36">
        <v>0</v>
      </c>
      <c s="36">
        <f>ROUND(G522*H522,6)</f>
      </c>
      <c r="L522" s="38">
        <v>0</v>
      </c>
      <c s="32">
        <f>ROUND(ROUND(L522,2)*ROUND(G522,3),2)</f>
      </c>
      <c s="36" t="s">
        <v>54</v>
      </c>
      <c>
        <f>(M522*21)/100</f>
      </c>
      <c t="s">
        <v>26</v>
      </c>
    </row>
    <row r="523" spans="1:5" ht="25.5">
      <c r="A523" s="35" t="s">
        <v>55</v>
      </c>
      <c r="E523" s="39" t="s">
        <v>13448</v>
      </c>
    </row>
    <row r="524" spans="1:5" ht="12.75">
      <c r="A524" s="35" t="s">
        <v>57</v>
      </c>
      <c r="E524" s="40" t="s">
        <v>4</v>
      </c>
    </row>
    <row r="525" spans="1:5" ht="25.5">
      <c r="A525" t="s">
        <v>59</v>
      </c>
      <c r="E525" s="39" t="s">
        <v>11837</v>
      </c>
    </row>
    <row r="526" spans="1:16" ht="12.75">
      <c r="A526" t="s">
        <v>48</v>
      </c>
      <c s="34" t="s">
        <v>494</v>
      </c>
      <c s="34" t="s">
        <v>11839</v>
      </c>
      <c s="35" t="s">
        <v>4</v>
      </c>
      <c s="6" t="s">
        <v>13449</v>
      </c>
      <c s="36" t="s">
        <v>3911</v>
      </c>
      <c s="37">
        <v>1</v>
      </c>
      <c s="36">
        <v>0</v>
      </c>
      <c s="36">
        <f>ROUND(G526*H526,6)</f>
      </c>
      <c r="L526" s="38">
        <v>0</v>
      </c>
      <c s="32">
        <f>ROUND(ROUND(L526,2)*ROUND(G526,3),2)</f>
      </c>
      <c s="36" t="s">
        <v>54</v>
      </c>
      <c>
        <f>(M526*21)/100</f>
      </c>
      <c t="s">
        <v>26</v>
      </c>
    </row>
    <row r="527" spans="1:5" ht="25.5">
      <c r="A527" s="35" t="s">
        <v>55</v>
      </c>
      <c r="E527" s="39" t="s">
        <v>13448</v>
      </c>
    </row>
    <row r="528" spans="1:5" ht="12.75">
      <c r="A528" s="35" t="s">
        <v>57</v>
      </c>
      <c r="E528" s="40" t="s">
        <v>4</v>
      </c>
    </row>
    <row r="529" spans="1:5" ht="25.5">
      <c r="A529" t="s">
        <v>59</v>
      </c>
      <c r="E529" s="39" t="s">
        <v>11837</v>
      </c>
    </row>
    <row r="530" spans="1:16" ht="12.75">
      <c r="A530" t="s">
        <v>48</v>
      </c>
      <c s="34" t="s">
        <v>497</v>
      </c>
      <c s="34" t="s">
        <v>11842</v>
      </c>
      <c s="35" t="s">
        <v>4</v>
      </c>
      <c s="6" t="s">
        <v>13450</v>
      </c>
      <c s="36" t="s">
        <v>3911</v>
      </c>
      <c s="37">
        <v>1</v>
      </c>
      <c s="36">
        <v>0</v>
      </c>
      <c s="36">
        <f>ROUND(G530*H530,6)</f>
      </c>
      <c r="L530" s="38">
        <v>0</v>
      </c>
      <c s="32">
        <f>ROUND(ROUND(L530,2)*ROUND(G530,3),2)</f>
      </c>
      <c s="36" t="s">
        <v>54</v>
      </c>
      <c>
        <f>(M530*21)/100</f>
      </c>
      <c t="s">
        <v>26</v>
      </c>
    </row>
    <row r="531" spans="1:5" ht="25.5">
      <c r="A531" s="35" t="s">
        <v>55</v>
      </c>
      <c r="E531" s="39" t="s">
        <v>13448</v>
      </c>
    </row>
    <row r="532" spans="1:5" ht="12.75">
      <c r="A532" s="35" t="s">
        <v>57</v>
      </c>
      <c r="E532" s="40" t="s">
        <v>4</v>
      </c>
    </row>
    <row r="533" spans="1:5" ht="25.5">
      <c r="A533" t="s">
        <v>59</v>
      </c>
      <c r="E533" s="39" t="s">
        <v>11837</v>
      </c>
    </row>
    <row r="534" spans="1:16" ht="12.75">
      <c r="A534" t="s">
        <v>48</v>
      </c>
      <c s="34" t="s">
        <v>500</v>
      </c>
      <c s="34" t="s">
        <v>11845</v>
      </c>
      <c s="35" t="s">
        <v>4</v>
      </c>
      <c s="6" t="s">
        <v>13451</v>
      </c>
      <c s="36" t="s">
        <v>3911</v>
      </c>
      <c s="37">
        <v>1</v>
      </c>
      <c s="36">
        <v>0</v>
      </c>
      <c s="36">
        <f>ROUND(G534*H534,6)</f>
      </c>
      <c r="L534" s="38">
        <v>0</v>
      </c>
      <c s="32">
        <f>ROUND(ROUND(L534,2)*ROUND(G534,3),2)</f>
      </c>
      <c s="36" t="s">
        <v>54</v>
      </c>
      <c>
        <f>(M534*21)/100</f>
      </c>
      <c t="s">
        <v>26</v>
      </c>
    </row>
    <row r="535" spans="1:5" ht="25.5">
      <c r="A535" s="35" t="s">
        <v>55</v>
      </c>
      <c r="E535" s="39" t="s">
        <v>13448</v>
      </c>
    </row>
    <row r="536" spans="1:5" ht="12.75">
      <c r="A536" s="35" t="s">
        <v>57</v>
      </c>
      <c r="E536" s="40" t="s">
        <v>4</v>
      </c>
    </row>
    <row r="537" spans="1:5" ht="25.5">
      <c r="A537" t="s">
        <v>59</v>
      </c>
      <c r="E537" s="39" t="s">
        <v>11837</v>
      </c>
    </row>
    <row r="538" spans="1:16" ht="12.75">
      <c r="A538" t="s">
        <v>48</v>
      </c>
      <c s="34" t="s">
        <v>503</v>
      </c>
      <c s="34" t="s">
        <v>11848</v>
      </c>
      <c s="35" t="s">
        <v>4</v>
      </c>
      <c s="6" t="s">
        <v>13452</v>
      </c>
      <c s="36" t="s">
        <v>3911</v>
      </c>
      <c s="37">
        <v>1</v>
      </c>
      <c s="36">
        <v>0</v>
      </c>
      <c s="36">
        <f>ROUND(G538*H538,6)</f>
      </c>
      <c r="L538" s="38">
        <v>0</v>
      </c>
      <c s="32">
        <f>ROUND(ROUND(L538,2)*ROUND(G538,3),2)</f>
      </c>
      <c s="36" t="s">
        <v>54</v>
      </c>
      <c>
        <f>(M538*21)/100</f>
      </c>
      <c t="s">
        <v>26</v>
      </c>
    </row>
    <row r="539" spans="1:5" ht="25.5">
      <c r="A539" s="35" t="s">
        <v>55</v>
      </c>
      <c r="E539" s="39" t="s">
        <v>13448</v>
      </c>
    </row>
    <row r="540" spans="1:5" ht="12.75">
      <c r="A540" s="35" t="s">
        <v>57</v>
      </c>
      <c r="E540" s="40" t="s">
        <v>4</v>
      </c>
    </row>
    <row r="541" spans="1:5" ht="25.5">
      <c r="A541" t="s">
        <v>59</v>
      </c>
      <c r="E541" s="39" t="s">
        <v>11837</v>
      </c>
    </row>
    <row r="542" spans="1:16" ht="38.25">
      <c r="A542" t="s">
        <v>48</v>
      </c>
      <c s="34" t="s">
        <v>506</v>
      </c>
      <c s="34" t="s">
        <v>11896</v>
      </c>
      <c s="35" t="s">
        <v>4</v>
      </c>
      <c s="6" t="s">
        <v>11902</v>
      </c>
      <c s="36" t="s">
        <v>3911</v>
      </c>
      <c s="37">
        <v>4</v>
      </c>
      <c s="36">
        <v>0</v>
      </c>
      <c s="36">
        <f>ROUND(G542*H542,6)</f>
      </c>
      <c r="L542" s="38">
        <v>0</v>
      </c>
      <c s="32">
        <f>ROUND(ROUND(L542,2)*ROUND(G542,3),2)</f>
      </c>
      <c s="36" t="s">
        <v>54</v>
      </c>
      <c>
        <f>(M542*21)/100</f>
      </c>
      <c t="s">
        <v>26</v>
      </c>
    </row>
    <row r="543" spans="1:5" ht="63.75">
      <c r="A543" s="35" t="s">
        <v>55</v>
      </c>
      <c r="E543" s="39" t="s">
        <v>13453</v>
      </c>
    </row>
    <row r="544" spans="1:5" ht="12.75">
      <c r="A544" s="35" t="s">
        <v>57</v>
      </c>
      <c r="E544" s="40" t="s">
        <v>4</v>
      </c>
    </row>
    <row r="545" spans="1:5" ht="12.75">
      <c r="A545" t="s">
        <v>59</v>
      </c>
      <c r="E545" s="39" t="s">
        <v>4</v>
      </c>
    </row>
    <row r="546" spans="1:16" ht="38.25">
      <c r="A546" t="s">
        <v>48</v>
      </c>
      <c s="34" t="s">
        <v>509</v>
      </c>
      <c s="34" t="s">
        <v>11901</v>
      </c>
      <c s="35" t="s">
        <v>4</v>
      </c>
      <c s="6" t="s">
        <v>13454</v>
      </c>
      <c s="36" t="s">
        <v>3911</v>
      </c>
      <c s="37">
        <v>4</v>
      </c>
      <c s="36">
        <v>0</v>
      </c>
      <c s="36">
        <f>ROUND(G546*H546,6)</f>
      </c>
      <c r="L546" s="38">
        <v>0</v>
      </c>
      <c s="32">
        <f>ROUND(ROUND(L546,2)*ROUND(G546,3),2)</f>
      </c>
      <c s="36" t="s">
        <v>54</v>
      </c>
      <c>
        <f>(M546*21)/100</f>
      </c>
      <c t="s">
        <v>26</v>
      </c>
    </row>
    <row r="547" spans="1:5" ht="63.75">
      <c r="A547" s="35" t="s">
        <v>55</v>
      </c>
      <c r="E547" s="39" t="s">
        <v>13455</v>
      </c>
    </row>
    <row r="548" spans="1:5" ht="12.75">
      <c r="A548" s="35" t="s">
        <v>57</v>
      </c>
      <c r="E548" s="40" t="s">
        <v>4</v>
      </c>
    </row>
    <row r="549" spans="1:5" ht="12.75">
      <c r="A549" t="s">
        <v>59</v>
      </c>
      <c r="E549" s="39" t="s">
        <v>4</v>
      </c>
    </row>
    <row r="550" spans="1:16" ht="38.25">
      <c r="A550" t="s">
        <v>48</v>
      </c>
      <c s="34" t="s">
        <v>512</v>
      </c>
      <c s="34" t="s">
        <v>11905</v>
      </c>
      <c s="35" t="s">
        <v>4</v>
      </c>
      <c s="6" t="s">
        <v>13456</v>
      </c>
      <c s="36" t="s">
        <v>3911</v>
      </c>
      <c s="37">
        <v>2</v>
      </c>
      <c s="36">
        <v>0</v>
      </c>
      <c s="36">
        <f>ROUND(G550*H550,6)</f>
      </c>
      <c r="L550" s="38">
        <v>0</v>
      </c>
      <c s="32">
        <f>ROUND(ROUND(L550,2)*ROUND(G550,3),2)</f>
      </c>
      <c s="36" t="s">
        <v>54</v>
      </c>
      <c>
        <f>(M550*21)/100</f>
      </c>
      <c t="s">
        <v>26</v>
      </c>
    </row>
    <row r="551" spans="1:5" ht="51">
      <c r="A551" s="35" t="s">
        <v>55</v>
      </c>
      <c r="E551" s="39" t="s">
        <v>13457</v>
      </c>
    </row>
    <row r="552" spans="1:5" ht="12.75">
      <c r="A552" s="35" t="s">
        <v>57</v>
      </c>
      <c r="E552" s="40" t="s">
        <v>4</v>
      </c>
    </row>
    <row r="553" spans="1:5" ht="12.75">
      <c r="A553" t="s">
        <v>59</v>
      </c>
      <c r="E553" s="39" t="s">
        <v>4</v>
      </c>
    </row>
    <row r="554" spans="1:16" ht="38.25">
      <c r="A554" t="s">
        <v>48</v>
      </c>
      <c s="34" t="s">
        <v>513</v>
      </c>
      <c s="34" t="s">
        <v>11909</v>
      </c>
      <c s="35" t="s">
        <v>4</v>
      </c>
      <c s="6" t="s">
        <v>13458</v>
      </c>
      <c s="36" t="s">
        <v>3911</v>
      </c>
      <c s="37">
        <v>8</v>
      </c>
      <c s="36">
        <v>0</v>
      </c>
      <c s="36">
        <f>ROUND(G554*H554,6)</f>
      </c>
      <c r="L554" s="38">
        <v>0</v>
      </c>
      <c s="32">
        <f>ROUND(ROUND(L554,2)*ROUND(G554,3),2)</f>
      </c>
      <c s="36" t="s">
        <v>54</v>
      </c>
      <c>
        <f>(M554*21)/100</f>
      </c>
      <c t="s">
        <v>26</v>
      </c>
    </row>
    <row r="555" spans="1:5" ht="51">
      <c r="A555" s="35" t="s">
        <v>55</v>
      </c>
      <c r="E555" s="39" t="s">
        <v>13459</v>
      </c>
    </row>
    <row r="556" spans="1:5" ht="12.75">
      <c r="A556" s="35" t="s">
        <v>57</v>
      </c>
      <c r="E556" s="40" t="s">
        <v>4</v>
      </c>
    </row>
    <row r="557" spans="1:5" ht="12.75">
      <c r="A557" t="s">
        <v>59</v>
      </c>
      <c r="E557" s="39" t="s">
        <v>4</v>
      </c>
    </row>
    <row r="558" spans="1:16" ht="38.25">
      <c r="A558" t="s">
        <v>48</v>
      </c>
      <c s="34" t="s">
        <v>516</v>
      </c>
      <c s="34" t="s">
        <v>11913</v>
      </c>
      <c s="35" t="s">
        <v>4</v>
      </c>
      <c s="6" t="s">
        <v>13460</v>
      </c>
      <c s="36" t="s">
        <v>3911</v>
      </c>
      <c s="37">
        <v>5</v>
      </c>
      <c s="36">
        <v>0</v>
      </c>
      <c s="36">
        <f>ROUND(G558*H558,6)</f>
      </c>
      <c r="L558" s="38">
        <v>0</v>
      </c>
      <c s="32">
        <f>ROUND(ROUND(L558,2)*ROUND(G558,3),2)</f>
      </c>
      <c s="36" t="s">
        <v>54</v>
      </c>
      <c>
        <f>(M558*21)/100</f>
      </c>
      <c t="s">
        <v>26</v>
      </c>
    </row>
    <row r="559" spans="1:5" ht="51">
      <c r="A559" s="35" t="s">
        <v>55</v>
      </c>
      <c r="E559" s="39" t="s">
        <v>13461</v>
      </c>
    </row>
    <row r="560" spans="1:5" ht="12.75">
      <c r="A560" s="35" t="s">
        <v>57</v>
      </c>
      <c r="E560" s="40" t="s">
        <v>4</v>
      </c>
    </row>
    <row r="561" spans="1:5" ht="12.75">
      <c r="A561" t="s">
        <v>59</v>
      </c>
      <c r="E561" s="39" t="s">
        <v>4</v>
      </c>
    </row>
    <row r="562" spans="1:16" ht="38.25">
      <c r="A562" t="s">
        <v>48</v>
      </c>
      <c s="34" t="s">
        <v>517</v>
      </c>
      <c s="34" t="s">
        <v>11916</v>
      </c>
      <c s="35" t="s">
        <v>4</v>
      </c>
      <c s="6" t="s">
        <v>11925</v>
      </c>
      <c s="36" t="s">
        <v>3911</v>
      </c>
      <c s="37">
        <v>25</v>
      </c>
      <c s="36">
        <v>0</v>
      </c>
      <c s="36">
        <f>ROUND(G562*H562,6)</f>
      </c>
      <c r="L562" s="38">
        <v>0</v>
      </c>
      <c s="32">
        <f>ROUND(ROUND(L562,2)*ROUND(G562,3),2)</f>
      </c>
      <c s="36" t="s">
        <v>54</v>
      </c>
      <c>
        <f>(M562*21)/100</f>
      </c>
      <c t="s">
        <v>26</v>
      </c>
    </row>
    <row r="563" spans="1:5" ht="51">
      <c r="A563" s="35" t="s">
        <v>55</v>
      </c>
      <c r="E563" s="39" t="s">
        <v>13462</v>
      </c>
    </row>
    <row r="564" spans="1:5" ht="12.75">
      <c r="A564" s="35" t="s">
        <v>57</v>
      </c>
      <c r="E564" s="40" t="s">
        <v>4</v>
      </c>
    </row>
    <row r="565" spans="1:5" ht="12.75">
      <c r="A565" t="s">
        <v>59</v>
      </c>
      <c r="E565" s="39" t="s">
        <v>4</v>
      </c>
    </row>
    <row r="566" spans="1:16" ht="38.25">
      <c r="A566" t="s">
        <v>48</v>
      </c>
      <c s="34" t="s">
        <v>518</v>
      </c>
      <c s="34" t="s">
        <v>11920</v>
      </c>
      <c s="35" t="s">
        <v>4</v>
      </c>
      <c s="6" t="s">
        <v>13463</v>
      </c>
      <c s="36" t="s">
        <v>3911</v>
      </c>
      <c s="37">
        <v>6</v>
      </c>
      <c s="36">
        <v>0</v>
      </c>
      <c s="36">
        <f>ROUND(G566*H566,6)</f>
      </c>
      <c r="L566" s="38">
        <v>0</v>
      </c>
      <c s="32">
        <f>ROUND(ROUND(L566,2)*ROUND(G566,3),2)</f>
      </c>
      <c s="36" t="s">
        <v>54</v>
      </c>
      <c>
        <f>(M566*21)/100</f>
      </c>
      <c t="s">
        <v>26</v>
      </c>
    </row>
    <row r="567" spans="1:5" ht="51">
      <c r="A567" s="35" t="s">
        <v>55</v>
      </c>
      <c r="E567" s="39" t="s">
        <v>13464</v>
      </c>
    </row>
    <row r="568" spans="1:5" ht="12.75">
      <c r="A568" s="35" t="s">
        <v>57</v>
      </c>
      <c r="E568" s="40" t="s">
        <v>4</v>
      </c>
    </row>
    <row r="569" spans="1:5" ht="12.75">
      <c r="A569" t="s">
        <v>59</v>
      </c>
      <c r="E569" s="39" t="s">
        <v>4</v>
      </c>
    </row>
    <row r="570" spans="1:16" ht="38.25">
      <c r="A570" t="s">
        <v>48</v>
      </c>
      <c s="34" t="s">
        <v>519</v>
      </c>
      <c s="34" t="s">
        <v>11924</v>
      </c>
      <c s="35" t="s">
        <v>4</v>
      </c>
      <c s="6" t="s">
        <v>13465</v>
      </c>
      <c s="36" t="s">
        <v>3911</v>
      </c>
      <c s="37">
        <v>2</v>
      </c>
      <c s="36">
        <v>0</v>
      </c>
      <c s="36">
        <f>ROUND(G570*H570,6)</f>
      </c>
      <c r="L570" s="38">
        <v>0</v>
      </c>
      <c s="32">
        <f>ROUND(ROUND(L570,2)*ROUND(G570,3),2)</f>
      </c>
      <c s="36" t="s">
        <v>54</v>
      </c>
      <c>
        <f>(M570*21)/100</f>
      </c>
      <c t="s">
        <v>26</v>
      </c>
    </row>
    <row r="571" spans="1:5" ht="51">
      <c r="A571" s="35" t="s">
        <v>55</v>
      </c>
      <c r="E571" s="39" t="s">
        <v>13462</v>
      </c>
    </row>
    <row r="572" spans="1:5" ht="12.75">
      <c r="A572" s="35" t="s">
        <v>57</v>
      </c>
      <c r="E572" s="40" t="s">
        <v>4</v>
      </c>
    </row>
    <row r="573" spans="1:5" ht="12.75">
      <c r="A573" t="s">
        <v>59</v>
      </c>
      <c r="E573" s="39" t="s">
        <v>4</v>
      </c>
    </row>
    <row r="574" spans="1:16" ht="12.75">
      <c r="A574" t="s">
        <v>48</v>
      </c>
      <c s="34" t="s">
        <v>520</v>
      </c>
      <c s="34" t="s">
        <v>11928</v>
      </c>
      <c s="35" t="s">
        <v>4</v>
      </c>
      <c s="6" t="s">
        <v>13466</v>
      </c>
      <c s="36" t="s">
        <v>3911</v>
      </c>
      <c s="37">
        <v>8</v>
      </c>
      <c s="36">
        <v>0</v>
      </c>
      <c s="36">
        <f>ROUND(G574*H574,6)</f>
      </c>
      <c r="L574" s="38">
        <v>0</v>
      </c>
      <c s="32">
        <f>ROUND(ROUND(L574,2)*ROUND(G574,3),2)</f>
      </c>
      <c s="36" t="s">
        <v>54</v>
      </c>
      <c>
        <f>(M574*21)/100</f>
      </c>
      <c t="s">
        <v>26</v>
      </c>
    </row>
    <row r="575" spans="1:5" ht="12.75">
      <c r="A575" s="35" t="s">
        <v>55</v>
      </c>
      <c r="E575" s="39" t="s">
        <v>11899</v>
      </c>
    </row>
    <row r="576" spans="1:5" ht="12.75">
      <c r="A576" s="35" t="s">
        <v>57</v>
      </c>
      <c r="E576" s="40" t="s">
        <v>4</v>
      </c>
    </row>
    <row r="577" spans="1:5" ht="12.75">
      <c r="A577" t="s">
        <v>59</v>
      </c>
      <c r="E577" s="39" t="s">
        <v>4</v>
      </c>
    </row>
    <row r="578" spans="1:16" ht="12.75">
      <c r="A578" t="s">
        <v>48</v>
      </c>
      <c s="34" t="s">
        <v>521</v>
      </c>
      <c s="34" t="s">
        <v>11932</v>
      </c>
      <c s="35" t="s">
        <v>4</v>
      </c>
      <c s="6" t="s">
        <v>13467</v>
      </c>
      <c s="36" t="s">
        <v>3911</v>
      </c>
      <c s="37">
        <v>16</v>
      </c>
      <c s="36">
        <v>0</v>
      </c>
      <c s="36">
        <f>ROUND(G578*H578,6)</f>
      </c>
      <c r="L578" s="38">
        <v>0</v>
      </c>
      <c s="32">
        <f>ROUND(ROUND(L578,2)*ROUND(G578,3),2)</f>
      </c>
      <c s="36" t="s">
        <v>54</v>
      </c>
      <c>
        <f>(M578*21)/100</f>
      </c>
      <c t="s">
        <v>26</v>
      </c>
    </row>
    <row r="579" spans="1:5" ht="12.75">
      <c r="A579" s="35" t="s">
        <v>55</v>
      </c>
      <c r="E579" s="39" t="s">
        <v>11899</v>
      </c>
    </row>
    <row r="580" spans="1:5" ht="12.75">
      <c r="A580" s="35" t="s">
        <v>57</v>
      </c>
      <c r="E580" s="40" t="s">
        <v>4</v>
      </c>
    </row>
    <row r="581" spans="1:5" ht="12.75">
      <c r="A581" t="s">
        <v>59</v>
      </c>
      <c r="E581" s="39" t="s">
        <v>4</v>
      </c>
    </row>
    <row r="582" spans="1:16" ht="38.25">
      <c r="A582" t="s">
        <v>48</v>
      </c>
      <c s="34" t="s">
        <v>522</v>
      </c>
      <c s="34" t="s">
        <v>11963</v>
      </c>
      <c s="35" t="s">
        <v>4</v>
      </c>
      <c s="6" t="s">
        <v>11964</v>
      </c>
      <c s="36" t="s">
        <v>3911</v>
      </c>
      <c s="37">
        <v>10</v>
      </c>
      <c s="36">
        <v>0</v>
      </c>
      <c s="36">
        <f>ROUND(G582*H582,6)</f>
      </c>
      <c r="L582" s="38">
        <v>0</v>
      </c>
      <c s="32">
        <f>ROUND(ROUND(L582,2)*ROUND(G582,3),2)</f>
      </c>
      <c s="36" t="s">
        <v>54</v>
      </c>
      <c>
        <f>(M582*21)/100</f>
      </c>
      <c t="s">
        <v>26</v>
      </c>
    </row>
    <row r="583" spans="1:5" ht="12.75">
      <c r="A583" s="35" t="s">
        <v>55</v>
      </c>
      <c r="E583" s="39" t="s">
        <v>4</v>
      </c>
    </row>
    <row r="584" spans="1:5" ht="12.75">
      <c r="A584" s="35" t="s">
        <v>57</v>
      </c>
      <c r="E584" s="40" t="s">
        <v>4</v>
      </c>
    </row>
    <row r="585" spans="1:5" ht="12.75">
      <c r="A585" t="s">
        <v>59</v>
      </c>
      <c r="E585" s="39" t="s">
        <v>4</v>
      </c>
    </row>
    <row r="586" spans="1:16" ht="38.25">
      <c r="A586" t="s">
        <v>48</v>
      </c>
      <c s="34" t="s">
        <v>523</v>
      </c>
      <c s="34" t="s">
        <v>11966</v>
      </c>
      <c s="35" t="s">
        <v>4</v>
      </c>
      <c s="6" t="s">
        <v>13468</v>
      </c>
      <c s="36" t="s">
        <v>3911</v>
      </c>
      <c s="37">
        <v>6</v>
      </c>
      <c s="36">
        <v>0</v>
      </c>
      <c s="36">
        <f>ROUND(G586*H586,6)</f>
      </c>
      <c r="L586" s="38">
        <v>0</v>
      </c>
      <c s="32">
        <f>ROUND(ROUND(L586,2)*ROUND(G586,3),2)</f>
      </c>
      <c s="36" t="s">
        <v>54</v>
      </c>
      <c>
        <f>(M586*21)/100</f>
      </c>
      <c t="s">
        <v>26</v>
      </c>
    </row>
    <row r="587" spans="1:5" ht="25.5">
      <c r="A587" s="35" t="s">
        <v>55</v>
      </c>
      <c r="E587" s="39" t="s">
        <v>11968</v>
      </c>
    </row>
    <row r="588" spans="1:5" ht="12.75">
      <c r="A588" s="35" t="s">
        <v>57</v>
      </c>
      <c r="E588" s="40" t="s">
        <v>4</v>
      </c>
    </row>
    <row r="589" spans="1:5" ht="12.75">
      <c r="A589" t="s">
        <v>59</v>
      </c>
      <c r="E589" s="39" t="s">
        <v>4</v>
      </c>
    </row>
    <row r="590" spans="1:16" ht="38.25">
      <c r="A590" t="s">
        <v>48</v>
      </c>
      <c s="34" t="s">
        <v>526</v>
      </c>
      <c s="34" t="s">
        <v>11970</v>
      </c>
      <c s="35" t="s">
        <v>4</v>
      </c>
      <c s="6" t="s">
        <v>13469</v>
      </c>
      <c s="36" t="s">
        <v>3911</v>
      </c>
      <c s="37">
        <v>3</v>
      </c>
      <c s="36">
        <v>0</v>
      </c>
      <c s="36">
        <f>ROUND(G590*H590,6)</f>
      </c>
      <c r="L590" s="38">
        <v>0</v>
      </c>
      <c s="32">
        <f>ROUND(ROUND(L590,2)*ROUND(G590,3),2)</f>
      </c>
      <c s="36" t="s">
        <v>54</v>
      </c>
      <c>
        <f>(M590*21)/100</f>
      </c>
      <c t="s">
        <v>26</v>
      </c>
    </row>
    <row r="591" spans="1:5" ht="12.75">
      <c r="A591" s="35" t="s">
        <v>55</v>
      </c>
      <c r="E591" s="39" t="s">
        <v>4</v>
      </c>
    </row>
    <row r="592" spans="1:5" ht="12.75">
      <c r="A592" s="35" t="s">
        <v>57</v>
      </c>
      <c r="E592" s="40" t="s">
        <v>4</v>
      </c>
    </row>
    <row r="593" spans="1:5" ht="12.75">
      <c r="A593" t="s">
        <v>59</v>
      </c>
      <c r="E593" s="39" t="s">
        <v>4</v>
      </c>
    </row>
    <row r="594" spans="1:16" ht="38.25">
      <c r="A594" t="s">
        <v>48</v>
      </c>
      <c s="34" t="s">
        <v>529</v>
      </c>
      <c s="34" t="s">
        <v>11973</v>
      </c>
      <c s="35" t="s">
        <v>4</v>
      </c>
      <c s="6" t="s">
        <v>13470</v>
      </c>
      <c s="36" t="s">
        <v>3911</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38.25">
      <c r="A598" t="s">
        <v>48</v>
      </c>
      <c s="34" t="s">
        <v>532</v>
      </c>
      <c s="34" t="s">
        <v>11976</v>
      </c>
      <c s="35" t="s">
        <v>4</v>
      </c>
      <c s="6" t="s">
        <v>13471</v>
      </c>
      <c s="36" t="s">
        <v>3911</v>
      </c>
      <c s="37">
        <v>3</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38.25">
      <c r="A602" t="s">
        <v>48</v>
      </c>
      <c s="34" t="s">
        <v>533</v>
      </c>
      <c s="34" t="s">
        <v>11980</v>
      </c>
      <c s="35" t="s">
        <v>4</v>
      </c>
      <c s="6" t="s">
        <v>13472</v>
      </c>
      <c s="36" t="s">
        <v>3911</v>
      </c>
      <c s="37">
        <v>2</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38.25">
      <c r="A606" t="s">
        <v>48</v>
      </c>
      <c s="34" t="s">
        <v>536</v>
      </c>
      <c s="34" t="s">
        <v>11983</v>
      </c>
      <c s="35" t="s">
        <v>4</v>
      </c>
      <c s="6" t="s">
        <v>13473</v>
      </c>
      <c s="36" t="s">
        <v>3911</v>
      </c>
      <c s="37">
        <v>2</v>
      </c>
      <c s="36">
        <v>0</v>
      </c>
      <c s="36">
        <f>ROUND(G606*H606,6)</f>
      </c>
      <c r="L606" s="38">
        <v>0</v>
      </c>
      <c s="32">
        <f>ROUND(ROUND(L606,2)*ROUND(G606,3),2)</f>
      </c>
      <c s="36" t="s">
        <v>54</v>
      </c>
      <c>
        <f>(M606*21)/100</f>
      </c>
      <c t="s">
        <v>26</v>
      </c>
    </row>
    <row r="607" spans="1:5" ht="25.5">
      <c r="A607" s="35" t="s">
        <v>55</v>
      </c>
      <c r="E607" s="39" t="s">
        <v>13474</v>
      </c>
    </row>
    <row r="608" spans="1:5" ht="12.75">
      <c r="A608" s="35" t="s">
        <v>57</v>
      </c>
      <c r="E608" s="40" t="s">
        <v>4</v>
      </c>
    </row>
    <row r="609" spans="1:5" ht="12.75">
      <c r="A609" t="s">
        <v>59</v>
      </c>
      <c r="E609" s="39" t="s">
        <v>4</v>
      </c>
    </row>
    <row r="610" spans="1:16" ht="38.25">
      <c r="A610" t="s">
        <v>48</v>
      </c>
      <c s="34" t="s">
        <v>539</v>
      </c>
      <c s="34" t="s">
        <v>11987</v>
      </c>
      <c s="35" t="s">
        <v>4</v>
      </c>
      <c s="6" t="s">
        <v>13475</v>
      </c>
      <c s="36" t="s">
        <v>3911</v>
      </c>
      <c s="37">
        <v>116</v>
      </c>
      <c s="36">
        <v>0</v>
      </c>
      <c s="36">
        <f>ROUND(G610*H610,6)</f>
      </c>
      <c r="L610" s="38">
        <v>0</v>
      </c>
      <c s="32">
        <f>ROUND(ROUND(L610,2)*ROUND(G610,3),2)</f>
      </c>
      <c s="36" t="s">
        <v>54</v>
      </c>
      <c>
        <f>(M610*21)/100</f>
      </c>
      <c t="s">
        <v>26</v>
      </c>
    </row>
    <row r="611" spans="1:5" ht="25.5">
      <c r="A611" s="35" t="s">
        <v>55</v>
      </c>
      <c r="E611" s="39" t="s">
        <v>13476</v>
      </c>
    </row>
    <row r="612" spans="1:5" ht="12.75">
      <c r="A612" s="35" t="s">
        <v>57</v>
      </c>
      <c r="E612" s="40" t="s">
        <v>4</v>
      </c>
    </row>
    <row r="613" spans="1:5" ht="12.75">
      <c r="A613" t="s">
        <v>59</v>
      </c>
      <c r="E613" s="39" t="s">
        <v>4</v>
      </c>
    </row>
    <row r="614" spans="1:16" ht="38.25">
      <c r="A614" t="s">
        <v>48</v>
      </c>
      <c s="34" t="s">
        <v>540</v>
      </c>
      <c s="34" t="s">
        <v>11990</v>
      </c>
      <c s="35" t="s">
        <v>4</v>
      </c>
      <c s="6" t="s">
        <v>11997</v>
      </c>
      <c s="36" t="s">
        <v>3911</v>
      </c>
      <c s="37">
        <v>289</v>
      </c>
      <c s="36">
        <v>0</v>
      </c>
      <c s="36">
        <f>ROUND(G614*H614,6)</f>
      </c>
      <c r="L614" s="38">
        <v>0</v>
      </c>
      <c s="32">
        <f>ROUND(ROUND(L614,2)*ROUND(G614,3),2)</f>
      </c>
      <c s="36" t="s">
        <v>54</v>
      </c>
      <c>
        <f>(M614*21)/100</f>
      </c>
      <c t="s">
        <v>26</v>
      </c>
    </row>
    <row r="615" spans="1:5" ht="25.5">
      <c r="A615" s="35" t="s">
        <v>55</v>
      </c>
      <c r="E615" s="39" t="s">
        <v>11998</v>
      </c>
    </row>
    <row r="616" spans="1:5" ht="12.75">
      <c r="A616" s="35" t="s">
        <v>57</v>
      </c>
      <c r="E616" s="40" t="s">
        <v>4</v>
      </c>
    </row>
    <row r="617" spans="1:5" ht="12.75">
      <c r="A617" t="s">
        <v>59</v>
      </c>
      <c r="E617" s="39" t="s">
        <v>4</v>
      </c>
    </row>
    <row r="618" spans="1:16" ht="38.25">
      <c r="A618" t="s">
        <v>48</v>
      </c>
      <c s="34" t="s">
        <v>543</v>
      </c>
      <c s="34" t="s">
        <v>11993</v>
      </c>
      <c s="35" t="s">
        <v>4</v>
      </c>
      <c s="6" t="s">
        <v>12001</v>
      </c>
      <c s="36" t="s">
        <v>3911</v>
      </c>
      <c s="37">
        <v>21</v>
      </c>
      <c s="36">
        <v>0</v>
      </c>
      <c s="36">
        <f>ROUND(G618*H618,6)</f>
      </c>
      <c r="L618" s="38">
        <v>0</v>
      </c>
      <c s="32">
        <f>ROUND(ROUND(L618,2)*ROUND(G618,3),2)</f>
      </c>
      <c s="36" t="s">
        <v>54</v>
      </c>
      <c>
        <f>(M618*21)/100</f>
      </c>
      <c t="s">
        <v>26</v>
      </c>
    </row>
    <row r="619" spans="1:5" ht="38.25">
      <c r="A619" s="35" t="s">
        <v>55</v>
      </c>
      <c r="E619" s="39" t="s">
        <v>12002</v>
      </c>
    </row>
    <row r="620" spans="1:5" ht="12.75">
      <c r="A620" s="35" t="s">
        <v>57</v>
      </c>
      <c r="E620" s="40" t="s">
        <v>4</v>
      </c>
    </row>
    <row r="621" spans="1:5" ht="12.75">
      <c r="A621" t="s">
        <v>59</v>
      </c>
      <c r="E621" s="39" t="s">
        <v>4</v>
      </c>
    </row>
    <row r="622" spans="1:16" ht="38.25">
      <c r="A622" t="s">
        <v>48</v>
      </c>
      <c s="34" t="s">
        <v>546</v>
      </c>
      <c s="34" t="s">
        <v>11996</v>
      </c>
      <c s="35" t="s">
        <v>4</v>
      </c>
      <c s="6" t="s">
        <v>12005</v>
      </c>
      <c s="36" t="s">
        <v>3911</v>
      </c>
      <c s="37">
        <v>22</v>
      </c>
      <c s="36">
        <v>0</v>
      </c>
      <c s="36">
        <f>ROUND(G622*H622,6)</f>
      </c>
      <c r="L622" s="38">
        <v>0</v>
      </c>
      <c s="32">
        <f>ROUND(ROUND(L622,2)*ROUND(G622,3),2)</f>
      </c>
      <c s="36" t="s">
        <v>54</v>
      </c>
      <c>
        <f>(M622*21)/100</f>
      </c>
      <c t="s">
        <v>26</v>
      </c>
    </row>
    <row r="623" spans="1:5" ht="25.5">
      <c r="A623" s="35" t="s">
        <v>55</v>
      </c>
      <c r="E623" s="39" t="s">
        <v>12006</v>
      </c>
    </row>
    <row r="624" spans="1:5" ht="12.75">
      <c r="A624" s="35" t="s">
        <v>57</v>
      </c>
      <c r="E624" s="40" t="s">
        <v>4</v>
      </c>
    </row>
    <row r="625" spans="1:5" ht="12.75">
      <c r="A625" t="s">
        <v>59</v>
      </c>
      <c r="E625" s="39" t="s">
        <v>4</v>
      </c>
    </row>
    <row r="626" spans="1:16" ht="38.25">
      <c r="A626" t="s">
        <v>48</v>
      </c>
      <c s="34" t="s">
        <v>549</v>
      </c>
      <c s="34" t="s">
        <v>12000</v>
      </c>
      <c s="35" t="s">
        <v>4</v>
      </c>
      <c s="6" t="s">
        <v>12013</v>
      </c>
      <c s="36" t="s">
        <v>3911</v>
      </c>
      <c s="37">
        <v>3</v>
      </c>
      <c s="36">
        <v>0</v>
      </c>
      <c s="36">
        <f>ROUND(G626*H626,6)</f>
      </c>
      <c r="L626" s="38">
        <v>0</v>
      </c>
      <c s="32">
        <f>ROUND(ROUND(L626,2)*ROUND(G626,3),2)</f>
      </c>
      <c s="36" t="s">
        <v>54</v>
      </c>
      <c>
        <f>(M626*21)/100</f>
      </c>
      <c t="s">
        <v>26</v>
      </c>
    </row>
    <row r="627" spans="1:5" ht="25.5">
      <c r="A627" s="35" t="s">
        <v>55</v>
      </c>
      <c r="E627" s="39" t="s">
        <v>12014</v>
      </c>
    </row>
    <row r="628" spans="1:5" ht="12.75">
      <c r="A628" s="35" t="s">
        <v>57</v>
      </c>
      <c r="E628" s="40" t="s">
        <v>4</v>
      </c>
    </row>
    <row r="629" spans="1:5" ht="12.75">
      <c r="A629" t="s">
        <v>59</v>
      </c>
      <c r="E629" s="39" t="s">
        <v>4</v>
      </c>
    </row>
    <row r="630" spans="1:16" ht="25.5">
      <c r="A630" t="s">
        <v>48</v>
      </c>
      <c s="34" t="s">
        <v>550</v>
      </c>
      <c s="34" t="s">
        <v>12004</v>
      </c>
      <c s="35" t="s">
        <v>4</v>
      </c>
      <c s="6" t="s">
        <v>12021</v>
      </c>
      <c s="36" t="s">
        <v>12022</v>
      </c>
      <c s="37">
        <v>1</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6" ht="12.75">
      <c r="A634" t="s">
        <v>48</v>
      </c>
      <c s="34" t="s">
        <v>551</v>
      </c>
      <c s="34" t="s">
        <v>12024</v>
      </c>
      <c s="35" t="s">
        <v>4</v>
      </c>
      <c s="6" t="s">
        <v>13477</v>
      </c>
      <c s="36" t="s">
        <v>71</v>
      </c>
      <c s="37">
        <v>25</v>
      </c>
      <c s="36">
        <v>0</v>
      </c>
      <c s="36">
        <f>ROUND(G634*H634,6)</f>
      </c>
      <c r="L634" s="38">
        <v>0</v>
      </c>
      <c s="32">
        <f>ROUND(ROUND(L634,2)*ROUND(G634,3),2)</f>
      </c>
      <c s="36" t="s">
        <v>54</v>
      </c>
      <c>
        <f>(M634*21)/100</f>
      </c>
      <c t="s">
        <v>26</v>
      </c>
    </row>
    <row r="635" spans="1:5" ht="12.75">
      <c r="A635" s="35" t="s">
        <v>55</v>
      </c>
      <c r="E635" s="39" t="s">
        <v>4</v>
      </c>
    </row>
    <row r="636" spans="1:5" ht="12.75">
      <c r="A636" s="35" t="s">
        <v>57</v>
      </c>
      <c r="E636" s="40" t="s">
        <v>4</v>
      </c>
    </row>
    <row r="637" spans="1:5" ht="12.75">
      <c r="A637" t="s">
        <v>59</v>
      </c>
      <c r="E637" s="39" t="s">
        <v>4</v>
      </c>
    </row>
    <row r="638" spans="1:16" ht="12.75">
      <c r="A638" t="s">
        <v>48</v>
      </c>
      <c s="34" t="s">
        <v>552</v>
      </c>
      <c s="34" t="s">
        <v>12027</v>
      </c>
      <c s="35" t="s">
        <v>4</v>
      </c>
      <c s="6" t="s">
        <v>13478</v>
      </c>
      <c s="36" t="s">
        <v>71</v>
      </c>
      <c s="37">
        <v>80</v>
      </c>
      <c s="36">
        <v>0</v>
      </c>
      <c s="36">
        <f>ROUND(G638*H638,6)</f>
      </c>
      <c r="L638" s="38">
        <v>0</v>
      </c>
      <c s="32">
        <f>ROUND(ROUND(L638,2)*ROUND(G638,3),2)</f>
      </c>
      <c s="36" t="s">
        <v>54</v>
      </c>
      <c>
        <f>(M638*21)/100</f>
      </c>
      <c t="s">
        <v>26</v>
      </c>
    </row>
    <row r="639" spans="1:5" ht="12.75">
      <c r="A639" s="35" t="s">
        <v>55</v>
      </c>
      <c r="E639" s="39" t="s">
        <v>4</v>
      </c>
    </row>
    <row r="640" spans="1:5" ht="12.75">
      <c r="A640" s="35" t="s">
        <v>57</v>
      </c>
      <c r="E640" s="40" t="s">
        <v>4</v>
      </c>
    </row>
    <row r="641" spans="1:5" ht="12.75">
      <c r="A641" t="s">
        <v>59</v>
      </c>
      <c r="E641" s="39" t="s">
        <v>4</v>
      </c>
    </row>
    <row r="642" spans="1:16" ht="12.75">
      <c r="A642" t="s">
        <v>48</v>
      </c>
      <c s="34" t="s">
        <v>553</v>
      </c>
      <c s="34" t="s">
        <v>12030</v>
      </c>
      <c s="35" t="s">
        <v>4</v>
      </c>
      <c s="6" t="s">
        <v>13479</v>
      </c>
      <c s="36" t="s">
        <v>71</v>
      </c>
      <c s="37">
        <v>20</v>
      </c>
      <c s="36">
        <v>0</v>
      </c>
      <c s="36">
        <f>ROUND(G642*H642,6)</f>
      </c>
      <c r="L642" s="38">
        <v>0</v>
      </c>
      <c s="32">
        <f>ROUND(ROUND(L642,2)*ROUND(G642,3),2)</f>
      </c>
      <c s="36" t="s">
        <v>54</v>
      </c>
      <c>
        <f>(M642*21)/100</f>
      </c>
      <c t="s">
        <v>26</v>
      </c>
    </row>
    <row r="643" spans="1:5" ht="12.75">
      <c r="A643" s="35" t="s">
        <v>55</v>
      </c>
      <c r="E643" s="39" t="s">
        <v>4</v>
      </c>
    </row>
    <row r="644" spans="1:5" ht="12.75">
      <c r="A644" s="35" t="s">
        <v>57</v>
      </c>
      <c r="E644" s="40" t="s">
        <v>4</v>
      </c>
    </row>
    <row r="645" spans="1:5" ht="12.75">
      <c r="A645" t="s">
        <v>59</v>
      </c>
      <c r="E645" s="39" t="s">
        <v>4</v>
      </c>
    </row>
    <row r="646" spans="1:16" ht="12.75">
      <c r="A646" t="s">
        <v>48</v>
      </c>
      <c s="34" t="s">
        <v>554</v>
      </c>
      <c s="34" t="s">
        <v>12033</v>
      </c>
      <c s="35" t="s">
        <v>4</v>
      </c>
      <c s="6" t="s">
        <v>13480</v>
      </c>
      <c s="36" t="s">
        <v>71</v>
      </c>
      <c s="37">
        <v>55</v>
      </c>
      <c s="36">
        <v>0</v>
      </c>
      <c s="36">
        <f>ROUND(G646*H646,6)</f>
      </c>
      <c r="L646" s="38">
        <v>0</v>
      </c>
      <c s="32">
        <f>ROUND(ROUND(L646,2)*ROUND(G646,3),2)</f>
      </c>
      <c s="36" t="s">
        <v>54</v>
      </c>
      <c>
        <f>(M646*21)/100</f>
      </c>
      <c t="s">
        <v>26</v>
      </c>
    </row>
    <row r="647" spans="1:5" ht="12.75">
      <c r="A647" s="35" t="s">
        <v>55</v>
      </c>
      <c r="E647" s="39" t="s">
        <v>4</v>
      </c>
    </row>
    <row r="648" spans="1:5" ht="12.75">
      <c r="A648" s="35" t="s">
        <v>57</v>
      </c>
      <c r="E648" s="40" t="s">
        <v>4</v>
      </c>
    </row>
    <row r="649" spans="1:5" ht="12.75">
      <c r="A649" t="s">
        <v>59</v>
      </c>
      <c r="E649" s="39" t="s">
        <v>4</v>
      </c>
    </row>
    <row r="650" spans="1:16" ht="12.75">
      <c r="A650" t="s">
        <v>48</v>
      </c>
      <c s="34" t="s">
        <v>555</v>
      </c>
      <c s="34" t="s">
        <v>12036</v>
      </c>
      <c s="35" t="s">
        <v>4</v>
      </c>
      <c s="6" t="s">
        <v>13481</v>
      </c>
      <c s="36" t="s">
        <v>71</v>
      </c>
      <c s="37">
        <v>25</v>
      </c>
      <c s="36">
        <v>0</v>
      </c>
      <c s="36">
        <f>ROUND(G650*H650,6)</f>
      </c>
      <c r="L650" s="38">
        <v>0</v>
      </c>
      <c s="32">
        <f>ROUND(ROUND(L650,2)*ROUND(G650,3),2)</f>
      </c>
      <c s="36" t="s">
        <v>54</v>
      </c>
      <c>
        <f>(M650*21)/100</f>
      </c>
      <c t="s">
        <v>26</v>
      </c>
    </row>
    <row r="651" spans="1:5" ht="12.75">
      <c r="A651" s="35" t="s">
        <v>55</v>
      </c>
      <c r="E651" s="39" t="s">
        <v>4</v>
      </c>
    </row>
    <row r="652" spans="1:5" ht="12.75">
      <c r="A652" s="35" t="s">
        <v>57</v>
      </c>
      <c r="E652" s="40" t="s">
        <v>4</v>
      </c>
    </row>
    <row r="653" spans="1:5" ht="12.75">
      <c r="A653" t="s">
        <v>59</v>
      </c>
      <c r="E653" s="39" t="s">
        <v>4</v>
      </c>
    </row>
    <row r="654" spans="1:16" ht="12.75">
      <c r="A654" t="s">
        <v>48</v>
      </c>
      <c s="34" t="s">
        <v>556</v>
      </c>
      <c s="34" t="s">
        <v>12039</v>
      </c>
      <c s="35" t="s">
        <v>4</v>
      </c>
      <c s="6" t="s">
        <v>13482</v>
      </c>
      <c s="36" t="s">
        <v>71</v>
      </c>
      <c s="37">
        <v>1500</v>
      </c>
      <c s="36">
        <v>0</v>
      </c>
      <c s="36">
        <f>ROUND(G654*H654,6)</f>
      </c>
      <c r="L654" s="38">
        <v>0</v>
      </c>
      <c s="32">
        <f>ROUND(ROUND(L654,2)*ROUND(G654,3),2)</f>
      </c>
      <c s="36" t="s">
        <v>54</v>
      </c>
      <c>
        <f>(M654*21)/100</f>
      </c>
      <c t="s">
        <v>26</v>
      </c>
    </row>
    <row r="655" spans="1:5" ht="12.75">
      <c r="A655" s="35" t="s">
        <v>55</v>
      </c>
      <c r="E655" s="39" t="s">
        <v>4</v>
      </c>
    </row>
    <row r="656" spans="1:5" ht="12.75">
      <c r="A656" s="35" t="s">
        <v>57</v>
      </c>
      <c r="E656" s="40" t="s">
        <v>4</v>
      </c>
    </row>
    <row r="657" spans="1:5" ht="12.75">
      <c r="A657" t="s">
        <v>59</v>
      </c>
      <c r="E657" s="39" t="s">
        <v>4</v>
      </c>
    </row>
    <row r="658" spans="1:16" ht="12.75">
      <c r="A658" t="s">
        <v>48</v>
      </c>
      <c s="34" t="s">
        <v>557</v>
      </c>
      <c s="34" t="s">
        <v>12042</v>
      </c>
      <c s="35" t="s">
        <v>4</v>
      </c>
      <c s="6" t="s">
        <v>13483</v>
      </c>
      <c s="36" t="s">
        <v>71</v>
      </c>
      <c s="37">
        <v>675</v>
      </c>
      <c s="36">
        <v>0</v>
      </c>
      <c s="36">
        <f>ROUND(G658*H658,6)</f>
      </c>
      <c r="L658" s="38">
        <v>0</v>
      </c>
      <c s="32">
        <f>ROUND(ROUND(L658,2)*ROUND(G658,3),2)</f>
      </c>
      <c s="36" t="s">
        <v>54</v>
      </c>
      <c>
        <f>(M658*21)/100</f>
      </c>
      <c t="s">
        <v>26</v>
      </c>
    </row>
    <row r="659" spans="1:5" ht="12.75">
      <c r="A659" s="35" t="s">
        <v>55</v>
      </c>
      <c r="E659" s="39" t="s">
        <v>4</v>
      </c>
    </row>
    <row r="660" spans="1:5" ht="12.75">
      <c r="A660" s="35" t="s">
        <v>57</v>
      </c>
      <c r="E660" s="40" t="s">
        <v>4</v>
      </c>
    </row>
    <row r="661" spans="1:5" ht="12.75">
      <c r="A661" t="s">
        <v>59</v>
      </c>
      <c r="E661" s="39" t="s">
        <v>4</v>
      </c>
    </row>
    <row r="662" spans="1:16" ht="12.75">
      <c r="A662" t="s">
        <v>48</v>
      </c>
      <c s="34" t="s">
        <v>558</v>
      </c>
      <c s="34" t="s">
        <v>12045</v>
      </c>
      <c s="35" t="s">
        <v>4</v>
      </c>
      <c s="6" t="s">
        <v>12079</v>
      </c>
      <c s="36" t="s">
        <v>71</v>
      </c>
      <c s="37">
        <v>75</v>
      </c>
      <c s="36">
        <v>0</v>
      </c>
      <c s="36">
        <f>ROUND(G662*H662,6)</f>
      </c>
      <c r="L662" s="38">
        <v>0</v>
      </c>
      <c s="32">
        <f>ROUND(ROUND(L662,2)*ROUND(G662,3),2)</f>
      </c>
      <c s="36" t="s">
        <v>54</v>
      </c>
      <c>
        <f>(M662*21)/100</f>
      </c>
      <c t="s">
        <v>26</v>
      </c>
    </row>
    <row r="663" spans="1:5" ht="12.75">
      <c r="A663" s="35" t="s">
        <v>55</v>
      </c>
      <c r="E663" s="39" t="s">
        <v>4</v>
      </c>
    </row>
    <row r="664" spans="1:5" ht="12.75">
      <c r="A664" s="35" t="s">
        <v>57</v>
      </c>
      <c r="E664" s="40" t="s">
        <v>4</v>
      </c>
    </row>
    <row r="665" spans="1:5" ht="12.75">
      <c r="A665" t="s">
        <v>59</v>
      </c>
      <c r="E665" s="39" t="s">
        <v>4</v>
      </c>
    </row>
    <row r="666" spans="1:16" ht="12.75">
      <c r="A666" t="s">
        <v>48</v>
      </c>
      <c s="34" t="s">
        <v>559</v>
      </c>
      <c s="34" t="s">
        <v>12048</v>
      </c>
      <c s="35" t="s">
        <v>4</v>
      </c>
      <c s="6" t="s">
        <v>12092</v>
      </c>
      <c s="36" t="s">
        <v>71</v>
      </c>
      <c s="37">
        <v>105</v>
      </c>
      <c s="36">
        <v>0</v>
      </c>
      <c s="36">
        <f>ROUND(G666*H666,6)</f>
      </c>
      <c r="L666" s="38">
        <v>0</v>
      </c>
      <c s="32">
        <f>ROUND(ROUND(L666,2)*ROUND(G666,3),2)</f>
      </c>
      <c s="36" t="s">
        <v>54</v>
      </c>
      <c>
        <f>(M666*21)/100</f>
      </c>
      <c t="s">
        <v>26</v>
      </c>
    </row>
    <row r="667" spans="1:5" ht="12.75">
      <c r="A667" s="35" t="s">
        <v>55</v>
      </c>
      <c r="E667" s="39" t="s">
        <v>4</v>
      </c>
    </row>
    <row r="668" spans="1:5" ht="12.75">
      <c r="A668" s="35" t="s">
        <v>57</v>
      </c>
      <c r="E668" s="40" t="s">
        <v>4</v>
      </c>
    </row>
    <row r="669" spans="1:5" ht="12.75">
      <c r="A669" t="s">
        <v>59</v>
      </c>
      <c r="E669" s="39" t="s">
        <v>4</v>
      </c>
    </row>
    <row r="670" spans="1:16" ht="12.75">
      <c r="A670" t="s">
        <v>48</v>
      </c>
      <c s="34" t="s">
        <v>560</v>
      </c>
      <c s="34" t="s">
        <v>12051</v>
      </c>
      <c s="35" t="s">
        <v>4</v>
      </c>
      <c s="6" t="s">
        <v>12094</v>
      </c>
      <c s="36" t="s">
        <v>71</v>
      </c>
      <c s="37">
        <v>500</v>
      </c>
      <c s="36">
        <v>0</v>
      </c>
      <c s="36">
        <f>ROUND(G670*H670,6)</f>
      </c>
      <c r="L670" s="38">
        <v>0</v>
      </c>
      <c s="32">
        <f>ROUND(ROUND(L670,2)*ROUND(G670,3),2)</f>
      </c>
      <c s="36" t="s">
        <v>54</v>
      </c>
      <c>
        <f>(M670*21)/100</f>
      </c>
      <c t="s">
        <v>26</v>
      </c>
    </row>
    <row r="671" spans="1:5" ht="12.75">
      <c r="A671" s="35" t="s">
        <v>55</v>
      </c>
      <c r="E671" s="39" t="s">
        <v>4</v>
      </c>
    </row>
    <row r="672" spans="1:5" ht="12.75">
      <c r="A672" s="35" t="s">
        <v>57</v>
      </c>
      <c r="E672" s="40" t="s">
        <v>4</v>
      </c>
    </row>
    <row r="673" spans="1:5" ht="12.75">
      <c r="A673" t="s">
        <v>59</v>
      </c>
      <c r="E673" s="39" t="s">
        <v>4</v>
      </c>
    </row>
    <row r="674" spans="1:16" ht="12.75">
      <c r="A674" t="s">
        <v>48</v>
      </c>
      <c s="34" t="s">
        <v>561</v>
      </c>
      <c s="34" t="s">
        <v>12054</v>
      </c>
      <c s="35" t="s">
        <v>4</v>
      </c>
      <c s="6" t="s">
        <v>12096</v>
      </c>
      <c s="36" t="s">
        <v>71</v>
      </c>
      <c s="37">
        <v>650</v>
      </c>
      <c s="36">
        <v>0</v>
      </c>
      <c s="36">
        <f>ROUND(G674*H674,6)</f>
      </c>
      <c r="L674" s="38">
        <v>0</v>
      </c>
      <c s="32">
        <f>ROUND(ROUND(L674,2)*ROUND(G674,3),2)</f>
      </c>
      <c s="36" t="s">
        <v>54</v>
      </c>
      <c>
        <f>(M674*21)/100</f>
      </c>
      <c t="s">
        <v>26</v>
      </c>
    </row>
    <row r="675" spans="1:5" ht="12.75">
      <c r="A675" s="35" t="s">
        <v>55</v>
      </c>
      <c r="E675" s="39" t="s">
        <v>4</v>
      </c>
    </row>
    <row r="676" spans="1:5" ht="12.75">
      <c r="A676" s="35" t="s">
        <v>57</v>
      </c>
      <c r="E676" s="40" t="s">
        <v>4</v>
      </c>
    </row>
    <row r="677" spans="1:5" ht="12.75">
      <c r="A677" t="s">
        <v>59</v>
      </c>
      <c r="E677" s="39" t="s">
        <v>4</v>
      </c>
    </row>
    <row r="678" spans="1:16" ht="12.75">
      <c r="A678" t="s">
        <v>48</v>
      </c>
      <c s="34" t="s">
        <v>562</v>
      </c>
      <c s="34" t="s">
        <v>12057</v>
      </c>
      <c s="35" t="s">
        <v>4</v>
      </c>
      <c s="6" t="s">
        <v>13484</v>
      </c>
      <c s="36" t="s">
        <v>12022</v>
      </c>
      <c s="37">
        <v>1</v>
      </c>
      <c s="36">
        <v>0</v>
      </c>
      <c s="36">
        <f>ROUND(G678*H678,6)</f>
      </c>
      <c r="L678" s="38">
        <v>0</v>
      </c>
      <c s="32">
        <f>ROUND(ROUND(L678,2)*ROUND(G678,3),2)</f>
      </c>
      <c s="36" t="s">
        <v>54</v>
      </c>
      <c>
        <f>(M678*21)/100</f>
      </c>
      <c t="s">
        <v>26</v>
      </c>
    </row>
    <row r="679" spans="1:5" ht="12.75">
      <c r="A679" s="35" t="s">
        <v>55</v>
      </c>
      <c r="E679" s="39" t="s">
        <v>4</v>
      </c>
    </row>
    <row r="680" spans="1:5" ht="12.75">
      <c r="A680" s="35" t="s">
        <v>57</v>
      </c>
      <c r="E680" s="40" t="s">
        <v>4</v>
      </c>
    </row>
    <row r="681" spans="1:5" ht="12.75">
      <c r="A681" t="s">
        <v>59</v>
      </c>
      <c r="E681" s="39" t="s">
        <v>4</v>
      </c>
    </row>
    <row r="682" spans="1:16" ht="12.75">
      <c r="A682" t="s">
        <v>48</v>
      </c>
      <c s="34" t="s">
        <v>563</v>
      </c>
      <c s="34" t="s">
        <v>12060</v>
      </c>
      <c s="35" t="s">
        <v>4</v>
      </c>
      <c s="6" t="s">
        <v>13485</v>
      </c>
      <c s="36" t="s">
        <v>12022</v>
      </c>
      <c s="37">
        <v>1</v>
      </c>
      <c s="36">
        <v>0</v>
      </c>
      <c s="36">
        <f>ROUND(G682*H682,6)</f>
      </c>
      <c r="L682" s="38">
        <v>0</v>
      </c>
      <c s="32">
        <f>ROUND(ROUND(L682,2)*ROUND(G682,3),2)</f>
      </c>
      <c s="36" t="s">
        <v>54</v>
      </c>
      <c>
        <f>(M682*21)/100</f>
      </c>
      <c t="s">
        <v>26</v>
      </c>
    </row>
    <row r="683" spans="1:5" ht="12.75">
      <c r="A683" s="35" t="s">
        <v>55</v>
      </c>
      <c r="E683" s="39" t="s">
        <v>4</v>
      </c>
    </row>
    <row r="684" spans="1:5" ht="12.75">
      <c r="A684" s="35" t="s">
        <v>57</v>
      </c>
      <c r="E684" s="40" t="s">
        <v>4</v>
      </c>
    </row>
    <row r="685" spans="1:5" ht="12.75">
      <c r="A685" t="s">
        <v>59</v>
      </c>
      <c r="E685" s="39" t="s">
        <v>4</v>
      </c>
    </row>
    <row r="686" spans="1:16" ht="38.25">
      <c r="A686" t="s">
        <v>48</v>
      </c>
      <c s="34" t="s">
        <v>566</v>
      </c>
      <c s="34" t="s">
        <v>12101</v>
      </c>
      <c s="35" t="s">
        <v>4</v>
      </c>
      <c s="6" t="s">
        <v>12108</v>
      </c>
      <c s="36" t="s">
        <v>71</v>
      </c>
      <c s="37">
        <v>25</v>
      </c>
      <c s="36">
        <v>0</v>
      </c>
      <c s="36">
        <f>ROUND(G686*H686,6)</f>
      </c>
      <c r="L686" s="38">
        <v>0</v>
      </c>
      <c s="32">
        <f>ROUND(ROUND(L686,2)*ROUND(G686,3),2)</f>
      </c>
      <c s="36" t="s">
        <v>54</v>
      </c>
      <c>
        <f>(M686*21)/100</f>
      </c>
      <c t="s">
        <v>26</v>
      </c>
    </row>
    <row r="687" spans="1:5" ht="12.75">
      <c r="A687" s="35" t="s">
        <v>55</v>
      </c>
      <c r="E687" s="39" t="s">
        <v>4</v>
      </c>
    </row>
    <row r="688" spans="1:5" ht="12.75">
      <c r="A688" s="35" t="s">
        <v>57</v>
      </c>
      <c r="E688" s="40" t="s">
        <v>4</v>
      </c>
    </row>
    <row r="689" spans="1:5" ht="12.75">
      <c r="A689" t="s">
        <v>59</v>
      </c>
      <c r="E689" s="39" t="s">
        <v>4</v>
      </c>
    </row>
    <row r="690" spans="1:16" ht="38.25">
      <c r="A690" t="s">
        <v>48</v>
      </c>
      <c s="34" t="s">
        <v>567</v>
      </c>
      <c s="34" t="s">
        <v>12103</v>
      </c>
      <c s="35" t="s">
        <v>4</v>
      </c>
      <c s="6" t="s">
        <v>12110</v>
      </c>
      <c s="36" t="s">
        <v>71</v>
      </c>
      <c s="37">
        <v>50</v>
      </c>
      <c s="36">
        <v>0</v>
      </c>
      <c s="36">
        <f>ROUND(G690*H690,6)</f>
      </c>
      <c r="L690" s="38">
        <v>0</v>
      </c>
      <c s="32">
        <f>ROUND(ROUND(L690,2)*ROUND(G690,3),2)</f>
      </c>
      <c s="36" t="s">
        <v>54</v>
      </c>
      <c>
        <f>(M690*21)/100</f>
      </c>
      <c t="s">
        <v>26</v>
      </c>
    </row>
    <row r="691" spans="1:5" ht="12.75">
      <c r="A691" s="35" t="s">
        <v>55</v>
      </c>
      <c r="E691" s="39" t="s">
        <v>4</v>
      </c>
    </row>
    <row r="692" spans="1:5" ht="12.75">
      <c r="A692" s="35" t="s">
        <v>57</v>
      </c>
      <c r="E692" s="40" t="s">
        <v>4</v>
      </c>
    </row>
    <row r="693" spans="1:5" ht="12.75">
      <c r="A693" t="s">
        <v>59</v>
      </c>
      <c r="E693" s="39" t="s">
        <v>4</v>
      </c>
    </row>
    <row r="694" spans="1:16" ht="38.25">
      <c r="A694" t="s">
        <v>48</v>
      </c>
      <c s="34" t="s">
        <v>568</v>
      </c>
      <c s="34" t="s">
        <v>12105</v>
      </c>
      <c s="35" t="s">
        <v>4</v>
      </c>
      <c s="6" t="s">
        <v>13486</v>
      </c>
      <c s="36" t="s">
        <v>71</v>
      </c>
      <c s="37">
        <v>20</v>
      </c>
      <c s="36">
        <v>0</v>
      </c>
      <c s="36">
        <f>ROUND(G694*H694,6)</f>
      </c>
      <c r="L694" s="38">
        <v>0</v>
      </c>
      <c s="32">
        <f>ROUND(ROUND(L694,2)*ROUND(G694,3),2)</f>
      </c>
      <c s="36" t="s">
        <v>54</v>
      </c>
      <c>
        <f>(M694*21)/100</f>
      </c>
      <c t="s">
        <v>26</v>
      </c>
    </row>
    <row r="695" spans="1:5" ht="25.5">
      <c r="A695" s="35" t="s">
        <v>55</v>
      </c>
      <c r="E695" s="39" t="s">
        <v>13487</v>
      </c>
    </row>
    <row r="696" spans="1:5" ht="12.75">
      <c r="A696" s="35" t="s">
        <v>57</v>
      </c>
      <c r="E696" s="40" t="s">
        <v>4</v>
      </c>
    </row>
    <row r="697" spans="1:5" ht="12.75">
      <c r="A697" t="s">
        <v>59</v>
      </c>
      <c r="E697" s="39" t="s">
        <v>4</v>
      </c>
    </row>
    <row r="698" spans="1:16" ht="38.25">
      <c r="A698" t="s">
        <v>48</v>
      </c>
      <c s="34" t="s">
        <v>571</v>
      </c>
      <c s="34" t="s">
        <v>12107</v>
      </c>
      <c s="35" t="s">
        <v>4</v>
      </c>
      <c s="6" t="s">
        <v>12115</v>
      </c>
      <c s="36" t="s">
        <v>71</v>
      </c>
      <c s="37">
        <v>350</v>
      </c>
      <c s="36">
        <v>0</v>
      </c>
      <c s="36">
        <f>ROUND(G698*H698,6)</f>
      </c>
      <c r="L698" s="38">
        <v>0</v>
      </c>
      <c s="32">
        <f>ROUND(ROUND(L698,2)*ROUND(G698,3),2)</f>
      </c>
      <c s="36" t="s">
        <v>54</v>
      </c>
      <c>
        <f>(M698*21)/100</f>
      </c>
      <c t="s">
        <v>26</v>
      </c>
    </row>
    <row r="699" spans="1:5" ht="12.75">
      <c r="A699" s="35" t="s">
        <v>55</v>
      </c>
      <c r="E699" s="39" t="s">
        <v>4</v>
      </c>
    </row>
    <row r="700" spans="1:5" ht="12.75">
      <c r="A700" s="35" t="s">
        <v>57</v>
      </c>
      <c r="E700" s="40" t="s">
        <v>4</v>
      </c>
    </row>
    <row r="701" spans="1:5" ht="12.75">
      <c r="A701" t="s">
        <v>59</v>
      </c>
      <c r="E701" s="39" t="s">
        <v>4</v>
      </c>
    </row>
    <row r="702" spans="1:16" ht="38.25">
      <c r="A702" t="s">
        <v>48</v>
      </c>
      <c s="34" t="s">
        <v>572</v>
      </c>
      <c s="34" t="s">
        <v>12109</v>
      </c>
      <c s="35" t="s">
        <v>4</v>
      </c>
      <c s="6" t="s">
        <v>12120</v>
      </c>
      <c s="36" t="s">
        <v>71</v>
      </c>
      <c s="37">
        <v>650</v>
      </c>
      <c s="36">
        <v>0</v>
      </c>
      <c s="36">
        <f>ROUND(G702*H702,6)</f>
      </c>
      <c r="L702" s="38">
        <v>0</v>
      </c>
      <c s="32">
        <f>ROUND(ROUND(L702,2)*ROUND(G702,3),2)</f>
      </c>
      <c s="36" t="s">
        <v>54</v>
      </c>
      <c>
        <f>(M702*21)/100</f>
      </c>
      <c t="s">
        <v>26</v>
      </c>
    </row>
    <row r="703" spans="1:5" ht="12.75">
      <c r="A703" s="35" t="s">
        <v>55</v>
      </c>
      <c r="E703" s="39" t="s">
        <v>4</v>
      </c>
    </row>
    <row r="704" spans="1:5" ht="12.75">
      <c r="A704" s="35" t="s">
        <v>57</v>
      </c>
      <c r="E704" s="40" t="s">
        <v>4</v>
      </c>
    </row>
    <row r="705" spans="1:5" ht="12.75">
      <c r="A705" t="s">
        <v>59</v>
      </c>
      <c r="E705" s="39" t="s">
        <v>4</v>
      </c>
    </row>
    <row r="706" spans="1:16" ht="38.25">
      <c r="A706" t="s">
        <v>48</v>
      </c>
      <c s="34" t="s">
        <v>573</v>
      </c>
      <c s="34" t="s">
        <v>12111</v>
      </c>
      <c s="35" t="s">
        <v>4</v>
      </c>
      <c s="6" t="s">
        <v>12122</v>
      </c>
      <c s="36" t="s">
        <v>71</v>
      </c>
      <c s="37">
        <v>400</v>
      </c>
      <c s="36">
        <v>0</v>
      </c>
      <c s="36">
        <f>ROUND(G706*H706,6)</f>
      </c>
      <c r="L706" s="38">
        <v>0</v>
      </c>
      <c s="32">
        <f>ROUND(ROUND(L706,2)*ROUND(G706,3),2)</f>
      </c>
      <c s="36" t="s">
        <v>54</v>
      </c>
      <c>
        <f>(M706*21)/100</f>
      </c>
      <c t="s">
        <v>26</v>
      </c>
    </row>
    <row r="707" spans="1:5" ht="12.75">
      <c r="A707" s="35" t="s">
        <v>55</v>
      </c>
      <c r="E707" s="39" t="s">
        <v>4</v>
      </c>
    </row>
    <row r="708" spans="1:5" ht="12.75">
      <c r="A708" s="35" t="s">
        <v>57</v>
      </c>
      <c r="E708" s="40" t="s">
        <v>4</v>
      </c>
    </row>
    <row r="709" spans="1:5" ht="12.75">
      <c r="A709" t="s">
        <v>59</v>
      </c>
      <c r="E709" s="39" t="s">
        <v>4</v>
      </c>
    </row>
    <row r="710" spans="1:16" ht="12.75">
      <c r="A710" t="s">
        <v>48</v>
      </c>
      <c s="34" t="s">
        <v>574</v>
      </c>
      <c s="34" t="s">
        <v>12114</v>
      </c>
      <c s="35" t="s">
        <v>4</v>
      </c>
      <c s="6" t="s">
        <v>12124</v>
      </c>
      <c s="36" t="s">
        <v>12022</v>
      </c>
      <c s="37">
        <v>1</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6" ht="12.75">
      <c r="A714" t="s">
        <v>48</v>
      </c>
      <c s="34" t="s">
        <v>575</v>
      </c>
      <c s="34" t="s">
        <v>12116</v>
      </c>
      <c s="35" t="s">
        <v>4</v>
      </c>
      <c s="6" t="s">
        <v>12126</v>
      </c>
      <c s="36" t="s">
        <v>12022</v>
      </c>
      <c s="37">
        <v>1</v>
      </c>
      <c s="36">
        <v>0</v>
      </c>
      <c s="36">
        <f>ROUND(G714*H714,6)</f>
      </c>
      <c r="L714" s="38">
        <v>0</v>
      </c>
      <c s="32">
        <f>ROUND(ROUND(L714,2)*ROUND(G714,3),2)</f>
      </c>
      <c s="36" t="s">
        <v>54</v>
      </c>
      <c>
        <f>(M714*21)/100</f>
      </c>
      <c t="s">
        <v>26</v>
      </c>
    </row>
    <row r="715" spans="1:5" ht="12.75">
      <c r="A715" s="35" t="s">
        <v>55</v>
      </c>
      <c r="E715" s="39" t="s">
        <v>4</v>
      </c>
    </row>
    <row r="716" spans="1:5" ht="12.75">
      <c r="A716" s="35" t="s">
        <v>57</v>
      </c>
      <c r="E716" s="40" t="s">
        <v>4</v>
      </c>
    </row>
    <row r="717" spans="1:5" ht="12.75">
      <c r="A717" t="s">
        <v>59</v>
      </c>
      <c r="E717" s="39" t="s">
        <v>4</v>
      </c>
    </row>
    <row r="718" spans="1:16" ht="12.75">
      <c r="A718" t="s">
        <v>48</v>
      </c>
      <c s="34" t="s">
        <v>576</v>
      </c>
      <c s="34" t="s">
        <v>12127</v>
      </c>
      <c s="35" t="s">
        <v>4</v>
      </c>
      <c s="6" t="s">
        <v>12131</v>
      </c>
      <c s="36" t="s">
        <v>71</v>
      </c>
      <c s="37">
        <v>225</v>
      </c>
      <c s="36">
        <v>0</v>
      </c>
      <c s="36">
        <f>ROUND(G718*H718,6)</f>
      </c>
      <c r="L718" s="38">
        <v>0</v>
      </c>
      <c s="32">
        <f>ROUND(ROUND(L718,2)*ROUND(G718,3),2)</f>
      </c>
      <c s="36" t="s">
        <v>54</v>
      </c>
      <c>
        <f>(M718*21)/100</f>
      </c>
      <c t="s">
        <v>26</v>
      </c>
    </row>
    <row r="719" spans="1:5" ht="12.75">
      <c r="A719" s="35" t="s">
        <v>55</v>
      </c>
      <c r="E719" s="39" t="s">
        <v>4</v>
      </c>
    </row>
    <row r="720" spans="1:5" ht="12.75">
      <c r="A720" s="35" t="s">
        <v>57</v>
      </c>
      <c r="E720" s="40" t="s">
        <v>4</v>
      </c>
    </row>
    <row r="721" spans="1:5" ht="12.75">
      <c r="A721" t="s">
        <v>59</v>
      </c>
      <c r="E721" s="39" t="s">
        <v>4</v>
      </c>
    </row>
    <row r="722" spans="1:16" ht="12.75">
      <c r="A722" t="s">
        <v>48</v>
      </c>
      <c s="34" t="s">
        <v>577</v>
      </c>
      <c s="34" t="s">
        <v>13488</v>
      </c>
      <c s="35" t="s">
        <v>4</v>
      </c>
      <c s="6" t="s">
        <v>13489</v>
      </c>
      <c s="36" t="s">
        <v>3911</v>
      </c>
      <c s="37">
        <v>5</v>
      </c>
      <c s="36">
        <v>0</v>
      </c>
      <c s="36">
        <f>ROUND(G722*H722,6)</f>
      </c>
      <c r="L722" s="38">
        <v>0</v>
      </c>
      <c s="32">
        <f>ROUND(ROUND(L722,2)*ROUND(G722,3),2)</f>
      </c>
      <c s="36" t="s">
        <v>54</v>
      </c>
      <c>
        <f>(M722*21)/100</f>
      </c>
      <c t="s">
        <v>26</v>
      </c>
    </row>
    <row r="723" spans="1:5" ht="12.75">
      <c r="A723" s="35" t="s">
        <v>55</v>
      </c>
      <c r="E723" s="39" t="s">
        <v>4</v>
      </c>
    </row>
    <row r="724" spans="1:5" ht="12.75">
      <c r="A724" s="35" t="s">
        <v>57</v>
      </c>
      <c r="E724" s="40" t="s">
        <v>4</v>
      </c>
    </row>
    <row r="725" spans="1:5" ht="12.75">
      <c r="A725" t="s">
        <v>59</v>
      </c>
      <c r="E725" s="39" t="s">
        <v>4</v>
      </c>
    </row>
    <row r="726" spans="1:16" ht="25.5">
      <c r="A726" t="s">
        <v>48</v>
      </c>
      <c s="34" t="s">
        <v>578</v>
      </c>
      <c s="34" t="s">
        <v>13490</v>
      </c>
      <c s="35" t="s">
        <v>4</v>
      </c>
      <c s="6" t="s">
        <v>12133</v>
      </c>
      <c s="36" t="s">
        <v>3911</v>
      </c>
      <c s="37">
        <v>40</v>
      </c>
      <c s="36">
        <v>0</v>
      </c>
      <c s="36">
        <f>ROUND(G726*H726,6)</f>
      </c>
      <c r="L726" s="38">
        <v>0</v>
      </c>
      <c s="32">
        <f>ROUND(ROUND(L726,2)*ROUND(G726,3),2)</f>
      </c>
      <c s="36" t="s">
        <v>54</v>
      </c>
      <c>
        <f>(M726*21)/100</f>
      </c>
      <c t="s">
        <v>26</v>
      </c>
    </row>
    <row r="727" spans="1:5" ht="12.75">
      <c r="A727" s="35" t="s">
        <v>55</v>
      </c>
      <c r="E727" s="39" t="s">
        <v>4</v>
      </c>
    </row>
    <row r="728" spans="1:5" ht="12.75">
      <c r="A728" s="35" t="s">
        <v>57</v>
      </c>
      <c r="E728" s="40" t="s">
        <v>4</v>
      </c>
    </row>
    <row r="729" spans="1:5" ht="12.75">
      <c r="A729" t="s">
        <v>59</v>
      </c>
      <c r="E729" s="39" t="s">
        <v>4</v>
      </c>
    </row>
    <row r="730" spans="1:16" ht="12.75">
      <c r="A730" t="s">
        <v>48</v>
      </c>
      <c s="34" t="s">
        <v>579</v>
      </c>
      <c s="34" t="s">
        <v>13491</v>
      </c>
      <c s="35" t="s">
        <v>4</v>
      </c>
      <c s="6" t="s">
        <v>12139</v>
      </c>
      <c s="36" t="s">
        <v>3911</v>
      </c>
      <c s="37">
        <v>8</v>
      </c>
      <c s="36">
        <v>0</v>
      </c>
      <c s="36">
        <f>ROUND(G730*H730,6)</f>
      </c>
      <c r="L730" s="38">
        <v>0</v>
      </c>
      <c s="32">
        <f>ROUND(ROUND(L730,2)*ROUND(G730,3),2)</f>
      </c>
      <c s="36" t="s">
        <v>54</v>
      </c>
      <c>
        <f>(M730*21)/100</f>
      </c>
      <c t="s">
        <v>26</v>
      </c>
    </row>
    <row r="731" spans="1:5" ht="12.75">
      <c r="A731" s="35" t="s">
        <v>55</v>
      </c>
      <c r="E731" s="39" t="s">
        <v>4</v>
      </c>
    </row>
    <row r="732" spans="1:5" ht="12.75">
      <c r="A732" s="35" t="s">
        <v>57</v>
      </c>
      <c r="E732" s="40" t="s">
        <v>4</v>
      </c>
    </row>
    <row r="733" spans="1:5" ht="12.75">
      <c r="A733" t="s">
        <v>59</v>
      </c>
      <c r="E733" s="39" t="s">
        <v>4</v>
      </c>
    </row>
    <row r="734" spans="1:16" ht="12.75">
      <c r="A734" t="s">
        <v>48</v>
      </c>
      <c s="34" t="s">
        <v>582</v>
      </c>
      <c s="34" t="s">
        <v>13492</v>
      </c>
      <c s="35" t="s">
        <v>4</v>
      </c>
      <c s="6" t="s">
        <v>12141</v>
      </c>
      <c s="36" t="s">
        <v>3911</v>
      </c>
      <c s="37">
        <v>8</v>
      </c>
      <c s="36">
        <v>0</v>
      </c>
      <c s="36">
        <f>ROUND(G734*H734,6)</f>
      </c>
      <c r="L734" s="38">
        <v>0</v>
      </c>
      <c s="32">
        <f>ROUND(ROUND(L734,2)*ROUND(G734,3),2)</f>
      </c>
      <c s="36" t="s">
        <v>54</v>
      </c>
      <c>
        <f>(M734*21)/100</f>
      </c>
      <c t="s">
        <v>26</v>
      </c>
    </row>
    <row r="735" spans="1:5" ht="12.75">
      <c r="A735" s="35" t="s">
        <v>55</v>
      </c>
      <c r="E735" s="39" t="s">
        <v>4</v>
      </c>
    </row>
    <row r="736" spans="1:5" ht="12.75">
      <c r="A736" s="35" t="s">
        <v>57</v>
      </c>
      <c r="E736" s="40" t="s">
        <v>4</v>
      </c>
    </row>
    <row r="737" spans="1:5" ht="12.75">
      <c r="A737" t="s">
        <v>59</v>
      </c>
      <c r="E737" s="39" t="s">
        <v>4</v>
      </c>
    </row>
    <row r="738" spans="1:16" ht="12.75">
      <c r="A738" t="s">
        <v>48</v>
      </c>
      <c s="34" t="s">
        <v>583</v>
      </c>
      <c s="34" t="s">
        <v>13493</v>
      </c>
      <c s="35" t="s">
        <v>4</v>
      </c>
      <c s="6" t="s">
        <v>12143</v>
      </c>
      <c s="36" t="s">
        <v>3911</v>
      </c>
      <c s="37">
        <v>85</v>
      </c>
      <c s="36">
        <v>0</v>
      </c>
      <c s="36">
        <f>ROUND(G738*H738,6)</f>
      </c>
      <c r="L738" s="38">
        <v>0</v>
      </c>
      <c s="32">
        <f>ROUND(ROUND(L738,2)*ROUND(G738,3),2)</f>
      </c>
      <c s="36" t="s">
        <v>54</v>
      </c>
      <c>
        <f>(M738*21)/100</f>
      </c>
      <c t="s">
        <v>26</v>
      </c>
    </row>
    <row r="739" spans="1:5" ht="12.75">
      <c r="A739" s="35" t="s">
        <v>55</v>
      </c>
      <c r="E739" s="39" t="s">
        <v>4</v>
      </c>
    </row>
    <row r="740" spans="1:5" ht="12.75">
      <c r="A740" s="35" t="s">
        <v>57</v>
      </c>
      <c r="E740" s="40" t="s">
        <v>4</v>
      </c>
    </row>
    <row r="741" spans="1:5" ht="12.75">
      <c r="A741" t="s">
        <v>59</v>
      </c>
      <c r="E741" s="39" t="s">
        <v>4</v>
      </c>
    </row>
    <row r="742" spans="1:16" ht="12.75">
      <c r="A742" t="s">
        <v>48</v>
      </c>
      <c s="34" t="s">
        <v>584</v>
      </c>
      <c s="34" t="s">
        <v>13494</v>
      </c>
      <c s="35" t="s">
        <v>4</v>
      </c>
      <c s="6" t="s">
        <v>12145</v>
      </c>
      <c s="36" t="s">
        <v>12146</v>
      </c>
      <c s="37">
        <v>1</v>
      </c>
      <c s="36">
        <v>0</v>
      </c>
      <c s="36">
        <f>ROUND(G742*H742,6)</f>
      </c>
      <c r="L742" s="38">
        <v>0</v>
      </c>
      <c s="32">
        <f>ROUND(ROUND(L742,2)*ROUND(G742,3),2)</f>
      </c>
      <c s="36" t="s">
        <v>54</v>
      </c>
      <c>
        <f>(M742*21)/100</f>
      </c>
      <c t="s">
        <v>26</v>
      </c>
    </row>
    <row r="743" spans="1:5" ht="12.75">
      <c r="A743" s="35" t="s">
        <v>55</v>
      </c>
      <c r="E743" s="39" t="s">
        <v>4</v>
      </c>
    </row>
    <row r="744" spans="1:5" ht="12.75">
      <c r="A744" s="35" t="s">
        <v>57</v>
      </c>
      <c r="E744" s="40" t="s">
        <v>4</v>
      </c>
    </row>
    <row r="745" spans="1:5" ht="12.75">
      <c r="A745" t="s">
        <v>59</v>
      </c>
      <c r="E745" s="39" t="s">
        <v>4</v>
      </c>
    </row>
    <row r="746" spans="1:16" ht="12.75">
      <c r="A746" t="s">
        <v>48</v>
      </c>
      <c s="34" t="s">
        <v>585</v>
      </c>
      <c s="34" t="s">
        <v>12130</v>
      </c>
      <c s="35" t="s">
        <v>4</v>
      </c>
      <c s="6" t="s">
        <v>12137</v>
      </c>
      <c s="36" t="s">
        <v>71</v>
      </c>
      <c s="37">
        <v>20</v>
      </c>
      <c s="36">
        <v>0</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12.75">
      <c r="A750" t="s">
        <v>48</v>
      </c>
      <c s="34" t="s">
        <v>586</v>
      </c>
      <c s="34" t="s">
        <v>12132</v>
      </c>
      <c s="35" t="s">
        <v>4</v>
      </c>
      <c s="6" t="s">
        <v>12135</v>
      </c>
      <c s="36" t="s">
        <v>71</v>
      </c>
      <c s="37">
        <v>175</v>
      </c>
      <c s="36">
        <v>0</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6" ht="12.75">
      <c r="A754" t="s">
        <v>48</v>
      </c>
      <c s="34" t="s">
        <v>587</v>
      </c>
      <c s="34" t="s">
        <v>12134</v>
      </c>
      <c s="35" t="s">
        <v>4</v>
      </c>
      <c s="6" t="s">
        <v>13495</v>
      </c>
      <c s="36" t="s">
        <v>71</v>
      </c>
      <c s="37">
        <v>40</v>
      </c>
      <c s="36">
        <v>0</v>
      </c>
      <c s="36">
        <f>ROUND(G754*H754,6)</f>
      </c>
      <c r="L754" s="38">
        <v>0</v>
      </c>
      <c s="32">
        <f>ROUND(ROUND(L754,2)*ROUND(G754,3),2)</f>
      </c>
      <c s="36" t="s">
        <v>54</v>
      </c>
      <c>
        <f>(M754*21)/100</f>
      </c>
      <c t="s">
        <v>26</v>
      </c>
    </row>
    <row r="755" spans="1:5" ht="12.75">
      <c r="A755" s="35" t="s">
        <v>55</v>
      </c>
      <c r="E755" s="39" t="s">
        <v>4</v>
      </c>
    </row>
    <row r="756" spans="1:5" ht="12.75">
      <c r="A756" s="35" t="s">
        <v>57</v>
      </c>
      <c r="E756" s="40" t="s">
        <v>4</v>
      </c>
    </row>
    <row r="757" spans="1:5" ht="12.75">
      <c r="A757" t="s">
        <v>59</v>
      </c>
      <c r="E757" s="39" t="s">
        <v>4</v>
      </c>
    </row>
    <row r="758" spans="1:16" ht="12.75">
      <c r="A758" t="s">
        <v>48</v>
      </c>
      <c s="34" t="s">
        <v>588</v>
      </c>
      <c s="34" t="s">
        <v>12136</v>
      </c>
      <c s="35" t="s">
        <v>4</v>
      </c>
      <c s="6" t="s">
        <v>13496</v>
      </c>
      <c s="36" t="s">
        <v>3911</v>
      </c>
      <c s="37">
        <v>19</v>
      </c>
      <c s="36">
        <v>0</v>
      </c>
      <c s="36">
        <f>ROUND(G758*H758,6)</f>
      </c>
      <c r="L758" s="38">
        <v>0</v>
      </c>
      <c s="32">
        <f>ROUND(ROUND(L758,2)*ROUND(G758,3),2)</f>
      </c>
      <c s="36" t="s">
        <v>54</v>
      </c>
      <c>
        <f>(M758*21)/100</f>
      </c>
      <c t="s">
        <v>26</v>
      </c>
    </row>
    <row r="759" spans="1:5" ht="12.75">
      <c r="A759" s="35" t="s">
        <v>55</v>
      </c>
      <c r="E759" s="39" t="s">
        <v>4</v>
      </c>
    </row>
    <row r="760" spans="1:5" ht="12.75">
      <c r="A760" s="35" t="s">
        <v>57</v>
      </c>
      <c r="E760" s="40" t="s">
        <v>4</v>
      </c>
    </row>
    <row r="761" spans="1:5" ht="12.75">
      <c r="A761" t="s">
        <v>59</v>
      </c>
      <c r="E761" s="39" t="s">
        <v>4</v>
      </c>
    </row>
    <row r="762" spans="1:16" ht="12.75">
      <c r="A762" t="s">
        <v>48</v>
      </c>
      <c s="34" t="s">
        <v>589</v>
      </c>
      <c s="34" t="s">
        <v>12138</v>
      </c>
      <c s="35" t="s">
        <v>4</v>
      </c>
      <c s="6" t="s">
        <v>12143</v>
      </c>
      <c s="36" t="s">
        <v>3911</v>
      </c>
      <c s="37">
        <v>70</v>
      </c>
      <c s="36">
        <v>0</v>
      </c>
      <c s="36">
        <f>ROUND(G762*H762,6)</f>
      </c>
      <c r="L762" s="38">
        <v>0</v>
      </c>
      <c s="32">
        <f>ROUND(ROUND(L762,2)*ROUND(G762,3),2)</f>
      </c>
      <c s="36" t="s">
        <v>54</v>
      </c>
      <c>
        <f>(M762*21)/100</f>
      </c>
      <c t="s">
        <v>26</v>
      </c>
    </row>
    <row r="763" spans="1:5" ht="12.75">
      <c r="A763" s="35" t="s">
        <v>55</v>
      </c>
      <c r="E763" s="39" t="s">
        <v>4</v>
      </c>
    </row>
    <row r="764" spans="1:5" ht="12.75">
      <c r="A764" s="35" t="s">
        <v>57</v>
      </c>
      <c r="E764" s="40" t="s">
        <v>4</v>
      </c>
    </row>
    <row r="765" spans="1:5" ht="12.75">
      <c r="A765" t="s">
        <v>59</v>
      </c>
      <c r="E765" s="39" t="s">
        <v>4</v>
      </c>
    </row>
    <row r="766" spans="1:16" ht="12.75">
      <c r="A766" t="s">
        <v>48</v>
      </c>
      <c s="34" t="s">
        <v>590</v>
      </c>
      <c s="34" t="s">
        <v>12140</v>
      </c>
      <c s="35" t="s">
        <v>4</v>
      </c>
      <c s="6" t="s">
        <v>12145</v>
      </c>
      <c s="36" t="s">
        <v>12146</v>
      </c>
      <c s="37">
        <v>1</v>
      </c>
      <c s="36">
        <v>0</v>
      </c>
      <c s="36">
        <f>ROUND(G766*H766,6)</f>
      </c>
      <c r="L766" s="38">
        <v>0</v>
      </c>
      <c s="32">
        <f>ROUND(ROUND(L766,2)*ROUND(G766,3),2)</f>
      </c>
      <c s="36" t="s">
        <v>54</v>
      </c>
      <c>
        <f>(M766*21)/100</f>
      </c>
      <c t="s">
        <v>26</v>
      </c>
    </row>
    <row r="767" spans="1:5" ht="12.75">
      <c r="A767" s="35" t="s">
        <v>55</v>
      </c>
      <c r="E767" s="39" t="s">
        <v>4</v>
      </c>
    </row>
    <row r="768" spans="1:5" ht="12.75">
      <c r="A768" s="35" t="s">
        <v>57</v>
      </c>
      <c r="E768" s="40" t="s">
        <v>4</v>
      </c>
    </row>
    <row r="769" spans="1:5" ht="12.75">
      <c r="A769" t="s">
        <v>59</v>
      </c>
      <c r="E769" s="39" t="s">
        <v>4</v>
      </c>
    </row>
    <row r="770" spans="1:16" ht="12.75">
      <c r="A770" t="s">
        <v>48</v>
      </c>
      <c s="34" t="s">
        <v>591</v>
      </c>
      <c s="34" t="s">
        <v>12142</v>
      </c>
      <c s="35" t="s">
        <v>4</v>
      </c>
      <c s="6" t="s">
        <v>12148</v>
      </c>
      <c s="36" t="s">
        <v>1259</v>
      </c>
      <c s="37">
        <v>35</v>
      </c>
      <c s="36">
        <v>0</v>
      </c>
      <c s="36">
        <f>ROUND(G770*H770,6)</f>
      </c>
      <c r="L770" s="38">
        <v>0</v>
      </c>
      <c s="32">
        <f>ROUND(ROUND(L770,2)*ROUND(G770,3),2)</f>
      </c>
      <c s="36" t="s">
        <v>54</v>
      </c>
      <c>
        <f>(M770*21)/100</f>
      </c>
      <c t="s">
        <v>26</v>
      </c>
    </row>
    <row r="771" spans="1:5" ht="12.75">
      <c r="A771" s="35" t="s">
        <v>55</v>
      </c>
      <c r="E771" s="39" t="s">
        <v>4</v>
      </c>
    </row>
    <row r="772" spans="1:5" ht="12.75">
      <c r="A772" s="35" t="s">
        <v>57</v>
      </c>
      <c r="E772" s="40" t="s">
        <v>4</v>
      </c>
    </row>
    <row r="773" spans="1:5" ht="12.75">
      <c r="A773" t="s">
        <v>59</v>
      </c>
      <c r="E773" s="39" t="s">
        <v>4</v>
      </c>
    </row>
    <row r="774" spans="1:16" ht="12.75">
      <c r="A774" t="s">
        <v>48</v>
      </c>
      <c s="34" t="s">
        <v>592</v>
      </c>
      <c s="34" t="s">
        <v>12144</v>
      </c>
      <c s="35" t="s">
        <v>4</v>
      </c>
      <c s="6" t="s">
        <v>12150</v>
      </c>
      <c s="36" t="s">
        <v>12022</v>
      </c>
      <c s="37">
        <v>1</v>
      </c>
      <c s="36">
        <v>0</v>
      </c>
      <c s="36">
        <f>ROUND(G774*H774,6)</f>
      </c>
      <c r="L774" s="38">
        <v>0</v>
      </c>
      <c s="32">
        <f>ROUND(ROUND(L774,2)*ROUND(G774,3),2)</f>
      </c>
      <c s="36" t="s">
        <v>54</v>
      </c>
      <c>
        <f>(M774*21)/100</f>
      </c>
      <c t="s">
        <v>26</v>
      </c>
    </row>
    <row r="775" spans="1:5" ht="12.75">
      <c r="A775" s="35" t="s">
        <v>55</v>
      </c>
      <c r="E775" s="39" t="s">
        <v>4</v>
      </c>
    </row>
    <row r="776" spans="1:5" ht="12.75">
      <c r="A776" s="35" t="s">
        <v>57</v>
      </c>
      <c r="E776" s="40" t="s">
        <v>4</v>
      </c>
    </row>
    <row r="777" spans="1:5" ht="12.75">
      <c r="A777" t="s">
        <v>59</v>
      </c>
      <c r="E777" s="39" t="s">
        <v>4</v>
      </c>
    </row>
    <row r="778" spans="1:16" ht="12.75">
      <c r="A778" t="s">
        <v>48</v>
      </c>
      <c s="34" t="s">
        <v>593</v>
      </c>
      <c s="34" t="s">
        <v>13497</v>
      </c>
      <c s="35" t="s">
        <v>4</v>
      </c>
      <c s="6" t="s">
        <v>9511</v>
      </c>
      <c s="36" t="s">
        <v>12022</v>
      </c>
      <c s="37">
        <v>1</v>
      </c>
      <c s="36">
        <v>0</v>
      </c>
      <c s="36">
        <f>ROUND(G778*H778,6)</f>
      </c>
      <c r="L778" s="38">
        <v>0</v>
      </c>
      <c s="32">
        <f>ROUND(ROUND(L778,2)*ROUND(G778,3),2)</f>
      </c>
      <c s="36" t="s">
        <v>54</v>
      </c>
      <c>
        <f>(M778*21)/100</f>
      </c>
      <c t="s">
        <v>26</v>
      </c>
    </row>
    <row r="779" spans="1:5" ht="12.75">
      <c r="A779" s="35" t="s">
        <v>55</v>
      </c>
      <c r="E779" s="39" t="s">
        <v>4</v>
      </c>
    </row>
    <row r="780" spans="1:5" ht="12.75">
      <c r="A780" s="35" t="s">
        <v>57</v>
      </c>
      <c r="E780" s="40" t="s">
        <v>4</v>
      </c>
    </row>
    <row r="781" spans="1:5" ht="12.75">
      <c r="A781" t="s">
        <v>59</v>
      </c>
      <c r="E781" s="39" t="s">
        <v>4</v>
      </c>
    </row>
    <row r="782" spans="1:13" ht="12.75">
      <c r="A782" t="s">
        <v>45</v>
      </c>
      <c r="C782" s="31" t="s">
        <v>13498</v>
      </c>
      <c r="E782" s="33" t="s">
        <v>13499</v>
      </c>
      <c r="J782" s="32">
        <f>0</f>
      </c>
      <c s="32">
        <f>0</f>
      </c>
      <c s="32">
        <f>0+L783+L787+L791</f>
      </c>
      <c s="32">
        <f>0+M783+M787+M791</f>
      </c>
    </row>
    <row r="783" spans="1:16" ht="25.5">
      <c r="A783" t="s">
        <v>48</v>
      </c>
      <c s="34" t="s">
        <v>596</v>
      </c>
      <c s="34" t="s">
        <v>13500</v>
      </c>
      <c s="35" t="s">
        <v>4</v>
      </c>
      <c s="6" t="s">
        <v>13501</v>
      </c>
      <c s="36" t="s">
        <v>3911</v>
      </c>
      <c s="37">
        <v>11</v>
      </c>
      <c s="36">
        <v>0</v>
      </c>
      <c s="36">
        <f>ROUND(G783*H783,6)</f>
      </c>
      <c r="L783" s="38">
        <v>0</v>
      </c>
      <c s="32">
        <f>ROUND(ROUND(L783,2)*ROUND(G783,3),2)</f>
      </c>
      <c s="36" t="s">
        <v>54</v>
      </c>
      <c>
        <f>(M783*21)/100</f>
      </c>
      <c t="s">
        <v>26</v>
      </c>
    </row>
    <row r="784" spans="1:5" ht="12.75">
      <c r="A784" s="35" t="s">
        <v>55</v>
      </c>
      <c r="E784" s="39" t="s">
        <v>4</v>
      </c>
    </row>
    <row r="785" spans="1:5" ht="12.75">
      <c r="A785" s="35" t="s">
        <v>57</v>
      </c>
      <c r="E785" s="40" t="s">
        <v>13502</v>
      </c>
    </row>
    <row r="786" spans="1:5" ht="12.75">
      <c r="A786" t="s">
        <v>59</v>
      </c>
      <c r="E786" s="39" t="s">
        <v>4</v>
      </c>
    </row>
    <row r="787" spans="1:16" ht="12.75">
      <c r="A787" t="s">
        <v>48</v>
      </c>
      <c s="34" t="s">
        <v>597</v>
      </c>
      <c s="34" t="s">
        <v>13503</v>
      </c>
      <c s="35" t="s">
        <v>4</v>
      </c>
      <c s="6" t="s">
        <v>13504</v>
      </c>
      <c s="36" t="s">
        <v>3911</v>
      </c>
      <c s="37">
        <v>4</v>
      </c>
      <c s="36">
        <v>0</v>
      </c>
      <c s="36">
        <f>ROUND(G787*H787,6)</f>
      </c>
      <c r="L787" s="38">
        <v>0</v>
      </c>
      <c s="32">
        <f>ROUND(ROUND(L787,2)*ROUND(G787,3),2)</f>
      </c>
      <c s="36" t="s">
        <v>54</v>
      </c>
      <c>
        <f>(M787*21)/100</f>
      </c>
      <c t="s">
        <v>26</v>
      </c>
    </row>
    <row r="788" spans="1:5" ht="12.75">
      <c r="A788" s="35" t="s">
        <v>55</v>
      </c>
      <c r="E788" s="39" t="s">
        <v>4</v>
      </c>
    </row>
    <row r="789" spans="1:5" ht="12.75">
      <c r="A789" s="35" t="s">
        <v>57</v>
      </c>
      <c r="E789" s="40" t="s">
        <v>13502</v>
      </c>
    </row>
    <row r="790" spans="1:5" ht="12.75">
      <c r="A790" t="s">
        <v>59</v>
      </c>
      <c r="E790" s="39" t="s">
        <v>4</v>
      </c>
    </row>
    <row r="791" spans="1:16" ht="38.25">
      <c r="A791" t="s">
        <v>48</v>
      </c>
      <c s="34" t="s">
        <v>598</v>
      </c>
      <c s="34" t="s">
        <v>13505</v>
      </c>
      <c s="35" t="s">
        <v>4</v>
      </c>
      <c s="6" t="s">
        <v>13506</v>
      </c>
      <c s="36" t="s">
        <v>3911</v>
      </c>
      <c s="37">
        <v>7</v>
      </c>
      <c s="36">
        <v>0</v>
      </c>
      <c s="36">
        <f>ROUND(G791*H791,6)</f>
      </c>
      <c r="L791" s="38">
        <v>0</v>
      </c>
      <c s="32">
        <f>ROUND(ROUND(L791,2)*ROUND(G791,3),2)</f>
      </c>
      <c s="36" t="s">
        <v>54</v>
      </c>
      <c>
        <f>(M791*21)/100</f>
      </c>
      <c t="s">
        <v>26</v>
      </c>
    </row>
    <row r="792" spans="1:5" ht="25.5">
      <c r="A792" s="35" t="s">
        <v>55</v>
      </c>
      <c r="E792" s="39" t="s">
        <v>13507</v>
      </c>
    </row>
    <row r="793" spans="1:5" ht="12.75">
      <c r="A793" s="35" t="s">
        <v>57</v>
      </c>
      <c r="E793" s="40" t="s">
        <v>13502</v>
      </c>
    </row>
    <row r="794" spans="1:5" ht="12.75">
      <c r="A794" t="s">
        <v>59</v>
      </c>
      <c r="E794" s="39" t="s">
        <v>4</v>
      </c>
    </row>
    <row r="795" spans="1:13" ht="12.75">
      <c r="A795" t="s">
        <v>45</v>
      </c>
      <c r="C795" s="31" t="s">
        <v>13508</v>
      </c>
      <c r="E795" s="33" t="s">
        <v>13509</v>
      </c>
      <c r="J795" s="32">
        <f>0</f>
      </c>
      <c s="32">
        <f>0</f>
      </c>
      <c s="32">
        <f>0+L796+L800+L804</f>
      </c>
      <c s="32">
        <f>0+M796+M800+M804</f>
      </c>
    </row>
    <row r="796" spans="1:16" ht="25.5">
      <c r="A796" t="s">
        <v>48</v>
      </c>
      <c s="34" t="s">
        <v>599</v>
      </c>
      <c s="34" t="s">
        <v>13510</v>
      </c>
      <c s="35" t="s">
        <v>4</v>
      </c>
      <c s="6" t="s">
        <v>13511</v>
      </c>
      <c s="36" t="s">
        <v>1128</v>
      </c>
      <c s="37">
        <v>1</v>
      </c>
      <c s="36">
        <v>0</v>
      </c>
      <c s="36">
        <f>ROUND(G796*H796,6)</f>
      </c>
      <c r="L796" s="38">
        <v>0</v>
      </c>
      <c s="32">
        <f>ROUND(ROUND(L796,2)*ROUND(G796,3),2)</f>
      </c>
      <c s="36" t="s">
        <v>54</v>
      </c>
      <c>
        <f>(M796*21)/100</f>
      </c>
      <c t="s">
        <v>26</v>
      </c>
    </row>
    <row r="797" spans="1:5" ht="12.75">
      <c r="A797" s="35" t="s">
        <v>55</v>
      </c>
      <c r="E797" s="39" t="s">
        <v>4</v>
      </c>
    </row>
    <row r="798" spans="1:5" ht="12.75">
      <c r="A798" s="35" t="s">
        <v>57</v>
      </c>
      <c r="E798" s="40" t="s">
        <v>4</v>
      </c>
    </row>
    <row r="799" spans="1:5" ht="12.75">
      <c r="A799" t="s">
        <v>59</v>
      </c>
      <c r="E799" s="39" t="s">
        <v>4</v>
      </c>
    </row>
    <row r="800" spans="1:16" ht="12.75">
      <c r="A800" t="s">
        <v>48</v>
      </c>
      <c s="34" t="s">
        <v>600</v>
      </c>
      <c s="34" t="s">
        <v>13512</v>
      </c>
      <c s="35" t="s">
        <v>4</v>
      </c>
      <c s="6" t="s">
        <v>13513</v>
      </c>
      <c s="36" t="s">
        <v>1128</v>
      </c>
      <c s="37">
        <v>1</v>
      </c>
      <c s="36">
        <v>0</v>
      </c>
      <c s="36">
        <f>ROUND(G800*H800,6)</f>
      </c>
      <c r="L800" s="38">
        <v>0</v>
      </c>
      <c s="32">
        <f>ROUND(ROUND(L800,2)*ROUND(G800,3),2)</f>
      </c>
      <c s="36" t="s">
        <v>54</v>
      </c>
      <c>
        <f>(M800*21)/100</f>
      </c>
      <c t="s">
        <v>26</v>
      </c>
    </row>
    <row r="801" spans="1:5" ht="12.75">
      <c r="A801" s="35" t="s">
        <v>55</v>
      </c>
      <c r="E801" s="39" t="s">
        <v>4</v>
      </c>
    </row>
    <row r="802" spans="1:5" ht="12.75">
      <c r="A802" s="35" t="s">
        <v>57</v>
      </c>
      <c r="E802" s="40" t="s">
        <v>4</v>
      </c>
    </row>
    <row r="803" spans="1:5" ht="12.75">
      <c r="A803" t="s">
        <v>59</v>
      </c>
      <c r="E803" s="39" t="s">
        <v>4</v>
      </c>
    </row>
    <row r="804" spans="1:16" ht="12.75">
      <c r="A804" t="s">
        <v>48</v>
      </c>
      <c s="34" t="s">
        <v>601</v>
      </c>
      <c s="34" t="s">
        <v>13514</v>
      </c>
      <c s="35" t="s">
        <v>4</v>
      </c>
      <c s="6" t="s">
        <v>13515</v>
      </c>
      <c s="36" t="s">
        <v>1128</v>
      </c>
      <c s="37">
        <v>1</v>
      </c>
      <c s="36">
        <v>0</v>
      </c>
      <c s="36">
        <f>ROUND(G804*H804,6)</f>
      </c>
      <c r="L804" s="38">
        <v>0</v>
      </c>
      <c s="32">
        <f>ROUND(ROUND(L804,2)*ROUND(G804,3),2)</f>
      </c>
      <c s="36" t="s">
        <v>54</v>
      </c>
      <c>
        <f>(M804*21)/100</f>
      </c>
      <c t="s">
        <v>26</v>
      </c>
    </row>
    <row r="805" spans="1:5" ht="12.75">
      <c r="A805" s="35" t="s">
        <v>55</v>
      </c>
      <c r="E805" s="39" t="s">
        <v>4</v>
      </c>
    </row>
    <row r="806" spans="1:5" ht="12.75">
      <c r="A806" s="35" t="s">
        <v>57</v>
      </c>
      <c r="E806" s="40" t="s">
        <v>4</v>
      </c>
    </row>
    <row r="807" spans="1:5" ht="12.75">
      <c r="A807" t="s">
        <v>59</v>
      </c>
      <c r="E807" s="39" t="s">
        <v>4</v>
      </c>
    </row>
    <row r="808" spans="1:13" ht="12.75">
      <c r="A808" t="s">
        <v>45</v>
      </c>
      <c r="C808" s="31" t="s">
        <v>12152</v>
      </c>
      <c r="E808" s="33" t="s">
        <v>12152</v>
      </c>
      <c r="J808" s="32">
        <f>0</f>
      </c>
      <c s="32">
        <f>0</f>
      </c>
      <c s="32">
        <f>0+L809+L813+L817+L821+L825+L829+L833+L837+L841+L845+L849+L853+L857+L861+L865+L869+L873+L877+L881+L885+L889+L893+L897+L901+L905+L909+L913+L917+L921+L925+L929+L933+L937+L941+L945+L949+L953+L957+L961+L965+L969+L973+L977+L981+L985+L989+L993+L997+L1001+L1005+L1009+L1013+L1017+L1021+L1025+L1029+L1033</f>
      </c>
      <c s="32">
        <f>0+M809+M813+M817+M821+M825+M829+M833+M837+M841+M845+M849+M853+M857+M861+M865+M869+M873+M877+M881+M885+M889+M893+M897+M901+M905+M909+M913+M917+M921+M925+M929+M933+M937+M941+M945+M949+M953+M957+M961+M965+M969+M973+M977+M981+M985+M989+M993+M997+M1001+M1005+M1009+M1013+M1017+M1021+M1025+M1029+M1033</f>
      </c>
    </row>
    <row r="809" spans="1:16" ht="25.5">
      <c r="A809" t="s">
        <v>48</v>
      </c>
      <c s="34" t="s">
        <v>602</v>
      </c>
      <c s="34" t="s">
        <v>11835</v>
      </c>
      <c s="35" t="s">
        <v>4</v>
      </c>
      <c s="6" t="s">
        <v>13516</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11839</v>
      </c>
      <c s="35" t="s">
        <v>4</v>
      </c>
      <c s="6" t="s">
        <v>13517</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604</v>
      </c>
      <c s="34" t="s">
        <v>11842</v>
      </c>
      <c s="35" t="s">
        <v>4</v>
      </c>
      <c s="6" t="s">
        <v>13518</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11845</v>
      </c>
      <c s="35" t="s">
        <v>4</v>
      </c>
      <c s="6" t="s">
        <v>13519</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11848</v>
      </c>
      <c s="35" t="s">
        <v>4</v>
      </c>
      <c s="6" t="s">
        <v>13520</v>
      </c>
      <c s="36" t="s">
        <v>3911</v>
      </c>
      <c s="37">
        <v>1</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612</v>
      </c>
      <c s="34" t="s">
        <v>11851</v>
      </c>
      <c s="35" t="s">
        <v>4</v>
      </c>
      <c s="6" t="s">
        <v>13521</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615</v>
      </c>
      <c s="34" t="s">
        <v>11854</v>
      </c>
      <c s="35" t="s">
        <v>4</v>
      </c>
      <c s="6" t="s">
        <v>13522</v>
      </c>
      <c s="36" t="s">
        <v>3911</v>
      </c>
      <c s="37">
        <v>2</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11857</v>
      </c>
      <c s="35" t="s">
        <v>4</v>
      </c>
      <c s="6" t="s">
        <v>13523</v>
      </c>
      <c s="36" t="s">
        <v>3911</v>
      </c>
      <c s="37">
        <v>4</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12.75">
      <c r="A841" t="s">
        <v>48</v>
      </c>
      <c s="34" t="s">
        <v>617</v>
      </c>
      <c s="34" t="s">
        <v>11860</v>
      </c>
      <c s="35" t="s">
        <v>4</v>
      </c>
      <c s="6" t="s">
        <v>13524</v>
      </c>
      <c s="36" t="s">
        <v>3911</v>
      </c>
      <c s="37">
        <v>2</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12.75">
      <c r="A845" t="s">
        <v>48</v>
      </c>
      <c s="34" t="s">
        <v>618</v>
      </c>
      <c s="34" t="s">
        <v>11863</v>
      </c>
      <c s="35" t="s">
        <v>4</v>
      </c>
      <c s="6" t="s">
        <v>13525</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11866</v>
      </c>
      <c s="35" t="s">
        <v>4</v>
      </c>
      <c s="6" t="s">
        <v>13525</v>
      </c>
      <c s="36" t="s">
        <v>3911</v>
      </c>
      <c s="37">
        <v>1</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49</v>
      </c>
      <c s="34" t="s">
        <v>11869</v>
      </c>
      <c s="35" t="s">
        <v>4</v>
      </c>
      <c s="6" t="s">
        <v>13526</v>
      </c>
      <c s="36" t="s">
        <v>3911</v>
      </c>
      <c s="37">
        <v>2</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11062</v>
      </c>
      <c s="34" t="s">
        <v>11872</v>
      </c>
      <c s="35" t="s">
        <v>4</v>
      </c>
      <c s="6" t="s">
        <v>13527</v>
      </c>
      <c s="36" t="s">
        <v>11557</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11064</v>
      </c>
      <c s="34" t="s">
        <v>11875</v>
      </c>
      <c s="35" t="s">
        <v>4</v>
      </c>
      <c s="6" t="s">
        <v>13528</v>
      </c>
      <c s="36" t="s">
        <v>697</v>
      </c>
      <c s="37">
        <v>16</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25.5">
      <c r="A865" t="s">
        <v>48</v>
      </c>
      <c s="34" t="s">
        <v>11066</v>
      </c>
      <c s="34" t="s">
        <v>11896</v>
      </c>
      <c s="35" t="s">
        <v>4</v>
      </c>
      <c s="6" t="s">
        <v>13529</v>
      </c>
      <c s="36" t="s">
        <v>3911</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11069</v>
      </c>
      <c s="34" t="s">
        <v>11901</v>
      </c>
      <c s="35" t="s">
        <v>4</v>
      </c>
      <c s="6" t="s">
        <v>13530</v>
      </c>
      <c s="36" t="s">
        <v>3911</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11072</v>
      </c>
      <c s="34" t="s">
        <v>11905</v>
      </c>
      <c s="35" t="s">
        <v>4</v>
      </c>
      <c s="6" t="s">
        <v>13531</v>
      </c>
      <c s="36" t="s">
        <v>3911</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11077</v>
      </c>
      <c s="34" t="s">
        <v>11909</v>
      </c>
      <c s="35" t="s">
        <v>4</v>
      </c>
      <c s="6" t="s">
        <v>13521</v>
      </c>
      <c s="36" t="s">
        <v>3911</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6" ht="12.75">
      <c r="A881" t="s">
        <v>48</v>
      </c>
      <c s="34" t="s">
        <v>3099</v>
      </c>
      <c s="34" t="s">
        <v>11913</v>
      </c>
      <c s="35" t="s">
        <v>4</v>
      </c>
      <c s="6" t="s">
        <v>13532</v>
      </c>
      <c s="36" t="s">
        <v>3911</v>
      </c>
      <c s="37">
        <v>1</v>
      </c>
      <c s="36">
        <v>0</v>
      </c>
      <c s="36">
        <f>ROUND(G881*H881,6)</f>
      </c>
      <c r="L881" s="38">
        <v>0</v>
      </c>
      <c s="32">
        <f>ROUND(ROUND(L881,2)*ROUND(G881,3),2)</f>
      </c>
      <c s="36" t="s">
        <v>54</v>
      </c>
      <c>
        <f>(M881*21)/100</f>
      </c>
      <c t="s">
        <v>26</v>
      </c>
    </row>
    <row r="882" spans="1:5" ht="12.75">
      <c r="A882" s="35" t="s">
        <v>55</v>
      </c>
      <c r="E882" s="39" t="s">
        <v>4</v>
      </c>
    </row>
    <row r="883" spans="1:5" ht="12.75">
      <c r="A883" s="35" t="s">
        <v>57</v>
      </c>
      <c r="E883" s="40" t="s">
        <v>4</v>
      </c>
    </row>
    <row r="884" spans="1:5" ht="12.75">
      <c r="A884" t="s">
        <v>59</v>
      </c>
      <c r="E884" s="39" t="s">
        <v>4</v>
      </c>
    </row>
    <row r="885" spans="1:16" ht="12.75">
      <c r="A885" t="s">
        <v>48</v>
      </c>
      <c s="34" t="s">
        <v>11084</v>
      </c>
      <c s="34" t="s">
        <v>11916</v>
      </c>
      <c s="35" t="s">
        <v>4</v>
      </c>
      <c s="6" t="s">
        <v>13533</v>
      </c>
      <c s="36" t="s">
        <v>3911</v>
      </c>
      <c s="37">
        <v>3</v>
      </c>
      <c s="36">
        <v>0</v>
      </c>
      <c s="36">
        <f>ROUND(G885*H885,6)</f>
      </c>
      <c r="L885" s="38">
        <v>0</v>
      </c>
      <c s="32">
        <f>ROUND(ROUND(L885,2)*ROUND(G885,3),2)</f>
      </c>
      <c s="36" t="s">
        <v>54</v>
      </c>
      <c>
        <f>(M885*21)/100</f>
      </c>
      <c t="s">
        <v>26</v>
      </c>
    </row>
    <row r="886" spans="1:5" ht="12.75">
      <c r="A886" s="35" t="s">
        <v>55</v>
      </c>
      <c r="E886" s="39" t="s">
        <v>4</v>
      </c>
    </row>
    <row r="887" spans="1:5" ht="12.75">
      <c r="A887" s="35" t="s">
        <v>57</v>
      </c>
      <c r="E887" s="40" t="s">
        <v>4</v>
      </c>
    </row>
    <row r="888" spans="1:5" ht="12.75">
      <c r="A888" t="s">
        <v>59</v>
      </c>
      <c r="E888" s="39" t="s">
        <v>4</v>
      </c>
    </row>
    <row r="889" spans="1:16" ht="12.75">
      <c r="A889" t="s">
        <v>48</v>
      </c>
      <c s="34" t="s">
        <v>11088</v>
      </c>
      <c s="34" t="s">
        <v>11920</v>
      </c>
      <c s="35" t="s">
        <v>4</v>
      </c>
      <c s="6" t="s">
        <v>13534</v>
      </c>
      <c s="36" t="s">
        <v>11557</v>
      </c>
      <c s="37">
        <v>1</v>
      </c>
      <c s="36">
        <v>0</v>
      </c>
      <c s="36">
        <f>ROUND(G889*H889,6)</f>
      </c>
      <c r="L889" s="38">
        <v>0</v>
      </c>
      <c s="32">
        <f>ROUND(ROUND(L889,2)*ROUND(G889,3),2)</f>
      </c>
      <c s="36" t="s">
        <v>54</v>
      </c>
      <c>
        <f>(M889*21)/100</f>
      </c>
      <c t="s">
        <v>26</v>
      </c>
    </row>
    <row r="890" spans="1:5" ht="12.75">
      <c r="A890" s="35" t="s">
        <v>55</v>
      </c>
      <c r="E890" s="39" t="s">
        <v>4</v>
      </c>
    </row>
    <row r="891" spans="1:5" ht="12.75">
      <c r="A891" s="35" t="s">
        <v>57</v>
      </c>
      <c r="E891" s="40" t="s">
        <v>4</v>
      </c>
    </row>
    <row r="892" spans="1:5" ht="12.75">
      <c r="A892" t="s">
        <v>59</v>
      </c>
      <c r="E892" s="39" t="s">
        <v>4</v>
      </c>
    </row>
    <row r="893" spans="1:16" ht="12.75">
      <c r="A893" t="s">
        <v>48</v>
      </c>
      <c s="34" t="s">
        <v>11091</v>
      </c>
      <c s="34" t="s">
        <v>11924</v>
      </c>
      <c s="35" t="s">
        <v>4</v>
      </c>
      <c s="6" t="s">
        <v>13528</v>
      </c>
      <c s="36" t="s">
        <v>697</v>
      </c>
      <c s="37">
        <v>2</v>
      </c>
      <c s="36">
        <v>0</v>
      </c>
      <c s="36">
        <f>ROUND(G893*H893,6)</f>
      </c>
      <c r="L893" s="38">
        <v>0</v>
      </c>
      <c s="32">
        <f>ROUND(ROUND(L893,2)*ROUND(G893,3),2)</f>
      </c>
      <c s="36" t="s">
        <v>54</v>
      </c>
      <c>
        <f>(M893*21)/100</f>
      </c>
      <c t="s">
        <v>26</v>
      </c>
    </row>
    <row r="894" spans="1:5" ht="12.75">
      <c r="A894" s="35" t="s">
        <v>55</v>
      </c>
      <c r="E894" s="39" t="s">
        <v>4</v>
      </c>
    </row>
    <row r="895" spans="1:5" ht="12.75">
      <c r="A895" s="35" t="s">
        <v>57</v>
      </c>
      <c r="E895" s="40" t="s">
        <v>4</v>
      </c>
    </row>
    <row r="896" spans="1:5" ht="12.75">
      <c r="A896" t="s">
        <v>59</v>
      </c>
      <c r="E896" s="39" t="s">
        <v>4</v>
      </c>
    </row>
    <row r="897" spans="1:16" ht="12.75">
      <c r="A897" t="s">
        <v>48</v>
      </c>
      <c s="34" t="s">
        <v>11095</v>
      </c>
      <c s="34" t="s">
        <v>11963</v>
      </c>
      <c s="35" t="s">
        <v>4</v>
      </c>
      <c s="6" t="s">
        <v>13535</v>
      </c>
      <c s="36" t="s">
        <v>3911</v>
      </c>
      <c s="37">
        <v>1</v>
      </c>
      <c s="36">
        <v>0</v>
      </c>
      <c s="36">
        <f>ROUND(G897*H897,6)</f>
      </c>
      <c r="L897" s="38">
        <v>0</v>
      </c>
      <c s="32">
        <f>ROUND(ROUND(L897,2)*ROUND(G897,3),2)</f>
      </c>
      <c s="36" t="s">
        <v>54</v>
      </c>
      <c>
        <f>(M897*21)/100</f>
      </c>
      <c t="s">
        <v>26</v>
      </c>
    </row>
    <row r="898" spans="1:5" ht="12.75">
      <c r="A898" s="35" t="s">
        <v>55</v>
      </c>
      <c r="E898" s="39" t="s">
        <v>4</v>
      </c>
    </row>
    <row r="899" spans="1:5" ht="12.75">
      <c r="A899" s="35" t="s">
        <v>57</v>
      </c>
      <c r="E899" s="40" t="s">
        <v>4</v>
      </c>
    </row>
    <row r="900" spans="1:5" ht="12.75">
      <c r="A900" t="s">
        <v>59</v>
      </c>
      <c r="E900" s="39" t="s">
        <v>4</v>
      </c>
    </row>
    <row r="901" spans="1:16" ht="12.75">
      <c r="A901" t="s">
        <v>48</v>
      </c>
      <c s="34" t="s">
        <v>11098</v>
      </c>
      <c s="34" t="s">
        <v>11966</v>
      </c>
      <c s="35" t="s">
        <v>4</v>
      </c>
      <c s="6" t="s">
        <v>13536</v>
      </c>
      <c s="36" t="s">
        <v>3911</v>
      </c>
      <c s="37">
        <v>2</v>
      </c>
      <c s="36">
        <v>0</v>
      </c>
      <c s="36">
        <f>ROUND(G901*H901,6)</f>
      </c>
      <c r="L901" s="38">
        <v>0</v>
      </c>
      <c s="32">
        <f>ROUND(ROUND(L901,2)*ROUND(G901,3),2)</f>
      </c>
      <c s="36" t="s">
        <v>54</v>
      </c>
      <c>
        <f>(M901*21)/100</f>
      </c>
      <c t="s">
        <v>26</v>
      </c>
    </row>
    <row r="902" spans="1:5" ht="12.75">
      <c r="A902" s="35" t="s">
        <v>55</v>
      </c>
      <c r="E902" s="39" t="s">
        <v>4</v>
      </c>
    </row>
    <row r="903" spans="1:5" ht="12.75">
      <c r="A903" s="35" t="s">
        <v>57</v>
      </c>
      <c r="E903" s="40" t="s">
        <v>4</v>
      </c>
    </row>
    <row r="904" spans="1:5" ht="12.75">
      <c r="A904" t="s">
        <v>59</v>
      </c>
      <c r="E904" s="39" t="s">
        <v>4</v>
      </c>
    </row>
    <row r="905" spans="1:16" ht="12.75">
      <c r="A905" t="s">
        <v>48</v>
      </c>
      <c s="34" t="s">
        <v>11101</v>
      </c>
      <c s="34" t="s">
        <v>11970</v>
      </c>
      <c s="35" t="s">
        <v>4</v>
      </c>
      <c s="6" t="s">
        <v>13528</v>
      </c>
      <c s="36" t="s">
        <v>697</v>
      </c>
      <c s="37">
        <v>1</v>
      </c>
      <c s="36">
        <v>0</v>
      </c>
      <c s="36">
        <f>ROUND(G905*H905,6)</f>
      </c>
      <c r="L905" s="38">
        <v>0</v>
      </c>
      <c s="32">
        <f>ROUND(ROUND(L905,2)*ROUND(G905,3),2)</f>
      </c>
      <c s="36" t="s">
        <v>54</v>
      </c>
      <c>
        <f>(M905*21)/100</f>
      </c>
      <c t="s">
        <v>26</v>
      </c>
    </row>
    <row r="906" spans="1:5" ht="12.75">
      <c r="A906" s="35" t="s">
        <v>55</v>
      </c>
      <c r="E906" s="39" t="s">
        <v>4</v>
      </c>
    </row>
    <row r="907" spans="1:5" ht="12.75">
      <c r="A907" s="35" t="s">
        <v>57</v>
      </c>
      <c r="E907" s="40" t="s">
        <v>4</v>
      </c>
    </row>
    <row r="908" spans="1:5" ht="12.75">
      <c r="A908" t="s">
        <v>59</v>
      </c>
      <c r="E908" s="39" t="s">
        <v>4</v>
      </c>
    </row>
    <row r="909" spans="1:16" ht="12.75">
      <c r="A909" t="s">
        <v>48</v>
      </c>
      <c s="34" t="s">
        <v>11104</v>
      </c>
      <c s="34" t="s">
        <v>12024</v>
      </c>
      <c s="35" t="s">
        <v>4</v>
      </c>
      <c s="6" t="s">
        <v>13537</v>
      </c>
      <c s="36" t="s">
        <v>3911</v>
      </c>
      <c s="37">
        <v>1</v>
      </c>
      <c s="36">
        <v>0</v>
      </c>
      <c s="36">
        <f>ROUND(G909*H909,6)</f>
      </c>
      <c r="L909" s="38">
        <v>0</v>
      </c>
      <c s="32">
        <f>ROUND(ROUND(L909,2)*ROUND(G909,3),2)</f>
      </c>
      <c s="36" t="s">
        <v>54</v>
      </c>
      <c>
        <f>(M909*21)/100</f>
      </c>
      <c t="s">
        <v>26</v>
      </c>
    </row>
    <row r="910" spans="1:5" ht="12.75">
      <c r="A910" s="35" t="s">
        <v>55</v>
      </c>
      <c r="E910" s="39" t="s">
        <v>4</v>
      </c>
    </row>
    <row r="911" spans="1:5" ht="12.75">
      <c r="A911" s="35" t="s">
        <v>57</v>
      </c>
      <c r="E911" s="40" t="s">
        <v>4</v>
      </c>
    </row>
    <row r="912" spans="1:5" ht="12.75">
      <c r="A912" t="s">
        <v>59</v>
      </c>
      <c r="E912" s="39" t="s">
        <v>4</v>
      </c>
    </row>
    <row r="913" spans="1:16" ht="12.75">
      <c r="A913" t="s">
        <v>48</v>
      </c>
      <c s="34" t="s">
        <v>11107</v>
      </c>
      <c s="34" t="s">
        <v>12027</v>
      </c>
      <c s="35" t="s">
        <v>4</v>
      </c>
      <c s="6" t="s">
        <v>13538</v>
      </c>
      <c s="36" t="s">
        <v>3911</v>
      </c>
      <c s="37">
        <v>2</v>
      </c>
      <c s="36">
        <v>0</v>
      </c>
      <c s="36">
        <f>ROUND(G913*H913,6)</f>
      </c>
      <c r="L913" s="38">
        <v>0</v>
      </c>
      <c s="32">
        <f>ROUND(ROUND(L913,2)*ROUND(G913,3),2)</f>
      </c>
      <c s="36" t="s">
        <v>54</v>
      </c>
      <c>
        <f>(M913*21)/100</f>
      </c>
      <c t="s">
        <v>26</v>
      </c>
    </row>
    <row r="914" spans="1:5" ht="12.75">
      <c r="A914" s="35" t="s">
        <v>55</v>
      </c>
      <c r="E914" s="39" t="s">
        <v>4</v>
      </c>
    </row>
    <row r="915" spans="1:5" ht="12.75">
      <c r="A915" s="35" t="s">
        <v>57</v>
      </c>
      <c r="E915" s="40" t="s">
        <v>4</v>
      </c>
    </row>
    <row r="916" spans="1:5" ht="12.75">
      <c r="A916" t="s">
        <v>59</v>
      </c>
      <c r="E916" s="39" t="s">
        <v>4</v>
      </c>
    </row>
    <row r="917" spans="1:16" ht="12.75">
      <c r="A917" t="s">
        <v>48</v>
      </c>
      <c s="34" t="s">
        <v>11110</v>
      </c>
      <c s="34" t="s">
        <v>12030</v>
      </c>
      <c s="35" t="s">
        <v>4</v>
      </c>
      <c s="6" t="s">
        <v>13528</v>
      </c>
      <c s="36" t="s">
        <v>697</v>
      </c>
      <c s="37">
        <v>1</v>
      </c>
      <c s="36">
        <v>0</v>
      </c>
      <c s="36">
        <f>ROUND(G917*H917,6)</f>
      </c>
      <c r="L917" s="38">
        <v>0</v>
      </c>
      <c s="32">
        <f>ROUND(ROUND(L917,2)*ROUND(G917,3),2)</f>
      </c>
      <c s="36" t="s">
        <v>54</v>
      </c>
      <c>
        <f>(M917*21)/100</f>
      </c>
      <c t="s">
        <v>26</v>
      </c>
    </row>
    <row r="918" spans="1:5" ht="12.75">
      <c r="A918" s="35" t="s">
        <v>55</v>
      </c>
      <c r="E918" s="39" t="s">
        <v>4</v>
      </c>
    </row>
    <row r="919" spans="1:5" ht="12.75">
      <c r="A919" s="35" t="s">
        <v>57</v>
      </c>
      <c r="E919" s="40" t="s">
        <v>4</v>
      </c>
    </row>
    <row r="920" spans="1:5" ht="12.75">
      <c r="A920" t="s">
        <v>59</v>
      </c>
      <c r="E920" s="39" t="s">
        <v>4</v>
      </c>
    </row>
    <row r="921" spans="1:16" ht="12.75">
      <c r="A921" t="s">
        <v>48</v>
      </c>
      <c s="34" t="s">
        <v>11113</v>
      </c>
      <c s="34" t="s">
        <v>12101</v>
      </c>
      <c s="35" t="s">
        <v>4</v>
      </c>
      <c s="6" t="s">
        <v>13539</v>
      </c>
      <c s="36" t="s">
        <v>3911</v>
      </c>
      <c s="37">
        <v>1</v>
      </c>
      <c s="36">
        <v>0</v>
      </c>
      <c s="36">
        <f>ROUND(G921*H921,6)</f>
      </c>
      <c r="L921" s="38">
        <v>0</v>
      </c>
      <c s="32">
        <f>ROUND(ROUND(L921,2)*ROUND(G921,3),2)</f>
      </c>
      <c s="36" t="s">
        <v>54</v>
      </c>
      <c>
        <f>(M921*21)/100</f>
      </c>
      <c t="s">
        <v>26</v>
      </c>
    </row>
    <row r="922" spans="1:5" ht="12.75">
      <c r="A922" s="35" t="s">
        <v>55</v>
      </c>
      <c r="E922" s="39" t="s">
        <v>4</v>
      </c>
    </row>
    <row r="923" spans="1:5" ht="12.75">
      <c r="A923" s="35" t="s">
        <v>57</v>
      </c>
      <c r="E923" s="40" t="s">
        <v>4</v>
      </c>
    </row>
    <row r="924" spans="1:5" ht="12.75">
      <c r="A924" t="s">
        <v>59</v>
      </c>
      <c r="E924" s="39" t="s">
        <v>4</v>
      </c>
    </row>
    <row r="925" spans="1:16" ht="12.75">
      <c r="A925" t="s">
        <v>48</v>
      </c>
      <c s="34" t="s">
        <v>11117</v>
      </c>
      <c s="34" t="s">
        <v>12103</v>
      </c>
      <c s="35" t="s">
        <v>4</v>
      </c>
      <c s="6" t="s">
        <v>13521</v>
      </c>
      <c s="36" t="s">
        <v>3911</v>
      </c>
      <c s="37">
        <v>2</v>
      </c>
      <c s="36">
        <v>0</v>
      </c>
      <c s="36">
        <f>ROUND(G925*H925,6)</f>
      </c>
      <c r="L925" s="38">
        <v>0</v>
      </c>
      <c s="32">
        <f>ROUND(ROUND(L925,2)*ROUND(G925,3),2)</f>
      </c>
      <c s="36" t="s">
        <v>54</v>
      </c>
      <c>
        <f>(M925*21)/100</f>
      </c>
      <c t="s">
        <v>26</v>
      </c>
    </row>
    <row r="926" spans="1:5" ht="12.75">
      <c r="A926" s="35" t="s">
        <v>55</v>
      </c>
      <c r="E926" s="39" t="s">
        <v>4</v>
      </c>
    </row>
    <row r="927" spans="1:5" ht="12.75">
      <c r="A927" s="35" t="s">
        <v>57</v>
      </c>
      <c r="E927" s="40" t="s">
        <v>4</v>
      </c>
    </row>
    <row r="928" spans="1:5" ht="12.75">
      <c r="A928" t="s">
        <v>59</v>
      </c>
      <c r="E928" s="39" t="s">
        <v>4</v>
      </c>
    </row>
    <row r="929" spans="1:16" ht="12.75">
      <c r="A929" t="s">
        <v>48</v>
      </c>
      <c s="34" t="s">
        <v>11121</v>
      </c>
      <c s="34" t="s">
        <v>12105</v>
      </c>
      <c s="35" t="s">
        <v>4</v>
      </c>
      <c s="6" t="s">
        <v>13528</v>
      </c>
      <c s="36" t="s">
        <v>697</v>
      </c>
      <c s="37">
        <v>1</v>
      </c>
      <c s="36">
        <v>0</v>
      </c>
      <c s="36">
        <f>ROUND(G929*H929,6)</f>
      </c>
      <c r="L929" s="38">
        <v>0</v>
      </c>
      <c s="32">
        <f>ROUND(ROUND(L929,2)*ROUND(G929,3),2)</f>
      </c>
      <c s="36" t="s">
        <v>54</v>
      </c>
      <c>
        <f>(M929*21)/100</f>
      </c>
      <c t="s">
        <v>26</v>
      </c>
    </row>
    <row r="930" spans="1:5" ht="12.75">
      <c r="A930" s="35" t="s">
        <v>55</v>
      </c>
      <c r="E930" s="39" t="s">
        <v>4</v>
      </c>
    </row>
    <row r="931" spans="1:5" ht="12.75">
      <c r="A931" s="35" t="s">
        <v>57</v>
      </c>
      <c r="E931" s="40" t="s">
        <v>4</v>
      </c>
    </row>
    <row r="932" spans="1:5" ht="12.75">
      <c r="A932" t="s">
        <v>59</v>
      </c>
      <c r="E932" s="39" t="s">
        <v>4</v>
      </c>
    </row>
    <row r="933" spans="1:16" ht="25.5">
      <c r="A933" t="s">
        <v>48</v>
      </c>
      <c s="34" t="s">
        <v>11127</v>
      </c>
      <c s="34" t="s">
        <v>13540</v>
      </c>
      <c s="35" t="s">
        <v>4</v>
      </c>
      <c s="6" t="s">
        <v>13541</v>
      </c>
      <c s="36" t="s">
        <v>3911</v>
      </c>
      <c s="37">
        <v>1</v>
      </c>
      <c s="36">
        <v>0</v>
      </c>
      <c s="36">
        <f>ROUND(G933*H933,6)</f>
      </c>
      <c r="L933" s="38">
        <v>0</v>
      </c>
      <c s="32">
        <f>ROUND(ROUND(L933,2)*ROUND(G933,3),2)</f>
      </c>
      <c s="36" t="s">
        <v>54</v>
      </c>
      <c>
        <f>(M933*21)/100</f>
      </c>
      <c t="s">
        <v>26</v>
      </c>
    </row>
    <row r="934" spans="1:5" ht="12.75">
      <c r="A934" s="35" t="s">
        <v>55</v>
      </c>
      <c r="E934" s="39" t="s">
        <v>4</v>
      </c>
    </row>
    <row r="935" spans="1:5" ht="12.75">
      <c r="A935" s="35" t="s">
        <v>57</v>
      </c>
      <c r="E935" s="40" t="s">
        <v>4</v>
      </c>
    </row>
    <row r="936" spans="1:5" ht="12.75">
      <c r="A936" t="s">
        <v>59</v>
      </c>
      <c r="E936" s="39" t="s">
        <v>4</v>
      </c>
    </row>
    <row r="937" spans="1:16" ht="25.5">
      <c r="A937" t="s">
        <v>48</v>
      </c>
      <c s="34" t="s">
        <v>11130</v>
      </c>
      <c s="34" t="s">
        <v>13542</v>
      </c>
      <c s="35" t="s">
        <v>4</v>
      </c>
      <c s="6" t="s">
        <v>13543</v>
      </c>
      <c s="36" t="s">
        <v>3911</v>
      </c>
      <c s="37">
        <v>1</v>
      </c>
      <c s="36">
        <v>0</v>
      </c>
      <c s="36">
        <f>ROUND(G937*H937,6)</f>
      </c>
      <c r="L937" s="38">
        <v>0</v>
      </c>
      <c s="32">
        <f>ROUND(ROUND(L937,2)*ROUND(G937,3),2)</f>
      </c>
      <c s="36" t="s">
        <v>54</v>
      </c>
      <c>
        <f>(M937*21)/100</f>
      </c>
      <c t="s">
        <v>26</v>
      </c>
    </row>
    <row r="938" spans="1:5" ht="12.75">
      <c r="A938" s="35" t="s">
        <v>55</v>
      </c>
      <c r="E938" s="39" t="s">
        <v>4</v>
      </c>
    </row>
    <row r="939" spans="1:5" ht="12.75">
      <c r="A939" s="35" t="s">
        <v>57</v>
      </c>
      <c r="E939" s="40" t="s">
        <v>4</v>
      </c>
    </row>
    <row r="940" spans="1:5" ht="12.75">
      <c r="A940" t="s">
        <v>59</v>
      </c>
      <c r="E940" s="39" t="s">
        <v>4</v>
      </c>
    </row>
    <row r="941" spans="1:16" ht="25.5">
      <c r="A941" t="s">
        <v>48</v>
      </c>
      <c s="34" t="s">
        <v>11133</v>
      </c>
      <c s="34" t="s">
        <v>13544</v>
      </c>
      <c s="35" t="s">
        <v>4</v>
      </c>
      <c s="6" t="s">
        <v>13543</v>
      </c>
      <c s="36" t="s">
        <v>3911</v>
      </c>
      <c s="37">
        <v>1</v>
      </c>
      <c s="36">
        <v>0</v>
      </c>
      <c s="36">
        <f>ROUND(G941*H941,6)</f>
      </c>
      <c r="L941" s="38">
        <v>0</v>
      </c>
      <c s="32">
        <f>ROUND(ROUND(L941,2)*ROUND(G941,3),2)</f>
      </c>
      <c s="36" t="s">
        <v>54</v>
      </c>
      <c>
        <f>(M941*21)/100</f>
      </c>
      <c t="s">
        <v>26</v>
      </c>
    </row>
    <row r="942" spans="1:5" ht="12.75">
      <c r="A942" s="35" t="s">
        <v>55</v>
      </c>
      <c r="E942" s="39" t="s">
        <v>4</v>
      </c>
    </row>
    <row r="943" spans="1:5" ht="12.75">
      <c r="A943" s="35" t="s">
        <v>57</v>
      </c>
      <c r="E943" s="40" t="s">
        <v>4</v>
      </c>
    </row>
    <row r="944" spans="1:5" ht="12.75">
      <c r="A944" t="s">
        <v>59</v>
      </c>
      <c r="E944" s="39" t="s">
        <v>4</v>
      </c>
    </row>
    <row r="945" spans="1:16" ht="12.75">
      <c r="A945" t="s">
        <v>48</v>
      </c>
      <c s="34" t="s">
        <v>11136</v>
      </c>
      <c s="34" t="s">
        <v>13488</v>
      </c>
      <c s="35" t="s">
        <v>4</v>
      </c>
      <c s="6" t="s">
        <v>13545</v>
      </c>
      <c s="36" t="s">
        <v>11557</v>
      </c>
      <c s="37">
        <v>5</v>
      </c>
      <c s="36">
        <v>0</v>
      </c>
      <c s="36">
        <f>ROUND(G945*H945,6)</f>
      </c>
      <c r="L945" s="38">
        <v>0</v>
      </c>
      <c s="32">
        <f>ROUND(ROUND(L945,2)*ROUND(G945,3),2)</f>
      </c>
      <c s="36" t="s">
        <v>54</v>
      </c>
      <c>
        <f>(M945*21)/100</f>
      </c>
      <c t="s">
        <v>26</v>
      </c>
    </row>
    <row r="946" spans="1:5" ht="12.75">
      <c r="A946" s="35" t="s">
        <v>55</v>
      </c>
      <c r="E946" s="39" t="s">
        <v>4</v>
      </c>
    </row>
    <row r="947" spans="1:5" ht="12.75">
      <c r="A947" s="35" t="s">
        <v>57</v>
      </c>
      <c r="E947" s="40" t="s">
        <v>4</v>
      </c>
    </row>
    <row r="948" spans="1:5" ht="12.75">
      <c r="A948" t="s">
        <v>59</v>
      </c>
      <c r="E948" s="39" t="s">
        <v>4</v>
      </c>
    </row>
    <row r="949" spans="1:16" ht="25.5">
      <c r="A949" t="s">
        <v>48</v>
      </c>
      <c s="34" t="s">
        <v>11139</v>
      </c>
      <c s="34" t="s">
        <v>13546</v>
      </c>
      <c s="35" t="s">
        <v>4</v>
      </c>
      <c s="6" t="s">
        <v>13547</v>
      </c>
      <c s="36" t="s">
        <v>3911</v>
      </c>
      <c s="37">
        <v>1</v>
      </c>
      <c s="36">
        <v>0</v>
      </c>
      <c s="36">
        <f>ROUND(G949*H949,6)</f>
      </c>
      <c r="L949" s="38">
        <v>0</v>
      </c>
      <c s="32">
        <f>ROUND(ROUND(L949,2)*ROUND(G949,3),2)</f>
      </c>
      <c s="36" t="s">
        <v>54</v>
      </c>
      <c>
        <f>(M949*21)/100</f>
      </c>
      <c t="s">
        <v>26</v>
      </c>
    </row>
    <row r="950" spans="1:5" ht="12.75">
      <c r="A950" s="35" t="s">
        <v>55</v>
      </c>
      <c r="E950" s="39" t="s">
        <v>4</v>
      </c>
    </row>
    <row r="951" spans="1:5" ht="12.75">
      <c r="A951" s="35" t="s">
        <v>57</v>
      </c>
      <c r="E951" s="40" t="s">
        <v>4</v>
      </c>
    </row>
    <row r="952" spans="1:5" ht="12.75">
      <c r="A952" t="s">
        <v>59</v>
      </c>
      <c r="E952" s="39" t="s">
        <v>4</v>
      </c>
    </row>
    <row r="953" spans="1:16" ht="25.5">
      <c r="A953" t="s">
        <v>48</v>
      </c>
      <c s="34" t="s">
        <v>11143</v>
      </c>
      <c s="34" t="s">
        <v>13548</v>
      </c>
      <c s="35" t="s">
        <v>4</v>
      </c>
      <c s="6" t="s">
        <v>13549</v>
      </c>
      <c s="36" t="s">
        <v>3911</v>
      </c>
      <c s="37">
        <v>1</v>
      </c>
      <c s="36">
        <v>0</v>
      </c>
      <c s="36">
        <f>ROUND(G953*H953,6)</f>
      </c>
      <c r="L953" s="38">
        <v>0</v>
      </c>
      <c s="32">
        <f>ROUND(ROUND(L953,2)*ROUND(G953,3),2)</f>
      </c>
      <c s="36" t="s">
        <v>54</v>
      </c>
      <c>
        <f>(M953*21)/100</f>
      </c>
      <c t="s">
        <v>26</v>
      </c>
    </row>
    <row r="954" spans="1:5" ht="12.75">
      <c r="A954" s="35" t="s">
        <v>55</v>
      </c>
      <c r="E954" s="39" t="s">
        <v>4</v>
      </c>
    </row>
    <row r="955" spans="1:5" ht="12.75">
      <c r="A955" s="35" t="s">
        <v>57</v>
      </c>
      <c r="E955" s="40" t="s">
        <v>4</v>
      </c>
    </row>
    <row r="956" spans="1:5" ht="12.75">
      <c r="A956" t="s">
        <v>59</v>
      </c>
      <c r="E956" s="39" t="s">
        <v>4</v>
      </c>
    </row>
    <row r="957" spans="1:16" ht="12.75">
      <c r="A957" t="s">
        <v>48</v>
      </c>
      <c s="34" t="s">
        <v>11146</v>
      </c>
      <c s="34" t="s">
        <v>12132</v>
      </c>
      <c s="35" t="s">
        <v>4</v>
      </c>
      <c s="6" t="s">
        <v>13545</v>
      </c>
      <c s="36" t="s">
        <v>11557</v>
      </c>
      <c s="37">
        <v>5</v>
      </c>
      <c s="36">
        <v>0</v>
      </c>
      <c s="36">
        <f>ROUND(G957*H957,6)</f>
      </c>
      <c r="L957" s="38">
        <v>0</v>
      </c>
      <c s="32">
        <f>ROUND(ROUND(L957,2)*ROUND(G957,3),2)</f>
      </c>
      <c s="36" t="s">
        <v>54</v>
      </c>
      <c>
        <f>(M957*21)/100</f>
      </c>
      <c t="s">
        <v>26</v>
      </c>
    </row>
    <row r="958" spans="1:5" ht="12.75">
      <c r="A958" s="35" t="s">
        <v>55</v>
      </c>
      <c r="E958" s="39" t="s">
        <v>4</v>
      </c>
    </row>
    <row r="959" spans="1:5" ht="12.75">
      <c r="A959" s="35" t="s">
        <v>57</v>
      </c>
      <c r="E959" s="40" t="s">
        <v>4</v>
      </c>
    </row>
    <row r="960" spans="1:5" ht="12.75">
      <c r="A960" t="s">
        <v>59</v>
      </c>
      <c r="E960" s="39" t="s">
        <v>4</v>
      </c>
    </row>
    <row r="961" spans="1:16" ht="25.5">
      <c r="A961" t="s">
        <v>48</v>
      </c>
      <c s="34" t="s">
        <v>11150</v>
      </c>
      <c s="34" t="s">
        <v>13550</v>
      </c>
      <c s="35" t="s">
        <v>4</v>
      </c>
      <c s="6" t="s">
        <v>13551</v>
      </c>
      <c s="36" t="s">
        <v>3911</v>
      </c>
      <c s="37">
        <v>1</v>
      </c>
      <c s="36">
        <v>0</v>
      </c>
      <c s="36">
        <f>ROUND(G961*H961,6)</f>
      </c>
      <c r="L961" s="38">
        <v>0</v>
      </c>
      <c s="32">
        <f>ROUND(ROUND(L961,2)*ROUND(G961,3),2)</f>
      </c>
      <c s="36" t="s">
        <v>54</v>
      </c>
      <c>
        <f>(M961*21)/100</f>
      </c>
      <c t="s">
        <v>26</v>
      </c>
    </row>
    <row r="962" spans="1:5" ht="12.75">
      <c r="A962" s="35" t="s">
        <v>55</v>
      </c>
      <c r="E962" s="39" t="s">
        <v>4</v>
      </c>
    </row>
    <row r="963" spans="1:5" ht="12.75">
      <c r="A963" s="35" t="s">
        <v>57</v>
      </c>
      <c r="E963" s="40" t="s">
        <v>4</v>
      </c>
    </row>
    <row r="964" spans="1:5" ht="12.75">
      <c r="A964" t="s">
        <v>59</v>
      </c>
      <c r="E964" s="39" t="s">
        <v>4</v>
      </c>
    </row>
    <row r="965" spans="1:16" ht="25.5">
      <c r="A965" t="s">
        <v>48</v>
      </c>
      <c s="34" t="s">
        <v>11154</v>
      </c>
      <c s="34" t="s">
        <v>13552</v>
      </c>
      <c s="35" t="s">
        <v>4</v>
      </c>
      <c s="6" t="s">
        <v>13543</v>
      </c>
      <c s="36" t="s">
        <v>3911</v>
      </c>
      <c s="37">
        <v>1</v>
      </c>
      <c s="36">
        <v>0</v>
      </c>
      <c s="36">
        <f>ROUND(G965*H965,6)</f>
      </c>
      <c r="L965" s="38">
        <v>0</v>
      </c>
      <c s="32">
        <f>ROUND(ROUND(L965,2)*ROUND(G965,3),2)</f>
      </c>
      <c s="36" t="s">
        <v>54</v>
      </c>
      <c>
        <f>(M965*21)/100</f>
      </c>
      <c t="s">
        <v>26</v>
      </c>
    </row>
    <row r="966" spans="1:5" ht="12.75">
      <c r="A966" s="35" t="s">
        <v>55</v>
      </c>
      <c r="E966" s="39" t="s">
        <v>4</v>
      </c>
    </row>
    <row r="967" spans="1:5" ht="12.75">
      <c r="A967" s="35" t="s">
        <v>57</v>
      </c>
      <c r="E967" s="40" t="s">
        <v>4</v>
      </c>
    </row>
    <row r="968" spans="1:5" ht="12.75">
      <c r="A968" t="s">
        <v>59</v>
      </c>
      <c r="E968" s="39" t="s">
        <v>4</v>
      </c>
    </row>
    <row r="969" spans="1:16" ht="12.75">
      <c r="A969" t="s">
        <v>48</v>
      </c>
      <c s="34" t="s">
        <v>11158</v>
      </c>
      <c s="34" t="s">
        <v>12149</v>
      </c>
      <c s="35" t="s">
        <v>4</v>
      </c>
      <c s="6" t="s">
        <v>13545</v>
      </c>
      <c s="36" t="s">
        <v>11557</v>
      </c>
      <c s="37">
        <v>15</v>
      </c>
      <c s="36">
        <v>0</v>
      </c>
      <c s="36">
        <f>ROUND(G969*H969,6)</f>
      </c>
      <c r="L969" s="38">
        <v>0</v>
      </c>
      <c s="32">
        <f>ROUND(ROUND(L969,2)*ROUND(G969,3),2)</f>
      </c>
      <c s="36" t="s">
        <v>54</v>
      </c>
      <c>
        <f>(M969*21)/100</f>
      </c>
      <c t="s">
        <v>26</v>
      </c>
    </row>
    <row r="970" spans="1:5" ht="12.75">
      <c r="A970" s="35" t="s">
        <v>55</v>
      </c>
      <c r="E970" s="39" t="s">
        <v>4</v>
      </c>
    </row>
    <row r="971" spans="1:5" ht="12.75">
      <c r="A971" s="35" t="s">
        <v>57</v>
      </c>
      <c r="E971" s="40" t="s">
        <v>4</v>
      </c>
    </row>
    <row r="972" spans="1:5" ht="12.75">
      <c r="A972" t="s">
        <v>59</v>
      </c>
      <c r="E972" s="39" t="s">
        <v>4</v>
      </c>
    </row>
    <row r="973" spans="1:16" ht="25.5">
      <c r="A973" t="s">
        <v>48</v>
      </c>
      <c s="34" t="s">
        <v>11161</v>
      </c>
      <c s="34" t="s">
        <v>13553</v>
      </c>
      <c s="35" t="s">
        <v>4</v>
      </c>
      <c s="6" t="s">
        <v>13554</v>
      </c>
      <c s="36" t="s">
        <v>3911</v>
      </c>
      <c s="37">
        <v>1</v>
      </c>
      <c s="36">
        <v>0</v>
      </c>
      <c s="36">
        <f>ROUND(G973*H973,6)</f>
      </c>
      <c r="L973" s="38">
        <v>0</v>
      </c>
      <c s="32">
        <f>ROUND(ROUND(L973,2)*ROUND(G973,3),2)</f>
      </c>
      <c s="36" t="s">
        <v>54</v>
      </c>
      <c>
        <f>(M973*21)/100</f>
      </c>
      <c t="s">
        <v>26</v>
      </c>
    </row>
    <row r="974" spans="1:5" ht="12.75">
      <c r="A974" s="35" t="s">
        <v>55</v>
      </c>
      <c r="E974" s="39" t="s">
        <v>4</v>
      </c>
    </row>
    <row r="975" spans="1:5" ht="12.75">
      <c r="A975" s="35" t="s">
        <v>57</v>
      </c>
      <c r="E975" s="40" t="s">
        <v>4</v>
      </c>
    </row>
    <row r="976" spans="1:5" ht="12.75">
      <c r="A976" t="s">
        <v>59</v>
      </c>
      <c r="E976" s="39" t="s">
        <v>4</v>
      </c>
    </row>
    <row r="977" spans="1:16" ht="25.5">
      <c r="A977" t="s">
        <v>48</v>
      </c>
      <c s="34" t="s">
        <v>11164</v>
      </c>
      <c s="34" t="s">
        <v>13555</v>
      </c>
      <c s="35" t="s">
        <v>4</v>
      </c>
      <c s="6" t="s">
        <v>13556</v>
      </c>
      <c s="36" t="s">
        <v>3911</v>
      </c>
      <c s="37">
        <v>1</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11167</v>
      </c>
      <c s="34" t="s">
        <v>13557</v>
      </c>
      <c s="35" t="s">
        <v>4</v>
      </c>
      <c s="6" t="s">
        <v>13545</v>
      </c>
      <c s="36" t="s">
        <v>11557</v>
      </c>
      <c s="37">
        <v>18</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25.5">
      <c r="A985" t="s">
        <v>48</v>
      </c>
      <c s="34" t="s">
        <v>11170</v>
      </c>
      <c s="34" t="s">
        <v>13558</v>
      </c>
      <c s="35" t="s">
        <v>4</v>
      </c>
      <c s="6" t="s">
        <v>13559</v>
      </c>
      <c s="36" t="s">
        <v>3911</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6" ht="25.5">
      <c r="A989" t="s">
        <v>48</v>
      </c>
      <c s="34" t="s">
        <v>11173</v>
      </c>
      <c s="34" t="s">
        <v>13560</v>
      </c>
      <c s="35" t="s">
        <v>4</v>
      </c>
      <c s="6" t="s">
        <v>13549</v>
      </c>
      <c s="36" t="s">
        <v>3911</v>
      </c>
      <c s="37">
        <v>1</v>
      </c>
      <c s="36">
        <v>0</v>
      </c>
      <c s="36">
        <f>ROUND(G989*H989,6)</f>
      </c>
      <c r="L989" s="38">
        <v>0</v>
      </c>
      <c s="32">
        <f>ROUND(ROUND(L989,2)*ROUND(G989,3),2)</f>
      </c>
      <c s="36" t="s">
        <v>54</v>
      </c>
      <c>
        <f>(M989*21)/100</f>
      </c>
      <c t="s">
        <v>26</v>
      </c>
    </row>
    <row r="990" spans="1:5" ht="12.75">
      <c r="A990" s="35" t="s">
        <v>55</v>
      </c>
      <c r="E990" s="39" t="s">
        <v>4</v>
      </c>
    </row>
    <row r="991" spans="1:5" ht="12.75">
      <c r="A991" s="35" t="s">
        <v>57</v>
      </c>
      <c r="E991" s="40" t="s">
        <v>4</v>
      </c>
    </row>
    <row r="992" spans="1:5" ht="12.75">
      <c r="A992" t="s">
        <v>59</v>
      </c>
      <c r="E992" s="39" t="s">
        <v>4</v>
      </c>
    </row>
    <row r="993" spans="1:16" ht="25.5">
      <c r="A993" t="s">
        <v>48</v>
      </c>
      <c s="34" t="s">
        <v>11176</v>
      </c>
      <c s="34" t="s">
        <v>13561</v>
      </c>
      <c s="35" t="s">
        <v>4</v>
      </c>
      <c s="6" t="s">
        <v>13549</v>
      </c>
      <c s="36" t="s">
        <v>3911</v>
      </c>
      <c s="37">
        <v>1</v>
      </c>
      <c s="36">
        <v>0</v>
      </c>
      <c s="36">
        <f>ROUND(G993*H993,6)</f>
      </c>
      <c r="L993" s="38">
        <v>0</v>
      </c>
      <c s="32">
        <f>ROUND(ROUND(L993,2)*ROUND(G993,3),2)</f>
      </c>
      <c s="36" t="s">
        <v>54</v>
      </c>
      <c>
        <f>(M993*21)/100</f>
      </c>
      <c t="s">
        <v>26</v>
      </c>
    </row>
    <row r="994" spans="1:5" ht="12.75">
      <c r="A994" s="35" t="s">
        <v>55</v>
      </c>
      <c r="E994" s="39" t="s">
        <v>4</v>
      </c>
    </row>
    <row r="995" spans="1:5" ht="12.75">
      <c r="A995" s="35" t="s">
        <v>57</v>
      </c>
      <c r="E995" s="40" t="s">
        <v>4</v>
      </c>
    </row>
    <row r="996" spans="1:5" ht="12.75">
      <c r="A996" t="s">
        <v>59</v>
      </c>
      <c r="E996" s="39" t="s">
        <v>4</v>
      </c>
    </row>
    <row r="997" spans="1:16" ht="12.75">
      <c r="A997" t="s">
        <v>48</v>
      </c>
      <c s="34" t="s">
        <v>11179</v>
      </c>
      <c s="34" t="s">
        <v>13562</v>
      </c>
      <c s="35" t="s">
        <v>4</v>
      </c>
      <c s="6" t="s">
        <v>13545</v>
      </c>
      <c s="36" t="s">
        <v>11557</v>
      </c>
      <c s="37">
        <v>15</v>
      </c>
      <c s="36">
        <v>0</v>
      </c>
      <c s="36">
        <f>ROUND(G997*H997,6)</f>
      </c>
      <c r="L997" s="38">
        <v>0</v>
      </c>
      <c s="32">
        <f>ROUND(ROUND(L997,2)*ROUND(G997,3),2)</f>
      </c>
      <c s="36" t="s">
        <v>54</v>
      </c>
      <c>
        <f>(M997*21)/100</f>
      </c>
      <c t="s">
        <v>26</v>
      </c>
    </row>
    <row r="998" spans="1:5" ht="12.75">
      <c r="A998" s="35" t="s">
        <v>55</v>
      </c>
      <c r="E998" s="39" t="s">
        <v>4</v>
      </c>
    </row>
    <row r="999" spans="1:5" ht="12.75">
      <c r="A999" s="35" t="s">
        <v>57</v>
      </c>
      <c r="E999" s="40" t="s">
        <v>4</v>
      </c>
    </row>
    <row r="1000" spans="1:5" ht="12.75">
      <c r="A1000" t="s">
        <v>59</v>
      </c>
      <c r="E1000" s="39" t="s">
        <v>4</v>
      </c>
    </row>
    <row r="1001" spans="1:16" ht="25.5">
      <c r="A1001" t="s">
        <v>48</v>
      </c>
      <c s="34" t="s">
        <v>11182</v>
      </c>
      <c s="34" t="s">
        <v>13563</v>
      </c>
      <c s="35" t="s">
        <v>4</v>
      </c>
      <c s="6" t="s">
        <v>13564</v>
      </c>
      <c s="36" t="s">
        <v>3911</v>
      </c>
      <c s="37">
        <v>1</v>
      </c>
      <c s="36">
        <v>0</v>
      </c>
      <c s="36">
        <f>ROUND(G1001*H1001,6)</f>
      </c>
      <c r="L1001" s="38">
        <v>0</v>
      </c>
      <c s="32">
        <f>ROUND(ROUND(L1001,2)*ROUND(G1001,3),2)</f>
      </c>
      <c s="36" t="s">
        <v>54</v>
      </c>
      <c>
        <f>(M1001*21)/100</f>
      </c>
      <c t="s">
        <v>26</v>
      </c>
    </row>
    <row r="1002" spans="1:5" ht="12.75">
      <c r="A1002" s="35" t="s">
        <v>55</v>
      </c>
      <c r="E1002" s="39" t="s">
        <v>4</v>
      </c>
    </row>
    <row r="1003" spans="1:5" ht="12.75">
      <c r="A1003" s="35" t="s">
        <v>57</v>
      </c>
      <c r="E1003" s="40" t="s">
        <v>4</v>
      </c>
    </row>
    <row r="1004" spans="1:5" ht="12.75">
      <c r="A1004" t="s">
        <v>59</v>
      </c>
      <c r="E1004" s="39" t="s">
        <v>4</v>
      </c>
    </row>
    <row r="1005" spans="1:16" ht="12.75">
      <c r="A1005" t="s">
        <v>48</v>
      </c>
      <c s="34" t="s">
        <v>11185</v>
      </c>
      <c s="34" t="s">
        <v>13565</v>
      </c>
      <c s="35" t="s">
        <v>4</v>
      </c>
      <c s="6" t="s">
        <v>13566</v>
      </c>
      <c s="36" t="s">
        <v>3911</v>
      </c>
      <c s="37">
        <v>1</v>
      </c>
      <c s="36">
        <v>0</v>
      </c>
      <c s="36">
        <f>ROUND(G1005*H1005,6)</f>
      </c>
      <c r="L1005" s="38">
        <v>0</v>
      </c>
      <c s="32">
        <f>ROUND(ROUND(L1005,2)*ROUND(G1005,3),2)</f>
      </c>
      <c s="36" t="s">
        <v>54</v>
      </c>
      <c>
        <f>(M1005*21)/100</f>
      </c>
      <c t="s">
        <v>26</v>
      </c>
    </row>
    <row r="1006" spans="1:5" ht="12.75">
      <c r="A1006" s="35" t="s">
        <v>55</v>
      </c>
      <c r="E1006" s="39" t="s">
        <v>4</v>
      </c>
    </row>
    <row r="1007" spans="1:5" ht="12.75">
      <c r="A1007" s="35" t="s">
        <v>57</v>
      </c>
      <c r="E1007" s="40" t="s">
        <v>4</v>
      </c>
    </row>
    <row r="1008" spans="1:5" ht="12.75">
      <c r="A1008" t="s">
        <v>59</v>
      </c>
      <c r="E1008" s="39" t="s">
        <v>4</v>
      </c>
    </row>
    <row r="1009" spans="1:16" ht="12.75">
      <c r="A1009" t="s">
        <v>48</v>
      </c>
      <c s="34" t="s">
        <v>11188</v>
      </c>
      <c s="34" t="s">
        <v>13567</v>
      </c>
      <c s="35" t="s">
        <v>4</v>
      </c>
      <c s="6" t="s">
        <v>13568</v>
      </c>
      <c s="36" t="s">
        <v>3911</v>
      </c>
      <c s="37">
        <v>3</v>
      </c>
      <c s="36">
        <v>0</v>
      </c>
      <c s="36">
        <f>ROUND(G1009*H1009,6)</f>
      </c>
      <c r="L1009" s="38">
        <v>0</v>
      </c>
      <c s="32">
        <f>ROUND(ROUND(L1009,2)*ROUND(G1009,3),2)</f>
      </c>
      <c s="36" t="s">
        <v>54</v>
      </c>
      <c>
        <f>(M1009*21)/100</f>
      </c>
      <c t="s">
        <v>26</v>
      </c>
    </row>
    <row r="1010" spans="1:5" ht="12.75">
      <c r="A1010" s="35" t="s">
        <v>55</v>
      </c>
      <c r="E1010" s="39" t="s">
        <v>4</v>
      </c>
    </row>
    <row r="1011" spans="1:5" ht="12.75">
      <c r="A1011" s="35" t="s">
        <v>57</v>
      </c>
      <c r="E1011" s="40" t="s">
        <v>4</v>
      </c>
    </row>
    <row r="1012" spans="1:5" ht="12.75">
      <c r="A1012" t="s">
        <v>59</v>
      </c>
      <c r="E1012" s="39" t="s">
        <v>4</v>
      </c>
    </row>
    <row r="1013" spans="1:16" ht="12.75">
      <c r="A1013" t="s">
        <v>48</v>
      </c>
      <c s="34" t="s">
        <v>11193</v>
      </c>
      <c s="34" t="s">
        <v>13569</v>
      </c>
      <c s="35" t="s">
        <v>4</v>
      </c>
      <c s="6" t="s">
        <v>13534</v>
      </c>
      <c s="36" t="s">
        <v>11557</v>
      </c>
      <c s="37">
        <v>5</v>
      </c>
      <c s="36">
        <v>0</v>
      </c>
      <c s="36">
        <f>ROUND(G1013*H1013,6)</f>
      </c>
      <c r="L1013" s="38">
        <v>0</v>
      </c>
      <c s="32">
        <f>ROUND(ROUND(L1013,2)*ROUND(G1013,3),2)</f>
      </c>
      <c s="36" t="s">
        <v>54</v>
      </c>
      <c>
        <f>(M1013*21)/100</f>
      </c>
      <c t="s">
        <v>26</v>
      </c>
    </row>
    <row r="1014" spans="1:5" ht="12.75">
      <c r="A1014" s="35" t="s">
        <v>55</v>
      </c>
      <c r="E1014" s="39" t="s">
        <v>4</v>
      </c>
    </row>
    <row r="1015" spans="1:5" ht="12.75">
      <c r="A1015" s="35" t="s">
        <v>57</v>
      </c>
      <c r="E1015" s="40" t="s">
        <v>4</v>
      </c>
    </row>
    <row r="1016" spans="1:5" ht="12.75">
      <c r="A1016" t="s">
        <v>59</v>
      </c>
      <c r="E1016" s="39" t="s">
        <v>4</v>
      </c>
    </row>
    <row r="1017" spans="1:16" ht="12.75">
      <c r="A1017" t="s">
        <v>48</v>
      </c>
      <c s="34" t="s">
        <v>11196</v>
      </c>
      <c s="34" t="s">
        <v>13570</v>
      </c>
      <c s="35" t="s">
        <v>4</v>
      </c>
      <c s="6" t="s">
        <v>13571</v>
      </c>
      <c s="36" t="s">
        <v>1128</v>
      </c>
      <c s="37">
        <v>1</v>
      </c>
      <c s="36">
        <v>0</v>
      </c>
      <c s="36">
        <f>ROUND(G1017*H1017,6)</f>
      </c>
      <c r="L1017" s="38">
        <v>0</v>
      </c>
      <c s="32">
        <f>ROUND(ROUND(L1017,2)*ROUND(G1017,3),2)</f>
      </c>
      <c s="36" t="s">
        <v>54</v>
      </c>
      <c>
        <f>(M1017*21)/100</f>
      </c>
      <c t="s">
        <v>26</v>
      </c>
    </row>
    <row r="1018" spans="1:5" ht="12.75">
      <c r="A1018" s="35" t="s">
        <v>55</v>
      </c>
      <c r="E1018" s="39" t="s">
        <v>4</v>
      </c>
    </row>
    <row r="1019" spans="1:5" ht="12.75">
      <c r="A1019" s="35" t="s">
        <v>57</v>
      </c>
      <c r="E1019" s="40" t="s">
        <v>4</v>
      </c>
    </row>
    <row r="1020" spans="1:5" ht="12.75">
      <c r="A1020" t="s">
        <v>59</v>
      </c>
      <c r="E1020" s="39" t="s">
        <v>4</v>
      </c>
    </row>
    <row r="1021" spans="1:16" ht="12.75">
      <c r="A1021" t="s">
        <v>48</v>
      </c>
      <c s="34" t="s">
        <v>11199</v>
      </c>
      <c s="34" t="s">
        <v>13572</v>
      </c>
      <c s="35" t="s">
        <v>4</v>
      </c>
      <c s="6" t="s">
        <v>13573</v>
      </c>
      <c s="36" t="s">
        <v>1128</v>
      </c>
      <c s="37">
        <v>1</v>
      </c>
      <c s="36">
        <v>0</v>
      </c>
      <c s="36">
        <f>ROUND(G1021*H1021,6)</f>
      </c>
      <c r="L1021" s="38">
        <v>0</v>
      </c>
      <c s="32">
        <f>ROUND(ROUND(L1021,2)*ROUND(G1021,3),2)</f>
      </c>
      <c s="36" t="s">
        <v>54</v>
      </c>
      <c>
        <f>(M1021*21)/100</f>
      </c>
      <c t="s">
        <v>26</v>
      </c>
    </row>
    <row r="1022" spans="1:5" ht="12.75">
      <c r="A1022" s="35" t="s">
        <v>55</v>
      </c>
      <c r="E1022" s="39" t="s">
        <v>4</v>
      </c>
    </row>
    <row r="1023" spans="1:5" ht="12.75">
      <c r="A1023" s="35" t="s">
        <v>57</v>
      </c>
      <c r="E1023" s="40" t="s">
        <v>4</v>
      </c>
    </row>
    <row r="1024" spans="1:5" ht="12.75">
      <c r="A1024" t="s">
        <v>59</v>
      </c>
      <c r="E1024" s="39" t="s">
        <v>4</v>
      </c>
    </row>
    <row r="1025" spans="1:16" ht="12.75">
      <c r="A1025" t="s">
        <v>48</v>
      </c>
      <c s="34" t="s">
        <v>11202</v>
      </c>
      <c s="34" t="s">
        <v>13574</v>
      </c>
      <c s="35" t="s">
        <v>4</v>
      </c>
      <c s="6" t="s">
        <v>13575</v>
      </c>
      <c s="36" t="s">
        <v>1128</v>
      </c>
      <c s="37">
        <v>1</v>
      </c>
      <c s="36">
        <v>0</v>
      </c>
      <c s="36">
        <f>ROUND(G1025*H1025,6)</f>
      </c>
      <c r="L1025" s="38">
        <v>0</v>
      </c>
      <c s="32">
        <f>ROUND(ROUND(L1025,2)*ROUND(G1025,3),2)</f>
      </c>
      <c s="36" t="s">
        <v>54</v>
      </c>
      <c>
        <f>(M1025*21)/100</f>
      </c>
      <c t="s">
        <v>26</v>
      </c>
    </row>
    <row r="1026" spans="1:5" ht="12.75">
      <c r="A1026" s="35" t="s">
        <v>55</v>
      </c>
      <c r="E1026" s="39" t="s">
        <v>4</v>
      </c>
    </row>
    <row r="1027" spans="1:5" ht="12.75">
      <c r="A1027" s="35" t="s">
        <v>57</v>
      </c>
      <c r="E1027" s="40" t="s">
        <v>4</v>
      </c>
    </row>
    <row r="1028" spans="1:5" ht="12.75">
      <c r="A1028" t="s">
        <v>59</v>
      </c>
      <c r="E1028" s="39" t="s">
        <v>4</v>
      </c>
    </row>
    <row r="1029" spans="1:16" ht="12.75">
      <c r="A1029" t="s">
        <v>48</v>
      </c>
      <c s="34" t="s">
        <v>11205</v>
      </c>
      <c s="34" t="s">
        <v>13576</v>
      </c>
      <c s="35" t="s">
        <v>4</v>
      </c>
      <c s="6" t="s">
        <v>13577</v>
      </c>
      <c s="36" t="s">
        <v>1128</v>
      </c>
      <c s="37">
        <v>1</v>
      </c>
      <c s="36">
        <v>0</v>
      </c>
      <c s="36">
        <f>ROUND(G1029*H1029,6)</f>
      </c>
      <c r="L1029" s="38">
        <v>0</v>
      </c>
      <c s="32">
        <f>ROUND(ROUND(L1029,2)*ROUND(G1029,3),2)</f>
      </c>
      <c s="36" t="s">
        <v>54</v>
      </c>
      <c>
        <f>(M1029*21)/100</f>
      </c>
      <c t="s">
        <v>26</v>
      </c>
    </row>
    <row r="1030" spans="1:5" ht="12.75">
      <c r="A1030" s="35" t="s">
        <v>55</v>
      </c>
      <c r="E1030" s="39" t="s">
        <v>4</v>
      </c>
    </row>
    <row r="1031" spans="1:5" ht="12.75">
      <c r="A1031" s="35" t="s">
        <v>57</v>
      </c>
      <c r="E1031" s="40" t="s">
        <v>4</v>
      </c>
    </row>
    <row r="1032" spans="1:5" ht="12.75">
      <c r="A1032" t="s">
        <v>59</v>
      </c>
      <c r="E1032" s="39" t="s">
        <v>4</v>
      </c>
    </row>
    <row r="1033" spans="1:16" ht="12.75">
      <c r="A1033" t="s">
        <v>48</v>
      </c>
      <c s="34" t="s">
        <v>11208</v>
      </c>
      <c s="34" t="s">
        <v>13578</v>
      </c>
      <c s="35" t="s">
        <v>4</v>
      </c>
      <c s="6" t="s">
        <v>11618</v>
      </c>
      <c s="36" t="s">
        <v>1128</v>
      </c>
      <c s="37">
        <v>1</v>
      </c>
      <c s="36">
        <v>0</v>
      </c>
      <c s="36">
        <f>ROUND(G1033*H1033,6)</f>
      </c>
      <c r="L1033" s="38">
        <v>0</v>
      </c>
      <c s="32">
        <f>ROUND(ROUND(L1033,2)*ROUND(G1033,3),2)</f>
      </c>
      <c s="36" t="s">
        <v>54</v>
      </c>
      <c>
        <f>(M1033*21)/100</f>
      </c>
      <c t="s">
        <v>26</v>
      </c>
    </row>
    <row r="1034" spans="1:5" ht="12.75">
      <c r="A1034" s="35" t="s">
        <v>55</v>
      </c>
      <c r="E1034" s="39" t="s">
        <v>4</v>
      </c>
    </row>
    <row r="1035" spans="1:5" ht="12.75">
      <c r="A1035" s="35" t="s">
        <v>57</v>
      </c>
      <c r="E1035" s="40" t="s">
        <v>4</v>
      </c>
    </row>
    <row r="1036" spans="1:5" ht="12.75">
      <c r="A1036" t="s">
        <v>59</v>
      </c>
      <c r="E1036" s="39" t="s">
        <v>4</v>
      </c>
    </row>
    <row r="1037" spans="1:13" ht="12.75">
      <c r="A1037" t="s">
        <v>45</v>
      </c>
      <c r="C1037" s="31" t="s">
        <v>13033</v>
      </c>
      <c r="E1037" s="33" t="s">
        <v>13033</v>
      </c>
      <c r="J1037" s="32">
        <f>0</f>
      </c>
      <c s="32">
        <f>0</f>
      </c>
      <c s="32">
        <f>0+L1038+L1042+L1046+L1050+L1054+L1058+L1062+L1066+L1070+L1074+L1078+L1082+L1086+L1090+L1094+L1098+L1102+L1106+L1110+L1114+L1118+L1122+L1126+L1130+L1134+L1138+L1142+L1146+L1150+L1154+L1158+L1162</f>
      </c>
      <c s="32">
        <f>0+M1038+M1042+M1046+M1050+M1054+M1058+M1062+M1066+M1070+M1074+M1078+M1082+M1086+M1090+M1094+M1098+M1102+M1106+M1110+M1114+M1118+M1122+M1126+M1130+M1134+M1138+M1142+M1146+M1150+M1154+M1158+M1162</f>
      </c>
    </row>
    <row r="1038" spans="1:16" ht="12.75">
      <c r="A1038" t="s">
        <v>48</v>
      </c>
      <c s="34" t="s">
        <v>420</v>
      </c>
      <c s="34" t="s">
        <v>13035</v>
      </c>
      <c s="35" t="s">
        <v>4</v>
      </c>
      <c s="6" t="s">
        <v>13579</v>
      </c>
      <c s="36" t="s">
        <v>71</v>
      </c>
      <c s="37">
        <v>35</v>
      </c>
      <c s="36">
        <v>0</v>
      </c>
      <c s="36">
        <f>ROUND(G1038*H1038,6)</f>
      </c>
      <c r="L1038" s="38">
        <v>0</v>
      </c>
      <c s="32">
        <f>ROUND(ROUND(L1038,2)*ROUND(G1038,3),2)</f>
      </c>
      <c s="36" t="s">
        <v>54</v>
      </c>
      <c>
        <f>(M1038*21)/100</f>
      </c>
      <c t="s">
        <v>26</v>
      </c>
    </row>
    <row r="1039" spans="1:5" ht="12.75">
      <c r="A1039" s="35" t="s">
        <v>55</v>
      </c>
      <c r="E1039" s="39" t="s">
        <v>4</v>
      </c>
    </row>
    <row r="1040" spans="1:5" ht="12.75">
      <c r="A1040" s="35" t="s">
        <v>57</v>
      </c>
      <c r="E1040" s="40" t="s">
        <v>13081</v>
      </c>
    </row>
    <row r="1041" spans="1:5" ht="12.75">
      <c r="A1041" t="s">
        <v>59</v>
      </c>
      <c r="E1041" s="39" t="s">
        <v>4</v>
      </c>
    </row>
    <row r="1042" spans="1:16" ht="12.75">
      <c r="A1042" t="s">
        <v>48</v>
      </c>
      <c s="34" t="s">
        <v>423</v>
      </c>
      <c s="34" t="s">
        <v>13039</v>
      </c>
      <c s="35" t="s">
        <v>4</v>
      </c>
      <c s="6" t="s">
        <v>13051</v>
      </c>
      <c s="36" t="s">
        <v>71</v>
      </c>
      <c s="37">
        <v>5</v>
      </c>
      <c s="36">
        <v>0</v>
      </c>
      <c s="36">
        <f>ROUND(G1042*H1042,6)</f>
      </c>
      <c r="L1042" s="38">
        <v>0</v>
      </c>
      <c s="32">
        <f>ROUND(ROUND(L1042,2)*ROUND(G1042,3),2)</f>
      </c>
      <c s="36" t="s">
        <v>54</v>
      </c>
      <c>
        <f>(M1042*21)/100</f>
      </c>
      <c t="s">
        <v>26</v>
      </c>
    </row>
    <row r="1043" spans="1:5" ht="12.75">
      <c r="A1043" s="35" t="s">
        <v>55</v>
      </c>
      <c r="E1043" s="39" t="s">
        <v>4</v>
      </c>
    </row>
    <row r="1044" spans="1:5" ht="12.75">
      <c r="A1044" s="35" t="s">
        <v>57</v>
      </c>
      <c r="E1044" s="40" t="s">
        <v>13081</v>
      </c>
    </row>
    <row r="1045" spans="1:5" ht="12.75">
      <c r="A1045" t="s">
        <v>59</v>
      </c>
      <c r="E1045" s="39" t="s">
        <v>4</v>
      </c>
    </row>
    <row r="1046" spans="1:16" ht="12.75">
      <c r="A1046" t="s">
        <v>48</v>
      </c>
      <c s="34" t="s">
        <v>427</v>
      </c>
      <c s="34" t="s">
        <v>13043</v>
      </c>
      <c s="35" t="s">
        <v>4</v>
      </c>
      <c s="6" t="s">
        <v>13047</v>
      </c>
      <c s="36" t="s">
        <v>71</v>
      </c>
      <c s="37">
        <v>2</v>
      </c>
      <c s="36">
        <v>0</v>
      </c>
      <c s="36">
        <f>ROUND(G1046*H1046,6)</f>
      </c>
      <c r="L1046" s="38">
        <v>0</v>
      </c>
      <c s="32">
        <f>ROUND(ROUND(L1046,2)*ROUND(G1046,3),2)</f>
      </c>
      <c s="36" t="s">
        <v>54</v>
      </c>
      <c>
        <f>(M1046*21)/100</f>
      </c>
      <c t="s">
        <v>26</v>
      </c>
    </row>
    <row r="1047" spans="1:5" ht="12.75">
      <c r="A1047" s="35" t="s">
        <v>55</v>
      </c>
      <c r="E1047" s="39" t="s">
        <v>4</v>
      </c>
    </row>
    <row r="1048" spans="1:5" ht="12.75">
      <c r="A1048" s="35" t="s">
        <v>57</v>
      </c>
      <c r="E1048" s="40" t="s">
        <v>4</v>
      </c>
    </row>
    <row r="1049" spans="1:5" ht="12.75">
      <c r="A1049" t="s">
        <v>59</v>
      </c>
      <c r="E1049" s="39" t="s">
        <v>4</v>
      </c>
    </row>
    <row r="1050" spans="1:16" ht="12.75">
      <c r="A1050" t="s">
        <v>48</v>
      </c>
      <c s="34" t="s">
        <v>430</v>
      </c>
      <c s="34" t="s">
        <v>13046</v>
      </c>
      <c s="35" t="s">
        <v>4</v>
      </c>
      <c s="6" t="s">
        <v>13044</v>
      </c>
      <c s="36" t="s">
        <v>71</v>
      </c>
      <c s="37">
        <v>1</v>
      </c>
      <c s="36">
        <v>0</v>
      </c>
      <c s="36">
        <f>ROUND(G1050*H1050,6)</f>
      </c>
      <c r="L1050" s="38">
        <v>0</v>
      </c>
      <c s="32">
        <f>ROUND(ROUND(L1050,2)*ROUND(G1050,3),2)</f>
      </c>
      <c s="36" t="s">
        <v>54</v>
      </c>
      <c>
        <f>(M1050*21)/100</f>
      </c>
      <c t="s">
        <v>26</v>
      </c>
    </row>
    <row r="1051" spans="1:5" ht="12.75">
      <c r="A1051" s="35" t="s">
        <v>55</v>
      </c>
      <c r="E1051" s="39" t="s">
        <v>4</v>
      </c>
    </row>
    <row r="1052" spans="1:5" ht="12.75">
      <c r="A1052" s="35" t="s">
        <v>57</v>
      </c>
      <c r="E1052" s="40" t="s">
        <v>13081</v>
      </c>
    </row>
    <row r="1053" spans="1:5" ht="12.75">
      <c r="A1053" t="s">
        <v>59</v>
      </c>
      <c r="E1053" s="39" t="s">
        <v>4</v>
      </c>
    </row>
    <row r="1054" spans="1:16" ht="12.75">
      <c r="A1054" t="s">
        <v>48</v>
      </c>
      <c s="34" t="s">
        <v>433</v>
      </c>
      <c s="34" t="s">
        <v>13050</v>
      </c>
      <c s="35" t="s">
        <v>4</v>
      </c>
      <c s="6" t="s">
        <v>13040</v>
      </c>
      <c s="36" t="s">
        <v>71</v>
      </c>
      <c s="37">
        <v>12</v>
      </c>
      <c s="36">
        <v>0</v>
      </c>
      <c s="36">
        <f>ROUND(G1054*H1054,6)</f>
      </c>
      <c r="L1054" s="38">
        <v>0</v>
      </c>
      <c s="32">
        <f>ROUND(ROUND(L1054,2)*ROUND(G1054,3),2)</f>
      </c>
      <c s="36" t="s">
        <v>54</v>
      </c>
      <c>
        <f>(M1054*21)/100</f>
      </c>
      <c t="s">
        <v>26</v>
      </c>
    </row>
    <row r="1055" spans="1:5" ht="12.75">
      <c r="A1055" s="35" t="s">
        <v>55</v>
      </c>
      <c r="E1055" s="39" t="s">
        <v>4</v>
      </c>
    </row>
    <row r="1056" spans="1:5" ht="12.75">
      <c r="A1056" s="35" t="s">
        <v>57</v>
      </c>
      <c r="E1056" s="40" t="s">
        <v>13081</v>
      </c>
    </row>
    <row r="1057" spans="1:5" ht="12.75">
      <c r="A1057" t="s">
        <v>59</v>
      </c>
      <c r="E1057" s="39" t="s">
        <v>4</v>
      </c>
    </row>
    <row r="1058" spans="1:16" ht="12.75">
      <c r="A1058" t="s">
        <v>48</v>
      </c>
      <c s="34" t="s">
        <v>436</v>
      </c>
      <c s="34" t="s">
        <v>13052</v>
      </c>
      <c s="35" t="s">
        <v>4</v>
      </c>
      <c s="6" t="s">
        <v>13036</v>
      </c>
      <c s="36" t="s">
        <v>71</v>
      </c>
      <c s="37">
        <v>14</v>
      </c>
      <c s="36">
        <v>0</v>
      </c>
      <c s="36">
        <f>ROUND(G1058*H1058,6)</f>
      </c>
      <c r="L1058" s="38">
        <v>0</v>
      </c>
      <c s="32">
        <f>ROUND(ROUND(L1058,2)*ROUND(G1058,3),2)</f>
      </c>
      <c s="36" t="s">
        <v>54</v>
      </c>
      <c>
        <f>(M1058*21)/100</f>
      </c>
      <c t="s">
        <v>26</v>
      </c>
    </row>
    <row r="1059" spans="1:5" ht="12.75">
      <c r="A1059" s="35" t="s">
        <v>55</v>
      </c>
      <c r="E1059" s="39" t="s">
        <v>4</v>
      </c>
    </row>
    <row r="1060" spans="1:5" ht="12.75">
      <c r="A1060" s="35" t="s">
        <v>57</v>
      </c>
      <c r="E1060" s="40" t="s">
        <v>13081</v>
      </c>
    </row>
    <row r="1061" spans="1:5" ht="12.75">
      <c r="A1061" t="s">
        <v>59</v>
      </c>
      <c r="E1061" s="39" t="s">
        <v>4</v>
      </c>
    </row>
    <row r="1062" spans="1:16" ht="12.75">
      <c r="A1062" t="s">
        <v>48</v>
      </c>
      <c s="34" t="s">
        <v>439</v>
      </c>
      <c s="34" t="s">
        <v>13055</v>
      </c>
      <c s="35" t="s">
        <v>4</v>
      </c>
      <c s="6" t="s">
        <v>13070</v>
      </c>
      <c s="36" t="s">
        <v>71</v>
      </c>
      <c s="37">
        <v>21</v>
      </c>
      <c s="36">
        <v>0</v>
      </c>
      <c s="36">
        <f>ROUND(G1062*H1062,6)</f>
      </c>
      <c r="L1062" s="38">
        <v>0</v>
      </c>
      <c s="32">
        <f>ROUND(ROUND(L1062,2)*ROUND(G1062,3),2)</f>
      </c>
      <c s="36" t="s">
        <v>54</v>
      </c>
      <c>
        <f>(M1062*21)/100</f>
      </c>
      <c t="s">
        <v>26</v>
      </c>
    </row>
    <row r="1063" spans="1:5" ht="12.75">
      <c r="A1063" s="35" t="s">
        <v>55</v>
      </c>
      <c r="E1063" s="39" t="s">
        <v>4</v>
      </c>
    </row>
    <row r="1064" spans="1:5" ht="12.75">
      <c r="A1064" s="35" t="s">
        <v>57</v>
      </c>
      <c r="E1064" s="40" t="s">
        <v>13580</v>
      </c>
    </row>
    <row r="1065" spans="1:5" ht="12.75">
      <c r="A1065" t="s">
        <v>59</v>
      </c>
      <c r="E1065" s="39" t="s">
        <v>4</v>
      </c>
    </row>
    <row r="1066" spans="1:16" ht="12.75">
      <c r="A1066" t="s">
        <v>48</v>
      </c>
      <c s="34" t="s">
        <v>442</v>
      </c>
      <c s="34" t="s">
        <v>13059</v>
      </c>
      <c s="35" t="s">
        <v>4</v>
      </c>
      <c s="6" t="s">
        <v>13067</v>
      </c>
      <c s="36" t="s">
        <v>71</v>
      </c>
      <c s="37">
        <v>30</v>
      </c>
      <c s="36">
        <v>0</v>
      </c>
      <c s="36">
        <f>ROUND(G1066*H1066,6)</f>
      </c>
      <c r="L1066" s="38">
        <v>0</v>
      </c>
      <c s="32">
        <f>ROUND(ROUND(L1066,2)*ROUND(G1066,3),2)</f>
      </c>
      <c s="36" t="s">
        <v>54</v>
      </c>
      <c>
        <f>(M1066*21)/100</f>
      </c>
      <c t="s">
        <v>26</v>
      </c>
    </row>
    <row r="1067" spans="1:5" ht="12.75">
      <c r="A1067" s="35" t="s">
        <v>55</v>
      </c>
      <c r="E1067" s="39" t="s">
        <v>4</v>
      </c>
    </row>
    <row r="1068" spans="1:5" ht="12.75">
      <c r="A1068" s="35" t="s">
        <v>57</v>
      </c>
      <c r="E1068" s="40" t="s">
        <v>4</v>
      </c>
    </row>
    <row r="1069" spans="1:5" ht="12.75">
      <c r="A1069" t="s">
        <v>59</v>
      </c>
      <c r="E1069" s="39" t="s">
        <v>4</v>
      </c>
    </row>
    <row r="1070" spans="1:16" ht="12.75">
      <c r="A1070" t="s">
        <v>48</v>
      </c>
      <c s="34" t="s">
        <v>445</v>
      </c>
      <c s="34" t="s">
        <v>13063</v>
      </c>
      <c s="35" t="s">
        <v>4</v>
      </c>
      <c s="6" t="s">
        <v>13064</v>
      </c>
      <c s="36" t="s">
        <v>71</v>
      </c>
      <c s="37">
        <v>2</v>
      </c>
      <c s="36">
        <v>0</v>
      </c>
      <c s="36">
        <f>ROUND(G1070*H1070,6)</f>
      </c>
      <c r="L1070" s="38">
        <v>0</v>
      </c>
      <c s="32">
        <f>ROUND(ROUND(L1070,2)*ROUND(G1070,3),2)</f>
      </c>
      <c s="36" t="s">
        <v>54</v>
      </c>
      <c>
        <f>(M1070*21)/100</f>
      </c>
      <c t="s">
        <v>26</v>
      </c>
    </row>
    <row r="1071" spans="1:5" ht="12.75">
      <c r="A1071" s="35" t="s">
        <v>55</v>
      </c>
      <c r="E1071" s="39" t="s">
        <v>4</v>
      </c>
    </row>
    <row r="1072" spans="1:5" ht="12.75">
      <c r="A1072" s="35" t="s">
        <v>57</v>
      </c>
      <c r="E1072" s="40" t="s">
        <v>4</v>
      </c>
    </row>
    <row r="1073" spans="1:5" ht="12.75">
      <c r="A1073" t="s">
        <v>59</v>
      </c>
      <c r="E1073" s="39" t="s">
        <v>4</v>
      </c>
    </row>
    <row r="1074" spans="1:16" ht="12.75">
      <c r="A1074" t="s">
        <v>48</v>
      </c>
      <c s="34" t="s">
        <v>448</v>
      </c>
      <c s="34" t="s">
        <v>13066</v>
      </c>
      <c s="35" t="s">
        <v>4</v>
      </c>
      <c s="6" t="s">
        <v>13581</v>
      </c>
      <c s="36" t="s">
        <v>3911</v>
      </c>
      <c s="37">
        <v>7</v>
      </c>
      <c s="36">
        <v>0</v>
      </c>
      <c s="36">
        <f>ROUND(G1074*H1074,6)</f>
      </c>
      <c r="L1074" s="38">
        <v>0</v>
      </c>
      <c s="32">
        <f>ROUND(ROUND(L1074,2)*ROUND(G1074,3),2)</f>
      </c>
      <c s="36" t="s">
        <v>54</v>
      </c>
      <c>
        <f>(M1074*21)/100</f>
      </c>
      <c t="s">
        <v>26</v>
      </c>
    </row>
    <row r="1075" spans="1:5" ht="12.75">
      <c r="A1075" s="35" t="s">
        <v>55</v>
      </c>
      <c r="E1075" s="39" t="s">
        <v>4</v>
      </c>
    </row>
    <row r="1076" spans="1:5" ht="12.75">
      <c r="A1076" s="35" t="s">
        <v>57</v>
      </c>
      <c r="E1076" s="40" t="s">
        <v>13081</v>
      </c>
    </row>
    <row r="1077" spans="1:5" ht="12.75">
      <c r="A1077" t="s">
        <v>59</v>
      </c>
      <c r="E1077" s="39" t="s">
        <v>4</v>
      </c>
    </row>
    <row r="1078" spans="1:16" ht="12.75">
      <c r="A1078" t="s">
        <v>48</v>
      </c>
      <c s="34" t="s">
        <v>451</v>
      </c>
      <c s="34" t="s">
        <v>13069</v>
      </c>
      <c s="35" t="s">
        <v>4</v>
      </c>
      <c s="6" t="s">
        <v>13073</v>
      </c>
      <c s="36" t="s">
        <v>3911</v>
      </c>
      <c s="37">
        <v>2</v>
      </c>
      <c s="36">
        <v>0</v>
      </c>
      <c s="36">
        <f>ROUND(G1078*H1078,6)</f>
      </c>
      <c r="L1078" s="38">
        <v>0</v>
      </c>
      <c s="32">
        <f>ROUND(ROUND(L1078,2)*ROUND(G1078,3),2)</f>
      </c>
      <c s="36" t="s">
        <v>54</v>
      </c>
      <c>
        <f>(M1078*21)/100</f>
      </c>
      <c t="s">
        <v>26</v>
      </c>
    </row>
    <row r="1079" spans="1:5" ht="12.75">
      <c r="A1079" s="35" t="s">
        <v>55</v>
      </c>
      <c r="E1079" s="39" t="s">
        <v>4</v>
      </c>
    </row>
    <row r="1080" spans="1:5" ht="12.75">
      <c r="A1080" s="35" t="s">
        <v>57</v>
      </c>
      <c r="E1080" s="40" t="s">
        <v>13081</v>
      </c>
    </row>
    <row r="1081" spans="1:5" ht="12.75">
      <c r="A1081" t="s">
        <v>59</v>
      </c>
      <c r="E1081" s="39" t="s">
        <v>4</v>
      </c>
    </row>
    <row r="1082" spans="1:16" ht="12.75">
      <c r="A1082" t="s">
        <v>48</v>
      </c>
      <c s="34" t="s">
        <v>455</v>
      </c>
      <c s="34" t="s">
        <v>13072</v>
      </c>
      <c s="35" t="s">
        <v>4</v>
      </c>
      <c s="6" t="s">
        <v>13077</v>
      </c>
      <c s="36" t="s">
        <v>3911</v>
      </c>
      <c s="37">
        <v>3</v>
      </c>
      <c s="36">
        <v>0</v>
      </c>
      <c s="36">
        <f>ROUND(G1082*H1082,6)</f>
      </c>
      <c r="L1082" s="38">
        <v>0</v>
      </c>
      <c s="32">
        <f>ROUND(ROUND(L1082,2)*ROUND(G1082,3),2)</f>
      </c>
      <c s="36" t="s">
        <v>54</v>
      </c>
      <c>
        <f>(M1082*21)/100</f>
      </c>
      <c t="s">
        <v>26</v>
      </c>
    </row>
    <row r="1083" spans="1:5" ht="12.75">
      <c r="A1083" s="35" t="s">
        <v>55</v>
      </c>
      <c r="E1083" s="39" t="s">
        <v>4</v>
      </c>
    </row>
    <row r="1084" spans="1:5" ht="12.75">
      <c r="A1084" s="35" t="s">
        <v>57</v>
      </c>
      <c r="E1084" s="40" t="s">
        <v>13081</v>
      </c>
    </row>
    <row r="1085" spans="1:5" ht="12.75">
      <c r="A1085" t="s">
        <v>59</v>
      </c>
      <c r="E1085" s="39" t="s">
        <v>4</v>
      </c>
    </row>
    <row r="1086" spans="1:16" ht="12.75">
      <c r="A1086" t="s">
        <v>48</v>
      </c>
      <c s="34" t="s">
        <v>458</v>
      </c>
      <c s="34" t="s">
        <v>13076</v>
      </c>
      <c s="35" t="s">
        <v>4</v>
      </c>
      <c s="6" t="s">
        <v>13080</v>
      </c>
      <c s="36" t="s">
        <v>3911</v>
      </c>
      <c s="37">
        <v>2</v>
      </c>
      <c s="36">
        <v>0</v>
      </c>
      <c s="36">
        <f>ROUND(G1086*H1086,6)</f>
      </c>
      <c r="L1086" s="38">
        <v>0</v>
      </c>
      <c s="32">
        <f>ROUND(ROUND(L1086,2)*ROUND(G1086,3),2)</f>
      </c>
      <c s="36" t="s">
        <v>54</v>
      </c>
      <c>
        <f>(M1086*21)/100</f>
      </c>
      <c t="s">
        <v>26</v>
      </c>
    </row>
    <row r="1087" spans="1:5" ht="12.75">
      <c r="A1087" s="35" t="s">
        <v>55</v>
      </c>
      <c r="E1087" s="39" t="s">
        <v>4</v>
      </c>
    </row>
    <row r="1088" spans="1:5" ht="12.75">
      <c r="A1088" s="35" t="s">
        <v>57</v>
      </c>
      <c r="E1088" s="40" t="s">
        <v>13582</v>
      </c>
    </row>
    <row r="1089" spans="1:5" ht="12.75">
      <c r="A1089" t="s">
        <v>59</v>
      </c>
      <c r="E1089" s="39" t="s">
        <v>4</v>
      </c>
    </row>
    <row r="1090" spans="1:16" ht="12.75">
      <c r="A1090" t="s">
        <v>48</v>
      </c>
      <c s="34" t="s">
        <v>461</v>
      </c>
      <c s="34" t="s">
        <v>13079</v>
      </c>
      <c s="35" t="s">
        <v>4</v>
      </c>
      <c s="6" t="s">
        <v>13084</v>
      </c>
      <c s="36" t="s">
        <v>3911</v>
      </c>
      <c s="37">
        <v>3</v>
      </c>
      <c s="36">
        <v>0</v>
      </c>
      <c s="36">
        <f>ROUND(G1090*H1090,6)</f>
      </c>
      <c r="L1090" s="38">
        <v>0</v>
      </c>
      <c s="32">
        <f>ROUND(ROUND(L1090,2)*ROUND(G1090,3),2)</f>
      </c>
      <c s="36" t="s">
        <v>54</v>
      </c>
      <c>
        <f>(M1090*21)/100</f>
      </c>
      <c t="s">
        <v>26</v>
      </c>
    </row>
    <row r="1091" spans="1:5" ht="12.75">
      <c r="A1091" s="35" t="s">
        <v>55</v>
      </c>
      <c r="E1091" s="39" t="s">
        <v>4</v>
      </c>
    </row>
    <row r="1092" spans="1:5" ht="12.75">
      <c r="A1092" s="35" t="s">
        <v>57</v>
      </c>
      <c r="E1092" s="40" t="s">
        <v>13580</v>
      </c>
    </row>
    <row r="1093" spans="1:5" ht="12.75">
      <c r="A1093" t="s">
        <v>59</v>
      </c>
      <c r="E1093" s="39" t="s">
        <v>4</v>
      </c>
    </row>
    <row r="1094" spans="1:16" ht="12.75">
      <c r="A1094" t="s">
        <v>48</v>
      </c>
      <c s="34" t="s">
        <v>464</v>
      </c>
      <c s="34" t="s">
        <v>13083</v>
      </c>
      <c s="35" t="s">
        <v>4</v>
      </c>
      <c s="6" t="s">
        <v>13583</v>
      </c>
      <c s="36" t="s">
        <v>3911</v>
      </c>
      <c s="37">
        <v>1</v>
      </c>
      <c s="36">
        <v>0</v>
      </c>
      <c s="36">
        <f>ROUND(G1094*H1094,6)</f>
      </c>
      <c r="L1094" s="38">
        <v>0</v>
      </c>
      <c s="32">
        <f>ROUND(ROUND(L1094,2)*ROUND(G1094,3),2)</f>
      </c>
      <c s="36" t="s">
        <v>54</v>
      </c>
      <c>
        <f>(M1094*21)/100</f>
      </c>
      <c t="s">
        <v>26</v>
      </c>
    </row>
    <row r="1095" spans="1:5" ht="12.75">
      <c r="A1095" s="35" t="s">
        <v>55</v>
      </c>
      <c r="E1095" s="39" t="s">
        <v>4</v>
      </c>
    </row>
    <row r="1096" spans="1:5" ht="12.75">
      <c r="A1096" s="35" t="s">
        <v>57</v>
      </c>
      <c r="E1096" s="40" t="s">
        <v>13580</v>
      </c>
    </row>
    <row r="1097" spans="1:5" ht="12.75">
      <c r="A1097" t="s">
        <v>59</v>
      </c>
      <c r="E1097" s="39" t="s">
        <v>4</v>
      </c>
    </row>
    <row r="1098" spans="1:16" ht="12.75">
      <c r="A1098" t="s">
        <v>48</v>
      </c>
      <c s="34" t="s">
        <v>467</v>
      </c>
      <c s="34" t="s">
        <v>13086</v>
      </c>
      <c s="35" t="s">
        <v>4</v>
      </c>
      <c s="6" t="s">
        <v>13584</v>
      </c>
      <c s="36" t="s">
        <v>3911</v>
      </c>
      <c s="37">
        <v>1</v>
      </c>
      <c s="36">
        <v>0</v>
      </c>
      <c s="36">
        <f>ROUND(G1098*H1098,6)</f>
      </c>
      <c r="L1098" s="38">
        <v>0</v>
      </c>
      <c s="32">
        <f>ROUND(ROUND(L1098,2)*ROUND(G1098,3),2)</f>
      </c>
      <c s="36" t="s">
        <v>54</v>
      </c>
      <c>
        <f>(M1098*21)/100</f>
      </c>
      <c t="s">
        <v>26</v>
      </c>
    </row>
    <row r="1099" spans="1:5" ht="12.75">
      <c r="A1099" s="35" t="s">
        <v>55</v>
      </c>
      <c r="E1099" s="39" t="s">
        <v>4</v>
      </c>
    </row>
    <row r="1100" spans="1:5" ht="12.75">
      <c r="A1100" s="35" t="s">
        <v>57</v>
      </c>
      <c r="E1100" s="40" t="s">
        <v>13580</v>
      </c>
    </row>
    <row r="1101" spans="1:5" ht="12.75">
      <c r="A1101" t="s">
        <v>59</v>
      </c>
      <c r="E1101" s="39" t="s">
        <v>4</v>
      </c>
    </row>
    <row r="1102" spans="1:16" ht="12.75">
      <c r="A1102" t="s">
        <v>48</v>
      </c>
      <c s="34" t="s">
        <v>473</v>
      </c>
      <c s="34" t="s">
        <v>13090</v>
      </c>
      <c s="35" t="s">
        <v>4</v>
      </c>
      <c s="6" t="s">
        <v>13139</v>
      </c>
      <c s="36" t="s">
        <v>3911</v>
      </c>
      <c s="37">
        <v>1</v>
      </c>
      <c s="36">
        <v>0</v>
      </c>
      <c s="36">
        <f>ROUND(G1102*H1102,6)</f>
      </c>
      <c r="L1102" s="38">
        <v>0</v>
      </c>
      <c s="32">
        <f>ROUND(ROUND(L1102,2)*ROUND(G1102,3),2)</f>
      </c>
      <c s="36" t="s">
        <v>54</v>
      </c>
      <c>
        <f>(M1102*21)/100</f>
      </c>
      <c t="s">
        <v>26</v>
      </c>
    </row>
    <row r="1103" spans="1:5" ht="12.75">
      <c r="A1103" s="35" t="s">
        <v>55</v>
      </c>
      <c r="E1103" s="39" t="s">
        <v>4</v>
      </c>
    </row>
    <row r="1104" spans="1:5" ht="12.75">
      <c r="A1104" s="35" t="s">
        <v>57</v>
      </c>
      <c r="E1104" s="40" t="s">
        <v>13081</v>
      </c>
    </row>
    <row r="1105" spans="1:5" ht="12.75">
      <c r="A1105" t="s">
        <v>59</v>
      </c>
      <c r="E1105" s="39" t="s">
        <v>4</v>
      </c>
    </row>
    <row r="1106" spans="1:16" ht="12.75">
      <c r="A1106" t="s">
        <v>48</v>
      </c>
      <c s="34" t="s">
        <v>474</v>
      </c>
      <c s="34" t="s">
        <v>13093</v>
      </c>
      <c s="35" t="s">
        <v>4</v>
      </c>
      <c s="6" t="s">
        <v>13142</v>
      </c>
      <c s="36" t="s">
        <v>3911</v>
      </c>
      <c s="37">
        <v>1</v>
      </c>
      <c s="36">
        <v>0</v>
      </c>
      <c s="36">
        <f>ROUND(G1106*H1106,6)</f>
      </c>
      <c r="L1106" s="38">
        <v>0</v>
      </c>
      <c s="32">
        <f>ROUND(ROUND(L1106,2)*ROUND(G1106,3),2)</f>
      </c>
      <c s="36" t="s">
        <v>54</v>
      </c>
      <c>
        <f>(M1106*21)/100</f>
      </c>
      <c t="s">
        <v>26</v>
      </c>
    </row>
    <row r="1107" spans="1:5" ht="12.75">
      <c r="A1107" s="35" t="s">
        <v>55</v>
      </c>
      <c r="E1107" s="39" t="s">
        <v>4</v>
      </c>
    </row>
    <row r="1108" spans="1:5" ht="12.75">
      <c r="A1108" s="35" t="s">
        <v>57</v>
      </c>
      <c r="E1108" s="40" t="s">
        <v>13081</v>
      </c>
    </row>
    <row r="1109" spans="1:5" ht="12.75">
      <c r="A1109" t="s">
        <v>59</v>
      </c>
      <c r="E1109" s="39" t="s">
        <v>4</v>
      </c>
    </row>
    <row r="1110" spans="1:16" ht="12.75">
      <c r="A1110" t="s">
        <v>48</v>
      </c>
      <c s="34" t="s">
        <v>475</v>
      </c>
      <c s="34" t="s">
        <v>13097</v>
      </c>
      <c s="35" t="s">
        <v>4</v>
      </c>
      <c s="6" t="s">
        <v>13145</v>
      </c>
      <c s="36" t="s">
        <v>3911</v>
      </c>
      <c s="37">
        <v>1</v>
      </c>
      <c s="36">
        <v>0</v>
      </c>
      <c s="36">
        <f>ROUND(G1110*H1110,6)</f>
      </c>
      <c r="L1110" s="38">
        <v>0</v>
      </c>
      <c s="32">
        <f>ROUND(ROUND(L1110,2)*ROUND(G1110,3),2)</f>
      </c>
      <c s="36" t="s">
        <v>54</v>
      </c>
      <c>
        <f>(M1110*21)/100</f>
      </c>
      <c t="s">
        <v>26</v>
      </c>
    </row>
    <row r="1111" spans="1:5" ht="12.75">
      <c r="A1111" s="35" t="s">
        <v>55</v>
      </c>
      <c r="E1111" s="39" t="s">
        <v>4</v>
      </c>
    </row>
    <row r="1112" spans="1:5" ht="12.75">
      <c r="A1112" s="35" t="s">
        <v>57</v>
      </c>
      <c r="E1112" s="40" t="s">
        <v>4</v>
      </c>
    </row>
    <row r="1113" spans="1:5" ht="12.75">
      <c r="A1113" t="s">
        <v>59</v>
      </c>
      <c r="E1113" s="39" t="s">
        <v>4</v>
      </c>
    </row>
    <row r="1114" spans="1:16" ht="12.75">
      <c r="A1114" t="s">
        <v>48</v>
      </c>
      <c s="34" t="s">
        <v>476</v>
      </c>
      <c s="34" t="s">
        <v>13100</v>
      </c>
      <c s="35" t="s">
        <v>4</v>
      </c>
      <c s="6" t="s">
        <v>13585</v>
      </c>
      <c s="36" t="s">
        <v>3911</v>
      </c>
      <c s="37">
        <v>1</v>
      </c>
      <c s="36">
        <v>0</v>
      </c>
      <c s="36">
        <f>ROUND(G1114*H1114,6)</f>
      </c>
      <c r="L1114" s="38">
        <v>0</v>
      </c>
      <c s="32">
        <f>ROUND(ROUND(L1114,2)*ROUND(G1114,3),2)</f>
      </c>
      <c s="36" t="s">
        <v>54</v>
      </c>
      <c>
        <f>(M1114*21)/100</f>
      </c>
      <c t="s">
        <v>26</v>
      </c>
    </row>
    <row r="1115" spans="1:5" ht="12.75">
      <c r="A1115" s="35" t="s">
        <v>55</v>
      </c>
      <c r="E1115" s="39" t="s">
        <v>4</v>
      </c>
    </row>
    <row r="1116" spans="1:5" ht="12.75">
      <c r="A1116" s="35" t="s">
        <v>57</v>
      </c>
      <c r="E1116" s="40" t="s">
        <v>4</v>
      </c>
    </row>
    <row r="1117" spans="1:5" ht="12.75">
      <c r="A1117" t="s">
        <v>59</v>
      </c>
      <c r="E1117" s="39" t="s">
        <v>4</v>
      </c>
    </row>
    <row r="1118" spans="1:16" ht="12.75">
      <c r="A1118" t="s">
        <v>48</v>
      </c>
      <c s="34" t="s">
        <v>477</v>
      </c>
      <c s="34" t="s">
        <v>13103</v>
      </c>
      <c s="35" t="s">
        <v>4</v>
      </c>
      <c s="6" t="s">
        <v>13148</v>
      </c>
      <c s="36" t="s">
        <v>3911</v>
      </c>
      <c s="37">
        <v>1</v>
      </c>
      <c s="36">
        <v>0</v>
      </c>
      <c s="36">
        <f>ROUND(G1118*H1118,6)</f>
      </c>
      <c r="L1118" s="38">
        <v>0</v>
      </c>
      <c s="32">
        <f>ROUND(ROUND(L1118,2)*ROUND(G1118,3),2)</f>
      </c>
      <c s="36" t="s">
        <v>54</v>
      </c>
      <c>
        <f>(M1118*21)/100</f>
      </c>
      <c t="s">
        <v>26</v>
      </c>
    </row>
    <row r="1119" spans="1:5" ht="12.75">
      <c r="A1119" s="35" t="s">
        <v>55</v>
      </c>
      <c r="E1119" s="39" t="s">
        <v>4</v>
      </c>
    </row>
    <row r="1120" spans="1:5" ht="12.75">
      <c r="A1120" s="35" t="s">
        <v>57</v>
      </c>
      <c r="E1120" s="40" t="s">
        <v>4</v>
      </c>
    </row>
    <row r="1121" spans="1:5" ht="12.75">
      <c r="A1121" t="s">
        <v>59</v>
      </c>
      <c r="E1121" s="39" t="s">
        <v>4</v>
      </c>
    </row>
    <row r="1122" spans="1:16" ht="12.75">
      <c r="A1122" t="s">
        <v>48</v>
      </c>
      <c s="34" t="s">
        <v>478</v>
      </c>
      <c s="34" t="s">
        <v>13106</v>
      </c>
      <c s="35" t="s">
        <v>4</v>
      </c>
      <c s="6" t="s">
        <v>13586</v>
      </c>
      <c s="36" t="s">
        <v>3911</v>
      </c>
      <c s="37">
        <v>1</v>
      </c>
      <c s="36">
        <v>0</v>
      </c>
      <c s="36">
        <f>ROUND(G1122*H1122,6)</f>
      </c>
      <c r="L1122" s="38">
        <v>0</v>
      </c>
      <c s="32">
        <f>ROUND(ROUND(L1122,2)*ROUND(G1122,3),2)</f>
      </c>
      <c s="36" t="s">
        <v>54</v>
      </c>
      <c>
        <f>(M1122*21)/100</f>
      </c>
      <c t="s">
        <v>26</v>
      </c>
    </row>
    <row r="1123" spans="1:5" ht="12.75">
      <c r="A1123" s="35" t="s">
        <v>55</v>
      </c>
      <c r="E1123" s="39" t="s">
        <v>4</v>
      </c>
    </row>
    <row r="1124" spans="1:5" ht="12.75">
      <c r="A1124" s="35" t="s">
        <v>57</v>
      </c>
      <c r="E1124" s="40" t="s">
        <v>13081</v>
      </c>
    </row>
    <row r="1125" spans="1:5" ht="12.75">
      <c r="A1125" t="s">
        <v>59</v>
      </c>
      <c r="E1125" s="39" t="s">
        <v>4</v>
      </c>
    </row>
    <row r="1126" spans="1:16" ht="12.75">
      <c r="A1126" t="s">
        <v>48</v>
      </c>
      <c s="34" t="s">
        <v>479</v>
      </c>
      <c s="34" t="s">
        <v>13109</v>
      </c>
      <c s="35" t="s">
        <v>4</v>
      </c>
      <c s="6" t="s">
        <v>13587</v>
      </c>
      <c s="36" t="s">
        <v>3911</v>
      </c>
      <c s="37">
        <v>1</v>
      </c>
      <c s="36">
        <v>0</v>
      </c>
      <c s="36">
        <f>ROUND(G1126*H1126,6)</f>
      </c>
      <c r="L1126" s="38">
        <v>0</v>
      </c>
      <c s="32">
        <f>ROUND(ROUND(L1126,2)*ROUND(G1126,3),2)</f>
      </c>
      <c s="36" t="s">
        <v>54</v>
      </c>
      <c>
        <f>(M1126*21)/100</f>
      </c>
      <c t="s">
        <v>26</v>
      </c>
    </row>
    <row r="1127" spans="1:5" ht="12.75">
      <c r="A1127" s="35" t="s">
        <v>55</v>
      </c>
      <c r="E1127" s="39" t="s">
        <v>4</v>
      </c>
    </row>
    <row r="1128" spans="1:5" ht="12.75">
      <c r="A1128" s="35" t="s">
        <v>57</v>
      </c>
      <c r="E1128" s="40" t="s">
        <v>4</v>
      </c>
    </row>
    <row r="1129" spans="1:5" ht="12.75">
      <c r="A1129" t="s">
        <v>59</v>
      </c>
      <c r="E1129" s="39" t="s">
        <v>4</v>
      </c>
    </row>
    <row r="1130" spans="1:16" ht="12.75">
      <c r="A1130" t="s">
        <v>48</v>
      </c>
      <c s="34" t="s">
        <v>480</v>
      </c>
      <c s="34" t="s">
        <v>13112</v>
      </c>
      <c s="35" t="s">
        <v>4</v>
      </c>
      <c s="6" t="s">
        <v>13121</v>
      </c>
      <c s="36" t="s">
        <v>3911</v>
      </c>
      <c s="37">
        <v>3</v>
      </c>
      <c s="36">
        <v>0</v>
      </c>
      <c s="36">
        <f>ROUND(G1130*H1130,6)</f>
      </c>
      <c r="L1130" s="38">
        <v>0</v>
      </c>
      <c s="32">
        <f>ROUND(ROUND(L1130,2)*ROUND(G1130,3),2)</f>
      </c>
      <c s="36" t="s">
        <v>54</v>
      </c>
      <c>
        <f>(M1130*21)/100</f>
      </c>
      <c t="s">
        <v>26</v>
      </c>
    </row>
    <row r="1131" spans="1:5" ht="12.75">
      <c r="A1131" s="35" t="s">
        <v>55</v>
      </c>
      <c r="E1131" s="39" t="s">
        <v>4</v>
      </c>
    </row>
    <row r="1132" spans="1:5" ht="12.75">
      <c r="A1132" s="35" t="s">
        <v>57</v>
      </c>
      <c r="E1132" s="40" t="s">
        <v>4</v>
      </c>
    </row>
    <row r="1133" spans="1:5" ht="12.75">
      <c r="A1133" t="s">
        <v>59</v>
      </c>
      <c r="E1133" s="39" t="s">
        <v>4</v>
      </c>
    </row>
    <row r="1134" spans="1:16" ht="12.75">
      <c r="A1134" t="s">
        <v>48</v>
      </c>
      <c s="34" t="s">
        <v>481</v>
      </c>
      <c s="34" t="s">
        <v>13116</v>
      </c>
      <c s="35" t="s">
        <v>4</v>
      </c>
      <c s="6" t="s">
        <v>13124</v>
      </c>
      <c s="36" t="s">
        <v>3911</v>
      </c>
      <c s="37">
        <v>1</v>
      </c>
      <c s="36">
        <v>0</v>
      </c>
      <c s="36">
        <f>ROUND(G1134*H1134,6)</f>
      </c>
      <c r="L1134" s="38">
        <v>0</v>
      </c>
      <c s="32">
        <f>ROUND(ROUND(L1134,2)*ROUND(G1134,3),2)</f>
      </c>
      <c s="36" t="s">
        <v>54</v>
      </c>
      <c>
        <f>(M1134*21)/100</f>
      </c>
      <c t="s">
        <v>26</v>
      </c>
    </row>
    <row r="1135" spans="1:5" ht="12.75">
      <c r="A1135" s="35" t="s">
        <v>55</v>
      </c>
      <c r="E1135" s="39" t="s">
        <v>4</v>
      </c>
    </row>
    <row r="1136" spans="1:5" ht="12.75">
      <c r="A1136" s="35" t="s">
        <v>57</v>
      </c>
      <c r="E1136" s="40" t="s">
        <v>4</v>
      </c>
    </row>
    <row r="1137" spans="1:5" ht="12.75">
      <c r="A1137" t="s">
        <v>59</v>
      </c>
      <c r="E1137" s="39" t="s">
        <v>4</v>
      </c>
    </row>
    <row r="1138" spans="1:16" ht="12.75">
      <c r="A1138" t="s">
        <v>48</v>
      </c>
      <c s="34" t="s">
        <v>482</v>
      </c>
      <c s="34" t="s">
        <v>13120</v>
      </c>
      <c s="35" t="s">
        <v>4</v>
      </c>
      <c s="6" t="s">
        <v>13084</v>
      </c>
      <c s="36" t="s">
        <v>3911</v>
      </c>
      <c s="37">
        <v>11</v>
      </c>
      <c s="36">
        <v>0</v>
      </c>
      <c s="36">
        <f>ROUND(G1138*H1138,6)</f>
      </c>
      <c r="L1138" s="38">
        <v>0</v>
      </c>
      <c s="32">
        <f>ROUND(ROUND(L1138,2)*ROUND(G1138,3),2)</f>
      </c>
      <c s="36" t="s">
        <v>54</v>
      </c>
      <c>
        <f>(M1138*21)/100</f>
      </c>
      <c t="s">
        <v>26</v>
      </c>
    </row>
    <row r="1139" spans="1:5" ht="12.75">
      <c r="A1139" s="35" t="s">
        <v>55</v>
      </c>
      <c r="E1139" s="39" t="s">
        <v>4</v>
      </c>
    </row>
    <row r="1140" spans="1:5" ht="12.75">
      <c r="A1140" s="35" t="s">
        <v>57</v>
      </c>
      <c r="E1140" s="40" t="s">
        <v>13580</v>
      </c>
    </row>
    <row r="1141" spans="1:5" ht="12.75">
      <c r="A1141" t="s">
        <v>59</v>
      </c>
      <c r="E1141" s="39" t="s">
        <v>4</v>
      </c>
    </row>
    <row r="1142" spans="1:16" ht="12.75">
      <c r="A1142" t="s">
        <v>48</v>
      </c>
      <c s="34" t="s">
        <v>483</v>
      </c>
      <c s="34" t="s">
        <v>13123</v>
      </c>
      <c s="35" t="s">
        <v>4</v>
      </c>
      <c s="6" t="s">
        <v>13583</v>
      </c>
      <c s="36" t="s">
        <v>3911</v>
      </c>
      <c s="37">
        <v>1</v>
      </c>
      <c s="36">
        <v>0</v>
      </c>
      <c s="36">
        <f>ROUND(G1142*H1142,6)</f>
      </c>
      <c r="L1142" s="38">
        <v>0</v>
      </c>
      <c s="32">
        <f>ROUND(ROUND(L1142,2)*ROUND(G1142,3),2)</f>
      </c>
      <c s="36" t="s">
        <v>54</v>
      </c>
      <c>
        <f>(M1142*21)/100</f>
      </c>
      <c t="s">
        <v>26</v>
      </c>
    </row>
    <row r="1143" spans="1:5" ht="12.75">
      <c r="A1143" s="35" t="s">
        <v>55</v>
      </c>
      <c r="E1143" s="39" t="s">
        <v>4</v>
      </c>
    </row>
    <row r="1144" spans="1:5" ht="12.75">
      <c r="A1144" s="35" t="s">
        <v>57</v>
      </c>
      <c r="E1144" s="40" t="s">
        <v>13580</v>
      </c>
    </row>
    <row r="1145" spans="1:5" ht="12.75">
      <c r="A1145" t="s">
        <v>59</v>
      </c>
      <c r="E1145" s="39" t="s">
        <v>4</v>
      </c>
    </row>
    <row r="1146" spans="1:16" ht="12.75">
      <c r="A1146" t="s">
        <v>48</v>
      </c>
      <c s="34" t="s">
        <v>484</v>
      </c>
      <c s="34" t="s">
        <v>13126</v>
      </c>
      <c s="35" t="s">
        <v>4</v>
      </c>
      <c s="6" t="s">
        <v>13091</v>
      </c>
      <c s="36" t="s">
        <v>3911</v>
      </c>
      <c s="37">
        <v>2</v>
      </c>
      <c s="36">
        <v>0</v>
      </c>
      <c s="36">
        <f>ROUND(G1146*H1146,6)</f>
      </c>
      <c r="L1146" s="38">
        <v>0</v>
      </c>
      <c s="32">
        <f>ROUND(ROUND(L1146,2)*ROUND(G1146,3),2)</f>
      </c>
      <c s="36" t="s">
        <v>54</v>
      </c>
      <c>
        <f>(M1146*21)/100</f>
      </c>
      <c t="s">
        <v>26</v>
      </c>
    </row>
    <row r="1147" spans="1:5" ht="12.75">
      <c r="A1147" s="35" t="s">
        <v>55</v>
      </c>
      <c r="E1147" s="39" t="s">
        <v>4</v>
      </c>
    </row>
    <row r="1148" spans="1:5" ht="12.75">
      <c r="A1148" s="35" t="s">
        <v>57</v>
      </c>
      <c r="E1148" s="40" t="s">
        <v>13580</v>
      </c>
    </row>
    <row r="1149" spans="1:5" ht="12.75">
      <c r="A1149" t="s">
        <v>59</v>
      </c>
      <c r="E1149" s="39" t="s">
        <v>4</v>
      </c>
    </row>
    <row r="1150" spans="1:16" ht="12.75">
      <c r="A1150" t="s">
        <v>48</v>
      </c>
      <c s="34" t="s">
        <v>485</v>
      </c>
      <c s="34" t="s">
        <v>13129</v>
      </c>
      <c s="35" t="s">
        <v>4</v>
      </c>
      <c s="6" t="s">
        <v>13087</v>
      </c>
      <c s="36" t="s">
        <v>3911</v>
      </c>
      <c s="37">
        <v>2</v>
      </c>
      <c s="36">
        <v>0</v>
      </c>
      <c s="36">
        <f>ROUND(G1150*H1150,6)</f>
      </c>
      <c r="L1150" s="38">
        <v>0</v>
      </c>
      <c s="32">
        <f>ROUND(ROUND(L1150,2)*ROUND(G1150,3),2)</f>
      </c>
      <c s="36" t="s">
        <v>54</v>
      </c>
      <c>
        <f>(M1150*21)/100</f>
      </c>
      <c t="s">
        <v>26</v>
      </c>
    </row>
    <row r="1151" spans="1:5" ht="12.75">
      <c r="A1151" s="35" t="s">
        <v>55</v>
      </c>
      <c r="E1151" s="39" t="s">
        <v>4</v>
      </c>
    </row>
    <row r="1152" spans="1:5" ht="12.75">
      <c r="A1152" s="35" t="s">
        <v>57</v>
      </c>
      <c r="E1152" s="40" t="s">
        <v>13580</v>
      </c>
    </row>
    <row r="1153" spans="1:5" ht="12.75">
      <c r="A1153" t="s">
        <v>59</v>
      </c>
      <c r="E1153" s="39" t="s">
        <v>4</v>
      </c>
    </row>
    <row r="1154" spans="1:16" ht="12.75">
      <c r="A1154" t="s">
        <v>48</v>
      </c>
      <c s="34" t="s">
        <v>486</v>
      </c>
      <c s="34" t="s">
        <v>13132</v>
      </c>
      <c s="35" t="s">
        <v>4</v>
      </c>
      <c s="6" t="s">
        <v>13101</v>
      </c>
      <c s="36" t="s">
        <v>3911</v>
      </c>
      <c s="37">
        <v>1</v>
      </c>
      <c s="36">
        <v>0</v>
      </c>
      <c s="36">
        <f>ROUND(G1154*H1154,6)</f>
      </c>
      <c r="L1154" s="38">
        <v>0</v>
      </c>
      <c s="32">
        <f>ROUND(ROUND(L1154,2)*ROUND(G1154,3),2)</f>
      </c>
      <c s="36" t="s">
        <v>54</v>
      </c>
      <c>
        <f>(M1154*21)/100</f>
      </c>
      <c t="s">
        <v>26</v>
      </c>
    </row>
    <row r="1155" spans="1:5" ht="12.75">
      <c r="A1155" s="35" t="s">
        <v>55</v>
      </c>
      <c r="E1155" s="39" t="s">
        <v>4</v>
      </c>
    </row>
    <row r="1156" spans="1:5" ht="12.75">
      <c r="A1156" s="35" t="s">
        <v>57</v>
      </c>
      <c r="E1156" s="40" t="s">
        <v>13580</v>
      </c>
    </row>
    <row r="1157" spans="1:5" ht="12.75">
      <c r="A1157" t="s">
        <v>59</v>
      </c>
      <c r="E1157" s="39" t="s">
        <v>4</v>
      </c>
    </row>
    <row r="1158" spans="1:16" ht="12.75">
      <c r="A1158" t="s">
        <v>48</v>
      </c>
      <c s="34" t="s">
        <v>487</v>
      </c>
      <c s="34" t="s">
        <v>13135</v>
      </c>
      <c s="35" t="s">
        <v>4</v>
      </c>
      <c s="6" t="s">
        <v>13098</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13580</v>
      </c>
    </row>
    <row r="1161" spans="1:5" ht="12.75">
      <c r="A1161" t="s">
        <v>59</v>
      </c>
      <c r="E1161" s="39" t="s">
        <v>4</v>
      </c>
    </row>
    <row r="1162" spans="1:16" ht="12.75">
      <c r="A1162" t="s">
        <v>48</v>
      </c>
      <c s="34" t="s">
        <v>490</v>
      </c>
      <c s="34" t="s">
        <v>13138</v>
      </c>
      <c s="35" t="s">
        <v>4</v>
      </c>
      <c s="6" t="s">
        <v>13104</v>
      </c>
      <c s="36" t="s">
        <v>3911</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13580</v>
      </c>
    </row>
    <row r="1165" spans="1:5" ht="12.75">
      <c r="A1165" t="s">
        <v>59</v>
      </c>
      <c r="E116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3.xml><?xml version="1.0" encoding="utf-8"?>
<worksheet xmlns="http://schemas.openxmlformats.org/spreadsheetml/2006/main" xmlns:r="http://schemas.openxmlformats.org/officeDocument/2006/relationships">
  <dimension ref="A1:T100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10629</v>
      </c>
      <c s="41">
        <f>Rekapitulace!C263</f>
      </c>
      <c s="20" t="s">
        <v>0</v>
      </c>
      <c t="s">
        <v>22</v>
      </c>
      <c t="s">
        <v>26</v>
      </c>
    </row>
    <row r="4" spans="1:16" ht="32" customHeight="1">
      <c r="A4" s="24" t="s">
        <v>19</v>
      </c>
      <c s="25" t="s">
        <v>27</v>
      </c>
      <c s="27" t="s">
        <v>10629</v>
      </c>
      <c r="E4" s="26" t="s">
        <v>10630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COUNTIFS(L8:L1002,"=0",A8:A1002,"P")+COUNTIFS(L8:L1002,"",A8:A1002,"P")+SUM(Q8:Q1002)</f>
      </c>
    </row>
    <row r="8" spans="1:13" ht="12.75">
      <c r="A8" t="s">
        <v>43</v>
      </c>
      <c r="C8" s="28" t="s">
        <v>13590</v>
      </c>
      <c r="E8" s="30" t="s">
        <v>13589</v>
      </c>
      <c r="J8" s="29">
        <f>0+J9+J46+J83+J96+J121+J214+J255+J288+J333+J378+J399+J420+J425+J442+J479+J500+J509+J530+J539+J544+J557+J574+J735+J796+J869</f>
      </c>
      <c s="29">
        <f>0+K9+K46+K83+K96+K121+K214+K255+K288+K333+K378+K399+K420+K425+K442+K479+K500+K509+K530+K539+K544+K557+K574+K735+K796+K869</f>
      </c>
      <c s="29">
        <f>0+L9+L46+L83+L96+L121+L214+L255+L288+L333+L378+L399+L420+L425+L442+L479+L500+L509+L530+L539+L544+L557+L574+L735+L796+L869</f>
      </c>
      <c s="29">
        <f>0+M9+M46+M83+M96+M121+M214+M255+M288+M333+M378+M399+M420+M425+M442+M479+M500+M509+M530+M539+M544+M557+M574+M735+M796+M869</f>
      </c>
    </row>
    <row r="9" spans="1:13" ht="12.75">
      <c r="A9" t="s">
        <v>45</v>
      </c>
      <c r="C9" s="31" t="s">
        <v>62</v>
      </c>
      <c r="E9" s="33" t="s">
        <v>694</v>
      </c>
      <c r="J9" s="32">
        <f>0</f>
      </c>
      <c s="32">
        <f>0</f>
      </c>
      <c s="32">
        <f>0+L10+L14+L18+L22+L26+L30+L34+L38+L42</f>
      </c>
      <c s="32">
        <f>0+M10+M14+M18+M22+M26+M30+M34+M38+M42</f>
      </c>
    </row>
    <row r="10" spans="1:16" ht="25.5">
      <c r="A10" t="s">
        <v>48</v>
      </c>
      <c s="34" t="s">
        <v>62</v>
      </c>
      <c s="34" t="s">
        <v>13591</v>
      </c>
      <c s="35" t="s">
        <v>4</v>
      </c>
      <c s="6" t="s">
        <v>13592</v>
      </c>
      <c s="36" t="s">
        <v>65</v>
      </c>
      <c s="37">
        <v>45</v>
      </c>
      <c s="36">
        <v>0</v>
      </c>
      <c s="36">
        <f>ROUND(G10*H10,6)</f>
      </c>
      <c r="L10" s="38">
        <v>0</v>
      </c>
      <c s="32">
        <f>ROUND(ROUND(L10,2)*ROUND(G10,3),2)</f>
      </c>
      <c s="36" t="s">
        <v>6072</v>
      </c>
      <c>
        <f>(M10*21)/100</f>
      </c>
      <c t="s">
        <v>26</v>
      </c>
    </row>
    <row r="11" spans="1:5" ht="12.75">
      <c r="A11" s="35" t="s">
        <v>55</v>
      </c>
      <c r="E11" s="39" t="s">
        <v>4</v>
      </c>
    </row>
    <row r="12" spans="1:5" ht="25.5">
      <c r="A12" s="35" t="s">
        <v>57</v>
      </c>
      <c r="E12" s="40" t="s">
        <v>13593</v>
      </c>
    </row>
    <row r="13" spans="1:5" ht="12.75">
      <c r="A13" t="s">
        <v>59</v>
      </c>
      <c r="E13" s="39" t="s">
        <v>4</v>
      </c>
    </row>
    <row r="14" spans="1:16" ht="25.5">
      <c r="A14" t="s">
        <v>48</v>
      </c>
      <c s="34" t="s">
        <v>26</v>
      </c>
      <c s="34" t="s">
        <v>13594</v>
      </c>
      <c s="35" t="s">
        <v>4</v>
      </c>
      <c s="6" t="s">
        <v>13595</v>
      </c>
      <c s="36" t="s">
        <v>65</v>
      </c>
      <c s="37">
        <v>50.258</v>
      </c>
      <c s="36">
        <v>0</v>
      </c>
      <c s="36">
        <f>ROUND(G14*H14,6)</f>
      </c>
      <c r="L14" s="38">
        <v>0</v>
      </c>
      <c s="32">
        <f>ROUND(ROUND(L14,2)*ROUND(G14,3),2)</f>
      </c>
      <c s="36" t="s">
        <v>6072</v>
      </c>
      <c>
        <f>(M14*21)/100</f>
      </c>
      <c t="s">
        <v>26</v>
      </c>
    </row>
    <row r="15" spans="1:5" ht="12.75">
      <c r="A15" s="35" t="s">
        <v>55</v>
      </c>
      <c r="E15" s="39" t="s">
        <v>4</v>
      </c>
    </row>
    <row r="16" spans="1:5" ht="12.75">
      <c r="A16" s="35" t="s">
        <v>57</v>
      </c>
      <c r="E16" s="40" t="s">
        <v>13596</v>
      </c>
    </row>
    <row r="17" spans="1:5" ht="12.75">
      <c r="A17" t="s">
        <v>59</v>
      </c>
      <c r="E17" s="39" t="s">
        <v>4</v>
      </c>
    </row>
    <row r="18" spans="1:16" ht="38.25">
      <c r="A18" t="s">
        <v>48</v>
      </c>
      <c s="34" t="s">
        <v>25</v>
      </c>
      <c s="34" t="s">
        <v>13597</v>
      </c>
      <c s="35" t="s">
        <v>4</v>
      </c>
      <c s="6" t="s">
        <v>13598</v>
      </c>
      <c s="36" t="s">
        <v>65</v>
      </c>
      <c s="37">
        <v>31.1</v>
      </c>
      <c s="36">
        <v>0</v>
      </c>
      <c s="36">
        <f>ROUND(G18*H18,6)</f>
      </c>
      <c r="L18" s="38">
        <v>0</v>
      </c>
      <c s="32">
        <f>ROUND(ROUND(L18,2)*ROUND(G18,3),2)</f>
      </c>
      <c s="36" t="s">
        <v>6072</v>
      </c>
      <c>
        <f>(M18*21)/100</f>
      </c>
      <c t="s">
        <v>26</v>
      </c>
    </row>
    <row r="19" spans="1:5" ht="12.75">
      <c r="A19" s="35" t="s">
        <v>55</v>
      </c>
      <c r="E19" s="39" t="s">
        <v>4</v>
      </c>
    </row>
    <row r="20" spans="1:5" ht="12.75">
      <c r="A20" s="35" t="s">
        <v>57</v>
      </c>
      <c r="E20" s="40" t="s">
        <v>13599</v>
      </c>
    </row>
    <row r="21" spans="1:5" ht="12.75">
      <c r="A21" t="s">
        <v>59</v>
      </c>
      <c r="E21" s="39" t="s">
        <v>4</v>
      </c>
    </row>
    <row r="22" spans="1:16" ht="25.5">
      <c r="A22" t="s">
        <v>48</v>
      </c>
      <c s="34" t="s">
        <v>74</v>
      </c>
      <c s="34" t="s">
        <v>917</v>
      </c>
      <c s="35" t="s">
        <v>918</v>
      </c>
      <c s="6" t="s">
        <v>919</v>
      </c>
      <c s="36" t="s">
        <v>53</v>
      </c>
      <c s="37">
        <v>55.98</v>
      </c>
      <c s="36">
        <v>0</v>
      </c>
      <c s="36">
        <f>ROUND(G22*H22,6)</f>
      </c>
      <c r="L22" s="38">
        <v>0</v>
      </c>
      <c s="32">
        <f>ROUND(ROUND(L22,2)*ROUND(G22,3),2)</f>
      </c>
      <c s="36" t="s">
        <v>54</v>
      </c>
      <c>
        <f>(M22*21)/100</f>
      </c>
      <c t="s">
        <v>26</v>
      </c>
    </row>
    <row r="23" spans="1:5" ht="25.5">
      <c r="A23" s="35" t="s">
        <v>55</v>
      </c>
      <c r="E23" s="39" t="s">
        <v>56</v>
      </c>
    </row>
    <row r="24" spans="1:5" ht="12.75">
      <c r="A24" s="35" t="s">
        <v>57</v>
      </c>
      <c r="E24" s="40" t="s">
        <v>13600</v>
      </c>
    </row>
    <row r="25" spans="1:5" ht="25.5">
      <c r="A25" t="s">
        <v>59</v>
      </c>
      <c r="E25" s="39" t="s">
        <v>56</v>
      </c>
    </row>
    <row r="26" spans="1:16" ht="38.25">
      <c r="A26" t="s">
        <v>48</v>
      </c>
      <c s="34" t="s">
        <v>77</v>
      </c>
      <c s="34" t="s">
        <v>13166</v>
      </c>
      <c s="35" t="s">
        <v>4</v>
      </c>
      <c s="6" t="s">
        <v>10647</v>
      </c>
      <c s="36" t="s">
        <v>65</v>
      </c>
      <c s="37">
        <v>100.516</v>
      </c>
      <c s="36">
        <v>0</v>
      </c>
      <c s="36">
        <f>ROUND(G26*H26,6)</f>
      </c>
      <c r="L26" s="38">
        <v>0</v>
      </c>
      <c s="32">
        <f>ROUND(ROUND(L26,2)*ROUND(G26,3),2)</f>
      </c>
      <c s="36" t="s">
        <v>6072</v>
      </c>
      <c>
        <f>(M26*21)/100</f>
      </c>
      <c t="s">
        <v>26</v>
      </c>
    </row>
    <row r="27" spans="1:5" ht="25.5">
      <c r="A27" s="35" t="s">
        <v>55</v>
      </c>
      <c r="E27" s="39" t="s">
        <v>13167</v>
      </c>
    </row>
    <row r="28" spans="1:5" ht="12.75">
      <c r="A28" s="35" t="s">
        <v>57</v>
      </c>
      <c r="E28" s="40" t="s">
        <v>13601</v>
      </c>
    </row>
    <row r="29" spans="1:5" ht="12.75">
      <c r="A29" t="s">
        <v>59</v>
      </c>
      <c r="E29" s="39" t="s">
        <v>4</v>
      </c>
    </row>
    <row r="30" spans="1:16" ht="25.5">
      <c r="A30" t="s">
        <v>48</v>
      </c>
      <c s="34" t="s">
        <v>80</v>
      </c>
      <c s="34" t="s">
        <v>9377</v>
      </c>
      <c s="35" t="s">
        <v>4</v>
      </c>
      <c s="6" t="s">
        <v>13169</v>
      </c>
      <c s="36" t="s">
        <v>65</v>
      </c>
      <c s="37">
        <v>50.258</v>
      </c>
      <c s="36">
        <v>0</v>
      </c>
      <c s="36">
        <f>ROUND(G30*H30,6)</f>
      </c>
      <c r="L30" s="38">
        <v>0</v>
      </c>
      <c s="32">
        <f>ROUND(ROUND(L30,2)*ROUND(G30,3),2)</f>
      </c>
      <c s="36" t="s">
        <v>6072</v>
      </c>
      <c>
        <f>(M30*21)/100</f>
      </c>
      <c t="s">
        <v>26</v>
      </c>
    </row>
    <row r="31" spans="1:5" ht="12.75">
      <c r="A31" s="35" t="s">
        <v>55</v>
      </c>
      <c r="E31" s="39" t="s">
        <v>4</v>
      </c>
    </row>
    <row r="32" spans="1:5" ht="12.75">
      <c r="A32" s="35" t="s">
        <v>57</v>
      </c>
      <c r="E32" s="40" t="s">
        <v>13602</v>
      </c>
    </row>
    <row r="33" spans="1:5" ht="12.75">
      <c r="A33" t="s">
        <v>59</v>
      </c>
      <c r="E33" s="39" t="s">
        <v>4</v>
      </c>
    </row>
    <row r="34" spans="1:16" ht="25.5">
      <c r="A34" t="s">
        <v>48</v>
      </c>
      <c s="34" t="s">
        <v>83</v>
      </c>
      <c s="34" t="s">
        <v>13171</v>
      </c>
      <c s="35" t="s">
        <v>4</v>
      </c>
      <c s="6" t="s">
        <v>13172</v>
      </c>
      <c s="36" t="s">
        <v>65</v>
      </c>
      <c s="37">
        <v>50.258</v>
      </c>
      <c s="36">
        <v>0</v>
      </c>
      <c s="36">
        <f>ROUND(G34*H34,6)</f>
      </c>
      <c r="L34" s="38">
        <v>0</v>
      </c>
      <c s="32">
        <f>ROUND(ROUND(L34,2)*ROUND(G34,3),2)</f>
      </c>
      <c s="36" t="s">
        <v>6072</v>
      </c>
      <c>
        <f>(M34*21)/100</f>
      </c>
      <c t="s">
        <v>26</v>
      </c>
    </row>
    <row r="35" spans="1:5" ht="12.75">
      <c r="A35" s="35" t="s">
        <v>55</v>
      </c>
      <c r="E35" s="39" t="s">
        <v>4</v>
      </c>
    </row>
    <row r="36" spans="1:5" ht="12.75">
      <c r="A36" s="35" t="s">
        <v>57</v>
      </c>
      <c r="E36" s="40" t="s">
        <v>13603</v>
      </c>
    </row>
    <row r="37" spans="1:5" ht="12.75">
      <c r="A37" t="s">
        <v>59</v>
      </c>
      <c r="E37" s="39" t="s">
        <v>4</v>
      </c>
    </row>
    <row r="38" spans="1:16" ht="25.5">
      <c r="A38" t="s">
        <v>48</v>
      </c>
      <c s="34" t="s">
        <v>86</v>
      </c>
      <c s="34" t="s">
        <v>6111</v>
      </c>
      <c s="35" t="s">
        <v>4</v>
      </c>
      <c s="6" t="s">
        <v>13604</v>
      </c>
      <c s="36" t="s">
        <v>65</v>
      </c>
      <c s="37">
        <v>50.258</v>
      </c>
      <c s="36">
        <v>0</v>
      </c>
      <c s="36">
        <f>ROUND(G38*H38,6)</f>
      </c>
      <c r="L38" s="38">
        <v>0</v>
      </c>
      <c s="32">
        <f>ROUND(ROUND(L38,2)*ROUND(G38,3),2)</f>
      </c>
      <c s="36" t="s">
        <v>6072</v>
      </c>
      <c>
        <f>(M38*21)/100</f>
      </c>
      <c t="s">
        <v>26</v>
      </c>
    </row>
    <row r="39" spans="1:5" ht="12.75">
      <c r="A39" s="35" t="s">
        <v>55</v>
      </c>
      <c r="E39" s="39" t="s">
        <v>4</v>
      </c>
    </row>
    <row r="40" spans="1:5" ht="25.5">
      <c r="A40" s="35" t="s">
        <v>57</v>
      </c>
      <c r="E40" s="40" t="s">
        <v>13605</v>
      </c>
    </row>
    <row r="41" spans="1:5" ht="12.75">
      <c r="A41" t="s">
        <v>59</v>
      </c>
      <c r="E41" s="39" t="s">
        <v>4</v>
      </c>
    </row>
    <row r="42" spans="1:16" ht="25.5">
      <c r="A42" t="s">
        <v>48</v>
      </c>
      <c s="34" t="s">
        <v>89</v>
      </c>
      <c s="34" t="s">
        <v>13606</v>
      </c>
      <c s="35" t="s">
        <v>4</v>
      </c>
      <c s="6" t="s">
        <v>13607</v>
      </c>
      <c s="36" t="s">
        <v>697</v>
      </c>
      <c s="37">
        <v>150</v>
      </c>
      <c s="36">
        <v>0</v>
      </c>
      <c s="36">
        <f>ROUND(G42*H42,6)</f>
      </c>
      <c r="L42" s="38">
        <v>0</v>
      </c>
      <c s="32">
        <f>ROUND(ROUND(L42,2)*ROUND(G42,3),2)</f>
      </c>
      <c s="36" t="s">
        <v>6072</v>
      </c>
      <c>
        <f>(M42*21)/100</f>
      </c>
      <c t="s">
        <v>26</v>
      </c>
    </row>
    <row r="43" spans="1:5" ht="12.75">
      <c r="A43" s="35" t="s">
        <v>55</v>
      </c>
      <c r="E43" s="39" t="s">
        <v>4</v>
      </c>
    </row>
    <row r="44" spans="1:5" ht="25.5">
      <c r="A44" s="35" t="s">
        <v>57</v>
      </c>
      <c r="E44" s="40" t="s">
        <v>13608</v>
      </c>
    </row>
    <row r="45" spans="1:5" ht="12.75">
      <c r="A45" t="s">
        <v>59</v>
      </c>
      <c r="E45" s="39" t="s">
        <v>4</v>
      </c>
    </row>
    <row r="46" spans="1:13" ht="12.75">
      <c r="A46" t="s">
        <v>45</v>
      </c>
      <c r="C46" s="31" t="s">
        <v>26</v>
      </c>
      <c r="E46" s="33" t="s">
        <v>6130</v>
      </c>
      <c r="J46" s="32">
        <f>0</f>
      </c>
      <c s="32">
        <f>0</f>
      </c>
      <c s="32">
        <f>0+L47+L51+L55+L59+L63+L67+L71+L75+L79</f>
      </c>
      <c s="32">
        <f>0+M47+M51+M55+M59+M63+M67+M71+M75+M79</f>
      </c>
    </row>
    <row r="47" spans="1:16" ht="12.75">
      <c r="A47" t="s">
        <v>48</v>
      </c>
      <c s="34" t="s">
        <v>93</v>
      </c>
      <c s="34" t="s">
        <v>13180</v>
      </c>
      <c s="35" t="s">
        <v>4</v>
      </c>
      <c s="6" t="s">
        <v>13181</v>
      </c>
      <c s="36" t="s">
        <v>65</v>
      </c>
      <c s="37">
        <v>6.5</v>
      </c>
      <c s="36">
        <v>0</v>
      </c>
      <c s="36">
        <f>ROUND(G47*H47,6)</f>
      </c>
      <c r="L47" s="38">
        <v>0</v>
      </c>
      <c s="32">
        <f>ROUND(ROUND(L47,2)*ROUND(G47,3),2)</f>
      </c>
      <c s="36" t="s">
        <v>6072</v>
      </c>
      <c>
        <f>(M47*21)/100</f>
      </c>
      <c t="s">
        <v>26</v>
      </c>
    </row>
    <row r="48" spans="1:5" ht="12.75">
      <c r="A48" s="35" t="s">
        <v>55</v>
      </c>
      <c r="E48" s="39" t="s">
        <v>4</v>
      </c>
    </row>
    <row r="49" spans="1:5" ht="12.75">
      <c r="A49" s="35" t="s">
        <v>57</v>
      </c>
      <c r="E49" s="40" t="s">
        <v>13609</v>
      </c>
    </row>
    <row r="50" spans="1:5" ht="12.75">
      <c r="A50" t="s">
        <v>59</v>
      </c>
      <c r="E50" s="39" t="s">
        <v>4</v>
      </c>
    </row>
    <row r="51" spans="1:16" ht="12.75">
      <c r="A51" t="s">
        <v>48</v>
      </c>
      <c s="34" t="s">
        <v>96</v>
      </c>
      <c s="34" t="s">
        <v>10667</v>
      </c>
      <c s="35" t="s">
        <v>4</v>
      </c>
      <c s="6" t="s">
        <v>10668</v>
      </c>
      <c s="36" t="s">
        <v>65</v>
      </c>
      <c s="37">
        <v>6.5</v>
      </c>
      <c s="36">
        <v>0</v>
      </c>
      <c s="36">
        <f>ROUND(G51*H51,6)</f>
      </c>
      <c r="L51" s="38">
        <v>0</v>
      </c>
      <c s="32">
        <f>ROUND(ROUND(L51,2)*ROUND(G51,3),2)</f>
      </c>
      <c s="36" t="s">
        <v>6072</v>
      </c>
      <c>
        <f>(M51*21)/100</f>
      </c>
      <c t="s">
        <v>26</v>
      </c>
    </row>
    <row r="52" spans="1:5" ht="12.75">
      <c r="A52" s="35" t="s">
        <v>55</v>
      </c>
      <c r="E52" s="39" t="s">
        <v>4</v>
      </c>
    </row>
    <row r="53" spans="1:5" ht="12.75">
      <c r="A53" s="35" t="s">
        <v>57</v>
      </c>
      <c r="E53" s="40" t="s">
        <v>13609</v>
      </c>
    </row>
    <row r="54" spans="1:5" ht="12.75">
      <c r="A54" t="s">
        <v>59</v>
      </c>
      <c r="E54" s="39" t="s">
        <v>4</v>
      </c>
    </row>
    <row r="55" spans="1:16" ht="25.5">
      <c r="A55" t="s">
        <v>48</v>
      </c>
      <c s="34" t="s">
        <v>99</v>
      </c>
      <c s="34" t="s">
        <v>13186</v>
      </c>
      <c s="35" t="s">
        <v>4</v>
      </c>
      <c s="6" t="s">
        <v>13187</v>
      </c>
      <c s="36" t="s">
        <v>65</v>
      </c>
      <c s="37">
        <v>8.632</v>
      </c>
      <c s="36">
        <v>0</v>
      </c>
      <c s="36">
        <f>ROUND(G55*H55,6)</f>
      </c>
      <c r="L55" s="38">
        <v>0</v>
      </c>
      <c s="32">
        <f>ROUND(ROUND(L55,2)*ROUND(G55,3),2)</f>
      </c>
      <c s="36" t="s">
        <v>6072</v>
      </c>
      <c>
        <f>(M55*21)/100</f>
      </c>
      <c t="s">
        <v>26</v>
      </c>
    </row>
    <row r="56" spans="1:5" ht="12.75">
      <c r="A56" s="35" t="s">
        <v>55</v>
      </c>
      <c r="E56" s="39" t="s">
        <v>4</v>
      </c>
    </row>
    <row r="57" spans="1:5" ht="12.75">
      <c r="A57" s="35" t="s">
        <v>57</v>
      </c>
      <c r="E57" s="40" t="s">
        <v>13610</v>
      </c>
    </row>
    <row r="58" spans="1:5" ht="12.75">
      <c r="A58" t="s">
        <v>59</v>
      </c>
      <c r="E58" s="39" t="s">
        <v>4</v>
      </c>
    </row>
    <row r="59" spans="1:16" ht="12.75">
      <c r="A59" t="s">
        <v>48</v>
      </c>
      <c s="34" t="s">
        <v>102</v>
      </c>
      <c s="34" t="s">
        <v>6148</v>
      </c>
      <c s="35" t="s">
        <v>4</v>
      </c>
      <c s="6" t="s">
        <v>13611</v>
      </c>
      <c s="36" t="s">
        <v>697</v>
      </c>
      <c s="37">
        <v>5.102</v>
      </c>
      <c s="36">
        <v>0</v>
      </c>
      <c s="36">
        <f>ROUND(G59*H59,6)</f>
      </c>
      <c r="L59" s="38">
        <v>0</v>
      </c>
      <c s="32">
        <f>ROUND(ROUND(L59,2)*ROUND(G59,3),2)</f>
      </c>
      <c s="36" t="s">
        <v>6072</v>
      </c>
      <c>
        <f>(M59*21)/100</f>
      </c>
      <c t="s">
        <v>26</v>
      </c>
    </row>
    <row r="60" spans="1:5" ht="12.75">
      <c r="A60" s="35" t="s">
        <v>55</v>
      </c>
      <c r="E60" s="39" t="s">
        <v>4</v>
      </c>
    </row>
    <row r="61" spans="1:5" ht="12.75">
      <c r="A61" s="35" t="s">
        <v>57</v>
      </c>
      <c r="E61" s="40" t="s">
        <v>13612</v>
      </c>
    </row>
    <row r="62" spans="1:5" ht="12.75">
      <c r="A62" t="s">
        <v>59</v>
      </c>
      <c r="E62" s="39" t="s">
        <v>4</v>
      </c>
    </row>
    <row r="63" spans="1:16" ht="12.75">
      <c r="A63" t="s">
        <v>48</v>
      </c>
      <c s="34" t="s">
        <v>105</v>
      </c>
      <c s="34" t="s">
        <v>6151</v>
      </c>
      <c s="35" t="s">
        <v>4</v>
      </c>
      <c s="6" t="s">
        <v>13613</v>
      </c>
      <c s="36" t="s">
        <v>697</v>
      </c>
      <c s="37">
        <v>5.102</v>
      </c>
      <c s="36">
        <v>0</v>
      </c>
      <c s="36">
        <f>ROUND(G63*H63,6)</f>
      </c>
      <c r="L63" s="38">
        <v>0</v>
      </c>
      <c s="32">
        <f>ROUND(ROUND(L63,2)*ROUND(G63,3),2)</f>
      </c>
      <c s="36" t="s">
        <v>6072</v>
      </c>
      <c>
        <f>(M63*21)/100</f>
      </c>
      <c t="s">
        <v>26</v>
      </c>
    </row>
    <row r="64" spans="1:5" ht="12.75">
      <c r="A64" s="35" t="s">
        <v>55</v>
      </c>
      <c r="E64" s="39" t="s">
        <v>4</v>
      </c>
    </row>
    <row r="65" spans="1:5" ht="12.75">
      <c r="A65" s="35" t="s">
        <v>57</v>
      </c>
      <c r="E65" s="40" t="s">
        <v>4</v>
      </c>
    </row>
    <row r="66" spans="1:5" ht="12.75">
      <c r="A66" t="s">
        <v>59</v>
      </c>
      <c r="E66" s="39" t="s">
        <v>4</v>
      </c>
    </row>
    <row r="67" spans="1:16" ht="12.75">
      <c r="A67" t="s">
        <v>48</v>
      </c>
      <c s="34" t="s">
        <v>108</v>
      </c>
      <c s="34" t="s">
        <v>6153</v>
      </c>
      <c s="35" t="s">
        <v>4</v>
      </c>
      <c s="6" t="s">
        <v>13197</v>
      </c>
      <c s="36" t="s">
        <v>53</v>
      </c>
      <c s="37">
        <v>1.713</v>
      </c>
      <c s="36">
        <v>0</v>
      </c>
      <c s="36">
        <f>ROUND(G67*H67,6)</f>
      </c>
      <c r="L67" s="38">
        <v>0</v>
      </c>
      <c s="32">
        <f>ROUND(ROUND(L67,2)*ROUND(G67,3),2)</f>
      </c>
      <c s="36" t="s">
        <v>6072</v>
      </c>
      <c>
        <f>(M67*21)/100</f>
      </c>
      <c t="s">
        <v>26</v>
      </c>
    </row>
    <row r="68" spans="1:5" ht="12.75">
      <c r="A68" s="35" t="s">
        <v>55</v>
      </c>
      <c r="E68" s="39" t="s">
        <v>4</v>
      </c>
    </row>
    <row r="69" spans="1:5" ht="12.75">
      <c r="A69" s="35" t="s">
        <v>57</v>
      </c>
      <c r="E69" s="40" t="s">
        <v>13614</v>
      </c>
    </row>
    <row r="70" spans="1:5" ht="12.75">
      <c r="A70" t="s">
        <v>59</v>
      </c>
      <c r="E70" s="39" t="s">
        <v>4</v>
      </c>
    </row>
    <row r="71" spans="1:16" ht="25.5">
      <c r="A71" t="s">
        <v>48</v>
      </c>
      <c s="34" t="s">
        <v>111</v>
      </c>
      <c s="34" t="s">
        <v>13189</v>
      </c>
      <c s="35" t="s">
        <v>4</v>
      </c>
      <c s="6" t="s">
        <v>13190</v>
      </c>
      <c s="36" t="s">
        <v>65</v>
      </c>
      <c s="37">
        <v>10.542</v>
      </c>
      <c s="36">
        <v>0</v>
      </c>
      <c s="36">
        <f>ROUND(G71*H71,6)</f>
      </c>
      <c r="L71" s="38">
        <v>0</v>
      </c>
      <c s="32">
        <f>ROUND(ROUND(L71,2)*ROUND(G71,3),2)</f>
      </c>
      <c s="36" t="s">
        <v>6072</v>
      </c>
      <c>
        <f>(M71*21)/100</f>
      </c>
      <c t="s">
        <v>26</v>
      </c>
    </row>
    <row r="72" spans="1:5" ht="12.75">
      <c r="A72" s="35" t="s">
        <v>55</v>
      </c>
      <c r="E72" s="39" t="s">
        <v>4</v>
      </c>
    </row>
    <row r="73" spans="1:5" ht="12.75">
      <c r="A73" s="35" t="s">
        <v>57</v>
      </c>
      <c r="E73" s="40" t="s">
        <v>13615</v>
      </c>
    </row>
    <row r="74" spans="1:5" ht="12.75">
      <c r="A74" t="s">
        <v>59</v>
      </c>
      <c r="E74" s="39" t="s">
        <v>4</v>
      </c>
    </row>
    <row r="75" spans="1:16" ht="12.75">
      <c r="A75" t="s">
        <v>48</v>
      </c>
      <c s="34" t="s">
        <v>114</v>
      </c>
      <c s="34" t="s">
        <v>13192</v>
      </c>
      <c s="35" t="s">
        <v>4</v>
      </c>
      <c s="6" t="s">
        <v>13193</v>
      </c>
      <c s="36" t="s">
        <v>697</v>
      </c>
      <c s="37">
        <v>42.66</v>
      </c>
      <c s="36">
        <v>0</v>
      </c>
      <c s="36">
        <f>ROUND(G75*H75,6)</f>
      </c>
      <c r="L75" s="38">
        <v>0</v>
      </c>
      <c s="32">
        <f>ROUND(ROUND(L75,2)*ROUND(G75,3),2)</f>
      </c>
      <c s="36" t="s">
        <v>6072</v>
      </c>
      <c>
        <f>(M75*21)/100</f>
      </c>
      <c t="s">
        <v>26</v>
      </c>
    </row>
    <row r="76" spans="1:5" ht="12.75">
      <c r="A76" s="35" t="s">
        <v>55</v>
      </c>
      <c r="E76" s="39" t="s">
        <v>4</v>
      </c>
    </row>
    <row r="77" spans="1:5" ht="12.75">
      <c r="A77" s="35" t="s">
        <v>57</v>
      </c>
      <c r="E77" s="40" t="s">
        <v>13616</v>
      </c>
    </row>
    <row r="78" spans="1:5" ht="12.75">
      <c r="A78" t="s">
        <v>59</v>
      </c>
      <c r="E78" s="39" t="s">
        <v>4</v>
      </c>
    </row>
    <row r="79" spans="1:16" ht="12.75">
      <c r="A79" t="s">
        <v>48</v>
      </c>
      <c s="34" t="s">
        <v>117</v>
      </c>
      <c s="34" t="s">
        <v>13195</v>
      </c>
      <c s="35" t="s">
        <v>4</v>
      </c>
      <c s="6" t="s">
        <v>13196</v>
      </c>
      <c s="36" t="s">
        <v>697</v>
      </c>
      <c s="37">
        <v>42.66</v>
      </c>
      <c s="36">
        <v>0</v>
      </c>
      <c s="36">
        <f>ROUND(G79*H79,6)</f>
      </c>
      <c r="L79" s="38">
        <v>0</v>
      </c>
      <c s="32">
        <f>ROUND(ROUND(L79,2)*ROUND(G79,3),2)</f>
      </c>
      <c s="36" t="s">
        <v>6072</v>
      </c>
      <c>
        <f>(M79*21)/100</f>
      </c>
      <c t="s">
        <v>26</v>
      </c>
    </row>
    <row r="80" spans="1:5" ht="12.75">
      <c r="A80" s="35" t="s">
        <v>55</v>
      </c>
      <c r="E80" s="39" t="s">
        <v>4</v>
      </c>
    </row>
    <row r="81" spans="1:5" ht="12.75">
      <c r="A81" s="35" t="s">
        <v>57</v>
      </c>
      <c r="E81" s="40" t="s">
        <v>4598</v>
      </c>
    </row>
    <row r="82" spans="1:5" ht="12.75">
      <c r="A82" t="s">
        <v>59</v>
      </c>
      <c r="E82" s="39" t="s">
        <v>4</v>
      </c>
    </row>
    <row r="83" spans="1:13" ht="12.75">
      <c r="A83" t="s">
        <v>45</v>
      </c>
      <c r="C83" s="31" t="s">
        <v>25</v>
      </c>
      <c r="E83" s="33" t="s">
        <v>4598</v>
      </c>
      <c r="J83" s="32">
        <f>0</f>
      </c>
      <c s="32">
        <f>0</f>
      </c>
      <c s="32">
        <f>0+L84+L88+L92</f>
      </c>
      <c s="32">
        <f>0+M84+M88+M92</f>
      </c>
    </row>
    <row r="84" spans="1:16" ht="25.5">
      <c r="A84" t="s">
        <v>48</v>
      </c>
      <c s="34" t="s">
        <v>121</v>
      </c>
      <c s="34" t="s">
        <v>13617</v>
      </c>
      <c s="35" t="s">
        <v>4</v>
      </c>
      <c s="6" t="s">
        <v>13618</v>
      </c>
      <c s="36" t="s">
        <v>697</v>
      </c>
      <c s="37">
        <v>61.7</v>
      </c>
      <c s="36">
        <v>0</v>
      </c>
      <c s="36">
        <f>ROUND(G84*H84,6)</f>
      </c>
      <c r="L84" s="38">
        <v>0</v>
      </c>
      <c s="32">
        <f>ROUND(ROUND(L84,2)*ROUND(G84,3),2)</f>
      </c>
      <c s="36" t="s">
        <v>6072</v>
      </c>
      <c>
        <f>(M84*21)/100</f>
      </c>
      <c t="s">
        <v>26</v>
      </c>
    </row>
    <row r="85" spans="1:5" ht="12.75">
      <c r="A85" s="35" t="s">
        <v>55</v>
      </c>
      <c r="E85" s="39" t="s">
        <v>4</v>
      </c>
    </row>
    <row r="86" spans="1:5" ht="25.5">
      <c r="A86" s="35" t="s">
        <v>57</v>
      </c>
      <c r="E86" s="40" t="s">
        <v>13619</v>
      </c>
    </row>
    <row r="87" spans="1:5" ht="12.75">
      <c r="A87" t="s">
        <v>59</v>
      </c>
      <c r="E87" s="39" t="s">
        <v>4</v>
      </c>
    </row>
    <row r="88" spans="1:16" ht="25.5">
      <c r="A88" t="s">
        <v>48</v>
      </c>
      <c s="34" t="s">
        <v>124</v>
      </c>
      <c s="34" t="s">
        <v>13620</v>
      </c>
      <c s="35" t="s">
        <v>4</v>
      </c>
      <c s="6" t="s">
        <v>13621</v>
      </c>
      <c s="36" t="s">
        <v>92</v>
      </c>
      <c s="37">
        <v>6</v>
      </c>
      <c s="36">
        <v>0</v>
      </c>
      <c s="36">
        <f>ROUND(G88*H88,6)</f>
      </c>
      <c r="L88" s="38">
        <v>0</v>
      </c>
      <c s="32">
        <f>ROUND(ROUND(L88,2)*ROUND(G88,3),2)</f>
      </c>
      <c s="36" t="s">
        <v>6072</v>
      </c>
      <c>
        <f>(M88*21)/100</f>
      </c>
      <c t="s">
        <v>26</v>
      </c>
    </row>
    <row r="89" spans="1:5" ht="12.75">
      <c r="A89" s="35" t="s">
        <v>55</v>
      </c>
      <c r="E89" s="39" t="s">
        <v>4</v>
      </c>
    </row>
    <row r="90" spans="1:5" ht="12.75">
      <c r="A90" s="35" t="s">
        <v>57</v>
      </c>
      <c r="E90" s="40" t="s">
        <v>4</v>
      </c>
    </row>
    <row r="91" spans="1:5" ht="12.75">
      <c r="A91" t="s">
        <v>59</v>
      </c>
      <c r="E91" s="39" t="s">
        <v>4</v>
      </c>
    </row>
    <row r="92" spans="1:16" ht="25.5">
      <c r="A92" t="s">
        <v>48</v>
      </c>
      <c s="34" t="s">
        <v>127</v>
      </c>
      <c s="34" t="s">
        <v>10694</v>
      </c>
      <c s="35" t="s">
        <v>4</v>
      </c>
      <c s="6" t="s">
        <v>10695</v>
      </c>
      <c s="36" t="s">
        <v>92</v>
      </c>
      <c s="37">
        <v>3</v>
      </c>
      <c s="36">
        <v>0</v>
      </c>
      <c s="36">
        <f>ROUND(G92*H92,6)</f>
      </c>
      <c r="L92" s="38">
        <v>0</v>
      </c>
      <c s="32">
        <f>ROUND(ROUND(L92,2)*ROUND(G92,3),2)</f>
      </c>
      <c s="36" t="s">
        <v>6072</v>
      </c>
      <c>
        <f>(M92*21)/100</f>
      </c>
      <c t="s">
        <v>26</v>
      </c>
    </row>
    <row r="93" spans="1:5" ht="12.75">
      <c r="A93" s="35" t="s">
        <v>55</v>
      </c>
      <c r="E93" s="39" t="s">
        <v>4</v>
      </c>
    </row>
    <row r="94" spans="1:5" ht="12.75">
      <c r="A94" s="35" t="s">
        <v>57</v>
      </c>
      <c r="E94" s="40" t="s">
        <v>4</v>
      </c>
    </row>
    <row r="95" spans="1:5" ht="12.75">
      <c r="A95" t="s">
        <v>59</v>
      </c>
      <c r="E95" s="39" t="s">
        <v>4</v>
      </c>
    </row>
    <row r="96" spans="1:13" ht="12.75">
      <c r="A96" t="s">
        <v>45</v>
      </c>
      <c r="C96" s="31" t="s">
        <v>74</v>
      </c>
      <c r="E96" s="33" t="s">
        <v>4601</v>
      </c>
      <c r="J96" s="32">
        <f>0</f>
      </c>
      <c s="32">
        <f>0</f>
      </c>
      <c s="32">
        <f>0+L97+L101+L105+L109+L113+L117</f>
      </c>
      <c s="32">
        <f>0+M97+M101+M105+M109+M113+M117</f>
      </c>
    </row>
    <row r="97" spans="1:16" ht="25.5">
      <c r="A97" t="s">
        <v>48</v>
      </c>
      <c s="34" t="s">
        <v>130</v>
      </c>
      <c s="34" t="s">
        <v>13224</v>
      </c>
      <c s="35" t="s">
        <v>4</v>
      </c>
      <c s="6" t="s">
        <v>13225</v>
      </c>
      <c s="36" t="s">
        <v>65</v>
      </c>
      <c s="37">
        <v>14.121</v>
      </c>
      <c s="36">
        <v>0</v>
      </c>
      <c s="36">
        <f>ROUND(G97*H97,6)</f>
      </c>
      <c r="L97" s="38">
        <v>0</v>
      </c>
      <c s="32">
        <f>ROUND(ROUND(L97,2)*ROUND(G97,3),2)</f>
      </c>
      <c s="36" t="s">
        <v>6072</v>
      </c>
      <c>
        <f>(M97*21)/100</f>
      </c>
      <c t="s">
        <v>26</v>
      </c>
    </row>
    <row r="98" spans="1:5" ht="12.75">
      <c r="A98" s="35" t="s">
        <v>55</v>
      </c>
      <c r="E98" s="39" t="s">
        <v>4</v>
      </c>
    </row>
    <row r="99" spans="1:5" ht="12.75">
      <c r="A99" s="35" t="s">
        <v>57</v>
      </c>
      <c r="E99" s="40" t="s">
        <v>13622</v>
      </c>
    </row>
    <row r="100" spans="1:5" ht="12.75">
      <c r="A100" t="s">
        <v>59</v>
      </c>
      <c r="E100" s="39" t="s">
        <v>4</v>
      </c>
    </row>
    <row r="101" spans="1:16" ht="25.5">
      <c r="A101" t="s">
        <v>48</v>
      </c>
      <c s="34" t="s">
        <v>133</v>
      </c>
      <c s="34" t="s">
        <v>10760</v>
      </c>
      <c s="35" t="s">
        <v>4</v>
      </c>
      <c s="6" t="s">
        <v>10761</v>
      </c>
      <c s="36" t="s">
        <v>697</v>
      </c>
      <c s="37">
        <v>107.942</v>
      </c>
      <c s="36">
        <v>0</v>
      </c>
      <c s="36">
        <f>ROUND(G101*H101,6)</f>
      </c>
      <c r="L101" s="38">
        <v>0</v>
      </c>
      <c s="32">
        <f>ROUND(ROUND(L101,2)*ROUND(G101,3),2)</f>
      </c>
      <c s="36" t="s">
        <v>6072</v>
      </c>
      <c>
        <f>(M101*21)/100</f>
      </c>
      <c t="s">
        <v>26</v>
      </c>
    </row>
    <row r="102" spans="1:5" ht="12.75">
      <c r="A102" s="35" t="s">
        <v>55</v>
      </c>
      <c r="E102" s="39" t="s">
        <v>4</v>
      </c>
    </row>
    <row r="103" spans="1:5" ht="12.75">
      <c r="A103" s="35" t="s">
        <v>57</v>
      </c>
      <c r="E103" s="40" t="s">
        <v>13623</v>
      </c>
    </row>
    <row r="104" spans="1:5" ht="12.75">
      <c r="A104" t="s">
        <v>59</v>
      </c>
      <c r="E104" s="39" t="s">
        <v>4</v>
      </c>
    </row>
    <row r="105" spans="1:16" ht="25.5">
      <c r="A105" t="s">
        <v>48</v>
      </c>
      <c s="34" t="s">
        <v>136</v>
      </c>
      <c s="34" t="s">
        <v>10763</v>
      </c>
      <c s="35" t="s">
        <v>4</v>
      </c>
      <c s="6" t="s">
        <v>10764</v>
      </c>
      <c s="36" t="s">
        <v>697</v>
      </c>
      <c s="37">
        <v>107.942</v>
      </c>
      <c s="36">
        <v>0</v>
      </c>
      <c s="36">
        <f>ROUND(G105*H105,6)</f>
      </c>
      <c r="L105" s="38">
        <v>0</v>
      </c>
      <c s="32">
        <f>ROUND(ROUND(L105,2)*ROUND(G105,3),2)</f>
      </c>
      <c s="36" t="s">
        <v>6072</v>
      </c>
      <c>
        <f>(M105*21)/100</f>
      </c>
      <c t="s">
        <v>26</v>
      </c>
    </row>
    <row r="106" spans="1:5" ht="12.75">
      <c r="A106" s="35" t="s">
        <v>55</v>
      </c>
      <c r="E106" s="39" t="s">
        <v>4</v>
      </c>
    </row>
    <row r="107" spans="1:5" ht="12.75">
      <c r="A107" s="35" t="s">
        <v>57</v>
      </c>
      <c r="E107" s="40" t="s">
        <v>4</v>
      </c>
    </row>
    <row r="108" spans="1:5" ht="12.75">
      <c r="A108" t="s">
        <v>59</v>
      </c>
      <c r="E108" s="39" t="s">
        <v>4</v>
      </c>
    </row>
    <row r="109" spans="1:16" ht="25.5">
      <c r="A109" t="s">
        <v>48</v>
      </c>
      <c s="34" t="s">
        <v>139</v>
      </c>
      <c s="34" t="s">
        <v>10765</v>
      </c>
      <c s="35" t="s">
        <v>4</v>
      </c>
      <c s="6" t="s">
        <v>10766</v>
      </c>
      <c s="36" t="s">
        <v>697</v>
      </c>
      <c s="37">
        <v>57.712</v>
      </c>
      <c s="36">
        <v>0</v>
      </c>
      <c s="36">
        <f>ROUND(G109*H109,6)</f>
      </c>
      <c r="L109" s="38">
        <v>0</v>
      </c>
      <c s="32">
        <f>ROUND(ROUND(L109,2)*ROUND(G109,3),2)</f>
      </c>
      <c s="36" t="s">
        <v>6072</v>
      </c>
      <c>
        <f>(M109*21)/100</f>
      </c>
      <c t="s">
        <v>26</v>
      </c>
    </row>
    <row r="110" spans="1:5" ht="12.75">
      <c r="A110" s="35" t="s">
        <v>55</v>
      </c>
      <c r="E110" s="39" t="s">
        <v>4</v>
      </c>
    </row>
    <row r="111" spans="1:5" ht="12.75">
      <c r="A111" s="35" t="s">
        <v>57</v>
      </c>
      <c r="E111" s="40" t="s">
        <v>13624</v>
      </c>
    </row>
    <row r="112" spans="1:5" ht="12.75">
      <c r="A112" t="s">
        <v>59</v>
      </c>
      <c r="E112" s="39" t="s">
        <v>4</v>
      </c>
    </row>
    <row r="113" spans="1:16" ht="25.5">
      <c r="A113" t="s">
        <v>48</v>
      </c>
      <c s="34" t="s">
        <v>142</v>
      </c>
      <c s="34" t="s">
        <v>10767</v>
      </c>
      <c s="35" t="s">
        <v>4</v>
      </c>
      <c s="6" t="s">
        <v>10768</v>
      </c>
      <c s="36" t="s">
        <v>697</v>
      </c>
      <c s="37">
        <v>57.712</v>
      </c>
      <c s="36">
        <v>0</v>
      </c>
      <c s="36">
        <f>ROUND(G113*H113,6)</f>
      </c>
      <c r="L113" s="38">
        <v>0</v>
      </c>
      <c s="32">
        <f>ROUND(ROUND(L113,2)*ROUND(G113,3),2)</f>
      </c>
      <c s="36" t="s">
        <v>6072</v>
      </c>
      <c>
        <f>(M113*21)/100</f>
      </c>
      <c t="s">
        <v>26</v>
      </c>
    </row>
    <row r="114" spans="1:5" ht="12.75">
      <c r="A114" s="35" t="s">
        <v>55</v>
      </c>
      <c r="E114" s="39" t="s">
        <v>4</v>
      </c>
    </row>
    <row r="115" spans="1:5" ht="12.75">
      <c r="A115" s="35" t="s">
        <v>57</v>
      </c>
      <c r="E115" s="40" t="s">
        <v>4</v>
      </c>
    </row>
    <row r="116" spans="1:5" ht="12.75">
      <c r="A116" t="s">
        <v>59</v>
      </c>
      <c r="E116" s="39" t="s">
        <v>4</v>
      </c>
    </row>
    <row r="117" spans="1:16" ht="38.25">
      <c r="A117" t="s">
        <v>48</v>
      </c>
      <c s="34" t="s">
        <v>145</v>
      </c>
      <c s="34" t="s">
        <v>10769</v>
      </c>
      <c s="35" t="s">
        <v>4</v>
      </c>
      <c s="6" t="s">
        <v>10770</v>
      </c>
      <c s="36" t="s">
        <v>53</v>
      </c>
      <c s="37">
        <v>2.332</v>
      </c>
      <c s="36">
        <v>0</v>
      </c>
      <c s="36">
        <f>ROUND(G117*H117,6)</f>
      </c>
      <c r="L117" s="38">
        <v>0</v>
      </c>
      <c s="32">
        <f>ROUND(ROUND(L117,2)*ROUND(G117,3),2)</f>
      </c>
      <c s="36" t="s">
        <v>6072</v>
      </c>
      <c>
        <f>(M117*21)/100</f>
      </c>
      <c t="s">
        <v>26</v>
      </c>
    </row>
    <row r="118" spans="1:5" ht="38.25">
      <c r="A118" s="35" t="s">
        <v>55</v>
      </c>
      <c r="E118" s="39" t="s">
        <v>13228</v>
      </c>
    </row>
    <row r="119" spans="1:5" ht="12.75">
      <c r="A119" s="35" t="s">
        <v>57</v>
      </c>
      <c r="E119" s="40" t="s">
        <v>13625</v>
      </c>
    </row>
    <row r="120" spans="1:5" ht="12.75">
      <c r="A120" t="s">
        <v>59</v>
      </c>
      <c r="E120" s="39" t="s">
        <v>4</v>
      </c>
    </row>
    <row r="121" spans="1:13" ht="12.75">
      <c r="A121" t="s">
        <v>45</v>
      </c>
      <c r="C121" s="31" t="s">
        <v>80</v>
      </c>
      <c r="E121" s="33" t="s">
        <v>6192</v>
      </c>
      <c r="J121" s="32">
        <f>0</f>
      </c>
      <c s="32">
        <f>0</f>
      </c>
      <c s="32">
        <f>0+L122+L126+L130+L134+L138+L142+L146+L150+L154+L158+L162+L166+L170+L174+L178+L182+L186+L190+L194+L198+L202+L206+L210</f>
      </c>
      <c s="32">
        <f>0+M122+M126+M130+M134+M138+M142+M146+M150+M154+M158+M162+M166+M170+M174+M178+M182+M186+M190+M194+M198+M202+M206+M210</f>
      </c>
    </row>
    <row r="122" spans="1:16" ht="25.5">
      <c r="A122" t="s">
        <v>48</v>
      </c>
      <c s="34" t="s">
        <v>148</v>
      </c>
      <c s="34" t="s">
        <v>13232</v>
      </c>
      <c s="35" t="s">
        <v>4</v>
      </c>
      <c s="6" t="s">
        <v>13233</v>
      </c>
      <c s="36" t="s">
        <v>697</v>
      </c>
      <c s="37">
        <v>29.5</v>
      </c>
      <c s="36">
        <v>0</v>
      </c>
      <c s="36">
        <f>ROUND(G122*H122,6)</f>
      </c>
      <c r="L122" s="38">
        <v>0</v>
      </c>
      <c s="32">
        <f>ROUND(ROUND(L122,2)*ROUND(G122,3),2)</f>
      </c>
      <c s="36" t="s">
        <v>6072</v>
      </c>
      <c>
        <f>(M122*21)/100</f>
      </c>
      <c t="s">
        <v>26</v>
      </c>
    </row>
    <row r="123" spans="1:5" ht="12.75">
      <c r="A123" s="35" t="s">
        <v>55</v>
      </c>
      <c r="E123" s="39" t="s">
        <v>4</v>
      </c>
    </row>
    <row r="124" spans="1:5" ht="12.75">
      <c r="A124" s="35" t="s">
        <v>57</v>
      </c>
      <c r="E124" s="40" t="s">
        <v>4</v>
      </c>
    </row>
    <row r="125" spans="1:5" ht="12.75">
      <c r="A125" t="s">
        <v>59</v>
      </c>
      <c r="E125" s="39" t="s">
        <v>4</v>
      </c>
    </row>
    <row r="126" spans="1:16" ht="38.25">
      <c r="A126" t="s">
        <v>48</v>
      </c>
      <c s="34" t="s">
        <v>151</v>
      </c>
      <c s="34" t="s">
        <v>13626</v>
      </c>
      <c s="35" t="s">
        <v>4</v>
      </c>
      <c s="6" t="s">
        <v>13627</v>
      </c>
      <c s="36" t="s">
        <v>697</v>
      </c>
      <c s="37">
        <v>29.5</v>
      </c>
      <c s="36">
        <v>0</v>
      </c>
      <c s="36">
        <f>ROUND(G126*H126,6)</f>
      </c>
      <c r="L126" s="38">
        <v>0</v>
      </c>
      <c s="32">
        <f>ROUND(ROUND(L126,2)*ROUND(G126,3),2)</f>
      </c>
      <c s="36" t="s">
        <v>6072</v>
      </c>
      <c>
        <f>(M126*21)/100</f>
      </c>
      <c t="s">
        <v>26</v>
      </c>
    </row>
    <row r="127" spans="1:5" ht="12.75">
      <c r="A127" s="35" t="s">
        <v>55</v>
      </c>
      <c r="E127" s="39" t="s">
        <v>4</v>
      </c>
    </row>
    <row r="128" spans="1:5" ht="12.75">
      <c r="A128" s="35" t="s">
        <v>57</v>
      </c>
      <c r="E128" s="40" t="s">
        <v>13628</v>
      </c>
    </row>
    <row r="129" spans="1:5" ht="12.75">
      <c r="A129" t="s">
        <v>59</v>
      </c>
      <c r="E129" s="39" t="s">
        <v>4</v>
      </c>
    </row>
    <row r="130" spans="1:16" ht="25.5">
      <c r="A130" t="s">
        <v>48</v>
      </c>
      <c s="34" t="s">
        <v>154</v>
      </c>
      <c s="34" t="s">
        <v>13629</v>
      </c>
      <c s="35" t="s">
        <v>4</v>
      </c>
      <c s="6" t="s">
        <v>13630</v>
      </c>
      <c s="36" t="s">
        <v>697</v>
      </c>
      <c s="37">
        <v>29.5</v>
      </c>
      <c s="36">
        <v>0</v>
      </c>
      <c s="36">
        <f>ROUND(G130*H130,6)</f>
      </c>
      <c r="L130" s="38">
        <v>0</v>
      </c>
      <c s="32">
        <f>ROUND(ROUND(L130,2)*ROUND(G130,3),2)</f>
      </c>
      <c s="36" t="s">
        <v>6072</v>
      </c>
      <c>
        <f>(M130*21)/100</f>
      </c>
      <c t="s">
        <v>26</v>
      </c>
    </row>
    <row r="131" spans="1:5" ht="12.75">
      <c r="A131" s="35" t="s">
        <v>55</v>
      </c>
      <c r="E131" s="39" t="s">
        <v>4</v>
      </c>
    </row>
    <row r="132" spans="1:5" ht="12.75">
      <c r="A132" s="35" t="s">
        <v>57</v>
      </c>
      <c r="E132" s="40" t="s">
        <v>4</v>
      </c>
    </row>
    <row r="133" spans="1:5" ht="12.75">
      <c r="A133" t="s">
        <v>59</v>
      </c>
      <c r="E133" s="39" t="s">
        <v>4</v>
      </c>
    </row>
    <row r="134" spans="1:16" ht="25.5">
      <c r="A134" t="s">
        <v>48</v>
      </c>
      <c s="34" t="s">
        <v>157</v>
      </c>
      <c s="34" t="s">
        <v>13237</v>
      </c>
      <c s="35" t="s">
        <v>4</v>
      </c>
      <c s="6" t="s">
        <v>13238</v>
      </c>
      <c s="36" t="s">
        <v>697</v>
      </c>
      <c s="37">
        <v>156.488</v>
      </c>
      <c s="36">
        <v>0</v>
      </c>
      <c s="36">
        <f>ROUND(G134*H134,6)</f>
      </c>
      <c r="L134" s="38">
        <v>0</v>
      </c>
      <c s="32">
        <f>ROUND(ROUND(L134,2)*ROUND(G134,3),2)</f>
      </c>
      <c s="36" t="s">
        <v>6072</v>
      </c>
      <c>
        <f>(M134*21)/100</f>
      </c>
      <c t="s">
        <v>26</v>
      </c>
    </row>
    <row r="135" spans="1:5" ht="12.75">
      <c r="A135" s="35" t="s">
        <v>55</v>
      </c>
      <c r="E135" s="39" t="s">
        <v>4</v>
      </c>
    </row>
    <row r="136" spans="1:5" ht="25.5">
      <c r="A136" s="35" t="s">
        <v>57</v>
      </c>
      <c r="E136" s="40" t="s">
        <v>13631</v>
      </c>
    </row>
    <row r="137" spans="1:5" ht="12.75">
      <c r="A137" t="s">
        <v>59</v>
      </c>
      <c r="E137" s="39" t="s">
        <v>4</v>
      </c>
    </row>
    <row r="138" spans="1:16" ht="25.5">
      <c r="A138" t="s">
        <v>48</v>
      </c>
      <c s="34" t="s">
        <v>160</v>
      </c>
      <c s="34" t="s">
        <v>10802</v>
      </c>
      <c s="35" t="s">
        <v>4</v>
      </c>
      <c s="6" t="s">
        <v>13240</v>
      </c>
      <c s="36" t="s">
        <v>697</v>
      </c>
      <c s="37">
        <v>83.671</v>
      </c>
      <c s="36">
        <v>0</v>
      </c>
      <c s="36">
        <f>ROUND(G138*H138,6)</f>
      </c>
      <c r="L138" s="38">
        <v>0</v>
      </c>
      <c s="32">
        <f>ROUND(ROUND(L138,2)*ROUND(G138,3),2)</f>
      </c>
      <c s="36" t="s">
        <v>6072</v>
      </c>
      <c>
        <f>(M138*21)/100</f>
      </c>
      <c t="s">
        <v>26</v>
      </c>
    </row>
    <row r="139" spans="1:5" ht="12.75">
      <c r="A139" s="35" t="s">
        <v>55</v>
      </c>
      <c r="E139" s="39" t="s">
        <v>4</v>
      </c>
    </row>
    <row r="140" spans="1:5" ht="25.5">
      <c r="A140" s="35" t="s">
        <v>57</v>
      </c>
      <c r="E140" s="40" t="s">
        <v>13632</v>
      </c>
    </row>
    <row r="141" spans="1:5" ht="12.75">
      <c r="A141" t="s">
        <v>59</v>
      </c>
      <c r="E141" s="39" t="s">
        <v>4</v>
      </c>
    </row>
    <row r="142" spans="1:16" ht="25.5">
      <c r="A142" t="s">
        <v>48</v>
      </c>
      <c s="34" t="s">
        <v>163</v>
      </c>
      <c s="34" t="s">
        <v>13633</v>
      </c>
      <c s="35" t="s">
        <v>4</v>
      </c>
      <c s="6" t="s">
        <v>13634</v>
      </c>
      <c s="36" t="s">
        <v>697</v>
      </c>
      <c s="37">
        <v>72.817</v>
      </c>
      <c s="36">
        <v>0</v>
      </c>
      <c s="36">
        <f>ROUND(G142*H142,6)</f>
      </c>
      <c r="L142" s="38">
        <v>0</v>
      </c>
      <c s="32">
        <f>ROUND(ROUND(L142,2)*ROUND(G142,3),2)</f>
      </c>
      <c s="36" t="s">
        <v>6072</v>
      </c>
      <c>
        <f>(M142*21)/100</f>
      </c>
      <c t="s">
        <v>26</v>
      </c>
    </row>
    <row r="143" spans="1:5" ht="12.75">
      <c r="A143" s="35" t="s">
        <v>55</v>
      </c>
      <c r="E143" s="39" t="s">
        <v>4</v>
      </c>
    </row>
    <row r="144" spans="1:5" ht="12.75">
      <c r="A144" s="35" t="s">
        <v>57</v>
      </c>
      <c r="E144" s="40" t="s">
        <v>13635</v>
      </c>
    </row>
    <row r="145" spans="1:5" ht="12.75">
      <c r="A145" t="s">
        <v>59</v>
      </c>
      <c r="E145" s="39" t="s">
        <v>4</v>
      </c>
    </row>
    <row r="146" spans="1:16" ht="25.5">
      <c r="A146" t="s">
        <v>48</v>
      </c>
      <c s="34" t="s">
        <v>166</v>
      </c>
      <c s="34" t="s">
        <v>13636</v>
      </c>
      <c s="35" t="s">
        <v>4</v>
      </c>
      <c s="6" t="s">
        <v>13637</v>
      </c>
      <c s="36" t="s">
        <v>697</v>
      </c>
      <c s="37">
        <v>72.817</v>
      </c>
      <c s="36">
        <v>0</v>
      </c>
      <c s="36">
        <f>ROUND(G146*H146,6)</f>
      </c>
      <c r="L146" s="38">
        <v>0</v>
      </c>
      <c s="32">
        <f>ROUND(ROUND(L146,2)*ROUND(G146,3),2)</f>
      </c>
      <c s="36" t="s">
        <v>6072</v>
      </c>
      <c>
        <f>(M146*21)/100</f>
      </c>
      <c t="s">
        <v>26</v>
      </c>
    </row>
    <row r="147" spans="1:5" ht="12.75">
      <c r="A147" s="35" t="s">
        <v>55</v>
      </c>
      <c r="E147" s="39" t="s">
        <v>4</v>
      </c>
    </row>
    <row r="148" spans="1:5" ht="12.75">
      <c r="A148" s="35" t="s">
        <v>57</v>
      </c>
      <c r="E148" s="40" t="s">
        <v>4</v>
      </c>
    </row>
    <row r="149" spans="1:5" ht="12.75">
      <c r="A149" t="s">
        <v>59</v>
      </c>
      <c r="E149" s="39" t="s">
        <v>4</v>
      </c>
    </row>
    <row r="150" spans="1:16" ht="25.5">
      <c r="A150" t="s">
        <v>48</v>
      </c>
      <c s="34" t="s">
        <v>169</v>
      </c>
      <c s="34" t="s">
        <v>13638</v>
      </c>
      <c s="35" t="s">
        <v>4</v>
      </c>
      <c s="6" t="s">
        <v>13639</v>
      </c>
      <c s="36" t="s">
        <v>697</v>
      </c>
      <c s="37">
        <v>1.995</v>
      </c>
      <c s="36">
        <v>0</v>
      </c>
      <c s="36">
        <f>ROUND(G150*H150,6)</f>
      </c>
      <c r="L150" s="38">
        <v>0</v>
      </c>
      <c s="32">
        <f>ROUND(ROUND(L150,2)*ROUND(G150,3),2)</f>
      </c>
      <c s="36" t="s">
        <v>6072</v>
      </c>
      <c>
        <f>(M150*21)/100</f>
      </c>
      <c t="s">
        <v>26</v>
      </c>
    </row>
    <row r="151" spans="1:5" ht="12.75">
      <c r="A151" s="35" t="s">
        <v>55</v>
      </c>
      <c r="E151" s="39" t="s">
        <v>4</v>
      </c>
    </row>
    <row r="152" spans="1:5" ht="12.75">
      <c r="A152" s="35" t="s">
        <v>57</v>
      </c>
      <c r="E152" s="40" t="s">
        <v>4</v>
      </c>
    </row>
    <row r="153" spans="1:5" ht="12.75">
      <c r="A153" t="s">
        <v>59</v>
      </c>
      <c r="E153" s="39" t="s">
        <v>4</v>
      </c>
    </row>
    <row r="154" spans="1:16" ht="38.25">
      <c r="A154" t="s">
        <v>48</v>
      </c>
      <c s="34" t="s">
        <v>172</v>
      </c>
      <c s="34" t="s">
        <v>13640</v>
      </c>
      <c s="35" t="s">
        <v>4</v>
      </c>
      <c s="6" t="s">
        <v>13641</v>
      </c>
      <c s="36" t="s">
        <v>697</v>
      </c>
      <c s="37">
        <v>1.995</v>
      </c>
      <c s="36">
        <v>0</v>
      </c>
      <c s="36">
        <f>ROUND(G154*H154,6)</f>
      </c>
      <c r="L154" s="38">
        <v>0</v>
      </c>
      <c s="32">
        <f>ROUND(ROUND(L154,2)*ROUND(G154,3),2)</f>
      </c>
      <c s="36" t="s">
        <v>6072</v>
      </c>
      <c>
        <f>(M154*21)/100</f>
      </c>
      <c t="s">
        <v>26</v>
      </c>
    </row>
    <row r="155" spans="1:5" ht="12.75">
      <c r="A155" s="35" t="s">
        <v>55</v>
      </c>
      <c r="E155" s="39" t="s">
        <v>4</v>
      </c>
    </row>
    <row r="156" spans="1:5" ht="12.75">
      <c r="A156" s="35" t="s">
        <v>57</v>
      </c>
      <c r="E156" s="40" t="s">
        <v>13642</v>
      </c>
    </row>
    <row r="157" spans="1:5" ht="12.75">
      <c r="A157" t="s">
        <v>59</v>
      </c>
      <c r="E157" s="39" t="s">
        <v>4</v>
      </c>
    </row>
    <row r="158" spans="1:16" ht="38.25">
      <c r="A158" t="s">
        <v>48</v>
      </c>
      <c s="34" t="s">
        <v>175</v>
      </c>
      <c s="34" t="s">
        <v>13643</v>
      </c>
      <c s="35" t="s">
        <v>4</v>
      </c>
      <c s="6" t="s">
        <v>13644</v>
      </c>
      <c s="36" t="s">
        <v>697</v>
      </c>
      <c s="37">
        <v>33.93</v>
      </c>
      <c s="36">
        <v>0</v>
      </c>
      <c s="36">
        <f>ROUND(G158*H158,6)</f>
      </c>
      <c r="L158" s="38">
        <v>0</v>
      </c>
      <c s="32">
        <f>ROUND(ROUND(L158,2)*ROUND(G158,3),2)</f>
      </c>
      <c s="36" t="s">
        <v>6072</v>
      </c>
      <c>
        <f>(M158*21)/100</f>
      </c>
      <c t="s">
        <v>26</v>
      </c>
    </row>
    <row r="159" spans="1:5" ht="12.75">
      <c r="A159" s="35" t="s">
        <v>55</v>
      </c>
      <c r="E159" s="39" t="s">
        <v>4</v>
      </c>
    </row>
    <row r="160" spans="1:5" ht="12.75">
      <c r="A160" s="35" t="s">
        <v>57</v>
      </c>
      <c r="E160" s="40" t="s">
        <v>13645</v>
      </c>
    </row>
    <row r="161" spans="1:5" ht="12.75">
      <c r="A161" t="s">
        <v>59</v>
      </c>
      <c r="E161" s="39" t="s">
        <v>4</v>
      </c>
    </row>
    <row r="162" spans="1:16" ht="12.75">
      <c r="A162" t="s">
        <v>48</v>
      </c>
      <c s="34" t="s">
        <v>178</v>
      </c>
      <c s="34" t="s">
        <v>13646</v>
      </c>
      <c s="35" t="s">
        <v>4</v>
      </c>
      <c s="6" t="s">
        <v>13647</v>
      </c>
      <c s="36" t="s">
        <v>697</v>
      </c>
      <c s="37">
        <v>34.609</v>
      </c>
      <c s="36">
        <v>0</v>
      </c>
      <c s="36">
        <f>ROUND(G162*H162,6)</f>
      </c>
      <c r="L162" s="38">
        <v>0</v>
      </c>
      <c s="32">
        <f>ROUND(ROUND(L162,2)*ROUND(G162,3),2)</f>
      </c>
      <c s="36" t="s">
        <v>6072</v>
      </c>
      <c>
        <f>(M162*21)/100</f>
      </c>
      <c t="s">
        <v>26</v>
      </c>
    </row>
    <row r="163" spans="1:5" ht="12.75">
      <c r="A163" s="35" t="s">
        <v>55</v>
      </c>
      <c r="E163" s="39" t="s">
        <v>4</v>
      </c>
    </row>
    <row r="164" spans="1:5" ht="12.75">
      <c r="A164" s="35" t="s">
        <v>57</v>
      </c>
      <c r="E164" s="40" t="s">
        <v>4</v>
      </c>
    </row>
    <row r="165" spans="1:5" ht="12.75">
      <c r="A165" t="s">
        <v>59</v>
      </c>
      <c r="E165" s="39" t="s">
        <v>4</v>
      </c>
    </row>
    <row r="166" spans="1:16" ht="38.25">
      <c r="A166" t="s">
        <v>48</v>
      </c>
      <c s="34" t="s">
        <v>181</v>
      </c>
      <c s="34" t="s">
        <v>13648</v>
      </c>
      <c s="35" t="s">
        <v>4</v>
      </c>
      <c s="6" t="s">
        <v>13649</v>
      </c>
      <c s="36" t="s">
        <v>697</v>
      </c>
      <c s="37">
        <v>117.549</v>
      </c>
      <c s="36">
        <v>0</v>
      </c>
      <c s="36">
        <f>ROUND(G166*H166,6)</f>
      </c>
      <c r="L166" s="38">
        <v>0</v>
      </c>
      <c s="32">
        <f>ROUND(ROUND(L166,2)*ROUND(G166,3),2)</f>
      </c>
      <c s="36" t="s">
        <v>6072</v>
      </c>
      <c>
        <f>(M166*21)/100</f>
      </c>
      <c t="s">
        <v>26</v>
      </c>
    </row>
    <row r="167" spans="1:5" ht="12.75">
      <c r="A167" s="35" t="s">
        <v>55</v>
      </c>
      <c r="E167" s="39" t="s">
        <v>4</v>
      </c>
    </row>
    <row r="168" spans="1:5" ht="51">
      <c r="A168" s="35" t="s">
        <v>57</v>
      </c>
      <c r="E168" s="40" t="s">
        <v>13650</v>
      </c>
    </row>
    <row r="169" spans="1:5" ht="12.75">
      <c r="A169" t="s">
        <v>59</v>
      </c>
      <c r="E169" s="39" t="s">
        <v>4</v>
      </c>
    </row>
    <row r="170" spans="1:16" ht="12.75">
      <c r="A170" t="s">
        <v>48</v>
      </c>
      <c s="34" t="s">
        <v>184</v>
      </c>
      <c s="34" t="s">
        <v>13651</v>
      </c>
      <c s="35" t="s">
        <v>4</v>
      </c>
      <c s="6" t="s">
        <v>13652</v>
      </c>
      <c s="36" t="s">
        <v>697</v>
      </c>
      <c s="37">
        <v>108.716</v>
      </c>
      <c s="36">
        <v>0</v>
      </c>
      <c s="36">
        <f>ROUND(G170*H170,6)</f>
      </c>
      <c r="L170" s="38">
        <v>0</v>
      </c>
      <c s="32">
        <f>ROUND(ROUND(L170,2)*ROUND(G170,3),2)</f>
      </c>
      <c s="36" t="s">
        <v>6072</v>
      </c>
      <c>
        <f>(M170*21)/100</f>
      </c>
      <c t="s">
        <v>26</v>
      </c>
    </row>
    <row r="171" spans="1:5" ht="12.75">
      <c r="A171" s="35" t="s">
        <v>55</v>
      </c>
      <c r="E171" s="39" t="s">
        <v>4</v>
      </c>
    </row>
    <row r="172" spans="1:5" ht="51">
      <c r="A172" s="35" t="s">
        <v>57</v>
      </c>
      <c r="E172" s="40" t="s">
        <v>13653</v>
      </c>
    </row>
    <row r="173" spans="1:5" ht="12.75">
      <c r="A173" t="s">
        <v>59</v>
      </c>
      <c r="E173" s="39" t="s">
        <v>4</v>
      </c>
    </row>
    <row r="174" spans="1:16" ht="12.75">
      <c r="A174" t="s">
        <v>48</v>
      </c>
      <c s="34" t="s">
        <v>187</v>
      </c>
      <c s="34" t="s">
        <v>13654</v>
      </c>
      <c s="35" t="s">
        <v>4</v>
      </c>
      <c s="6" t="s">
        <v>13655</v>
      </c>
      <c s="36" t="s">
        <v>697</v>
      </c>
      <c s="37">
        <v>14.256</v>
      </c>
      <c s="36">
        <v>0</v>
      </c>
      <c s="36">
        <f>ROUND(G174*H174,6)</f>
      </c>
      <c r="L174" s="38">
        <v>0</v>
      </c>
      <c s="32">
        <f>ROUND(ROUND(L174,2)*ROUND(G174,3),2)</f>
      </c>
      <c s="36" t="s">
        <v>6072</v>
      </c>
      <c>
        <f>(M174*21)/100</f>
      </c>
      <c t="s">
        <v>26</v>
      </c>
    </row>
    <row r="175" spans="1:5" ht="12.75">
      <c r="A175" s="35" t="s">
        <v>55</v>
      </c>
      <c r="E175" s="39" t="s">
        <v>4</v>
      </c>
    </row>
    <row r="176" spans="1:5" ht="12.75">
      <c r="A176" s="35" t="s">
        <v>57</v>
      </c>
      <c r="E176" s="40" t="s">
        <v>13656</v>
      </c>
    </row>
    <row r="177" spans="1:5" ht="12.75">
      <c r="A177" t="s">
        <v>59</v>
      </c>
      <c r="E177" s="39" t="s">
        <v>4</v>
      </c>
    </row>
    <row r="178" spans="1:16" ht="38.25">
      <c r="A178" t="s">
        <v>48</v>
      </c>
      <c s="34" t="s">
        <v>191</v>
      </c>
      <c s="34" t="s">
        <v>13657</v>
      </c>
      <c s="35" t="s">
        <v>4</v>
      </c>
      <c s="6" t="s">
        <v>13658</v>
      </c>
      <c s="36" t="s">
        <v>71</v>
      </c>
      <c s="37">
        <v>26.6</v>
      </c>
      <c s="36">
        <v>0</v>
      </c>
      <c s="36">
        <f>ROUND(G178*H178,6)</f>
      </c>
      <c r="L178" s="38">
        <v>0</v>
      </c>
      <c s="32">
        <f>ROUND(ROUND(L178,2)*ROUND(G178,3),2)</f>
      </c>
      <c s="36" t="s">
        <v>6072</v>
      </c>
      <c>
        <f>(M178*21)/100</f>
      </c>
      <c t="s">
        <v>26</v>
      </c>
    </row>
    <row r="179" spans="1:5" ht="25.5">
      <c r="A179" s="35" t="s">
        <v>55</v>
      </c>
      <c r="E179" s="39" t="s">
        <v>13659</v>
      </c>
    </row>
    <row r="180" spans="1:5" ht="12.75">
      <c r="A180" s="35" t="s">
        <v>57</v>
      </c>
      <c r="E180" s="40" t="s">
        <v>13660</v>
      </c>
    </row>
    <row r="181" spans="1:5" ht="12.75">
      <c r="A181" t="s">
        <v>59</v>
      </c>
      <c r="E181" s="39" t="s">
        <v>4</v>
      </c>
    </row>
    <row r="182" spans="1:16" ht="12.75">
      <c r="A182" t="s">
        <v>48</v>
      </c>
      <c s="34" t="s">
        <v>194</v>
      </c>
      <c s="34" t="s">
        <v>13247</v>
      </c>
      <c s="35" t="s">
        <v>4</v>
      </c>
      <c s="6" t="s">
        <v>13248</v>
      </c>
      <c s="36" t="s">
        <v>697</v>
      </c>
      <c s="37">
        <v>4.682</v>
      </c>
      <c s="36">
        <v>0</v>
      </c>
      <c s="36">
        <f>ROUND(G182*H182,6)</f>
      </c>
      <c r="L182" s="38">
        <v>0</v>
      </c>
      <c s="32">
        <f>ROUND(ROUND(L182,2)*ROUND(G182,3),2)</f>
      </c>
      <c s="36" t="s">
        <v>6072</v>
      </c>
      <c>
        <f>(M182*21)/100</f>
      </c>
      <c t="s">
        <v>26</v>
      </c>
    </row>
    <row r="183" spans="1:5" ht="12.75">
      <c r="A183" s="35" t="s">
        <v>55</v>
      </c>
      <c r="E183" s="39" t="s">
        <v>4</v>
      </c>
    </row>
    <row r="184" spans="1:5" ht="12.75">
      <c r="A184" s="35" t="s">
        <v>57</v>
      </c>
      <c r="E184" s="40" t="s">
        <v>13661</v>
      </c>
    </row>
    <row r="185" spans="1:5" ht="12.75">
      <c r="A185" t="s">
        <v>59</v>
      </c>
      <c r="E185" s="39" t="s">
        <v>4</v>
      </c>
    </row>
    <row r="186" spans="1:16" ht="38.25">
      <c r="A186" t="s">
        <v>48</v>
      </c>
      <c s="34" t="s">
        <v>197</v>
      </c>
      <c s="34" t="s">
        <v>13260</v>
      </c>
      <c s="35" t="s">
        <v>4</v>
      </c>
      <c s="6" t="s">
        <v>13662</v>
      </c>
      <c s="36" t="s">
        <v>697</v>
      </c>
      <c s="37">
        <v>104.589</v>
      </c>
      <c s="36">
        <v>0</v>
      </c>
      <c s="36">
        <f>ROUND(G186*H186,6)</f>
      </c>
      <c r="L186" s="38">
        <v>0</v>
      </c>
      <c s="32">
        <f>ROUND(ROUND(L186,2)*ROUND(G186,3),2)</f>
      </c>
      <c s="36" t="s">
        <v>6072</v>
      </c>
      <c>
        <f>(M186*21)/100</f>
      </c>
      <c t="s">
        <v>26</v>
      </c>
    </row>
    <row r="187" spans="1:5" ht="12.75">
      <c r="A187" s="35" t="s">
        <v>55</v>
      </c>
      <c r="E187" s="39" t="s">
        <v>4</v>
      </c>
    </row>
    <row r="188" spans="1:5" ht="12.75">
      <c r="A188" s="35" t="s">
        <v>57</v>
      </c>
      <c r="E188" s="40" t="s">
        <v>4</v>
      </c>
    </row>
    <row r="189" spans="1:5" ht="12.75">
      <c r="A189" t="s">
        <v>59</v>
      </c>
      <c r="E189" s="39" t="s">
        <v>4</v>
      </c>
    </row>
    <row r="190" spans="1:16" ht="25.5">
      <c r="A190" t="s">
        <v>48</v>
      </c>
      <c s="34" t="s">
        <v>200</v>
      </c>
      <c s="34" t="s">
        <v>9429</v>
      </c>
      <c s="35" t="s">
        <v>4</v>
      </c>
      <c s="6" t="s">
        <v>13663</v>
      </c>
      <c s="36" t="s">
        <v>65</v>
      </c>
      <c s="37">
        <v>2.067</v>
      </c>
      <c s="36">
        <v>0</v>
      </c>
      <c s="36">
        <f>ROUND(G190*H190,6)</f>
      </c>
      <c r="L190" s="38">
        <v>0</v>
      </c>
      <c s="32">
        <f>ROUND(ROUND(L190,2)*ROUND(G190,3),2)</f>
      </c>
      <c s="36" t="s">
        <v>6072</v>
      </c>
      <c>
        <f>(M190*21)/100</f>
      </c>
      <c t="s">
        <v>26</v>
      </c>
    </row>
    <row r="191" spans="1:5" ht="12.75">
      <c r="A191" s="35" t="s">
        <v>55</v>
      </c>
      <c r="E191" s="39" t="s">
        <v>4</v>
      </c>
    </row>
    <row r="192" spans="1:5" ht="25.5">
      <c r="A192" s="35" t="s">
        <v>57</v>
      </c>
      <c r="E192" s="40" t="s">
        <v>13664</v>
      </c>
    </row>
    <row r="193" spans="1:5" ht="12.75">
      <c r="A193" t="s">
        <v>59</v>
      </c>
      <c r="E193" s="39" t="s">
        <v>4</v>
      </c>
    </row>
    <row r="194" spans="1:16" ht="25.5">
      <c r="A194" t="s">
        <v>48</v>
      </c>
      <c s="34" t="s">
        <v>203</v>
      </c>
      <c s="34" t="s">
        <v>10815</v>
      </c>
      <c s="35" t="s">
        <v>4</v>
      </c>
      <c s="6" t="s">
        <v>10816</v>
      </c>
      <c s="36" t="s">
        <v>65</v>
      </c>
      <c s="37">
        <v>2.067</v>
      </c>
      <c s="36">
        <v>0</v>
      </c>
      <c s="36">
        <f>ROUND(G194*H194,6)</f>
      </c>
      <c r="L194" s="38">
        <v>0</v>
      </c>
      <c s="32">
        <f>ROUND(ROUND(L194,2)*ROUND(G194,3),2)</f>
      </c>
      <c s="36" t="s">
        <v>6072</v>
      </c>
      <c>
        <f>(M194*21)/100</f>
      </c>
      <c t="s">
        <v>26</v>
      </c>
    </row>
    <row r="195" spans="1:5" ht="12.75">
      <c r="A195" s="35" t="s">
        <v>55</v>
      </c>
      <c r="E195" s="39" t="s">
        <v>4</v>
      </c>
    </row>
    <row r="196" spans="1:5" ht="12.75">
      <c r="A196" s="35" t="s">
        <v>57</v>
      </c>
      <c r="E196" s="40" t="s">
        <v>4</v>
      </c>
    </row>
    <row r="197" spans="1:5" ht="12.75">
      <c r="A197" t="s">
        <v>59</v>
      </c>
      <c r="E197" s="39" t="s">
        <v>4</v>
      </c>
    </row>
    <row r="198" spans="1:16" ht="25.5">
      <c r="A198" t="s">
        <v>48</v>
      </c>
      <c s="34" t="s">
        <v>206</v>
      </c>
      <c s="34" t="s">
        <v>10817</v>
      </c>
      <c s="35" t="s">
        <v>4</v>
      </c>
      <c s="6" t="s">
        <v>10818</v>
      </c>
      <c s="36" t="s">
        <v>65</v>
      </c>
      <c s="37">
        <v>2.067</v>
      </c>
      <c s="36">
        <v>0</v>
      </c>
      <c s="36">
        <f>ROUND(G198*H198,6)</f>
      </c>
      <c r="L198" s="38">
        <v>0</v>
      </c>
      <c s="32">
        <f>ROUND(ROUND(L198,2)*ROUND(G198,3),2)</f>
      </c>
      <c s="36" t="s">
        <v>6072</v>
      </c>
      <c>
        <f>(M198*21)/100</f>
      </c>
      <c t="s">
        <v>26</v>
      </c>
    </row>
    <row r="199" spans="1:5" ht="12.75">
      <c r="A199" s="35" t="s">
        <v>55</v>
      </c>
      <c r="E199" s="39" t="s">
        <v>4</v>
      </c>
    </row>
    <row r="200" spans="1:5" ht="12.75">
      <c r="A200" s="35" t="s">
        <v>57</v>
      </c>
      <c r="E200" s="40" t="s">
        <v>4</v>
      </c>
    </row>
    <row r="201" spans="1:5" ht="12.75">
      <c r="A201" t="s">
        <v>59</v>
      </c>
      <c r="E201" s="39" t="s">
        <v>4</v>
      </c>
    </row>
    <row r="202" spans="1:16" ht="25.5">
      <c r="A202" t="s">
        <v>48</v>
      </c>
      <c s="34" t="s">
        <v>209</v>
      </c>
      <c s="34" t="s">
        <v>13665</v>
      </c>
      <c s="35" t="s">
        <v>4</v>
      </c>
      <c s="6" t="s">
        <v>13666</v>
      </c>
      <c s="36" t="s">
        <v>65</v>
      </c>
      <c s="37">
        <v>0.147</v>
      </c>
      <c s="36">
        <v>0</v>
      </c>
      <c s="36">
        <f>ROUND(G202*H202,6)</f>
      </c>
      <c r="L202" s="38">
        <v>0</v>
      </c>
      <c s="32">
        <f>ROUND(ROUND(L202,2)*ROUND(G202,3),2)</f>
      </c>
      <c s="36" t="s">
        <v>6072</v>
      </c>
      <c>
        <f>(M202*21)/100</f>
      </c>
      <c t="s">
        <v>26</v>
      </c>
    </row>
    <row r="203" spans="1:5" ht="12.75">
      <c r="A203" s="35" t="s">
        <v>55</v>
      </c>
      <c r="E203" s="39" t="s">
        <v>4</v>
      </c>
    </row>
    <row r="204" spans="1:5" ht="12.75">
      <c r="A204" s="35" t="s">
        <v>57</v>
      </c>
      <c r="E204" s="40" t="s">
        <v>13667</v>
      </c>
    </row>
    <row r="205" spans="1:5" ht="12.75">
      <c r="A205" t="s">
        <v>59</v>
      </c>
      <c r="E205" s="39" t="s">
        <v>4</v>
      </c>
    </row>
    <row r="206" spans="1:16" ht="12.75">
      <c r="A206" t="s">
        <v>48</v>
      </c>
      <c s="34" t="s">
        <v>212</v>
      </c>
      <c s="34" t="s">
        <v>9439</v>
      </c>
      <c s="35" t="s">
        <v>4</v>
      </c>
      <c s="6" t="s">
        <v>10819</v>
      </c>
      <c s="36" t="s">
        <v>53</v>
      </c>
      <c s="37">
        <v>0.121</v>
      </c>
      <c s="36">
        <v>0</v>
      </c>
      <c s="36">
        <f>ROUND(G206*H206,6)</f>
      </c>
      <c r="L206" s="38">
        <v>0</v>
      </c>
      <c s="32">
        <f>ROUND(ROUND(L206,2)*ROUND(G206,3),2)</f>
      </c>
      <c s="36" t="s">
        <v>6072</v>
      </c>
      <c>
        <f>(M206*21)/100</f>
      </c>
      <c t="s">
        <v>26</v>
      </c>
    </row>
    <row r="207" spans="1:5" ht="12.75">
      <c r="A207" s="35" t="s">
        <v>55</v>
      </c>
      <c r="E207" s="39" t="s">
        <v>4</v>
      </c>
    </row>
    <row r="208" spans="1:5" ht="12.75">
      <c r="A208" s="35" t="s">
        <v>57</v>
      </c>
      <c r="E208" s="40" t="s">
        <v>13668</v>
      </c>
    </row>
    <row r="209" spans="1:5" ht="12.75">
      <c r="A209" t="s">
        <v>59</v>
      </c>
      <c r="E209" s="39" t="s">
        <v>4</v>
      </c>
    </row>
    <row r="210" spans="1:16" ht="25.5">
      <c r="A210" t="s">
        <v>48</v>
      </c>
      <c s="34" t="s">
        <v>215</v>
      </c>
      <c s="34" t="s">
        <v>13669</v>
      </c>
      <c s="35" t="s">
        <v>4</v>
      </c>
      <c s="6" t="s">
        <v>13670</v>
      </c>
      <c s="36" t="s">
        <v>71</v>
      </c>
      <c s="37">
        <v>53</v>
      </c>
      <c s="36">
        <v>0</v>
      </c>
      <c s="36">
        <f>ROUND(G210*H210,6)</f>
      </c>
      <c r="L210" s="38">
        <v>0</v>
      </c>
      <c s="32">
        <f>ROUND(ROUND(L210,2)*ROUND(G210,3),2)</f>
      </c>
      <c s="36" t="s">
        <v>6072</v>
      </c>
      <c>
        <f>(M210*21)/100</f>
      </c>
      <c t="s">
        <v>26</v>
      </c>
    </row>
    <row r="211" spans="1:5" ht="12.75">
      <c r="A211" s="35" t="s">
        <v>55</v>
      </c>
      <c r="E211" s="39" t="s">
        <v>4</v>
      </c>
    </row>
    <row r="212" spans="1:5" ht="12.75">
      <c r="A212" s="35" t="s">
        <v>57</v>
      </c>
      <c r="E212" s="40" t="s">
        <v>13671</v>
      </c>
    </row>
    <row r="213" spans="1:5" ht="12.75">
      <c r="A213" t="s">
        <v>59</v>
      </c>
      <c r="E213" s="39" t="s">
        <v>4</v>
      </c>
    </row>
    <row r="214" spans="1:13" ht="12.75">
      <c r="A214" t="s">
        <v>45</v>
      </c>
      <c r="C214" s="31" t="s">
        <v>6196</v>
      </c>
      <c r="E214" s="33" t="s">
        <v>6197</v>
      </c>
      <c r="J214" s="32">
        <f>0</f>
      </c>
      <c s="32">
        <f>0</f>
      </c>
      <c s="32">
        <f>0+L215+L219+L223+L227+L231+L235+L239+L243+L247+L251</f>
      </c>
      <c s="32">
        <f>0+M215+M219+M223+M227+M231+M235+M239+M243+M247+M251</f>
      </c>
    </row>
    <row r="215" spans="1:16" ht="25.5">
      <c r="A215" t="s">
        <v>48</v>
      </c>
      <c s="34" t="s">
        <v>227</v>
      </c>
      <c s="34" t="s">
        <v>9456</v>
      </c>
      <c s="35" t="s">
        <v>4</v>
      </c>
      <c s="6" t="s">
        <v>10821</v>
      </c>
      <c s="36" t="s">
        <v>697</v>
      </c>
      <c s="37">
        <v>40.95</v>
      </c>
      <c s="36">
        <v>0</v>
      </c>
      <c s="36">
        <f>ROUND(G215*H215,6)</f>
      </c>
      <c r="L215" s="38">
        <v>0</v>
      </c>
      <c s="32">
        <f>ROUND(ROUND(L215,2)*ROUND(G215,3),2)</f>
      </c>
      <c s="36" t="s">
        <v>6072</v>
      </c>
      <c>
        <f>(M215*21)/100</f>
      </c>
      <c t="s">
        <v>26</v>
      </c>
    </row>
    <row r="216" spans="1:5" ht="12.75">
      <c r="A216" s="35" t="s">
        <v>55</v>
      </c>
      <c r="E216" s="39" t="s">
        <v>4</v>
      </c>
    </row>
    <row r="217" spans="1:5" ht="12.75">
      <c r="A217" s="35" t="s">
        <v>57</v>
      </c>
      <c r="E217" s="40" t="s">
        <v>13672</v>
      </c>
    </row>
    <row r="218" spans="1:5" ht="12.75">
      <c r="A218" t="s">
        <v>59</v>
      </c>
      <c r="E218" s="39" t="s">
        <v>4</v>
      </c>
    </row>
    <row r="219" spans="1:16" ht="25.5">
      <c r="A219" t="s">
        <v>48</v>
      </c>
      <c s="34" t="s">
        <v>230</v>
      </c>
      <c s="34" t="s">
        <v>9463</v>
      </c>
      <c s="35" t="s">
        <v>4</v>
      </c>
      <c s="6" t="s">
        <v>13272</v>
      </c>
      <c s="36" t="s">
        <v>697</v>
      </c>
      <c s="37">
        <v>46.355</v>
      </c>
      <c s="36">
        <v>0</v>
      </c>
      <c s="36">
        <f>ROUND(G219*H219,6)</f>
      </c>
      <c r="L219" s="38">
        <v>0</v>
      </c>
      <c s="32">
        <f>ROUND(ROUND(L219,2)*ROUND(G219,3),2)</f>
      </c>
      <c s="36" t="s">
        <v>6072</v>
      </c>
      <c>
        <f>(M219*21)/100</f>
      </c>
      <c t="s">
        <v>26</v>
      </c>
    </row>
    <row r="220" spans="1:5" ht="12.75">
      <c r="A220" s="35" t="s">
        <v>55</v>
      </c>
      <c r="E220" s="39" t="s">
        <v>4</v>
      </c>
    </row>
    <row r="221" spans="1:5" ht="12.75">
      <c r="A221" s="35" t="s">
        <v>57</v>
      </c>
      <c r="E221" s="40" t="s">
        <v>13673</v>
      </c>
    </row>
    <row r="222" spans="1:5" ht="12.75">
      <c r="A222" t="s">
        <v>59</v>
      </c>
      <c r="E222" s="39" t="s">
        <v>4</v>
      </c>
    </row>
    <row r="223" spans="1:16" ht="12.75">
      <c r="A223" t="s">
        <v>48</v>
      </c>
      <c s="34" t="s">
        <v>233</v>
      </c>
      <c s="34" t="s">
        <v>9443</v>
      </c>
      <c s="35" t="s">
        <v>4</v>
      </c>
      <c s="6" t="s">
        <v>9444</v>
      </c>
      <c s="36" t="s">
        <v>53</v>
      </c>
      <c s="37">
        <v>0.031</v>
      </c>
      <c s="36">
        <v>0</v>
      </c>
      <c s="36">
        <f>ROUND(G223*H223,6)</f>
      </c>
      <c r="L223" s="38">
        <v>0</v>
      </c>
      <c s="32">
        <f>ROUND(ROUND(L223,2)*ROUND(G223,3),2)</f>
      </c>
      <c s="36" t="s">
        <v>6072</v>
      </c>
      <c>
        <f>(M223*21)/100</f>
      </c>
      <c t="s">
        <v>26</v>
      </c>
    </row>
    <row r="224" spans="1:5" ht="12.75">
      <c r="A224" s="35" t="s">
        <v>55</v>
      </c>
      <c r="E224" s="39" t="s">
        <v>4</v>
      </c>
    </row>
    <row r="225" spans="1:5" ht="12.75">
      <c r="A225" s="35" t="s">
        <v>57</v>
      </c>
      <c r="E225" s="40" t="s">
        <v>13674</v>
      </c>
    </row>
    <row r="226" spans="1:5" ht="12.75">
      <c r="A226" t="s">
        <v>59</v>
      </c>
      <c r="E226" s="39" t="s">
        <v>4</v>
      </c>
    </row>
    <row r="227" spans="1:16" ht="12.75">
      <c r="A227" t="s">
        <v>48</v>
      </c>
      <c s="34" t="s">
        <v>237</v>
      </c>
      <c s="34" t="s">
        <v>9473</v>
      </c>
      <c s="35" t="s">
        <v>4</v>
      </c>
      <c s="6" t="s">
        <v>10824</v>
      </c>
      <c s="36" t="s">
        <v>697</v>
      </c>
      <c s="37">
        <v>51.19</v>
      </c>
      <c s="36">
        <v>0</v>
      </c>
      <c s="36">
        <f>ROUND(G227*H227,6)</f>
      </c>
      <c r="L227" s="38">
        <v>0</v>
      </c>
      <c s="32">
        <f>ROUND(ROUND(L227,2)*ROUND(G227,3),2)</f>
      </c>
      <c s="36" t="s">
        <v>6072</v>
      </c>
      <c>
        <f>(M227*21)/100</f>
      </c>
      <c t="s">
        <v>26</v>
      </c>
    </row>
    <row r="228" spans="1:5" ht="12.75">
      <c r="A228" s="35" t="s">
        <v>55</v>
      </c>
      <c r="E228" s="39" t="s">
        <v>4</v>
      </c>
    </row>
    <row r="229" spans="1:5" ht="12.75">
      <c r="A229" s="35" t="s">
        <v>57</v>
      </c>
      <c r="E229" s="40" t="s">
        <v>13675</v>
      </c>
    </row>
    <row r="230" spans="1:5" ht="12.75">
      <c r="A230" t="s">
        <v>59</v>
      </c>
      <c r="E230" s="39" t="s">
        <v>4</v>
      </c>
    </row>
    <row r="231" spans="1:16" ht="12.75">
      <c r="A231" t="s">
        <v>48</v>
      </c>
      <c s="34" t="s">
        <v>240</v>
      </c>
      <c s="34" t="s">
        <v>9477</v>
      </c>
      <c s="35" t="s">
        <v>4</v>
      </c>
      <c s="6" t="s">
        <v>13276</v>
      </c>
      <c s="36" t="s">
        <v>697</v>
      </c>
      <c s="37">
        <v>46.355</v>
      </c>
      <c s="36">
        <v>0</v>
      </c>
      <c s="36">
        <f>ROUND(G231*H231,6)</f>
      </c>
      <c r="L231" s="38">
        <v>0</v>
      </c>
      <c s="32">
        <f>ROUND(ROUND(L231,2)*ROUND(G231,3),2)</f>
      </c>
      <c s="36" t="s">
        <v>6072</v>
      </c>
      <c>
        <f>(M231*21)/100</f>
      </c>
      <c t="s">
        <v>26</v>
      </c>
    </row>
    <row r="232" spans="1:5" ht="12.75">
      <c r="A232" s="35" t="s">
        <v>55</v>
      </c>
      <c r="E232" s="39" t="s">
        <v>4</v>
      </c>
    </row>
    <row r="233" spans="1:5" ht="12.75">
      <c r="A233" s="35" t="s">
        <v>57</v>
      </c>
      <c r="E233" s="40" t="s">
        <v>13673</v>
      </c>
    </row>
    <row r="234" spans="1:5" ht="12.75">
      <c r="A234" t="s">
        <v>59</v>
      </c>
      <c r="E234" s="39" t="s">
        <v>4</v>
      </c>
    </row>
    <row r="235" spans="1:16" ht="12.75">
      <c r="A235" t="s">
        <v>48</v>
      </c>
      <c s="34" t="s">
        <v>243</v>
      </c>
      <c s="34" t="s">
        <v>13278</v>
      </c>
      <c s="35" t="s">
        <v>4</v>
      </c>
      <c s="6" t="s">
        <v>13676</v>
      </c>
      <c s="36" t="s">
        <v>697</v>
      </c>
      <c s="37">
        <v>117.054</v>
      </c>
      <c s="36">
        <v>0</v>
      </c>
      <c s="36">
        <f>ROUND(G235*H235,6)</f>
      </c>
      <c r="L235" s="38">
        <v>0</v>
      </c>
      <c s="32">
        <f>ROUND(ROUND(L235,2)*ROUND(G235,3),2)</f>
      </c>
      <c s="36" t="s">
        <v>6072</v>
      </c>
      <c>
        <f>(M235*21)/100</f>
      </c>
      <c t="s">
        <v>26</v>
      </c>
    </row>
    <row r="236" spans="1:5" ht="12.75">
      <c r="A236" s="35" t="s">
        <v>55</v>
      </c>
      <c r="E236" s="39" t="s">
        <v>4</v>
      </c>
    </row>
    <row r="237" spans="1:5" ht="12.75">
      <c r="A237" s="35" t="s">
        <v>57</v>
      </c>
      <c r="E237" s="40" t="s">
        <v>13677</v>
      </c>
    </row>
    <row r="238" spans="1:5" ht="12.75">
      <c r="A238" t="s">
        <v>59</v>
      </c>
      <c r="E238" s="39" t="s">
        <v>4</v>
      </c>
    </row>
    <row r="239" spans="1:16" ht="25.5">
      <c r="A239" t="s">
        <v>48</v>
      </c>
      <c s="34" t="s">
        <v>246</v>
      </c>
      <c s="34" t="s">
        <v>13678</v>
      </c>
      <c s="35" t="s">
        <v>4</v>
      </c>
      <c s="6" t="s">
        <v>13679</v>
      </c>
      <c s="36" t="s">
        <v>697</v>
      </c>
      <c s="37">
        <v>27</v>
      </c>
      <c s="36">
        <v>0</v>
      </c>
      <c s="36">
        <f>ROUND(G239*H239,6)</f>
      </c>
      <c r="L239" s="38">
        <v>0</v>
      </c>
      <c s="32">
        <f>ROUND(ROUND(L239,2)*ROUND(G239,3),2)</f>
      </c>
      <c s="36" t="s">
        <v>6072</v>
      </c>
      <c>
        <f>(M239*21)/100</f>
      </c>
      <c t="s">
        <v>26</v>
      </c>
    </row>
    <row r="240" spans="1:5" ht="12.75">
      <c r="A240" s="35" t="s">
        <v>55</v>
      </c>
      <c r="E240" s="39" t="s">
        <v>4</v>
      </c>
    </row>
    <row r="241" spans="1:5" ht="12.75">
      <c r="A241" s="35" t="s">
        <v>57</v>
      </c>
      <c r="E241" s="40" t="s">
        <v>13680</v>
      </c>
    </row>
    <row r="242" spans="1:5" ht="12.75">
      <c r="A242" t="s">
        <v>59</v>
      </c>
      <c r="E242" s="39" t="s">
        <v>4</v>
      </c>
    </row>
    <row r="243" spans="1:16" ht="12.75">
      <c r="A243" t="s">
        <v>48</v>
      </c>
      <c s="34" t="s">
        <v>249</v>
      </c>
      <c s="34" t="s">
        <v>13681</v>
      </c>
      <c s="35" t="s">
        <v>4</v>
      </c>
      <c s="6" t="s">
        <v>13682</v>
      </c>
      <c s="36" t="s">
        <v>697</v>
      </c>
      <c s="37">
        <v>32.4</v>
      </c>
      <c s="36">
        <v>0</v>
      </c>
      <c s="36">
        <f>ROUND(G243*H243,6)</f>
      </c>
      <c r="L243" s="38">
        <v>0</v>
      </c>
      <c s="32">
        <f>ROUND(ROUND(L243,2)*ROUND(G243,3),2)</f>
      </c>
      <c s="36" t="s">
        <v>6072</v>
      </c>
      <c>
        <f>(M243*21)/100</f>
      </c>
      <c t="s">
        <v>26</v>
      </c>
    </row>
    <row r="244" spans="1:5" ht="12.75">
      <c r="A244" s="35" t="s">
        <v>55</v>
      </c>
      <c r="E244" s="39" t="s">
        <v>4</v>
      </c>
    </row>
    <row r="245" spans="1:5" ht="12.75">
      <c r="A245" s="35" t="s">
        <v>57</v>
      </c>
      <c r="E245" s="40" t="s">
        <v>13683</v>
      </c>
    </row>
    <row r="246" spans="1:5" ht="12.75">
      <c r="A246" t="s">
        <v>59</v>
      </c>
      <c r="E246" s="39" t="s">
        <v>4</v>
      </c>
    </row>
    <row r="247" spans="1:16" ht="12.75">
      <c r="A247" t="s">
        <v>48</v>
      </c>
      <c s="34" t="s">
        <v>252</v>
      </c>
      <c s="34" t="s">
        <v>13684</v>
      </c>
      <c s="35" t="s">
        <v>4</v>
      </c>
      <c s="6" t="s">
        <v>13685</v>
      </c>
      <c s="36" t="s">
        <v>697</v>
      </c>
      <c s="37">
        <v>52.404</v>
      </c>
      <c s="36">
        <v>0</v>
      </c>
      <c s="36">
        <f>ROUND(G247*H247,6)</f>
      </c>
      <c r="L247" s="38">
        <v>0</v>
      </c>
      <c s="32">
        <f>ROUND(ROUND(L247,2)*ROUND(G247,3),2)</f>
      </c>
      <c s="36" t="s">
        <v>6072</v>
      </c>
      <c>
        <f>(M247*21)/100</f>
      </c>
      <c t="s">
        <v>26</v>
      </c>
    </row>
    <row r="248" spans="1:5" ht="12.75">
      <c r="A248" s="35" t="s">
        <v>55</v>
      </c>
      <c r="E248" s="39" t="s">
        <v>4</v>
      </c>
    </row>
    <row r="249" spans="1:5" ht="12.75">
      <c r="A249" s="35" t="s">
        <v>57</v>
      </c>
      <c r="E249" s="40" t="s">
        <v>13686</v>
      </c>
    </row>
    <row r="250" spans="1:5" ht="12.75">
      <c r="A250" t="s">
        <v>59</v>
      </c>
      <c r="E250" s="39" t="s">
        <v>4</v>
      </c>
    </row>
    <row r="251" spans="1:16" ht="12.75">
      <c r="A251" t="s">
        <v>48</v>
      </c>
      <c s="34" t="s">
        <v>255</v>
      </c>
      <c s="34" t="s">
        <v>13687</v>
      </c>
      <c s="35" t="s">
        <v>4</v>
      </c>
      <c s="6" t="s">
        <v>13688</v>
      </c>
      <c s="36" t="s">
        <v>71</v>
      </c>
      <c s="37">
        <v>87.1</v>
      </c>
      <c s="36">
        <v>0</v>
      </c>
      <c s="36">
        <f>ROUND(G251*H251,6)</f>
      </c>
      <c r="L251" s="38">
        <v>0</v>
      </c>
      <c s="32">
        <f>ROUND(ROUND(L251,2)*ROUND(G251,3),2)</f>
      </c>
      <c s="36" t="s">
        <v>6072</v>
      </c>
      <c>
        <f>(M251*21)/100</f>
      </c>
      <c t="s">
        <v>26</v>
      </c>
    </row>
    <row r="252" spans="1:5" ht="12.75">
      <c r="A252" s="35" t="s">
        <v>55</v>
      </c>
      <c r="E252" s="39" t="s">
        <v>4</v>
      </c>
    </row>
    <row r="253" spans="1:5" ht="12.75">
      <c r="A253" s="35" t="s">
        <v>57</v>
      </c>
      <c r="E253" s="40" t="s">
        <v>13689</v>
      </c>
    </row>
    <row r="254" spans="1:5" ht="12.75">
      <c r="A254" t="s">
        <v>59</v>
      </c>
      <c r="E254" s="39" t="s">
        <v>4</v>
      </c>
    </row>
    <row r="255" spans="1:13" ht="12.75">
      <c r="A255" t="s">
        <v>45</v>
      </c>
      <c r="C255" s="31" t="s">
        <v>10834</v>
      </c>
      <c r="E255" s="33" t="s">
        <v>10835</v>
      </c>
      <c r="J255" s="32">
        <f>0</f>
      </c>
      <c s="32">
        <f>0</f>
      </c>
      <c s="32">
        <f>0+L256+L260+L264+L268+L272+L276+L280+L284</f>
      </c>
      <c s="32">
        <f>0+M256+M260+M264+M268+M272+M276+M280+M284</f>
      </c>
    </row>
    <row r="256" spans="1:16" ht="25.5">
      <c r="A256" t="s">
        <v>48</v>
      </c>
      <c s="34" t="s">
        <v>258</v>
      </c>
      <c s="34" t="s">
        <v>10836</v>
      </c>
      <c s="35" t="s">
        <v>4</v>
      </c>
      <c s="6" t="s">
        <v>10837</v>
      </c>
      <c s="36" t="s">
        <v>697</v>
      </c>
      <c s="37">
        <v>69.11</v>
      </c>
      <c s="36">
        <v>0</v>
      </c>
      <c s="36">
        <f>ROUND(G256*H256,6)</f>
      </c>
      <c r="L256" s="38">
        <v>0</v>
      </c>
      <c s="32">
        <f>ROUND(ROUND(L256,2)*ROUND(G256,3),2)</f>
      </c>
      <c s="36" t="s">
        <v>6072</v>
      </c>
      <c>
        <f>(M256*21)/100</f>
      </c>
      <c t="s">
        <v>26</v>
      </c>
    </row>
    <row r="257" spans="1:5" ht="12.75">
      <c r="A257" s="35" t="s">
        <v>55</v>
      </c>
      <c r="E257" s="39" t="s">
        <v>4</v>
      </c>
    </row>
    <row r="258" spans="1:5" ht="12.75">
      <c r="A258" s="35" t="s">
        <v>57</v>
      </c>
      <c r="E258" s="40" t="s">
        <v>13690</v>
      </c>
    </row>
    <row r="259" spans="1:5" ht="12.75">
      <c r="A259" t="s">
        <v>59</v>
      </c>
      <c r="E259" s="39" t="s">
        <v>4</v>
      </c>
    </row>
    <row r="260" spans="1:16" ht="12.75">
      <c r="A260" t="s">
        <v>48</v>
      </c>
      <c s="34" t="s">
        <v>261</v>
      </c>
      <c s="34" t="s">
        <v>9443</v>
      </c>
      <c s="35" t="s">
        <v>4</v>
      </c>
      <c s="6" t="s">
        <v>9444</v>
      </c>
      <c s="36" t="s">
        <v>53</v>
      </c>
      <c s="37">
        <v>0.021</v>
      </c>
      <c s="36">
        <v>0</v>
      </c>
      <c s="36">
        <f>ROUND(G260*H260,6)</f>
      </c>
      <c r="L260" s="38">
        <v>0</v>
      </c>
      <c s="32">
        <f>ROUND(ROUND(L260,2)*ROUND(G260,3),2)</f>
      </c>
      <c s="36" t="s">
        <v>6072</v>
      </c>
      <c>
        <f>(M260*21)/100</f>
      </c>
      <c t="s">
        <v>26</v>
      </c>
    </row>
    <row r="261" spans="1:5" ht="12.75">
      <c r="A261" s="35" t="s">
        <v>55</v>
      </c>
      <c r="E261" s="39" t="s">
        <v>4</v>
      </c>
    </row>
    <row r="262" spans="1:5" ht="12.75">
      <c r="A262" s="35" t="s">
        <v>57</v>
      </c>
      <c r="E262" s="40" t="s">
        <v>13691</v>
      </c>
    </row>
    <row r="263" spans="1:5" ht="12.75">
      <c r="A263" t="s">
        <v>59</v>
      </c>
      <c r="E263" s="39" t="s">
        <v>4</v>
      </c>
    </row>
    <row r="264" spans="1:16" ht="12.75">
      <c r="A264" t="s">
        <v>48</v>
      </c>
      <c s="34" t="s">
        <v>264</v>
      </c>
      <c s="34" t="s">
        <v>13692</v>
      </c>
      <c s="35" t="s">
        <v>4</v>
      </c>
      <c s="6" t="s">
        <v>13693</v>
      </c>
      <c s="36" t="s">
        <v>697</v>
      </c>
      <c s="37">
        <v>90.998</v>
      </c>
      <c s="36">
        <v>0</v>
      </c>
      <c s="36">
        <f>ROUND(G264*H264,6)</f>
      </c>
      <c r="L264" s="38">
        <v>0</v>
      </c>
      <c s="32">
        <f>ROUND(ROUND(L264,2)*ROUND(G264,3),2)</f>
      </c>
      <c s="36" t="s">
        <v>6072</v>
      </c>
      <c>
        <f>(M264*21)/100</f>
      </c>
      <c t="s">
        <v>26</v>
      </c>
    </row>
    <row r="265" spans="1:5" ht="12.75">
      <c r="A265" s="35" t="s">
        <v>55</v>
      </c>
      <c r="E265" s="39" t="s">
        <v>4</v>
      </c>
    </row>
    <row r="266" spans="1:5" ht="12.75">
      <c r="A266" s="35" t="s">
        <v>57</v>
      </c>
      <c r="E266" s="40" t="s">
        <v>13694</v>
      </c>
    </row>
    <row r="267" spans="1:5" ht="12.75">
      <c r="A267" t="s">
        <v>59</v>
      </c>
      <c r="E267" s="39" t="s">
        <v>4</v>
      </c>
    </row>
    <row r="268" spans="1:16" ht="25.5">
      <c r="A268" t="s">
        <v>48</v>
      </c>
      <c s="34" t="s">
        <v>638</v>
      </c>
      <c s="34" t="s">
        <v>13695</v>
      </c>
      <c s="35" t="s">
        <v>4</v>
      </c>
      <c s="6" t="s">
        <v>13696</v>
      </c>
      <c s="36" t="s">
        <v>697</v>
      </c>
      <c s="37">
        <v>104.648</v>
      </c>
      <c s="36">
        <v>0</v>
      </c>
      <c s="36">
        <f>ROUND(G268*H268,6)</f>
      </c>
      <c r="L268" s="38">
        <v>0</v>
      </c>
      <c s="32">
        <f>ROUND(ROUND(L268,2)*ROUND(G268,3),2)</f>
      </c>
      <c s="36" t="s">
        <v>6072</v>
      </c>
      <c>
        <f>(M268*21)/100</f>
      </c>
      <c t="s">
        <v>26</v>
      </c>
    </row>
    <row r="269" spans="1:5" ht="12.75">
      <c r="A269" s="35" t="s">
        <v>55</v>
      </c>
      <c r="E269" s="39" t="s">
        <v>4</v>
      </c>
    </row>
    <row r="270" spans="1:5" ht="12.75">
      <c r="A270" s="35" t="s">
        <v>57</v>
      </c>
      <c r="E270" s="40" t="s">
        <v>13697</v>
      </c>
    </row>
    <row r="271" spans="1:5" ht="12.75">
      <c r="A271" t="s">
        <v>59</v>
      </c>
      <c r="E271" s="39" t="s">
        <v>4</v>
      </c>
    </row>
    <row r="272" spans="1:16" ht="25.5">
      <c r="A272" t="s">
        <v>48</v>
      </c>
      <c s="34" t="s">
        <v>639</v>
      </c>
      <c s="34" t="s">
        <v>13698</v>
      </c>
      <c s="35" t="s">
        <v>4</v>
      </c>
      <c s="6" t="s">
        <v>13699</v>
      </c>
      <c s="36" t="s">
        <v>697</v>
      </c>
      <c s="37">
        <v>72.278</v>
      </c>
      <c s="36">
        <v>0</v>
      </c>
      <c s="36">
        <f>ROUND(G272*H272,6)</f>
      </c>
      <c r="L272" s="38">
        <v>0</v>
      </c>
      <c s="32">
        <f>ROUND(ROUND(L272,2)*ROUND(G272,3),2)</f>
      </c>
      <c s="36" t="s">
        <v>6072</v>
      </c>
      <c>
        <f>(M272*21)/100</f>
      </c>
      <c t="s">
        <v>26</v>
      </c>
    </row>
    <row r="273" spans="1:5" ht="12.75">
      <c r="A273" s="35" t="s">
        <v>55</v>
      </c>
      <c r="E273" s="39" t="s">
        <v>4</v>
      </c>
    </row>
    <row r="274" spans="1:5" ht="12.75">
      <c r="A274" s="35" t="s">
        <v>57</v>
      </c>
      <c r="E274" s="40" t="s">
        <v>13700</v>
      </c>
    </row>
    <row r="275" spans="1:5" ht="12.75">
      <c r="A275" t="s">
        <v>59</v>
      </c>
      <c r="E275" s="39" t="s">
        <v>4</v>
      </c>
    </row>
    <row r="276" spans="1:16" ht="38.25">
      <c r="A276" t="s">
        <v>48</v>
      </c>
      <c s="34" t="s">
        <v>267</v>
      </c>
      <c s="34" t="s">
        <v>13701</v>
      </c>
      <c s="35" t="s">
        <v>4</v>
      </c>
      <c s="6" t="s">
        <v>13702</v>
      </c>
      <c s="36" t="s">
        <v>697</v>
      </c>
      <c s="37">
        <v>83.12</v>
      </c>
      <c s="36">
        <v>0</v>
      </c>
      <c s="36">
        <f>ROUND(G276*H276,6)</f>
      </c>
      <c r="L276" s="38">
        <v>0</v>
      </c>
      <c s="32">
        <f>ROUND(ROUND(L276,2)*ROUND(G276,3),2)</f>
      </c>
      <c s="36" t="s">
        <v>6072</v>
      </c>
      <c>
        <f>(M276*21)/100</f>
      </c>
      <c t="s">
        <v>26</v>
      </c>
    </row>
    <row r="277" spans="1:5" ht="12.75">
      <c r="A277" s="35" t="s">
        <v>55</v>
      </c>
      <c r="E277" s="39" t="s">
        <v>4</v>
      </c>
    </row>
    <row r="278" spans="1:5" ht="12.75">
      <c r="A278" s="35" t="s">
        <v>57</v>
      </c>
      <c r="E278" s="40" t="s">
        <v>13703</v>
      </c>
    </row>
    <row r="279" spans="1:5" ht="12.75">
      <c r="A279" t="s">
        <v>59</v>
      </c>
      <c r="E279" s="39" t="s">
        <v>4</v>
      </c>
    </row>
    <row r="280" spans="1:16" ht="25.5">
      <c r="A280" t="s">
        <v>48</v>
      </c>
      <c s="34" t="s">
        <v>270</v>
      </c>
      <c s="34" t="s">
        <v>10843</v>
      </c>
      <c s="35" t="s">
        <v>4</v>
      </c>
      <c s="6" t="s">
        <v>10844</v>
      </c>
      <c s="36" t="s">
        <v>697</v>
      </c>
      <c s="37">
        <v>69.11</v>
      </c>
      <c s="36">
        <v>0</v>
      </c>
      <c s="36">
        <f>ROUND(G280*H280,6)</f>
      </c>
      <c r="L280" s="38">
        <v>0</v>
      </c>
      <c s="32">
        <f>ROUND(ROUND(L280,2)*ROUND(G280,3),2)</f>
      </c>
      <c s="36" t="s">
        <v>6072</v>
      </c>
      <c>
        <f>(M280*21)/100</f>
      </c>
      <c t="s">
        <v>26</v>
      </c>
    </row>
    <row r="281" spans="1:5" ht="12.75">
      <c r="A281" s="35" t="s">
        <v>55</v>
      </c>
      <c r="E281" s="39" t="s">
        <v>4</v>
      </c>
    </row>
    <row r="282" spans="1:5" ht="12.75">
      <c r="A282" s="35" t="s">
        <v>57</v>
      </c>
      <c r="E282" s="40" t="s">
        <v>13704</v>
      </c>
    </row>
    <row r="283" spans="1:5" ht="12.75">
      <c r="A283" t="s">
        <v>59</v>
      </c>
      <c r="E283" s="39" t="s">
        <v>4</v>
      </c>
    </row>
    <row r="284" spans="1:16" ht="12.75">
      <c r="A284" t="s">
        <v>48</v>
      </c>
      <c s="34" t="s">
        <v>642</v>
      </c>
      <c s="34" t="s">
        <v>10847</v>
      </c>
      <c s="35" t="s">
        <v>4</v>
      </c>
      <c s="6" t="s">
        <v>10848</v>
      </c>
      <c s="36" t="s">
        <v>697</v>
      </c>
      <c s="37">
        <v>79.477</v>
      </c>
      <c s="36">
        <v>0</v>
      </c>
      <c s="36">
        <f>ROUND(G284*H284,6)</f>
      </c>
      <c r="L284" s="38">
        <v>0</v>
      </c>
      <c s="32">
        <f>ROUND(ROUND(L284,2)*ROUND(G284,3),2)</f>
      </c>
      <c s="36" t="s">
        <v>6072</v>
      </c>
      <c>
        <f>(M284*21)/100</f>
      </c>
      <c t="s">
        <v>26</v>
      </c>
    </row>
    <row r="285" spans="1:5" ht="12.75">
      <c r="A285" s="35" t="s">
        <v>55</v>
      </c>
      <c r="E285" s="39" t="s">
        <v>4</v>
      </c>
    </row>
    <row r="286" spans="1:5" ht="12.75">
      <c r="A286" s="35" t="s">
        <v>57</v>
      </c>
      <c r="E286" s="40" t="s">
        <v>13705</v>
      </c>
    </row>
    <row r="287" spans="1:5" ht="12.75">
      <c r="A287" t="s">
        <v>59</v>
      </c>
      <c r="E287" s="39" t="s">
        <v>4</v>
      </c>
    </row>
    <row r="288" spans="1:13" ht="12.75">
      <c r="A288" t="s">
        <v>45</v>
      </c>
      <c r="C288" s="31" t="s">
        <v>6667</v>
      </c>
      <c r="E288" s="33" t="s">
        <v>6668</v>
      </c>
      <c r="J288" s="32">
        <f>0</f>
      </c>
      <c s="32">
        <f>0</f>
      </c>
      <c s="32">
        <f>0+L289+L293+L297+L301+L305+L309+L313+L317+L321+L325+L329</f>
      </c>
      <c s="32">
        <f>0+M289+M293+M297+M301+M305+M309+M313+M317+M321+M325+M329</f>
      </c>
    </row>
    <row r="289" spans="1:16" ht="25.5">
      <c r="A289" t="s">
        <v>48</v>
      </c>
      <c s="34" t="s">
        <v>643</v>
      </c>
      <c s="34" t="s">
        <v>10871</v>
      </c>
      <c s="35" t="s">
        <v>4</v>
      </c>
      <c s="6" t="s">
        <v>10872</v>
      </c>
      <c s="36" t="s">
        <v>697</v>
      </c>
      <c s="37">
        <v>34.8</v>
      </c>
      <c s="36">
        <v>0</v>
      </c>
      <c s="36">
        <f>ROUND(G289*H289,6)</f>
      </c>
      <c r="L289" s="38">
        <v>0</v>
      </c>
      <c s="32">
        <f>ROUND(ROUND(L289,2)*ROUND(G289,3),2)</f>
      </c>
      <c s="36" t="s">
        <v>6072</v>
      </c>
      <c>
        <f>(M289*21)/100</f>
      </c>
      <c t="s">
        <v>26</v>
      </c>
    </row>
    <row r="290" spans="1:5" ht="12.75">
      <c r="A290" s="35" t="s">
        <v>55</v>
      </c>
      <c r="E290" s="39" t="s">
        <v>4</v>
      </c>
    </row>
    <row r="291" spans="1:5" ht="12.75">
      <c r="A291" s="35" t="s">
        <v>57</v>
      </c>
      <c r="E291" s="40" t="s">
        <v>13706</v>
      </c>
    </row>
    <row r="292" spans="1:5" ht="12.75">
      <c r="A292" t="s">
        <v>59</v>
      </c>
      <c r="E292" s="39" t="s">
        <v>4</v>
      </c>
    </row>
    <row r="293" spans="1:16" ht="12.75">
      <c r="A293" t="s">
        <v>48</v>
      </c>
      <c s="34" t="s">
        <v>273</v>
      </c>
      <c s="34" t="s">
        <v>13707</v>
      </c>
      <c s="35" t="s">
        <v>4</v>
      </c>
      <c s="6" t="s">
        <v>13708</v>
      </c>
      <c s="36" t="s">
        <v>697</v>
      </c>
      <c s="37">
        <v>2.856</v>
      </c>
      <c s="36">
        <v>0</v>
      </c>
      <c s="36">
        <f>ROUND(G293*H293,6)</f>
      </c>
      <c r="L293" s="38">
        <v>0</v>
      </c>
      <c s="32">
        <f>ROUND(ROUND(L293,2)*ROUND(G293,3),2)</f>
      </c>
      <c s="36" t="s">
        <v>6072</v>
      </c>
      <c>
        <f>(M293*21)/100</f>
      </c>
      <c t="s">
        <v>26</v>
      </c>
    </row>
    <row r="294" spans="1:5" ht="12.75">
      <c r="A294" s="35" t="s">
        <v>55</v>
      </c>
      <c r="E294" s="39" t="s">
        <v>4</v>
      </c>
    </row>
    <row r="295" spans="1:5" ht="12.75">
      <c r="A295" s="35" t="s">
        <v>57</v>
      </c>
      <c r="E295" s="40" t="s">
        <v>13709</v>
      </c>
    </row>
    <row r="296" spans="1:5" ht="12.75">
      <c r="A296" t="s">
        <v>59</v>
      </c>
      <c r="E296" s="39" t="s">
        <v>4</v>
      </c>
    </row>
    <row r="297" spans="1:16" ht="12.75">
      <c r="A297" t="s">
        <v>48</v>
      </c>
      <c s="34" t="s">
        <v>276</v>
      </c>
      <c s="34" t="s">
        <v>13710</v>
      </c>
      <c s="35" t="s">
        <v>4</v>
      </c>
      <c s="6" t="s">
        <v>13711</v>
      </c>
      <c s="36" t="s">
        <v>697</v>
      </c>
      <c s="37">
        <v>32.64</v>
      </c>
      <c s="36">
        <v>0</v>
      </c>
      <c s="36">
        <f>ROUND(G297*H297,6)</f>
      </c>
      <c r="L297" s="38">
        <v>0</v>
      </c>
      <c s="32">
        <f>ROUND(ROUND(L297,2)*ROUND(G297,3),2)</f>
      </c>
      <c s="36" t="s">
        <v>6072</v>
      </c>
      <c>
        <f>(M297*21)/100</f>
      </c>
      <c t="s">
        <v>26</v>
      </c>
    </row>
    <row r="298" spans="1:5" ht="12.75">
      <c r="A298" s="35" t="s">
        <v>55</v>
      </c>
      <c r="E298" s="39" t="s">
        <v>4</v>
      </c>
    </row>
    <row r="299" spans="1:5" ht="12.75">
      <c r="A299" s="35" t="s">
        <v>57</v>
      </c>
      <c r="E299" s="40" t="s">
        <v>13712</v>
      </c>
    </row>
    <row r="300" spans="1:5" ht="12.75">
      <c r="A300" t="s">
        <v>59</v>
      </c>
      <c r="E300" s="39" t="s">
        <v>4</v>
      </c>
    </row>
    <row r="301" spans="1:16" ht="25.5">
      <c r="A301" t="s">
        <v>48</v>
      </c>
      <c s="34" t="s">
        <v>279</v>
      </c>
      <c s="34" t="s">
        <v>10883</v>
      </c>
      <c s="35" t="s">
        <v>4</v>
      </c>
      <c s="6" t="s">
        <v>10884</v>
      </c>
      <c s="36" t="s">
        <v>697</v>
      </c>
      <c s="37">
        <v>15.1</v>
      </c>
      <c s="36">
        <v>0</v>
      </c>
      <c s="36">
        <f>ROUND(G301*H301,6)</f>
      </c>
      <c r="L301" s="38">
        <v>0</v>
      </c>
      <c s="32">
        <f>ROUND(ROUND(L301,2)*ROUND(G301,3),2)</f>
      </c>
      <c s="36" t="s">
        <v>6072</v>
      </c>
      <c>
        <f>(M301*21)/100</f>
      </c>
      <c t="s">
        <v>26</v>
      </c>
    </row>
    <row r="302" spans="1:5" ht="12.75">
      <c r="A302" s="35" t="s">
        <v>55</v>
      </c>
      <c r="E302" s="39" t="s">
        <v>4</v>
      </c>
    </row>
    <row r="303" spans="1:5" ht="25.5">
      <c r="A303" s="35" t="s">
        <v>57</v>
      </c>
      <c r="E303" s="40" t="s">
        <v>13713</v>
      </c>
    </row>
    <row r="304" spans="1:5" ht="12.75">
      <c r="A304" t="s">
        <v>59</v>
      </c>
      <c r="E304" s="39" t="s">
        <v>4</v>
      </c>
    </row>
    <row r="305" spans="1:16" ht="12.75">
      <c r="A305" t="s">
        <v>48</v>
      </c>
      <c s="34" t="s">
        <v>282</v>
      </c>
      <c s="34" t="s">
        <v>13714</v>
      </c>
      <c s="35" t="s">
        <v>4</v>
      </c>
      <c s="6" t="s">
        <v>13715</v>
      </c>
      <c s="36" t="s">
        <v>697</v>
      </c>
      <c s="37">
        <v>15.402</v>
      </c>
      <c s="36">
        <v>0</v>
      </c>
      <c s="36">
        <f>ROUND(G305*H305,6)</f>
      </c>
      <c r="L305" s="38">
        <v>0</v>
      </c>
      <c s="32">
        <f>ROUND(ROUND(L305,2)*ROUND(G305,3),2)</f>
      </c>
      <c s="36" t="s">
        <v>6072</v>
      </c>
      <c>
        <f>(M305*21)/100</f>
      </c>
      <c t="s">
        <v>26</v>
      </c>
    </row>
    <row r="306" spans="1:5" ht="12.75">
      <c r="A306" s="35" t="s">
        <v>55</v>
      </c>
      <c r="E306" s="39" t="s">
        <v>4</v>
      </c>
    </row>
    <row r="307" spans="1:5" ht="12.75">
      <c r="A307" s="35" t="s">
        <v>57</v>
      </c>
      <c r="E307" s="40" t="s">
        <v>13716</v>
      </c>
    </row>
    <row r="308" spans="1:5" ht="12.75">
      <c r="A308" t="s">
        <v>59</v>
      </c>
      <c r="E308" s="39" t="s">
        <v>4</v>
      </c>
    </row>
    <row r="309" spans="1:16" ht="25.5">
      <c r="A309" t="s">
        <v>48</v>
      </c>
      <c s="34" t="s">
        <v>285</v>
      </c>
      <c s="34" t="s">
        <v>13717</v>
      </c>
      <c s="35" t="s">
        <v>4</v>
      </c>
      <c s="6" t="s">
        <v>13718</v>
      </c>
      <c s="36" t="s">
        <v>697</v>
      </c>
      <c s="37">
        <v>54.83</v>
      </c>
      <c s="36">
        <v>0</v>
      </c>
      <c s="36">
        <f>ROUND(G309*H309,6)</f>
      </c>
      <c r="L309" s="38">
        <v>0</v>
      </c>
      <c s="32">
        <f>ROUND(ROUND(L309,2)*ROUND(G309,3),2)</f>
      </c>
      <c s="36" t="s">
        <v>6072</v>
      </c>
      <c>
        <f>(M309*21)/100</f>
      </c>
      <c t="s">
        <v>26</v>
      </c>
    </row>
    <row r="310" spans="1:5" ht="12.75">
      <c r="A310" s="35" t="s">
        <v>55</v>
      </c>
      <c r="E310" s="39" t="s">
        <v>4</v>
      </c>
    </row>
    <row r="311" spans="1:5" ht="12.75">
      <c r="A311" s="35" t="s">
        <v>57</v>
      </c>
      <c r="E311" s="40" t="s">
        <v>13719</v>
      </c>
    </row>
    <row r="312" spans="1:5" ht="12.75">
      <c r="A312" t="s">
        <v>59</v>
      </c>
      <c r="E312" s="39" t="s">
        <v>4</v>
      </c>
    </row>
    <row r="313" spans="1:16" ht="12.75">
      <c r="A313" t="s">
        <v>48</v>
      </c>
      <c s="34" t="s">
        <v>644</v>
      </c>
      <c s="34" t="s">
        <v>13720</v>
      </c>
      <c s="35" t="s">
        <v>4</v>
      </c>
      <c s="6" t="s">
        <v>13721</v>
      </c>
      <c s="36" t="s">
        <v>697</v>
      </c>
      <c s="37">
        <v>52.867</v>
      </c>
      <c s="36">
        <v>0</v>
      </c>
      <c s="36">
        <f>ROUND(G313*H313,6)</f>
      </c>
      <c r="L313" s="38">
        <v>0</v>
      </c>
      <c s="32">
        <f>ROUND(ROUND(L313,2)*ROUND(G313,3),2)</f>
      </c>
      <c s="36" t="s">
        <v>6072</v>
      </c>
      <c>
        <f>(M313*21)/100</f>
      </c>
      <c t="s">
        <v>26</v>
      </c>
    </row>
    <row r="314" spans="1:5" ht="12.75">
      <c r="A314" s="35" t="s">
        <v>55</v>
      </c>
      <c r="E314" s="39" t="s">
        <v>4</v>
      </c>
    </row>
    <row r="315" spans="1:5" ht="12.75">
      <c r="A315" s="35" t="s">
        <v>57</v>
      </c>
      <c r="E315" s="40" t="s">
        <v>13722</v>
      </c>
    </row>
    <row r="316" spans="1:5" ht="12.75">
      <c r="A316" t="s">
        <v>59</v>
      </c>
      <c r="E316" s="39" t="s">
        <v>4</v>
      </c>
    </row>
    <row r="317" spans="1:16" ht="12.75">
      <c r="A317" t="s">
        <v>48</v>
      </c>
      <c s="34" t="s">
        <v>645</v>
      </c>
      <c s="34" t="s">
        <v>13723</v>
      </c>
      <c s="35" t="s">
        <v>4</v>
      </c>
      <c s="6" t="s">
        <v>13724</v>
      </c>
      <c s="36" t="s">
        <v>697</v>
      </c>
      <c s="37">
        <v>3</v>
      </c>
      <c s="36">
        <v>0</v>
      </c>
      <c s="36">
        <f>ROUND(G317*H317,6)</f>
      </c>
      <c r="L317" s="38">
        <v>0</v>
      </c>
      <c s="32">
        <f>ROUND(ROUND(L317,2)*ROUND(G317,3),2)</f>
      </c>
      <c s="36" t="s">
        <v>6072</v>
      </c>
      <c>
        <f>(M317*21)/100</f>
      </c>
      <c t="s">
        <v>26</v>
      </c>
    </row>
    <row r="318" spans="1:5" ht="12.75">
      <c r="A318" s="35" t="s">
        <v>55</v>
      </c>
      <c r="E318" s="39" t="s">
        <v>4</v>
      </c>
    </row>
    <row r="319" spans="1:5" ht="12.75">
      <c r="A319" s="35" t="s">
        <v>57</v>
      </c>
      <c r="E319" s="40" t="s">
        <v>13722</v>
      </c>
    </row>
    <row r="320" spans="1:5" ht="12.75">
      <c r="A320" t="s">
        <v>59</v>
      </c>
      <c r="E320" s="39" t="s">
        <v>4</v>
      </c>
    </row>
    <row r="321" spans="1:16" ht="12.75">
      <c r="A321" t="s">
        <v>48</v>
      </c>
      <c s="34" t="s">
        <v>288</v>
      </c>
      <c s="34" t="s">
        <v>13725</v>
      </c>
      <c s="35" t="s">
        <v>4</v>
      </c>
      <c s="6" t="s">
        <v>13726</v>
      </c>
      <c s="36" t="s">
        <v>65</v>
      </c>
      <c s="37">
        <v>4.758</v>
      </c>
      <c s="36">
        <v>0</v>
      </c>
      <c s="36">
        <f>ROUND(G321*H321,6)</f>
      </c>
      <c r="L321" s="38">
        <v>0</v>
      </c>
      <c s="32">
        <f>ROUND(ROUND(L321,2)*ROUND(G321,3),2)</f>
      </c>
      <c s="36" t="s">
        <v>6072</v>
      </c>
      <c>
        <f>(M321*21)/100</f>
      </c>
      <c t="s">
        <v>26</v>
      </c>
    </row>
    <row r="322" spans="1:5" ht="12.75">
      <c r="A322" s="35" t="s">
        <v>55</v>
      </c>
      <c r="E322" s="39" t="s">
        <v>4</v>
      </c>
    </row>
    <row r="323" spans="1:5" ht="12.75">
      <c r="A323" s="35" t="s">
        <v>57</v>
      </c>
      <c r="E323" s="40" t="s">
        <v>13727</v>
      </c>
    </row>
    <row r="324" spans="1:5" ht="12.75">
      <c r="A324" t="s">
        <v>59</v>
      </c>
      <c r="E324" s="39" t="s">
        <v>4</v>
      </c>
    </row>
    <row r="325" spans="1:16" ht="25.5">
      <c r="A325" t="s">
        <v>48</v>
      </c>
      <c s="34" t="s">
        <v>291</v>
      </c>
      <c s="34" t="s">
        <v>10892</v>
      </c>
      <c s="35" t="s">
        <v>4</v>
      </c>
      <c s="6" t="s">
        <v>10893</v>
      </c>
      <c s="36" t="s">
        <v>697</v>
      </c>
      <c s="37">
        <v>35.035</v>
      </c>
      <c s="36">
        <v>0</v>
      </c>
      <c s="36">
        <f>ROUND(G325*H325,6)</f>
      </c>
      <c r="L325" s="38">
        <v>0</v>
      </c>
      <c s="32">
        <f>ROUND(ROUND(L325,2)*ROUND(G325,3),2)</f>
      </c>
      <c s="36" t="s">
        <v>6072</v>
      </c>
      <c>
        <f>(M325*21)/100</f>
      </c>
      <c t="s">
        <v>26</v>
      </c>
    </row>
    <row r="326" spans="1:5" ht="12.75">
      <c r="A326" s="35" t="s">
        <v>55</v>
      </c>
      <c r="E326" s="39" t="s">
        <v>4</v>
      </c>
    </row>
    <row r="327" spans="1:5" ht="12.75">
      <c r="A327" s="35" t="s">
        <v>57</v>
      </c>
      <c r="E327" s="40" t="s">
        <v>13728</v>
      </c>
    </row>
    <row r="328" spans="1:5" ht="12.75">
      <c r="A328" t="s">
        <v>59</v>
      </c>
      <c r="E328" s="39" t="s">
        <v>4</v>
      </c>
    </row>
    <row r="329" spans="1:16" ht="12.75">
      <c r="A329" t="s">
        <v>48</v>
      </c>
      <c s="34" t="s">
        <v>294</v>
      </c>
      <c s="34" t="s">
        <v>10894</v>
      </c>
      <c s="35" t="s">
        <v>4</v>
      </c>
      <c s="6" t="s">
        <v>13729</v>
      </c>
      <c s="36" t="s">
        <v>697</v>
      </c>
      <c s="37">
        <v>38.539</v>
      </c>
      <c s="36">
        <v>0</v>
      </c>
      <c s="36">
        <f>ROUND(G329*H329,6)</f>
      </c>
      <c r="L329" s="38">
        <v>0</v>
      </c>
      <c s="32">
        <f>ROUND(ROUND(L329,2)*ROUND(G329,3),2)</f>
      </c>
      <c s="36" t="s">
        <v>6072</v>
      </c>
      <c>
        <f>(M329*21)/100</f>
      </c>
      <c t="s">
        <v>26</v>
      </c>
    </row>
    <row r="330" spans="1:5" ht="12.75">
      <c r="A330" s="35" t="s">
        <v>55</v>
      </c>
      <c r="E330" s="39" t="s">
        <v>4</v>
      </c>
    </row>
    <row r="331" spans="1:5" ht="12.75">
      <c r="A331" s="35" t="s">
        <v>57</v>
      </c>
      <c r="E331" s="40" t="s">
        <v>13730</v>
      </c>
    </row>
    <row r="332" spans="1:5" ht="12.75">
      <c r="A332" t="s">
        <v>59</v>
      </c>
      <c r="E332" s="39" t="s">
        <v>4</v>
      </c>
    </row>
    <row r="333" spans="1:13" ht="12.75">
      <c r="A333" t="s">
        <v>45</v>
      </c>
      <c r="C333" s="31" t="s">
        <v>10899</v>
      </c>
      <c r="E333" s="33" t="s">
        <v>10900</v>
      </c>
      <c r="J333" s="32">
        <f>0</f>
      </c>
      <c s="32">
        <f>0</f>
      </c>
      <c s="32">
        <f>0+L334+L338+L342+L346+L350+L354+L358+L362+L366+L370+L374</f>
      </c>
      <c s="32">
        <f>0+M334+M338+M342+M346+M350+M354+M358+M362+M366+M370+M374</f>
      </c>
    </row>
    <row r="334" spans="1:16" ht="12.75">
      <c r="A334" t="s">
        <v>48</v>
      </c>
      <c s="34" t="s">
        <v>297</v>
      </c>
      <c s="34" t="s">
        <v>13731</v>
      </c>
      <c s="35" t="s">
        <v>4</v>
      </c>
      <c s="6" t="s">
        <v>13732</v>
      </c>
      <c s="36" t="s">
        <v>92</v>
      </c>
      <c s="37">
        <v>1</v>
      </c>
      <c s="36">
        <v>0</v>
      </c>
      <c s="36">
        <f>ROUND(G334*H334,6)</f>
      </c>
      <c r="L334" s="38">
        <v>0</v>
      </c>
      <c s="32">
        <f>ROUND(ROUND(L334,2)*ROUND(G334,3),2)</f>
      </c>
      <c s="36" t="s">
        <v>54</v>
      </c>
      <c>
        <f>(M334*21)/100</f>
      </c>
      <c t="s">
        <v>26</v>
      </c>
    </row>
    <row r="335" spans="1:5" ht="12.75">
      <c r="A335" s="35" t="s">
        <v>55</v>
      </c>
      <c r="E335" s="39" t="s">
        <v>13733</v>
      </c>
    </row>
    <row r="336" spans="1:5" ht="12.75">
      <c r="A336" s="35" t="s">
        <v>57</v>
      </c>
      <c r="E336" s="40" t="s">
        <v>4</v>
      </c>
    </row>
    <row r="337" spans="1:5" ht="12.75">
      <c r="A337" t="s">
        <v>59</v>
      </c>
      <c r="E337" s="39" t="s">
        <v>4</v>
      </c>
    </row>
    <row r="338" spans="1:16" ht="12.75">
      <c r="A338" t="s">
        <v>48</v>
      </c>
      <c s="34" t="s">
        <v>300</v>
      </c>
      <c s="34" t="s">
        <v>13734</v>
      </c>
      <c s="35" t="s">
        <v>4</v>
      </c>
      <c s="6" t="s">
        <v>13735</v>
      </c>
      <c s="36" t="s">
        <v>92</v>
      </c>
      <c s="37">
        <v>1</v>
      </c>
      <c s="36">
        <v>0</v>
      </c>
      <c s="36">
        <f>ROUND(G338*H338,6)</f>
      </c>
      <c r="L338" s="38">
        <v>0</v>
      </c>
      <c s="32">
        <f>ROUND(ROUND(L338,2)*ROUND(G338,3),2)</f>
      </c>
      <c s="36" t="s">
        <v>54</v>
      </c>
      <c>
        <f>(M338*21)/100</f>
      </c>
      <c t="s">
        <v>26</v>
      </c>
    </row>
    <row r="339" spans="1:5" ht="12.75">
      <c r="A339" s="35" t="s">
        <v>55</v>
      </c>
      <c r="E339" s="39" t="s">
        <v>13736</v>
      </c>
    </row>
    <row r="340" spans="1:5" ht="12.75">
      <c r="A340" s="35" t="s">
        <v>57</v>
      </c>
      <c r="E340" s="40" t="s">
        <v>4</v>
      </c>
    </row>
    <row r="341" spans="1:5" ht="12.75">
      <c r="A341" t="s">
        <v>59</v>
      </c>
      <c r="E341" s="39" t="s">
        <v>4</v>
      </c>
    </row>
    <row r="342" spans="1:16" ht="12.75">
      <c r="A342" t="s">
        <v>48</v>
      </c>
      <c s="34" t="s">
        <v>303</v>
      </c>
      <c s="34" t="s">
        <v>13737</v>
      </c>
      <c s="35" t="s">
        <v>4</v>
      </c>
      <c s="6" t="s">
        <v>13738</v>
      </c>
      <c s="36" t="s">
        <v>92</v>
      </c>
      <c s="37">
        <v>1</v>
      </c>
      <c s="36">
        <v>0</v>
      </c>
      <c s="36">
        <f>ROUND(G342*H342,6)</f>
      </c>
      <c r="L342" s="38">
        <v>0</v>
      </c>
      <c s="32">
        <f>ROUND(ROUND(L342,2)*ROUND(G342,3),2)</f>
      </c>
      <c s="36" t="s">
        <v>54</v>
      </c>
      <c>
        <f>(M342*21)/100</f>
      </c>
      <c t="s">
        <v>26</v>
      </c>
    </row>
    <row r="343" spans="1:5" ht="12.75">
      <c r="A343" s="35" t="s">
        <v>55</v>
      </c>
      <c r="E343" s="39" t="s">
        <v>13736</v>
      </c>
    </row>
    <row r="344" spans="1:5" ht="12.75">
      <c r="A344" s="35" t="s">
        <v>57</v>
      </c>
      <c r="E344" s="40" t="s">
        <v>4</v>
      </c>
    </row>
    <row r="345" spans="1:5" ht="12.75">
      <c r="A345" t="s">
        <v>59</v>
      </c>
      <c r="E345" s="39" t="s">
        <v>4</v>
      </c>
    </row>
    <row r="346" spans="1:16" ht="12.75">
      <c r="A346" t="s">
        <v>48</v>
      </c>
      <c s="34" t="s">
        <v>306</v>
      </c>
      <c s="34" t="s">
        <v>13739</v>
      </c>
      <c s="35" t="s">
        <v>4</v>
      </c>
      <c s="6" t="s">
        <v>13740</v>
      </c>
      <c s="36" t="s">
        <v>92</v>
      </c>
      <c s="37">
        <v>5</v>
      </c>
      <c s="36">
        <v>0</v>
      </c>
      <c s="36">
        <f>ROUND(G346*H346,6)</f>
      </c>
      <c r="L346" s="38">
        <v>0</v>
      </c>
      <c s="32">
        <f>ROUND(ROUND(L346,2)*ROUND(G346,3),2)</f>
      </c>
      <c s="36" t="s">
        <v>54</v>
      </c>
      <c>
        <f>(M346*21)/100</f>
      </c>
      <c t="s">
        <v>26</v>
      </c>
    </row>
    <row r="347" spans="1:5" ht="12.75">
      <c r="A347" s="35" t="s">
        <v>55</v>
      </c>
      <c r="E347" s="39" t="s">
        <v>13736</v>
      </c>
    </row>
    <row r="348" spans="1:5" ht="12.75">
      <c r="A348" s="35" t="s">
        <v>57</v>
      </c>
      <c r="E348" s="40" t="s">
        <v>4</v>
      </c>
    </row>
    <row r="349" spans="1:5" ht="12.75">
      <c r="A349" t="s">
        <v>59</v>
      </c>
      <c r="E349" s="39" t="s">
        <v>4</v>
      </c>
    </row>
    <row r="350" spans="1:16" ht="12.75">
      <c r="A350" t="s">
        <v>48</v>
      </c>
      <c s="34" t="s">
        <v>309</v>
      </c>
      <c s="34" t="s">
        <v>13741</v>
      </c>
      <c s="35" t="s">
        <v>4</v>
      </c>
      <c s="6" t="s">
        <v>13742</v>
      </c>
      <c s="36" t="s">
        <v>92</v>
      </c>
      <c s="37">
        <v>1</v>
      </c>
      <c s="36">
        <v>0</v>
      </c>
      <c s="36">
        <f>ROUND(G350*H350,6)</f>
      </c>
      <c r="L350" s="38">
        <v>0</v>
      </c>
      <c s="32">
        <f>ROUND(ROUND(L350,2)*ROUND(G350,3),2)</f>
      </c>
      <c s="36" t="s">
        <v>54</v>
      </c>
      <c>
        <f>(M350*21)/100</f>
      </c>
      <c t="s">
        <v>26</v>
      </c>
    </row>
    <row r="351" spans="1:5" ht="12.75">
      <c r="A351" s="35" t="s">
        <v>55</v>
      </c>
      <c r="E351" s="39" t="s">
        <v>13743</v>
      </c>
    </row>
    <row r="352" spans="1:5" ht="12.75">
      <c r="A352" s="35" t="s">
        <v>57</v>
      </c>
      <c r="E352" s="40" t="s">
        <v>4</v>
      </c>
    </row>
    <row r="353" spans="1:5" ht="12.75">
      <c r="A353" t="s">
        <v>59</v>
      </c>
      <c r="E353" s="39" t="s">
        <v>4</v>
      </c>
    </row>
    <row r="354" spans="1:16" ht="12.75">
      <c r="A354" t="s">
        <v>48</v>
      </c>
      <c s="34" t="s">
        <v>312</v>
      </c>
      <c s="34" t="s">
        <v>13744</v>
      </c>
      <c s="35" t="s">
        <v>4</v>
      </c>
      <c s="6" t="s">
        <v>13745</v>
      </c>
      <c s="36" t="s">
        <v>92</v>
      </c>
      <c s="37">
        <v>6</v>
      </c>
      <c s="36">
        <v>0</v>
      </c>
      <c s="36">
        <f>ROUND(G354*H354,6)</f>
      </c>
      <c r="L354" s="38">
        <v>0</v>
      </c>
      <c s="32">
        <f>ROUND(ROUND(L354,2)*ROUND(G354,3),2)</f>
      </c>
      <c s="36" t="s">
        <v>54</v>
      </c>
      <c>
        <f>(M354*21)/100</f>
      </c>
      <c t="s">
        <v>26</v>
      </c>
    </row>
    <row r="355" spans="1:5" ht="12.75">
      <c r="A355" s="35" t="s">
        <v>55</v>
      </c>
      <c r="E355" s="39" t="s">
        <v>13743</v>
      </c>
    </row>
    <row r="356" spans="1:5" ht="12.75">
      <c r="A356" s="35" t="s">
        <v>57</v>
      </c>
      <c r="E356" s="40" t="s">
        <v>4</v>
      </c>
    </row>
    <row r="357" spans="1:5" ht="12.75">
      <c r="A357" t="s">
        <v>59</v>
      </c>
      <c r="E357" s="39" t="s">
        <v>4</v>
      </c>
    </row>
    <row r="358" spans="1:16" ht="12.75">
      <c r="A358" t="s">
        <v>48</v>
      </c>
      <c s="34" t="s">
        <v>315</v>
      </c>
      <c s="34" t="s">
        <v>13746</v>
      </c>
      <c s="35" t="s">
        <v>4</v>
      </c>
      <c s="6" t="s">
        <v>13747</v>
      </c>
      <c s="36" t="s">
        <v>92</v>
      </c>
      <c s="37">
        <v>6</v>
      </c>
      <c s="36">
        <v>0</v>
      </c>
      <c s="36">
        <f>ROUND(G358*H358,6)</f>
      </c>
      <c r="L358" s="38">
        <v>0</v>
      </c>
      <c s="32">
        <f>ROUND(ROUND(L358,2)*ROUND(G358,3),2)</f>
      </c>
      <c s="36" t="s">
        <v>54</v>
      </c>
      <c>
        <f>(M358*21)/100</f>
      </c>
      <c t="s">
        <v>26</v>
      </c>
    </row>
    <row r="359" spans="1:5" ht="25.5">
      <c r="A359" s="35" t="s">
        <v>55</v>
      </c>
      <c r="E359" s="39" t="s">
        <v>13748</v>
      </c>
    </row>
    <row r="360" spans="1:5" ht="12.75">
      <c r="A360" s="35" t="s">
        <v>57</v>
      </c>
      <c r="E360" s="40" t="s">
        <v>4</v>
      </c>
    </row>
    <row r="361" spans="1:5" ht="12.75">
      <c r="A361" t="s">
        <v>59</v>
      </c>
      <c r="E361" s="39" t="s">
        <v>4</v>
      </c>
    </row>
    <row r="362" spans="1:16" ht="12.75">
      <c r="A362" t="s">
        <v>48</v>
      </c>
      <c s="34" t="s">
        <v>318</v>
      </c>
      <c s="34" t="s">
        <v>13749</v>
      </c>
      <c s="35" t="s">
        <v>4</v>
      </c>
      <c s="6" t="s">
        <v>13750</v>
      </c>
      <c s="36" t="s">
        <v>92</v>
      </c>
      <c s="37">
        <v>6</v>
      </c>
      <c s="36">
        <v>0</v>
      </c>
      <c s="36">
        <f>ROUND(G362*H362,6)</f>
      </c>
      <c r="L362" s="38">
        <v>0</v>
      </c>
      <c s="32">
        <f>ROUND(ROUND(L362,2)*ROUND(G362,3),2)</f>
      </c>
      <c s="36" t="s">
        <v>54</v>
      </c>
      <c>
        <f>(M362*21)/100</f>
      </c>
      <c t="s">
        <v>26</v>
      </c>
    </row>
    <row r="363" spans="1:5" ht="25.5">
      <c r="A363" s="35" t="s">
        <v>55</v>
      </c>
      <c r="E363" s="39" t="s">
        <v>13748</v>
      </c>
    </row>
    <row r="364" spans="1:5" ht="12.75">
      <c r="A364" s="35" t="s">
        <v>57</v>
      </c>
      <c r="E364" s="40" t="s">
        <v>4</v>
      </c>
    </row>
    <row r="365" spans="1:5" ht="12.75">
      <c r="A365" t="s">
        <v>59</v>
      </c>
      <c r="E365" s="39" t="s">
        <v>4</v>
      </c>
    </row>
    <row r="366" spans="1:16" ht="12.75">
      <c r="A366" t="s">
        <v>48</v>
      </c>
      <c s="34" t="s">
        <v>321</v>
      </c>
      <c s="34" t="s">
        <v>13751</v>
      </c>
      <c s="35" t="s">
        <v>4</v>
      </c>
      <c s="6" t="s">
        <v>13752</v>
      </c>
      <c s="36" t="s">
        <v>92</v>
      </c>
      <c s="37">
        <v>6</v>
      </c>
      <c s="36">
        <v>0</v>
      </c>
      <c s="36">
        <f>ROUND(G366*H366,6)</f>
      </c>
      <c r="L366" s="38">
        <v>0</v>
      </c>
      <c s="32">
        <f>ROUND(ROUND(L366,2)*ROUND(G366,3),2)</f>
      </c>
      <c s="36" t="s">
        <v>54</v>
      </c>
      <c>
        <f>(M366*21)/100</f>
      </c>
      <c t="s">
        <v>26</v>
      </c>
    </row>
    <row r="367" spans="1:5" ht="12.75">
      <c r="A367" s="35" t="s">
        <v>55</v>
      </c>
      <c r="E367" s="39" t="s">
        <v>13743</v>
      </c>
    </row>
    <row r="368" spans="1:5" ht="12.75">
      <c r="A368" s="35" t="s">
        <v>57</v>
      </c>
      <c r="E368" s="40" t="s">
        <v>4</v>
      </c>
    </row>
    <row r="369" spans="1:5" ht="12.75">
      <c r="A369" t="s">
        <v>59</v>
      </c>
      <c r="E369" s="39" t="s">
        <v>4</v>
      </c>
    </row>
    <row r="370" spans="1:16" ht="12.75">
      <c r="A370" t="s">
        <v>48</v>
      </c>
      <c s="34" t="s">
        <v>324</v>
      </c>
      <c s="34" t="s">
        <v>13753</v>
      </c>
      <c s="35" t="s">
        <v>4</v>
      </c>
      <c s="6" t="s">
        <v>13754</v>
      </c>
      <c s="36" t="s">
        <v>92</v>
      </c>
      <c s="37">
        <v>1</v>
      </c>
      <c s="36">
        <v>0</v>
      </c>
      <c s="36">
        <f>ROUND(G370*H370,6)</f>
      </c>
      <c r="L370" s="38">
        <v>0</v>
      </c>
      <c s="32">
        <f>ROUND(ROUND(L370,2)*ROUND(G370,3),2)</f>
      </c>
      <c s="36" t="s">
        <v>54</v>
      </c>
      <c>
        <f>(M370*21)/100</f>
      </c>
      <c t="s">
        <v>26</v>
      </c>
    </row>
    <row r="371" spans="1:5" ht="12.75">
      <c r="A371" s="35" t="s">
        <v>55</v>
      </c>
      <c r="E371" s="39" t="s">
        <v>13755</v>
      </c>
    </row>
    <row r="372" spans="1:5" ht="12.75">
      <c r="A372" s="35" t="s">
        <v>57</v>
      </c>
      <c r="E372" s="40" t="s">
        <v>4</v>
      </c>
    </row>
    <row r="373" spans="1:5" ht="12.75">
      <c r="A373" t="s">
        <v>59</v>
      </c>
      <c r="E373" s="39" t="s">
        <v>4</v>
      </c>
    </row>
    <row r="374" spans="1:16" ht="12.75">
      <c r="A374" t="s">
        <v>48</v>
      </c>
      <c s="34" t="s">
        <v>327</v>
      </c>
      <c s="34" t="s">
        <v>13756</v>
      </c>
      <c s="35" t="s">
        <v>4</v>
      </c>
      <c s="6" t="s">
        <v>13757</v>
      </c>
      <c s="36" t="s">
        <v>92</v>
      </c>
      <c s="37">
        <v>1</v>
      </c>
      <c s="36">
        <v>0</v>
      </c>
      <c s="36">
        <f>ROUND(G374*H374,6)</f>
      </c>
      <c r="L374" s="38">
        <v>0</v>
      </c>
      <c s="32">
        <f>ROUND(ROUND(L374,2)*ROUND(G374,3),2)</f>
      </c>
      <c s="36" t="s">
        <v>54</v>
      </c>
      <c>
        <f>(M374*21)/100</f>
      </c>
      <c t="s">
        <v>26</v>
      </c>
    </row>
    <row r="375" spans="1:5" ht="12.75">
      <c r="A375" s="35" t="s">
        <v>55</v>
      </c>
      <c r="E375" s="39" t="s">
        <v>13758</v>
      </c>
    </row>
    <row r="376" spans="1:5" ht="12.75">
      <c r="A376" s="35" t="s">
        <v>57</v>
      </c>
      <c r="E376" s="40" t="s">
        <v>4</v>
      </c>
    </row>
    <row r="377" spans="1:5" ht="12.75">
      <c r="A377" t="s">
        <v>59</v>
      </c>
      <c r="E377" s="39" t="s">
        <v>4</v>
      </c>
    </row>
    <row r="378" spans="1:13" ht="12.75">
      <c r="A378" t="s">
        <v>45</v>
      </c>
      <c r="C378" s="31" t="s">
        <v>11004</v>
      </c>
      <c r="E378" s="33" t="s">
        <v>13351</v>
      </c>
      <c r="J378" s="32">
        <f>0</f>
      </c>
      <c s="32">
        <f>0</f>
      </c>
      <c s="32">
        <f>0+L379+L383+L387+L391+L395</f>
      </c>
      <c s="32">
        <f>0+M379+M383+M387+M391+M395</f>
      </c>
    </row>
    <row r="379" spans="1:16" ht="25.5">
      <c r="A379" t="s">
        <v>48</v>
      </c>
      <c s="34" t="s">
        <v>330</v>
      </c>
      <c s="34" t="s">
        <v>13759</v>
      </c>
      <c s="35" t="s">
        <v>4</v>
      </c>
      <c s="6" t="s">
        <v>13760</v>
      </c>
      <c s="36" t="s">
        <v>697</v>
      </c>
      <c s="37">
        <v>10.192</v>
      </c>
      <c s="36">
        <v>0</v>
      </c>
      <c s="36">
        <f>ROUND(G379*H379,6)</f>
      </c>
      <c r="L379" s="38">
        <v>0</v>
      </c>
      <c s="32">
        <f>ROUND(ROUND(L379,2)*ROUND(G379,3),2)</f>
      </c>
      <c s="36" t="s">
        <v>54</v>
      </c>
      <c>
        <f>(M379*21)/100</f>
      </c>
      <c t="s">
        <v>26</v>
      </c>
    </row>
    <row r="380" spans="1:5" ht="12.75">
      <c r="A380" s="35" t="s">
        <v>55</v>
      </c>
      <c r="E380" s="39" t="s">
        <v>4</v>
      </c>
    </row>
    <row r="381" spans="1:5" ht="12.75">
      <c r="A381" s="35" t="s">
        <v>57</v>
      </c>
      <c r="E381" s="40" t="s">
        <v>13761</v>
      </c>
    </row>
    <row r="382" spans="1:5" ht="12.75">
      <c r="A382" t="s">
        <v>59</v>
      </c>
      <c r="E382" s="39" t="s">
        <v>4</v>
      </c>
    </row>
    <row r="383" spans="1:16" ht="25.5">
      <c r="A383" t="s">
        <v>48</v>
      </c>
      <c s="34" t="s">
        <v>333</v>
      </c>
      <c s="34" t="s">
        <v>13762</v>
      </c>
      <c s="35" t="s">
        <v>4</v>
      </c>
      <c s="6" t="s">
        <v>13763</v>
      </c>
      <c s="36" t="s">
        <v>697</v>
      </c>
      <c s="37">
        <v>17.31</v>
      </c>
      <c s="36">
        <v>0</v>
      </c>
      <c s="36">
        <f>ROUND(G383*H383,6)</f>
      </c>
      <c r="L383" s="38">
        <v>0</v>
      </c>
      <c s="32">
        <f>ROUND(ROUND(L383,2)*ROUND(G383,3),2)</f>
      </c>
      <c s="36" t="s">
        <v>54</v>
      </c>
      <c>
        <f>(M383*21)/100</f>
      </c>
      <c t="s">
        <v>26</v>
      </c>
    </row>
    <row r="384" spans="1:5" ht="12.75">
      <c r="A384" s="35" t="s">
        <v>55</v>
      </c>
      <c r="E384" s="39" t="s">
        <v>4</v>
      </c>
    </row>
    <row r="385" spans="1:5" ht="12.75">
      <c r="A385" s="35" t="s">
        <v>57</v>
      </c>
      <c r="E385" s="40" t="s">
        <v>13764</v>
      </c>
    </row>
    <row r="386" spans="1:5" ht="12.75">
      <c r="A386" t="s">
        <v>59</v>
      </c>
      <c r="E386" s="39" t="s">
        <v>4</v>
      </c>
    </row>
    <row r="387" spans="1:16" ht="25.5">
      <c r="A387" t="s">
        <v>48</v>
      </c>
      <c s="34" t="s">
        <v>336</v>
      </c>
      <c s="34" t="s">
        <v>13765</v>
      </c>
      <c s="35" t="s">
        <v>4</v>
      </c>
      <c s="6" t="s">
        <v>13766</v>
      </c>
      <c s="36" t="s">
        <v>697</v>
      </c>
      <c s="37">
        <v>2.25</v>
      </c>
      <c s="36">
        <v>0</v>
      </c>
      <c s="36">
        <f>ROUND(G387*H387,6)</f>
      </c>
      <c r="L387" s="38">
        <v>0</v>
      </c>
      <c s="32">
        <f>ROUND(ROUND(L387,2)*ROUND(G387,3),2)</f>
      </c>
      <c s="36" t="s">
        <v>54</v>
      </c>
      <c>
        <f>(M387*21)/100</f>
      </c>
      <c t="s">
        <v>26</v>
      </c>
    </row>
    <row r="388" spans="1:5" ht="12.75">
      <c r="A388" s="35" t="s">
        <v>55</v>
      </c>
      <c r="E388" s="39" t="s">
        <v>4</v>
      </c>
    </row>
    <row r="389" spans="1:5" ht="12.75">
      <c r="A389" s="35" t="s">
        <v>57</v>
      </c>
      <c r="E389" s="40" t="s">
        <v>13767</v>
      </c>
    </row>
    <row r="390" spans="1:5" ht="12.75">
      <c r="A390" t="s">
        <v>59</v>
      </c>
      <c r="E390" s="39" t="s">
        <v>4</v>
      </c>
    </row>
    <row r="391" spans="1:16" ht="25.5">
      <c r="A391" t="s">
        <v>48</v>
      </c>
      <c s="34" t="s">
        <v>339</v>
      </c>
      <c s="34" t="s">
        <v>13768</v>
      </c>
      <c s="35" t="s">
        <v>4</v>
      </c>
      <c s="6" t="s">
        <v>13769</v>
      </c>
      <c s="36" t="s">
        <v>697</v>
      </c>
      <c s="37">
        <v>14.475</v>
      </c>
      <c s="36">
        <v>0</v>
      </c>
      <c s="36">
        <f>ROUND(G391*H391,6)</f>
      </c>
      <c r="L391" s="38">
        <v>0</v>
      </c>
      <c s="32">
        <f>ROUND(ROUND(L391,2)*ROUND(G391,3),2)</f>
      </c>
      <c s="36" t="s">
        <v>54</v>
      </c>
      <c>
        <f>(M391*21)/100</f>
      </c>
      <c t="s">
        <v>26</v>
      </c>
    </row>
    <row r="392" spans="1:5" ht="12.75">
      <c r="A392" s="35" t="s">
        <v>55</v>
      </c>
      <c r="E392" s="39" t="s">
        <v>13770</v>
      </c>
    </row>
    <row r="393" spans="1:5" ht="12.75">
      <c r="A393" s="35" t="s">
        <v>57</v>
      </c>
      <c r="E393" s="40" t="s">
        <v>13771</v>
      </c>
    </row>
    <row r="394" spans="1:5" ht="12.75">
      <c r="A394" t="s">
        <v>59</v>
      </c>
      <c r="E394" s="39" t="s">
        <v>4</v>
      </c>
    </row>
    <row r="395" spans="1:16" ht="25.5">
      <c r="A395" t="s">
        <v>48</v>
      </c>
      <c s="34" t="s">
        <v>342</v>
      </c>
      <c s="34" t="s">
        <v>13772</v>
      </c>
      <c s="35" t="s">
        <v>4</v>
      </c>
      <c s="6" t="s">
        <v>13773</v>
      </c>
      <c s="36" t="s">
        <v>697</v>
      </c>
      <c s="37">
        <v>13.77</v>
      </c>
      <c s="36">
        <v>0</v>
      </c>
      <c s="36">
        <f>ROUND(G395*H395,6)</f>
      </c>
      <c r="L395" s="38">
        <v>0</v>
      </c>
      <c s="32">
        <f>ROUND(ROUND(L395,2)*ROUND(G395,3),2)</f>
      </c>
      <c s="36" t="s">
        <v>54</v>
      </c>
      <c>
        <f>(M395*21)/100</f>
      </c>
      <c t="s">
        <v>26</v>
      </c>
    </row>
    <row r="396" spans="1:5" ht="12.75">
      <c r="A396" s="35" t="s">
        <v>55</v>
      </c>
      <c r="E396" s="39" t="s">
        <v>4</v>
      </c>
    </row>
    <row r="397" spans="1:5" ht="12.75">
      <c r="A397" s="35" t="s">
        <v>57</v>
      </c>
      <c r="E397" s="40" t="s">
        <v>13774</v>
      </c>
    </row>
    <row r="398" spans="1:5" ht="12.75">
      <c r="A398" t="s">
        <v>59</v>
      </c>
      <c r="E398" s="39" t="s">
        <v>4</v>
      </c>
    </row>
    <row r="399" spans="1:13" ht="12.75">
      <c r="A399" t="s">
        <v>45</v>
      </c>
      <c r="C399" s="31" t="s">
        <v>6694</v>
      </c>
      <c r="E399" s="33" t="s">
        <v>13775</v>
      </c>
      <c r="J399" s="32">
        <f>0</f>
      </c>
      <c s="32">
        <f>0</f>
      </c>
      <c s="32">
        <f>0+L400+L404+L408+L412+L416</f>
      </c>
      <c s="32">
        <f>0+M400+M404+M408+M412+M416</f>
      </c>
    </row>
    <row r="400" spans="1:16" ht="25.5">
      <c r="A400" t="s">
        <v>48</v>
      </c>
      <c s="34" t="s">
        <v>345</v>
      </c>
      <c s="34" t="s">
        <v>13776</v>
      </c>
      <c s="35" t="s">
        <v>4</v>
      </c>
      <c s="6" t="s">
        <v>13777</v>
      </c>
      <c s="36" t="s">
        <v>71</v>
      </c>
      <c s="37">
        <v>10.15</v>
      </c>
      <c s="36">
        <v>0</v>
      </c>
      <c s="36">
        <f>ROUND(G400*H400,6)</f>
      </c>
      <c r="L400" s="38">
        <v>0</v>
      </c>
      <c s="32">
        <f>ROUND(ROUND(L400,2)*ROUND(G400,3),2)</f>
      </c>
      <c s="36" t="s">
        <v>54</v>
      </c>
      <c>
        <f>(M400*21)/100</f>
      </c>
      <c t="s">
        <v>26</v>
      </c>
    </row>
    <row r="401" spans="1:5" ht="12.75">
      <c r="A401" s="35" t="s">
        <v>55</v>
      </c>
      <c r="E401" s="39" t="s">
        <v>13778</v>
      </c>
    </row>
    <row r="402" spans="1:5" ht="12.75">
      <c r="A402" s="35" t="s">
        <v>57</v>
      </c>
      <c r="E402" s="40" t="s">
        <v>4</v>
      </c>
    </row>
    <row r="403" spans="1:5" ht="12.75">
      <c r="A403" t="s">
        <v>59</v>
      </c>
      <c r="E403" s="39" t="s">
        <v>4</v>
      </c>
    </row>
    <row r="404" spans="1:16" ht="25.5">
      <c r="A404" t="s">
        <v>48</v>
      </c>
      <c s="34" t="s">
        <v>348</v>
      </c>
      <c s="34" t="s">
        <v>13779</v>
      </c>
      <c s="35" t="s">
        <v>4</v>
      </c>
      <c s="6" t="s">
        <v>13780</v>
      </c>
      <c s="36" t="s">
        <v>71</v>
      </c>
      <c s="37">
        <v>29.2</v>
      </c>
      <c s="36">
        <v>0</v>
      </c>
      <c s="36">
        <f>ROUND(G404*H404,6)</f>
      </c>
      <c r="L404" s="38">
        <v>0</v>
      </c>
      <c s="32">
        <f>ROUND(ROUND(L404,2)*ROUND(G404,3),2)</f>
      </c>
      <c s="36" t="s">
        <v>54</v>
      </c>
      <c>
        <f>(M404*21)/100</f>
      </c>
      <c t="s">
        <v>26</v>
      </c>
    </row>
    <row r="405" spans="1:5" ht="12.75">
      <c r="A405" s="35" t="s">
        <v>55</v>
      </c>
      <c r="E405" s="39" t="s">
        <v>13778</v>
      </c>
    </row>
    <row r="406" spans="1:5" ht="12.75">
      <c r="A406" s="35" t="s">
        <v>57</v>
      </c>
      <c r="E406" s="40" t="s">
        <v>4</v>
      </c>
    </row>
    <row r="407" spans="1:5" ht="12.75">
      <c r="A407" t="s">
        <v>59</v>
      </c>
      <c r="E407" s="39" t="s">
        <v>4</v>
      </c>
    </row>
    <row r="408" spans="1:16" ht="38.25">
      <c r="A408" t="s">
        <v>48</v>
      </c>
      <c s="34" t="s">
        <v>351</v>
      </c>
      <c s="34" t="s">
        <v>13781</v>
      </c>
      <c s="35" t="s">
        <v>4</v>
      </c>
      <c s="6" t="s">
        <v>13782</v>
      </c>
      <c s="36" t="s">
        <v>697</v>
      </c>
      <c s="37">
        <v>102.92</v>
      </c>
      <c s="36">
        <v>0</v>
      </c>
      <c s="36">
        <f>ROUND(G408*H408,6)</f>
      </c>
      <c r="L408" s="38">
        <v>0</v>
      </c>
      <c s="32">
        <f>ROUND(ROUND(L408,2)*ROUND(G408,3),2)</f>
      </c>
      <c s="36" t="s">
        <v>54</v>
      </c>
      <c>
        <f>(M408*21)/100</f>
      </c>
      <c t="s">
        <v>26</v>
      </c>
    </row>
    <row r="409" spans="1:5" ht="25.5">
      <c r="A409" s="35" t="s">
        <v>55</v>
      </c>
      <c r="E409" s="39" t="s">
        <v>13783</v>
      </c>
    </row>
    <row r="410" spans="1:5" ht="12.75">
      <c r="A410" s="35" t="s">
        <v>57</v>
      </c>
      <c r="E410" s="40" t="s">
        <v>4</v>
      </c>
    </row>
    <row r="411" spans="1:5" ht="12.75">
      <c r="A411" t="s">
        <v>59</v>
      </c>
      <c r="E411" s="39" t="s">
        <v>4</v>
      </c>
    </row>
    <row r="412" spans="1:16" ht="12.75">
      <c r="A412" t="s">
        <v>48</v>
      </c>
      <c s="34" t="s">
        <v>354</v>
      </c>
      <c s="34" t="s">
        <v>13784</v>
      </c>
      <c s="35" t="s">
        <v>4</v>
      </c>
      <c s="6" t="s">
        <v>13785</v>
      </c>
      <c s="36" t="s">
        <v>92</v>
      </c>
      <c s="37">
        <v>1</v>
      </c>
      <c s="36">
        <v>0</v>
      </c>
      <c s="36">
        <f>ROUND(G412*H412,6)</f>
      </c>
      <c r="L412" s="38">
        <v>0</v>
      </c>
      <c s="32">
        <f>ROUND(ROUND(L412,2)*ROUND(G412,3),2)</f>
      </c>
      <c s="36" t="s">
        <v>54</v>
      </c>
      <c>
        <f>(M412*21)/100</f>
      </c>
      <c t="s">
        <v>26</v>
      </c>
    </row>
    <row r="413" spans="1:5" ht="12.75">
      <c r="A413" s="35" t="s">
        <v>55</v>
      </c>
      <c r="E413" s="39" t="s">
        <v>4777</v>
      </c>
    </row>
    <row r="414" spans="1:5" ht="12.75">
      <c r="A414" s="35" t="s">
        <v>57</v>
      </c>
      <c r="E414" s="40" t="s">
        <v>4</v>
      </c>
    </row>
    <row r="415" spans="1:5" ht="12.75">
      <c r="A415" t="s">
        <v>59</v>
      </c>
      <c r="E415" s="39" t="s">
        <v>4</v>
      </c>
    </row>
    <row r="416" spans="1:16" ht="12.75">
      <c r="A416" t="s">
        <v>48</v>
      </c>
      <c s="34" t="s">
        <v>357</v>
      </c>
      <c s="34" t="s">
        <v>13786</v>
      </c>
      <c s="35" t="s">
        <v>4</v>
      </c>
      <c s="6" t="s">
        <v>13787</v>
      </c>
      <c s="36" t="s">
        <v>92</v>
      </c>
      <c s="37">
        <v>2</v>
      </c>
      <c s="36">
        <v>0</v>
      </c>
      <c s="36">
        <f>ROUND(G416*H416,6)</f>
      </c>
      <c r="L416" s="38">
        <v>0</v>
      </c>
      <c s="32">
        <f>ROUND(ROUND(L416,2)*ROUND(G416,3),2)</f>
      </c>
      <c s="36" t="s">
        <v>54</v>
      </c>
      <c>
        <f>(M416*21)/100</f>
      </c>
      <c t="s">
        <v>26</v>
      </c>
    </row>
    <row r="417" spans="1:5" ht="12.75">
      <c r="A417" s="35" t="s">
        <v>55</v>
      </c>
      <c r="E417" s="39" t="s">
        <v>4777</v>
      </c>
    </row>
    <row r="418" spans="1:5" ht="12.75">
      <c r="A418" s="35" t="s">
        <v>57</v>
      </c>
      <c r="E418" s="40" t="s">
        <v>4</v>
      </c>
    </row>
    <row r="419" spans="1:5" ht="12.75">
      <c r="A419" t="s">
        <v>59</v>
      </c>
      <c r="E419" s="39" t="s">
        <v>4</v>
      </c>
    </row>
    <row r="420" spans="1:13" ht="12.75">
      <c r="A420" t="s">
        <v>45</v>
      </c>
      <c r="C420" s="31" t="s">
        <v>11125</v>
      </c>
      <c r="E420" s="33" t="s">
        <v>13788</v>
      </c>
      <c r="J420" s="32">
        <f>0</f>
      </c>
      <c s="32">
        <f>0</f>
      </c>
      <c s="32">
        <f>0+L421</f>
      </c>
      <c s="32">
        <f>0+M421</f>
      </c>
    </row>
    <row r="421" spans="1:16" ht="25.5">
      <c r="A421" t="s">
        <v>48</v>
      </c>
      <c s="34" t="s">
        <v>360</v>
      </c>
      <c s="34" t="s">
        <v>13789</v>
      </c>
      <c s="35" t="s">
        <v>4</v>
      </c>
      <c s="6" t="s">
        <v>13790</v>
      </c>
      <c s="36" t="s">
        <v>71</v>
      </c>
      <c s="37">
        <v>7.2</v>
      </c>
      <c s="36">
        <v>0</v>
      </c>
      <c s="36">
        <f>ROUND(G421*H421,6)</f>
      </c>
      <c r="L421" s="38">
        <v>0</v>
      </c>
      <c s="32">
        <f>ROUND(ROUND(L421,2)*ROUND(G421,3),2)</f>
      </c>
      <c s="36" t="s">
        <v>54</v>
      </c>
      <c>
        <f>(M421*21)/100</f>
      </c>
      <c t="s">
        <v>26</v>
      </c>
    </row>
    <row r="422" spans="1:5" ht="12.75">
      <c r="A422" s="35" t="s">
        <v>55</v>
      </c>
      <c r="E422" s="39" t="s">
        <v>13791</v>
      </c>
    </row>
    <row r="423" spans="1:5" ht="12.75">
      <c r="A423" s="35" t="s">
        <v>57</v>
      </c>
      <c r="E423" s="40" t="s">
        <v>4</v>
      </c>
    </row>
    <row r="424" spans="1:5" ht="12.75">
      <c r="A424" t="s">
        <v>59</v>
      </c>
      <c r="E424" s="39" t="s">
        <v>4</v>
      </c>
    </row>
    <row r="425" spans="1:13" ht="12.75">
      <c r="A425" t="s">
        <v>45</v>
      </c>
      <c r="C425" s="31" t="s">
        <v>6207</v>
      </c>
      <c r="E425" s="33" t="s">
        <v>13792</v>
      </c>
      <c r="J425" s="32">
        <f>0</f>
      </c>
      <c s="32">
        <f>0</f>
      </c>
      <c s="32">
        <f>0+L426+L430+L434+L438</f>
      </c>
      <c s="32">
        <f>0+M426+M430+M434+M438</f>
      </c>
    </row>
    <row r="426" spans="1:16" ht="12.75">
      <c r="A426" t="s">
        <v>48</v>
      </c>
      <c s="34" t="s">
        <v>363</v>
      </c>
      <c s="34" t="s">
        <v>13793</v>
      </c>
      <c s="35" t="s">
        <v>4</v>
      </c>
      <c s="6" t="s">
        <v>13794</v>
      </c>
      <c s="36" t="s">
        <v>92</v>
      </c>
      <c s="37">
        <v>1</v>
      </c>
      <c s="36">
        <v>0</v>
      </c>
      <c s="36">
        <f>ROUND(G426*H426,6)</f>
      </c>
      <c r="L426" s="38">
        <v>0</v>
      </c>
      <c s="32">
        <f>ROUND(ROUND(L426,2)*ROUND(G426,3),2)</f>
      </c>
      <c s="36" t="s">
        <v>54</v>
      </c>
      <c>
        <f>(M426*21)/100</f>
      </c>
      <c t="s">
        <v>26</v>
      </c>
    </row>
    <row r="427" spans="1:5" ht="12.75">
      <c r="A427" s="35" t="s">
        <v>55</v>
      </c>
      <c r="E427" s="39" t="s">
        <v>13795</v>
      </c>
    </row>
    <row r="428" spans="1:5" ht="12.75">
      <c r="A428" s="35" t="s">
        <v>57</v>
      </c>
      <c r="E428" s="40" t="s">
        <v>4</v>
      </c>
    </row>
    <row r="429" spans="1:5" ht="12.75">
      <c r="A429" t="s">
        <v>59</v>
      </c>
      <c r="E429" s="39" t="s">
        <v>4</v>
      </c>
    </row>
    <row r="430" spans="1:16" ht="12.75">
      <c r="A430" t="s">
        <v>48</v>
      </c>
      <c s="34" t="s">
        <v>366</v>
      </c>
      <c s="34" t="s">
        <v>13796</v>
      </c>
      <c s="35" t="s">
        <v>4</v>
      </c>
      <c s="6" t="s">
        <v>13797</v>
      </c>
      <c s="36" t="s">
        <v>92</v>
      </c>
      <c s="37">
        <v>1</v>
      </c>
      <c s="36">
        <v>0</v>
      </c>
      <c s="36">
        <f>ROUND(G430*H430,6)</f>
      </c>
      <c r="L430" s="38">
        <v>0</v>
      </c>
      <c s="32">
        <f>ROUND(ROUND(L430,2)*ROUND(G430,3),2)</f>
      </c>
      <c s="36" t="s">
        <v>54</v>
      </c>
      <c>
        <f>(M430*21)/100</f>
      </c>
      <c t="s">
        <v>26</v>
      </c>
    </row>
    <row r="431" spans="1:5" ht="12.75">
      <c r="A431" s="35" t="s">
        <v>55</v>
      </c>
      <c r="E431" s="39" t="s">
        <v>13795</v>
      </c>
    </row>
    <row r="432" spans="1:5" ht="12.75">
      <c r="A432" s="35" t="s">
        <v>57</v>
      </c>
      <c r="E432" s="40" t="s">
        <v>4</v>
      </c>
    </row>
    <row r="433" spans="1:5" ht="12.75">
      <c r="A433" t="s">
        <v>59</v>
      </c>
      <c r="E433" s="39" t="s">
        <v>4</v>
      </c>
    </row>
    <row r="434" spans="1:16" ht="38.25">
      <c r="A434" t="s">
        <v>48</v>
      </c>
      <c s="34" t="s">
        <v>369</v>
      </c>
      <c s="34" t="s">
        <v>13798</v>
      </c>
      <c s="35" t="s">
        <v>4</v>
      </c>
      <c s="6" t="s">
        <v>13799</v>
      </c>
      <c s="36" t="s">
        <v>697</v>
      </c>
      <c s="37">
        <v>13.04</v>
      </c>
      <c s="36">
        <v>0</v>
      </c>
      <c s="36">
        <f>ROUND(G434*H434,6)</f>
      </c>
      <c r="L434" s="38">
        <v>0</v>
      </c>
      <c s="32">
        <f>ROUND(ROUND(L434,2)*ROUND(G434,3),2)</f>
      </c>
      <c s="36" t="s">
        <v>54</v>
      </c>
      <c>
        <f>(M434*21)/100</f>
      </c>
      <c t="s">
        <v>26</v>
      </c>
    </row>
    <row r="435" spans="1:5" ht="25.5">
      <c r="A435" s="35" t="s">
        <v>55</v>
      </c>
      <c r="E435" s="39" t="s">
        <v>13800</v>
      </c>
    </row>
    <row r="436" spans="1:5" ht="12.75">
      <c r="A436" s="35" t="s">
        <v>57</v>
      </c>
      <c r="E436" s="40" t="s">
        <v>13801</v>
      </c>
    </row>
    <row r="437" spans="1:5" ht="12.75">
      <c r="A437" t="s">
        <v>59</v>
      </c>
      <c r="E437" s="39" t="s">
        <v>4</v>
      </c>
    </row>
    <row r="438" spans="1:16" ht="12.75">
      <c r="A438" t="s">
        <v>48</v>
      </c>
      <c s="34" t="s">
        <v>372</v>
      </c>
      <c s="34" t="s">
        <v>13802</v>
      </c>
      <c s="35" t="s">
        <v>4</v>
      </c>
      <c s="6" t="s">
        <v>13803</v>
      </c>
      <c s="36" t="s">
        <v>92</v>
      </c>
      <c s="37">
        <v>1</v>
      </c>
      <c s="36">
        <v>0</v>
      </c>
      <c s="36">
        <f>ROUND(G438*H438,6)</f>
      </c>
      <c r="L438" s="38">
        <v>0</v>
      </c>
      <c s="32">
        <f>ROUND(ROUND(L438,2)*ROUND(G438,3),2)</f>
      </c>
      <c s="36" t="s">
        <v>54</v>
      </c>
      <c>
        <f>(M438*21)/100</f>
      </c>
      <c t="s">
        <v>26</v>
      </c>
    </row>
    <row r="439" spans="1:5" ht="25.5">
      <c r="A439" s="35" t="s">
        <v>55</v>
      </c>
      <c r="E439" s="39" t="s">
        <v>13804</v>
      </c>
    </row>
    <row r="440" spans="1:5" ht="12.75">
      <c r="A440" s="35" t="s">
        <v>57</v>
      </c>
      <c r="E440" s="40" t="s">
        <v>4</v>
      </c>
    </row>
    <row r="441" spans="1:5" ht="12.75">
      <c r="A441" t="s">
        <v>59</v>
      </c>
      <c r="E441" s="39" t="s">
        <v>4</v>
      </c>
    </row>
    <row r="442" spans="1:13" ht="12.75">
      <c r="A442" t="s">
        <v>45</v>
      </c>
      <c r="C442" s="31" t="s">
        <v>11191</v>
      </c>
      <c r="E442" s="33" t="s">
        <v>11192</v>
      </c>
      <c r="J442" s="32">
        <f>0</f>
      </c>
      <c s="32">
        <f>0</f>
      </c>
      <c s="32">
        <f>0+L443+L447+L451+L455+L459+L463+L467+L471+L475</f>
      </c>
      <c s="32">
        <f>0+M443+M447+M451+M455+M459+M463+M467+M471+M475</f>
      </c>
    </row>
    <row r="443" spans="1:16" ht="12.75">
      <c r="A443" t="s">
        <v>48</v>
      </c>
      <c s="34" t="s">
        <v>375</v>
      </c>
      <c s="34" t="s">
        <v>13805</v>
      </c>
      <c s="35" t="s">
        <v>4</v>
      </c>
      <c s="6" t="s">
        <v>13806</v>
      </c>
      <c s="36" t="s">
        <v>92</v>
      </c>
      <c s="37">
        <v>3</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12.75">
      <c r="A447" t="s">
        <v>48</v>
      </c>
      <c s="34" t="s">
        <v>378</v>
      </c>
      <c s="34" t="s">
        <v>13807</v>
      </c>
      <c s="35" t="s">
        <v>4</v>
      </c>
      <c s="6" t="s">
        <v>13808</v>
      </c>
      <c s="36" t="s">
        <v>92</v>
      </c>
      <c s="37">
        <v>3</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381</v>
      </c>
      <c s="34" t="s">
        <v>13809</v>
      </c>
      <c s="35" t="s">
        <v>4</v>
      </c>
      <c s="6" t="s">
        <v>13810</v>
      </c>
      <c s="36" t="s">
        <v>92</v>
      </c>
      <c s="37">
        <v>2</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384</v>
      </c>
      <c s="34" t="s">
        <v>13811</v>
      </c>
      <c s="35" t="s">
        <v>4</v>
      </c>
      <c s="6" t="s">
        <v>13812</v>
      </c>
      <c s="36" t="s">
        <v>92</v>
      </c>
      <c s="37">
        <v>2</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387</v>
      </c>
      <c s="34" t="s">
        <v>13813</v>
      </c>
      <c s="35" t="s">
        <v>4</v>
      </c>
      <c s="6" t="s">
        <v>13814</v>
      </c>
      <c s="36" t="s">
        <v>92</v>
      </c>
      <c s="37">
        <v>2</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390</v>
      </c>
      <c s="34" t="s">
        <v>13815</v>
      </c>
      <c s="35" t="s">
        <v>4</v>
      </c>
      <c s="6" t="s">
        <v>13816</v>
      </c>
      <c s="36" t="s">
        <v>92</v>
      </c>
      <c s="37">
        <v>1</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393</v>
      </c>
      <c s="34" t="s">
        <v>13817</v>
      </c>
      <c s="35" t="s">
        <v>4</v>
      </c>
      <c s="6" t="s">
        <v>13818</v>
      </c>
      <c s="36" t="s">
        <v>92</v>
      </c>
      <c s="37">
        <v>1</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396</v>
      </c>
      <c s="34" t="s">
        <v>13819</v>
      </c>
      <c s="35" t="s">
        <v>4</v>
      </c>
      <c s="6" t="s">
        <v>13820</v>
      </c>
      <c s="36" t="s">
        <v>92</v>
      </c>
      <c s="37">
        <v>1</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25.5">
      <c r="A475" t="s">
        <v>48</v>
      </c>
      <c s="34" t="s">
        <v>399</v>
      </c>
      <c s="34" t="s">
        <v>13821</v>
      </c>
      <c s="35" t="s">
        <v>4</v>
      </c>
      <c s="6" t="s">
        <v>13822</v>
      </c>
      <c s="36" t="s">
        <v>1128</v>
      </c>
      <c s="37">
        <v>1</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3" ht="12.75">
      <c r="A479" t="s">
        <v>45</v>
      </c>
      <c r="C479" s="31" t="s">
        <v>11286</v>
      </c>
      <c r="E479" s="33" t="s">
        <v>11287</v>
      </c>
      <c r="J479" s="32">
        <f>0</f>
      </c>
      <c s="32">
        <f>0</f>
      </c>
      <c s="32">
        <f>0+L480+L484+L488+L492+L496</f>
      </c>
      <c s="32">
        <f>0+M480+M484+M488+M492+M496</f>
      </c>
    </row>
    <row r="480" spans="1:16" ht="12.75">
      <c r="A480" t="s">
        <v>48</v>
      </c>
      <c s="34" t="s">
        <v>402</v>
      </c>
      <c s="34" t="s">
        <v>13412</v>
      </c>
      <c s="35" t="s">
        <v>4</v>
      </c>
      <c s="6" t="s">
        <v>13413</v>
      </c>
      <c s="36" t="s">
        <v>697</v>
      </c>
      <c s="37">
        <v>34.8</v>
      </c>
      <c s="36">
        <v>0</v>
      </c>
      <c s="36">
        <f>ROUND(G480*H480,6)</f>
      </c>
      <c r="L480" s="38">
        <v>0</v>
      </c>
      <c s="32">
        <f>ROUND(ROUND(L480,2)*ROUND(G480,3),2)</f>
      </c>
      <c s="36" t="s">
        <v>6072</v>
      </c>
      <c>
        <f>(M480*21)/100</f>
      </c>
      <c t="s">
        <v>26</v>
      </c>
    </row>
    <row r="481" spans="1:5" ht="12.75">
      <c r="A481" s="35" t="s">
        <v>55</v>
      </c>
      <c r="E481" s="39" t="s">
        <v>4</v>
      </c>
    </row>
    <row r="482" spans="1:5" ht="25.5">
      <c r="A482" s="35" t="s">
        <v>57</v>
      </c>
      <c r="E482" s="40" t="s">
        <v>13823</v>
      </c>
    </row>
    <row r="483" spans="1:5" ht="12.75">
      <c r="A483" t="s">
        <v>59</v>
      </c>
      <c r="E483" s="39" t="s">
        <v>4</v>
      </c>
    </row>
    <row r="484" spans="1:16" ht="25.5">
      <c r="A484" t="s">
        <v>48</v>
      </c>
      <c s="34" t="s">
        <v>405</v>
      </c>
      <c s="34" t="s">
        <v>13414</v>
      </c>
      <c s="35" t="s">
        <v>4</v>
      </c>
      <c s="6" t="s">
        <v>13415</v>
      </c>
      <c s="36" t="s">
        <v>697</v>
      </c>
      <c s="37">
        <v>32</v>
      </c>
      <c s="36">
        <v>0</v>
      </c>
      <c s="36">
        <f>ROUND(G484*H484,6)</f>
      </c>
      <c r="L484" s="38">
        <v>0</v>
      </c>
      <c s="32">
        <f>ROUND(ROUND(L484,2)*ROUND(G484,3),2)</f>
      </c>
      <c s="36" t="s">
        <v>6072</v>
      </c>
      <c>
        <f>(M484*21)/100</f>
      </c>
      <c t="s">
        <v>26</v>
      </c>
    </row>
    <row r="485" spans="1:5" ht="12.75">
      <c r="A485" s="35" t="s">
        <v>55</v>
      </c>
      <c r="E485" s="39" t="s">
        <v>4</v>
      </c>
    </row>
    <row r="486" spans="1:5" ht="12.75">
      <c r="A486" s="35" t="s">
        <v>57</v>
      </c>
      <c r="E486" s="40" t="s">
        <v>4</v>
      </c>
    </row>
    <row r="487" spans="1:5" ht="12.75">
      <c r="A487" t="s">
        <v>59</v>
      </c>
      <c r="E487" s="39" t="s">
        <v>4</v>
      </c>
    </row>
    <row r="488" spans="1:16" ht="12.75">
      <c r="A488" t="s">
        <v>48</v>
      </c>
      <c s="34" t="s">
        <v>408</v>
      </c>
      <c s="34" t="s">
        <v>13416</v>
      </c>
      <c s="35" t="s">
        <v>4</v>
      </c>
      <c s="6" t="s">
        <v>13417</v>
      </c>
      <c s="36" t="s">
        <v>697</v>
      </c>
      <c s="37">
        <v>35.2</v>
      </c>
      <c s="36">
        <v>0</v>
      </c>
      <c s="36">
        <f>ROUND(G488*H488,6)</f>
      </c>
      <c r="L488" s="38">
        <v>0</v>
      </c>
      <c s="32">
        <f>ROUND(ROUND(L488,2)*ROUND(G488,3),2)</f>
      </c>
      <c s="36" t="s">
        <v>6072</v>
      </c>
      <c>
        <f>(M488*21)/100</f>
      </c>
      <c t="s">
        <v>26</v>
      </c>
    </row>
    <row r="489" spans="1:5" ht="12.75">
      <c r="A489" s="35" t="s">
        <v>55</v>
      </c>
      <c r="E489" s="39" t="s">
        <v>4</v>
      </c>
    </row>
    <row r="490" spans="1:5" ht="12.75">
      <c r="A490" s="35" t="s">
        <v>57</v>
      </c>
      <c r="E490" s="40" t="s">
        <v>13824</v>
      </c>
    </row>
    <row r="491" spans="1:5" ht="12.75">
      <c r="A491" t="s">
        <v>59</v>
      </c>
      <c r="E491" s="39" t="s">
        <v>4</v>
      </c>
    </row>
    <row r="492" spans="1:16" ht="12.75">
      <c r="A492" t="s">
        <v>48</v>
      </c>
      <c s="34" t="s">
        <v>411</v>
      </c>
      <c s="34" t="s">
        <v>13419</v>
      </c>
      <c s="35" t="s">
        <v>4</v>
      </c>
      <c s="6" t="s">
        <v>13825</v>
      </c>
      <c s="36" t="s">
        <v>71</v>
      </c>
      <c s="37">
        <v>51</v>
      </c>
      <c s="36">
        <v>0</v>
      </c>
      <c s="36">
        <f>ROUND(G492*H492,6)</f>
      </c>
      <c r="L492" s="38">
        <v>0</v>
      </c>
      <c s="32">
        <f>ROUND(ROUND(L492,2)*ROUND(G492,3),2)</f>
      </c>
      <c s="36" t="s">
        <v>6072</v>
      </c>
      <c>
        <f>(M492*21)/100</f>
      </c>
      <c t="s">
        <v>26</v>
      </c>
    </row>
    <row r="493" spans="1:5" ht="12.75">
      <c r="A493" s="35" t="s">
        <v>55</v>
      </c>
      <c r="E493" s="39" t="s">
        <v>4</v>
      </c>
    </row>
    <row r="494" spans="1:5" ht="12.75">
      <c r="A494" s="35" t="s">
        <v>57</v>
      </c>
      <c r="E494" s="40" t="s">
        <v>4</v>
      </c>
    </row>
    <row r="495" spans="1:5" ht="12.75">
      <c r="A495" t="s">
        <v>59</v>
      </c>
      <c r="E495" s="39" t="s">
        <v>4</v>
      </c>
    </row>
    <row r="496" spans="1:16" ht="12.75">
      <c r="A496" t="s">
        <v>48</v>
      </c>
      <c s="34" t="s">
        <v>414</v>
      </c>
      <c s="34" t="s">
        <v>13826</v>
      </c>
      <c s="35" t="s">
        <v>4</v>
      </c>
      <c s="6" t="s">
        <v>13827</v>
      </c>
      <c s="36" t="s">
        <v>71</v>
      </c>
      <c s="37">
        <v>56.1</v>
      </c>
      <c s="36">
        <v>0</v>
      </c>
      <c s="36">
        <f>ROUND(G496*H496,6)</f>
      </c>
      <c r="L496" s="38">
        <v>0</v>
      </c>
      <c s="32">
        <f>ROUND(ROUND(L496,2)*ROUND(G496,3),2)</f>
      </c>
      <c s="36" t="s">
        <v>54</v>
      </c>
      <c>
        <f>(M496*21)/100</f>
      </c>
      <c t="s">
        <v>26</v>
      </c>
    </row>
    <row r="497" spans="1:5" ht="12.75">
      <c r="A497" s="35" t="s">
        <v>55</v>
      </c>
      <c r="E497" s="39" t="s">
        <v>4</v>
      </c>
    </row>
    <row r="498" spans="1:5" ht="12.75">
      <c r="A498" s="35" t="s">
        <v>57</v>
      </c>
      <c r="E498" s="40" t="s">
        <v>13828</v>
      </c>
    </row>
    <row r="499" spans="1:5" ht="12.75">
      <c r="A499" t="s">
        <v>59</v>
      </c>
      <c r="E499" s="39" t="s">
        <v>4</v>
      </c>
    </row>
    <row r="500" spans="1:13" ht="12.75">
      <c r="A500" t="s">
        <v>45</v>
      </c>
      <c r="C500" s="31" t="s">
        <v>12938</v>
      </c>
      <c r="E500" s="33" t="s">
        <v>13829</v>
      </c>
      <c r="J500" s="32">
        <f>0</f>
      </c>
      <c s="32">
        <f>0</f>
      </c>
      <c s="32">
        <f>0+L501+L505</f>
      </c>
      <c s="32">
        <f>0+M501+M505</f>
      </c>
    </row>
    <row r="501" spans="1:16" ht="25.5">
      <c r="A501" t="s">
        <v>48</v>
      </c>
      <c s="34" t="s">
        <v>417</v>
      </c>
      <c s="34" t="s">
        <v>13830</v>
      </c>
      <c s="35" t="s">
        <v>4</v>
      </c>
      <c s="6" t="s">
        <v>13831</v>
      </c>
      <c s="36" t="s">
        <v>697</v>
      </c>
      <c s="37">
        <v>2.8</v>
      </c>
      <c s="36">
        <v>0</v>
      </c>
      <c s="36">
        <f>ROUND(G501*H501,6)</f>
      </c>
      <c r="L501" s="38">
        <v>0</v>
      </c>
      <c s="32">
        <f>ROUND(ROUND(L501,2)*ROUND(G501,3),2)</f>
      </c>
      <c s="36" t="s">
        <v>6072</v>
      </c>
      <c>
        <f>(M501*21)/100</f>
      </c>
      <c t="s">
        <v>26</v>
      </c>
    </row>
    <row r="502" spans="1:5" ht="12.75">
      <c r="A502" s="35" t="s">
        <v>55</v>
      </c>
      <c r="E502" s="39" t="s">
        <v>4</v>
      </c>
    </row>
    <row r="503" spans="1:5" ht="12.75">
      <c r="A503" s="35" t="s">
        <v>57</v>
      </c>
      <c r="E503" s="40" t="s">
        <v>4</v>
      </c>
    </row>
    <row r="504" spans="1:5" ht="12.75">
      <c r="A504" t="s">
        <v>59</v>
      </c>
      <c r="E504" s="39" t="s">
        <v>4</v>
      </c>
    </row>
    <row r="505" spans="1:16" ht="12.75">
      <c r="A505" t="s">
        <v>48</v>
      </c>
      <c s="34" t="s">
        <v>420</v>
      </c>
      <c s="34" t="s">
        <v>13832</v>
      </c>
      <c s="35" t="s">
        <v>4</v>
      </c>
      <c s="6" t="s">
        <v>13833</v>
      </c>
      <c s="36" t="s">
        <v>697</v>
      </c>
      <c s="37">
        <v>2.912</v>
      </c>
      <c s="36">
        <v>0</v>
      </c>
      <c s="36">
        <f>ROUND(G505*H505,6)</f>
      </c>
      <c r="L505" s="38">
        <v>0</v>
      </c>
      <c s="32">
        <f>ROUND(ROUND(L505,2)*ROUND(G505,3),2)</f>
      </c>
      <c s="36" t="s">
        <v>6072</v>
      </c>
      <c>
        <f>(M505*21)/100</f>
      </c>
      <c t="s">
        <v>26</v>
      </c>
    </row>
    <row r="506" spans="1:5" ht="12.75">
      <c r="A506" s="35" t="s">
        <v>55</v>
      </c>
      <c r="E506" s="39" t="s">
        <v>4</v>
      </c>
    </row>
    <row r="507" spans="1:5" ht="12.75">
      <c r="A507" s="35" t="s">
        <v>57</v>
      </c>
      <c r="E507" s="40" t="s">
        <v>13834</v>
      </c>
    </row>
    <row r="508" spans="1:5" ht="12.75">
      <c r="A508" t="s">
        <v>59</v>
      </c>
      <c r="E508" s="39" t="s">
        <v>4</v>
      </c>
    </row>
    <row r="509" spans="1:13" ht="12.75">
      <c r="A509" t="s">
        <v>45</v>
      </c>
      <c r="C509" s="31" t="s">
        <v>11310</v>
      </c>
      <c r="E509" s="33" t="s">
        <v>11311</v>
      </c>
      <c r="J509" s="32">
        <f>0</f>
      </c>
      <c s="32">
        <f>0</f>
      </c>
      <c s="32">
        <f>0+L510+L514+L518+L522+L526</f>
      </c>
      <c s="32">
        <f>0+M510+M514+M518+M522+M526</f>
      </c>
    </row>
    <row r="510" spans="1:16" ht="12.75">
      <c r="A510" t="s">
        <v>48</v>
      </c>
      <c s="34" t="s">
        <v>423</v>
      </c>
      <c s="34" t="s">
        <v>13425</v>
      </c>
      <c s="35" t="s">
        <v>4</v>
      </c>
      <c s="6" t="s">
        <v>13426</v>
      </c>
      <c s="36" t="s">
        <v>697</v>
      </c>
      <c s="37">
        <v>78.651</v>
      </c>
      <c s="36">
        <v>0</v>
      </c>
      <c s="36">
        <f>ROUND(G510*H510,6)</f>
      </c>
      <c r="L510" s="38">
        <v>0</v>
      </c>
      <c s="32">
        <f>ROUND(ROUND(L510,2)*ROUND(G510,3),2)</f>
      </c>
      <c s="36" t="s">
        <v>6072</v>
      </c>
      <c>
        <f>(M510*21)/100</f>
      </c>
      <c t="s">
        <v>26</v>
      </c>
    </row>
    <row r="511" spans="1:5" ht="12.75">
      <c r="A511" s="35" t="s">
        <v>55</v>
      </c>
      <c r="E511" s="39" t="s">
        <v>4</v>
      </c>
    </row>
    <row r="512" spans="1:5" ht="12.75">
      <c r="A512" s="35" t="s">
        <v>57</v>
      </c>
      <c r="E512" s="40" t="s">
        <v>4</v>
      </c>
    </row>
    <row r="513" spans="1:5" ht="12.75">
      <c r="A513" t="s">
        <v>59</v>
      </c>
      <c r="E513" s="39" t="s">
        <v>4</v>
      </c>
    </row>
    <row r="514" spans="1:16" ht="38.25">
      <c r="A514" t="s">
        <v>48</v>
      </c>
      <c s="34" t="s">
        <v>427</v>
      </c>
      <c s="34" t="s">
        <v>13427</v>
      </c>
      <c s="35" t="s">
        <v>4</v>
      </c>
      <c s="6" t="s">
        <v>13428</v>
      </c>
      <c s="36" t="s">
        <v>697</v>
      </c>
      <c s="37">
        <v>78.651</v>
      </c>
      <c s="36">
        <v>0</v>
      </c>
      <c s="36">
        <f>ROUND(G514*H514,6)</f>
      </c>
      <c r="L514" s="38">
        <v>0</v>
      </c>
      <c s="32">
        <f>ROUND(ROUND(L514,2)*ROUND(G514,3),2)</f>
      </c>
      <c s="36" t="s">
        <v>6072</v>
      </c>
      <c>
        <f>(M514*21)/100</f>
      </c>
      <c t="s">
        <v>26</v>
      </c>
    </row>
    <row r="515" spans="1:5" ht="12.75">
      <c r="A515" s="35" t="s">
        <v>55</v>
      </c>
      <c r="E515" s="39" t="s">
        <v>4</v>
      </c>
    </row>
    <row r="516" spans="1:5" ht="12.75">
      <c r="A516" s="35" t="s">
        <v>57</v>
      </c>
      <c r="E516" s="40" t="s">
        <v>13835</v>
      </c>
    </row>
    <row r="517" spans="1:5" ht="12.75">
      <c r="A517" t="s">
        <v>59</v>
      </c>
      <c r="E517" s="39" t="s">
        <v>4</v>
      </c>
    </row>
    <row r="518" spans="1:16" ht="12.75">
      <c r="A518" t="s">
        <v>48</v>
      </c>
      <c s="34" t="s">
        <v>430</v>
      </c>
      <c s="34" t="s">
        <v>13430</v>
      </c>
      <c s="35" t="s">
        <v>4</v>
      </c>
      <c s="6" t="s">
        <v>13431</v>
      </c>
      <c s="36" t="s">
        <v>697</v>
      </c>
      <c s="37">
        <v>86.516</v>
      </c>
      <c s="36">
        <v>0</v>
      </c>
      <c s="36">
        <f>ROUND(G518*H518,6)</f>
      </c>
      <c r="L518" s="38">
        <v>0</v>
      </c>
      <c s="32">
        <f>ROUND(ROUND(L518,2)*ROUND(G518,3),2)</f>
      </c>
      <c s="36" t="s">
        <v>6072</v>
      </c>
      <c>
        <f>(M518*21)/100</f>
      </c>
      <c t="s">
        <v>26</v>
      </c>
    </row>
    <row r="519" spans="1:5" ht="12.75">
      <c r="A519" s="35" t="s">
        <v>55</v>
      </c>
      <c r="E519" s="39" t="s">
        <v>4</v>
      </c>
    </row>
    <row r="520" spans="1:5" ht="12.75">
      <c r="A520" s="35" t="s">
        <v>57</v>
      </c>
      <c r="E520" s="40" t="s">
        <v>13836</v>
      </c>
    </row>
    <row r="521" spans="1:5" ht="12.75">
      <c r="A521" t="s">
        <v>59</v>
      </c>
      <c r="E521" s="39" t="s">
        <v>4</v>
      </c>
    </row>
    <row r="522" spans="1:16" ht="12.75">
      <c r="A522" t="s">
        <v>48</v>
      </c>
      <c s="34" t="s">
        <v>433</v>
      </c>
      <c s="34" t="s">
        <v>13837</v>
      </c>
      <c s="35" t="s">
        <v>4</v>
      </c>
      <c s="6" t="s">
        <v>13838</v>
      </c>
      <c s="36" t="s">
        <v>697</v>
      </c>
      <c s="37">
        <v>0.54</v>
      </c>
      <c s="36">
        <v>0</v>
      </c>
      <c s="36">
        <f>ROUND(G522*H522,6)</f>
      </c>
      <c r="L522" s="38">
        <v>0</v>
      </c>
      <c s="32">
        <f>ROUND(ROUND(L522,2)*ROUND(G522,3),2)</f>
      </c>
      <c s="36" t="s">
        <v>6072</v>
      </c>
      <c>
        <f>(M522*21)/100</f>
      </c>
      <c t="s">
        <v>26</v>
      </c>
    </row>
    <row r="523" spans="1:5" ht="12.75">
      <c r="A523" s="35" t="s">
        <v>55</v>
      </c>
      <c r="E523" s="39" t="s">
        <v>4</v>
      </c>
    </row>
    <row r="524" spans="1:5" ht="12.75">
      <c r="A524" s="35" t="s">
        <v>57</v>
      </c>
      <c r="E524" s="40" t="s">
        <v>13839</v>
      </c>
    </row>
    <row r="525" spans="1:5" ht="12.75">
      <c r="A525" t="s">
        <v>59</v>
      </c>
      <c r="E525" s="39" t="s">
        <v>4</v>
      </c>
    </row>
    <row r="526" spans="1:16" ht="12.75">
      <c r="A526" t="s">
        <v>48</v>
      </c>
      <c s="34" t="s">
        <v>436</v>
      </c>
      <c s="34" t="s">
        <v>13840</v>
      </c>
      <c s="35" t="s">
        <v>4</v>
      </c>
      <c s="6" t="s">
        <v>13841</v>
      </c>
      <c s="36" t="s">
        <v>697</v>
      </c>
      <c s="37">
        <v>0.54</v>
      </c>
      <c s="36">
        <v>0</v>
      </c>
      <c s="36">
        <f>ROUND(G526*H526,6)</f>
      </c>
      <c r="L526" s="38">
        <v>0</v>
      </c>
      <c s="32">
        <f>ROUND(ROUND(L526,2)*ROUND(G526,3),2)</f>
      </c>
      <c s="36" t="s">
        <v>6072</v>
      </c>
      <c>
        <f>(M526*21)/100</f>
      </c>
      <c t="s">
        <v>26</v>
      </c>
    </row>
    <row r="527" spans="1:5" ht="12.75">
      <c r="A527" s="35" t="s">
        <v>55</v>
      </c>
      <c r="E527" s="39" t="s">
        <v>4</v>
      </c>
    </row>
    <row r="528" spans="1:5" ht="12.75">
      <c r="A528" s="35" t="s">
        <v>57</v>
      </c>
      <c r="E528" s="40" t="s">
        <v>4</v>
      </c>
    </row>
    <row r="529" spans="1:5" ht="12.75">
      <c r="A529" t="s">
        <v>59</v>
      </c>
      <c r="E529" s="39" t="s">
        <v>4</v>
      </c>
    </row>
    <row r="530" spans="1:13" ht="12.75">
      <c r="A530" t="s">
        <v>45</v>
      </c>
      <c r="C530" s="31" t="s">
        <v>12955</v>
      </c>
      <c r="E530" s="33" t="s">
        <v>13842</v>
      </c>
      <c r="J530" s="32">
        <f>0</f>
      </c>
      <c s="32">
        <f>0</f>
      </c>
      <c s="32">
        <f>0+L531+L535</f>
      </c>
      <c s="32">
        <f>0+M531+M535</f>
      </c>
    </row>
    <row r="531" spans="1:16" ht="38.25">
      <c r="A531" t="s">
        <v>48</v>
      </c>
      <c s="34" t="s">
        <v>439</v>
      </c>
      <c s="34" t="s">
        <v>13843</v>
      </c>
      <c s="35" t="s">
        <v>4</v>
      </c>
      <c s="6" t="s">
        <v>13844</v>
      </c>
      <c s="36" t="s">
        <v>697</v>
      </c>
      <c s="37">
        <v>17.1</v>
      </c>
      <c s="36">
        <v>0</v>
      </c>
      <c s="36">
        <f>ROUND(G531*H531,6)</f>
      </c>
      <c r="L531" s="38">
        <v>0</v>
      </c>
      <c s="32">
        <f>ROUND(ROUND(L531,2)*ROUND(G531,3),2)</f>
      </c>
      <c s="36" t="s">
        <v>6072</v>
      </c>
      <c>
        <f>(M531*21)/100</f>
      </c>
      <c t="s">
        <v>26</v>
      </c>
    </row>
    <row r="532" spans="1:5" ht="12.75">
      <c r="A532" s="35" t="s">
        <v>55</v>
      </c>
      <c r="E532" s="39" t="s">
        <v>4</v>
      </c>
    </row>
    <row r="533" spans="1:5" ht="12.75">
      <c r="A533" s="35" t="s">
        <v>57</v>
      </c>
      <c r="E533" s="40" t="s">
        <v>13845</v>
      </c>
    </row>
    <row r="534" spans="1:5" ht="12.75">
      <c r="A534" t="s">
        <v>59</v>
      </c>
      <c r="E534" s="39" t="s">
        <v>4</v>
      </c>
    </row>
    <row r="535" spans="1:16" ht="12.75">
      <c r="A535" t="s">
        <v>48</v>
      </c>
      <c s="34" t="s">
        <v>442</v>
      </c>
      <c s="34" t="s">
        <v>13846</v>
      </c>
      <c s="35" t="s">
        <v>4</v>
      </c>
      <c s="6" t="s">
        <v>13847</v>
      </c>
      <c s="36" t="s">
        <v>697</v>
      </c>
      <c s="37">
        <v>17.955</v>
      </c>
      <c s="36">
        <v>0</v>
      </c>
      <c s="36">
        <f>ROUND(G535*H535,6)</f>
      </c>
      <c r="L535" s="38">
        <v>0</v>
      </c>
      <c s="32">
        <f>ROUND(ROUND(L535,2)*ROUND(G535,3),2)</f>
      </c>
      <c s="36" t="s">
        <v>6072</v>
      </c>
      <c>
        <f>(M535*21)/100</f>
      </c>
      <c t="s">
        <v>26</v>
      </c>
    </row>
    <row r="536" spans="1:5" ht="12.75">
      <c r="A536" s="35" t="s">
        <v>55</v>
      </c>
      <c r="E536" s="39" t="s">
        <v>4</v>
      </c>
    </row>
    <row r="537" spans="1:5" ht="12.75">
      <c r="A537" s="35" t="s">
        <v>57</v>
      </c>
      <c r="E537" s="40" t="s">
        <v>13848</v>
      </c>
    </row>
    <row r="538" spans="1:5" ht="12.75">
      <c r="A538" t="s">
        <v>59</v>
      </c>
      <c r="E538" s="39" t="s">
        <v>4</v>
      </c>
    </row>
    <row r="539" spans="1:13" ht="12.75">
      <c r="A539" t="s">
        <v>45</v>
      </c>
      <c r="C539" s="31" t="s">
        <v>6213</v>
      </c>
      <c r="E539" s="33" t="s">
        <v>6214</v>
      </c>
      <c r="J539" s="32">
        <f>0</f>
      </c>
      <c s="32">
        <f>0</f>
      </c>
      <c s="32">
        <f>0+L540</f>
      </c>
      <c s="32">
        <f>0+M540</f>
      </c>
    </row>
    <row r="540" spans="1:16" ht="25.5">
      <c r="A540" t="s">
        <v>48</v>
      </c>
      <c s="34" t="s">
        <v>445</v>
      </c>
      <c s="34" t="s">
        <v>13849</v>
      </c>
      <c s="35" t="s">
        <v>4</v>
      </c>
      <c s="6" t="s">
        <v>13850</v>
      </c>
      <c s="36" t="s">
        <v>697</v>
      </c>
      <c s="37">
        <v>140.53</v>
      </c>
      <c s="36">
        <v>0</v>
      </c>
      <c s="36">
        <f>ROUND(G540*H540,6)</f>
      </c>
      <c r="L540" s="38">
        <v>0</v>
      </c>
      <c s="32">
        <f>ROUND(ROUND(L540,2)*ROUND(G540,3),2)</f>
      </c>
      <c s="36" t="s">
        <v>6072</v>
      </c>
      <c>
        <f>(M540*21)/100</f>
      </c>
      <c t="s">
        <v>26</v>
      </c>
    </row>
    <row r="541" spans="1:5" ht="12.75">
      <c r="A541" s="35" t="s">
        <v>55</v>
      </c>
      <c r="E541" s="39" t="s">
        <v>4</v>
      </c>
    </row>
    <row r="542" spans="1:5" ht="12.75">
      <c r="A542" s="35" t="s">
        <v>57</v>
      </c>
      <c r="E542" s="40" t="s">
        <v>13851</v>
      </c>
    </row>
    <row r="543" spans="1:5" ht="12.75">
      <c r="A543" t="s">
        <v>59</v>
      </c>
      <c r="E543" s="39" t="s">
        <v>4</v>
      </c>
    </row>
    <row r="544" spans="1:13" ht="12.75">
      <c r="A544" t="s">
        <v>45</v>
      </c>
      <c r="C544" s="31" t="s">
        <v>11334</v>
      </c>
      <c r="E544" s="33" t="s">
        <v>11335</v>
      </c>
      <c r="J544" s="32">
        <f>0</f>
      </c>
      <c s="32">
        <f>0</f>
      </c>
      <c s="32">
        <f>0+L545+L549+L553</f>
      </c>
      <c s="32">
        <f>0+M545+M549+M553</f>
      </c>
    </row>
    <row r="545" spans="1:16" ht="12.75">
      <c r="A545" t="s">
        <v>48</v>
      </c>
      <c s="34" t="s">
        <v>448</v>
      </c>
      <c s="34" t="s">
        <v>13433</v>
      </c>
      <c s="35" t="s">
        <v>4</v>
      </c>
      <c s="6" t="s">
        <v>13434</v>
      </c>
      <c s="36" t="s">
        <v>697</v>
      </c>
      <c s="37">
        <v>101.657</v>
      </c>
      <c s="36">
        <v>0</v>
      </c>
      <c s="36">
        <f>ROUND(G545*H545,6)</f>
      </c>
      <c r="L545" s="38">
        <v>0</v>
      </c>
      <c s="32">
        <f>ROUND(ROUND(L545,2)*ROUND(G545,3),2)</f>
      </c>
      <c s="36" t="s">
        <v>6072</v>
      </c>
      <c>
        <f>(M545*21)/100</f>
      </c>
      <c t="s">
        <v>26</v>
      </c>
    </row>
    <row r="546" spans="1:5" ht="12.75">
      <c r="A546" s="35" t="s">
        <v>55</v>
      </c>
      <c r="E546" s="39" t="s">
        <v>4</v>
      </c>
    </row>
    <row r="547" spans="1:5" ht="12.75">
      <c r="A547" s="35" t="s">
        <v>57</v>
      </c>
      <c r="E547" s="40" t="s">
        <v>4</v>
      </c>
    </row>
    <row r="548" spans="1:5" ht="12.75">
      <c r="A548" t="s">
        <v>59</v>
      </c>
      <c r="E548" s="39" t="s">
        <v>4</v>
      </c>
    </row>
    <row r="549" spans="1:16" ht="25.5">
      <c r="A549" t="s">
        <v>48</v>
      </c>
      <c s="34" t="s">
        <v>451</v>
      </c>
      <c s="34" t="s">
        <v>13435</v>
      </c>
      <c s="35" t="s">
        <v>4</v>
      </c>
      <c s="6" t="s">
        <v>13436</v>
      </c>
      <c s="36" t="s">
        <v>697</v>
      </c>
      <c s="37">
        <v>101.657</v>
      </c>
      <c s="36">
        <v>0</v>
      </c>
      <c s="36">
        <f>ROUND(G549*H549,6)</f>
      </c>
      <c r="L549" s="38">
        <v>0</v>
      </c>
      <c s="32">
        <f>ROUND(ROUND(L549,2)*ROUND(G549,3),2)</f>
      </c>
      <c s="36" t="s">
        <v>6072</v>
      </c>
      <c>
        <f>(M549*21)/100</f>
      </c>
      <c t="s">
        <v>26</v>
      </c>
    </row>
    <row r="550" spans="1:5" ht="12.75">
      <c r="A550" s="35" t="s">
        <v>55</v>
      </c>
      <c r="E550" s="39" t="s">
        <v>4</v>
      </c>
    </row>
    <row r="551" spans="1:5" ht="12.75">
      <c r="A551" s="35" t="s">
        <v>57</v>
      </c>
      <c r="E551" s="40" t="s">
        <v>4</v>
      </c>
    </row>
    <row r="552" spans="1:5" ht="12.75">
      <c r="A552" t="s">
        <v>59</v>
      </c>
      <c r="E552" s="39" t="s">
        <v>4</v>
      </c>
    </row>
    <row r="553" spans="1:16" ht="25.5">
      <c r="A553" t="s">
        <v>48</v>
      </c>
      <c s="34" t="s">
        <v>455</v>
      </c>
      <c s="34" t="s">
        <v>13437</v>
      </c>
      <c s="35" t="s">
        <v>4</v>
      </c>
      <c s="6" t="s">
        <v>13438</v>
      </c>
      <c s="36" t="s">
        <v>697</v>
      </c>
      <c s="37">
        <v>101.657</v>
      </c>
      <c s="36">
        <v>0</v>
      </c>
      <c s="36">
        <f>ROUND(G553*H553,6)</f>
      </c>
      <c r="L553" s="38">
        <v>0</v>
      </c>
      <c s="32">
        <f>ROUND(ROUND(L553,2)*ROUND(G553,3),2)</f>
      </c>
      <c s="36" t="s">
        <v>6072</v>
      </c>
      <c>
        <f>(M553*21)/100</f>
      </c>
      <c t="s">
        <v>26</v>
      </c>
    </row>
    <row r="554" spans="1:5" ht="12.75">
      <c r="A554" s="35" t="s">
        <v>55</v>
      </c>
      <c r="E554" s="39" t="s">
        <v>4</v>
      </c>
    </row>
    <row r="555" spans="1:5" ht="12.75">
      <c r="A555" s="35" t="s">
        <v>57</v>
      </c>
      <c r="E555" s="40" t="s">
        <v>13852</v>
      </c>
    </row>
    <row r="556" spans="1:5" ht="12.75">
      <c r="A556" t="s">
        <v>59</v>
      </c>
      <c r="E556" s="39" t="s">
        <v>4</v>
      </c>
    </row>
    <row r="557" spans="1:13" ht="12.75">
      <c r="A557" t="s">
        <v>45</v>
      </c>
      <c r="C557" s="31" t="s">
        <v>89</v>
      </c>
      <c r="E557" s="33" t="s">
        <v>4267</v>
      </c>
      <c r="J557" s="32">
        <f>0</f>
      </c>
      <c s="32">
        <f>0</f>
      </c>
      <c s="32">
        <f>0+L558+L562+L566+L570</f>
      </c>
      <c s="32">
        <f>0+M558+M562+M566+M570</f>
      </c>
    </row>
    <row r="558" spans="1:16" ht="25.5">
      <c r="A558" t="s">
        <v>48</v>
      </c>
      <c s="34" t="s">
        <v>218</v>
      </c>
      <c s="34" t="s">
        <v>13440</v>
      </c>
      <c s="35" t="s">
        <v>4</v>
      </c>
      <c s="6" t="s">
        <v>13441</v>
      </c>
      <c s="36" t="s">
        <v>697</v>
      </c>
      <c s="37">
        <v>145.04</v>
      </c>
      <c s="36">
        <v>0</v>
      </c>
      <c s="36">
        <f>ROUND(G558*H558,6)</f>
      </c>
      <c r="L558" s="38">
        <v>0</v>
      </c>
      <c s="32">
        <f>ROUND(ROUND(L558,2)*ROUND(G558,3),2)</f>
      </c>
      <c s="36" t="s">
        <v>6072</v>
      </c>
      <c>
        <f>(M558*21)/100</f>
      </c>
      <c t="s">
        <v>26</v>
      </c>
    </row>
    <row r="559" spans="1:5" ht="12.75">
      <c r="A559" s="35" t="s">
        <v>55</v>
      </c>
      <c r="E559" s="39" t="s">
        <v>4</v>
      </c>
    </row>
    <row r="560" spans="1:5" ht="12.75">
      <c r="A560" s="35" t="s">
        <v>57</v>
      </c>
      <c r="E560" s="40" t="s">
        <v>13853</v>
      </c>
    </row>
    <row r="561" spans="1:5" ht="12.75">
      <c r="A561" t="s">
        <v>59</v>
      </c>
      <c r="E561" s="39" t="s">
        <v>4</v>
      </c>
    </row>
    <row r="562" spans="1:16" ht="38.25">
      <c r="A562" t="s">
        <v>48</v>
      </c>
      <c s="34" t="s">
        <v>221</v>
      </c>
      <c s="34" t="s">
        <v>11343</v>
      </c>
      <c s="35" t="s">
        <v>4</v>
      </c>
      <c s="6" t="s">
        <v>11344</v>
      </c>
      <c s="36" t="s">
        <v>697</v>
      </c>
      <c s="37">
        <v>8702.4</v>
      </c>
      <c s="36">
        <v>0</v>
      </c>
      <c s="36">
        <f>ROUND(G562*H562,6)</f>
      </c>
      <c r="L562" s="38">
        <v>0</v>
      </c>
      <c s="32">
        <f>ROUND(ROUND(L562,2)*ROUND(G562,3),2)</f>
      </c>
      <c s="36" t="s">
        <v>6072</v>
      </c>
      <c>
        <f>(M562*21)/100</f>
      </c>
      <c t="s">
        <v>26</v>
      </c>
    </row>
    <row r="563" spans="1:5" ht="12.75">
      <c r="A563" s="35" t="s">
        <v>55</v>
      </c>
      <c r="E563" s="39" t="s">
        <v>4</v>
      </c>
    </row>
    <row r="564" spans="1:5" ht="12.75">
      <c r="A564" s="35" t="s">
        <v>57</v>
      </c>
      <c r="E564" s="40" t="s">
        <v>13854</v>
      </c>
    </row>
    <row r="565" spans="1:5" ht="12.75">
      <c r="A565" t="s">
        <v>59</v>
      </c>
      <c r="E565" s="39" t="s">
        <v>4</v>
      </c>
    </row>
    <row r="566" spans="1:16" ht="25.5">
      <c r="A566" t="s">
        <v>48</v>
      </c>
      <c s="34" t="s">
        <v>224</v>
      </c>
      <c s="34" t="s">
        <v>13444</v>
      </c>
      <c s="35" t="s">
        <v>4</v>
      </c>
      <c s="6" t="s">
        <v>13445</v>
      </c>
      <c s="36" t="s">
        <v>697</v>
      </c>
      <c s="37">
        <v>145.04</v>
      </c>
      <c s="36">
        <v>0</v>
      </c>
      <c s="36">
        <f>ROUND(G566*H566,6)</f>
      </c>
      <c r="L566" s="38">
        <v>0</v>
      </c>
      <c s="32">
        <f>ROUND(ROUND(L566,2)*ROUND(G566,3),2)</f>
      </c>
      <c s="36" t="s">
        <v>6072</v>
      </c>
      <c>
        <f>(M566*21)/100</f>
      </c>
      <c t="s">
        <v>26</v>
      </c>
    </row>
    <row r="567" spans="1:5" ht="12.75">
      <c r="A567" s="35" t="s">
        <v>55</v>
      </c>
      <c r="E567" s="39" t="s">
        <v>4</v>
      </c>
    </row>
    <row r="568" spans="1:5" ht="12.75">
      <c r="A568" s="35" t="s">
        <v>57</v>
      </c>
      <c r="E568" s="40" t="s">
        <v>4</v>
      </c>
    </row>
    <row r="569" spans="1:5" ht="12.75">
      <c r="A569" t="s">
        <v>59</v>
      </c>
      <c r="E569" s="39" t="s">
        <v>4</v>
      </c>
    </row>
    <row r="570" spans="1:16" ht="25.5">
      <c r="A570" t="s">
        <v>48</v>
      </c>
      <c s="34" t="s">
        <v>637</v>
      </c>
      <c s="34" t="s">
        <v>11348</v>
      </c>
      <c s="35" t="s">
        <v>4</v>
      </c>
      <c s="6" t="s">
        <v>13446</v>
      </c>
      <c s="36" t="s">
        <v>697</v>
      </c>
      <c s="37">
        <v>34.8</v>
      </c>
      <c s="36">
        <v>0</v>
      </c>
      <c s="36">
        <f>ROUND(G570*H570,6)</f>
      </c>
      <c r="L570" s="38">
        <v>0</v>
      </c>
      <c s="32">
        <f>ROUND(ROUND(L570,2)*ROUND(G570,3),2)</f>
      </c>
      <c s="36" t="s">
        <v>6072</v>
      </c>
      <c>
        <f>(M570*21)/100</f>
      </c>
      <c t="s">
        <v>26</v>
      </c>
    </row>
    <row r="571" spans="1:5" ht="12.75">
      <c r="A571" s="35" t="s">
        <v>55</v>
      </c>
      <c r="E571" s="39" t="s">
        <v>4</v>
      </c>
    </row>
    <row r="572" spans="1:5" ht="12.75">
      <c r="A572" s="35" t="s">
        <v>57</v>
      </c>
      <c r="E572" s="40" t="s">
        <v>4</v>
      </c>
    </row>
    <row r="573" spans="1:5" ht="12.75">
      <c r="A573" t="s">
        <v>59</v>
      </c>
      <c r="E573" s="39" t="s">
        <v>4</v>
      </c>
    </row>
    <row r="574" spans="1:13" ht="12.75">
      <c r="A574" t="s">
        <v>45</v>
      </c>
      <c r="C574" s="31" t="s">
        <v>11832</v>
      </c>
      <c r="E574" s="33" t="s">
        <v>11833</v>
      </c>
      <c r="J574" s="32">
        <f>0</f>
      </c>
      <c s="32">
        <f>0</f>
      </c>
      <c s="32">
        <f>0+L575+L579+L583+L587+L591+L595+L599+L603+L607+L611+L615+L619+L623+L627+L631+L635+L639+L643+L647+L651+L655+L659+L663+L667+L671+L675+L679+L683+L687+L691+L695+L699+L703+L707+L711+L715+L719+L723+L727+L731</f>
      </c>
      <c s="32">
        <f>0+M575+M579+M583+M587+M591+M595+M599+M603+M607+M611+M615+M619+M623+M627+M631+M635+M639+M643+M647+M651+M655+M659+M663+M667+M671+M675+M679+M683+M687+M691+M695+M699+M703+M707+M711+M715+M719+M723+M727+M731</f>
      </c>
    </row>
    <row r="575" spans="1:16" ht="12.75">
      <c r="A575" t="s">
        <v>48</v>
      </c>
      <c s="34" t="s">
        <v>521</v>
      </c>
      <c s="34" t="s">
        <v>11835</v>
      </c>
      <c s="35" t="s">
        <v>4</v>
      </c>
      <c s="6" t="s">
        <v>13855</v>
      </c>
      <c s="36" t="s">
        <v>3911</v>
      </c>
      <c s="37">
        <v>1</v>
      </c>
      <c s="36">
        <v>0</v>
      </c>
      <c s="36">
        <f>ROUND(G575*H575,6)</f>
      </c>
      <c r="L575" s="38">
        <v>0</v>
      </c>
      <c s="32">
        <f>ROUND(ROUND(L575,2)*ROUND(G575,3),2)</f>
      </c>
      <c s="36" t="s">
        <v>54</v>
      </c>
      <c>
        <f>(M575*21)/100</f>
      </c>
      <c t="s">
        <v>26</v>
      </c>
    </row>
    <row r="576" spans="1:5" ht="12.75">
      <c r="A576" s="35" t="s">
        <v>55</v>
      </c>
      <c r="E576" s="39" t="s">
        <v>13856</v>
      </c>
    </row>
    <row r="577" spans="1:5" ht="12.75">
      <c r="A577" s="35" t="s">
        <v>57</v>
      </c>
      <c r="E577" s="40" t="s">
        <v>4</v>
      </c>
    </row>
    <row r="578" spans="1:5" ht="25.5">
      <c r="A578" t="s">
        <v>59</v>
      </c>
      <c r="E578" s="39" t="s">
        <v>11837</v>
      </c>
    </row>
    <row r="579" spans="1:16" ht="12.75">
      <c r="A579" t="s">
        <v>48</v>
      </c>
      <c s="34" t="s">
        <v>522</v>
      </c>
      <c s="34" t="s">
        <v>11839</v>
      </c>
      <c s="35" t="s">
        <v>4</v>
      </c>
      <c s="6" t="s">
        <v>13857</v>
      </c>
      <c s="36" t="s">
        <v>3911</v>
      </c>
      <c s="37">
        <v>1</v>
      </c>
      <c s="36">
        <v>0</v>
      </c>
      <c s="36">
        <f>ROUND(G579*H579,6)</f>
      </c>
      <c r="L579" s="38">
        <v>0</v>
      </c>
      <c s="32">
        <f>ROUND(ROUND(L579,2)*ROUND(G579,3),2)</f>
      </c>
      <c s="36" t="s">
        <v>54</v>
      </c>
      <c>
        <f>(M579*21)/100</f>
      </c>
      <c t="s">
        <v>26</v>
      </c>
    </row>
    <row r="580" spans="1:5" ht="25.5">
      <c r="A580" s="35" t="s">
        <v>55</v>
      </c>
      <c r="E580" s="39" t="s">
        <v>13448</v>
      </c>
    </row>
    <row r="581" spans="1:5" ht="12.75">
      <c r="A581" s="35" t="s">
        <v>57</v>
      </c>
      <c r="E581" s="40" t="s">
        <v>4</v>
      </c>
    </row>
    <row r="582" spans="1:5" ht="25.5">
      <c r="A582" t="s">
        <v>59</v>
      </c>
      <c r="E582" s="39" t="s">
        <v>11837</v>
      </c>
    </row>
    <row r="583" spans="1:16" ht="12.75">
      <c r="A583" t="s">
        <v>48</v>
      </c>
      <c s="34" t="s">
        <v>523</v>
      </c>
      <c s="34" t="s">
        <v>11842</v>
      </c>
      <c s="35" t="s">
        <v>4</v>
      </c>
      <c s="6" t="s">
        <v>13858</v>
      </c>
      <c s="36" t="s">
        <v>3911</v>
      </c>
      <c s="37">
        <v>1</v>
      </c>
      <c s="36">
        <v>0</v>
      </c>
      <c s="36">
        <f>ROUND(G583*H583,6)</f>
      </c>
      <c r="L583" s="38">
        <v>0</v>
      </c>
      <c s="32">
        <f>ROUND(ROUND(L583,2)*ROUND(G583,3),2)</f>
      </c>
      <c s="36" t="s">
        <v>54</v>
      </c>
      <c>
        <f>(M583*21)/100</f>
      </c>
      <c t="s">
        <v>26</v>
      </c>
    </row>
    <row r="584" spans="1:5" ht="25.5">
      <c r="A584" s="35" t="s">
        <v>55</v>
      </c>
      <c r="E584" s="39" t="s">
        <v>13448</v>
      </c>
    </row>
    <row r="585" spans="1:5" ht="12.75">
      <c r="A585" s="35" t="s">
        <v>57</v>
      </c>
      <c r="E585" s="40" t="s">
        <v>4</v>
      </c>
    </row>
    <row r="586" spans="1:5" ht="25.5">
      <c r="A586" t="s">
        <v>59</v>
      </c>
      <c r="E586" s="39" t="s">
        <v>11837</v>
      </c>
    </row>
    <row r="587" spans="1:16" ht="38.25">
      <c r="A587" t="s">
        <v>48</v>
      </c>
      <c s="34" t="s">
        <v>526</v>
      </c>
      <c s="34" t="s">
        <v>11896</v>
      </c>
      <c s="35" t="s">
        <v>4</v>
      </c>
      <c s="6" t="s">
        <v>11897</v>
      </c>
      <c s="36" t="s">
        <v>3911</v>
      </c>
      <c s="37">
        <v>2</v>
      </c>
      <c s="36">
        <v>0</v>
      </c>
      <c s="36">
        <f>ROUND(G587*H587,6)</f>
      </c>
      <c r="L587" s="38">
        <v>0</v>
      </c>
      <c s="32">
        <f>ROUND(ROUND(L587,2)*ROUND(G587,3),2)</f>
      </c>
      <c s="36" t="s">
        <v>54</v>
      </c>
      <c>
        <f>(M587*21)/100</f>
      </c>
      <c t="s">
        <v>26</v>
      </c>
    </row>
    <row r="588" spans="1:5" ht="63.75">
      <c r="A588" s="35" t="s">
        <v>55</v>
      </c>
      <c r="E588" s="39" t="s">
        <v>11907</v>
      </c>
    </row>
    <row r="589" spans="1:5" ht="12.75">
      <c r="A589" s="35" t="s">
        <v>57</v>
      </c>
      <c r="E589" s="40" t="s">
        <v>4</v>
      </c>
    </row>
    <row r="590" spans="1:5" ht="12.75">
      <c r="A590" t="s">
        <v>59</v>
      </c>
      <c r="E590" s="39" t="s">
        <v>4</v>
      </c>
    </row>
    <row r="591" spans="1:16" ht="38.25">
      <c r="A591" t="s">
        <v>48</v>
      </c>
      <c s="34" t="s">
        <v>529</v>
      </c>
      <c s="34" t="s">
        <v>11901</v>
      </c>
      <c s="35" t="s">
        <v>4</v>
      </c>
      <c s="6" t="s">
        <v>11910</v>
      </c>
      <c s="36" t="s">
        <v>3911</v>
      </c>
      <c s="37">
        <v>2</v>
      </c>
      <c s="36">
        <v>0</v>
      </c>
      <c s="36">
        <f>ROUND(G591*H591,6)</f>
      </c>
      <c r="L591" s="38">
        <v>0</v>
      </c>
      <c s="32">
        <f>ROUND(ROUND(L591,2)*ROUND(G591,3),2)</f>
      </c>
      <c s="36" t="s">
        <v>54</v>
      </c>
      <c>
        <f>(M591*21)/100</f>
      </c>
      <c t="s">
        <v>26</v>
      </c>
    </row>
    <row r="592" spans="1:5" ht="38.25">
      <c r="A592" s="35" t="s">
        <v>55</v>
      </c>
      <c r="E592" s="39" t="s">
        <v>11911</v>
      </c>
    </row>
    <row r="593" spans="1:5" ht="12.75">
      <c r="A593" s="35" t="s">
        <v>57</v>
      </c>
      <c r="E593" s="40" t="s">
        <v>4</v>
      </c>
    </row>
    <row r="594" spans="1:5" ht="12.75">
      <c r="A594" t="s">
        <v>59</v>
      </c>
      <c r="E594" s="39" t="s">
        <v>4</v>
      </c>
    </row>
    <row r="595" spans="1:16" ht="38.25">
      <c r="A595" t="s">
        <v>48</v>
      </c>
      <c s="34" t="s">
        <v>532</v>
      </c>
      <c s="34" t="s">
        <v>11905</v>
      </c>
      <c s="35" t="s">
        <v>4</v>
      </c>
      <c s="6" t="s">
        <v>11914</v>
      </c>
      <c s="36" t="s">
        <v>3911</v>
      </c>
      <c s="37">
        <v>6</v>
      </c>
      <c s="36">
        <v>0</v>
      </c>
      <c s="36">
        <f>ROUND(G595*H595,6)</f>
      </c>
      <c r="L595" s="38">
        <v>0</v>
      </c>
      <c s="32">
        <f>ROUND(ROUND(L595,2)*ROUND(G595,3),2)</f>
      </c>
      <c s="36" t="s">
        <v>54</v>
      </c>
      <c>
        <f>(M595*21)/100</f>
      </c>
      <c t="s">
        <v>26</v>
      </c>
    </row>
    <row r="596" spans="1:5" ht="38.25">
      <c r="A596" s="35" t="s">
        <v>55</v>
      </c>
      <c r="E596" s="39" t="s">
        <v>11911</v>
      </c>
    </row>
    <row r="597" spans="1:5" ht="12.75">
      <c r="A597" s="35" t="s">
        <v>57</v>
      </c>
      <c r="E597" s="40" t="s">
        <v>4</v>
      </c>
    </row>
    <row r="598" spans="1:5" ht="12.75">
      <c r="A598" t="s">
        <v>59</v>
      </c>
      <c r="E598" s="39" t="s">
        <v>4</v>
      </c>
    </row>
    <row r="599" spans="1:16" ht="38.25">
      <c r="A599" t="s">
        <v>48</v>
      </c>
      <c s="34" t="s">
        <v>533</v>
      </c>
      <c s="34" t="s">
        <v>11909</v>
      </c>
      <c s="35" t="s">
        <v>4</v>
      </c>
      <c s="6" t="s">
        <v>11917</v>
      </c>
      <c s="36" t="s">
        <v>3911</v>
      </c>
      <c s="37">
        <v>1</v>
      </c>
      <c s="36">
        <v>0</v>
      </c>
      <c s="36">
        <f>ROUND(G599*H599,6)</f>
      </c>
      <c r="L599" s="38">
        <v>0</v>
      </c>
      <c s="32">
        <f>ROUND(ROUND(L599,2)*ROUND(G599,3),2)</f>
      </c>
      <c s="36" t="s">
        <v>54</v>
      </c>
      <c>
        <f>(M599*21)/100</f>
      </c>
      <c t="s">
        <v>26</v>
      </c>
    </row>
    <row r="600" spans="1:5" ht="38.25">
      <c r="A600" s="35" t="s">
        <v>55</v>
      </c>
      <c r="E600" s="39" t="s">
        <v>11918</v>
      </c>
    </row>
    <row r="601" spans="1:5" ht="12.75">
      <c r="A601" s="35" t="s">
        <v>57</v>
      </c>
      <c r="E601" s="40" t="s">
        <v>4</v>
      </c>
    </row>
    <row r="602" spans="1:5" ht="12.75">
      <c r="A602" t="s">
        <v>59</v>
      </c>
      <c r="E602" s="39" t="s">
        <v>4</v>
      </c>
    </row>
    <row r="603" spans="1:16" ht="38.25">
      <c r="A603" t="s">
        <v>48</v>
      </c>
      <c s="34" t="s">
        <v>536</v>
      </c>
      <c s="34" t="s">
        <v>11913</v>
      </c>
      <c s="35" t="s">
        <v>4</v>
      </c>
      <c s="6" t="s">
        <v>13859</v>
      </c>
      <c s="36" t="s">
        <v>3911</v>
      </c>
      <c s="37">
        <v>1</v>
      </c>
      <c s="36">
        <v>0</v>
      </c>
      <c s="36">
        <f>ROUND(G603*H603,6)</f>
      </c>
      <c r="L603" s="38">
        <v>0</v>
      </c>
      <c s="32">
        <f>ROUND(ROUND(L603,2)*ROUND(G603,3),2)</f>
      </c>
      <c s="36" t="s">
        <v>54</v>
      </c>
      <c>
        <f>(M603*21)/100</f>
      </c>
      <c t="s">
        <v>26</v>
      </c>
    </row>
    <row r="604" spans="1:5" ht="38.25">
      <c r="A604" s="35" t="s">
        <v>55</v>
      </c>
      <c r="E604" s="39" t="s">
        <v>13860</v>
      </c>
    </row>
    <row r="605" spans="1:5" ht="12.75">
      <c r="A605" s="35" t="s">
        <v>57</v>
      </c>
      <c r="E605" s="40" t="s">
        <v>4</v>
      </c>
    </row>
    <row r="606" spans="1:5" ht="12.75">
      <c r="A606" t="s">
        <v>59</v>
      </c>
      <c r="E606" s="39" t="s">
        <v>4</v>
      </c>
    </row>
    <row r="607" spans="1:16" ht="12.75">
      <c r="A607" t="s">
        <v>48</v>
      </c>
      <c s="34" t="s">
        <v>539</v>
      </c>
      <c s="34" t="s">
        <v>11916</v>
      </c>
      <c s="35" t="s">
        <v>4</v>
      </c>
      <c s="6" t="s">
        <v>13466</v>
      </c>
      <c s="36" t="s">
        <v>3911</v>
      </c>
      <c s="37">
        <v>2</v>
      </c>
      <c s="36">
        <v>0</v>
      </c>
      <c s="36">
        <f>ROUND(G607*H607,6)</f>
      </c>
      <c r="L607" s="38">
        <v>0</v>
      </c>
      <c s="32">
        <f>ROUND(ROUND(L607,2)*ROUND(G607,3),2)</f>
      </c>
      <c s="36" t="s">
        <v>54</v>
      </c>
      <c>
        <f>(M607*21)/100</f>
      </c>
      <c t="s">
        <v>26</v>
      </c>
    </row>
    <row r="608" spans="1:5" ht="12.75">
      <c r="A608" s="35" t="s">
        <v>55</v>
      </c>
      <c r="E608" s="39" t="s">
        <v>4</v>
      </c>
    </row>
    <row r="609" spans="1:5" ht="12.75">
      <c r="A609" s="35" t="s">
        <v>57</v>
      </c>
      <c r="E609" s="40" t="s">
        <v>4</v>
      </c>
    </row>
    <row r="610" spans="1:5" ht="12.75">
      <c r="A610" t="s">
        <v>59</v>
      </c>
      <c r="E610" s="39" t="s">
        <v>4</v>
      </c>
    </row>
    <row r="611" spans="1:16" ht="12.75">
      <c r="A611" t="s">
        <v>48</v>
      </c>
      <c s="34" t="s">
        <v>540</v>
      </c>
      <c s="34" t="s">
        <v>11920</v>
      </c>
      <c s="35" t="s">
        <v>4</v>
      </c>
      <c s="6" t="s">
        <v>13467</v>
      </c>
      <c s="36" t="s">
        <v>3911</v>
      </c>
      <c s="37">
        <v>2</v>
      </c>
      <c s="36">
        <v>0</v>
      </c>
      <c s="36">
        <f>ROUND(G611*H611,6)</f>
      </c>
      <c r="L611" s="38">
        <v>0</v>
      </c>
      <c s="32">
        <f>ROUND(ROUND(L611,2)*ROUND(G611,3),2)</f>
      </c>
      <c s="36" t="s">
        <v>54</v>
      </c>
      <c>
        <f>(M611*21)/100</f>
      </c>
      <c t="s">
        <v>26</v>
      </c>
    </row>
    <row r="612" spans="1:5" ht="12.75">
      <c r="A612" s="35" t="s">
        <v>55</v>
      </c>
      <c r="E612" s="39" t="s">
        <v>4</v>
      </c>
    </row>
    <row r="613" spans="1:5" ht="12.75">
      <c r="A613" s="35" t="s">
        <v>57</v>
      </c>
      <c r="E613" s="40" t="s">
        <v>4</v>
      </c>
    </row>
    <row r="614" spans="1:5" ht="12.75">
      <c r="A614" t="s">
        <v>59</v>
      </c>
      <c r="E614" s="39" t="s">
        <v>4</v>
      </c>
    </row>
    <row r="615" spans="1:16" ht="38.25">
      <c r="A615" t="s">
        <v>48</v>
      </c>
      <c s="34" t="s">
        <v>543</v>
      </c>
      <c s="34" t="s">
        <v>11963</v>
      </c>
      <c s="35" t="s">
        <v>4</v>
      </c>
      <c s="6" t="s">
        <v>11964</v>
      </c>
      <c s="36" t="s">
        <v>3911</v>
      </c>
      <c s="37">
        <v>8</v>
      </c>
      <c s="36">
        <v>0</v>
      </c>
      <c s="36">
        <f>ROUND(G615*H615,6)</f>
      </c>
      <c r="L615" s="38">
        <v>0</v>
      </c>
      <c s="32">
        <f>ROUND(ROUND(L615,2)*ROUND(G615,3),2)</f>
      </c>
      <c s="36" t="s">
        <v>54</v>
      </c>
      <c>
        <f>(M615*21)/100</f>
      </c>
      <c t="s">
        <v>26</v>
      </c>
    </row>
    <row r="616" spans="1:5" ht="12.75">
      <c r="A616" s="35" t="s">
        <v>55</v>
      </c>
      <c r="E616" s="39" t="s">
        <v>4</v>
      </c>
    </row>
    <row r="617" spans="1:5" ht="12.75">
      <c r="A617" s="35" t="s">
        <v>57</v>
      </c>
      <c r="E617" s="40" t="s">
        <v>4</v>
      </c>
    </row>
    <row r="618" spans="1:5" ht="12.75">
      <c r="A618" t="s">
        <v>59</v>
      </c>
      <c r="E618" s="39" t="s">
        <v>4</v>
      </c>
    </row>
    <row r="619" spans="1:16" ht="38.25">
      <c r="A619" t="s">
        <v>48</v>
      </c>
      <c s="34" t="s">
        <v>546</v>
      </c>
      <c s="34" t="s">
        <v>11966</v>
      </c>
      <c s="35" t="s">
        <v>4</v>
      </c>
      <c s="6" t="s">
        <v>13470</v>
      </c>
      <c s="36" t="s">
        <v>3911</v>
      </c>
      <c s="37">
        <v>2</v>
      </c>
      <c s="36">
        <v>0</v>
      </c>
      <c s="36">
        <f>ROUND(G619*H619,6)</f>
      </c>
      <c r="L619" s="38">
        <v>0</v>
      </c>
      <c s="32">
        <f>ROUND(ROUND(L619,2)*ROUND(G619,3),2)</f>
      </c>
      <c s="36" t="s">
        <v>54</v>
      </c>
      <c>
        <f>(M619*21)/100</f>
      </c>
      <c t="s">
        <v>26</v>
      </c>
    </row>
    <row r="620" spans="1:5" ht="12.75">
      <c r="A620" s="35" t="s">
        <v>55</v>
      </c>
      <c r="E620" s="39" t="s">
        <v>4</v>
      </c>
    </row>
    <row r="621" spans="1:5" ht="12.75">
      <c r="A621" s="35" t="s">
        <v>57</v>
      </c>
      <c r="E621" s="40" t="s">
        <v>4</v>
      </c>
    </row>
    <row r="622" spans="1:5" ht="12.75">
      <c r="A622" t="s">
        <v>59</v>
      </c>
      <c r="E622" s="39" t="s">
        <v>4</v>
      </c>
    </row>
    <row r="623" spans="1:16" ht="38.25">
      <c r="A623" t="s">
        <v>48</v>
      </c>
      <c s="34" t="s">
        <v>549</v>
      </c>
      <c s="34" t="s">
        <v>11970</v>
      </c>
      <c s="35" t="s">
        <v>4</v>
      </c>
      <c s="6" t="s">
        <v>13471</v>
      </c>
      <c s="36" t="s">
        <v>3911</v>
      </c>
      <c s="37">
        <v>1</v>
      </c>
      <c s="36">
        <v>0</v>
      </c>
      <c s="36">
        <f>ROUND(G623*H623,6)</f>
      </c>
      <c r="L623" s="38">
        <v>0</v>
      </c>
      <c s="32">
        <f>ROUND(ROUND(L623,2)*ROUND(G623,3),2)</f>
      </c>
      <c s="36" t="s">
        <v>54</v>
      </c>
      <c>
        <f>(M623*21)/100</f>
      </c>
      <c t="s">
        <v>26</v>
      </c>
    </row>
    <row r="624" spans="1:5" ht="12.75">
      <c r="A624" s="35" t="s">
        <v>55</v>
      </c>
      <c r="E624" s="39" t="s">
        <v>4</v>
      </c>
    </row>
    <row r="625" spans="1:5" ht="12.75">
      <c r="A625" s="35" t="s">
        <v>57</v>
      </c>
      <c r="E625" s="40" t="s">
        <v>4</v>
      </c>
    </row>
    <row r="626" spans="1:5" ht="12.75">
      <c r="A626" t="s">
        <v>59</v>
      </c>
      <c r="E626" s="39" t="s">
        <v>4</v>
      </c>
    </row>
    <row r="627" spans="1:16" ht="38.25">
      <c r="A627" t="s">
        <v>48</v>
      </c>
      <c s="34" t="s">
        <v>550</v>
      </c>
      <c s="34" t="s">
        <v>11973</v>
      </c>
      <c s="35" t="s">
        <v>4</v>
      </c>
      <c s="6" t="s">
        <v>13475</v>
      </c>
      <c s="36" t="s">
        <v>3911</v>
      </c>
      <c s="37">
        <v>11</v>
      </c>
      <c s="36">
        <v>0</v>
      </c>
      <c s="36">
        <f>ROUND(G627*H627,6)</f>
      </c>
      <c r="L627" s="38">
        <v>0</v>
      </c>
      <c s="32">
        <f>ROUND(ROUND(L627,2)*ROUND(G627,3),2)</f>
      </c>
      <c s="36" t="s">
        <v>54</v>
      </c>
      <c>
        <f>(M627*21)/100</f>
      </c>
      <c t="s">
        <v>26</v>
      </c>
    </row>
    <row r="628" spans="1:5" ht="25.5">
      <c r="A628" s="35" t="s">
        <v>55</v>
      </c>
      <c r="E628" s="39" t="s">
        <v>13476</v>
      </c>
    </row>
    <row r="629" spans="1:5" ht="12.75">
      <c r="A629" s="35" t="s">
        <v>57</v>
      </c>
      <c r="E629" s="40" t="s">
        <v>4</v>
      </c>
    </row>
    <row r="630" spans="1:5" ht="12.75">
      <c r="A630" t="s">
        <v>59</v>
      </c>
      <c r="E630" s="39" t="s">
        <v>4</v>
      </c>
    </row>
    <row r="631" spans="1:16" ht="25.5">
      <c r="A631" t="s">
        <v>48</v>
      </c>
      <c s="34" t="s">
        <v>551</v>
      </c>
      <c s="34" t="s">
        <v>11976</v>
      </c>
      <c s="35" t="s">
        <v>4</v>
      </c>
      <c s="6" t="s">
        <v>12021</v>
      </c>
      <c s="36" t="s">
        <v>12022</v>
      </c>
      <c s="37">
        <v>1</v>
      </c>
      <c s="36">
        <v>0</v>
      </c>
      <c s="36">
        <f>ROUND(G631*H631,6)</f>
      </c>
      <c r="L631" s="38">
        <v>0</v>
      </c>
      <c s="32">
        <f>ROUND(ROUND(L631,2)*ROUND(G631,3),2)</f>
      </c>
      <c s="36" t="s">
        <v>54</v>
      </c>
      <c>
        <f>(M631*21)/100</f>
      </c>
      <c t="s">
        <v>26</v>
      </c>
    </row>
    <row r="632" spans="1:5" ht="12.75">
      <c r="A632" s="35" t="s">
        <v>55</v>
      </c>
      <c r="E632" s="39" t="s">
        <v>4</v>
      </c>
    </row>
    <row r="633" spans="1:5" ht="12.75">
      <c r="A633" s="35" t="s">
        <v>57</v>
      </c>
      <c r="E633" s="40" t="s">
        <v>4</v>
      </c>
    </row>
    <row r="634" spans="1:5" ht="12.75">
      <c r="A634" t="s">
        <v>59</v>
      </c>
      <c r="E634" s="39" t="s">
        <v>4</v>
      </c>
    </row>
    <row r="635" spans="1:16" ht="12.75">
      <c r="A635" t="s">
        <v>48</v>
      </c>
      <c s="34" t="s">
        <v>552</v>
      </c>
      <c s="34" t="s">
        <v>12024</v>
      </c>
      <c s="35" t="s">
        <v>4</v>
      </c>
      <c s="6" t="s">
        <v>13861</v>
      </c>
      <c s="36" t="s">
        <v>71</v>
      </c>
      <c s="37">
        <v>15</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12.75">
      <c r="A639" t="s">
        <v>48</v>
      </c>
      <c s="34" t="s">
        <v>553</v>
      </c>
      <c s="34" t="s">
        <v>12027</v>
      </c>
      <c s="35" t="s">
        <v>4</v>
      </c>
      <c s="6" t="s">
        <v>13862</v>
      </c>
      <c s="36" t="s">
        <v>71</v>
      </c>
      <c s="37">
        <v>15</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554</v>
      </c>
      <c s="34" t="s">
        <v>12030</v>
      </c>
      <c s="35" t="s">
        <v>4</v>
      </c>
      <c s="6" t="s">
        <v>13482</v>
      </c>
      <c s="36" t="s">
        <v>71</v>
      </c>
      <c s="37">
        <v>150</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555</v>
      </c>
      <c s="34" t="s">
        <v>12033</v>
      </c>
      <c s="35" t="s">
        <v>4</v>
      </c>
      <c s="6" t="s">
        <v>13483</v>
      </c>
      <c s="36" t="s">
        <v>71</v>
      </c>
      <c s="37">
        <v>100</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556</v>
      </c>
      <c s="34" t="s">
        <v>12036</v>
      </c>
      <c s="35" t="s">
        <v>4</v>
      </c>
      <c s="6" t="s">
        <v>12094</v>
      </c>
      <c s="36" t="s">
        <v>71</v>
      </c>
      <c s="37">
        <v>20</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12.75">
      <c r="A655" t="s">
        <v>48</v>
      </c>
      <c s="34" t="s">
        <v>557</v>
      </c>
      <c s="34" t="s">
        <v>12039</v>
      </c>
      <c s="35" t="s">
        <v>4</v>
      </c>
      <c s="6" t="s">
        <v>12096</v>
      </c>
      <c s="36" t="s">
        <v>71</v>
      </c>
      <c s="37">
        <v>50</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558</v>
      </c>
      <c s="34" t="s">
        <v>12042</v>
      </c>
      <c s="35" t="s">
        <v>4</v>
      </c>
      <c s="6" t="s">
        <v>13484</v>
      </c>
      <c s="36" t="s">
        <v>12022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559</v>
      </c>
      <c s="34" t="s">
        <v>12045</v>
      </c>
      <c s="35" t="s">
        <v>4</v>
      </c>
      <c s="6" t="s">
        <v>13485</v>
      </c>
      <c s="36" t="s">
        <v>12022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560</v>
      </c>
      <c s="34" t="s">
        <v>12101</v>
      </c>
      <c s="35" t="s">
        <v>4</v>
      </c>
      <c s="6" t="s">
        <v>13863</v>
      </c>
      <c s="36" t="s">
        <v>71</v>
      </c>
      <c s="37">
        <v>30</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38.25">
      <c r="A671" t="s">
        <v>48</v>
      </c>
      <c s="34" t="s">
        <v>561</v>
      </c>
      <c s="34" t="s">
        <v>12103</v>
      </c>
      <c s="35" t="s">
        <v>4</v>
      </c>
      <c s="6" t="s">
        <v>12122</v>
      </c>
      <c s="36" t="s">
        <v>71</v>
      </c>
      <c s="37">
        <v>50</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562</v>
      </c>
      <c s="34" t="s">
        <v>12105</v>
      </c>
      <c s="35" t="s">
        <v>4</v>
      </c>
      <c s="6" t="s">
        <v>12124</v>
      </c>
      <c s="36" t="s">
        <v>12022</v>
      </c>
      <c s="37">
        <v>1</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563</v>
      </c>
      <c s="34" t="s">
        <v>12107</v>
      </c>
      <c s="35" t="s">
        <v>4</v>
      </c>
      <c s="6" t="s">
        <v>12126</v>
      </c>
      <c s="36" t="s">
        <v>12022</v>
      </c>
      <c s="37">
        <v>1</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6" ht="12.75">
      <c r="A683" t="s">
        <v>48</v>
      </c>
      <c s="34" t="s">
        <v>566</v>
      </c>
      <c s="34" t="s">
        <v>12127</v>
      </c>
      <c s="35" t="s">
        <v>4</v>
      </c>
      <c s="6" t="s">
        <v>12131</v>
      </c>
      <c s="36" t="s">
        <v>71</v>
      </c>
      <c s="37">
        <v>45</v>
      </c>
      <c s="36">
        <v>0</v>
      </c>
      <c s="36">
        <f>ROUND(G683*H683,6)</f>
      </c>
      <c r="L683" s="38">
        <v>0</v>
      </c>
      <c s="32">
        <f>ROUND(ROUND(L683,2)*ROUND(G683,3),2)</f>
      </c>
      <c s="36" t="s">
        <v>54</v>
      </c>
      <c>
        <f>(M683*21)/100</f>
      </c>
      <c t="s">
        <v>26</v>
      </c>
    </row>
    <row r="684" spans="1:5" ht="12.75">
      <c r="A684" s="35" t="s">
        <v>55</v>
      </c>
      <c r="E684" s="39" t="s">
        <v>4</v>
      </c>
    </row>
    <row r="685" spans="1:5" ht="12.75">
      <c r="A685" s="35" t="s">
        <v>57</v>
      </c>
      <c r="E685" s="40" t="s">
        <v>4</v>
      </c>
    </row>
    <row r="686" spans="1:5" ht="12.75">
      <c r="A686" t="s">
        <v>59</v>
      </c>
      <c r="E686" s="39" t="s">
        <v>4</v>
      </c>
    </row>
    <row r="687" spans="1:16" ht="25.5">
      <c r="A687" t="s">
        <v>48</v>
      </c>
      <c s="34" t="s">
        <v>567</v>
      </c>
      <c s="34" t="s">
        <v>13488</v>
      </c>
      <c s="35" t="s">
        <v>4</v>
      </c>
      <c s="6" t="s">
        <v>12133</v>
      </c>
      <c s="36" t="s">
        <v>3911</v>
      </c>
      <c s="37">
        <v>15</v>
      </c>
      <c s="36">
        <v>0</v>
      </c>
      <c s="36">
        <f>ROUND(G687*H687,6)</f>
      </c>
      <c r="L687" s="38">
        <v>0</v>
      </c>
      <c s="32">
        <f>ROUND(ROUND(L687,2)*ROUND(G687,3),2)</f>
      </c>
      <c s="36" t="s">
        <v>54</v>
      </c>
      <c>
        <f>(M687*21)/100</f>
      </c>
      <c t="s">
        <v>26</v>
      </c>
    </row>
    <row r="688" spans="1:5" ht="12.75">
      <c r="A688" s="35" t="s">
        <v>55</v>
      </c>
      <c r="E688" s="39" t="s">
        <v>4</v>
      </c>
    </row>
    <row r="689" spans="1:5" ht="12.75">
      <c r="A689" s="35" t="s">
        <v>57</v>
      </c>
      <c r="E689" s="40" t="s">
        <v>4</v>
      </c>
    </row>
    <row r="690" spans="1:5" ht="12.75">
      <c r="A690" t="s">
        <v>59</v>
      </c>
      <c r="E690" s="39" t="s">
        <v>4</v>
      </c>
    </row>
    <row r="691" spans="1:16" ht="12.75">
      <c r="A691" t="s">
        <v>48</v>
      </c>
      <c s="34" t="s">
        <v>568</v>
      </c>
      <c s="34" t="s">
        <v>13490</v>
      </c>
      <c s="35" t="s">
        <v>4</v>
      </c>
      <c s="6" t="s">
        <v>12139</v>
      </c>
      <c s="36" t="s">
        <v>3911</v>
      </c>
      <c s="37">
        <v>3</v>
      </c>
      <c s="36">
        <v>0</v>
      </c>
      <c s="36">
        <f>ROUND(G691*H691,6)</f>
      </c>
      <c r="L691" s="38">
        <v>0</v>
      </c>
      <c s="32">
        <f>ROUND(ROUND(L691,2)*ROUND(G691,3),2)</f>
      </c>
      <c s="36" t="s">
        <v>54</v>
      </c>
      <c>
        <f>(M691*21)/100</f>
      </c>
      <c t="s">
        <v>26</v>
      </c>
    </row>
    <row r="692" spans="1:5" ht="12.75">
      <c r="A692" s="35" t="s">
        <v>55</v>
      </c>
      <c r="E692" s="39" t="s">
        <v>4</v>
      </c>
    </row>
    <row r="693" spans="1:5" ht="12.75">
      <c r="A693" s="35" t="s">
        <v>57</v>
      </c>
      <c r="E693" s="40" t="s">
        <v>4</v>
      </c>
    </row>
    <row r="694" spans="1:5" ht="12.75">
      <c r="A694" t="s">
        <v>59</v>
      </c>
      <c r="E694" s="39" t="s">
        <v>4</v>
      </c>
    </row>
    <row r="695" spans="1:16" ht="12.75">
      <c r="A695" t="s">
        <v>48</v>
      </c>
      <c s="34" t="s">
        <v>571</v>
      </c>
      <c s="34" t="s">
        <v>13491</v>
      </c>
      <c s="35" t="s">
        <v>4</v>
      </c>
      <c s="6" t="s">
        <v>12141</v>
      </c>
      <c s="36" t="s">
        <v>3911</v>
      </c>
      <c s="37">
        <v>3</v>
      </c>
      <c s="36">
        <v>0</v>
      </c>
      <c s="36">
        <f>ROUND(G695*H695,6)</f>
      </c>
      <c r="L695" s="38">
        <v>0</v>
      </c>
      <c s="32">
        <f>ROUND(ROUND(L695,2)*ROUND(G695,3),2)</f>
      </c>
      <c s="36" t="s">
        <v>54</v>
      </c>
      <c>
        <f>(M695*21)/100</f>
      </c>
      <c t="s">
        <v>26</v>
      </c>
    </row>
    <row r="696" spans="1:5" ht="12.75">
      <c r="A696" s="35" t="s">
        <v>55</v>
      </c>
      <c r="E696" s="39" t="s">
        <v>4</v>
      </c>
    </row>
    <row r="697" spans="1:5" ht="12.75">
      <c r="A697" s="35" t="s">
        <v>57</v>
      </c>
      <c r="E697" s="40" t="s">
        <v>4</v>
      </c>
    </row>
    <row r="698" spans="1:5" ht="12.75">
      <c r="A698" t="s">
        <v>59</v>
      </c>
      <c r="E698" s="39" t="s">
        <v>4</v>
      </c>
    </row>
    <row r="699" spans="1:16" ht="12.75">
      <c r="A699" t="s">
        <v>48</v>
      </c>
      <c s="34" t="s">
        <v>572</v>
      </c>
      <c s="34" t="s">
        <v>13492</v>
      </c>
      <c s="35" t="s">
        <v>4</v>
      </c>
      <c s="6" t="s">
        <v>12143</v>
      </c>
      <c s="36" t="s">
        <v>3911</v>
      </c>
      <c s="37">
        <v>10</v>
      </c>
      <c s="36">
        <v>0</v>
      </c>
      <c s="36">
        <f>ROUND(G699*H699,6)</f>
      </c>
      <c r="L699" s="38">
        <v>0</v>
      </c>
      <c s="32">
        <f>ROUND(ROUND(L699,2)*ROUND(G699,3),2)</f>
      </c>
      <c s="36" t="s">
        <v>54</v>
      </c>
      <c>
        <f>(M699*21)/100</f>
      </c>
      <c t="s">
        <v>26</v>
      </c>
    </row>
    <row r="700" spans="1:5" ht="12.75">
      <c r="A700" s="35" t="s">
        <v>55</v>
      </c>
      <c r="E700" s="39" t="s">
        <v>4</v>
      </c>
    </row>
    <row r="701" spans="1:5" ht="12.75">
      <c r="A701" s="35" t="s">
        <v>57</v>
      </c>
      <c r="E701" s="40" t="s">
        <v>4</v>
      </c>
    </row>
    <row r="702" spans="1:5" ht="12.75">
      <c r="A702" t="s">
        <v>59</v>
      </c>
      <c r="E702" s="39" t="s">
        <v>4</v>
      </c>
    </row>
    <row r="703" spans="1:16" ht="12.75">
      <c r="A703" t="s">
        <v>48</v>
      </c>
      <c s="34" t="s">
        <v>573</v>
      </c>
      <c s="34" t="s">
        <v>13493</v>
      </c>
      <c s="35" t="s">
        <v>4</v>
      </c>
      <c s="6" t="s">
        <v>12145</v>
      </c>
      <c s="36" t="s">
        <v>12146</v>
      </c>
      <c s="37">
        <v>1</v>
      </c>
      <c s="36">
        <v>0</v>
      </c>
      <c s="36">
        <f>ROUND(G703*H703,6)</f>
      </c>
      <c r="L703" s="38">
        <v>0</v>
      </c>
      <c s="32">
        <f>ROUND(ROUND(L703,2)*ROUND(G703,3),2)</f>
      </c>
      <c s="36" t="s">
        <v>54</v>
      </c>
      <c>
        <f>(M703*21)/100</f>
      </c>
      <c t="s">
        <v>26</v>
      </c>
    </row>
    <row r="704" spans="1:5" ht="12.75">
      <c r="A704" s="35" t="s">
        <v>55</v>
      </c>
      <c r="E704" s="39" t="s">
        <v>4</v>
      </c>
    </row>
    <row r="705" spans="1:5" ht="12.75">
      <c r="A705" s="35" t="s">
        <v>57</v>
      </c>
      <c r="E705" s="40" t="s">
        <v>4</v>
      </c>
    </row>
    <row r="706" spans="1:5" ht="12.75">
      <c r="A706" t="s">
        <v>59</v>
      </c>
      <c r="E706" s="39" t="s">
        <v>4</v>
      </c>
    </row>
    <row r="707" spans="1:16" ht="12.75">
      <c r="A707" t="s">
        <v>48</v>
      </c>
      <c s="34" t="s">
        <v>574</v>
      </c>
      <c s="34" t="s">
        <v>12130</v>
      </c>
      <c s="35" t="s">
        <v>4</v>
      </c>
      <c s="6" t="s">
        <v>12137</v>
      </c>
      <c s="36" t="s">
        <v>71</v>
      </c>
      <c s="37">
        <v>10</v>
      </c>
      <c s="36">
        <v>0</v>
      </c>
      <c s="36">
        <f>ROUND(G707*H707,6)</f>
      </c>
      <c r="L707" s="38">
        <v>0</v>
      </c>
      <c s="32">
        <f>ROUND(ROUND(L707,2)*ROUND(G707,3),2)</f>
      </c>
      <c s="36" t="s">
        <v>54</v>
      </c>
      <c>
        <f>(M707*21)/100</f>
      </c>
      <c t="s">
        <v>26</v>
      </c>
    </row>
    <row r="708" spans="1:5" ht="12.75">
      <c r="A708" s="35" t="s">
        <v>55</v>
      </c>
      <c r="E708" s="39" t="s">
        <v>4</v>
      </c>
    </row>
    <row r="709" spans="1:5" ht="12.75">
      <c r="A709" s="35" t="s">
        <v>57</v>
      </c>
      <c r="E709" s="40" t="s">
        <v>4</v>
      </c>
    </row>
    <row r="710" spans="1:5" ht="12.75">
      <c r="A710" t="s">
        <v>59</v>
      </c>
      <c r="E710" s="39" t="s">
        <v>4</v>
      </c>
    </row>
    <row r="711" spans="1:16" ht="12.75">
      <c r="A711" t="s">
        <v>48</v>
      </c>
      <c s="34" t="s">
        <v>575</v>
      </c>
      <c s="34" t="s">
        <v>12132</v>
      </c>
      <c s="35" t="s">
        <v>4</v>
      </c>
      <c s="6" t="s">
        <v>12135</v>
      </c>
      <c s="36" t="s">
        <v>71</v>
      </c>
      <c s="37">
        <v>30</v>
      </c>
      <c s="36">
        <v>0</v>
      </c>
      <c s="36">
        <f>ROUND(G711*H711,6)</f>
      </c>
      <c r="L711" s="38">
        <v>0</v>
      </c>
      <c s="32">
        <f>ROUND(ROUND(L711,2)*ROUND(G711,3),2)</f>
      </c>
      <c s="36" t="s">
        <v>54</v>
      </c>
      <c>
        <f>(M711*21)/100</f>
      </c>
      <c t="s">
        <v>26</v>
      </c>
    </row>
    <row r="712" spans="1:5" ht="12.75">
      <c r="A712" s="35" t="s">
        <v>55</v>
      </c>
      <c r="E712" s="39" t="s">
        <v>4</v>
      </c>
    </row>
    <row r="713" spans="1:5" ht="12.75">
      <c r="A713" s="35" t="s">
        <v>57</v>
      </c>
      <c r="E713" s="40" t="s">
        <v>4</v>
      </c>
    </row>
    <row r="714" spans="1:5" ht="12.75">
      <c r="A714" t="s">
        <v>59</v>
      </c>
      <c r="E714" s="39" t="s">
        <v>4</v>
      </c>
    </row>
    <row r="715" spans="1:16" ht="12.75">
      <c r="A715" t="s">
        <v>48</v>
      </c>
      <c s="34" t="s">
        <v>576</v>
      </c>
      <c s="34" t="s">
        <v>12134</v>
      </c>
      <c s="35" t="s">
        <v>4</v>
      </c>
      <c s="6" t="s">
        <v>12143</v>
      </c>
      <c s="36" t="s">
        <v>3911</v>
      </c>
      <c s="37">
        <v>10</v>
      </c>
      <c s="36">
        <v>0</v>
      </c>
      <c s="36">
        <f>ROUND(G715*H715,6)</f>
      </c>
      <c r="L715" s="38">
        <v>0</v>
      </c>
      <c s="32">
        <f>ROUND(ROUND(L715,2)*ROUND(G715,3),2)</f>
      </c>
      <c s="36" t="s">
        <v>54</v>
      </c>
      <c>
        <f>(M715*21)/100</f>
      </c>
      <c t="s">
        <v>26</v>
      </c>
    </row>
    <row r="716" spans="1:5" ht="12.75">
      <c r="A716" s="35" t="s">
        <v>55</v>
      </c>
      <c r="E716" s="39" t="s">
        <v>4</v>
      </c>
    </row>
    <row r="717" spans="1:5" ht="12.75">
      <c r="A717" s="35" t="s">
        <v>57</v>
      </c>
      <c r="E717" s="40" t="s">
        <v>4</v>
      </c>
    </row>
    <row r="718" spans="1:5" ht="12.75">
      <c r="A718" t="s">
        <v>59</v>
      </c>
      <c r="E718" s="39" t="s">
        <v>4</v>
      </c>
    </row>
    <row r="719" spans="1:16" ht="12.75">
      <c r="A719" t="s">
        <v>48</v>
      </c>
      <c s="34" t="s">
        <v>577</v>
      </c>
      <c s="34" t="s">
        <v>12136</v>
      </c>
      <c s="35" t="s">
        <v>4</v>
      </c>
      <c s="6" t="s">
        <v>12145</v>
      </c>
      <c s="36" t="s">
        <v>12146</v>
      </c>
      <c s="37">
        <v>1</v>
      </c>
      <c s="36">
        <v>0</v>
      </c>
      <c s="36">
        <f>ROUND(G719*H719,6)</f>
      </c>
      <c r="L719" s="38">
        <v>0</v>
      </c>
      <c s="32">
        <f>ROUND(ROUND(L719,2)*ROUND(G719,3),2)</f>
      </c>
      <c s="36" t="s">
        <v>54</v>
      </c>
      <c>
        <f>(M719*21)/100</f>
      </c>
      <c t="s">
        <v>26</v>
      </c>
    </row>
    <row r="720" spans="1:5" ht="12.75">
      <c r="A720" s="35" t="s">
        <v>55</v>
      </c>
      <c r="E720" s="39" t="s">
        <v>4</v>
      </c>
    </row>
    <row r="721" spans="1:5" ht="12.75">
      <c r="A721" s="35" t="s">
        <v>57</v>
      </c>
      <c r="E721" s="40" t="s">
        <v>4</v>
      </c>
    </row>
    <row r="722" spans="1:5" ht="12.75">
      <c r="A722" t="s">
        <v>59</v>
      </c>
      <c r="E722" s="39" t="s">
        <v>4</v>
      </c>
    </row>
    <row r="723" spans="1:16" ht="12.75">
      <c r="A723" t="s">
        <v>48</v>
      </c>
      <c s="34" t="s">
        <v>578</v>
      </c>
      <c s="34" t="s">
        <v>12147</v>
      </c>
      <c s="35" t="s">
        <v>4</v>
      </c>
      <c s="6" t="s">
        <v>12148</v>
      </c>
      <c s="36" t="s">
        <v>1259</v>
      </c>
      <c s="37">
        <v>10</v>
      </c>
      <c s="36">
        <v>0</v>
      </c>
      <c s="36">
        <f>ROUND(G723*H723,6)</f>
      </c>
      <c r="L723" s="38">
        <v>0</v>
      </c>
      <c s="32">
        <f>ROUND(ROUND(L723,2)*ROUND(G723,3),2)</f>
      </c>
      <c s="36" t="s">
        <v>54</v>
      </c>
      <c>
        <f>(M723*21)/100</f>
      </c>
      <c t="s">
        <v>26</v>
      </c>
    </row>
    <row r="724" spans="1:5" ht="12.75">
      <c r="A724" s="35" t="s">
        <v>55</v>
      </c>
      <c r="E724" s="39" t="s">
        <v>4</v>
      </c>
    </row>
    <row r="725" spans="1:5" ht="12.75">
      <c r="A725" s="35" t="s">
        <v>57</v>
      </c>
      <c r="E725" s="40" t="s">
        <v>4</v>
      </c>
    </row>
    <row r="726" spans="1:5" ht="12.75">
      <c r="A726" t="s">
        <v>59</v>
      </c>
      <c r="E726" s="39" t="s">
        <v>4</v>
      </c>
    </row>
    <row r="727" spans="1:16" ht="12.75">
      <c r="A727" t="s">
        <v>48</v>
      </c>
      <c s="34" t="s">
        <v>579</v>
      </c>
      <c s="34" t="s">
        <v>12149</v>
      </c>
      <c s="35" t="s">
        <v>4</v>
      </c>
      <c s="6" t="s">
        <v>12150</v>
      </c>
      <c s="36" t="s">
        <v>12022</v>
      </c>
      <c s="37">
        <v>1</v>
      </c>
      <c s="36">
        <v>0</v>
      </c>
      <c s="36">
        <f>ROUND(G727*H727,6)</f>
      </c>
      <c r="L727" s="38">
        <v>0</v>
      </c>
      <c s="32">
        <f>ROUND(ROUND(L727,2)*ROUND(G727,3),2)</f>
      </c>
      <c s="36" t="s">
        <v>54</v>
      </c>
      <c>
        <f>(M727*21)/100</f>
      </c>
      <c t="s">
        <v>26</v>
      </c>
    </row>
    <row r="728" spans="1:5" ht="12.75">
      <c r="A728" s="35" t="s">
        <v>55</v>
      </c>
      <c r="E728" s="39" t="s">
        <v>4</v>
      </c>
    </row>
    <row r="729" spans="1:5" ht="12.75">
      <c r="A729" s="35" t="s">
        <v>57</v>
      </c>
      <c r="E729" s="40" t="s">
        <v>4</v>
      </c>
    </row>
    <row r="730" spans="1:5" ht="12.75">
      <c r="A730" t="s">
        <v>59</v>
      </c>
      <c r="E730" s="39" t="s">
        <v>4</v>
      </c>
    </row>
    <row r="731" spans="1:16" ht="12.75">
      <c r="A731" t="s">
        <v>48</v>
      </c>
      <c s="34" t="s">
        <v>582</v>
      </c>
      <c s="34" t="s">
        <v>12151</v>
      </c>
      <c s="35" t="s">
        <v>4</v>
      </c>
      <c s="6" t="s">
        <v>9511</v>
      </c>
      <c s="36" t="s">
        <v>12022</v>
      </c>
      <c s="37">
        <v>1</v>
      </c>
      <c s="36">
        <v>0</v>
      </c>
      <c s="36">
        <f>ROUND(G731*H731,6)</f>
      </c>
      <c r="L731" s="38">
        <v>0</v>
      </c>
      <c s="32">
        <f>ROUND(ROUND(L731,2)*ROUND(G731,3),2)</f>
      </c>
      <c s="36" t="s">
        <v>54</v>
      </c>
      <c>
        <f>(M731*21)/100</f>
      </c>
      <c t="s">
        <v>26</v>
      </c>
    </row>
    <row r="732" spans="1:5" ht="12.75">
      <c r="A732" s="35" t="s">
        <v>55</v>
      </c>
      <c r="E732" s="39" t="s">
        <v>4</v>
      </c>
    </row>
    <row r="733" spans="1:5" ht="12.75">
      <c r="A733" s="35" t="s">
        <v>57</v>
      </c>
      <c r="E733" s="40" t="s">
        <v>4</v>
      </c>
    </row>
    <row r="734" spans="1:5" ht="12.75">
      <c r="A734" t="s">
        <v>59</v>
      </c>
      <c r="E734" s="39" t="s">
        <v>4</v>
      </c>
    </row>
    <row r="735" spans="1:13" ht="12.75">
      <c r="A735" t="s">
        <v>45</v>
      </c>
      <c r="C735" s="31" t="s">
        <v>13498</v>
      </c>
      <c r="E735" s="33" t="s">
        <v>13499</v>
      </c>
      <c r="J735" s="32">
        <f>0</f>
      </c>
      <c s="32">
        <f>0</f>
      </c>
      <c s="32">
        <f>0+L736+L740+L744+L748+L752+L756+L760+L764+L768+L772+L776+L780+L784+L788+L792</f>
      </c>
      <c s="32">
        <f>0+M736+M740+M744+M748+M752+M756+M760+M764+M768+M772+M776+M780+M784+M788+M792</f>
      </c>
    </row>
    <row r="736" spans="1:16" ht="38.25">
      <c r="A736" t="s">
        <v>48</v>
      </c>
      <c s="34" t="s">
        <v>583</v>
      </c>
      <c s="34" t="s">
        <v>13500</v>
      </c>
      <c s="35" t="s">
        <v>4</v>
      </c>
      <c s="6" t="s">
        <v>13864</v>
      </c>
      <c s="36" t="s">
        <v>3911</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6" ht="38.25">
      <c r="A740" t="s">
        <v>48</v>
      </c>
      <c s="34" t="s">
        <v>584</v>
      </c>
      <c s="34" t="s">
        <v>13503</v>
      </c>
      <c s="35" t="s">
        <v>4</v>
      </c>
      <c s="6" t="s">
        <v>13865</v>
      </c>
      <c s="36" t="s">
        <v>3911</v>
      </c>
      <c s="37">
        <v>1</v>
      </c>
      <c s="36">
        <v>0</v>
      </c>
      <c s="36">
        <f>ROUND(G740*H740,6)</f>
      </c>
      <c r="L740" s="38">
        <v>0</v>
      </c>
      <c s="32">
        <f>ROUND(ROUND(L740,2)*ROUND(G740,3),2)</f>
      </c>
      <c s="36" t="s">
        <v>54</v>
      </c>
      <c>
        <f>(M740*21)/100</f>
      </c>
      <c t="s">
        <v>26</v>
      </c>
    </row>
    <row r="741" spans="1:5" ht="12.75">
      <c r="A741" s="35" t="s">
        <v>55</v>
      </c>
      <c r="E741" s="39" t="s">
        <v>4</v>
      </c>
    </row>
    <row r="742" spans="1:5" ht="12.75">
      <c r="A742" s="35" t="s">
        <v>57</v>
      </c>
      <c r="E742" s="40" t="s">
        <v>4</v>
      </c>
    </row>
    <row r="743" spans="1:5" ht="12.75">
      <c r="A743" t="s">
        <v>59</v>
      </c>
      <c r="E743" s="39" t="s">
        <v>4</v>
      </c>
    </row>
    <row r="744" spans="1:16" ht="38.25">
      <c r="A744" t="s">
        <v>48</v>
      </c>
      <c s="34" t="s">
        <v>585</v>
      </c>
      <c s="34" t="s">
        <v>13505</v>
      </c>
      <c s="35" t="s">
        <v>4</v>
      </c>
      <c s="6" t="s">
        <v>13866</v>
      </c>
      <c s="36" t="s">
        <v>3911</v>
      </c>
      <c s="37">
        <v>1</v>
      </c>
      <c s="36">
        <v>0</v>
      </c>
      <c s="36">
        <f>ROUND(G744*H744,6)</f>
      </c>
      <c r="L744" s="38">
        <v>0</v>
      </c>
      <c s="32">
        <f>ROUND(ROUND(L744,2)*ROUND(G744,3),2)</f>
      </c>
      <c s="36" t="s">
        <v>54</v>
      </c>
      <c>
        <f>(M744*21)/100</f>
      </c>
      <c t="s">
        <v>26</v>
      </c>
    </row>
    <row r="745" spans="1:5" ht="12.75">
      <c r="A745" s="35" t="s">
        <v>55</v>
      </c>
      <c r="E745" s="39" t="s">
        <v>4</v>
      </c>
    </row>
    <row r="746" spans="1:5" ht="12.75">
      <c r="A746" s="35" t="s">
        <v>57</v>
      </c>
      <c r="E746" s="40" t="s">
        <v>4</v>
      </c>
    </row>
    <row r="747" spans="1:5" ht="12.75">
      <c r="A747" t="s">
        <v>59</v>
      </c>
      <c r="E747" s="39" t="s">
        <v>4</v>
      </c>
    </row>
    <row r="748" spans="1:16" ht="38.25">
      <c r="A748" t="s">
        <v>48</v>
      </c>
      <c s="34" t="s">
        <v>586</v>
      </c>
      <c s="34" t="s">
        <v>13867</v>
      </c>
      <c s="35" t="s">
        <v>4</v>
      </c>
      <c s="6" t="s">
        <v>13868</v>
      </c>
      <c s="36" t="s">
        <v>3911</v>
      </c>
      <c s="37">
        <v>1</v>
      </c>
      <c s="36">
        <v>0</v>
      </c>
      <c s="36">
        <f>ROUND(G748*H748,6)</f>
      </c>
      <c r="L748" s="38">
        <v>0</v>
      </c>
      <c s="32">
        <f>ROUND(ROUND(L748,2)*ROUND(G748,3),2)</f>
      </c>
      <c s="36" t="s">
        <v>54</v>
      </c>
      <c>
        <f>(M748*21)/100</f>
      </c>
      <c t="s">
        <v>26</v>
      </c>
    </row>
    <row r="749" spans="1:5" ht="12.75">
      <c r="A749" s="35" t="s">
        <v>55</v>
      </c>
      <c r="E749" s="39" t="s">
        <v>4</v>
      </c>
    </row>
    <row r="750" spans="1:5" ht="12.75">
      <c r="A750" s="35" t="s">
        <v>57</v>
      </c>
      <c r="E750" s="40" t="s">
        <v>4</v>
      </c>
    </row>
    <row r="751" spans="1:5" ht="12.75">
      <c r="A751" t="s">
        <v>59</v>
      </c>
      <c r="E751" s="39" t="s">
        <v>4</v>
      </c>
    </row>
    <row r="752" spans="1:16" ht="38.25">
      <c r="A752" t="s">
        <v>48</v>
      </c>
      <c s="34" t="s">
        <v>587</v>
      </c>
      <c s="34" t="s">
        <v>13869</v>
      </c>
      <c s="35" t="s">
        <v>4</v>
      </c>
      <c s="6" t="s">
        <v>13870</v>
      </c>
      <c s="36" t="s">
        <v>3911</v>
      </c>
      <c s="37">
        <v>1</v>
      </c>
      <c s="36">
        <v>0</v>
      </c>
      <c s="36">
        <f>ROUND(G752*H752,6)</f>
      </c>
      <c r="L752" s="38">
        <v>0</v>
      </c>
      <c s="32">
        <f>ROUND(ROUND(L752,2)*ROUND(G752,3),2)</f>
      </c>
      <c s="36" t="s">
        <v>54</v>
      </c>
      <c>
        <f>(M752*21)/100</f>
      </c>
      <c t="s">
        <v>26</v>
      </c>
    </row>
    <row r="753" spans="1:5" ht="12.75">
      <c r="A753" s="35" t="s">
        <v>55</v>
      </c>
      <c r="E753" s="39" t="s">
        <v>4</v>
      </c>
    </row>
    <row r="754" spans="1:5" ht="12.75">
      <c r="A754" s="35" t="s">
        <v>57</v>
      </c>
      <c r="E754" s="40" t="s">
        <v>4</v>
      </c>
    </row>
    <row r="755" spans="1:5" ht="12.75">
      <c r="A755" t="s">
        <v>59</v>
      </c>
      <c r="E755" s="39" t="s">
        <v>4</v>
      </c>
    </row>
    <row r="756" spans="1:16" ht="12.75">
      <c r="A756" t="s">
        <v>48</v>
      </c>
      <c s="34" t="s">
        <v>588</v>
      </c>
      <c s="34" t="s">
        <v>13510</v>
      </c>
      <c s="35" t="s">
        <v>4</v>
      </c>
      <c s="6" t="s">
        <v>13871</v>
      </c>
      <c s="36" t="s">
        <v>71</v>
      </c>
      <c s="37">
        <v>9</v>
      </c>
      <c s="36">
        <v>0</v>
      </c>
      <c s="36">
        <f>ROUND(G756*H756,6)</f>
      </c>
      <c r="L756" s="38">
        <v>0</v>
      </c>
      <c s="32">
        <f>ROUND(ROUND(L756,2)*ROUND(G756,3),2)</f>
      </c>
      <c s="36" t="s">
        <v>54</v>
      </c>
      <c>
        <f>(M756*21)/100</f>
      </c>
      <c t="s">
        <v>26</v>
      </c>
    </row>
    <row r="757" spans="1:5" ht="12.75">
      <c r="A757" s="35" t="s">
        <v>55</v>
      </c>
      <c r="E757" s="39" t="s">
        <v>4</v>
      </c>
    </row>
    <row r="758" spans="1:5" ht="12.75">
      <c r="A758" s="35" t="s">
        <v>57</v>
      </c>
      <c r="E758" s="40" t="s">
        <v>4</v>
      </c>
    </row>
    <row r="759" spans="1:5" ht="12.75">
      <c r="A759" t="s">
        <v>59</v>
      </c>
      <c r="E759" s="39" t="s">
        <v>4</v>
      </c>
    </row>
    <row r="760" spans="1:16" ht="12.75">
      <c r="A760" t="s">
        <v>48</v>
      </c>
      <c s="34" t="s">
        <v>589</v>
      </c>
      <c s="34" t="s">
        <v>13512</v>
      </c>
      <c s="35" t="s">
        <v>4</v>
      </c>
      <c s="6" t="s">
        <v>13872</v>
      </c>
      <c s="36" t="s">
        <v>3911</v>
      </c>
      <c s="37">
        <v>1</v>
      </c>
      <c s="36">
        <v>0</v>
      </c>
      <c s="36">
        <f>ROUND(G760*H760,6)</f>
      </c>
      <c r="L760" s="38">
        <v>0</v>
      </c>
      <c s="32">
        <f>ROUND(ROUND(L760,2)*ROUND(G760,3),2)</f>
      </c>
      <c s="36" t="s">
        <v>54</v>
      </c>
      <c>
        <f>(M760*21)/100</f>
      </c>
      <c t="s">
        <v>26</v>
      </c>
    </row>
    <row r="761" spans="1:5" ht="12.75">
      <c r="A761" s="35" t="s">
        <v>55</v>
      </c>
      <c r="E761" s="39" t="s">
        <v>4</v>
      </c>
    </row>
    <row r="762" spans="1:5" ht="12.75">
      <c r="A762" s="35" t="s">
        <v>57</v>
      </c>
      <c r="E762" s="40" t="s">
        <v>4</v>
      </c>
    </row>
    <row r="763" spans="1:5" ht="12.75">
      <c r="A763" t="s">
        <v>59</v>
      </c>
      <c r="E763" s="39" t="s">
        <v>4</v>
      </c>
    </row>
    <row r="764" spans="1:16" ht="12.75">
      <c r="A764" t="s">
        <v>48</v>
      </c>
      <c s="34" t="s">
        <v>590</v>
      </c>
      <c s="34" t="s">
        <v>13514</v>
      </c>
      <c s="35" t="s">
        <v>4</v>
      </c>
      <c s="6" t="s">
        <v>13873</v>
      </c>
      <c s="36" t="s">
        <v>3911</v>
      </c>
      <c s="37">
        <v>6</v>
      </c>
      <c s="36">
        <v>0</v>
      </c>
      <c s="36">
        <f>ROUND(G764*H764,6)</f>
      </c>
      <c r="L764" s="38">
        <v>0</v>
      </c>
      <c s="32">
        <f>ROUND(ROUND(L764,2)*ROUND(G764,3),2)</f>
      </c>
      <c s="36" t="s">
        <v>54</v>
      </c>
      <c>
        <f>(M764*21)/100</f>
      </c>
      <c t="s">
        <v>26</v>
      </c>
    </row>
    <row r="765" spans="1:5" ht="12.75">
      <c r="A765" s="35" t="s">
        <v>55</v>
      </c>
      <c r="E765" s="39" t="s">
        <v>4</v>
      </c>
    </row>
    <row r="766" spans="1:5" ht="12.75">
      <c r="A766" s="35" t="s">
        <v>57</v>
      </c>
      <c r="E766" s="40" t="s">
        <v>4</v>
      </c>
    </row>
    <row r="767" spans="1:5" ht="12.75">
      <c r="A767" t="s">
        <v>59</v>
      </c>
      <c r="E767" s="39" t="s">
        <v>4</v>
      </c>
    </row>
    <row r="768" spans="1:16" ht="12.75">
      <c r="A768" t="s">
        <v>48</v>
      </c>
      <c s="34" t="s">
        <v>591</v>
      </c>
      <c s="34" t="s">
        <v>13874</v>
      </c>
      <c s="35" t="s">
        <v>4</v>
      </c>
      <c s="6" t="s">
        <v>13875</v>
      </c>
      <c s="36" t="s">
        <v>1128</v>
      </c>
      <c s="37">
        <v>1</v>
      </c>
      <c s="36">
        <v>0</v>
      </c>
      <c s="36">
        <f>ROUND(G768*H768,6)</f>
      </c>
      <c r="L768" s="38">
        <v>0</v>
      </c>
      <c s="32">
        <f>ROUND(ROUND(L768,2)*ROUND(G768,3),2)</f>
      </c>
      <c s="36" t="s">
        <v>54</v>
      </c>
      <c>
        <f>(M768*21)/100</f>
      </c>
      <c t="s">
        <v>26</v>
      </c>
    </row>
    <row r="769" spans="1:5" ht="12.75">
      <c r="A769" s="35" t="s">
        <v>55</v>
      </c>
      <c r="E769" s="39" t="s">
        <v>4</v>
      </c>
    </row>
    <row r="770" spans="1:5" ht="12.75">
      <c r="A770" s="35" t="s">
        <v>57</v>
      </c>
      <c r="E770" s="40" t="s">
        <v>4</v>
      </c>
    </row>
    <row r="771" spans="1:5" ht="12.75">
      <c r="A771" t="s">
        <v>59</v>
      </c>
      <c r="E771" s="39" t="s">
        <v>4</v>
      </c>
    </row>
    <row r="772" spans="1:16" ht="12.75">
      <c r="A772" t="s">
        <v>48</v>
      </c>
      <c s="34" t="s">
        <v>592</v>
      </c>
      <c s="34" t="s">
        <v>13876</v>
      </c>
      <c s="35" t="s">
        <v>4</v>
      </c>
      <c s="6" t="s">
        <v>13877</v>
      </c>
      <c s="36" t="s">
        <v>697</v>
      </c>
      <c s="37">
        <v>35</v>
      </c>
      <c s="36">
        <v>0</v>
      </c>
      <c s="36">
        <f>ROUND(G772*H772,6)</f>
      </c>
      <c r="L772" s="38">
        <v>0</v>
      </c>
      <c s="32">
        <f>ROUND(ROUND(L772,2)*ROUND(G772,3),2)</f>
      </c>
      <c s="36" t="s">
        <v>54</v>
      </c>
      <c>
        <f>(M772*21)/100</f>
      </c>
      <c t="s">
        <v>26</v>
      </c>
    </row>
    <row r="773" spans="1:5" ht="12.75">
      <c r="A773" s="35" t="s">
        <v>55</v>
      </c>
      <c r="E773" s="39" t="s">
        <v>4</v>
      </c>
    </row>
    <row r="774" spans="1:5" ht="12.75">
      <c r="A774" s="35" t="s">
        <v>57</v>
      </c>
      <c r="E774" s="40" t="s">
        <v>4</v>
      </c>
    </row>
    <row r="775" spans="1:5" ht="12.75">
      <c r="A775" t="s">
        <v>59</v>
      </c>
      <c r="E775" s="39" t="s">
        <v>4</v>
      </c>
    </row>
    <row r="776" spans="1:16" ht="38.25">
      <c r="A776" t="s">
        <v>48</v>
      </c>
      <c s="34" t="s">
        <v>593</v>
      </c>
      <c s="34" t="s">
        <v>13878</v>
      </c>
      <c s="35" t="s">
        <v>4</v>
      </c>
      <c s="6" t="s">
        <v>13879</v>
      </c>
      <c s="36" t="s">
        <v>3911</v>
      </c>
      <c s="37">
        <v>1</v>
      </c>
      <c s="36">
        <v>0</v>
      </c>
      <c s="36">
        <f>ROUND(G776*H776,6)</f>
      </c>
      <c r="L776" s="38">
        <v>0</v>
      </c>
      <c s="32">
        <f>ROUND(ROUND(L776,2)*ROUND(G776,3),2)</f>
      </c>
      <c s="36" t="s">
        <v>54</v>
      </c>
      <c>
        <f>(M776*21)/100</f>
      </c>
      <c t="s">
        <v>26</v>
      </c>
    </row>
    <row r="777" spans="1:5" ht="12.75">
      <c r="A777" s="35" t="s">
        <v>55</v>
      </c>
      <c r="E777" s="39" t="s">
        <v>4</v>
      </c>
    </row>
    <row r="778" spans="1:5" ht="12.75">
      <c r="A778" s="35" t="s">
        <v>57</v>
      </c>
      <c r="E778" s="40" t="s">
        <v>4</v>
      </c>
    </row>
    <row r="779" spans="1:5" ht="12.75">
      <c r="A779" t="s">
        <v>59</v>
      </c>
      <c r="E779" s="39" t="s">
        <v>4</v>
      </c>
    </row>
    <row r="780" spans="1:16" ht="12.75">
      <c r="A780" t="s">
        <v>48</v>
      </c>
      <c s="34" t="s">
        <v>596</v>
      </c>
      <c s="34" t="s">
        <v>13880</v>
      </c>
      <c s="35" t="s">
        <v>4</v>
      </c>
      <c s="6" t="s">
        <v>13881</v>
      </c>
      <c s="36" t="s">
        <v>3911</v>
      </c>
      <c s="37">
        <v>1</v>
      </c>
      <c s="36">
        <v>0</v>
      </c>
      <c s="36">
        <f>ROUND(G780*H780,6)</f>
      </c>
      <c r="L780" s="38">
        <v>0</v>
      </c>
      <c s="32">
        <f>ROUND(ROUND(L780,2)*ROUND(G780,3),2)</f>
      </c>
      <c s="36" t="s">
        <v>54</v>
      </c>
      <c>
        <f>(M780*21)/100</f>
      </c>
      <c t="s">
        <v>26</v>
      </c>
    </row>
    <row r="781" spans="1:5" ht="12.75">
      <c r="A781" s="35" t="s">
        <v>55</v>
      </c>
      <c r="E781" s="39" t="s">
        <v>4</v>
      </c>
    </row>
    <row r="782" spans="1:5" ht="12.75">
      <c r="A782" s="35" t="s">
        <v>57</v>
      </c>
      <c r="E782" s="40" t="s">
        <v>4</v>
      </c>
    </row>
    <row r="783" spans="1:5" ht="12.75">
      <c r="A783" t="s">
        <v>59</v>
      </c>
      <c r="E783" s="39" t="s">
        <v>4</v>
      </c>
    </row>
    <row r="784" spans="1:16" ht="12.75">
      <c r="A784" t="s">
        <v>48</v>
      </c>
      <c s="34" t="s">
        <v>597</v>
      </c>
      <c s="34" t="s">
        <v>13882</v>
      </c>
      <c s="35" t="s">
        <v>4</v>
      </c>
      <c s="6" t="s">
        <v>13883</v>
      </c>
      <c s="36" t="s">
        <v>1128</v>
      </c>
      <c s="37">
        <v>1</v>
      </c>
      <c s="36">
        <v>0</v>
      </c>
      <c s="36">
        <f>ROUND(G784*H784,6)</f>
      </c>
      <c r="L784" s="38">
        <v>0</v>
      </c>
      <c s="32">
        <f>ROUND(ROUND(L784,2)*ROUND(G784,3),2)</f>
      </c>
      <c s="36" t="s">
        <v>54</v>
      </c>
      <c>
        <f>(M784*21)/100</f>
      </c>
      <c t="s">
        <v>26</v>
      </c>
    </row>
    <row r="785" spans="1:5" ht="12.75">
      <c r="A785" s="35" t="s">
        <v>55</v>
      </c>
      <c r="E785" s="39" t="s">
        <v>4</v>
      </c>
    </row>
    <row r="786" spans="1:5" ht="12.75">
      <c r="A786" s="35" t="s">
        <v>57</v>
      </c>
      <c r="E786" s="40" t="s">
        <v>4</v>
      </c>
    </row>
    <row r="787" spans="1:5" ht="12.75">
      <c r="A787" t="s">
        <v>59</v>
      </c>
      <c r="E787" s="39" t="s">
        <v>4</v>
      </c>
    </row>
    <row r="788" spans="1:16" ht="12.75">
      <c r="A788" t="s">
        <v>48</v>
      </c>
      <c s="34" t="s">
        <v>598</v>
      </c>
      <c s="34" t="s">
        <v>13884</v>
      </c>
      <c s="35" t="s">
        <v>4</v>
      </c>
      <c s="6" t="s">
        <v>13513</v>
      </c>
      <c s="36" t="s">
        <v>1128</v>
      </c>
      <c s="37">
        <v>1</v>
      </c>
      <c s="36">
        <v>0</v>
      </c>
      <c s="36">
        <f>ROUND(G788*H788,6)</f>
      </c>
      <c r="L788" s="38">
        <v>0</v>
      </c>
      <c s="32">
        <f>ROUND(ROUND(L788,2)*ROUND(G788,3),2)</f>
      </c>
      <c s="36" t="s">
        <v>54</v>
      </c>
      <c>
        <f>(M788*21)/100</f>
      </c>
      <c t="s">
        <v>26</v>
      </c>
    </row>
    <row r="789" spans="1:5" ht="12.75">
      <c r="A789" s="35" t="s">
        <v>55</v>
      </c>
      <c r="E789" s="39" t="s">
        <v>4</v>
      </c>
    </row>
    <row r="790" spans="1:5" ht="12.75">
      <c r="A790" s="35" t="s">
        <v>57</v>
      </c>
      <c r="E790" s="40" t="s">
        <v>4</v>
      </c>
    </row>
    <row r="791" spans="1:5" ht="12.75">
      <c r="A791" t="s">
        <v>59</v>
      </c>
      <c r="E791" s="39" t="s">
        <v>4</v>
      </c>
    </row>
    <row r="792" spans="1:16" ht="12.75">
      <c r="A792" t="s">
        <v>48</v>
      </c>
      <c s="34" t="s">
        <v>599</v>
      </c>
      <c s="34" t="s">
        <v>13885</v>
      </c>
      <c s="35" t="s">
        <v>4</v>
      </c>
      <c s="6" t="s">
        <v>13515</v>
      </c>
      <c s="36" t="s">
        <v>1128</v>
      </c>
      <c s="37">
        <v>1</v>
      </c>
      <c s="36">
        <v>0</v>
      </c>
      <c s="36">
        <f>ROUND(G792*H792,6)</f>
      </c>
      <c r="L792" s="38">
        <v>0</v>
      </c>
      <c s="32">
        <f>ROUND(ROUND(L792,2)*ROUND(G792,3),2)</f>
      </c>
      <c s="36" t="s">
        <v>54</v>
      </c>
      <c>
        <f>(M792*21)/100</f>
      </c>
      <c t="s">
        <v>26</v>
      </c>
    </row>
    <row r="793" spans="1:5" ht="12.75">
      <c r="A793" s="35" t="s">
        <v>55</v>
      </c>
      <c r="E793" s="39" t="s">
        <v>4</v>
      </c>
    </row>
    <row r="794" spans="1:5" ht="12.75">
      <c r="A794" s="35" t="s">
        <v>57</v>
      </c>
      <c r="E794" s="40" t="s">
        <v>4</v>
      </c>
    </row>
    <row r="795" spans="1:5" ht="12.75">
      <c r="A795" t="s">
        <v>59</v>
      </c>
      <c r="E795" s="39" t="s">
        <v>4</v>
      </c>
    </row>
    <row r="796" spans="1:13" ht="12.75">
      <c r="A796" t="s">
        <v>45</v>
      </c>
      <c r="C796" s="31" t="s">
        <v>12152</v>
      </c>
      <c r="E796" s="33" t="s">
        <v>12152</v>
      </c>
      <c r="J796" s="32">
        <f>0</f>
      </c>
      <c s="32">
        <f>0</f>
      </c>
      <c s="32">
        <f>0+L797+L801+L805+L809+L813+L817+L821+L825+L829+L833+L837+L841+L845+L849+L853+L857+L861+L865</f>
      </c>
      <c s="32">
        <f>0+M797+M801+M805+M809+M813+M817+M821+M825+M829+M833+M837+M841+M845+M849+M853+M857+M861+M865</f>
      </c>
    </row>
    <row r="797" spans="1:16" ht="25.5">
      <c r="A797" t="s">
        <v>48</v>
      </c>
      <c s="34" t="s">
        <v>600</v>
      </c>
      <c s="34" t="s">
        <v>11835</v>
      </c>
      <c s="35" t="s">
        <v>4</v>
      </c>
      <c s="6" t="s">
        <v>13886</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601</v>
      </c>
      <c s="34" t="s">
        <v>11839</v>
      </c>
      <c s="35" t="s">
        <v>4</v>
      </c>
      <c s="6" t="s">
        <v>13887</v>
      </c>
      <c s="36" t="s">
        <v>3911</v>
      </c>
      <c s="37">
        <v>1</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602</v>
      </c>
      <c s="34" t="s">
        <v>11842</v>
      </c>
      <c s="35" t="s">
        <v>4</v>
      </c>
      <c s="6" t="s">
        <v>13888</v>
      </c>
      <c s="36" t="s">
        <v>3911</v>
      </c>
      <c s="37">
        <v>1</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603</v>
      </c>
      <c s="34" t="s">
        <v>11845</v>
      </c>
      <c s="35" t="s">
        <v>4</v>
      </c>
      <c s="6" t="s">
        <v>13889</v>
      </c>
      <c s="36" t="s">
        <v>3911</v>
      </c>
      <c s="37">
        <v>3</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604</v>
      </c>
      <c s="34" t="s">
        <v>11848</v>
      </c>
      <c s="35" t="s">
        <v>4</v>
      </c>
      <c s="6" t="s">
        <v>13890</v>
      </c>
      <c s="36" t="s">
        <v>3911</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12.75">
      <c r="A817" t="s">
        <v>48</v>
      </c>
      <c s="34" t="s">
        <v>605</v>
      </c>
      <c s="34" t="s">
        <v>11851</v>
      </c>
      <c s="35" t="s">
        <v>4</v>
      </c>
      <c s="6" t="s">
        <v>13891</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12.75">
      <c r="A821" t="s">
        <v>48</v>
      </c>
      <c s="34" t="s">
        <v>609</v>
      </c>
      <c s="34" t="s">
        <v>11854</v>
      </c>
      <c s="35" t="s">
        <v>4</v>
      </c>
      <c s="6" t="s">
        <v>13527</v>
      </c>
      <c s="36" t="s">
        <v>11557</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612</v>
      </c>
      <c s="34" t="s">
        <v>11857</v>
      </c>
      <c s="35" t="s">
        <v>4</v>
      </c>
      <c s="6" t="s">
        <v>13534</v>
      </c>
      <c s="36" t="s">
        <v>11557</v>
      </c>
      <c s="37">
        <v>16</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12.75">
      <c r="A829" t="s">
        <v>48</v>
      </c>
      <c s="34" t="s">
        <v>615</v>
      </c>
      <c s="34" t="s">
        <v>11896</v>
      </c>
      <c s="35" t="s">
        <v>4</v>
      </c>
      <c s="6" t="s">
        <v>13892</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12.75">
      <c r="A833" t="s">
        <v>48</v>
      </c>
      <c s="34" t="s">
        <v>616</v>
      </c>
      <c s="34" t="s">
        <v>11901</v>
      </c>
      <c s="35" t="s">
        <v>4</v>
      </c>
      <c s="6" t="s">
        <v>13893</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617</v>
      </c>
      <c s="34" t="s">
        <v>11905</v>
      </c>
      <c s="35" t="s">
        <v>4</v>
      </c>
      <c s="6" t="s">
        <v>13894</v>
      </c>
      <c s="36" t="s">
        <v>11557</v>
      </c>
      <c s="37">
        <v>3</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618</v>
      </c>
      <c s="34" t="s">
        <v>13895</v>
      </c>
      <c s="35" t="s">
        <v>4</v>
      </c>
      <c s="6" t="s">
        <v>13896</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619</v>
      </c>
      <c s="34" t="s">
        <v>13897</v>
      </c>
      <c s="35" t="s">
        <v>4</v>
      </c>
      <c s="6" t="s">
        <v>13898</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49</v>
      </c>
      <c s="34" t="s">
        <v>11966</v>
      </c>
      <c s="35" t="s">
        <v>4</v>
      </c>
      <c s="6" t="s">
        <v>13545</v>
      </c>
      <c s="36" t="s">
        <v>11557</v>
      </c>
      <c s="37">
        <v>10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12.75">
      <c r="A853" t="s">
        <v>48</v>
      </c>
      <c s="34" t="s">
        <v>11062</v>
      </c>
      <c s="34" t="s">
        <v>13570</v>
      </c>
      <c s="35" t="s">
        <v>4</v>
      </c>
      <c s="6" t="s">
        <v>13573</v>
      </c>
      <c s="36" t="s">
        <v>1128</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12.75">
      <c r="A857" t="s">
        <v>48</v>
      </c>
      <c s="34" t="s">
        <v>11064</v>
      </c>
      <c s="34" t="s">
        <v>13572</v>
      </c>
      <c s="35" t="s">
        <v>4</v>
      </c>
      <c s="6" t="s">
        <v>13575</v>
      </c>
      <c s="36" t="s">
        <v>1128</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11066</v>
      </c>
      <c s="34" t="s">
        <v>13574</v>
      </c>
      <c s="35" t="s">
        <v>4</v>
      </c>
      <c s="6" t="s">
        <v>13577</v>
      </c>
      <c s="36" t="s">
        <v>1128</v>
      </c>
      <c s="37">
        <v>1</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11069</v>
      </c>
      <c s="34" t="s">
        <v>13576</v>
      </c>
      <c s="35" t="s">
        <v>4</v>
      </c>
      <c s="6" t="s">
        <v>11618</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3" ht="12.75">
      <c r="A869" t="s">
        <v>45</v>
      </c>
      <c r="C869" s="31" t="s">
        <v>13033</v>
      </c>
      <c r="E869" s="33" t="s">
        <v>13033</v>
      </c>
      <c r="J869" s="32">
        <f>0</f>
      </c>
      <c s="32">
        <f>0</f>
      </c>
      <c s="32">
        <f>0+L870+L874+L878+L882+L886+L890+L894+L898+L902+L906+L910+L914+L918+L922+L926+L930+L934+L938+L942+L946+L950+L954+L958+L962+L966+L970+L974+L978+L982+L986+L990+L994+L998+L1002</f>
      </c>
      <c s="32">
        <f>0+M870+M874+M878+M882+M886+M890+M894+M898+M902+M906+M910+M914+M918+M922+M926+M930+M934+M938+M942+M946+M950+M954+M958+M962+M966+M970+M974+M978+M982+M986+M990+M994+M998+M1002</f>
      </c>
    </row>
    <row r="870" spans="1:16" ht="12.75">
      <c r="A870" t="s">
        <v>48</v>
      </c>
      <c s="34" t="s">
        <v>458</v>
      </c>
      <c s="34" t="s">
        <v>13035</v>
      </c>
      <c s="35" t="s">
        <v>4</v>
      </c>
      <c s="6" t="s">
        <v>13036</v>
      </c>
      <c s="36" t="s">
        <v>71</v>
      </c>
      <c s="37">
        <v>23</v>
      </c>
      <c s="36">
        <v>0</v>
      </c>
      <c s="36">
        <f>ROUND(G870*H870,6)</f>
      </c>
      <c r="L870" s="38">
        <v>0</v>
      </c>
      <c s="32">
        <f>ROUND(ROUND(L870,2)*ROUND(G870,3),2)</f>
      </c>
      <c s="36" t="s">
        <v>54</v>
      </c>
      <c>
        <f>(M870*21)/100</f>
      </c>
      <c t="s">
        <v>26</v>
      </c>
    </row>
    <row r="871" spans="1:5" ht="12.75">
      <c r="A871" s="35" t="s">
        <v>55</v>
      </c>
      <c r="E871" s="39" t="s">
        <v>4</v>
      </c>
    </row>
    <row r="872" spans="1:5" ht="12.75">
      <c r="A872" s="35" t="s">
        <v>57</v>
      </c>
      <c r="E872" s="40" t="s">
        <v>13081</v>
      </c>
    </row>
    <row r="873" spans="1:5" ht="12.75">
      <c r="A873" t="s">
        <v>59</v>
      </c>
      <c r="E873" s="39" t="s">
        <v>4</v>
      </c>
    </row>
    <row r="874" spans="1:16" ht="12.75">
      <c r="A874" t="s">
        <v>48</v>
      </c>
      <c s="34" t="s">
        <v>461</v>
      </c>
      <c s="34" t="s">
        <v>13039</v>
      </c>
      <c s="35" t="s">
        <v>4</v>
      </c>
      <c s="6" t="s">
        <v>13899</v>
      </c>
      <c s="36" t="s">
        <v>71</v>
      </c>
      <c s="37">
        <v>2</v>
      </c>
      <c s="36">
        <v>0</v>
      </c>
      <c s="36">
        <f>ROUND(G874*H874,6)</f>
      </c>
      <c r="L874" s="38">
        <v>0</v>
      </c>
      <c s="32">
        <f>ROUND(ROUND(L874,2)*ROUND(G874,3),2)</f>
      </c>
      <c s="36" t="s">
        <v>54</v>
      </c>
      <c>
        <f>(M874*21)/100</f>
      </c>
      <c t="s">
        <v>26</v>
      </c>
    </row>
    <row r="875" spans="1:5" ht="12.75">
      <c r="A875" s="35" t="s">
        <v>55</v>
      </c>
      <c r="E875" s="39" t="s">
        <v>4</v>
      </c>
    </row>
    <row r="876" spans="1:5" ht="12.75">
      <c r="A876" s="35" t="s">
        <v>57</v>
      </c>
      <c r="E876" s="40" t="s">
        <v>13081</v>
      </c>
    </row>
    <row r="877" spans="1:5" ht="12.75">
      <c r="A877" t="s">
        <v>59</v>
      </c>
      <c r="E877" s="39" t="s">
        <v>4</v>
      </c>
    </row>
    <row r="878" spans="1:16" ht="12.75">
      <c r="A878" t="s">
        <v>48</v>
      </c>
      <c s="34" t="s">
        <v>464</v>
      </c>
      <c s="34" t="s">
        <v>13043</v>
      </c>
      <c s="35" t="s">
        <v>4</v>
      </c>
      <c s="6" t="s">
        <v>13040</v>
      </c>
      <c s="36" t="s">
        <v>71</v>
      </c>
      <c s="37">
        <v>9</v>
      </c>
      <c s="36">
        <v>0</v>
      </c>
      <c s="36">
        <f>ROUND(G878*H878,6)</f>
      </c>
      <c r="L878" s="38">
        <v>0</v>
      </c>
      <c s="32">
        <f>ROUND(ROUND(L878,2)*ROUND(G878,3),2)</f>
      </c>
      <c s="36" t="s">
        <v>54</v>
      </c>
      <c>
        <f>(M878*21)/100</f>
      </c>
      <c t="s">
        <v>26</v>
      </c>
    </row>
    <row r="879" spans="1:5" ht="12.75">
      <c r="A879" s="35" t="s">
        <v>55</v>
      </c>
      <c r="E879" s="39" t="s">
        <v>4</v>
      </c>
    </row>
    <row r="880" spans="1:5" ht="12.75">
      <c r="A880" s="35" t="s">
        <v>57</v>
      </c>
      <c r="E880" s="40" t="s">
        <v>13081</v>
      </c>
    </row>
    <row r="881" spans="1:5" ht="12.75">
      <c r="A881" t="s">
        <v>59</v>
      </c>
      <c r="E881" s="39" t="s">
        <v>4</v>
      </c>
    </row>
    <row r="882" spans="1:16" ht="12.75">
      <c r="A882" t="s">
        <v>48</v>
      </c>
      <c s="34" t="s">
        <v>467</v>
      </c>
      <c s="34" t="s">
        <v>13046</v>
      </c>
      <c s="35" t="s">
        <v>4</v>
      </c>
      <c s="6" t="s">
        <v>13044</v>
      </c>
      <c s="36" t="s">
        <v>71</v>
      </c>
      <c s="37">
        <v>1</v>
      </c>
      <c s="36">
        <v>0</v>
      </c>
      <c s="36">
        <f>ROUND(G882*H882,6)</f>
      </c>
      <c r="L882" s="38">
        <v>0</v>
      </c>
      <c s="32">
        <f>ROUND(ROUND(L882,2)*ROUND(G882,3),2)</f>
      </c>
      <c s="36" t="s">
        <v>54</v>
      </c>
      <c>
        <f>(M882*21)/100</f>
      </c>
      <c t="s">
        <v>26</v>
      </c>
    </row>
    <row r="883" spans="1:5" ht="12.75">
      <c r="A883" s="35" t="s">
        <v>55</v>
      </c>
      <c r="E883" s="39" t="s">
        <v>4</v>
      </c>
    </row>
    <row r="884" spans="1:5" ht="12.75">
      <c r="A884" s="35" t="s">
        <v>57</v>
      </c>
      <c r="E884" s="40" t="s">
        <v>13081</v>
      </c>
    </row>
    <row r="885" spans="1:5" ht="12.75">
      <c r="A885" t="s">
        <v>59</v>
      </c>
      <c r="E885" s="39" t="s">
        <v>4</v>
      </c>
    </row>
    <row r="886" spans="1:16" ht="12.75">
      <c r="A886" t="s">
        <v>48</v>
      </c>
      <c s="34" t="s">
        <v>473</v>
      </c>
      <c s="34" t="s">
        <v>13050</v>
      </c>
      <c s="35" t="s">
        <v>4</v>
      </c>
      <c s="6" t="s">
        <v>13047</v>
      </c>
      <c s="36" t="s">
        <v>71</v>
      </c>
      <c s="37">
        <v>2</v>
      </c>
      <c s="36">
        <v>0</v>
      </c>
      <c s="36">
        <f>ROUND(G886*H886,6)</f>
      </c>
      <c r="L886" s="38">
        <v>0</v>
      </c>
      <c s="32">
        <f>ROUND(ROUND(L886,2)*ROUND(G886,3),2)</f>
      </c>
      <c s="36" t="s">
        <v>54</v>
      </c>
      <c>
        <f>(M886*21)/100</f>
      </c>
      <c t="s">
        <v>26</v>
      </c>
    </row>
    <row r="887" spans="1:5" ht="12.75">
      <c r="A887" s="35" t="s">
        <v>55</v>
      </c>
      <c r="E887" s="39" t="s">
        <v>4</v>
      </c>
    </row>
    <row r="888" spans="1:5" ht="12.75">
      <c r="A888" s="35" t="s">
        <v>57</v>
      </c>
      <c r="E888" s="40" t="s">
        <v>13081</v>
      </c>
    </row>
    <row r="889" spans="1:5" ht="12.75">
      <c r="A889" t="s">
        <v>59</v>
      </c>
      <c r="E889" s="39" t="s">
        <v>4</v>
      </c>
    </row>
    <row r="890" spans="1:16" ht="12.75">
      <c r="A890" t="s">
        <v>48</v>
      </c>
      <c s="34" t="s">
        <v>474</v>
      </c>
      <c s="34" t="s">
        <v>13052</v>
      </c>
      <c s="35" t="s">
        <v>4</v>
      </c>
      <c s="6" t="s">
        <v>13051</v>
      </c>
      <c s="36" t="s">
        <v>71</v>
      </c>
      <c s="37">
        <v>2</v>
      </c>
      <c s="36">
        <v>0</v>
      </c>
      <c s="36">
        <f>ROUND(G890*H890,6)</f>
      </c>
      <c r="L890" s="38">
        <v>0</v>
      </c>
      <c s="32">
        <f>ROUND(ROUND(L890,2)*ROUND(G890,3),2)</f>
      </c>
      <c s="36" t="s">
        <v>54</v>
      </c>
      <c>
        <f>(M890*21)/100</f>
      </c>
      <c t="s">
        <v>26</v>
      </c>
    </row>
    <row r="891" spans="1:5" ht="12.75">
      <c r="A891" s="35" t="s">
        <v>55</v>
      </c>
      <c r="E891" s="39" t="s">
        <v>4</v>
      </c>
    </row>
    <row r="892" spans="1:5" ht="12.75">
      <c r="A892" s="35" t="s">
        <v>57</v>
      </c>
      <c r="E892" s="40" t="s">
        <v>13081</v>
      </c>
    </row>
    <row r="893" spans="1:5" ht="12.75">
      <c r="A893" t="s">
        <v>59</v>
      </c>
      <c r="E893" s="39" t="s">
        <v>4</v>
      </c>
    </row>
    <row r="894" spans="1:16" ht="12.75">
      <c r="A894" t="s">
        <v>48</v>
      </c>
      <c s="34" t="s">
        <v>475</v>
      </c>
      <c s="34" t="s">
        <v>13055</v>
      </c>
      <c s="35" t="s">
        <v>4</v>
      </c>
      <c s="6" t="s">
        <v>13579</v>
      </c>
      <c s="36" t="s">
        <v>71</v>
      </c>
      <c s="37">
        <v>5</v>
      </c>
      <c s="36">
        <v>0</v>
      </c>
      <c s="36">
        <f>ROUND(G894*H894,6)</f>
      </c>
      <c r="L894" s="38">
        <v>0</v>
      </c>
      <c s="32">
        <f>ROUND(ROUND(L894,2)*ROUND(G894,3),2)</f>
      </c>
      <c s="36" t="s">
        <v>54</v>
      </c>
      <c>
        <f>(M894*21)/100</f>
      </c>
      <c t="s">
        <v>26</v>
      </c>
    </row>
    <row r="895" spans="1:5" ht="12.75">
      <c r="A895" s="35" t="s">
        <v>55</v>
      </c>
      <c r="E895" s="39" t="s">
        <v>4</v>
      </c>
    </row>
    <row r="896" spans="1:5" ht="12.75">
      <c r="A896" s="35" t="s">
        <v>57</v>
      </c>
      <c r="E896" s="40" t="s">
        <v>13081</v>
      </c>
    </row>
    <row r="897" spans="1:5" ht="12.75">
      <c r="A897" t="s">
        <v>59</v>
      </c>
      <c r="E897" s="39" t="s">
        <v>4</v>
      </c>
    </row>
    <row r="898" spans="1:16" ht="12.75">
      <c r="A898" t="s">
        <v>48</v>
      </c>
      <c s="34" t="s">
        <v>476</v>
      </c>
      <c s="34" t="s">
        <v>13059</v>
      </c>
      <c s="35" t="s">
        <v>4</v>
      </c>
      <c s="6" t="s">
        <v>13900</v>
      </c>
      <c s="36" t="s">
        <v>71</v>
      </c>
      <c s="37">
        <v>4</v>
      </c>
      <c s="36">
        <v>0</v>
      </c>
      <c s="36">
        <f>ROUND(G898*H898,6)</f>
      </c>
      <c r="L898" s="38">
        <v>0</v>
      </c>
      <c s="32">
        <f>ROUND(ROUND(L898,2)*ROUND(G898,3),2)</f>
      </c>
      <c s="36" t="s">
        <v>54</v>
      </c>
      <c>
        <f>(M898*21)/100</f>
      </c>
      <c t="s">
        <v>26</v>
      </c>
    </row>
    <row r="899" spans="1:5" ht="12.75">
      <c r="A899" s="35" t="s">
        <v>55</v>
      </c>
      <c r="E899" s="39" t="s">
        <v>4</v>
      </c>
    </row>
    <row r="900" spans="1:5" ht="12.75">
      <c r="A900" s="35" t="s">
        <v>57</v>
      </c>
      <c r="E900" s="40" t="s">
        <v>13580</v>
      </c>
    </row>
    <row r="901" spans="1:5" ht="12.75">
      <c r="A901" t="s">
        <v>59</v>
      </c>
      <c r="E901" s="39" t="s">
        <v>4</v>
      </c>
    </row>
    <row r="902" spans="1:16" ht="12.75">
      <c r="A902" t="s">
        <v>48</v>
      </c>
      <c s="34" t="s">
        <v>477</v>
      </c>
      <c s="34" t="s">
        <v>13063</v>
      </c>
      <c s="35" t="s">
        <v>4</v>
      </c>
      <c s="6" t="s">
        <v>13067</v>
      </c>
      <c s="36" t="s">
        <v>71</v>
      </c>
      <c s="37">
        <v>10</v>
      </c>
      <c s="36">
        <v>0</v>
      </c>
      <c s="36">
        <f>ROUND(G902*H902,6)</f>
      </c>
      <c r="L902" s="38">
        <v>0</v>
      </c>
      <c s="32">
        <f>ROUND(ROUND(L902,2)*ROUND(G902,3),2)</f>
      </c>
      <c s="36" t="s">
        <v>54</v>
      </c>
      <c>
        <f>(M902*21)/100</f>
      </c>
      <c t="s">
        <v>26</v>
      </c>
    </row>
    <row r="903" spans="1:5" ht="12.75">
      <c r="A903" s="35" t="s">
        <v>55</v>
      </c>
      <c r="E903" s="39" t="s">
        <v>4</v>
      </c>
    </row>
    <row r="904" spans="1:5" ht="12.75">
      <c r="A904" s="35" t="s">
        <v>57</v>
      </c>
      <c r="E904" s="40" t="s">
        <v>13580</v>
      </c>
    </row>
    <row r="905" spans="1:5" ht="12.75">
      <c r="A905" t="s">
        <v>59</v>
      </c>
      <c r="E905" s="39" t="s">
        <v>4</v>
      </c>
    </row>
    <row r="906" spans="1:16" ht="12.75">
      <c r="A906" t="s">
        <v>48</v>
      </c>
      <c s="34" t="s">
        <v>478</v>
      </c>
      <c s="34" t="s">
        <v>13066</v>
      </c>
      <c s="35" t="s">
        <v>4</v>
      </c>
      <c s="6" t="s">
        <v>13070</v>
      </c>
      <c s="36" t="s">
        <v>71</v>
      </c>
      <c s="37">
        <v>18</v>
      </c>
      <c s="36">
        <v>0</v>
      </c>
      <c s="36">
        <f>ROUND(G906*H906,6)</f>
      </c>
      <c r="L906" s="38">
        <v>0</v>
      </c>
      <c s="32">
        <f>ROUND(ROUND(L906,2)*ROUND(G906,3),2)</f>
      </c>
      <c s="36" t="s">
        <v>54</v>
      </c>
      <c>
        <f>(M906*21)/100</f>
      </c>
      <c t="s">
        <v>26</v>
      </c>
    </row>
    <row r="907" spans="1:5" ht="12.75">
      <c r="A907" s="35" t="s">
        <v>55</v>
      </c>
      <c r="E907" s="39" t="s">
        <v>4</v>
      </c>
    </row>
    <row r="908" spans="1:5" ht="12.75">
      <c r="A908" s="35" t="s">
        <v>57</v>
      </c>
      <c r="E908" s="40" t="s">
        <v>13580</v>
      </c>
    </row>
    <row r="909" spans="1:5" ht="12.75">
      <c r="A909" t="s">
        <v>59</v>
      </c>
      <c r="E909" s="39" t="s">
        <v>4</v>
      </c>
    </row>
    <row r="910" spans="1:16" ht="12.75">
      <c r="A910" t="s">
        <v>48</v>
      </c>
      <c s="34" t="s">
        <v>479</v>
      </c>
      <c s="34" t="s">
        <v>13069</v>
      </c>
      <c s="35" t="s">
        <v>4</v>
      </c>
      <c s="6" t="s">
        <v>13073</v>
      </c>
      <c s="36" t="s">
        <v>3911</v>
      </c>
      <c s="37">
        <v>3</v>
      </c>
      <c s="36">
        <v>0</v>
      </c>
      <c s="36">
        <f>ROUND(G910*H910,6)</f>
      </c>
      <c r="L910" s="38">
        <v>0</v>
      </c>
      <c s="32">
        <f>ROUND(ROUND(L910,2)*ROUND(G910,3),2)</f>
      </c>
      <c s="36" t="s">
        <v>54</v>
      </c>
      <c>
        <f>(M910*21)/100</f>
      </c>
      <c t="s">
        <v>26</v>
      </c>
    </row>
    <row r="911" spans="1:5" ht="12.75">
      <c r="A911" s="35" t="s">
        <v>55</v>
      </c>
      <c r="E911" s="39" t="s">
        <v>4</v>
      </c>
    </row>
    <row r="912" spans="1:5" ht="12.75">
      <c r="A912" s="35" t="s">
        <v>57</v>
      </c>
      <c r="E912" s="40" t="s">
        <v>13081</v>
      </c>
    </row>
    <row r="913" spans="1:5" ht="12.75">
      <c r="A913" t="s">
        <v>59</v>
      </c>
      <c r="E913" s="39" t="s">
        <v>4</v>
      </c>
    </row>
    <row r="914" spans="1:16" ht="12.75">
      <c r="A914" t="s">
        <v>48</v>
      </c>
      <c s="34" t="s">
        <v>480</v>
      </c>
      <c s="34" t="s">
        <v>13072</v>
      </c>
      <c s="35" t="s">
        <v>4</v>
      </c>
      <c s="6" t="s">
        <v>13077</v>
      </c>
      <c s="36" t="s">
        <v>3911</v>
      </c>
      <c s="37">
        <v>2</v>
      </c>
      <c s="36">
        <v>0</v>
      </c>
      <c s="36">
        <f>ROUND(G914*H914,6)</f>
      </c>
      <c r="L914" s="38">
        <v>0</v>
      </c>
      <c s="32">
        <f>ROUND(ROUND(L914,2)*ROUND(G914,3),2)</f>
      </c>
      <c s="36" t="s">
        <v>54</v>
      </c>
      <c>
        <f>(M914*21)/100</f>
      </c>
      <c t="s">
        <v>26</v>
      </c>
    </row>
    <row r="915" spans="1:5" ht="12.75">
      <c r="A915" s="35" t="s">
        <v>55</v>
      </c>
      <c r="E915" s="39" t="s">
        <v>4</v>
      </c>
    </row>
    <row r="916" spans="1:5" ht="12.75">
      <c r="A916" s="35" t="s">
        <v>57</v>
      </c>
      <c r="E916" s="40" t="s">
        <v>13081</v>
      </c>
    </row>
    <row r="917" spans="1:5" ht="12.75">
      <c r="A917" t="s">
        <v>59</v>
      </c>
      <c r="E917" s="39" t="s">
        <v>4</v>
      </c>
    </row>
    <row r="918" spans="1:16" ht="12.75">
      <c r="A918" t="s">
        <v>48</v>
      </c>
      <c s="34" t="s">
        <v>481</v>
      </c>
      <c s="34" t="s">
        <v>13076</v>
      </c>
      <c s="35" t="s">
        <v>4</v>
      </c>
      <c s="6" t="s">
        <v>13080</v>
      </c>
      <c s="36" t="s">
        <v>3911</v>
      </c>
      <c s="37">
        <v>1</v>
      </c>
      <c s="36">
        <v>0</v>
      </c>
      <c s="36">
        <f>ROUND(G918*H918,6)</f>
      </c>
      <c r="L918" s="38">
        <v>0</v>
      </c>
      <c s="32">
        <f>ROUND(ROUND(L918,2)*ROUND(G918,3),2)</f>
      </c>
      <c s="36" t="s">
        <v>54</v>
      </c>
      <c>
        <f>(M918*21)/100</f>
      </c>
      <c t="s">
        <v>26</v>
      </c>
    </row>
    <row r="919" spans="1:5" ht="12.75">
      <c r="A919" s="35" t="s">
        <v>55</v>
      </c>
      <c r="E919" s="39" t="s">
        <v>4</v>
      </c>
    </row>
    <row r="920" spans="1:5" ht="12.75">
      <c r="A920" s="35" t="s">
        <v>57</v>
      </c>
      <c r="E920" s="40" t="s">
        <v>13582</v>
      </c>
    </row>
    <row r="921" spans="1:5" ht="12.75">
      <c r="A921" t="s">
        <v>59</v>
      </c>
      <c r="E921" s="39" t="s">
        <v>4</v>
      </c>
    </row>
    <row r="922" spans="1:16" ht="12.75">
      <c r="A922" t="s">
        <v>48</v>
      </c>
      <c s="34" t="s">
        <v>482</v>
      </c>
      <c s="34" t="s">
        <v>13079</v>
      </c>
      <c s="35" t="s">
        <v>4</v>
      </c>
      <c s="6" t="s">
        <v>13084</v>
      </c>
      <c s="36" t="s">
        <v>3911</v>
      </c>
      <c s="37">
        <v>11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13580</v>
      </c>
    </row>
    <row r="925" spans="1:5" ht="12.75">
      <c r="A925" t="s">
        <v>59</v>
      </c>
      <c r="E925" s="39" t="s">
        <v>4</v>
      </c>
    </row>
    <row r="926" spans="1:16" ht="12.75">
      <c r="A926" t="s">
        <v>48</v>
      </c>
      <c s="34" t="s">
        <v>483</v>
      </c>
      <c s="34" t="s">
        <v>13083</v>
      </c>
      <c s="35" t="s">
        <v>4</v>
      </c>
      <c s="6" t="s">
        <v>13583</v>
      </c>
      <c s="36" t="s">
        <v>3911</v>
      </c>
      <c s="37">
        <v>1</v>
      </c>
      <c s="36">
        <v>0</v>
      </c>
      <c s="36">
        <f>ROUND(G926*H926,6)</f>
      </c>
      <c r="L926" s="38">
        <v>0</v>
      </c>
      <c s="32">
        <f>ROUND(ROUND(L926,2)*ROUND(G926,3),2)</f>
      </c>
      <c s="36" t="s">
        <v>54</v>
      </c>
      <c>
        <f>(M926*21)/100</f>
      </c>
      <c t="s">
        <v>26</v>
      </c>
    </row>
    <row r="927" spans="1:5" ht="12.75">
      <c r="A927" s="35" t="s">
        <v>55</v>
      </c>
      <c r="E927" s="39" t="s">
        <v>4</v>
      </c>
    </row>
    <row r="928" spans="1:5" ht="12.75">
      <c r="A928" s="35" t="s">
        <v>57</v>
      </c>
      <c r="E928" s="40" t="s">
        <v>13580</v>
      </c>
    </row>
    <row r="929" spans="1:5" ht="12.75">
      <c r="A929" t="s">
        <v>59</v>
      </c>
      <c r="E929" s="39" t="s">
        <v>4</v>
      </c>
    </row>
    <row r="930" spans="1:16" ht="12.75">
      <c r="A930" t="s">
        <v>48</v>
      </c>
      <c s="34" t="s">
        <v>484</v>
      </c>
      <c s="34" t="s">
        <v>13086</v>
      </c>
      <c s="35" t="s">
        <v>4</v>
      </c>
      <c s="6" t="s">
        <v>13091</v>
      </c>
      <c s="36" t="s">
        <v>3911</v>
      </c>
      <c s="37">
        <v>2</v>
      </c>
      <c s="36">
        <v>0</v>
      </c>
      <c s="36">
        <f>ROUND(G930*H930,6)</f>
      </c>
      <c r="L930" s="38">
        <v>0</v>
      </c>
      <c s="32">
        <f>ROUND(ROUND(L930,2)*ROUND(G930,3),2)</f>
      </c>
      <c s="36" t="s">
        <v>54</v>
      </c>
      <c>
        <f>(M930*21)/100</f>
      </c>
      <c t="s">
        <v>26</v>
      </c>
    </row>
    <row r="931" spans="1:5" ht="12.75">
      <c r="A931" s="35" t="s">
        <v>55</v>
      </c>
      <c r="E931" s="39" t="s">
        <v>4</v>
      </c>
    </row>
    <row r="932" spans="1:5" ht="12.75">
      <c r="A932" s="35" t="s">
        <v>57</v>
      </c>
      <c r="E932" s="40" t="s">
        <v>13580</v>
      </c>
    </row>
    <row r="933" spans="1:5" ht="12.75">
      <c r="A933" t="s">
        <v>59</v>
      </c>
      <c r="E933" s="39" t="s">
        <v>4</v>
      </c>
    </row>
    <row r="934" spans="1:16" ht="12.75">
      <c r="A934" t="s">
        <v>48</v>
      </c>
      <c s="34" t="s">
        <v>485</v>
      </c>
      <c s="34" t="s">
        <v>13090</v>
      </c>
      <c s="35" t="s">
        <v>4</v>
      </c>
      <c s="6" t="s">
        <v>13087</v>
      </c>
      <c s="36" t="s">
        <v>3911</v>
      </c>
      <c s="37">
        <v>2</v>
      </c>
      <c s="36">
        <v>0</v>
      </c>
      <c s="36">
        <f>ROUND(G934*H934,6)</f>
      </c>
      <c r="L934" s="38">
        <v>0</v>
      </c>
      <c s="32">
        <f>ROUND(ROUND(L934,2)*ROUND(G934,3),2)</f>
      </c>
      <c s="36" t="s">
        <v>54</v>
      </c>
      <c>
        <f>(M934*21)/100</f>
      </c>
      <c t="s">
        <v>26</v>
      </c>
    </row>
    <row r="935" spans="1:5" ht="12.75">
      <c r="A935" s="35" t="s">
        <v>55</v>
      </c>
      <c r="E935" s="39" t="s">
        <v>4</v>
      </c>
    </row>
    <row r="936" spans="1:5" ht="12.75">
      <c r="A936" s="35" t="s">
        <v>57</v>
      </c>
      <c r="E936" s="40" t="s">
        <v>13580</v>
      </c>
    </row>
    <row r="937" spans="1:5" ht="12.75">
      <c r="A937" t="s">
        <v>59</v>
      </c>
      <c r="E937" s="39" t="s">
        <v>4</v>
      </c>
    </row>
    <row r="938" spans="1:16" ht="12.75">
      <c r="A938" t="s">
        <v>48</v>
      </c>
      <c s="34" t="s">
        <v>486</v>
      </c>
      <c s="34" t="s">
        <v>13093</v>
      </c>
      <c s="35" t="s">
        <v>4</v>
      </c>
      <c s="6" t="s">
        <v>13101</v>
      </c>
      <c s="36" t="s">
        <v>3911</v>
      </c>
      <c s="37">
        <v>1</v>
      </c>
      <c s="36">
        <v>0</v>
      </c>
      <c s="36">
        <f>ROUND(G938*H938,6)</f>
      </c>
      <c r="L938" s="38">
        <v>0</v>
      </c>
      <c s="32">
        <f>ROUND(ROUND(L938,2)*ROUND(G938,3),2)</f>
      </c>
      <c s="36" t="s">
        <v>54</v>
      </c>
      <c>
        <f>(M938*21)/100</f>
      </c>
      <c t="s">
        <v>26</v>
      </c>
    </row>
    <row r="939" spans="1:5" ht="12.75">
      <c r="A939" s="35" t="s">
        <v>55</v>
      </c>
      <c r="E939" s="39" t="s">
        <v>4</v>
      </c>
    </row>
    <row r="940" spans="1:5" ht="12.75">
      <c r="A940" s="35" t="s">
        <v>57</v>
      </c>
      <c r="E940" s="40" t="s">
        <v>13580</v>
      </c>
    </row>
    <row r="941" spans="1:5" ht="12.75">
      <c r="A941" t="s">
        <v>59</v>
      </c>
      <c r="E941" s="39" t="s">
        <v>4</v>
      </c>
    </row>
    <row r="942" spans="1:16" ht="12.75">
      <c r="A942" t="s">
        <v>48</v>
      </c>
      <c s="34" t="s">
        <v>487</v>
      </c>
      <c s="34" t="s">
        <v>13097</v>
      </c>
      <c s="35" t="s">
        <v>4</v>
      </c>
      <c s="6" t="s">
        <v>13098</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13580</v>
      </c>
    </row>
    <row r="945" spans="1:5" ht="12.75">
      <c r="A945" t="s">
        <v>59</v>
      </c>
      <c r="E945" s="39" t="s">
        <v>4</v>
      </c>
    </row>
    <row r="946" spans="1:16" ht="12.75">
      <c r="A946" t="s">
        <v>48</v>
      </c>
      <c s="34" t="s">
        <v>490</v>
      </c>
      <c s="34" t="s">
        <v>13100</v>
      </c>
      <c s="35" t="s">
        <v>4</v>
      </c>
      <c s="6" t="s">
        <v>13104</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13580</v>
      </c>
    </row>
    <row r="949" spans="1:5" ht="12.75">
      <c r="A949" t="s">
        <v>59</v>
      </c>
      <c r="E949" s="39" t="s">
        <v>4</v>
      </c>
    </row>
    <row r="950" spans="1:16" ht="12.75">
      <c r="A950" t="s">
        <v>48</v>
      </c>
      <c s="34" t="s">
        <v>491</v>
      </c>
      <c s="34" t="s">
        <v>13103</v>
      </c>
      <c s="35" t="s">
        <v>4</v>
      </c>
      <c s="6" t="s">
        <v>13901</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13580</v>
      </c>
    </row>
    <row r="953" spans="1:5" ht="12.75">
      <c r="A953" t="s">
        <v>59</v>
      </c>
      <c r="E953" s="39" t="s">
        <v>4</v>
      </c>
    </row>
    <row r="954" spans="1:16" ht="12.75">
      <c r="A954" t="s">
        <v>48</v>
      </c>
      <c s="34" t="s">
        <v>494</v>
      </c>
      <c s="34" t="s">
        <v>13106</v>
      </c>
      <c s="35" t="s">
        <v>4</v>
      </c>
      <c s="6" t="s">
        <v>13587</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13580</v>
      </c>
    </row>
    <row r="957" spans="1:5" ht="12.75">
      <c r="A957" t="s">
        <v>59</v>
      </c>
      <c r="E957" s="39" t="s">
        <v>4</v>
      </c>
    </row>
    <row r="958" spans="1:16" ht="12.75">
      <c r="A958" t="s">
        <v>48</v>
      </c>
      <c s="34" t="s">
        <v>497</v>
      </c>
      <c s="34" t="s">
        <v>13109</v>
      </c>
      <c s="35" t="s">
        <v>4</v>
      </c>
      <c s="6" t="s">
        <v>13121</v>
      </c>
      <c s="36" t="s">
        <v>3911</v>
      </c>
      <c s="37">
        <v>3</v>
      </c>
      <c s="36">
        <v>0</v>
      </c>
      <c s="36">
        <f>ROUND(G958*H958,6)</f>
      </c>
      <c r="L958" s="38">
        <v>0</v>
      </c>
      <c s="32">
        <f>ROUND(ROUND(L958,2)*ROUND(G958,3),2)</f>
      </c>
      <c s="36" t="s">
        <v>54</v>
      </c>
      <c>
        <f>(M958*21)/100</f>
      </c>
      <c t="s">
        <v>26</v>
      </c>
    </row>
    <row r="959" spans="1:5" ht="12.75">
      <c r="A959" s="35" t="s">
        <v>55</v>
      </c>
      <c r="E959" s="39" t="s">
        <v>4</v>
      </c>
    </row>
    <row r="960" spans="1:5" ht="12.75">
      <c r="A960" s="35" t="s">
        <v>57</v>
      </c>
      <c r="E960" s="40" t="s">
        <v>13580</v>
      </c>
    </row>
    <row r="961" spans="1:5" ht="12.75">
      <c r="A961" t="s">
        <v>59</v>
      </c>
      <c r="E961" s="39" t="s">
        <v>4</v>
      </c>
    </row>
    <row r="962" spans="1:16" ht="12.75">
      <c r="A962" t="s">
        <v>48</v>
      </c>
      <c s="34" t="s">
        <v>500</v>
      </c>
      <c s="34" t="s">
        <v>13112</v>
      </c>
      <c s="35" t="s">
        <v>4</v>
      </c>
      <c s="6" t="s">
        <v>13124</v>
      </c>
      <c s="36" t="s">
        <v>3911</v>
      </c>
      <c s="37">
        <v>1</v>
      </c>
      <c s="36">
        <v>0</v>
      </c>
      <c s="36">
        <f>ROUND(G962*H962,6)</f>
      </c>
      <c r="L962" s="38">
        <v>0</v>
      </c>
      <c s="32">
        <f>ROUND(ROUND(L962,2)*ROUND(G962,3),2)</f>
      </c>
      <c s="36" t="s">
        <v>54</v>
      </c>
      <c>
        <f>(M962*21)/100</f>
      </c>
      <c t="s">
        <v>26</v>
      </c>
    </row>
    <row r="963" spans="1:5" ht="12.75">
      <c r="A963" s="35" t="s">
        <v>55</v>
      </c>
      <c r="E963" s="39" t="s">
        <v>4</v>
      </c>
    </row>
    <row r="964" spans="1:5" ht="12.75">
      <c r="A964" s="35" t="s">
        <v>57</v>
      </c>
      <c r="E964" s="40" t="s">
        <v>13580</v>
      </c>
    </row>
    <row r="965" spans="1:5" ht="12.75">
      <c r="A965" t="s">
        <v>59</v>
      </c>
      <c r="E965" s="39" t="s">
        <v>4</v>
      </c>
    </row>
    <row r="966" spans="1:16" ht="12.75">
      <c r="A966" t="s">
        <v>48</v>
      </c>
      <c s="34" t="s">
        <v>503</v>
      </c>
      <c s="34" t="s">
        <v>13116</v>
      </c>
      <c s="35" t="s">
        <v>4</v>
      </c>
      <c s="6" t="s">
        <v>13127</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13580</v>
      </c>
    </row>
    <row r="969" spans="1:5" ht="12.75">
      <c r="A969" t="s">
        <v>59</v>
      </c>
      <c r="E969" s="39" t="s">
        <v>4</v>
      </c>
    </row>
    <row r="970" spans="1:16" ht="12.75">
      <c r="A970" t="s">
        <v>48</v>
      </c>
      <c s="34" t="s">
        <v>506</v>
      </c>
      <c s="34" t="s">
        <v>13120</v>
      </c>
      <c s="35" t="s">
        <v>4</v>
      </c>
      <c s="6" t="s">
        <v>13586</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13081</v>
      </c>
    </row>
    <row r="973" spans="1:5" ht="12.75">
      <c r="A973" t="s">
        <v>59</v>
      </c>
      <c r="E973" s="39" t="s">
        <v>4</v>
      </c>
    </row>
    <row r="974" spans="1:16" ht="12.75">
      <c r="A974" t="s">
        <v>48</v>
      </c>
      <c s="34" t="s">
        <v>509</v>
      </c>
      <c s="34" t="s">
        <v>13123</v>
      </c>
      <c s="35" t="s">
        <v>4</v>
      </c>
      <c s="6" t="s">
        <v>13133</v>
      </c>
      <c s="36" t="s">
        <v>3911</v>
      </c>
      <c s="37">
        <v>1</v>
      </c>
      <c s="36">
        <v>0</v>
      </c>
      <c s="36">
        <f>ROUND(G974*H974,6)</f>
      </c>
      <c r="L974" s="38">
        <v>0</v>
      </c>
      <c s="32">
        <f>ROUND(ROUND(L974,2)*ROUND(G974,3),2)</f>
      </c>
      <c s="36" t="s">
        <v>54</v>
      </c>
      <c>
        <f>(M974*21)/100</f>
      </c>
      <c t="s">
        <v>26</v>
      </c>
    </row>
    <row r="975" spans="1:5" ht="12.75">
      <c r="A975" s="35" t="s">
        <v>55</v>
      </c>
      <c r="E975" s="39" t="s">
        <v>4</v>
      </c>
    </row>
    <row r="976" spans="1:5" ht="12.75">
      <c r="A976" s="35" t="s">
        <v>57</v>
      </c>
      <c r="E976" s="40" t="s">
        <v>13081</v>
      </c>
    </row>
    <row r="977" spans="1:5" ht="12.75">
      <c r="A977" t="s">
        <v>59</v>
      </c>
      <c r="E977" s="39" t="s">
        <v>4</v>
      </c>
    </row>
    <row r="978" spans="1:16" ht="12.75">
      <c r="A978" t="s">
        <v>48</v>
      </c>
      <c s="34" t="s">
        <v>512</v>
      </c>
      <c s="34" t="s">
        <v>13126</v>
      </c>
      <c s="35" t="s">
        <v>4</v>
      </c>
      <c s="6" t="s">
        <v>13136</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13081</v>
      </c>
    </row>
    <row r="981" spans="1:5" ht="12.75">
      <c r="A981" t="s">
        <v>59</v>
      </c>
      <c r="E981" s="39" t="s">
        <v>4</v>
      </c>
    </row>
    <row r="982" spans="1:16" ht="12.75">
      <c r="A982" t="s">
        <v>48</v>
      </c>
      <c s="34" t="s">
        <v>513</v>
      </c>
      <c s="34" t="s">
        <v>13129</v>
      </c>
      <c s="35" t="s">
        <v>4</v>
      </c>
      <c s="6" t="s">
        <v>13902</v>
      </c>
      <c s="36" t="s">
        <v>3911</v>
      </c>
      <c s="37">
        <v>1</v>
      </c>
      <c s="36">
        <v>0</v>
      </c>
      <c s="36">
        <f>ROUND(G982*H982,6)</f>
      </c>
      <c r="L982" s="38">
        <v>0</v>
      </c>
      <c s="32">
        <f>ROUND(ROUND(L982,2)*ROUND(G982,3),2)</f>
      </c>
      <c s="36" t="s">
        <v>54</v>
      </c>
      <c>
        <f>(M982*21)/100</f>
      </c>
      <c t="s">
        <v>26</v>
      </c>
    </row>
    <row r="983" spans="1:5" ht="12.75">
      <c r="A983" s="35" t="s">
        <v>55</v>
      </c>
      <c r="E983" s="39" t="s">
        <v>4</v>
      </c>
    </row>
    <row r="984" spans="1:5" ht="12.75">
      <c r="A984" s="35" t="s">
        <v>57</v>
      </c>
      <c r="E984" s="40" t="s">
        <v>13582</v>
      </c>
    </row>
    <row r="985" spans="1:5" ht="12.75">
      <c r="A985" t="s">
        <v>59</v>
      </c>
      <c r="E985" s="39" t="s">
        <v>4</v>
      </c>
    </row>
    <row r="986" spans="1:16" ht="12.75">
      <c r="A986" t="s">
        <v>48</v>
      </c>
      <c s="34" t="s">
        <v>516</v>
      </c>
      <c s="34" t="s">
        <v>13132</v>
      </c>
      <c s="35" t="s">
        <v>4</v>
      </c>
      <c s="6" t="s">
        <v>13139</v>
      </c>
      <c s="36" t="s">
        <v>3911</v>
      </c>
      <c s="37">
        <v>1</v>
      </c>
      <c s="36">
        <v>0</v>
      </c>
      <c s="36">
        <f>ROUND(G986*H986,6)</f>
      </c>
      <c r="L986" s="38">
        <v>0</v>
      </c>
      <c s="32">
        <f>ROUND(ROUND(L986,2)*ROUND(G986,3),2)</f>
      </c>
      <c s="36" t="s">
        <v>54</v>
      </c>
      <c>
        <f>(M986*21)/100</f>
      </c>
      <c t="s">
        <v>26</v>
      </c>
    </row>
    <row r="987" spans="1:5" ht="12.75">
      <c r="A987" s="35" t="s">
        <v>55</v>
      </c>
      <c r="E987" s="39" t="s">
        <v>4</v>
      </c>
    </row>
    <row r="988" spans="1:5" ht="12.75">
      <c r="A988" s="35" t="s">
        <v>57</v>
      </c>
      <c r="E988" s="40" t="s">
        <v>13582</v>
      </c>
    </row>
    <row r="989" spans="1:5" ht="12.75">
      <c r="A989" t="s">
        <v>59</v>
      </c>
      <c r="E989" s="39" t="s">
        <v>4</v>
      </c>
    </row>
    <row r="990" spans="1:16" ht="12.75">
      <c r="A990" t="s">
        <v>48</v>
      </c>
      <c s="34" t="s">
        <v>517</v>
      </c>
      <c s="34" t="s">
        <v>13135</v>
      </c>
      <c s="35" t="s">
        <v>4</v>
      </c>
      <c s="6" t="s">
        <v>13142</v>
      </c>
      <c s="36" t="s">
        <v>3911</v>
      </c>
      <c s="37">
        <v>2</v>
      </c>
      <c s="36">
        <v>0</v>
      </c>
      <c s="36">
        <f>ROUND(G990*H990,6)</f>
      </c>
      <c r="L990" s="38">
        <v>0</v>
      </c>
      <c s="32">
        <f>ROUND(ROUND(L990,2)*ROUND(G990,3),2)</f>
      </c>
      <c s="36" t="s">
        <v>54</v>
      </c>
      <c>
        <f>(M990*21)/100</f>
      </c>
      <c t="s">
        <v>26</v>
      </c>
    </row>
    <row r="991" spans="1:5" ht="12.75">
      <c r="A991" s="35" t="s">
        <v>55</v>
      </c>
      <c r="E991" s="39" t="s">
        <v>4</v>
      </c>
    </row>
    <row r="992" spans="1:5" ht="12.75">
      <c r="A992" s="35" t="s">
        <v>57</v>
      </c>
      <c r="E992" s="40" t="s">
        <v>13582</v>
      </c>
    </row>
    <row r="993" spans="1:5" ht="12.75">
      <c r="A993" t="s">
        <v>59</v>
      </c>
      <c r="E993" s="39" t="s">
        <v>4</v>
      </c>
    </row>
    <row r="994" spans="1:16" ht="12.75">
      <c r="A994" t="s">
        <v>48</v>
      </c>
      <c s="34" t="s">
        <v>518</v>
      </c>
      <c s="34" t="s">
        <v>13138</v>
      </c>
      <c s="35" t="s">
        <v>4</v>
      </c>
      <c s="6" t="s">
        <v>13145</v>
      </c>
      <c s="36" t="s">
        <v>3911</v>
      </c>
      <c s="37">
        <v>2</v>
      </c>
      <c s="36">
        <v>0</v>
      </c>
      <c s="36">
        <f>ROUND(G994*H994,6)</f>
      </c>
      <c r="L994" s="38">
        <v>0</v>
      </c>
      <c s="32">
        <f>ROUND(ROUND(L994,2)*ROUND(G994,3),2)</f>
      </c>
      <c s="36" t="s">
        <v>54</v>
      </c>
      <c>
        <f>(M994*21)/100</f>
      </c>
      <c t="s">
        <v>26</v>
      </c>
    </row>
    <row r="995" spans="1:5" ht="12.75">
      <c r="A995" s="35" t="s">
        <v>55</v>
      </c>
      <c r="E995" s="39" t="s">
        <v>4</v>
      </c>
    </row>
    <row r="996" spans="1:5" ht="12.75">
      <c r="A996" s="35" t="s">
        <v>57</v>
      </c>
      <c r="E996" s="40" t="s">
        <v>13582</v>
      </c>
    </row>
    <row r="997" spans="1:5" ht="12.75">
      <c r="A997" t="s">
        <v>59</v>
      </c>
      <c r="E997" s="39" t="s">
        <v>4</v>
      </c>
    </row>
    <row r="998" spans="1:16" ht="12.75">
      <c r="A998" t="s">
        <v>48</v>
      </c>
      <c s="34" t="s">
        <v>519</v>
      </c>
      <c s="34" t="s">
        <v>13141</v>
      </c>
      <c s="35" t="s">
        <v>4</v>
      </c>
      <c s="6" t="s">
        <v>13585</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13582</v>
      </c>
    </row>
    <row r="1001" spans="1:5" ht="12.75">
      <c r="A1001" t="s">
        <v>59</v>
      </c>
      <c r="E1001" s="39" t="s">
        <v>4</v>
      </c>
    </row>
    <row r="1002" spans="1:16" ht="12.75">
      <c r="A1002" t="s">
        <v>48</v>
      </c>
      <c s="34" t="s">
        <v>520</v>
      </c>
      <c s="34" t="s">
        <v>13144</v>
      </c>
      <c s="35" t="s">
        <v>4</v>
      </c>
      <c s="6" t="s">
        <v>13148</v>
      </c>
      <c s="36" t="s">
        <v>3911</v>
      </c>
      <c s="37">
        <v>1</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13582</v>
      </c>
    </row>
    <row r="1005" spans="1:5" ht="12.75">
      <c r="A1005" t="s">
        <v>59</v>
      </c>
      <c r="E100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4.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10629</v>
      </c>
      <c s="41">
        <f>Rekapitulace!C263</f>
      </c>
      <c s="20" t="s">
        <v>0</v>
      </c>
      <c t="s">
        <v>22</v>
      </c>
      <c t="s">
        <v>26</v>
      </c>
    </row>
    <row r="4" spans="1:16" ht="32" customHeight="1">
      <c r="A4" s="24" t="s">
        <v>19</v>
      </c>
      <c s="25" t="s">
        <v>27</v>
      </c>
      <c s="27" t="s">
        <v>10629</v>
      </c>
      <c r="E4" s="26" t="s">
        <v>10630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13905</v>
      </c>
      <c r="E8" s="30" t="s">
        <v>13904</v>
      </c>
      <c r="J8" s="29">
        <f>0+J9+J14+J27+J60+J69+J82+J99+J132+J145+J158+J163</f>
      </c>
      <c s="29">
        <f>0+K9+K14+K27+K60+K69+K82+K99+K132+K145+K158+K163</f>
      </c>
      <c s="29">
        <f>0+L9+L14+L27+L60+L69+L82+L99+L132+L145+L158+L163</f>
      </c>
      <c s="29">
        <f>0+M9+M14+M27+M60+M69+M82+M99+M132+M145+M158+M163</f>
      </c>
    </row>
    <row r="9" spans="1:13" ht="12.75">
      <c r="A9" t="s">
        <v>45</v>
      </c>
      <c r="C9" s="31" t="s">
        <v>46</v>
      </c>
      <c r="E9" s="33" t="s">
        <v>47</v>
      </c>
      <c r="J9" s="32">
        <f>0</f>
      </c>
      <c s="32">
        <f>0</f>
      </c>
      <c s="32">
        <f>0+L10</f>
      </c>
      <c s="32">
        <f>0+M10</f>
      </c>
    </row>
    <row r="10" spans="1:16" ht="12.75">
      <c r="A10" t="s">
        <v>48</v>
      </c>
      <c s="34" t="s">
        <v>62</v>
      </c>
      <c s="34" t="s">
        <v>7101</v>
      </c>
      <c s="35" t="s">
        <v>4</v>
      </c>
      <c s="6" t="s">
        <v>7102</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7104</v>
      </c>
    </row>
    <row r="14" spans="1:13" ht="12.75">
      <c r="A14" t="s">
        <v>45</v>
      </c>
      <c r="C14" s="31" t="s">
        <v>62</v>
      </c>
      <c r="E14" s="33" t="s">
        <v>694</v>
      </c>
      <c r="J14" s="32">
        <f>0</f>
      </c>
      <c s="32">
        <f>0</f>
      </c>
      <c s="32">
        <f>0+L15+L19+L23</f>
      </c>
      <c s="32">
        <f>0+M15+M19+M23</f>
      </c>
    </row>
    <row r="15" spans="1:16" ht="25.5">
      <c r="A15" t="s">
        <v>48</v>
      </c>
      <c s="34" t="s">
        <v>26</v>
      </c>
      <c s="34" t="s">
        <v>13906</v>
      </c>
      <c s="35" t="s">
        <v>4</v>
      </c>
      <c s="6" t="s">
        <v>13907</v>
      </c>
      <c s="36" t="s">
        <v>65</v>
      </c>
      <c s="37">
        <v>1049.951</v>
      </c>
      <c s="36">
        <v>0</v>
      </c>
      <c s="36">
        <f>ROUND(G15*H15,6)</f>
      </c>
      <c r="L15" s="38">
        <v>0</v>
      </c>
      <c s="32">
        <f>ROUND(ROUND(L15,2)*ROUND(G15,3),2)</f>
      </c>
      <c s="36" t="s">
        <v>6072</v>
      </c>
      <c>
        <f>(M15*21)/100</f>
      </c>
      <c t="s">
        <v>26</v>
      </c>
    </row>
    <row r="16" spans="1:5" ht="12.75">
      <c r="A16" s="35" t="s">
        <v>55</v>
      </c>
      <c r="E16" s="39" t="s">
        <v>4</v>
      </c>
    </row>
    <row r="17" spans="1:5" ht="51">
      <c r="A17" s="35" t="s">
        <v>57</v>
      </c>
      <c r="E17" s="40" t="s">
        <v>13908</v>
      </c>
    </row>
    <row r="18" spans="1:5" ht="38.25">
      <c r="A18" t="s">
        <v>59</v>
      </c>
      <c r="E18" s="39" t="s">
        <v>6074</v>
      </c>
    </row>
    <row r="19" spans="1:16" ht="25.5">
      <c r="A19" t="s">
        <v>48</v>
      </c>
      <c s="34" t="s">
        <v>25</v>
      </c>
      <c s="34" t="s">
        <v>6098</v>
      </c>
      <c s="35" t="s">
        <v>4</v>
      </c>
      <c s="6" t="s">
        <v>6099</v>
      </c>
      <c s="36" t="s">
        <v>65</v>
      </c>
      <c s="37">
        <v>1049.951</v>
      </c>
      <c s="36">
        <v>0</v>
      </c>
      <c s="36">
        <f>ROUND(G19*H19,6)</f>
      </c>
      <c r="L19" s="38">
        <v>0</v>
      </c>
      <c s="32">
        <f>ROUND(ROUND(L19,2)*ROUND(G19,3),2)</f>
      </c>
      <c s="36" t="s">
        <v>6072</v>
      </c>
      <c>
        <f>(M19*21)/100</f>
      </c>
      <c t="s">
        <v>26</v>
      </c>
    </row>
    <row r="20" spans="1:5" ht="12.75">
      <c r="A20" s="35" t="s">
        <v>55</v>
      </c>
      <c r="E20" s="39" t="s">
        <v>4</v>
      </c>
    </row>
    <row r="21" spans="1:5" ht="12.75">
      <c r="A21" s="35" t="s">
        <v>57</v>
      </c>
      <c r="E21" s="40" t="s">
        <v>4</v>
      </c>
    </row>
    <row r="22" spans="1:5" ht="38.25">
      <c r="A22" t="s">
        <v>59</v>
      </c>
      <c r="E22" s="39" t="s">
        <v>6074</v>
      </c>
    </row>
    <row r="23" spans="1:16" ht="12.75">
      <c r="A23" t="s">
        <v>48</v>
      </c>
      <c s="34" t="s">
        <v>74</v>
      </c>
      <c s="34" t="s">
        <v>13909</v>
      </c>
      <c s="35" t="s">
        <v>4</v>
      </c>
      <c s="6" t="s">
        <v>13910</v>
      </c>
      <c s="36" t="s">
        <v>65</v>
      </c>
      <c s="37">
        <v>1049.951</v>
      </c>
      <c s="36">
        <v>0</v>
      </c>
      <c s="36">
        <f>ROUND(G23*H23,6)</f>
      </c>
      <c r="L23" s="38">
        <v>0</v>
      </c>
      <c s="32">
        <f>ROUND(ROUND(L23,2)*ROUND(G23,3),2)</f>
      </c>
      <c s="36" t="s">
        <v>6072</v>
      </c>
      <c>
        <f>(M23*21)/100</f>
      </c>
      <c t="s">
        <v>26</v>
      </c>
    </row>
    <row r="24" spans="1:5" ht="12.75">
      <c r="A24" s="35" t="s">
        <v>55</v>
      </c>
      <c r="E24" s="39" t="s">
        <v>4</v>
      </c>
    </row>
    <row r="25" spans="1:5" ht="12.75">
      <c r="A25" s="35" t="s">
        <v>57</v>
      </c>
      <c r="E25" s="40" t="s">
        <v>4</v>
      </c>
    </row>
    <row r="26" spans="1:5" ht="38.25">
      <c r="A26" t="s">
        <v>59</v>
      </c>
      <c r="E26" s="39" t="s">
        <v>6074</v>
      </c>
    </row>
    <row r="27" spans="1:13" ht="12.75">
      <c r="A27" t="s">
        <v>45</v>
      </c>
      <c r="C27" s="31" t="s">
        <v>26</v>
      </c>
      <c r="E27" s="33" t="s">
        <v>6130</v>
      </c>
      <c r="J27" s="32">
        <f>0</f>
      </c>
      <c s="32">
        <f>0</f>
      </c>
      <c s="32">
        <f>0+L28+L32+L36+L40+L44+L48+L52+L56</f>
      </c>
      <c s="32">
        <f>0+M28+M32+M36+M40+M44+M48+M52+M56</f>
      </c>
    </row>
    <row r="28" spans="1:16" ht="12.75">
      <c r="A28" t="s">
        <v>48</v>
      </c>
      <c s="34" t="s">
        <v>77</v>
      </c>
      <c s="34" t="s">
        <v>4571</v>
      </c>
      <c s="35" t="s">
        <v>4</v>
      </c>
      <c s="6" t="s">
        <v>4572</v>
      </c>
      <c s="36" t="s">
        <v>65</v>
      </c>
      <c s="37">
        <v>689.201</v>
      </c>
      <c s="36">
        <v>0</v>
      </c>
      <c s="36">
        <f>ROUND(G28*H28,6)</f>
      </c>
      <c r="L28" s="38">
        <v>0</v>
      </c>
      <c s="32">
        <f>ROUND(ROUND(L28,2)*ROUND(G28,3),2)</f>
      </c>
      <c s="36" t="s">
        <v>6072</v>
      </c>
      <c>
        <f>(M28*21)/100</f>
      </c>
      <c t="s">
        <v>26</v>
      </c>
    </row>
    <row r="29" spans="1:5" ht="12.75">
      <c r="A29" s="35" t="s">
        <v>55</v>
      </c>
      <c r="E29" s="39" t="s">
        <v>4</v>
      </c>
    </row>
    <row r="30" spans="1:5" ht="12.75">
      <c r="A30" s="35" t="s">
        <v>57</v>
      </c>
      <c r="E30" s="40" t="s">
        <v>13911</v>
      </c>
    </row>
    <row r="31" spans="1:5" ht="38.25">
      <c r="A31" t="s">
        <v>59</v>
      </c>
      <c r="E31" s="39" t="s">
        <v>6074</v>
      </c>
    </row>
    <row r="32" spans="1:16" ht="12.75">
      <c r="A32" t="s">
        <v>48</v>
      </c>
      <c s="34" t="s">
        <v>80</v>
      </c>
      <c s="34" t="s">
        <v>13912</v>
      </c>
      <c s="35" t="s">
        <v>4</v>
      </c>
      <c s="6" t="s">
        <v>13913</v>
      </c>
      <c s="36" t="s">
        <v>697</v>
      </c>
      <c s="37">
        <v>582.5</v>
      </c>
      <c s="36">
        <v>0.001</v>
      </c>
      <c s="36">
        <f>ROUND(G32*H32,6)</f>
      </c>
      <c r="L32" s="38">
        <v>0</v>
      </c>
      <c s="32">
        <f>ROUND(ROUND(L32,2)*ROUND(G32,3),2)</f>
      </c>
      <c s="36" t="s">
        <v>6072</v>
      </c>
      <c>
        <f>(M32*21)/100</f>
      </c>
      <c t="s">
        <v>26</v>
      </c>
    </row>
    <row r="33" spans="1:5" ht="12.75">
      <c r="A33" s="35" t="s">
        <v>55</v>
      </c>
      <c r="E33" s="39" t="s">
        <v>4</v>
      </c>
    </row>
    <row r="34" spans="1:5" ht="51">
      <c r="A34" s="35" t="s">
        <v>57</v>
      </c>
      <c r="E34" s="40" t="s">
        <v>13914</v>
      </c>
    </row>
    <row r="35" spans="1:5" ht="38.25">
      <c r="A35" t="s">
        <v>59</v>
      </c>
      <c r="E35" s="39" t="s">
        <v>6074</v>
      </c>
    </row>
    <row r="36" spans="1:16" ht="12.75">
      <c r="A36" t="s">
        <v>48</v>
      </c>
      <c s="34" t="s">
        <v>83</v>
      </c>
      <c s="34" t="s">
        <v>13915</v>
      </c>
      <c s="35" t="s">
        <v>4</v>
      </c>
      <c s="6" t="s">
        <v>13916</v>
      </c>
      <c s="36" t="s">
        <v>65</v>
      </c>
      <c s="37">
        <v>302.5</v>
      </c>
      <c s="36">
        <v>2.45329</v>
      </c>
      <c s="36">
        <f>ROUND(G36*H36,6)</f>
      </c>
      <c r="L36" s="38">
        <v>0</v>
      </c>
      <c s="32">
        <f>ROUND(ROUND(L36,2)*ROUND(G36,3),2)</f>
      </c>
      <c s="36" t="s">
        <v>6072</v>
      </c>
      <c>
        <f>(M36*21)/100</f>
      </c>
      <c t="s">
        <v>26</v>
      </c>
    </row>
    <row r="37" spans="1:5" ht="12.75">
      <c r="A37" s="35" t="s">
        <v>55</v>
      </c>
      <c r="E37" s="39" t="s">
        <v>13917</v>
      </c>
    </row>
    <row r="38" spans="1:5" ht="51">
      <c r="A38" s="35" t="s">
        <v>57</v>
      </c>
      <c r="E38" s="40" t="s">
        <v>13918</v>
      </c>
    </row>
    <row r="39" spans="1:5" ht="38.25">
      <c r="A39" t="s">
        <v>59</v>
      </c>
      <c r="E39" s="39" t="s">
        <v>6074</v>
      </c>
    </row>
    <row r="40" spans="1:16" ht="12.75">
      <c r="A40" t="s">
        <v>48</v>
      </c>
      <c s="34" t="s">
        <v>86</v>
      </c>
      <c s="34" t="s">
        <v>13919</v>
      </c>
      <c s="35" t="s">
        <v>4</v>
      </c>
      <c s="6" t="s">
        <v>13920</v>
      </c>
      <c s="36" t="s">
        <v>697</v>
      </c>
      <c s="37">
        <v>468</v>
      </c>
      <c s="36">
        <v>0.00264</v>
      </c>
      <c s="36">
        <f>ROUND(G40*H40,6)</f>
      </c>
      <c r="L40" s="38">
        <v>0</v>
      </c>
      <c s="32">
        <f>ROUND(ROUND(L40,2)*ROUND(G40,3),2)</f>
      </c>
      <c s="36" t="s">
        <v>6072</v>
      </c>
      <c>
        <f>(M40*21)/100</f>
      </c>
      <c t="s">
        <v>26</v>
      </c>
    </row>
    <row r="41" spans="1:5" ht="12.75">
      <c r="A41" s="35" t="s">
        <v>55</v>
      </c>
      <c r="E41" s="39" t="s">
        <v>4</v>
      </c>
    </row>
    <row r="42" spans="1:5" ht="51">
      <c r="A42" s="35" t="s">
        <v>57</v>
      </c>
      <c r="E42" s="40" t="s">
        <v>13921</v>
      </c>
    </row>
    <row r="43" spans="1:5" ht="38.25">
      <c r="A43" t="s">
        <v>59</v>
      </c>
      <c r="E43" s="39" t="s">
        <v>6074</v>
      </c>
    </row>
    <row r="44" spans="1:16" ht="12.75">
      <c r="A44" t="s">
        <v>48</v>
      </c>
      <c s="34" t="s">
        <v>89</v>
      </c>
      <c s="34" t="s">
        <v>13922</v>
      </c>
      <c s="35" t="s">
        <v>4</v>
      </c>
      <c s="6" t="s">
        <v>13923</v>
      </c>
      <c s="36" t="s">
        <v>697</v>
      </c>
      <c s="37">
        <v>468</v>
      </c>
      <c s="36">
        <v>0</v>
      </c>
      <c s="36">
        <f>ROUND(G44*H44,6)</f>
      </c>
      <c r="L44" s="38">
        <v>0</v>
      </c>
      <c s="32">
        <f>ROUND(ROUND(L44,2)*ROUND(G44,3),2)</f>
      </c>
      <c s="36" t="s">
        <v>6072</v>
      </c>
      <c>
        <f>(M44*21)/100</f>
      </c>
      <c t="s">
        <v>26</v>
      </c>
    </row>
    <row r="45" spans="1:5" ht="12.75">
      <c r="A45" s="35" t="s">
        <v>55</v>
      </c>
      <c r="E45" s="39" t="s">
        <v>4</v>
      </c>
    </row>
    <row r="46" spans="1:5" ht="12.75">
      <c r="A46" s="35" t="s">
        <v>57</v>
      </c>
      <c r="E46" s="40" t="s">
        <v>4</v>
      </c>
    </row>
    <row r="47" spans="1:5" ht="38.25">
      <c r="A47" t="s">
        <v>59</v>
      </c>
      <c r="E47" s="39" t="s">
        <v>6074</v>
      </c>
    </row>
    <row r="48" spans="1:16" ht="12.75">
      <c r="A48" t="s">
        <v>48</v>
      </c>
      <c s="34" t="s">
        <v>93</v>
      </c>
      <c s="34" t="s">
        <v>10682</v>
      </c>
      <c s="35" t="s">
        <v>4</v>
      </c>
      <c s="6" t="s">
        <v>13924</v>
      </c>
      <c s="36" t="s">
        <v>53</v>
      </c>
      <c s="37">
        <v>36.755</v>
      </c>
      <c s="36">
        <v>1.06062</v>
      </c>
      <c s="36">
        <f>ROUND(G48*H48,6)</f>
      </c>
      <c r="L48" s="38">
        <v>0</v>
      </c>
      <c s="32">
        <f>ROUND(ROUND(L48,2)*ROUND(G48,3),2)</f>
      </c>
      <c s="36" t="s">
        <v>6072</v>
      </c>
      <c>
        <f>(M48*21)/100</f>
      </c>
      <c t="s">
        <v>26</v>
      </c>
    </row>
    <row r="49" spans="1:5" ht="12.75">
      <c r="A49" s="35" t="s">
        <v>55</v>
      </c>
      <c r="E49" s="39" t="s">
        <v>4</v>
      </c>
    </row>
    <row r="50" spans="1:5" ht="51">
      <c r="A50" s="35" t="s">
        <v>57</v>
      </c>
      <c r="E50" s="40" t="s">
        <v>13925</v>
      </c>
    </row>
    <row r="51" spans="1:5" ht="38.25">
      <c r="A51" t="s">
        <v>59</v>
      </c>
      <c r="E51" s="39" t="s">
        <v>6074</v>
      </c>
    </row>
    <row r="52" spans="1:16" ht="12.75">
      <c r="A52" t="s">
        <v>48</v>
      </c>
      <c s="34" t="s">
        <v>96</v>
      </c>
      <c s="34" t="s">
        <v>10273</v>
      </c>
      <c s="35" t="s">
        <v>4</v>
      </c>
      <c s="6" t="s">
        <v>10274</v>
      </c>
      <c s="36" t="s">
        <v>697</v>
      </c>
      <c s="37">
        <v>582.5</v>
      </c>
      <c s="36">
        <v>0</v>
      </c>
      <c s="36">
        <f>ROUND(G52*H52,6)</f>
      </c>
      <c r="L52" s="38">
        <v>0</v>
      </c>
      <c s="32">
        <f>ROUND(ROUND(L52,2)*ROUND(G52,3),2)</f>
      </c>
      <c s="36" t="s">
        <v>6072</v>
      </c>
      <c>
        <f>(M52*21)/100</f>
      </c>
      <c t="s">
        <v>26</v>
      </c>
    </row>
    <row r="53" spans="1:5" ht="12.75">
      <c r="A53" s="35" t="s">
        <v>55</v>
      </c>
      <c r="E53" s="39" t="s">
        <v>4</v>
      </c>
    </row>
    <row r="54" spans="1:5" ht="51">
      <c r="A54" s="35" t="s">
        <v>57</v>
      </c>
      <c r="E54" s="40" t="s">
        <v>13914</v>
      </c>
    </row>
    <row r="55" spans="1:5" ht="38.25">
      <c r="A55" t="s">
        <v>59</v>
      </c>
      <c r="E55" s="39" t="s">
        <v>6074</v>
      </c>
    </row>
    <row r="56" spans="1:16" ht="25.5">
      <c r="A56" t="s">
        <v>48</v>
      </c>
      <c s="34" t="s">
        <v>99</v>
      </c>
      <c s="34" t="s">
        <v>13926</v>
      </c>
      <c s="35" t="s">
        <v>4</v>
      </c>
      <c s="6" t="s">
        <v>13927</v>
      </c>
      <c s="36" t="s">
        <v>92</v>
      </c>
      <c s="37">
        <v>72</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10834</v>
      </c>
      <c r="E60" s="33" t="s">
        <v>10835</v>
      </c>
      <c r="J60" s="32">
        <f>0</f>
      </c>
      <c s="32">
        <f>0</f>
      </c>
      <c s="32">
        <f>0+L61+L65</f>
      </c>
      <c s="32">
        <f>0+M61+M65</f>
      </c>
    </row>
    <row r="61" spans="1:16" ht="12.75">
      <c r="A61" t="s">
        <v>48</v>
      </c>
      <c s="34" t="s">
        <v>102</v>
      </c>
      <c s="34" t="s">
        <v>13928</v>
      </c>
      <c s="35" t="s">
        <v>4</v>
      </c>
      <c s="6" t="s">
        <v>13929</v>
      </c>
      <c s="36" t="s">
        <v>71</v>
      </c>
      <c s="37">
        <v>1686</v>
      </c>
      <c s="36">
        <v>0.001</v>
      </c>
      <c s="36">
        <f>ROUND(G61*H61,6)</f>
      </c>
      <c r="L61" s="38">
        <v>0</v>
      </c>
      <c s="32">
        <f>ROUND(ROUND(L61,2)*ROUND(G61,3),2)</f>
      </c>
      <c s="36" t="s">
        <v>6072</v>
      </c>
      <c>
        <f>(M61*21)/100</f>
      </c>
      <c t="s">
        <v>26</v>
      </c>
    </row>
    <row r="62" spans="1:5" ht="12.75">
      <c r="A62" s="35" t="s">
        <v>55</v>
      </c>
      <c r="E62" s="39" t="s">
        <v>4</v>
      </c>
    </row>
    <row r="63" spans="1:5" ht="12.75">
      <c r="A63" s="35" t="s">
        <v>57</v>
      </c>
      <c r="E63" s="40" t="s">
        <v>4</v>
      </c>
    </row>
    <row r="64" spans="1:5" ht="38.25">
      <c r="A64" t="s">
        <v>59</v>
      </c>
      <c r="E64" s="39" t="s">
        <v>6074</v>
      </c>
    </row>
    <row r="65" spans="1:16" ht="25.5">
      <c r="A65" t="s">
        <v>48</v>
      </c>
      <c s="34" t="s">
        <v>105</v>
      </c>
      <c s="34" t="s">
        <v>13930</v>
      </c>
      <c s="35" t="s">
        <v>4</v>
      </c>
      <c s="6" t="s">
        <v>13931</v>
      </c>
      <c s="36" t="s">
        <v>71</v>
      </c>
      <c s="37">
        <v>1686</v>
      </c>
      <c s="36">
        <v>0</v>
      </c>
      <c s="36">
        <f>ROUND(G65*H65,6)</f>
      </c>
      <c r="L65" s="38">
        <v>0</v>
      </c>
      <c s="32">
        <f>ROUND(ROUND(L65,2)*ROUND(G65,3),2)</f>
      </c>
      <c s="36" t="s">
        <v>6072</v>
      </c>
      <c>
        <f>(M65*21)/100</f>
      </c>
      <c t="s">
        <v>26</v>
      </c>
    </row>
    <row r="66" spans="1:5" ht="12.75">
      <c r="A66" s="35" t="s">
        <v>55</v>
      </c>
      <c r="E66" s="39" t="s">
        <v>4</v>
      </c>
    </row>
    <row r="67" spans="1:5" ht="51">
      <c r="A67" s="35" t="s">
        <v>57</v>
      </c>
      <c r="E67" s="40" t="s">
        <v>13932</v>
      </c>
    </row>
    <row r="68" spans="1:5" ht="38.25">
      <c r="A68" t="s">
        <v>59</v>
      </c>
      <c r="E68" s="39" t="s">
        <v>6074</v>
      </c>
    </row>
    <row r="69" spans="1:13" ht="12.75">
      <c r="A69" t="s">
        <v>45</v>
      </c>
      <c r="C69" s="31" t="s">
        <v>6670</v>
      </c>
      <c r="E69" s="33" t="s">
        <v>10896</v>
      </c>
      <c r="J69" s="32">
        <f>0</f>
      </c>
      <c s="32">
        <f>0</f>
      </c>
      <c s="32">
        <f>0+L70+L74+L78</f>
      </c>
      <c s="32">
        <f>0+M70+M74+M78</f>
      </c>
    </row>
    <row r="70" spans="1:16" ht="12.75">
      <c r="A70" t="s">
        <v>48</v>
      </c>
      <c s="34" t="s">
        <v>108</v>
      </c>
      <c s="34" t="s">
        <v>13933</v>
      </c>
      <c s="35" t="s">
        <v>4</v>
      </c>
      <c s="6" t="s">
        <v>13934</v>
      </c>
      <c s="36" t="s">
        <v>71</v>
      </c>
      <c s="37">
        <v>130.8</v>
      </c>
      <c s="36">
        <v>0.00162</v>
      </c>
      <c s="36">
        <f>ROUND(G70*H70,6)</f>
      </c>
      <c r="L70" s="38">
        <v>0</v>
      </c>
      <c s="32">
        <f>ROUND(ROUND(L70,2)*ROUND(G70,3),2)</f>
      </c>
      <c s="36" t="s">
        <v>6072</v>
      </c>
      <c>
        <f>(M70*21)/100</f>
      </c>
      <c t="s">
        <v>26</v>
      </c>
    </row>
    <row r="71" spans="1:5" ht="12.75">
      <c r="A71" s="35" t="s">
        <v>55</v>
      </c>
      <c r="E71" s="39" t="s">
        <v>13935</v>
      </c>
    </row>
    <row r="72" spans="1:5" ht="12.75">
      <c r="A72" s="35" t="s">
        <v>57</v>
      </c>
      <c r="E72" s="40" t="s">
        <v>4</v>
      </c>
    </row>
    <row r="73" spans="1:5" ht="38.25">
      <c r="A73" t="s">
        <v>59</v>
      </c>
      <c r="E73" s="39" t="s">
        <v>6074</v>
      </c>
    </row>
    <row r="74" spans="1:16" ht="12.75">
      <c r="A74" t="s">
        <v>48</v>
      </c>
      <c s="34" t="s">
        <v>111</v>
      </c>
      <c s="34" t="s">
        <v>13936</v>
      </c>
      <c s="35" t="s">
        <v>4</v>
      </c>
      <c s="6" t="s">
        <v>13937</v>
      </c>
      <c s="36" t="s">
        <v>92</v>
      </c>
      <c s="37">
        <v>24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13938</v>
      </c>
      <c s="35" t="s">
        <v>4</v>
      </c>
      <c s="6" t="s">
        <v>13939</v>
      </c>
      <c s="36" t="s">
        <v>92</v>
      </c>
      <c s="37">
        <v>24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9485</v>
      </c>
      <c r="E82" s="33" t="s">
        <v>13940</v>
      </c>
      <c r="J82" s="32">
        <f>0</f>
      </c>
      <c s="32">
        <f>0</f>
      </c>
      <c s="32">
        <f>0+L83+L87+L91+L95</f>
      </c>
      <c s="32">
        <f>0+M83+M87+M91+M95</f>
      </c>
    </row>
    <row r="83" spans="1:16" ht="12.75">
      <c r="A83" t="s">
        <v>48</v>
      </c>
      <c s="34" t="s">
        <v>117</v>
      </c>
      <c s="34" t="s">
        <v>13941</v>
      </c>
      <c s="35" t="s">
        <v>4</v>
      </c>
      <c s="6" t="s">
        <v>13942</v>
      </c>
      <c s="36" t="s">
        <v>71</v>
      </c>
      <c s="37">
        <v>1512</v>
      </c>
      <c s="36">
        <v>0.0045</v>
      </c>
      <c s="36">
        <f>ROUND(G83*H83,6)</f>
      </c>
      <c r="L83" s="38">
        <v>0</v>
      </c>
      <c s="32">
        <f>ROUND(ROUND(L83,2)*ROUND(G83,3),2)</f>
      </c>
      <c s="36" t="s">
        <v>6072</v>
      </c>
      <c>
        <f>(M83*21)/100</f>
      </c>
      <c t="s">
        <v>26</v>
      </c>
    </row>
    <row r="84" spans="1:5" ht="12.75">
      <c r="A84" s="35" t="s">
        <v>55</v>
      </c>
      <c r="E84" s="39" t="s">
        <v>4</v>
      </c>
    </row>
    <row r="85" spans="1:5" ht="12.75">
      <c r="A85" s="35" t="s">
        <v>57</v>
      </c>
      <c r="E85" s="40" t="s">
        <v>4</v>
      </c>
    </row>
    <row r="86" spans="1:5" ht="38.25">
      <c r="A86" t="s">
        <v>59</v>
      </c>
      <c r="E86" s="39" t="s">
        <v>6074</v>
      </c>
    </row>
    <row r="87" spans="1:16" ht="12.75">
      <c r="A87" t="s">
        <v>48</v>
      </c>
      <c s="34" t="s">
        <v>121</v>
      </c>
      <c s="34" t="s">
        <v>13943</v>
      </c>
      <c s="35" t="s">
        <v>4</v>
      </c>
      <c s="6" t="s">
        <v>13944</v>
      </c>
      <c s="36" t="s">
        <v>71</v>
      </c>
      <c s="37">
        <v>324</v>
      </c>
      <c s="36">
        <v>0.012</v>
      </c>
      <c s="36">
        <f>ROUND(G87*H87,6)</f>
      </c>
      <c r="L87" s="38">
        <v>0</v>
      </c>
      <c s="32">
        <f>ROUND(ROUND(L87,2)*ROUND(G87,3),2)</f>
      </c>
      <c s="36" t="s">
        <v>6072</v>
      </c>
      <c>
        <f>(M87*21)/100</f>
      </c>
      <c t="s">
        <v>26</v>
      </c>
    </row>
    <row r="88" spans="1:5" ht="12.75">
      <c r="A88" s="35" t="s">
        <v>55</v>
      </c>
      <c r="E88" s="39" t="s">
        <v>4</v>
      </c>
    </row>
    <row r="89" spans="1:5" ht="12.75">
      <c r="A89" s="35" t="s">
        <v>57</v>
      </c>
      <c r="E89" s="40" t="s">
        <v>4</v>
      </c>
    </row>
    <row r="90" spans="1:5" ht="38.25">
      <c r="A90" t="s">
        <v>59</v>
      </c>
      <c r="E90" s="39" t="s">
        <v>6074</v>
      </c>
    </row>
    <row r="91" spans="1:16" ht="12.75">
      <c r="A91" t="s">
        <v>48</v>
      </c>
      <c s="34" t="s">
        <v>124</v>
      </c>
      <c s="34" t="s">
        <v>13945</v>
      </c>
      <c s="35" t="s">
        <v>4</v>
      </c>
      <c s="6" t="s">
        <v>13946</v>
      </c>
      <c s="36" t="s">
        <v>71</v>
      </c>
      <c s="37">
        <v>1512</v>
      </c>
      <c s="36">
        <v>0</v>
      </c>
      <c s="36">
        <f>ROUND(G91*H91,6)</f>
      </c>
      <c r="L91" s="38">
        <v>0</v>
      </c>
      <c s="32">
        <f>ROUND(ROUND(L91,2)*ROUND(G91,3),2)</f>
      </c>
      <c s="36" t="s">
        <v>6072</v>
      </c>
      <c>
        <f>(M91*21)/100</f>
      </c>
      <c t="s">
        <v>26</v>
      </c>
    </row>
    <row r="92" spans="1:5" ht="12.75">
      <c r="A92" s="35" t="s">
        <v>55</v>
      </c>
      <c r="E92" s="39" t="s">
        <v>4</v>
      </c>
    </row>
    <row r="93" spans="1:5" ht="51">
      <c r="A93" s="35" t="s">
        <v>57</v>
      </c>
      <c r="E93" s="40" t="s">
        <v>13947</v>
      </c>
    </row>
    <row r="94" spans="1:5" ht="38.25">
      <c r="A94" t="s">
        <v>59</v>
      </c>
      <c r="E94" s="39" t="s">
        <v>6074</v>
      </c>
    </row>
    <row r="95" spans="1:16" ht="12.75">
      <c r="A95" t="s">
        <v>48</v>
      </c>
      <c s="34" t="s">
        <v>127</v>
      </c>
      <c s="34" t="s">
        <v>13948</v>
      </c>
      <c s="35" t="s">
        <v>4</v>
      </c>
      <c s="6" t="s">
        <v>13949</v>
      </c>
      <c s="36" t="s">
        <v>71</v>
      </c>
      <c s="37">
        <v>324</v>
      </c>
      <c s="36">
        <v>0</v>
      </c>
      <c s="36">
        <f>ROUND(G95*H95,6)</f>
      </c>
      <c r="L95" s="38">
        <v>0</v>
      </c>
      <c s="32">
        <f>ROUND(ROUND(L95,2)*ROUND(G95,3),2)</f>
      </c>
      <c s="36" t="s">
        <v>6072</v>
      </c>
      <c>
        <f>(M95*21)/100</f>
      </c>
      <c t="s">
        <v>26</v>
      </c>
    </row>
    <row r="96" spans="1:5" ht="12.75">
      <c r="A96" s="35" t="s">
        <v>55</v>
      </c>
      <c r="E96" s="39" t="s">
        <v>4</v>
      </c>
    </row>
    <row r="97" spans="1:5" ht="51">
      <c r="A97" s="35" t="s">
        <v>57</v>
      </c>
      <c r="E97" s="40" t="s">
        <v>13950</v>
      </c>
    </row>
    <row r="98" spans="1:5" ht="38.25">
      <c r="A98" t="s">
        <v>59</v>
      </c>
      <c r="E98" s="39" t="s">
        <v>6074</v>
      </c>
    </row>
    <row r="99" spans="1:13" ht="12.75">
      <c r="A99" t="s">
        <v>45</v>
      </c>
      <c r="C99" s="31" t="s">
        <v>6694</v>
      </c>
      <c r="E99" s="33" t="s">
        <v>6695</v>
      </c>
      <c r="J99" s="32">
        <f>0</f>
      </c>
      <c s="32">
        <f>0</f>
      </c>
      <c s="32">
        <f>0+L100+L104+L108+L112+L116+L120+L124+L128</f>
      </c>
      <c s="32">
        <f>0+M100+M104+M108+M112+M116+M120+M124+M128</f>
      </c>
    </row>
    <row r="100" spans="1:16" ht="12.75">
      <c r="A100" t="s">
        <v>48</v>
      </c>
      <c s="34" t="s">
        <v>130</v>
      </c>
      <c s="34" t="s">
        <v>13951</v>
      </c>
      <c s="35" t="s">
        <v>4</v>
      </c>
      <c s="6" t="s">
        <v>13952</v>
      </c>
      <c s="36" t="s">
        <v>71</v>
      </c>
      <c s="37">
        <v>18</v>
      </c>
      <c s="36">
        <v>0.00434</v>
      </c>
      <c s="36">
        <f>ROUND(G100*H100,6)</f>
      </c>
      <c r="L100" s="38">
        <v>0</v>
      </c>
      <c s="32">
        <f>ROUND(ROUND(L100,2)*ROUND(G100,3),2)</f>
      </c>
      <c s="36" t="s">
        <v>6072</v>
      </c>
      <c>
        <f>(M100*21)/100</f>
      </c>
      <c t="s">
        <v>26</v>
      </c>
    </row>
    <row r="101" spans="1:5" ht="12.75">
      <c r="A101" s="35" t="s">
        <v>55</v>
      </c>
      <c r="E101" s="39" t="s">
        <v>4</v>
      </c>
    </row>
    <row r="102" spans="1:5" ht="51">
      <c r="A102" s="35" t="s">
        <v>57</v>
      </c>
      <c r="E102" s="40" t="s">
        <v>13953</v>
      </c>
    </row>
    <row r="103" spans="1:5" ht="38.25">
      <c r="A103" t="s">
        <v>59</v>
      </c>
      <c r="E103" s="39" t="s">
        <v>6074</v>
      </c>
    </row>
    <row r="104" spans="1:16" ht="25.5">
      <c r="A104" t="s">
        <v>48</v>
      </c>
      <c s="34" t="s">
        <v>133</v>
      </c>
      <c s="34" t="s">
        <v>13954</v>
      </c>
      <c s="35" t="s">
        <v>4</v>
      </c>
      <c s="6" t="s">
        <v>13955</v>
      </c>
      <c s="36" t="s">
        <v>71</v>
      </c>
      <c s="37">
        <v>42</v>
      </c>
      <c s="36">
        <v>0.00436</v>
      </c>
      <c s="36">
        <f>ROUND(G104*H104,6)</f>
      </c>
      <c r="L104" s="38">
        <v>0</v>
      </c>
      <c s="32">
        <f>ROUND(ROUND(L104,2)*ROUND(G104,3),2)</f>
      </c>
      <c s="36" t="s">
        <v>6072</v>
      </c>
      <c>
        <f>(M104*21)/100</f>
      </c>
      <c t="s">
        <v>26</v>
      </c>
    </row>
    <row r="105" spans="1:5" ht="12.75">
      <c r="A105" s="35" t="s">
        <v>55</v>
      </c>
      <c r="E105" s="39" t="s">
        <v>4</v>
      </c>
    </row>
    <row r="106" spans="1:5" ht="51">
      <c r="A106" s="35" t="s">
        <v>57</v>
      </c>
      <c r="E106" s="40" t="s">
        <v>13956</v>
      </c>
    </row>
    <row r="107" spans="1:5" ht="38.25">
      <c r="A107" t="s">
        <v>59</v>
      </c>
      <c r="E107" s="39" t="s">
        <v>6074</v>
      </c>
    </row>
    <row r="108" spans="1:16" ht="25.5">
      <c r="A108" t="s">
        <v>48</v>
      </c>
      <c s="34" t="s">
        <v>136</v>
      </c>
      <c s="34" t="s">
        <v>13957</v>
      </c>
      <c s="35" t="s">
        <v>4</v>
      </c>
      <c s="6" t="s">
        <v>13958</v>
      </c>
      <c s="36" t="s">
        <v>71</v>
      </c>
      <c s="37">
        <v>47</v>
      </c>
      <c s="36">
        <v>0.00582</v>
      </c>
      <c s="36">
        <f>ROUND(G108*H108,6)</f>
      </c>
      <c r="L108" s="38">
        <v>0</v>
      </c>
      <c s="32">
        <f>ROUND(ROUND(L108,2)*ROUND(G108,3),2)</f>
      </c>
      <c s="36" t="s">
        <v>6072</v>
      </c>
      <c>
        <f>(M108*21)/100</f>
      </c>
      <c t="s">
        <v>26</v>
      </c>
    </row>
    <row r="109" spans="1:5" ht="12.75">
      <c r="A109" s="35" t="s">
        <v>55</v>
      </c>
      <c r="E109" s="39" t="s">
        <v>4</v>
      </c>
    </row>
    <row r="110" spans="1:5" ht="51">
      <c r="A110" s="35" t="s">
        <v>57</v>
      </c>
      <c r="E110" s="40" t="s">
        <v>13959</v>
      </c>
    </row>
    <row r="111" spans="1:5" ht="38.25">
      <c r="A111" t="s">
        <v>59</v>
      </c>
      <c r="E111" s="39" t="s">
        <v>6074</v>
      </c>
    </row>
    <row r="112" spans="1:16" ht="25.5">
      <c r="A112" t="s">
        <v>48</v>
      </c>
      <c s="34" t="s">
        <v>139</v>
      </c>
      <c s="34" t="s">
        <v>13960</v>
      </c>
      <c s="35" t="s">
        <v>4</v>
      </c>
      <c s="6" t="s">
        <v>13961</v>
      </c>
      <c s="36" t="s">
        <v>697</v>
      </c>
      <c s="37">
        <v>16</v>
      </c>
      <c s="36">
        <v>0.01079</v>
      </c>
      <c s="36">
        <f>ROUND(G112*H112,6)</f>
      </c>
      <c r="L112" s="38">
        <v>0</v>
      </c>
      <c s="32">
        <f>ROUND(ROUND(L112,2)*ROUND(G112,3),2)</f>
      </c>
      <c s="36" t="s">
        <v>6072</v>
      </c>
      <c>
        <f>(M112*21)/100</f>
      </c>
      <c t="s">
        <v>26</v>
      </c>
    </row>
    <row r="113" spans="1:5" ht="12.75">
      <c r="A113" s="35" t="s">
        <v>55</v>
      </c>
      <c r="E113" s="39" t="s">
        <v>4</v>
      </c>
    </row>
    <row r="114" spans="1:5" ht="51">
      <c r="A114" s="35" t="s">
        <v>57</v>
      </c>
      <c r="E114" s="40" t="s">
        <v>13962</v>
      </c>
    </row>
    <row r="115" spans="1:5" ht="38.25">
      <c r="A115" t="s">
        <v>59</v>
      </c>
      <c r="E115" s="39" t="s">
        <v>6074</v>
      </c>
    </row>
    <row r="116" spans="1:16" ht="25.5">
      <c r="A116" t="s">
        <v>48</v>
      </c>
      <c s="34" t="s">
        <v>142</v>
      </c>
      <c s="34" t="s">
        <v>13963</v>
      </c>
      <c s="35" t="s">
        <v>4</v>
      </c>
      <c s="6" t="s">
        <v>13964</v>
      </c>
      <c s="36" t="s">
        <v>71</v>
      </c>
      <c s="37">
        <v>895</v>
      </c>
      <c s="36">
        <v>0.005</v>
      </c>
      <c s="36">
        <f>ROUND(G116*H116,6)</f>
      </c>
      <c r="L116" s="38">
        <v>0</v>
      </c>
      <c s="32">
        <f>ROUND(ROUND(L116,2)*ROUND(G116,3),2)</f>
      </c>
      <c s="36" t="s">
        <v>54</v>
      </c>
      <c>
        <f>(M116*21)/100</f>
      </c>
      <c t="s">
        <v>26</v>
      </c>
    </row>
    <row r="117" spans="1:5" ht="12.75">
      <c r="A117" s="35" t="s">
        <v>55</v>
      </c>
      <c r="E117" s="39" t="s">
        <v>4</v>
      </c>
    </row>
    <row r="118" spans="1:5" ht="51">
      <c r="A118" s="35" t="s">
        <v>57</v>
      </c>
      <c r="E118" s="40" t="s">
        <v>13965</v>
      </c>
    </row>
    <row r="119" spans="1:5" ht="12.75">
      <c r="A119" t="s">
        <v>59</v>
      </c>
      <c r="E119" s="39" t="s">
        <v>4</v>
      </c>
    </row>
    <row r="120" spans="1:16" ht="25.5">
      <c r="A120" t="s">
        <v>48</v>
      </c>
      <c s="34" t="s">
        <v>145</v>
      </c>
      <c s="34" t="s">
        <v>13966</v>
      </c>
      <c s="35" t="s">
        <v>4</v>
      </c>
      <c s="6" t="s">
        <v>13967</v>
      </c>
      <c s="36" t="s">
        <v>92</v>
      </c>
      <c s="37">
        <v>14</v>
      </c>
      <c s="36">
        <v>0.00025</v>
      </c>
      <c s="36">
        <f>ROUND(G120*H120,6)</f>
      </c>
      <c r="L120" s="38">
        <v>0</v>
      </c>
      <c s="32">
        <f>ROUND(ROUND(L120,2)*ROUND(G120,3),2)</f>
      </c>
      <c s="36" t="s">
        <v>54</v>
      </c>
      <c>
        <f>(M120*21)/100</f>
      </c>
      <c t="s">
        <v>26</v>
      </c>
    </row>
    <row r="121" spans="1:5" ht="12.75">
      <c r="A121" s="35" t="s">
        <v>55</v>
      </c>
      <c r="E121" s="39" t="s">
        <v>4</v>
      </c>
    </row>
    <row r="122" spans="1:5" ht="12.75">
      <c r="A122" s="35" t="s">
        <v>57</v>
      </c>
      <c r="E122" s="40" t="s">
        <v>4</v>
      </c>
    </row>
    <row r="123" spans="1:5" ht="12.75">
      <c r="A123" t="s">
        <v>59</v>
      </c>
      <c r="E123" s="39" t="s">
        <v>4</v>
      </c>
    </row>
    <row r="124" spans="1:16" ht="12.75">
      <c r="A124" t="s">
        <v>48</v>
      </c>
      <c s="34" t="s">
        <v>148</v>
      </c>
      <c s="34" t="s">
        <v>13968</v>
      </c>
      <c s="35" t="s">
        <v>4</v>
      </c>
      <c s="6" t="s">
        <v>13969</v>
      </c>
      <c s="36" t="s">
        <v>92</v>
      </c>
      <c s="37">
        <v>48</v>
      </c>
      <c s="36">
        <v>0.00025</v>
      </c>
      <c s="36">
        <f>ROUND(G124*H124,6)</f>
      </c>
      <c r="L124" s="38">
        <v>0</v>
      </c>
      <c s="32">
        <f>ROUND(ROUND(L124,2)*ROUND(G124,3),2)</f>
      </c>
      <c s="36" t="s">
        <v>54</v>
      </c>
      <c>
        <f>(M124*21)/100</f>
      </c>
      <c t="s">
        <v>26</v>
      </c>
    </row>
    <row r="125" spans="1:5" ht="12.75">
      <c r="A125" s="35" t="s">
        <v>55</v>
      </c>
      <c r="E125" s="39" t="s">
        <v>4</v>
      </c>
    </row>
    <row r="126" spans="1:5" ht="51">
      <c r="A126" s="35" t="s">
        <v>57</v>
      </c>
      <c r="E126" s="40" t="s">
        <v>13970</v>
      </c>
    </row>
    <row r="127" spans="1:5" ht="12.75">
      <c r="A127" t="s">
        <v>59</v>
      </c>
      <c r="E127" s="39" t="s">
        <v>4</v>
      </c>
    </row>
    <row r="128" spans="1:16" ht="25.5">
      <c r="A128" t="s">
        <v>48</v>
      </c>
      <c s="34" t="s">
        <v>151</v>
      </c>
      <c s="34" t="s">
        <v>13971</v>
      </c>
      <c s="35" t="s">
        <v>4</v>
      </c>
      <c s="6" t="s">
        <v>13972</v>
      </c>
      <c s="36" t="s">
        <v>71</v>
      </c>
      <c s="37">
        <v>408</v>
      </c>
      <c s="36">
        <v>0.01888</v>
      </c>
      <c s="36">
        <f>ROUND(G128*H128,6)</f>
      </c>
      <c r="L128" s="38">
        <v>0</v>
      </c>
      <c s="32">
        <f>ROUND(ROUND(L128,2)*ROUND(G128,3),2)</f>
      </c>
      <c s="36" t="s">
        <v>54</v>
      </c>
      <c>
        <f>(M128*21)/100</f>
      </c>
      <c t="s">
        <v>26</v>
      </c>
    </row>
    <row r="129" spans="1:5" ht="12.75">
      <c r="A129" s="35" t="s">
        <v>55</v>
      </c>
      <c r="E129" s="39" t="s">
        <v>4</v>
      </c>
    </row>
    <row r="130" spans="1:5" ht="51">
      <c r="A130" s="35" t="s">
        <v>57</v>
      </c>
      <c r="E130" s="40" t="s">
        <v>13973</v>
      </c>
    </row>
    <row r="131" spans="1:5" ht="12.75">
      <c r="A131" t="s">
        <v>59</v>
      </c>
      <c r="E131" s="39" t="s">
        <v>4</v>
      </c>
    </row>
    <row r="132" spans="1:13" ht="12.75">
      <c r="A132" t="s">
        <v>45</v>
      </c>
      <c r="C132" s="31" t="s">
        <v>6207</v>
      </c>
      <c r="E132" s="33" t="s">
        <v>6208</v>
      </c>
      <c r="J132" s="32">
        <f>0</f>
      </c>
      <c s="32">
        <f>0</f>
      </c>
      <c s="32">
        <f>0+L133+L137+L141</f>
      </c>
      <c s="32">
        <f>0+M133+M137+M141</f>
      </c>
    </row>
    <row r="133" spans="1:16" ht="25.5">
      <c r="A133" t="s">
        <v>48</v>
      </c>
      <c s="34" t="s">
        <v>154</v>
      </c>
      <c s="34" t="s">
        <v>13974</v>
      </c>
      <c s="35" t="s">
        <v>4</v>
      </c>
      <c s="6" t="s">
        <v>13975</v>
      </c>
      <c s="36" t="s">
        <v>697</v>
      </c>
      <c s="37">
        <v>4129.65</v>
      </c>
      <c s="36">
        <v>0.0076</v>
      </c>
      <c s="36">
        <f>ROUND(G133*H133,6)</f>
      </c>
      <c r="L133" s="38">
        <v>0</v>
      </c>
      <c s="32">
        <f>ROUND(ROUND(L133,2)*ROUND(G133,3),2)</f>
      </c>
      <c s="36" t="s">
        <v>6072</v>
      </c>
      <c>
        <f>(M133*21)/100</f>
      </c>
      <c t="s">
        <v>26</v>
      </c>
    </row>
    <row r="134" spans="1:5" ht="114.75">
      <c r="A134" s="35" t="s">
        <v>55</v>
      </c>
      <c r="E134" s="39" t="s">
        <v>13976</v>
      </c>
    </row>
    <row r="135" spans="1:5" ht="12.75">
      <c r="A135" s="35" t="s">
        <v>57</v>
      </c>
      <c r="E135" s="40" t="s">
        <v>13977</v>
      </c>
    </row>
    <row r="136" spans="1:5" ht="38.25">
      <c r="A136" t="s">
        <v>59</v>
      </c>
      <c r="E136" s="39" t="s">
        <v>6074</v>
      </c>
    </row>
    <row r="137" spans="1:16" ht="25.5">
      <c r="A137" t="s">
        <v>48</v>
      </c>
      <c s="34" t="s">
        <v>157</v>
      </c>
      <c s="34" t="s">
        <v>13978</v>
      </c>
      <c s="35" t="s">
        <v>4</v>
      </c>
      <c s="6" t="s">
        <v>13979</v>
      </c>
      <c s="36" t="s">
        <v>697</v>
      </c>
      <c s="37">
        <v>3933</v>
      </c>
      <c s="36">
        <v>6E-05</v>
      </c>
      <c s="36">
        <f>ROUND(G137*H137,6)</f>
      </c>
      <c r="L137" s="38">
        <v>0</v>
      </c>
      <c s="32">
        <f>ROUND(ROUND(L137,2)*ROUND(G137,3),2)</f>
      </c>
      <c s="36" t="s">
        <v>6072</v>
      </c>
      <c>
        <f>(M137*21)/100</f>
      </c>
      <c t="s">
        <v>26</v>
      </c>
    </row>
    <row r="138" spans="1:5" ht="25.5">
      <c r="A138" s="35" t="s">
        <v>55</v>
      </c>
      <c r="E138" s="39" t="s">
        <v>13980</v>
      </c>
    </row>
    <row r="139" spans="1:5" ht="51">
      <c r="A139" s="35" t="s">
        <v>57</v>
      </c>
      <c r="E139" s="40" t="s">
        <v>13981</v>
      </c>
    </row>
    <row r="140" spans="1:5" ht="38.25">
      <c r="A140" t="s">
        <v>59</v>
      </c>
      <c r="E140" s="39" t="s">
        <v>6074</v>
      </c>
    </row>
    <row r="141" spans="1:16" ht="12.75">
      <c r="A141" t="s">
        <v>48</v>
      </c>
      <c s="34" t="s">
        <v>160</v>
      </c>
      <c s="34" t="s">
        <v>13982</v>
      </c>
      <c s="35" t="s">
        <v>4</v>
      </c>
      <c s="6" t="s">
        <v>13983</v>
      </c>
      <c s="36" t="s">
        <v>697</v>
      </c>
      <c s="37">
        <v>617</v>
      </c>
      <c s="36">
        <v>0.01</v>
      </c>
      <c s="36">
        <f>ROUND(G141*H141,6)</f>
      </c>
      <c r="L141" s="38">
        <v>0</v>
      </c>
      <c s="32">
        <f>ROUND(ROUND(L141,2)*ROUND(G141,3),2)</f>
      </c>
      <c s="36" t="s">
        <v>54</v>
      </c>
      <c>
        <f>(M141*21)/100</f>
      </c>
      <c t="s">
        <v>26</v>
      </c>
    </row>
    <row r="142" spans="1:5" ht="12.75">
      <c r="A142" s="35" t="s">
        <v>55</v>
      </c>
      <c r="E142" s="39" t="s">
        <v>13984</v>
      </c>
    </row>
    <row r="143" spans="1:5" ht="51">
      <c r="A143" s="35" t="s">
        <v>57</v>
      </c>
      <c r="E143" s="40" t="s">
        <v>13985</v>
      </c>
    </row>
    <row r="144" spans="1:5" ht="12.75">
      <c r="A144" t="s">
        <v>59</v>
      </c>
      <c r="E144" s="39" t="s">
        <v>4</v>
      </c>
    </row>
    <row r="145" spans="1:13" ht="12.75">
      <c r="A145" t="s">
        <v>45</v>
      </c>
      <c r="C145" s="31" t="s">
        <v>89</v>
      </c>
      <c r="E145" s="33" t="s">
        <v>4267</v>
      </c>
      <c r="J145" s="32">
        <f>0</f>
      </c>
      <c s="32">
        <f>0</f>
      </c>
      <c s="32">
        <f>0+L146+L150+L154</f>
      </c>
      <c s="32">
        <f>0+M146+M150+M154</f>
      </c>
    </row>
    <row r="146" spans="1:16" ht="12.75">
      <c r="A146" t="s">
        <v>48</v>
      </c>
      <c s="34" t="s">
        <v>163</v>
      </c>
      <c s="34" t="s">
        <v>13986</v>
      </c>
      <c s="35" t="s">
        <v>4</v>
      </c>
      <c s="6" t="s">
        <v>13987</v>
      </c>
      <c s="36" t="s">
        <v>92</v>
      </c>
      <c s="37">
        <v>24</v>
      </c>
      <c s="36">
        <v>0</v>
      </c>
      <c s="36">
        <f>ROUND(G146*H146,6)</f>
      </c>
      <c r="L146" s="38">
        <v>0</v>
      </c>
      <c s="32">
        <f>ROUND(ROUND(L146,2)*ROUND(G146,3),2)</f>
      </c>
      <c s="36" t="s">
        <v>54</v>
      </c>
      <c>
        <f>(M146*21)/100</f>
      </c>
      <c t="s">
        <v>26</v>
      </c>
    </row>
    <row r="147" spans="1:5" ht="12.75">
      <c r="A147" s="35" t="s">
        <v>55</v>
      </c>
      <c r="E147" s="39" t="s">
        <v>4</v>
      </c>
    </row>
    <row r="148" spans="1:5" ht="51">
      <c r="A148" s="35" t="s">
        <v>57</v>
      </c>
      <c r="E148" s="40" t="s">
        <v>13988</v>
      </c>
    </row>
    <row r="149" spans="1:5" ht="12.75">
      <c r="A149" t="s">
        <v>59</v>
      </c>
      <c r="E149" s="39" t="s">
        <v>4</v>
      </c>
    </row>
    <row r="150" spans="1:16" ht="25.5">
      <c r="A150" t="s">
        <v>48</v>
      </c>
      <c s="34" t="s">
        <v>166</v>
      </c>
      <c s="34" t="s">
        <v>13989</v>
      </c>
      <c s="35" t="s">
        <v>4</v>
      </c>
      <c s="6" t="s">
        <v>13990</v>
      </c>
      <c s="36" t="s">
        <v>697</v>
      </c>
      <c s="37">
        <v>3626.4</v>
      </c>
      <c s="36">
        <v>0.01</v>
      </c>
      <c s="36">
        <f>ROUND(G150*H150,6)</f>
      </c>
      <c r="L150" s="38">
        <v>0</v>
      </c>
      <c s="32">
        <f>ROUND(ROUND(L150,2)*ROUND(G150,3),2)</f>
      </c>
      <c s="36" t="s">
        <v>54</v>
      </c>
      <c>
        <f>(M150*21)/100</f>
      </c>
      <c t="s">
        <v>26</v>
      </c>
    </row>
    <row r="151" spans="1:5" ht="89.25">
      <c r="A151" s="35" t="s">
        <v>55</v>
      </c>
      <c r="E151" s="39" t="s">
        <v>13991</v>
      </c>
    </row>
    <row r="152" spans="1:5" ht="38.25">
      <c r="A152" s="35" t="s">
        <v>57</v>
      </c>
      <c r="E152" s="40" t="s">
        <v>13992</v>
      </c>
    </row>
    <row r="153" spans="1:5" ht="12.75">
      <c r="A153" t="s">
        <v>59</v>
      </c>
      <c r="E153" s="39" t="s">
        <v>4</v>
      </c>
    </row>
    <row r="154" spans="1:16" ht="25.5">
      <c r="A154" t="s">
        <v>48</v>
      </c>
      <c s="34" t="s">
        <v>169</v>
      </c>
      <c s="34" t="s">
        <v>13993</v>
      </c>
      <c s="35" t="s">
        <v>4</v>
      </c>
      <c s="6" t="s">
        <v>13994</v>
      </c>
      <c s="36" t="s">
        <v>53</v>
      </c>
      <c s="37">
        <v>200.854</v>
      </c>
      <c s="36">
        <v>1</v>
      </c>
      <c s="36">
        <f>ROUND(G154*H154,6)</f>
      </c>
      <c r="L154" s="38">
        <v>0</v>
      </c>
      <c s="32">
        <f>ROUND(ROUND(L154,2)*ROUND(G154,3),2)</f>
      </c>
      <c s="36" t="s">
        <v>54</v>
      </c>
      <c>
        <f>(M154*21)/100</f>
      </c>
      <c t="s">
        <v>26</v>
      </c>
    </row>
    <row r="155" spans="1:5" ht="242.25">
      <c r="A155" s="35" t="s">
        <v>55</v>
      </c>
      <c r="E155" s="39" t="s">
        <v>13995</v>
      </c>
    </row>
    <row r="156" spans="1:5" ht="63.75">
      <c r="A156" s="35" t="s">
        <v>57</v>
      </c>
      <c r="E156" s="40" t="s">
        <v>13996</v>
      </c>
    </row>
    <row r="157" spans="1:5" ht="12.75">
      <c r="A157" t="s">
        <v>59</v>
      </c>
      <c r="E157" s="39" t="s">
        <v>4</v>
      </c>
    </row>
    <row r="158" spans="1:13" ht="12.75">
      <c r="A158" t="s">
        <v>45</v>
      </c>
      <c r="C158" s="31" t="s">
        <v>1380</v>
      </c>
      <c r="E158" s="33" t="s">
        <v>916</v>
      </c>
      <c r="J158" s="32">
        <f>0</f>
      </c>
      <c s="32">
        <f>0</f>
      </c>
      <c s="32">
        <f>0+L159</f>
      </c>
      <c s="32">
        <f>0+M159</f>
      </c>
    </row>
    <row r="159" spans="1:16" ht="25.5">
      <c r="A159" t="s">
        <v>48</v>
      </c>
      <c s="34" t="s">
        <v>172</v>
      </c>
      <c s="34" t="s">
        <v>917</v>
      </c>
      <c s="35" t="s">
        <v>918</v>
      </c>
      <c s="6" t="s">
        <v>919</v>
      </c>
      <c s="36" t="s">
        <v>53</v>
      </c>
      <c s="37">
        <v>1784.917</v>
      </c>
      <c s="36">
        <v>0</v>
      </c>
      <c s="36">
        <f>ROUND(G159*H159,6)</f>
      </c>
      <c r="L159" s="38">
        <v>0</v>
      </c>
      <c s="32">
        <f>ROUND(ROUND(L159,2)*ROUND(G159,3),2)</f>
      </c>
      <c s="36" t="s">
        <v>54</v>
      </c>
      <c>
        <f>(M159*21)/100</f>
      </c>
      <c t="s">
        <v>26</v>
      </c>
    </row>
    <row r="160" spans="1:5" ht="25.5">
      <c r="A160" s="35" t="s">
        <v>55</v>
      </c>
      <c r="E160" s="39" t="s">
        <v>56</v>
      </c>
    </row>
    <row r="161" spans="1:5" ht="63.75">
      <c r="A161" s="35" t="s">
        <v>57</v>
      </c>
      <c r="E161" s="40" t="s">
        <v>13997</v>
      </c>
    </row>
    <row r="162" spans="1:5" ht="25.5">
      <c r="A162" t="s">
        <v>59</v>
      </c>
      <c r="E162" s="39" t="s">
        <v>56</v>
      </c>
    </row>
    <row r="163" spans="1:13" ht="12.75">
      <c r="A163" t="s">
        <v>45</v>
      </c>
      <c r="C163" s="31" t="s">
        <v>13998</v>
      </c>
      <c r="E163" s="33" t="s">
        <v>13999</v>
      </c>
      <c r="J163" s="32">
        <f>0</f>
      </c>
      <c s="32">
        <f>0</f>
      </c>
      <c s="32">
        <f>0+L164+L168+L172+L176+L180+L184+L188+L192+L196+L200+L204+L208+L212</f>
      </c>
      <c s="32">
        <f>0+M164+M168+M172+M176+M180+M184+M188+M192+M196+M200+M204+M208+M212</f>
      </c>
    </row>
    <row r="164" spans="1:16" ht="25.5">
      <c r="A164" t="s">
        <v>48</v>
      </c>
      <c s="34" t="s">
        <v>175</v>
      </c>
      <c s="34" t="s">
        <v>14000</v>
      </c>
      <c s="35" t="s">
        <v>4</v>
      </c>
      <c s="6" t="s">
        <v>14001</v>
      </c>
      <c s="36" t="s">
        <v>3911</v>
      </c>
      <c s="37">
        <v>690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14002</v>
      </c>
      <c s="35" t="s">
        <v>4</v>
      </c>
      <c s="6" t="s">
        <v>14003</v>
      </c>
      <c s="36" t="s">
        <v>71</v>
      </c>
      <c s="37">
        <v>2000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14004</v>
      </c>
      <c s="35" t="s">
        <v>4</v>
      </c>
      <c s="6" t="s">
        <v>14005</v>
      </c>
      <c s="36" t="s">
        <v>71</v>
      </c>
      <c s="37">
        <v>1900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14006</v>
      </c>
      <c s="35" t="s">
        <v>4</v>
      </c>
      <c s="6" t="s">
        <v>14007</v>
      </c>
      <c s="36" t="s">
        <v>3911</v>
      </c>
      <c s="37">
        <v>794</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12.75">
      <c r="A180" t="s">
        <v>48</v>
      </c>
      <c s="34" t="s">
        <v>187</v>
      </c>
      <c s="34" t="s">
        <v>14008</v>
      </c>
      <c s="35" t="s">
        <v>4</v>
      </c>
      <c s="6" t="s">
        <v>14009</v>
      </c>
      <c s="36" t="s">
        <v>3911</v>
      </c>
      <c s="37">
        <v>1440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14010</v>
      </c>
      <c s="35" t="s">
        <v>4</v>
      </c>
      <c s="6" t="s">
        <v>13485</v>
      </c>
      <c s="36" t="s">
        <v>3911</v>
      </c>
      <c s="37">
        <v>1548</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14011</v>
      </c>
      <c s="35" t="s">
        <v>4</v>
      </c>
      <c s="6" t="s">
        <v>14012</v>
      </c>
      <c s="36" t="s">
        <v>71</v>
      </c>
      <c s="37">
        <v>1950</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14013</v>
      </c>
      <c s="35" t="s">
        <v>4</v>
      </c>
      <c s="6" t="s">
        <v>14014</v>
      </c>
      <c s="36" t="s">
        <v>71</v>
      </c>
      <c s="37">
        <v>780</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25.5">
      <c r="A196" t="s">
        <v>48</v>
      </c>
      <c s="34" t="s">
        <v>200</v>
      </c>
      <c s="34" t="s">
        <v>14015</v>
      </c>
      <c s="35" t="s">
        <v>4</v>
      </c>
      <c s="6" t="s">
        <v>14016</v>
      </c>
      <c s="36" t="s">
        <v>3911</v>
      </c>
      <c s="37">
        <v>740</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row r="200" spans="1:16" ht="12.75">
      <c r="A200" t="s">
        <v>48</v>
      </c>
      <c s="34" t="s">
        <v>203</v>
      </c>
      <c s="34" t="s">
        <v>14017</v>
      </c>
      <c s="35" t="s">
        <v>4</v>
      </c>
      <c s="6" t="s">
        <v>12148</v>
      </c>
      <c s="36" t="s">
        <v>1259</v>
      </c>
      <c s="37">
        <v>15</v>
      </c>
      <c s="36">
        <v>0</v>
      </c>
      <c s="36">
        <f>ROUND(G200*H200,6)</f>
      </c>
      <c r="L200" s="38">
        <v>0</v>
      </c>
      <c s="32">
        <f>ROUND(ROUND(L200,2)*ROUND(G200,3),2)</f>
      </c>
      <c s="36" t="s">
        <v>54</v>
      </c>
      <c>
        <f>(M200*21)/100</f>
      </c>
      <c t="s">
        <v>26</v>
      </c>
    </row>
    <row r="201" spans="1:5" ht="12.75">
      <c r="A201" s="35" t="s">
        <v>55</v>
      </c>
      <c r="E201" s="39" t="s">
        <v>4</v>
      </c>
    </row>
    <row r="202" spans="1:5" ht="12.75">
      <c r="A202" s="35" t="s">
        <v>57</v>
      </c>
      <c r="E202" s="40" t="s">
        <v>4</v>
      </c>
    </row>
    <row r="203" spans="1:5" ht="12.75">
      <c r="A203" t="s">
        <v>59</v>
      </c>
      <c r="E203" s="39" t="s">
        <v>4</v>
      </c>
    </row>
    <row r="204" spans="1:16" ht="12.75">
      <c r="A204" t="s">
        <v>48</v>
      </c>
      <c s="34" t="s">
        <v>206</v>
      </c>
      <c s="34" t="s">
        <v>14018</v>
      </c>
      <c s="35" t="s">
        <v>4</v>
      </c>
      <c s="6" t="s">
        <v>14019</v>
      </c>
      <c s="36" t="s">
        <v>14020</v>
      </c>
      <c s="37">
        <v>1</v>
      </c>
      <c s="36">
        <v>0</v>
      </c>
      <c s="36">
        <f>ROUND(G204*H204,6)</f>
      </c>
      <c r="L204" s="38">
        <v>0</v>
      </c>
      <c s="32">
        <f>ROUND(ROUND(L204,2)*ROUND(G204,3),2)</f>
      </c>
      <c s="36" t="s">
        <v>54</v>
      </c>
      <c>
        <f>(M204*21)/100</f>
      </c>
      <c t="s">
        <v>26</v>
      </c>
    </row>
    <row r="205" spans="1:5" ht="12.75">
      <c r="A205" s="35" t="s">
        <v>55</v>
      </c>
      <c r="E205" s="39" t="s">
        <v>4</v>
      </c>
    </row>
    <row r="206" spans="1:5" ht="12.75">
      <c r="A206" s="35" t="s">
        <v>57</v>
      </c>
      <c r="E206" s="40" t="s">
        <v>4</v>
      </c>
    </row>
    <row r="207" spans="1:5" ht="12.75">
      <c r="A207" t="s">
        <v>59</v>
      </c>
      <c r="E207" s="39" t="s">
        <v>4</v>
      </c>
    </row>
    <row r="208" spans="1:16" ht="12.75">
      <c r="A208" t="s">
        <v>48</v>
      </c>
      <c s="34" t="s">
        <v>209</v>
      </c>
      <c s="34" t="s">
        <v>14021</v>
      </c>
      <c s="35" t="s">
        <v>4</v>
      </c>
      <c s="6" t="s">
        <v>14022</v>
      </c>
      <c s="36" t="s">
        <v>14020</v>
      </c>
      <c s="37">
        <v>1</v>
      </c>
      <c s="36">
        <v>0</v>
      </c>
      <c s="36">
        <f>ROUND(G208*H208,6)</f>
      </c>
      <c r="L208" s="38">
        <v>0</v>
      </c>
      <c s="32">
        <f>ROUND(ROUND(L208,2)*ROUND(G208,3),2)</f>
      </c>
      <c s="36" t="s">
        <v>54</v>
      </c>
      <c>
        <f>(M208*21)/100</f>
      </c>
      <c t="s">
        <v>26</v>
      </c>
    </row>
    <row r="209" spans="1:5" ht="12.75">
      <c r="A209" s="35" t="s">
        <v>55</v>
      </c>
      <c r="E209" s="39" t="s">
        <v>4</v>
      </c>
    </row>
    <row r="210" spans="1:5" ht="12.75">
      <c r="A210" s="35" t="s">
        <v>57</v>
      </c>
      <c r="E210" s="40" t="s">
        <v>4</v>
      </c>
    </row>
    <row r="211" spans="1:5" ht="12.75">
      <c r="A211" t="s">
        <v>59</v>
      </c>
      <c r="E211" s="39" t="s">
        <v>4</v>
      </c>
    </row>
    <row r="212" spans="1:16" ht="12.75">
      <c r="A212" t="s">
        <v>48</v>
      </c>
      <c s="34" t="s">
        <v>212</v>
      </c>
      <c s="34" t="s">
        <v>14023</v>
      </c>
      <c s="35" t="s">
        <v>4</v>
      </c>
      <c s="6" t="s">
        <v>9511</v>
      </c>
      <c s="36" t="s">
        <v>14020</v>
      </c>
      <c s="37">
        <v>1</v>
      </c>
      <c s="36">
        <v>0</v>
      </c>
      <c s="36">
        <f>ROUND(G212*H212,6)</f>
      </c>
      <c r="L212" s="38">
        <v>0</v>
      </c>
      <c s="32">
        <f>ROUND(ROUND(L212,2)*ROUND(G212,3),2)</f>
      </c>
      <c s="36" t="s">
        <v>54</v>
      </c>
      <c>
        <f>(M212*21)/100</f>
      </c>
      <c t="s">
        <v>26</v>
      </c>
    </row>
    <row r="213" spans="1:5" ht="12.75">
      <c r="A213" s="35" t="s">
        <v>55</v>
      </c>
      <c r="E213" s="39" t="s">
        <v>4</v>
      </c>
    </row>
    <row r="214" spans="1:5" ht="12.75">
      <c r="A214" s="35" t="s">
        <v>57</v>
      </c>
      <c r="E214" s="40" t="s">
        <v>4</v>
      </c>
    </row>
    <row r="215" spans="1:5" ht="12.75">
      <c r="A215" t="s">
        <v>59</v>
      </c>
      <c r="E21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5.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10629</v>
      </c>
      <c s="41">
        <f>Rekapitulace!C263</f>
      </c>
      <c s="20" t="s">
        <v>0</v>
      </c>
      <c t="s">
        <v>22</v>
      </c>
      <c t="s">
        <v>26</v>
      </c>
    </row>
    <row r="4" spans="1:16" ht="32" customHeight="1">
      <c r="A4" s="24" t="s">
        <v>19</v>
      </c>
      <c s="25" t="s">
        <v>27</v>
      </c>
      <c s="27" t="s">
        <v>10629</v>
      </c>
      <c r="E4" s="26" t="s">
        <v>10630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14026</v>
      </c>
      <c r="E8" s="30" t="s">
        <v>14025</v>
      </c>
      <c r="J8" s="29">
        <f>0+J9+J14+J19</f>
      </c>
      <c s="29">
        <f>0+K9+K14+K19</f>
      </c>
      <c s="29">
        <f>0+L9+L14+L19</f>
      </c>
      <c s="29">
        <f>0+M9+M14+M19</f>
      </c>
    </row>
    <row r="9" spans="1:13" ht="12.75">
      <c r="A9" t="s">
        <v>45</v>
      </c>
      <c r="C9" s="31" t="s">
        <v>26</v>
      </c>
      <c r="E9" s="33" t="s">
        <v>4594</v>
      </c>
      <c r="J9" s="32">
        <f>0</f>
      </c>
      <c s="32">
        <f>0</f>
      </c>
      <c s="32">
        <f>0+L10</f>
      </c>
      <c s="32">
        <f>0+M10</f>
      </c>
    </row>
    <row r="10" spans="1:16" ht="12.75">
      <c r="A10" t="s">
        <v>48</v>
      </c>
      <c s="34" t="s">
        <v>62</v>
      </c>
      <c s="34" t="s">
        <v>1120</v>
      </c>
      <c s="35" t="s">
        <v>4</v>
      </c>
      <c s="6" t="s">
        <v>1121</v>
      </c>
      <c s="36" t="s">
        <v>65</v>
      </c>
      <c s="37">
        <v>21.306</v>
      </c>
      <c s="36">
        <v>0</v>
      </c>
      <c s="36">
        <f>ROUND(G10*H10,6)</f>
      </c>
      <c r="L10" s="38">
        <v>0</v>
      </c>
      <c s="32">
        <f>ROUND(ROUND(L10,2)*ROUND(G10,3),2)</f>
      </c>
      <c s="36" t="s">
        <v>66</v>
      </c>
      <c>
        <f>(M10*21)/100</f>
      </c>
      <c t="s">
        <v>26</v>
      </c>
    </row>
    <row r="11" spans="1:5" ht="12.75">
      <c r="A11" s="35" t="s">
        <v>55</v>
      </c>
      <c r="E11" s="39" t="s">
        <v>4</v>
      </c>
    </row>
    <row r="12" spans="1:5" ht="140.25">
      <c r="A12" s="35" t="s">
        <v>57</v>
      </c>
      <c r="E12" s="40" t="s">
        <v>14027</v>
      </c>
    </row>
    <row r="13" spans="1:5" ht="12.75">
      <c r="A13" t="s">
        <v>59</v>
      </c>
      <c r="E13" s="39" t="s">
        <v>68</v>
      </c>
    </row>
    <row r="14" spans="1:13" ht="12.75">
      <c r="A14" t="s">
        <v>45</v>
      </c>
      <c r="C14" s="31" t="s">
        <v>83</v>
      </c>
      <c r="E14" s="33" t="s">
        <v>2777</v>
      </c>
      <c r="J14" s="32">
        <f>0</f>
      </c>
      <c s="32">
        <f>0</f>
      </c>
      <c s="32">
        <f>0+L15</f>
      </c>
      <c s="32">
        <f>0+M15</f>
      </c>
    </row>
    <row r="15" spans="1:16" ht="12.75">
      <c r="A15" t="s">
        <v>48</v>
      </c>
      <c s="34" t="s">
        <v>26</v>
      </c>
      <c s="34" t="s">
        <v>14028</v>
      </c>
      <c s="35" t="s">
        <v>4</v>
      </c>
      <c s="6" t="s">
        <v>14029</v>
      </c>
      <c s="36" t="s">
        <v>92</v>
      </c>
      <c s="37">
        <v>354</v>
      </c>
      <c s="36">
        <v>0</v>
      </c>
      <c s="36">
        <f>ROUND(G15*H15,6)</f>
      </c>
      <c r="L15" s="38">
        <v>0</v>
      </c>
      <c s="32">
        <f>ROUND(ROUND(L15,2)*ROUND(G15,3),2)</f>
      </c>
      <c s="36" t="s">
        <v>54</v>
      </c>
      <c>
        <f>(M15*21)/100</f>
      </c>
      <c t="s">
        <v>26</v>
      </c>
    </row>
    <row r="16" spans="1:5" ht="12.75">
      <c r="A16" s="35" t="s">
        <v>55</v>
      </c>
      <c r="E16" s="39" t="s">
        <v>14030</v>
      </c>
    </row>
    <row r="17" spans="1:5" ht="12.75">
      <c r="A17" s="35" t="s">
        <v>57</v>
      </c>
      <c r="E17" s="40" t="s">
        <v>4</v>
      </c>
    </row>
    <row r="18" spans="1:5" ht="12.75">
      <c r="A18" t="s">
        <v>59</v>
      </c>
      <c r="E18" s="39" t="s">
        <v>4</v>
      </c>
    </row>
    <row r="19" spans="1:13" ht="12.75">
      <c r="A19" t="s">
        <v>45</v>
      </c>
      <c r="C19" s="31" t="s">
        <v>89</v>
      </c>
      <c r="E19" s="33" t="s">
        <v>4267</v>
      </c>
      <c r="J19" s="32">
        <f>0</f>
      </c>
      <c s="32">
        <f>0</f>
      </c>
      <c s="32">
        <f>0+L20+L24+L28+L32+L36+L40+L44</f>
      </c>
      <c s="32">
        <f>0+M20+M24+M28+M32+M36+M40+M44</f>
      </c>
    </row>
    <row r="20" spans="1:16" ht="12.75">
      <c r="A20" t="s">
        <v>48</v>
      </c>
      <c s="34" t="s">
        <v>25</v>
      </c>
      <c s="34" t="s">
        <v>14031</v>
      </c>
      <c s="35" t="s">
        <v>4</v>
      </c>
      <c s="6" t="s">
        <v>14032</v>
      </c>
      <c s="36" t="s">
        <v>92</v>
      </c>
      <c s="37">
        <v>16</v>
      </c>
      <c s="36">
        <v>0</v>
      </c>
      <c s="36">
        <f>ROUND(G20*H20,6)</f>
      </c>
      <c r="L20" s="38">
        <v>0</v>
      </c>
      <c s="32">
        <f>ROUND(ROUND(L20,2)*ROUND(G20,3),2)</f>
      </c>
      <c s="36" t="s">
        <v>54</v>
      </c>
      <c>
        <f>(M20*21)/100</f>
      </c>
      <c t="s">
        <v>26</v>
      </c>
    </row>
    <row r="21" spans="1:5" ht="38.25">
      <c r="A21" s="35" t="s">
        <v>55</v>
      </c>
      <c r="E21" s="39" t="s">
        <v>14033</v>
      </c>
    </row>
    <row r="22" spans="1:5" ht="12.75">
      <c r="A22" s="35" t="s">
        <v>57</v>
      </c>
      <c r="E22" s="40" t="s">
        <v>4</v>
      </c>
    </row>
    <row r="23" spans="1:5" ht="89.25">
      <c r="A23" t="s">
        <v>59</v>
      </c>
      <c r="E23" s="39" t="s">
        <v>14034</v>
      </c>
    </row>
    <row r="24" spans="1:16" ht="12.75">
      <c r="A24" t="s">
        <v>48</v>
      </c>
      <c s="34" t="s">
        <v>74</v>
      </c>
      <c s="34" t="s">
        <v>14035</v>
      </c>
      <c s="35" t="s">
        <v>4</v>
      </c>
      <c s="6" t="s">
        <v>14036</v>
      </c>
      <c s="36" t="s">
        <v>92</v>
      </c>
      <c s="37">
        <v>77</v>
      </c>
      <c s="36">
        <v>0</v>
      </c>
      <c s="36">
        <f>ROUND(G24*H24,6)</f>
      </c>
      <c r="L24" s="38">
        <v>0</v>
      </c>
      <c s="32">
        <f>ROUND(ROUND(L24,2)*ROUND(G24,3),2)</f>
      </c>
      <c s="36" t="s">
        <v>66</v>
      </c>
      <c>
        <f>(M24*21)/100</f>
      </c>
      <c t="s">
        <v>26</v>
      </c>
    </row>
    <row r="25" spans="1:5" ht="38.25">
      <c r="A25" s="35" t="s">
        <v>55</v>
      </c>
      <c r="E25" s="39" t="s">
        <v>14037</v>
      </c>
    </row>
    <row r="26" spans="1:5" ht="12.75">
      <c r="A26" s="35" t="s">
        <v>57</v>
      </c>
      <c r="E26" s="40" t="s">
        <v>4</v>
      </c>
    </row>
    <row r="27" spans="1:5" ht="12.75">
      <c r="A27" t="s">
        <v>59</v>
      </c>
      <c r="E27" s="39" t="s">
        <v>68</v>
      </c>
    </row>
    <row r="28" spans="1:16" ht="12.75">
      <c r="A28" t="s">
        <v>48</v>
      </c>
      <c s="34" t="s">
        <v>77</v>
      </c>
      <c s="34" t="s">
        <v>14038</v>
      </c>
      <c s="35" t="s">
        <v>4</v>
      </c>
      <c s="6" t="s">
        <v>14039</v>
      </c>
      <c s="36" t="s">
        <v>92</v>
      </c>
      <c s="37">
        <v>2</v>
      </c>
      <c s="36">
        <v>0</v>
      </c>
      <c s="36">
        <f>ROUND(G28*H28,6)</f>
      </c>
      <c r="L28" s="38">
        <v>0</v>
      </c>
      <c s="32">
        <f>ROUND(ROUND(L28,2)*ROUND(G28,3),2)</f>
      </c>
      <c s="36" t="s">
        <v>54</v>
      </c>
      <c>
        <f>(M28*21)/100</f>
      </c>
      <c t="s">
        <v>26</v>
      </c>
    </row>
    <row r="29" spans="1:5" ht="51">
      <c r="A29" s="35" t="s">
        <v>55</v>
      </c>
      <c r="E29" s="39" t="s">
        <v>14040</v>
      </c>
    </row>
    <row r="30" spans="1:5" ht="12.75">
      <c r="A30" s="35" t="s">
        <v>57</v>
      </c>
      <c r="E30" s="40" t="s">
        <v>4</v>
      </c>
    </row>
    <row r="31" spans="1:5" ht="89.25">
      <c r="A31" t="s">
        <v>59</v>
      </c>
      <c r="E31" s="39" t="s">
        <v>14034</v>
      </c>
    </row>
    <row r="32" spans="1:16" ht="12.75">
      <c r="A32" t="s">
        <v>48</v>
      </c>
      <c s="34" t="s">
        <v>80</v>
      </c>
      <c s="34" t="s">
        <v>14041</v>
      </c>
      <c s="35" t="s">
        <v>4</v>
      </c>
      <c s="6" t="s">
        <v>14042</v>
      </c>
      <c s="36" t="s">
        <v>92</v>
      </c>
      <c s="37">
        <v>3</v>
      </c>
      <c s="36">
        <v>0</v>
      </c>
      <c s="36">
        <f>ROUND(G32*H32,6)</f>
      </c>
      <c r="L32" s="38">
        <v>0</v>
      </c>
      <c s="32">
        <f>ROUND(ROUND(L32,2)*ROUND(G32,3),2)</f>
      </c>
      <c s="36" t="s">
        <v>66</v>
      </c>
      <c>
        <f>(M32*21)/100</f>
      </c>
      <c t="s">
        <v>26</v>
      </c>
    </row>
    <row r="33" spans="1:5" ht="38.25">
      <c r="A33" s="35" t="s">
        <v>55</v>
      </c>
      <c r="E33" s="39" t="s">
        <v>14043</v>
      </c>
    </row>
    <row r="34" spans="1:5" ht="12.75">
      <c r="A34" s="35" t="s">
        <v>57</v>
      </c>
      <c r="E34" s="40" t="s">
        <v>4</v>
      </c>
    </row>
    <row r="35" spans="1:5" ht="12.75">
      <c r="A35" t="s">
        <v>59</v>
      </c>
      <c r="E35" s="39" t="s">
        <v>68</v>
      </c>
    </row>
    <row r="36" spans="1:16" ht="12.75">
      <c r="A36" t="s">
        <v>48</v>
      </c>
      <c s="34" t="s">
        <v>83</v>
      </c>
      <c s="34" t="s">
        <v>14044</v>
      </c>
      <c s="35" t="s">
        <v>4</v>
      </c>
      <c s="6" t="s">
        <v>14045</v>
      </c>
      <c s="36" t="s">
        <v>92</v>
      </c>
      <c s="37">
        <v>6</v>
      </c>
      <c s="36">
        <v>0</v>
      </c>
      <c s="36">
        <f>ROUND(G36*H36,6)</f>
      </c>
      <c r="L36" s="38">
        <v>0</v>
      </c>
      <c s="32">
        <f>ROUND(ROUND(L36,2)*ROUND(G36,3),2)</f>
      </c>
      <c s="36" t="s">
        <v>54</v>
      </c>
      <c>
        <f>(M36*21)/100</f>
      </c>
      <c t="s">
        <v>26</v>
      </c>
    </row>
    <row r="37" spans="1:5" ht="25.5">
      <c r="A37" s="35" t="s">
        <v>55</v>
      </c>
      <c r="E37" s="39" t="s">
        <v>14046</v>
      </c>
    </row>
    <row r="38" spans="1:5" ht="12.75">
      <c r="A38" s="35" t="s">
        <v>57</v>
      </c>
      <c r="E38" s="40" t="s">
        <v>4</v>
      </c>
    </row>
    <row r="39" spans="1:5" ht="89.25">
      <c r="A39" t="s">
        <v>59</v>
      </c>
      <c r="E39" s="39" t="s">
        <v>14034</v>
      </c>
    </row>
    <row r="40" spans="1:16" ht="12.75">
      <c r="A40" t="s">
        <v>48</v>
      </c>
      <c s="34" t="s">
        <v>86</v>
      </c>
      <c s="34" t="s">
        <v>14047</v>
      </c>
      <c s="35" t="s">
        <v>4</v>
      </c>
      <c s="6" t="s">
        <v>14048</v>
      </c>
      <c s="36" t="s">
        <v>697</v>
      </c>
      <c s="37">
        <v>31.054</v>
      </c>
      <c s="36">
        <v>0</v>
      </c>
      <c s="36">
        <f>ROUND(G40*H40,6)</f>
      </c>
      <c r="L40" s="38">
        <v>0</v>
      </c>
      <c s="32">
        <f>ROUND(ROUND(L40,2)*ROUND(G40,3),2)</f>
      </c>
      <c s="36" t="s">
        <v>54</v>
      </c>
      <c>
        <f>(M40*21)/100</f>
      </c>
      <c t="s">
        <v>26</v>
      </c>
    </row>
    <row r="41" spans="1:5" ht="25.5">
      <c r="A41" s="35" t="s">
        <v>55</v>
      </c>
      <c r="E41" s="39" t="s">
        <v>14049</v>
      </c>
    </row>
    <row r="42" spans="1:5" ht="12.75">
      <c r="A42" s="35" t="s">
        <v>57</v>
      </c>
      <c r="E42" s="40" t="s">
        <v>14050</v>
      </c>
    </row>
    <row r="43" spans="1:5" ht="89.25">
      <c r="A43" t="s">
        <v>59</v>
      </c>
      <c r="E43" s="39" t="s">
        <v>14034</v>
      </c>
    </row>
    <row r="44" spans="1:16" ht="12.75">
      <c r="A44" t="s">
        <v>48</v>
      </c>
      <c s="34" t="s">
        <v>89</v>
      </c>
      <c s="34" t="s">
        <v>14051</v>
      </c>
      <c s="35" t="s">
        <v>4</v>
      </c>
      <c s="6" t="s">
        <v>14052</v>
      </c>
      <c s="36" t="s">
        <v>92</v>
      </c>
      <c s="37">
        <v>3</v>
      </c>
      <c s="36">
        <v>0</v>
      </c>
      <c s="36">
        <f>ROUND(G44*H44,6)</f>
      </c>
      <c r="L44" s="38">
        <v>0</v>
      </c>
      <c s="32">
        <f>ROUND(ROUND(L44,2)*ROUND(G44,3),2)</f>
      </c>
      <c s="36" t="s">
        <v>54</v>
      </c>
      <c>
        <f>(M44*21)/100</f>
      </c>
      <c t="s">
        <v>26</v>
      </c>
    </row>
    <row r="45" spans="1:5" ht="25.5">
      <c r="A45" s="35" t="s">
        <v>55</v>
      </c>
      <c r="E45" s="39" t="s">
        <v>14053</v>
      </c>
    </row>
    <row r="46" spans="1:5" ht="12.75">
      <c r="A46" s="35" t="s">
        <v>57</v>
      </c>
      <c r="E46" s="40" t="s">
        <v>4</v>
      </c>
    </row>
    <row r="47" spans="1:5" ht="89.25">
      <c r="A47" t="s">
        <v>59</v>
      </c>
      <c r="E47" s="39" t="s">
        <v>14034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6.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10629</v>
      </c>
      <c s="41">
        <f>Rekapitulace!C263</f>
      </c>
      <c s="20" t="s">
        <v>0</v>
      </c>
      <c t="s">
        <v>22</v>
      </c>
      <c t="s">
        <v>26</v>
      </c>
    </row>
    <row r="4" spans="1:16" ht="32" customHeight="1">
      <c r="A4" s="24" t="s">
        <v>19</v>
      </c>
      <c s="25" t="s">
        <v>27</v>
      </c>
      <c s="27" t="s">
        <v>10629</v>
      </c>
      <c r="E4" s="26" t="s">
        <v>10630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14056</v>
      </c>
      <c r="E8" s="30" t="s">
        <v>14055</v>
      </c>
      <c r="J8" s="29">
        <f>0+J9+J14+J19+J24+J33+J50</f>
      </c>
      <c s="29">
        <f>0+K9+K14+K19+K24+K33+K50</f>
      </c>
      <c s="29">
        <f>0+L9+L14+L19+L24+L33+L50</f>
      </c>
      <c s="29">
        <f>0+M9+M14+M19+M24+M33+M50</f>
      </c>
    </row>
    <row r="9" spans="1:13" ht="12.75">
      <c r="A9" t="s">
        <v>45</v>
      </c>
      <c r="C9" s="31" t="s">
        <v>46</v>
      </c>
      <c r="E9" s="33" t="s">
        <v>47</v>
      </c>
      <c r="J9" s="32">
        <f>0</f>
      </c>
      <c s="32">
        <f>0</f>
      </c>
      <c s="32">
        <f>0+L10</f>
      </c>
      <c s="32">
        <f>0+M10</f>
      </c>
    </row>
    <row r="10" spans="1:16" ht="25.5">
      <c r="A10" t="s">
        <v>48</v>
      </c>
      <c s="34" t="s">
        <v>62</v>
      </c>
      <c s="34" t="s">
        <v>917</v>
      </c>
      <c s="35" t="s">
        <v>918</v>
      </c>
      <c s="6" t="s">
        <v>919</v>
      </c>
      <c s="36" t="s">
        <v>53</v>
      </c>
      <c s="37">
        <v>8.986</v>
      </c>
      <c s="36">
        <v>0</v>
      </c>
      <c s="36">
        <f>ROUND(G10*H10,6)</f>
      </c>
      <c r="L10" s="38">
        <v>0</v>
      </c>
      <c s="32">
        <f>ROUND(ROUND(L10,2)*ROUND(G10,3),2)</f>
      </c>
      <c s="36" t="s">
        <v>54</v>
      </c>
      <c>
        <f>(M10*21)/100</f>
      </c>
      <c t="s">
        <v>26</v>
      </c>
    </row>
    <row r="11" spans="1:5" ht="25.5">
      <c r="A11" s="35" t="s">
        <v>55</v>
      </c>
      <c r="E11" s="39" t="s">
        <v>56</v>
      </c>
    </row>
    <row r="12" spans="1:5" ht="12.75">
      <c r="A12" s="35" t="s">
        <v>57</v>
      </c>
      <c r="E12" s="40" t="s">
        <v>14057</v>
      </c>
    </row>
    <row r="13" spans="1:5" ht="25.5">
      <c r="A13" t="s">
        <v>59</v>
      </c>
      <c r="E13" s="39" t="s">
        <v>56</v>
      </c>
    </row>
    <row r="14" spans="1:13" ht="12.75">
      <c r="A14" t="s">
        <v>45</v>
      </c>
      <c r="C14" s="31" t="s">
        <v>62</v>
      </c>
      <c r="E14" s="33" t="s">
        <v>694</v>
      </c>
      <c r="J14" s="32">
        <f>0</f>
      </c>
      <c s="32">
        <f>0</f>
      </c>
      <c s="32">
        <f>0+L15</f>
      </c>
      <c s="32">
        <f>0+M15</f>
      </c>
    </row>
    <row r="15" spans="1:16" ht="12.75">
      <c r="A15" t="s">
        <v>48</v>
      </c>
      <c s="34" t="s">
        <v>26</v>
      </c>
      <c s="34" t="s">
        <v>10114</v>
      </c>
      <c s="35" t="s">
        <v>4</v>
      </c>
      <c s="6" t="s">
        <v>10115</v>
      </c>
      <c s="36" t="s">
        <v>65</v>
      </c>
      <c s="37">
        <v>4.992</v>
      </c>
      <c s="36">
        <v>0</v>
      </c>
      <c s="36">
        <f>ROUND(G15*H15,6)</f>
      </c>
      <c r="L15" s="38">
        <v>0</v>
      </c>
      <c s="32">
        <f>ROUND(ROUND(L15,2)*ROUND(G15,3),2)</f>
      </c>
      <c s="36" t="s">
        <v>66</v>
      </c>
      <c>
        <f>(M15*21)/100</f>
      </c>
      <c t="s">
        <v>26</v>
      </c>
    </row>
    <row r="16" spans="1:5" ht="12.75">
      <c r="A16" s="35" t="s">
        <v>55</v>
      </c>
      <c r="E16" s="39" t="s">
        <v>4</v>
      </c>
    </row>
    <row r="17" spans="1:5" ht="12.75">
      <c r="A17" s="35" t="s">
        <v>57</v>
      </c>
      <c r="E17" s="40" t="s">
        <v>14058</v>
      </c>
    </row>
    <row r="18" spans="1:5" ht="12.75">
      <c r="A18" t="s">
        <v>59</v>
      </c>
      <c r="E18" s="39" t="s">
        <v>68</v>
      </c>
    </row>
    <row r="19" spans="1:13" ht="12.75">
      <c r="A19" t="s">
        <v>45</v>
      </c>
      <c r="C19" s="31" t="s">
        <v>26</v>
      </c>
      <c r="E19" s="33" t="s">
        <v>4594</v>
      </c>
      <c r="J19" s="32">
        <f>0</f>
      </c>
      <c s="32">
        <f>0</f>
      </c>
      <c s="32">
        <f>0+L20</f>
      </c>
      <c s="32">
        <f>0+M20</f>
      </c>
    </row>
    <row r="20" spans="1:16" ht="12.75">
      <c r="A20" t="s">
        <v>48</v>
      </c>
      <c s="34" t="s">
        <v>25</v>
      </c>
      <c s="34" t="s">
        <v>4906</v>
      </c>
      <c s="35" t="s">
        <v>4</v>
      </c>
      <c s="6" t="s">
        <v>4907</v>
      </c>
      <c s="36" t="s">
        <v>65</v>
      </c>
      <c s="37">
        <v>4.992</v>
      </c>
      <c s="36">
        <v>0</v>
      </c>
      <c s="36">
        <f>ROUND(G20*H20,6)</f>
      </c>
      <c r="L20" s="38">
        <v>0</v>
      </c>
      <c s="32">
        <f>ROUND(ROUND(L20,2)*ROUND(G20,3),2)</f>
      </c>
      <c s="36" t="s">
        <v>66</v>
      </c>
      <c>
        <f>(M20*21)/100</f>
      </c>
      <c t="s">
        <v>26</v>
      </c>
    </row>
    <row r="21" spans="1:5" ht="12.75">
      <c r="A21" s="35" t="s">
        <v>55</v>
      </c>
      <c r="E21" s="39" t="s">
        <v>4</v>
      </c>
    </row>
    <row r="22" spans="1:5" ht="12.75">
      <c r="A22" s="35" t="s">
        <v>57</v>
      </c>
      <c r="E22" s="40" t="s">
        <v>14058</v>
      </c>
    </row>
    <row r="23" spans="1:5" ht="12.75">
      <c r="A23" t="s">
        <v>59</v>
      </c>
      <c r="E23" s="39" t="s">
        <v>68</v>
      </c>
    </row>
    <row r="24" spans="1:13" ht="12.75">
      <c r="A24" t="s">
        <v>45</v>
      </c>
      <c r="C24" s="31" t="s">
        <v>25</v>
      </c>
      <c r="E24" s="33" t="s">
        <v>4598</v>
      </c>
      <c r="J24" s="32">
        <f>0</f>
      </c>
      <c s="32">
        <f>0</f>
      </c>
      <c s="32">
        <f>0+L25+L29</f>
      </c>
      <c s="32">
        <f>0+M25+M29</f>
      </c>
    </row>
    <row r="25" spans="1:16" ht="12.75">
      <c r="A25" t="s">
        <v>48</v>
      </c>
      <c s="34" t="s">
        <v>74</v>
      </c>
      <c s="34" t="s">
        <v>4018</v>
      </c>
      <c s="35" t="s">
        <v>4127</v>
      </c>
      <c s="6" t="s">
        <v>4019</v>
      </c>
      <c s="36" t="s">
        <v>3911</v>
      </c>
      <c s="37">
        <v>54</v>
      </c>
      <c s="36">
        <v>0</v>
      </c>
      <c s="36">
        <f>ROUND(G25*H25,6)</f>
      </c>
      <c r="L25" s="38">
        <v>0</v>
      </c>
      <c s="32">
        <f>ROUND(ROUND(L25,2)*ROUND(G25,3),2)</f>
      </c>
      <c s="36" t="s">
        <v>66</v>
      </c>
      <c>
        <f>(M25*21)/100</f>
      </c>
      <c t="s">
        <v>26</v>
      </c>
    </row>
    <row r="26" spans="1:5" ht="12.75">
      <c r="A26" s="35" t="s">
        <v>55</v>
      </c>
      <c r="E26" s="39" t="s">
        <v>14059</v>
      </c>
    </row>
    <row r="27" spans="1:5" ht="12.75">
      <c r="A27" s="35" t="s">
        <v>57</v>
      </c>
      <c r="E27" s="40" t="s">
        <v>4</v>
      </c>
    </row>
    <row r="28" spans="1:5" ht="12.75">
      <c r="A28" t="s">
        <v>59</v>
      </c>
      <c r="E28" s="39" t="s">
        <v>68</v>
      </c>
    </row>
    <row r="29" spans="1:16" ht="12.75">
      <c r="A29" t="s">
        <v>48</v>
      </c>
      <c s="34" t="s">
        <v>77</v>
      </c>
      <c s="34" t="s">
        <v>4018</v>
      </c>
      <c s="35" t="s">
        <v>4134</v>
      </c>
      <c s="6" t="s">
        <v>4019</v>
      </c>
      <c s="36" t="s">
        <v>3911</v>
      </c>
      <c s="37">
        <v>39</v>
      </c>
      <c s="36">
        <v>0</v>
      </c>
      <c s="36">
        <f>ROUND(G29*H29,6)</f>
      </c>
      <c r="L29" s="38">
        <v>0</v>
      </c>
      <c s="32">
        <f>ROUND(ROUND(L29,2)*ROUND(G29,3),2)</f>
      </c>
      <c s="36" t="s">
        <v>66</v>
      </c>
      <c>
        <f>(M29*21)/100</f>
      </c>
      <c t="s">
        <v>26</v>
      </c>
    </row>
    <row r="30" spans="1:5" ht="12.75">
      <c r="A30" s="35" t="s">
        <v>55</v>
      </c>
      <c r="E30" s="39" t="s">
        <v>14060</v>
      </c>
    </row>
    <row r="31" spans="1:5" ht="12.75">
      <c r="A31" s="35" t="s">
        <v>57</v>
      </c>
      <c r="E31" s="40" t="s">
        <v>4</v>
      </c>
    </row>
    <row r="32" spans="1:5" ht="12.75">
      <c r="A32" t="s">
        <v>59</v>
      </c>
      <c r="E32" s="39" t="s">
        <v>68</v>
      </c>
    </row>
    <row r="33" spans="1:13" ht="12.75">
      <c r="A33" t="s">
        <v>45</v>
      </c>
      <c r="C33" s="31" t="s">
        <v>77</v>
      </c>
      <c r="E33" s="33" t="s">
        <v>4117</v>
      </c>
      <c r="J33" s="32">
        <f>0</f>
      </c>
      <c s="32">
        <f>0</f>
      </c>
      <c s="32">
        <f>0+L34+L38+L42+L46</f>
      </c>
      <c s="32">
        <f>0+M34+M38+M42+M46</f>
      </c>
    </row>
    <row r="34" spans="1:16" ht="12.75">
      <c r="A34" t="s">
        <v>48</v>
      </c>
      <c s="34" t="s">
        <v>80</v>
      </c>
      <c s="34" t="s">
        <v>4034</v>
      </c>
      <c s="35" t="s">
        <v>4</v>
      </c>
      <c s="6" t="s">
        <v>4035</v>
      </c>
      <c s="36" t="s">
        <v>697</v>
      </c>
      <c s="37">
        <v>1470.5</v>
      </c>
      <c s="36">
        <v>0</v>
      </c>
      <c s="36">
        <f>ROUND(G34*H34,6)</f>
      </c>
      <c r="L34" s="38">
        <v>0</v>
      </c>
      <c s="32">
        <f>ROUND(ROUND(L34,2)*ROUND(G34,3),2)</f>
      </c>
      <c s="36" t="s">
        <v>66</v>
      </c>
      <c>
        <f>(M34*21)/100</f>
      </c>
      <c t="s">
        <v>26</v>
      </c>
    </row>
    <row r="35" spans="1:5" ht="12.75">
      <c r="A35" s="35" t="s">
        <v>55</v>
      </c>
      <c r="E35" s="39" t="s">
        <v>4</v>
      </c>
    </row>
    <row r="36" spans="1:5" ht="12.75">
      <c r="A36" s="35" t="s">
        <v>57</v>
      </c>
      <c r="E36" s="40" t="s">
        <v>14061</v>
      </c>
    </row>
    <row r="37" spans="1:5" ht="12.75">
      <c r="A37" t="s">
        <v>59</v>
      </c>
      <c r="E37" s="39" t="s">
        <v>68</v>
      </c>
    </row>
    <row r="38" spans="1:16" ht="12.75">
      <c r="A38" t="s">
        <v>48</v>
      </c>
      <c s="34" t="s">
        <v>83</v>
      </c>
      <c s="34" t="s">
        <v>5329</v>
      </c>
      <c s="35" t="s">
        <v>4</v>
      </c>
      <c s="6" t="s">
        <v>5330</v>
      </c>
      <c s="36" t="s">
        <v>697</v>
      </c>
      <c s="37">
        <v>1470.5</v>
      </c>
      <c s="36">
        <v>0</v>
      </c>
      <c s="36">
        <f>ROUND(G38*H38,6)</f>
      </c>
      <c r="L38" s="38">
        <v>0</v>
      </c>
      <c s="32">
        <f>ROUND(ROUND(L38,2)*ROUND(G38,3),2)</f>
      </c>
      <c s="36" t="s">
        <v>66</v>
      </c>
      <c>
        <f>(M38*21)/100</f>
      </c>
      <c t="s">
        <v>26</v>
      </c>
    </row>
    <row r="39" spans="1:5" ht="12.75">
      <c r="A39" s="35" t="s">
        <v>55</v>
      </c>
      <c r="E39" s="39" t="s">
        <v>4</v>
      </c>
    </row>
    <row r="40" spans="1:5" ht="12.75">
      <c r="A40" s="35" t="s">
        <v>57</v>
      </c>
      <c r="E40" s="40" t="s">
        <v>14061</v>
      </c>
    </row>
    <row r="41" spans="1:5" ht="12.75">
      <c r="A41" t="s">
        <v>59</v>
      </c>
      <c r="E41" s="39" t="s">
        <v>68</v>
      </c>
    </row>
    <row r="42" spans="1:16" ht="12.75">
      <c r="A42" t="s">
        <v>48</v>
      </c>
      <c s="34" t="s">
        <v>86</v>
      </c>
      <c s="34" t="s">
        <v>5331</v>
      </c>
      <c s="35" t="s">
        <v>4</v>
      </c>
      <c s="6" t="s">
        <v>5332</v>
      </c>
      <c s="36" t="s">
        <v>697</v>
      </c>
      <c s="37">
        <v>1470.5</v>
      </c>
      <c s="36">
        <v>0</v>
      </c>
      <c s="36">
        <f>ROUND(G42*H42,6)</f>
      </c>
      <c r="L42" s="38">
        <v>0</v>
      </c>
      <c s="32">
        <f>ROUND(ROUND(L42,2)*ROUND(G42,3),2)</f>
      </c>
      <c s="36" t="s">
        <v>66</v>
      </c>
      <c>
        <f>(M42*21)/100</f>
      </c>
      <c t="s">
        <v>26</v>
      </c>
    </row>
    <row r="43" spans="1:5" ht="12.75">
      <c r="A43" s="35" t="s">
        <v>55</v>
      </c>
      <c r="E43" s="39" t="s">
        <v>4</v>
      </c>
    </row>
    <row r="44" spans="1:5" ht="12.75">
      <c r="A44" s="35" t="s">
        <v>57</v>
      </c>
      <c r="E44" s="40" t="s">
        <v>14061</v>
      </c>
    </row>
    <row r="45" spans="1:5" ht="12.75">
      <c r="A45" t="s">
        <v>59</v>
      </c>
      <c r="E45" s="39" t="s">
        <v>68</v>
      </c>
    </row>
    <row r="46" spans="1:16" ht="12.75">
      <c r="A46" t="s">
        <v>48</v>
      </c>
      <c s="34" t="s">
        <v>89</v>
      </c>
      <c s="34" t="s">
        <v>4938</v>
      </c>
      <c s="35" t="s">
        <v>4</v>
      </c>
      <c s="6" t="s">
        <v>4939</v>
      </c>
      <c s="36" t="s">
        <v>697</v>
      </c>
      <c s="37">
        <v>1470.5</v>
      </c>
      <c s="36">
        <v>0</v>
      </c>
      <c s="36">
        <f>ROUND(G46*H46,6)</f>
      </c>
      <c r="L46" s="38">
        <v>0</v>
      </c>
      <c s="32">
        <f>ROUND(ROUND(L46,2)*ROUND(G46,3),2)</f>
      </c>
      <c s="36" t="s">
        <v>66</v>
      </c>
      <c>
        <f>(M46*21)/100</f>
      </c>
      <c t="s">
        <v>26</v>
      </c>
    </row>
    <row r="47" spans="1:5" ht="12.75">
      <c r="A47" s="35" t="s">
        <v>55</v>
      </c>
      <c r="E47" s="39" t="s">
        <v>4</v>
      </c>
    </row>
    <row r="48" spans="1:5" ht="12.75">
      <c r="A48" s="35" t="s">
        <v>57</v>
      </c>
      <c r="E48" s="40" t="s">
        <v>14061</v>
      </c>
    </row>
    <row r="49" spans="1:5" ht="12.75">
      <c r="A49" t="s">
        <v>59</v>
      </c>
      <c r="E49" s="39" t="s">
        <v>68</v>
      </c>
    </row>
    <row r="50" spans="1:13" ht="12.75">
      <c r="A50" t="s">
        <v>45</v>
      </c>
      <c r="C50" s="31" t="s">
        <v>83</v>
      </c>
      <c r="E50" s="33" t="s">
        <v>2777</v>
      </c>
      <c r="J50" s="32">
        <f>0</f>
      </c>
      <c s="32">
        <f>0</f>
      </c>
      <c s="32">
        <f>0+L51</f>
      </c>
      <c s="32">
        <f>0+M51</f>
      </c>
    </row>
    <row r="51" spans="1:16" ht="12.75">
      <c r="A51" t="s">
        <v>48</v>
      </c>
      <c s="34" t="s">
        <v>93</v>
      </c>
      <c s="34" t="s">
        <v>4047</v>
      </c>
      <c s="35" t="s">
        <v>4</v>
      </c>
      <c s="6" t="s">
        <v>4048</v>
      </c>
      <c s="36" t="s">
        <v>697</v>
      </c>
      <c s="37">
        <v>477.75</v>
      </c>
      <c s="36">
        <v>0</v>
      </c>
      <c s="36">
        <f>ROUND(G51*H51,6)</f>
      </c>
      <c r="L51" s="38">
        <v>0</v>
      </c>
      <c s="32">
        <f>ROUND(ROUND(L51,2)*ROUND(G51,3),2)</f>
      </c>
      <c s="36" t="s">
        <v>66</v>
      </c>
      <c>
        <f>(M51*21)/100</f>
      </c>
      <c t="s">
        <v>26</v>
      </c>
    </row>
    <row r="52" spans="1:5" ht="12.75">
      <c r="A52" s="35" t="s">
        <v>55</v>
      </c>
      <c r="E52" s="39" t="s">
        <v>14062</v>
      </c>
    </row>
    <row r="53" spans="1:5" ht="12.75">
      <c r="A53" s="35" t="s">
        <v>57</v>
      </c>
      <c r="E53" s="40" t="s">
        <v>14063</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7.xml><?xml version="1.0" encoding="utf-8"?>
<worksheet xmlns="http://schemas.openxmlformats.org/spreadsheetml/2006/main" xmlns:r="http://schemas.openxmlformats.org/officeDocument/2006/relationships">
  <dimension ref="A1:T4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10629</v>
      </c>
      <c s="41">
        <f>Rekapitulace!C263</f>
      </c>
      <c s="20" t="s">
        <v>0</v>
      </c>
      <c t="s">
        <v>22</v>
      </c>
      <c t="s">
        <v>26</v>
      </c>
    </row>
    <row r="4" spans="1:16" ht="32" customHeight="1">
      <c r="A4" s="24" t="s">
        <v>19</v>
      </c>
      <c s="25" t="s">
        <v>27</v>
      </c>
      <c s="27" t="s">
        <v>10629</v>
      </c>
      <c r="E4" s="26" t="s">
        <v>10630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COUNTIFS(L8:L38,"=0",A8:A38,"P")+COUNTIFS(L8:L38,"",A8:A38,"P")+SUM(Q8:Q38)</f>
      </c>
    </row>
    <row r="8" spans="1:13" ht="12.75">
      <c r="A8" t="s">
        <v>43</v>
      </c>
      <c r="C8" s="28" t="s">
        <v>14066</v>
      </c>
      <c r="E8" s="30" t="s">
        <v>14065</v>
      </c>
      <c r="J8" s="29">
        <f>0+J9</f>
      </c>
      <c s="29">
        <f>0+K9</f>
      </c>
      <c s="29">
        <f>0+L9</f>
      </c>
      <c s="29">
        <f>0+M9</f>
      </c>
    </row>
    <row r="9" spans="1:13" ht="12.75">
      <c r="A9" t="s">
        <v>45</v>
      </c>
      <c r="C9" s="31" t="s">
        <v>89</v>
      </c>
      <c r="E9" s="33" t="s">
        <v>4267</v>
      </c>
      <c r="J9" s="32">
        <f>0</f>
      </c>
      <c s="32">
        <f>0</f>
      </c>
      <c s="32">
        <f>0+L10+L14+L18+L22+L26+L30+L34+L38</f>
      </c>
      <c s="32">
        <f>0+M10+M14+M18+M22+M26+M30+M34+M38</f>
      </c>
    </row>
    <row r="10" spans="1:16" ht="12.75">
      <c r="A10" t="s">
        <v>48</v>
      </c>
      <c s="34" t="s">
        <v>62</v>
      </c>
      <c s="34" t="s">
        <v>14067</v>
      </c>
      <c s="35" t="s">
        <v>4127</v>
      </c>
      <c s="6" t="s">
        <v>14068</v>
      </c>
      <c s="36" t="s">
        <v>92</v>
      </c>
      <c s="37">
        <v>9</v>
      </c>
      <c s="36">
        <v>0</v>
      </c>
      <c s="36">
        <f>ROUND(G10*H10,6)</f>
      </c>
      <c r="L10" s="38">
        <v>0</v>
      </c>
      <c s="32">
        <f>ROUND(ROUND(L10,2)*ROUND(G10,3),2)</f>
      </c>
      <c s="36" t="s">
        <v>54</v>
      </c>
      <c>
        <f>(M10*21)/100</f>
      </c>
      <c t="s">
        <v>26</v>
      </c>
    </row>
    <row r="11" spans="1:5" ht="12.75">
      <c r="A11" s="35" t="s">
        <v>55</v>
      </c>
      <c r="E11" s="39" t="s">
        <v>4</v>
      </c>
    </row>
    <row r="12" spans="1:5" ht="12.75">
      <c r="A12" s="35" t="s">
        <v>57</v>
      </c>
      <c r="E12" s="40" t="s">
        <v>14069</v>
      </c>
    </row>
    <row r="13" spans="1:5" ht="127.5">
      <c r="A13" t="s">
        <v>59</v>
      </c>
      <c r="E13" s="39" t="s">
        <v>4516</v>
      </c>
    </row>
    <row r="14" spans="1:16" ht="12.75">
      <c r="A14" t="s">
        <v>48</v>
      </c>
      <c s="34" t="s">
        <v>26</v>
      </c>
      <c s="34" t="s">
        <v>14067</v>
      </c>
      <c s="35" t="s">
        <v>4134</v>
      </c>
      <c s="6" t="s">
        <v>14070</v>
      </c>
      <c s="36" t="s">
        <v>92</v>
      </c>
      <c s="37">
        <v>22</v>
      </c>
      <c s="36">
        <v>0</v>
      </c>
      <c s="36">
        <f>ROUND(G14*H14,6)</f>
      </c>
      <c r="L14" s="38">
        <v>0</v>
      </c>
      <c s="32">
        <f>ROUND(ROUND(L14,2)*ROUND(G14,3),2)</f>
      </c>
      <c s="36" t="s">
        <v>54</v>
      </c>
      <c>
        <f>(M14*21)/100</f>
      </c>
      <c t="s">
        <v>26</v>
      </c>
    </row>
    <row r="15" spans="1:5" ht="12.75">
      <c r="A15" s="35" t="s">
        <v>55</v>
      </c>
      <c r="E15" s="39" t="s">
        <v>4</v>
      </c>
    </row>
    <row r="16" spans="1:5" ht="12.75">
      <c r="A16" s="35" t="s">
        <v>57</v>
      </c>
      <c r="E16" s="40" t="s">
        <v>14069</v>
      </c>
    </row>
    <row r="17" spans="1:5" ht="127.5">
      <c r="A17" t="s">
        <v>59</v>
      </c>
      <c r="E17" s="39" t="s">
        <v>4516</v>
      </c>
    </row>
    <row r="18" spans="1:16" ht="25.5">
      <c r="A18" t="s">
        <v>48</v>
      </c>
      <c s="34" t="s">
        <v>25</v>
      </c>
      <c s="34" t="s">
        <v>14071</v>
      </c>
      <c s="35" t="s">
        <v>4</v>
      </c>
      <c s="6" t="s">
        <v>14072</v>
      </c>
      <c s="36" t="s">
        <v>92</v>
      </c>
      <c s="37">
        <v>129</v>
      </c>
      <c s="36">
        <v>0</v>
      </c>
      <c s="36">
        <f>ROUND(G18*H18,6)</f>
      </c>
      <c r="L18" s="38">
        <v>0</v>
      </c>
      <c s="32">
        <f>ROUND(ROUND(L18,2)*ROUND(G18,3),2)</f>
      </c>
      <c s="36" t="s">
        <v>54</v>
      </c>
      <c>
        <f>(M18*21)/100</f>
      </c>
      <c t="s">
        <v>26</v>
      </c>
    </row>
    <row r="19" spans="1:5" ht="12.75">
      <c r="A19" s="35" t="s">
        <v>55</v>
      </c>
      <c r="E19" s="39" t="s">
        <v>4</v>
      </c>
    </row>
    <row r="20" spans="1:5" ht="12.75">
      <c r="A20" s="35" t="s">
        <v>57</v>
      </c>
      <c r="E20" s="40" t="s">
        <v>14069</v>
      </c>
    </row>
    <row r="21" spans="1:5" ht="127.5">
      <c r="A21" t="s">
        <v>59</v>
      </c>
      <c r="E21" s="39" t="s">
        <v>4516</v>
      </c>
    </row>
    <row r="22" spans="1:16" ht="25.5">
      <c r="A22" t="s">
        <v>48</v>
      </c>
      <c s="34" t="s">
        <v>74</v>
      </c>
      <c s="34" t="s">
        <v>14073</v>
      </c>
      <c s="35" t="s">
        <v>4</v>
      </c>
      <c s="6" t="s">
        <v>14074</v>
      </c>
      <c s="36" t="s">
        <v>92</v>
      </c>
      <c s="37">
        <v>24</v>
      </c>
      <c s="36">
        <v>0</v>
      </c>
      <c s="36">
        <f>ROUND(G22*H22,6)</f>
      </c>
      <c r="L22" s="38">
        <v>0</v>
      </c>
      <c s="32">
        <f>ROUND(ROUND(L22,2)*ROUND(G22,3),2)</f>
      </c>
      <c s="36" t="s">
        <v>54</v>
      </c>
      <c>
        <f>(M22*21)/100</f>
      </c>
      <c t="s">
        <v>26</v>
      </c>
    </row>
    <row r="23" spans="1:5" ht="12.75">
      <c r="A23" s="35" t="s">
        <v>55</v>
      </c>
      <c r="E23" s="39" t="s">
        <v>4</v>
      </c>
    </row>
    <row r="24" spans="1:5" ht="12.75">
      <c r="A24" s="35" t="s">
        <v>57</v>
      </c>
      <c r="E24" s="40" t="s">
        <v>14069</v>
      </c>
    </row>
    <row r="25" spans="1:5" ht="191.25">
      <c r="A25" t="s">
        <v>59</v>
      </c>
      <c r="E25" s="39" t="s">
        <v>14075</v>
      </c>
    </row>
    <row r="26" spans="1:16" ht="12.75">
      <c r="A26" t="s">
        <v>48</v>
      </c>
      <c s="34" t="s">
        <v>77</v>
      </c>
      <c s="34" t="s">
        <v>14076</v>
      </c>
      <c s="35" t="s">
        <v>4</v>
      </c>
      <c s="6" t="s">
        <v>14077</v>
      </c>
      <c s="36" t="s">
        <v>92</v>
      </c>
      <c s="37">
        <v>5</v>
      </c>
      <c s="36">
        <v>0</v>
      </c>
      <c s="36">
        <f>ROUND(G26*H26,6)</f>
      </c>
      <c r="L26" s="38">
        <v>0</v>
      </c>
      <c s="32">
        <f>ROUND(ROUND(L26,2)*ROUND(G26,3),2)</f>
      </c>
      <c s="36" t="s">
        <v>54</v>
      </c>
      <c>
        <f>(M26*21)/100</f>
      </c>
      <c t="s">
        <v>26</v>
      </c>
    </row>
    <row r="27" spans="1:5" ht="12.75">
      <c r="A27" s="35" t="s">
        <v>55</v>
      </c>
      <c r="E27" s="39" t="s">
        <v>4</v>
      </c>
    </row>
    <row r="28" spans="1:5" ht="12.75">
      <c r="A28" s="35" t="s">
        <v>57</v>
      </c>
      <c r="E28" s="40" t="s">
        <v>14069</v>
      </c>
    </row>
    <row r="29" spans="1:5" ht="127.5">
      <c r="A29" t="s">
        <v>59</v>
      </c>
      <c r="E29" s="39" t="s">
        <v>14078</v>
      </c>
    </row>
    <row r="30" spans="1:16" ht="12.75">
      <c r="A30" t="s">
        <v>48</v>
      </c>
      <c s="34" t="s">
        <v>80</v>
      </c>
      <c s="34" t="s">
        <v>14079</v>
      </c>
      <c s="35" t="s">
        <v>4</v>
      </c>
      <c s="6" t="s">
        <v>14080</v>
      </c>
      <c s="36" t="s">
        <v>92</v>
      </c>
      <c s="37">
        <v>1</v>
      </c>
      <c s="36">
        <v>0</v>
      </c>
      <c s="36">
        <f>ROUND(G30*H30,6)</f>
      </c>
      <c r="L30" s="38">
        <v>0</v>
      </c>
      <c s="32">
        <f>ROUND(ROUND(L30,2)*ROUND(G30,3),2)</f>
      </c>
      <c s="36" t="s">
        <v>54</v>
      </c>
      <c>
        <f>(M30*21)/100</f>
      </c>
      <c t="s">
        <v>26</v>
      </c>
    </row>
    <row r="31" spans="1:5" ht="12.75">
      <c r="A31" s="35" t="s">
        <v>55</v>
      </c>
      <c r="E31" s="39" t="s">
        <v>4</v>
      </c>
    </row>
    <row r="32" spans="1:5" ht="12.75">
      <c r="A32" s="35" t="s">
        <v>57</v>
      </c>
      <c r="E32" s="40" t="s">
        <v>14069</v>
      </c>
    </row>
    <row r="33" spans="1:5" ht="140.25">
      <c r="A33" t="s">
        <v>59</v>
      </c>
      <c r="E33" s="39" t="s">
        <v>14081</v>
      </c>
    </row>
    <row r="34" spans="1:16" ht="25.5">
      <c r="A34" t="s">
        <v>48</v>
      </c>
      <c s="34" t="s">
        <v>83</v>
      </c>
      <c s="34" t="s">
        <v>14082</v>
      </c>
      <c s="35" t="s">
        <v>4</v>
      </c>
      <c s="6" t="s">
        <v>14083</v>
      </c>
      <c s="36" t="s">
        <v>92</v>
      </c>
      <c s="37">
        <v>11</v>
      </c>
      <c s="36">
        <v>0</v>
      </c>
      <c s="36">
        <f>ROUND(G34*H34,6)</f>
      </c>
      <c r="L34" s="38">
        <v>0</v>
      </c>
      <c s="32">
        <f>ROUND(ROUND(L34,2)*ROUND(G34,3),2)</f>
      </c>
      <c s="36" t="s">
        <v>54</v>
      </c>
      <c>
        <f>(M34*21)/100</f>
      </c>
      <c t="s">
        <v>26</v>
      </c>
    </row>
    <row r="35" spans="1:5" ht="12.75">
      <c r="A35" s="35" t="s">
        <v>55</v>
      </c>
      <c r="E35" s="39" t="s">
        <v>4</v>
      </c>
    </row>
    <row r="36" spans="1:5" ht="12.75">
      <c r="A36" s="35" t="s">
        <v>57</v>
      </c>
      <c r="E36" s="40" t="s">
        <v>14069</v>
      </c>
    </row>
    <row r="37" spans="1:5" ht="127.5">
      <c r="A37" t="s">
        <v>59</v>
      </c>
      <c r="E37" s="39" t="s">
        <v>14078</v>
      </c>
    </row>
    <row r="38" spans="1:16" ht="12.75">
      <c r="A38" t="s">
        <v>48</v>
      </c>
      <c s="34" t="s">
        <v>86</v>
      </c>
      <c s="34" t="s">
        <v>4510</v>
      </c>
      <c s="35" t="s">
        <v>4</v>
      </c>
      <c s="6" t="s">
        <v>4511</v>
      </c>
      <c s="36" t="s">
        <v>92</v>
      </c>
      <c s="37">
        <v>22</v>
      </c>
      <c s="36">
        <v>0</v>
      </c>
      <c s="36">
        <f>ROUND(G38*H38,6)</f>
      </c>
      <c r="L38" s="38">
        <v>0</v>
      </c>
      <c s="32">
        <f>ROUND(ROUND(L38,2)*ROUND(G38,3),2)</f>
      </c>
      <c s="36" t="s">
        <v>66</v>
      </c>
      <c>
        <f>(M38*21)/100</f>
      </c>
      <c t="s">
        <v>26</v>
      </c>
    </row>
    <row r="39" spans="1:5" ht="12.75">
      <c r="A39" s="35" t="s">
        <v>55</v>
      </c>
      <c r="E39" s="39" t="s">
        <v>4</v>
      </c>
    </row>
    <row r="40" spans="1:5" ht="12.75">
      <c r="A40" s="35" t="s">
        <v>57</v>
      </c>
      <c r="E40" s="40" t="s">
        <v>14069</v>
      </c>
    </row>
    <row r="41" spans="1:5" ht="12.75">
      <c r="A41" t="s">
        <v>59</v>
      </c>
      <c r="E4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8.xml><?xml version="1.0" encoding="utf-8"?>
<worksheet xmlns="http://schemas.openxmlformats.org/spreadsheetml/2006/main" xmlns:r="http://schemas.openxmlformats.org/officeDocument/2006/relationships">
  <dimension ref="A1:T100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10629</v>
      </c>
      <c s="41">
        <f>Rekapitulace!C263</f>
      </c>
      <c s="20" t="s">
        <v>0</v>
      </c>
      <c t="s">
        <v>22</v>
      </c>
      <c t="s">
        <v>26</v>
      </c>
    </row>
    <row r="4" spans="1:16" ht="32" customHeight="1">
      <c r="A4" s="24" t="s">
        <v>19</v>
      </c>
      <c s="25" t="s">
        <v>27</v>
      </c>
      <c s="27" t="s">
        <v>10629</v>
      </c>
      <c r="E4" s="26" t="s">
        <v>10630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COUNTIFS(L8:L998,"=0",A8:A998,"P")+COUNTIFS(L8:L998,"",A8:A998,"P")+SUM(Q8:Q998)</f>
      </c>
    </row>
    <row r="8" spans="1:13" ht="12.75">
      <c r="A8" t="s">
        <v>43</v>
      </c>
      <c r="C8" s="28" t="s">
        <v>14086</v>
      </c>
      <c r="E8" s="30" t="s">
        <v>14085</v>
      </c>
      <c r="J8" s="29">
        <f>0+J9+J26+J55+J72+J93+J122+J167+J264+J281+J338+J595+J740+J881</f>
      </c>
      <c s="29">
        <f>0+K9+K26+K55+K72+K93+K122+K167+K264+K281+K338+K595+K740+K881</f>
      </c>
      <c s="29">
        <f>0+L9+L26+L55+L72+L93+L122+L167+L264+L281+L338+L595+L740+L881</f>
      </c>
      <c s="29">
        <f>0+M9+M26+M55+M72+M93+M122+M167+M264+M281+M338+M595+M740+M881</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310</v>
      </c>
      <c s="36">
        <v>0</v>
      </c>
      <c s="36">
        <f>ROUND(G10*H10,6)</f>
      </c>
      <c r="L10" s="38">
        <v>0</v>
      </c>
      <c s="32">
        <f>ROUND(ROUND(L10,2)*ROUND(G10,3),2)</f>
      </c>
      <c s="36" t="s">
        <v>54</v>
      </c>
      <c>
        <f>(M10*21)/100</f>
      </c>
      <c t="s">
        <v>26</v>
      </c>
    </row>
    <row r="11" spans="1:5" ht="25.5">
      <c r="A11" s="35" t="s">
        <v>55</v>
      </c>
      <c r="E11" s="39" t="s">
        <v>56</v>
      </c>
    </row>
    <row r="12" spans="1:5" ht="12.75">
      <c r="A12" s="35" t="s">
        <v>57</v>
      </c>
      <c r="E12" s="40" t="s">
        <v>14087</v>
      </c>
    </row>
    <row r="13" spans="1:5" ht="25.5">
      <c r="A13" t="s">
        <v>59</v>
      </c>
      <c r="E13" s="39" t="s">
        <v>56</v>
      </c>
    </row>
    <row r="14" spans="1:16" ht="25.5">
      <c r="A14" t="s">
        <v>48</v>
      </c>
      <c s="34" t="s">
        <v>26</v>
      </c>
      <c s="34" t="s">
        <v>923</v>
      </c>
      <c s="35" t="s">
        <v>924</v>
      </c>
      <c s="6" t="s">
        <v>925</v>
      </c>
      <c s="36" t="s">
        <v>53</v>
      </c>
      <c s="37">
        <v>266</v>
      </c>
      <c s="36">
        <v>0</v>
      </c>
      <c s="36">
        <f>ROUND(G14*H14,6)</f>
      </c>
      <c r="L14" s="38">
        <v>0</v>
      </c>
      <c s="32">
        <f>ROUND(ROUND(L14,2)*ROUND(G14,3),2)</f>
      </c>
      <c s="36" t="s">
        <v>54</v>
      </c>
      <c>
        <f>(M14*21)/100</f>
      </c>
      <c t="s">
        <v>26</v>
      </c>
    </row>
    <row r="15" spans="1:5" ht="25.5">
      <c r="A15" s="35" t="s">
        <v>55</v>
      </c>
      <c r="E15" s="39" t="s">
        <v>56</v>
      </c>
    </row>
    <row r="16" spans="1:5" ht="12.75">
      <c r="A16" s="35" t="s">
        <v>57</v>
      </c>
      <c r="E16" s="40" t="s">
        <v>14088</v>
      </c>
    </row>
    <row r="17" spans="1:5" ht="25.5">
      <c r="A17" t="s">
        <v>59</v>
      </c>
      <c r="E17" s="39" t="s">
        <v>56</v>
      </c>
    </row>
    <row r="18" spans="1:16" ht="25.5">
      <c r="A18" t="s">
        <v>48</v>
      </c>
      <c s="34" t="s">
        <v>25</v>
      </c>
      <c s="34" t="s">
        <v>2950</v>
      </c>
      <c s="35" t="s">
        <v>2951</v>
      </c>
      <c s="6" t="s">
        <v>2952</v>
      </c>
      <c s="36" t="s">
        <v>53</v>
      </c>
      <c s="37">
        <v>19.6</v>
      </c>
      <c s="36">
        <v>0</v>
      </c>
      <c s="36">
        <f>ROUND(G18*H18,6)</f>
      </c>
      <c r="L18" s="38">
        <v>0</v>
      </c>
      <c s="32">
        <f>ROUND(ROUND(L18,2)*ROUND(G18,3),2)</f>
      </c>
      <c s="36" t="s">
        <v>54</v>
      </c>
      <c>
        <f>(M18*21)/100</f>
      </c>
      <c t="s">
        <v>26</v>
      </c>
    </row>
    <row r="19" spans="1:5" ht="25.5">
      <c r="A19" s="35" t="s">
        <v>55</v>
      </c>
      <c r="E19" s="39" t="s">
        <v>56</v>
      </c>
    </row>
    <row r="20" spans="1:5" ht="12.75">
      <c r="A20" s="35" t="s">
        <v>57</v>
      </c>
      <c r="E20" s="40" t="s">
        <v>14089</v>
      </c>
    </row>
    <row r="21" spans="1:5" ht="25.5">
      <c r="A21" t="s">
        <v>59</v>
      </c>
      <c r="E21" s="39" t="s">
        <v>56</v>
      </c>
    </row>
    <row r="22" spans="1:16" ht="25.5">
      <c r="A22" t="s">
        <v>48</v>
      </c>
      <c s="34" t="s">
        <v>74</v>
      </c>
      <c s="34" t="s">
        <v>3835</v>
      </c>
      <c s="35" t="s">
        <v>3836</v>
      </c>
      <c s="6" t="s">
        <v>3837</v>
      </c>
      <c s="36" t="s">
        <v>53</v>
      </c>
      <c s="37">
        <v>0.1</v>
      </c>
      <c s="36">
        <v>0</v>
      </c>
      <c s="36">
        <f>ROUND(G22*H22,6)</f>
      </c>
      <c r="L22" s="38">
        <v>0</v>
      </c>
      <c s="32">
        <f>ROUND(ROUND(L22,2)*ROUND(G22,3),2)</f>
      </c>
      <c s="36" t="s">
        <v>54</v>
      </c>
      <c>
        <f>(M22*21)/100</f>
      </c>
      <c t="s">
        <v>26</v>
      </c>
    </row>
    <row r="23" spans="1:5" ht="25.5">
      <c r="A23" s="35" t="s">
        <v>55</v>
      </c>
      <c r="E23" s="39" t="s">
        <v>56</v>
      </c>
    </row>
    <row r="24" spans="1:5" ht="12.75">
      <c r="A24" s="35" t="s">
        <v>57</v>
      </c>
      <c r="E24" s="40" t="s">
        <v>14090</v>
      </c>
    </row>
    <row r="25" spans="1:5" ht="25.5">
      <c r="A25" t="s">
        <v>59</v>
      </c>
      <c r="E25" s="39" t="s">
        <v>56</v>
      </c>
    </row>
    <row r="26" spans="1:13" ht="12.75">
      <c r="A26" t="s">
        <v>45</v>
      </c>
      <c r="C26" s="31" t="s">
        <v>62</v>
      </c>
      <c r="E26" s="33" t="s">
        <v>694</v>
      </c>
      <c r="J26" s="32">
        <f>0</f>
      </c>
      <c s="32">
        <f>0</f>
      </c>
      <c s="32">
        <f>0+L27+L31+L35+L39+L43+L47+L51</f>
      </c>
      <c s="32">
        <f>0+M27+M31+M35+M39+M43+M47+M51</f>
      </c>
    </row>
    <row r="27" spans="1:16" ht="12.75">
      <c r="A27" t="s">
        <v>48</v>
      </c>
      <c s="34" t="s">
        <v>77</v>
      </c>
      <c s="34" t="s">
        <v>14091</v>
      </c>
      <c s="35" t="s">
        <v>4</v>
      </c>
      <c s="6" t="s">
        <v>14092</v>
      </c>
      <c s="36" t="s">
        <v>65</v>
      </c>
      <c s="37">
        <v>116.7</v>
      </c>
      <c s="36">
        <v>0</v>
      </c>
      <c s="36">
        <f>ROUND(G27*H27,6)</f>
      </c>
      <c r="L27" s="38">
        <v>0</v>
      </c>
      <c s="32">
        <f>ROUND(ROUND(L27,2)*ROUND(G27,3),2)</f>
      </c>
      <c s="36" t="s">
        <v>66</v>
      </c>
      <c>
        <f>(M27*21)/100</f>
      </c>
      <c t="s">
        <v>26</v>
      </c>
    </row>
    <row r="28" spans="1:5" ht="12.75">
      <c r="A28" s="35" t="s">
        <v>55</v>
      </c>
      <c r="E28" s="39" t="s">
        <v>4</v>
      </c>
    </row>
    <row r="29" spans="1:5" ht="25.5">
      <c r="A29" s="35" t="s">
        <v>57</v>
      </c>
      <c r="E29" s="40" t="s">
        <v>14093</v>
      </c>
    </row>
    <row r="30" spans="1:5" ht="12.75">
      <c r="A30" t="s">
        <v>59</v>
      </c>
      <c r="E30" s="39" t="s">
        <v>68</v>
      </c>
    </row>
    <row r="31" spans="1:16" ht="12.75">
      <c r="A31" t="s">
        <v>48</v>
      </c>
      <c s="34" t="s">
        <v>80</v>
      </c>
      <c s="34" t="s">
        <v>14094</v>
      </c>
      <c s="35" t="s">
        <v>4</v>
      </c>
      <c s="6" t="s">
        <v>14095</v>
      </c>
      <c s="36" t="s">
        <v>65</v>
      </c>
      <c s="37">
        <v>2.7</v>
      </c>
      <c s="36">
        <v>0</v>
      </c>
      <c s="36">
        <f>ROUND(G31*H31,6)</f>
      </c>
      <c r="L31" s="38">
        <v>0</v>
      </c>
      <c s="32">
        <f>ROUND(ROUND(L31,2)*ROUND(G31,3),2)</f>
      </c>
      <c s="36" t="s">
        <v>66</v>
      </c>
      <c>
        <f>(M31*21)/100</f>
      </c>
      <c t="s">
        <v>26</v>
      </c>
    </row>
    <row r="32" spans="1:5" ht="12.75">
      <c r="A32" s="35" t="s">
        <v>55</v>
      </c>
      <c r="E32" s="39" t="s">
        <v>4</v>
      </c>
    </row>
    <row r="33" spans="1:5" ht="12.75">
      <c r="A33" s="35" t="s">
        <v>57</v>
      </c>
      <c r="E33" s="40" t="s">
        <v>14096</v>
      </c>
    </row>
    <row r="34" spans="1:5" ht="12.75">
      <c r="A34" t="s">
        <v>59</v>
      </c>
      <c r="E34" s="39" t="s">
        <v>68</v>
      </c>
    </row>
    <row r="35" spans="1:16" ht="25.5">
      <c r="A35" t="s">
        <v>48</v>
      </c>
      <c s="34" t="s">
        <v>83</v>
      </c>
      <c s="34" t="s">
        <v>14097</v>
      </c>
      <c s="35" t="s">
        <v>4</v>
      </c>
      <c s="6" t="s">
        <v>14098</v>
      </c>
      <c s="36" t="s">
        <v>65</v>
      </c>
      <c s="37">
        <v>80</v>
      </c>
      <c s="36">
        <v>0</v>
      </c>
      <c s="36">
        <f>ROUND(G35*H35,6)</f>
      </c>
      <c r="L35" s="38">
        <v>0</v>
      </c>
      <c s="32">
        <f>ROUND(ROUND(L35,2)*ROUND(G35,3),2)</f>
      </c>
      <c s="36" t="s">
        <v>66</v>
      </c>
      <c>
        <f>(M35*21)/100</f>
      </c>
      <c t="s">
        <v>26</v>
      </c>
    </row>
    <row r="36" spans="1:5" ht="12.75">
      <c r="A36" s="35" t="s">
        <v>55</v>
      </c>
      <c r="E36" s="39" t="s">
        <v>4</v>
      </c>
    </row>
    <row r="37" spans="1:5" ht="12.75">
      <c r="A37" s="35" t="s">
        <v>57</v>
      </c>
      <c r="E37" s="40" t="s">
        <v>14099</v>
      </c>
    </row>
    <row r="38" spans="1:5" ht="12.75">
      <c r="A38" t="s">
        <v>59</v>
      </c>
      <c r="E38" s="39" t="s">
        <v>68</v>
      </c>
    </row>
    <row r="39" spans="1:16" ht="12.75">
      <c r="A39" t="s">
        <v>48</v>
      </c>
      <c s="34" t="s">
        <v>86</v>
      </c>
      <c s="34" t="s">
        <v>4748</v>
      </c>
      <c s="35" t="s">
        <v>4</v>
      </c>
      <c s="6" t="s">
        <v>4749</v>
      </c>
      <c s="36" t="s">
        <v>65</v>
      </c>
      <c s="37">
        <v>20</v>
      </c>
      <c s="36">
        <v>0</v>
      </c>
      <c s="36">
        <f>ROUND(G39*H39,6)</f>
      </c>
      <c r="L39" s="38">
        <v>0</v>
      </c>
      <c s="32">
        <f>ROUND(ROUND(L39,2)*ROUND(G39,3),2)</f>
      </c>
      <c s="36" t="s">
        <v>66</v>
      </c>
      <c>
        <f>(M39*21)/100</f>
      </c>
      <c t="s">
        <v>26</v>
      </c>
    </row>
    <row r="40" spans="1:5" ht="12.75">
      <c r="A40" s="35" t="s">
        <v>55</v>
      </c>
      <c r="E40" s="39" t="s">
        <v>4</v>
      </c>
    </row>
    <row r="41" spans="1:5" ht="12.75">
      <c r="A41" s="35" t="s">
        <v>57</v>
      </c>
      <c r="E41" s="40" t="s">
        <v>14100</v>
      </c>
    </row>
    <row r="42" spans="1:5" ht="12.75">
      <c r="A42" t="s">
        <v>59</v>
      </c>
      <c r="E42" s="39" t="s">
        <v>68</v>
      </c>
    </row>
    <row r="43" spans="1:16" ht="12.75">
      <c r="A43" t="s">
        <v>48</v>
      </c>
      <c s="34" t="s">
        <v>89</v>
      </c>
      <c s="34" t="s">
        <v>14101</v>
      </c>
      <c s="35" t="s">
        <v>4</v>
      </c>
      <c s="6" t="s">
        <v>14102</v>
      </c>
      <c s="36" t="s">
        <v>65</v>
      </c>
      <c s="37">
        <v>14.4</v>
      </c>
      <c s="36">
        <v>0</v>
      </c>
      <c s="36">
        <f>ROUND(G43*H43,6)</f>
      </c>
      <c r="L43" s="38">
        <v>0</v>
      </c>
      <c s="32">
        <f>ROUND(ROUND(L43,2)*ROUND(G43,3),2)</f>
      </c>
      <c s="36" t="s">
        <v>66</v>
      </c>
      <c>
        <f>(M43*21)/100</f>
      </c>
      <c t="s">
        <v>26</v>
      </c>
    </row>
    <row r="44" spans="1:5" ht="12.75">
      <c r="A44" s="35" t="s">
        <v>55</v>
      </c>
      <c r="E44" s="39" t="s">
        <v>4</v>
      </c>
    </row>
    <row r="45" spans="1:5" ht="12.75">
      <c r="A45" s="35" t="s">
        <v>57</v>
      </c>
      <c r="E45" s="40" t="s">
        <v>14103</v>
      </c>
    </row>
    <row r="46" spans="1:5" ht="12.75">
      <c r="A46" t="s">
        <v>59</v>
      </c>
      <c r="E46" s="39" t="s">
        <v>68</v>
      </c>
    </row>
    <row r="47" spans="1:16" ht="12.75">
      <c r="A47" t="s">
        <v>48</v>
      </c>
      <c s="34" t="s">
        <v>93</v>
      </c>
      <c s="34" t="s">
        <v>14104</v>
      </c>
      <c s="35" t="s">
        <v>4</v>
      </c>
      <c s="6" t="s">
        <v>14105</v>
      </c>
      <c s="36" t="s">
        <v>65</v>
      </c>
      <c s="37">
        <v>6</v>
      </c>
      <c s="36">
        <v>0</v>
      </c>
      <c s="36">
        <f>ROUND(G47*H47,6)</f>
      </c>
      <c r="L47" s="38">
        <v>0</v>
      </c>
      <c s="32">
        <f>ROUND(ROUND(L47,2)*ROUND(G47,3),2)</f>
      </c>
      <c s="36" t="s">
        <v>66</v>
      </c>
      <c>
        <f>(M47*21)/100</f>
      </c>
      <c t="s">
        <v>26</v>
      </c>
    </row>
    <row r="48" spans="1:5" ht="12.75">
      <c r="A48" s="35" t="s">
        <v>55</v>
      </c>
      <c r="E48" s="39" t="s">
        <v>4</v>
      </c>
    </row>
    <row r="49" spans="1:5" ht="12.75">
      <c r="A49" s="35" t="s">
        <v>57</v>
      </c>
      <c r="E49" s="40" t="s">
        <v>14106</v>
      </c>
    </row>
    <row r="50" spans="1:5" ht="12.75">
      <c r="A50" t="s">
        <v>59</v>
      </c>
      <c r="E50" s="39" t="s">
        <v>68</v>
      </c>
    </row>
    <row r="51" spans="1:16" ht="12.75">
      <c r="A51" t="s">
        <v>48</v>
      </c>
      <c s="34" t="s">
        <v>96</v>
      </c>
      <c s="34" t="s">
        <v>72</v>
      </c>
      <c s="35" t="s">
        <v>4</v>
      </c>
      <c s="6" t="s">
        <v>73</v>
      </c>
      <c s="36" t="s">
        <v>65</v>
      </c>
      <c s="37">
        <v>34.3</v>
      </c>
      <c s="36">
        <v>0</v>
      </c>
      <c s="36">
        <f>ROUND(G51*H51,6)</f>
      </c>
      <c r="L51" s="38">
        <v>0</v>
      </c>
      <c s="32">
        <f>ROUND(ROUND(L51,2)*ROUND(G51,3),2)</f>
      </c>
      <c s="36" t="s">
        <v>66</v>
      </c>
      <c>
        <f>(M51*21)/100</f>
      </c>
      <c t="s">
        <v>26</v>
      </c>
    </row>
    <row r="52" spans="1:5" ht="12.75">
      <c r="A52" s="35" t="s">
        <v>55</v>
      </c>
      <c r="E52" s="39" t="s">
        <v>4</v>
      </c>
    </row>
    <row r="53" spans="1:5" ht="12.75">
      <c r="A53" s="35" t="s">
        <v>57</v>
      </c>
      <c r="E53" s="40" t="s">
        <v>14107</v>
      </c>
    </row>
    <row r="54" spans="1:5" ht="12.75">
      <c r="A54" t="s">
        <v>59</v>
      </c>
      <c r="E54" s="39" t="s">
        <v>68</v>
      </c>
    </row>
    <row r="55" spans="1:13" ht="12.75">
      <c r="A55" t="s">
        <v>45</v>
      </c>
      <c r="C55" s="31" t="s">
        <v>26</v>
      </c>
      <c r="E55" s="33" t="s">
        <v>4594</v>
      </c>
      <c r="J55" s="32">
        <f>0</f>
      </c>
      <c s="32">
        <f>0</f>
      </c>
      <c s="32">
        <f>0+L56+L60+L64+L68</f>
      </c>
      <c s="32">
        <f>0+M56+M60+M64+M68</f>
      </c>
    </row>
    <row r="56" spans="1:16" ht="12.75">
      <c r="A56" t="s">
        <v>48</v>
      </c>
      <c s="34" t="s">
        <v>99</v>
      </c>
      <c s="34" t="s">
        <v>3032</v>
      </c>
      <c s="35" t="s">
        <v>4</v>
      </c>
      <c s="6" t="s">
        <v>3033</v>
      </c>
      <c s="36" t="s">
        <v>65</v>
      </c>
      <c s="37">
        <v>4.3</v>
      </c>
      <c s="36">
        <v>0</v>
      </c>
      <c s="36">
        <f>ROUND(G56*H56,6)</f>
      </c>
      <c r="L56" s="38">
        <v>0</v>
      </c>
      <c s="32">
        <f>ROUND(ROUND(L56,2)*ROUND(G56,3),2)</f>
      </c>
      <c s="36" t="s">
        <v>66</v>
      </c>
      <c>
        <f>(M56*21)/100</f>
      </c>
      <c t="s">
        <v>26</v>
      </c>
    </row>
    <row r="57" spans="1:5" ht="12.75">
      <c r="A57" s="35" t="s">
        <v>55</v>
      </c>
      <c r="E57" s="39" t="s">
        <v>4</v>
      </c>
    </row>
    <row r="58" spans="1:5" ht="12.75">
      <c r="A58" s="35" t="s">
        <v>57</v>
      </c>
      <c r="E58" s="40" t="s">
        <v>14108</v>
      </c>
    </row>
    <row r="59" spans="1:5" ht="12.75">
      <c r="A59" t="s">
        <v>59</v>
      </c>
      <c r="E59" s="39" t="s">
        <v>68</v>
      </c>
    </row>
    <row r="60" spans="1:16" ht="12.75">
      <c r="A60" t="s">
        <v>48</v>
      </c>
      <c s="34" t="s">
        <v>102</v>
      </c>
      <c s="34" t="s">
        <v>5112</v>
      </c>
      <c s="35" t="s">
        <v>4</v>
      </c>
      <c s="6" t="s">
        <v>5113</v>
      </c>
      <c s="36" t="s">
        <v>65</v>
      </c>
      <c s="37">
        <v>10.5</v>
      </c>
      <c s="36">
        <v>0</v>
      </c>
      <c s="36">
        <f>ROUND(G60*H60,6)</f>
      </c>
      <c r="L60" s="38">
        <v>0</v>
      </c>
      <c s="32">
        <f>ROUND(ROUND(L60,2)*ROUND(G60,3),2)</f>
      </c>
      <c s="36" t="s">
        <v>66</v>
      </c>
      <c>
        <f>(M60*21)/100</f>
      </c>
      <c t="s">
        <v>26</v>
      </c>
    </row>
    <row r="61" spans="1:5" ht="12.75">
      <c r="A61" s="35" t="s">
        <v>55</v>
      </c>
      <c r="E61" s="39" t="s">
        <v>4</v>
      </c>
    </row>
    <row r="62" spans="1:5" ht="12.75">
      <c r="A62" s="35" t="s">
        <v>57</v>
      </c>
      <c r="E62" s="40" t="s">
        <v>14109</v>
      </c>
    </row>
    <row r="63" spans="1:5" ht="12.75">
      <c r="A63" t="s">
        <v>59</v>
      </c>
      <c r="E63" s="39" t="s">
        <v>68</v>
      </c>
    </row>
    <row r="64" spans="1:16" ht="12.75">
      <c r="A64" t="s">
        <v>48</v>
      </c>
      <c s="34" t="s">
        <v>105</v>
      </c>
      <c s="34" t="s">
        <v>5638</v>
      </c>
      <c s="35" t="s">
        <v>4</v>
      </c>
      <c s="6" t="s">
        <v>5639</v>
      </c>
      <c s="36" t="s">
        <v>65</v>
      </c>
      <c s="37">
        <v>3.7</v>
      </c>
      <c s="36">
        <v>0</v>
      </c>
      <c s="36">
        <f>ROUND(G64*H64,6)</f>
      </c>
      <c r="L64" s="38">
        <v>0</v>
      </c>
      <c s="32">
        <f>ROUND(ROUND(L64,2)*ROUND(G64,3),2)</f>
      </c>
      <c s="36" t="s">
        <v>66</v>
      </c>
      <c>
        <f>(M64*21)/100</f>
      </c>
      <c t="s">
        <v>26</v>
      </c>
    </row>
    <row r="65" spans="1:5" ht="12.75">
      <c r="A65" s="35" t="s">
        <v>55</v>
      </c>
      <c r="E65" s="39" t="s">
        <v>4</v>
      </c>
    </row>
    <row r="66" spans="1:5" ht="12.75">
      <c r="A66" s="35" t="s">
        <v>57</v>
      </c>
      <c r="E66" s="40" t="s">
        <v>14110</v>
      </c>
    </row>
    <row r="67" spans="1:5" ht="12.75">
      <c r="A67" t="s">
        <v>59</v>
      </c>
      <c r="E67" s="39" t="s">
        <v>68</v>
      </c>
    </row>
    <row r="68" spans="1:16" ht="12.75">
      <c r="A68" t="s">
        <v>48</v>
      </c>
      <c s="34" t="s">
        <v>108</v>
      </c>
      <c s="34" t="s">
        <v>6570</v>
      </c>
      <c s="35" t="s">
        <v>4</v>
      </c>
      <c s="6" t="s">
        <v>6571</v>
      </c>
      <c s="36" t="s">
        <v>53</v>
      </c>
      <c s="37">
        <v>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3" ht="12.75">
      <c r="A72" t="s">
        <v>45</v>
      </c>
      <c r="C72" s="31" t="s">
        <v>25</v>
      </c>
      <c r="E72" s="33" t="s">
        <v>4598</v>
      </c>
      <c r="J72" s="32">
        <f>0</f>
      </c>
      <c s="32">
        <f>0</f>
      </c>
      <c s="32">
        <f>0+L73+L77+L81+L85+L89</f>
      </c>
      <c s="32">
        <f>0+M73+M77+M81+M85+M89</f>
      </c>
    </row>
    <row r="73" spans="1:16" ht="12.75">
      <c r="A73" t="s">
        <v>48</v>
      </c>
      <c s="34" t="s">
        <v>111</v>
      </c>
      <c s="34" t="s">
        <v>14111</v>
      </c>
      <c s="35" t="s">
        <v>4</v>
      </c>
      <c s="6" t="s">
        <v>14112</v>
      </c>
      <c s="36" t="s">
        <v>65</v>
      </c>
      <c s="37">
        <v>51.2</v>
      </c>
      <c s="36">
        <v>0</v>
      </c>
      <c s="36">
        <f>ROUND(G73*H73,6)</f>
      </c>
      <c r="L73" s="38">
        <v>0</v>
      </c>
      <c s="32">
        <f>ROUND(ROUND(L73,2)*ROUND(G73,3),2)</f>
      </c>
      <c s="36" t="s">
        <v>66</v>
      </c>
      <c>
        <f>(M73*21)/100</f>
      </c>
      <c t="s">
        <v>26</v>
      </c>
    </row>
    <row r="74" spans="1:5" ht="12.75">
      <c r="A74" s="35" t="s">
        <v>55</v>
      </c>
      <c r="E74" s="39" t="s">
        <v>4</v>
      </c>
    </row>
    <row r="75" spans="1:5" ht="25.5">
      <c r="A75" s="35" t="s">
        <v>57</v>
      </c>
      <c r="E75" s="40" t="s">
        <v>14113</v>
      </c>
    </row>
    <row r="76" spans="1:5" ht="12.75">
      <c r="A76" t="s">
        <v>59</v>
      </c>
      <c r="E76" s="39" t="s">
        <v>68</v>
      </c>
    </row>
    <row r="77" spans="1:16" ht="12.75">
      <c r="A77" t="s">
        <v>48</v>
      </c>
      <c s="34" t="s">
        <v>114</v>
      </c>
      <c s="34" t="s">
        <v>14114</v>
      </c>
      <c s="35" t="s">
        <v>4</v>
      </c>
      <c s="6" t="s">
        <v>14115</v>
      </c>
      <c s="36" t="s">
        <v>65</v>
      </c>
      <c s="37">
        <v>9.8</v>
      </c>
      <c s="36">
        <v>0</v>
      </c>
      <c s="36">
        <f>ROUND(G77*H77,6)</f>
      </c>
      <c r="L77" s="38">
        <v>0</v>
      </c>
      <c s="32">
        <f>ROUND(ROUND(L77,2)*ROUND(G77,3),2)</f>
      </c>
      <c s="36" t="s">
        <v>66</v>
      </c>
      <c>
        <f>(M77*21)/100</f>
      </c>
      <c t="s">
        <v>26</v>
      </c>
    </row>
    <row r="78" spans="1:5" ht="12.75">
      <c r="A78" s="35" t="s">
        <v>55</v>
      </c>
      <c r="E78" s="39" t="s">
        <v>4</v>
      </c>
    </row>
    <row r="79" spans="1:5" ht="12.75">
      <c r="A79" s="35" t="s">
        <v>57</v>
      </c>
      <c r="E79" s="40" t="s">
        <v>14116</v>
      </c>
    </row>
    <row r="80" spans="1:5" ht="12.75">
      <c r="A80" t="s">
        <v>59</v>
      </c>
      <c r="E80" s="39" t="s">
        <v>68</v>
      </c>
    </row>
    <row r="81" spans="1:16" ht="12.75">
      <c r="A81" t="s">
        <v>48</v>
      </c>
      <c s="34" t="s">
        <v>117</v>
      </c>
      <c s="34" t="s">
        <v>14117</v>
      </c>
      <c s="35" t="s">
        <v>4</v>
      </c>
      <c s="6" t="s">
        <v>14118</v>
      </c>
      <c s="36" t="s">
        <v>65</v>
      </c>
      <c s="37">
        <v>12.2</v>
      </c>
      <c s="36">
        <v>0</v>
      </c>
      <c s="36">
        <f>ROUND(G81*H81,6)</f>
      </c>
      <c r="L81" s="38">
        <v>0</v>
      </c>
      <c s="32">
        <f>ROUND(ROUND(L81,2)*ROUND(G81,3),2)</f>
      </c>
      <c s="36" t="s">
        <v>66</v>
      </c>
      <c>
        <f>(M81*21)/100</f>
      </c>
      <c t="s">
        <v>26</v>
      </c>
    </row>
    <row r="82" spans="1:5" ht="12.75">
      <c r="A82" s="35" t="s">
        <v>55</v>
      </c>
      <c r="E82" s="39" t="s">
        <v>4</v>
      </c>
    </row>
    <row r="83" spans="1:5" ht="12.75">
      <c r="A83" s="35" t="s">
        <v>57</v>
      </c>
      <c r="E83" s="40" t="s">
        <v>14119</v>
      </c>
    </row>
    <row r="84" spans="1:5" ht="12.75">
      <c r="A84" t="s">
        <v>59</v>
      </c>
      <c r="E84" s="39" t="s">
        <v>68</v>
      </c>
    </row>
    <row r="85" spans="1:16" ht="12.75">
      <c r="A85" t="s">
        <v>48</v>
      </c>
      <c s="34" t="s">
        <v>121</v>
      </c>
      <c s="34" t="s">
        <v>14120</v>
      </c>
      <c s="35" t="s">
        <v>4</v>
      </c>
      <c s="6" t="s">
        <v>14121</v>
      </c>
      <c s="36" t="s">
        <v>65</v>
      </c>
      <c s="37">
        <v>3.1</v>
      </c>
      <c s="36">
        <v>0</v>
      </c>
      <c s="36">
        <f>ROUND(G85*H85,6)</f>
      </c>
      <c r="L85" s="38">
        <v>0</v>
      </c>
      <c s="32">
        <f>ROUND(ROUND(L85,2)*ROUND(G85,3),2)</f>
      </c>
      <c s="36" t="s">
        <v>66</v>
      </c>
      <c>
        <f>(M85*21)/100</f>
      </c>
      <c t="s">
        <v>26</v>
      </c>
    </row>
    <row r="86" spans="1:5" ht="12.75">
      <c r="A86" s="35" t="s">
        <v>55</v>
      </c>
      <c r="E86" s="39" t="s">
        <v>4</v>
      </c>
    </row>
    <row r="87" spans="1:5" ht="25.5">
      <c r="A87" s="35" t="s">
        <v>57</v>
      </c>
      <c r="E87" s="40" t="s">
        <v>14122</v>
      </c>
    </row>
    <row r="88" spans="1:5" ht="12.75">
      <c r="A88" t="s">
        <v>59</v>
      </c>
      <c r="E88" s="39" t="s">
        <v>68</v>
      </c>
    </row>
    <row r="89" spans="1:16" ht="12.75">
      <c r="A89" t="s">
        <v>48</v>
      </c>
      <c s="34" t="s">
        <v>124</v>
      </c>
      <c s="34" t="s">
        <v>14123</v>
      </c>
      <c s="35" t="s">
        <v>4</v>
      </c>
      <c s="6" t="s">
        <v>14124</v>
      </c>
      <c s="36" t="s">
        <v>3911</v>
      </c>
      <c s="37">
        <v>22</v>
      </c>
      <c s="36">
        <v>0</v>
      </c>
      <c s="36">
        <f>ROUND(G89*H89,6)</f>
      </c>
      <c r="L89" s="38">
        <v>0</v>
      </c>
      <c s="32">
        <f>ROUND(ROUND(L89,2)*ROUND(G89,3),2)</f>
      </c>
      <c s="36" t="s">
        <v>54</v>
      </c>
      <c>
        <f>(M89*21)/100</f>
      </c>
      <c t="s">
        <v>26</v>
      </c>
    </row>
    <row r="90" spans="1:5" ht="12.75">
      <c r="A90" s="35" t="s">
        <v>55</v>
      </c>
      <c r="E90" s="39" t="s">
        <v>4</v>
      </c>
    </row>
    <row r="91" spans="1:5" ht="12.75">
      <c r="A91" s="35" t="s">
        <v>57</v>
      </c>
      <c r="E91" s="40" t="s">
        <v>4</v>
      </c>
    </row>
    <row r="92" spans="1:5" ht="12.75">
      <c r="A92" t="s">
        <v>59</v>
      </c>
      <c r="E92" s="39" t="s">
        <v>4</v>
      </c>
    </row>
    <row r="93" spans="1:13" ht="12.75">
      <c r="A93" t="s">
        <v>45</v>
      </c>
      <c r="C93" s="31" t="s">
        <v>74</v>
      </c>
      <c r="E93" s="33" t="s">
        <v>4601</v>
      </c>
      <c r="J93" s="32">
        <f>0</f>
      </c>
      <c s="32">
        <f>0</f>
      </c>
      <c s="32">
        <f>0+L94+L98+L102+L106+L110+L114+L118</f>
      </c>
      <c s="32">
        <f>0+M94+M98+M102+M106+M110+M114+M118</f>
      </c>
    </row>
    <row r="94" spans="1:16" ht="12.75">
      <c r="A94" t="s">
        <v>48</v>
      </c>
      <c s="34" t="s">
        <v>127</v>
      </c>
      <c s="34" t="s">
        <v>14125</v>
      </c>
      <c s="35" t="s">
        <v>4</v>
      </c>
      <c s="6" t="s">
        <v>14126</v>
      </c>
      <c s="36" t="s">
        <v>65</v>
      </c>
      <c s="37">
        <v>38</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130</v>
      </c>
      <c s="34" t="s">
        <v>14127</v>
      </c>
      <c s="35" t="s">
        <v>4</v>
      </c>
      <c s="6" t="s">
        <v>14128</v>
      </c>
      <c s="36" t="s">
        <v>65</v>
      </c>
      <c s="37">
        <v>50.75</v>
      </c>
      <c s="36">
        <v>0</v>
      </c>
      <c s="36">
        <f>ROUND(G98*H98,6)</f>
      </c>
      <c r="L98" s="38">
        <v>0</v>
      </c>
      <c s="32">
        <f>ROUND(ROUND(L98,2)*ROUND(G98,3),2)</f>
      </c>
      <c s="36" t="s">
        <v>66</v>
      </c>
      <c>
        <f>(M98*21)/100</f>
      </c>
      <c t="s">
        <v>26</v>
      </c>
    </row>
    <row r="99" spans="1:5" ht="12.75">
      <c r="A99" s="35" t="s">
        <v>55</v>
      </c>
      <c r="E99" s="39" t="s">
        <v>4</v>
      </c>
    </row>
    <row r="100" spans="1:5" ht="12.75">
      <c r="A100" s="35" t="s">
        <v>57</v>
      </c>
      <c r="E100" s="40" t="s">
        <v>14129</v>
      </c>
    </row>
    <row r="101" spans="1:5" ht="12.75">
      <c r="A101" t="s">
        <v>59</v>
      </c>
      <c r="E101" s="39" t="s">
        <v>68</v>
      </c>
    </row>
    <row r="102" spans="1:16" ht="12.75">
      <c r="A102" t="s">
        <v>48</v>
      </c>
      <c s="34" t="s">
        <v>133</v>
      </c>
      <c s="34" t="s">
        <v>14130</v>
      </c>
      <c s="35" t="s">
        <v>4</v>
      </c>
      <c s="6" t="s">
        <v>14131</v>
      </c>
      <c s="36" t="s">
        <v>53</v>
      </c>
      <c s="37">
        <v>2</v>
      </c>
      <c s="36">
        <v>0</v>
      </c>
      <c s="36">
        <f>ROUND(G102*H102,6)</f>
      </c>
      <c r="L102" s="38">
        <v>0</v>
      </c>
      <c s="32">
        <f>ROUND(ROUND(L102,2)*ROUND(G102,3),2)</f>
      </c>
      <c s="36" t="s">
        <v>66</v>
      </c>
      <c>
        <f>(M102*21)/100</f>
      </c>
      <c t="s">
        <v>26</v>
      </c>
    </row>
    <row r="103" spans="1:5" ht="12.75">
      <c r="A103" s="35" t="s">
        <v>55</v>
      </c>
      <c r="E103" s="39" t="s">
        <v>4</v>
      </c>
    </row>
    <row r="104" spans="1:5" ht="12.75">
      <c r="A104" s="35" t="s">
        <v>57</v>
      </c>
      <c r="E104" s="40" t="s">
        <v>4</v>
      </c>
    </row>
    <row r="105" spans="1:5" ht="12.75">
      <c r="A105" t="s">
        <v>59</v>
      </c>
      <c r="E105" s="39" t="s">
        <v>68</v>
      </c>
    </row>
    <row r="106" spans="1:16" ht="12.75">
      <c r="A106" t="s">
        <v>48</v>
      </c>
      <c s="34" t="s">
        <v>136</v>
      </c>
      <c s="34" t="s">
        <v>14132</v>
      </c>
      <c s="35" t="s">
        <v>4</v>
      </c>
      <c s="6" t="s">
        <v>14133</v>
      </c>
      <c s="36" t="s">
        <v>53</v>
      </c>
      <c s="37">
        <v>2.165</v>
      </c>
      <c s="36">
        <v>0</v>
      </c>
      <c s="36">
        <f>ROUND(G106*H106,6)</f>
      </c>
      <c r="L106" s="38">
        <v>0</v>
      </c>
      <c s="32">
        <f>ROUND(ROUND(L106,2)*ROUND(G106,3),2)</f>
      </c>
      <c s="36" t="s">
        <v>66</v>
      </c>
      <c>
        <f>(M106*21)/100</f>
      </c>
      <c t="s">
        <v>26</v>
      </c>
    </row>
    <row r="107" spans="1:5" ht="12.75">
      <c r="A107" s="35" t="s">
        <v>55</v>
      </c>
      <c r="E107" s="39" t="s">
        <v>4</v>
      </c>
    </row>
    <row r="108" spans="1:5" ht="12.75">
      <c r="A108" s="35" t="s">
        <v>57</v>
      </c>
      <c r="E108" s="40" t="s">
        <v>4</v>
      </c>
    </row>
    <row r="109" spans="1:5" ht="12.75">
      <c r="A109" t="s">
        <v>59</v>
      </c>
      <c r="E109" s="39" t="s">
        <v>68</v>
      </c>
    </row>
    <row r="110" spans="1:16" ht="12.75">
      <c r="A110" t="s">
        <v>48</v>
      </c>
      <c s="34" t="s">
        <v>139</v>
      </c>
      <c s="34" t="s">
        <v>4602</v>
      </c>
      <c s="35" t="s">
        <v>4</v>
      </c>
      <c s="6" t="s">
        <v>4603</v>
      </c>
      <c s="36" t="s">
        <v>65</v>
      </c>
      <c s="37">
        <v>4.3</v>
      </c>
      <c s="36">
        <v>0</v>
      </c>
      <c s="36">
        <f>ROUND(G110*H110,6)</f>
      </c>
      <c r="L110" s="38">
        <v>0</v>
      </c>
      <c s="32">
        <f>ROUND(ROUND(L110,2)*ROUND(G110,3),2)</f>
      </c>
      <c s="36" t="s">
        <v>66</v>
      </c>
      <c>
        <f>(M110*21)/100</f>
      </c>
      <c t="s">
        <v>26</v>
      </c>
    </row>
    <row r="111" spans="1:5" ht="12.75">
      <c r="A111" s="35" t="s">
        <v>55</v>
      </c>
      <c r="E111" s="39" t="s">
        <v>4</v>
      </c>
    </row>
    <row r="112" spans="1:5" ht="12.75">
      <c r="A112" s="35" t="s">
        <v>57</v>
      </c>
      <c r="E112" s="40" t="s">
        <v>14108</v>
      </c>
    </row>
    <row r="113" spans="1:5" ht="12.75">
      <c r="A113" t="s">
        <v>59</v>
      </c>
      <c r="E113" s="39" t="s">
        <v>68</v>
      </c>
    </row>
    <row r="114" spans="1:16" ht="12.75">
      <c r="A114" t="s">
        <v>48</v>
      </c>
      <c s="34" t="s">
        <v>142</v>
      </c>
      <c s="34" t="s">
        <v>5740</v>
      </c>
      <c s="35" t="s">
        <v>4</v>
      </c>
      <c s="6" t="s">
        <v>5741</v>
      </c>
      <c s="36" t="s">
        <v>53</v>
      </c>
      <c s="37">
        <v>0.1</v>
      </c>
      <c s="36">
        <v>0</v>
      </c>
      <c s="36">
        <f>ROUND(G114*H114,6)</f>
      </c>
      <c r="L114" s="38">
        <v>0</v>
      </c>
      <c s="32">
        <f>ROUND(ROUND(L114,2)*ROUND(G114,3),2)</f>
      </c>
      <c s="36" t="s">
        <v>66</v>
      </c>
      <c>
        <f>(M114*21)/100</f>
      </c>
      <c t="s">
        <v>26</v>
      </c>
    </row>
    <row r="115" spans="1:5" ht="12.75">
      <c r="A115" s="35" t="s">
        <v>55</v>
      </c>
      <c r="E115" s="39" t="s">
        <v>4</v>
      </c>
    </row>
    <row r="116" spans="1:5" ht="12.75">
      <c r="A116" s="35" t="s">
        <v>57</v>
      </c>
      <c r="E116" s="40" t="s">
        <v>4</v>
      </c>
    </row>
    <row r="117" spans="1:5" ht="12.75">
      <c r="A117" t="s">
        <v>59</v>
      </c>
      <c r="E117" s="39" t="s">
        <v>68</v>
      </c>
    </row>
    <row r="118" spans="1:16" ht="12.75">
      <c r="A118" t="s">
        <v>48</v>
      </c>
      <c s="34" t="s">
        <v>145</v>
      </c>
      <c s="34" t="s">
        <v>14134</v>
      </c>
      <c s="35" t="s">
        <v>4</v>
      </c>
      <c s="6" t="s">
        <v>14135</v>
      </c>
      <c s="36" t="s">
        <v>65</v>
      </c>
      <c s="37">
        <v>2.3</v>
      </c>
      <c s="36">
        <v>0</v>
      </c>
      <c s="36">
        <f>ROUND(G118*H118,6)</f>
      </c>
      <c r="L118" s="38">
        <v>0</v>
      </c>
      <c s="32">
        <f>ROUND(ROUND(L118,2)*ROUND(G118,3),2)</f>
      </c>
      <c s="36" t="s">
        <v>66</v>
      </c>
      <c>
        <f>(M118*21)/100</f>
      </c>
      <c t="s">
        <v>26</v>
      </c>
    </row>
    <row r="119" spans="1:5" ht="12.75">
      <c r="A119" s="35" t="s">
        <v>55</v>
      </c>
      <c r="E119" s="39" t="s">
        <v>4</v>
      </c>
    </row>
    <row r="120" spans="1:5" ht="12.75">
      <c r="A120" s="35" t="s">
        <v>57</v>
      </c>
      <c r="E120" s="40" t="s">
        <v>14136</v>
      </c>
    </row>
    <row r="121" spans="1:5" ht="12.75">
      <c r="A121" t="s">
        <v>59</v>
      </c>
      <c r="E121" s="39" t="s">
        <v>68</v>
      </c>
    </row>
    <row r="122" spans="1:13" ht="12.75">
      <c r="A122" t="s">
        <v>45</v>
      </c>
      <c r="C122" s="31" t="s">
        <v>80</v>
      </c>
      <c r="E122" s="33" t="s">
        <v>14137</v>
      </c>
      <c r="J122" s="32">
        <f>0</f>
      </c>
      <c s="32">
        <f>0</f>
      </c>
      <c s="32">
        <f>0+L123+L127+L131+L135+L139+L143+L147+L151+L155+L159+L163</f>
      </c>
      <c s="32">
        <f>0+M123+M127+M131+M135+M139+M143+M147+M151+M155+M159+M163</f>
      </c>
    </row>
    <row r="123" spans="1:16" ht="12.75">
      <c r="A123" t="s">
        <v>48</v>
      </c>
      <c s="34" t="s">
        <v>148</v>
      </c>
      <c s="34" t="s">
        <v>14138</v>
      </c>
      <c s="35" t="s">
        <v>4</v>
      </c>
      <c s="6" t="s">
        <v>14139</v>
      </c>
      <c s="36" t="s">
        <v>697</v>
      </c>
      <c s="37">
        <v>208</v>
      </c>
      <c s="36">
        <v>0</v>
      </c>
      <c s="36">
        <f>ROUND(G123*H123,6)</f>
      </c>
      <c r="L123" s="38">
        <v>0</v>
      </c>
      <c s="32">
        <f>ROUND(ROUND(L123,2)*ROUND(G123,3),2)</f>
      </c>
      <c s="36" t="s">
        <v>66</v>
      </c>
      <c>
        <f>(M123*21)/100</f>
      </c>
      <c t="s">
        <v>26</v>
      </c>
    </row>
    <row r="124" spans="1:5" ht="12.75">
      <c r="A124" s="35" t="s">
        <v>55</v>
      </c>
      <c r="E124" s="39" t="s">
        <v>4</v>
      </c>
    </row>
    <row r="125" spans="1:5" ht="12.75">
      <c r="A125" s="35" t="s">
        <v>57</v>
      </c>
      <c r="E125" s="40" t="s">
        <v>14140</v>
      </c>
    </row>
    <row r="126" spans="1:5" ht="12.75">
      <c r="A126" t="s">
        <v>59</v>
      </c>
      <c r="E126" s="39" t="s">
        <v>68</v>
      </c>
    </row>
    <row r="127" spans="1:16" ht="12.75">
      <c r="A127" t="s">
        <v>48</v>
      </c>
      <c s="34" t="s">
        <v>151</v>
      </c>
      <c s="34" t="s">
        <v>14141</v>
      </c>
      <c s="35" t="s">
        <v>4</v>
      </c>
      <c s="6" t="s">
        <v>14142</v>
      </c>
      <c s="36" t="s">
        <v>697</v>
      </c>
      <c s="37">
        <v>12</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12.75">
      <c r="A131" t="s">
        <v>48</v>
      </c>
      <c s="34" t="s">
        <v>154</v>
      </c>
      <c s="34" t="s">
        <v>1240</v>
      </c>
      <c s="35" t="s">
        <v>4</v>
      </c>
      <c s="6" t="s">
        <v>1241</v>
      </c>
      <c s="36" t="s">
        <v>697</v>
      </c>
      <c s="37">
        <v>850</v>
      </c>
      <c s="36">
        <v>0</v>
      </c>
      <c s="36">
        <f>ROUND(G131*H131,6)</f>
      </c>
      <c r="L131" s="38">
        <v>0</v>
      </c>
      <c s="32">
        <f>ROUND(ROUND(L131,2)*ROUND(G131,3),2)</f>
      </c>
      <c s="36" t="s">
        <v>66</v>
      </c>
      <c>
        <f>(M131*21)/100</f>
      </c>
      <c t="s">
        <v>26</v>
      </c>
    </row>
    <row r="132" spans="1:5" ht="12.75">
      <c r="A132" s="35" t="s">
        <v>55</v>
      </c>
      <c r="E132" s="39" t="s">
        <v>4</v>
      </c>
    </row>
    <row r="133" spans="1:5" ht="12.75">
      <c r="A133" s="35" t="s">
        <v>57</v>
      </c>
      <c r="E133" s="40" t="s">
        <v>14143</v>
      </c>
    </row>
    <row r="134" spans="1:5" ht="12.75">
      <c r="A134" t="s">
        <v>59</v>
      </c>
      <c r="E134" s="39" t="s">
        <v>68</v>
      </c>
    </row>
    <row r="135" spans="1:16" ht="12.75">
      <c r="A135" t="s">
        <v>48</v>
      </c>
      <c s="34" t="s">
        <v>157</v>
      </c>
      <c s="34" t="s">
        <v>14144</v>
      </c>
      <c s="35" t="s">
        <v>4</v>
      </c>
      <c s="6" t="s">
        <v>14145</v>
      </c>
      <c s="36" t="s">
        <v>697</v>
      </c>
      <c s="37">
        <v>234.1</v>
      </c>
      <c s="36">
        <v>0</v>
      </c>
      <c s="36">
        <f>ROUND(G135*H135,6)</f>
      </c>
      <c r="L135" s="38">
        <v>0</v>
      </c>
      <c s="32">
        <f>ROUND(ROUND(L135,2)*ROUND(G135,3),2)</f>
      </c>
      <c s="36" t="s">
        <v>66</v>
      </c>
      <c>
        <f>(M135*21)/100</f>
      </c>
      <c t="s">
        <v>26</v>
      </c>
    </row>
    <row r="136" spans="1:5" ht="12.75">
      <c r="A136" s="35" t="s">
        <v>55</v>
      </c>
      <c r="E136" s="39" t="s">
        <v>4</v>
      </c>
    </row>
    <row r="137" spans="1:5" ht="12.75">
      <c r="A137" s="35" t="s">
        <v>57</v>
      </c>
      <c r="E137" s="40" t="s">
        <v>14146</v>
      </c>
    </row>
    <row r="138" spans="1:5" ht="12.75">
      <c r="A138" t="s">
        <v>59</v>
      </c>
      <c r="E138" s="39" t="s">
        <v>68</v>
      </c>
    </row>
    <row r="139" spans="1:16" ht="12.75">
      <c r="A139" t="s">
        <v>48</v>
      </c>
      <c s="34" t="s">
        <v>160</v>
      </c>
      <c s="34" t="s">
        <v>14147</v>
      </c>
      <c s="35" t="s">
        <v>4</v>
      </c>
      <c s="6" t="s">
        <v>14148</v>
      </c>
      <c s="36" t="s">
        <v>697</v>
      </c>
      <c s="37">
        <v>10.6</v>
      </c>
      <c s="36">
        <v>0</v>
      </c>
      <c s="36">
        <f>ROUND(G139*H139,6)</f>
      </c>
      <c r="L139" s="38">
        <v>0</v>
      </c>
      <c s="32">
        <f>ROUND(ROUND(L139,2)*ROUND(G139,3),2)</f>
      </c>
      <c s="36" t="s">
        <v>66</v>
      </c>
      <c>
        <f>(M139*21)/100</f>
      </c>
      <c t="s">
        <v>26</v>
      </c>
    </row>
    <row r="140" spans="1:5" ht="12.75">
      <c r="A140" s="35" t="s">
        <v>55</v>
      </c>
      <c r="E140" s="39" t="s">
        <v>4</v>
      </c>
    </row>
    <row r="141" spans="1:5" ht="12.75">
      <c r="A141" s="35" t="s">
        <v>57</v>
      </c>
      <c r="E141" s="40" t="s">
        <v>14149</v>
      </c>
    </row>
    <row r="142" spans="1:5" ht="12.75">
      <c r="A142" t="s">
        <v>59</v>
      </c>
      <c r="E142" s="39" t="s">
        <v>68</v>
      </c>
    </row>
    <row r="143" spans="1:16" ht="12.75">
      <c r="A143" t="s">
        <v>48</v>
      </c>
      <c s="34" t="s">
        <v>163</v>
      </c>
      <c s="34" t="s">
        <v>14150</v>
      </c>
      <c s="35" t="s">
        <v>4</v>
      </c>
      <c s="6" t="s">
        <v>14151</v>
      </c>
      <c s="36" t="s">
        <v>65</v>
      </c>
      <c s="37">
        <v>19.04</v>
      </c>
      <c s="36">
        <v>0</v>
      </c>
      <c s="36">
        <f>ROUND(G143*H143,6)</f>
      </c>
      <c r="L143" s="38">
        <v>0</v>
      </c>
      <c s="32">
        <f>ROUND(ROUND(L143,2)*ROUND(G143,3),2)</f>
      </c>
      <c s="36" t="s">
        <v>66</v>
      </c>
      <c>
        <f>(M143*21)/100</f>
      </c>
      <c t="s">
        <v>26</v>
      </c>
    </row>
    <row r="144" spans="1:5" ht="12.75">
      <c r="A144" s="35" t="s">
        <v>55</v>
      </c>
      <c r="E144" s="39" t="s">
        <v>4</v>
      </c>
    </row>
    <row r="145" spans="1:5" ht="12.75">
      <c r="A145" s="35" t="s">
        <v>57</v>
      </c>
      <c r="E145" s="40" t="s">
        <v>14152</v>
      </c>
    </row>
    <row r="146" spans="1:5" ht="12.75">
      <c r="A146" t="s">
        <v>59</v>
      </c>
      <c r="E146" s="39" t="s">
        <v>68</v>
      </c>
    </row>
    <row r="147" spans="1:16" ht="12.75">
      <c r="A147" t="s">
        <v>48</v>
      </c>
      <c s="34" t="s">
        <v>166</v>
      </c>
      <c s="34" t="s">
        <v>14153</v>
      </c>
      <c s="35" t="s">
        <v>4</v>
      </c>
      <c s="6" t="s">
        <v>14154</v>
      </c>
      <c s="36" t="s">
        <v>53</v>
      </c>
      <c s="37">
        <v>1.08</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14155</v>
      </c>
      <c s="35" t="s">
        <v>4</v>
      </c>
      <c s="6" t="s">
        <v>14156</v>
      </c>
      <c s="36" t="s">
        <v>697</v>
      </c>
      <c s="37">
        <v>2.7</v>
      </c>
      <c s="36">
        <v>0</v>
      </c>
      <c s="36">
        <f>ROUND(G151*H151,6)</f>
      </c>
      <c r="L151" s="38">
        <v>0</v>
      </c>
      <c s="32">
        <f>ROUND(ROUND(L151,2)*ROUND(G151,3),2)</f>
      </c>
      <c s="36" t="s">
        <v>66</v>
      </c>
      <c>
        <f>(M151*21)/100</f>
      </c>
      <c t="s">
        <v>26</v>
      </c>
    </row>
    <row r="152" spans="1:5" ht="12.75">
      <c r="A152" s="35" t="s">
        <v>55</v>
      </c>
      <c r="E152" s="39" t="s">
        <v>4</v>
      </c>
    </row>
    <row r="153" spans="1:5" ht="12.75">
      <c r="A153" s="35" t="s">
        <v>57</v>
      </c>
      <c r="E153" s="40" t="s">
        <v>14157</v>
      </c>
    </row>
    <row r="154" spans="1:5" ht="12.75">
      <c r="A154" t="s">
        <v>59</v>
      </c>
      <c r="E154" s="39" t="s">
        <v>68</v>
      </c>
    </row>
    <row r="155" spans="1:16" ht="12.75">
      <c r="A155" t="s">
        <v>48</v>
      </c>
      <c s="34" t="s">
        <v>172</v>
      </c>
      <c s="34" t="s">
        <v>6640</v>
      </c>
      <c s="35" t="s">
        <v>4</v>
      </c>
      <c s="6" t="s">
        <v>6641</v>
      </c>
      <c s="36" t="s">
        <v>697</v>
      </c>
      <c s="37">
        <v>7.56</v>
      </c>
      <c s="36">
        <v>0</v>
      </c>
      <c s="36">
        <f>ROUND(G155*H155,6)</f>
      </c>
      <c r="L155" s="38">
        <v>0</v>
      </c>
      <c s="32">
        <f>ROUND(ROUND(L155,2)*ROUND(G155,3),2)</f>
      </c>
      <c s="36" t="s">
        <v>66</v>
      </c>
      <c>
        <f>(M155*21)/100</f>
      </c>
      <c t="s">
        <v>26</v>
      </c>
    </row>
    <row r="156" spans="1:5" ht="12.75">
      <c r="A156" s="35" t="s">
        <v>55</v>
      </c>
      <c r="E156" s="39" t="s">
        <v>4</v>
      </c>
    </row>
    <row r="157" spans="1:5" ht="12.75">
      <c r="A157" s="35" t="s">
        <v>57</v>
      </c>
      <c r="E157" s="40" t="s">
        <v>14158</v>
      </c>
    </row>
    <row r="158" spans="1:5" ht="12.75">
      <c r="A158" t="s">
        <v>59</v>
      </c>
      <c r="E158" s="39" t="s">
        <v>68</v>
      </c>
    </row>
    <row r="159" spans="1:16" ht="12.75">
      <c r="A159" t="s">
        <v>48</v>
      </c>
      <c s="34" t="s">
        <v>175</v>
      </c>
      <c s="34" t="s">
        <v>5754</v>
      </c>
      <c s="35" t="s">
        <v>4</v>
      </c>
      <c s="6" t="s">
        <v>5755</v>
      </c>
      <c s="36" t="s">
        <v>697</v>
      </c>
      <c s="37">
        <v>25</v>
      </c>
      <c s="36">
        <v>0</v>
      </c>
      <c s="36">
        <f>ROUND(G159*H159,6)</f>
      </c>
      <c r="L159" s="38">
        <v>0</v>
      </c>
      <c s="32">
        <f>ROUND(ROUND(L159,2)*ROUND(G159,3),2)</f>
      </c>
      <c s="36" t="s">
        <v>66</v>
      </c>
      <c>
        <f>(M159*21)/100</f>
      </c>
      <c t="s">
        <v>26</v>
      </c>
    </row>
    <row r="160" spans="1:5" ht="12.75">
      <c r="A160" s="35" t="s">
        <v>55</v>
      </c>
      <c r="E160" s="39" t="s">
        <v>4</v>
      </c>
    </row>
    <row r="161" spans="1:5" ht="38.25">
      <c r="A161" s="35" t="s">
        <v>57</v>
      </c>
      <c r="E161" s="40" t="s">
        <v>14159</v>
      </c>
    </row>
    <row r="162" spans="1:5" ht="12.75">
      <c r="A162" t="s">
        <v>59</v>
      </c>
      <c r="E162" s="39" t="s">
        <v>68</v>
      </c>
    </row>
    <row r="163" spans="1:16" ht="12.75">
      <c r="A163" t="s">
        <v>48</v>
      </c>
      <c s="34" t="s">
        <v>178</v>
      </c>
      <c s="34" t="s">
        <v>14160</v>
      </c>
      <c s="35" t="s">
        <v>4</v>
      </c>
      <c s="6" t="s">
        <v>14161</v>
      </c>
      <c s="36" t="s">
        <v>697</v>
      </c>
      <c s="37">
        <v>1.3</v>
      </c>
      <c s="36">
        <v>0</v>
      </c>
      <c s="36">
        <f>ROUND(G163*H163,6)</f>
      </c>
      <c r="L163" s="38">
        <v>0</v>
      </c>
      <c s="32">
        <f>ROUND(ROUND(L163,2)*ROUND(G163,3),2)</f>
      </c>
      <c s="36" t="s">
        <v>66</v>
      </c>
      <c>
        <f>(M163*21)/100</f>
      </c>
      <c t="s">
        <v>26</v>
      </c>
    </row>
    <row r="164" spans="1:5" ht="12.75">
      <c r="A164" s="35" t="s">
        <v>55</v>
      </c>
      <c r="E164" s="39" t="s">
        <v>4</v>
      </c>
    </row>
    <row r="165" spans="1:5" ht="12.75">
      <c r="A165" s="35" t="s">
        <v>57</v>
      </c>
      <c r="E165" s="40" t="s">
        <v>4</v>
      </c>
    </row>
    <row r="166" spans="1:5" ht="12.75">
      <c r="A166" t="s">
        <v>59</v>
      </c>
      <c r="E166" s="39" t="s">
        <v>68</v>
      </c>
    </row>
    <row r="167" spans="1:13" ht="12.75">
      <c r="A167" t="s">
        <v>45</v>
      </c>
      <c r="C167" s="31" t="s">
        <v>83</v>
      </c>
      <c r="E167" s="33" t="s">
        <v>2777</v>
      </c>
      <c r="J167" s="32">
        <f>0</f>
      </c>
      <c s="32">
        <f>0</f>
      </c>
      <c s="32">
        <f>0+L168+L172+L176+L180+L184+L188+L192+L196+L200+L204+L208+L212+L216+L220+L224+L228+L232+L236+L240+L244+L248+L252+L256+L260</f>
      </c>
      <c s="32">
        <f>0+M168+M172+M176+M180+M184+M188+M192+M196+M200+M204+M208+M212+M216+M220+M224+M228+M232+M236+M240+M244+M248+M252+M256+M260</f>
      </c>
    </row>
    <row r="168" spans="1:16" ht="25.5">
      <c r="A168" t="s">
        <v>48</v>
      </c>
      <c s="34" t="s">
        <v>181</v>
      </c>
      <c s="34" t="s">
        <v>14162</v>
      </c>
      <c s="35" t="s">
        <v>4</v>
      </c>
      <c s="6" t="s">
        <v>14163</v>
      </c>
      <c s="36" t="s">
        <v>92</v>
      </c>
      <c s="37">
        <v>2</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184</v>
      </c>
      <c s="34" t="s">
        <v>14164</v>
      </c>
      <c s="35" t="s">
        <v>4</v>
      </c>
      <c s="6" t="s">
        <v>14165</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187</v>
      </c>
      <c s="34" t="s">
        <v>1654</v>
      </c>
      <c s="35" t="s">
        <v>4</v>
      </c>
      <c s="6" t="s">
        <v>2578</v>
      </c>
      <c s="36" t="s">
        <v>92</v>
      </c>
      <c s="37">
        <v>10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25.5">
      <c r="A180" t="s">
        <v>48</v>
      </c>
      <c s="34" t="s">
        <v>191</v>
      </c>
      <c s="34" t="s">
        <v>5758</v>
      </c>
      <c s="35" t="s">
        <v>4</v>
      </c>
      <c s="6" t="s">
        <v>5759</v>
      </c>
      <c s="36" t="s">
        <v>697</v>
      </c>
      <c s="37">
        <v>180.3</v>
      </c>
      <c s="36">
        <v>0</v>
      </c>
      <c s="36">
        <f>ROUND(G180*H180,6)</f>
      </c>
      <c r="L180" s="38">
        <v>0</v>
      </c>
      <c s="32">
        <f>ROUND(ROUND(L180,2)*ROUND(G180,3),2)</f>
      </c>
      <c s="36" t="s">
        <v>66</v>
      </c>
      <c>
        <f>(M180*21)/100</f>
      </c>
      <c t="s">
        <v>26</v>
      </c>
    </row>
    <row r="181" spans="1:5" ht="12.75">
      <c r="A181" s="35" t="s">
        <v>55</v>
      </c>
      <c r="E181" s="39" t="s">
        <v>4</v>
      </c>
    </row>
    <row r="182" spans="1:5" ht="12.75">
      <c r="A182" s="35" t="s">
        <v>57</v>
      </c>
      <c r="E182" s="40" t="s">
        <v>14166</v>
      </c>
    </row>
    <row r="183" spans="1:5" ht="12.75">
      <c r="A183" t="s">
        <v>59</v>
      </c>
      <c r="E183" s="39" t="s">
        <v>68</v>
      </c>
    </row>
    <row r="184" spans="1:16" ht="25.5">
      <c r="A184" t="s">
        <v>48</v>
      </c>
      <c s="34" t="s">
        <v>194</v>
      </c>
      <c s="34" t="s">
        <v>7227</v>
      </c>
      <c s="35" t="s">
        <v>4</v>
      </c>
      <c s="6" t="s">
        <v>7228</v>
      </c>
      <c s="36" t="s">
        <v>697</v>
      </c>
      <c s="37">
        <v>109.6</v>
      </c>
      <c s="36">
        <v>0</v>
      </c>
      <c s="36">
        <f>ROUND(G184*H184,6)</f>
      </c>
      <c r="L184" s="38">
        <v>0</v>
      </c>
      <c s="32">
        <f>ROUND(ROUND(L184,2)*ROUND(G184,3),2)</f>
      </c>
      <c s="36" t="s">
        <v>66</v>
      </c>
      <c>
        <f>(M184*21)/100</f>
      </c>
      <c t="s">
        <v>26</v>
      </c>
    </row>
    <row r="185" spans="1:5" ht="12.75">
      <c r="A185" s="35" t="s">
        <v>55</v>
      </c>
      <c r="E185" s="39" t="s">
        <v>4</v>
      </c>
    </row>
    <row r="186" spans="1:5" ht="12.75">
      <c r="A186" s="35" t="s">
        <v>57</v>
      </c>
      <c r="E186" s="40" t="s">
        <v>14167</v>
      </c>
    </row>
    <row r="187" spans="1:5" ht="12.75">
      <c r="A187" t="s">
        <v>59</v>
      </c>
      <c r="E187" s="39" t="s">
        <v>68</v>
      </c>
    </row>
    <row r="188" spans="1:16" ht="12.75">
      <c r="A188" t="s">
        <v>48</v>
      </c>
      <c s="34" t="s">
        <v>197</v>
      </c>
      <c s="34" t="s">
        <v>6982</v>
      </c>
      <c s="35" t="s">
        <v>4</v>
      </c>
      <c s="6" t="s">
        <v>6983</v>
      </c>
      <c s="36" t="s">
        <v>697</v>
      </c>
      <c s="37">
        <v>534</v>
      </c>
      <c s="36">
        <v>0</v>
      </c>
      <c s="36">
        <f>ROUND(G188*H188,6)</f>
      </c>
      <c r="L188" s="38">
        <v>0</v>
      </c>
      <c s="32">
        <f>ROUND(ROUND(L188,2)*ROUND(G188,3),2)</f>
      </c>
      <c s="36" t="s">
        <v>66</v>
      </c>
      <c>
        <f>(M188*21)/100</f>
      </c>
      <c t="s">
        <v>26</v>
      </c>
    </row>
    <row r="189" spans="1:5" ht="12.75">
      <c r="A189" s="35" t="s">
        <v>55</v>
      </c>
      <c r="E189" s="39" t="s">
        <v>4</v>
      </c>
    </row>
    <row r="190" spans="1:5" ht="12.75">
      <c r="A190" s="35" t="s">
        <v>57</v>
      </c>
      <c r="E190" s="40" t="s">
        <v>14168</v>
      </c>
    </row>
    <row r="191" spans="1:5" ht="12.75">
      <c r="A191" t="s">
        <v>59</v>
      </c>
      <c r="E191" s="39" t="s">
        <v>68</v>
      </c>
    </row>
    <row r="192" spans="1:16" ht="12.75">
      <c r="A192" t="s">
        <v>48</v>
      </c>
      <c s="34" t="s">
        <v>200</v>
      </c>
      <c s="34" t="s">
        <v>5783</v>
      </c>
      <c s="35" t="s">
        <v>4</v>
      </c>
      <c s="6" t="s">
        <v>5784</v>
      </c>
      <c s="36" t="s">
        <v>697</v>
      </c>
      <c s="37">
        <v>167.6</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203</v>
      </c>
      <c s="34" t="s">
        <v>14169</v>
      </c>
      <c s="35" t="s">
        <v>4</v>
      </c>
      <c s="6" t="s">
        <v>14170</v>
      </c>
      <c s="36" t="s">
        <v>697</v>
      </c>
      <c s="37">
        <v>78</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206</v>
      </c>
      <c s="34" t="s">
        <v>14171</v>
      </c>
      <c s="35" t="s">
        <v>4</v>
      </c>
      <c s="6" t="s">
        <v>14172</v>
      </c>
      <c s="36" t="s">
        <v>71</v>
      </c>
      <c s="37">
        <v>17.5</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row r="204" spans="1:16" ht="12.75">
      <c r="A204" t="s">
        <v>48</v>
      </c>
      <c s="34" t="s">
        <v>209</v>
      </c>
      <c s="34" t="s">
        <v>14173</v>
      </c>
      <c s="35" t="s">
        <v>4</v>
      </c>
      <c s="6" t="s">
        <v>14174</v>
      </c>
      <c s="36" t="s">
        <v>71</v>
      </c>
      <c s="37">
        <v>8</v>
      </c>
      <c s="36">
        <v>0</v>
      </c>
      <c s="36">
        <f>ROUND(G204*H204,6)</f>
      </c>
      <c r="L204" s="38">
        <v>0</v>
      </c>
      <c s="32">
        <f>ROUND(ROUND(L204,2)*ROUND(G204,3),2)</f>
      </c>
      <c s="36" t="s">
        <v>66</v>
      </c>
      <c>
        <f>(M204*21)/100</f>
      </c>
      <c t="s">
        <v>26</v>
      </c>
    </row>
    <row r="205" spans="1:5" ht="12.75">
      <c r="A205" s="35" t="s">
        <v>55</v>
      </c>
      <c r="E205" s="39" t="s">
        <v>4</v>
      </c>
    </row>
    <row r="206" spans="1:5" ht="12.75">
      <c r="A206" s="35" t="s">
        <v>57</v>
      </c>
      <c r="E206" s="40" t="s">
        <v>4</v>
      </c>
    </row>
    <row r="207" spans="1:5" ht="12.75">
      <c r="A207" t="s">
        <v>59</v>
      </c>
      <c r="E207" s="39" t="s">
        <v>68</v>
      </c>
    </row>
    <row r="208" spans="1:16" ht="12.75">
      <c r="A208" t="s">
        <v>48</v>
      </c>
      <c s="34" t="s">
        <v>212</v>
      </c>
      <c s="34" t="s">
        <v>14175</v>
      </c>
      <c s="35" t="s">
        <v>4</v>
      </c>
      <c s="6" t="s">
        <v>14176</v>
      </c>
      <c s="36" t="s">
        <v>697</v>
      </c>
      <c s="37">
        <v>8</v>
      </c>
      <c s="36">
        <v>0</v>
      </c>
      <c s="36">
        <f>ROUND(G208*H208,6)</f>
      </c>
      <c r="L208" s="38">
        <v>0</v>
      </c>
      <c s="32">
        <f>ROUND(ROUND(L208,2)*ROUND(G208,3),2)</f>
      </c>
      <c s="36" t="s">
        <v>66</v>
      </c>
      <c>
        <f>(M208*21)/100</f>
      </c>
      <c t="s">
        <v>26</v>
      </c>
    </row>
    <row r="209" spans="1:5" ht="12.75">
      <c r="A209" s="35" t="s">
        <v>55</v>
      </c>
      <c r="E209" s="39" t="s">
        <v>4</v>
      </c>
    </row>
    <row r="210" spans="1:5" ht="12.75">
      <c r="A210" s="35" t="s">
        <v>57</v>
      </c>
      <c r="E210" s="40" t="s">
        <v>14177</v>
      </c>
    </row>
    <row r="211" spans="1:5" ht="12.75">
      <c r="A211" t="s">
        <v>59</v>
      </c>
      <c r="E211" s="39" t="s">
        <v>68</v>
      </c>
    </row>
    <row r="212" spans="1:16" ht="12.75">
      <c r="A212" t="s">
        <v>48</v>
      </c>
      <c s="34" t="s">
        <v>215</v>
      </c>
      <c s="34" t="s">
        <v>14178</v>
      </c>
      <c s="35" t="s">
        <v>4</v>
      </c>
      <c s="6" t="s">
        <v>14179</v>
      </c>
      <c s="36" t="s">
        <v>697</v>
      </c>
      <c s="37">
        <v>95</v>
      </c>
      <c s="36">
        <v>0</v>
      </c>
      <c s="36">
        <f>ROUND(G212*H212,6)</f>
      </c>
      <c r="L212" s="38">
        <v>0</v>
      </c>
      <c s="32">
        <f>ROUND(ROUND(L212,2)*ROUND(G212,3),2)</f>
      </c>
      <c s="36" t="s">
        <v>66</v>
      </c>
      <c>
        <f>(M212*21)/100</f>
      </c>
      <c t="s">
        <v>26</v>
      </c>
    </row>
    <row r="213" spans="1:5" ht="12.75">
      <c r="A213" s="35" t="s">
        <v>55</v>
      </c>
      <c r="E213" s="39" t="s">
        <v>4</v>
      </c>
    </row>
    <row r="214" spans="1:5" ht="12.75">
      <c r="A214" s="35" t="s">
        <v>57</v>
      </c>
      <c r="E214" s="40" t="s">
        <v>14177</v>
      </c>
    </row>
    <row r="215" spans="1:5" ht="12.75">
      <c r="A215" t="s">
        <v>59</v>
      </c>
      <c r="E215" s="39" t="s">
        <v>68</v>
      </c>
    </row>
    <row r="216" spans="1:16" ht="12.75">
      <c r="A216" t="s">
        <v>48</v>
      </c>
      <c s="34" t="s">
        <v>218</v>
      </c>
      <c s="34" t="s">
        <v>14180</v>
      </c>
      <c s="35" t="s">
        <v>4</v>
      </c>
      <c s="6" t="s">
        <v>14181</v>
      </c>
      <c s="36" t="s">
        <v>697</v>
      </c>
      <c s="37">
        <v>60.1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14177</v>
      </c>
    </row>
    <row r="219" spans="1:5" ht="12.75">
      <c r="A219" t="s">
        <v>59</v>
      </c>
      <c r="E219" s="39" t="s">
        <v>68</v>
      </c>
    </row>
    <row r="220" spans="1:16" ht="12.75">
      <c r="A220" t="s">
        <v>48</v>
      </c>
      <c s="34" t="s">
        <v>221</v>
      </c>
      <c s="34" t="s">
        <v>14182</v>
      </c>
      <c s="35" t="s">
        <v>4</v>
      </c>
      <c s="6" t="s">
        <v>14183</v>
      </c>
      <c s="36" t="s">
        <v>697</v>
      </c>
      <c s="37">
        <v>63.3</v>
      </c>
      <c s="36">
        <v>0</v>
      </c>
      <c s="36">
        <f>ROUND(G220*H220,6)</f>
      </c>
      <c r="L220" s="38">
        <v>0</v>
      </c>
      <c s="32">
        <f>ROUND(ROUND(L220,2)*ROUND(G220,3),2)</f>
      </c>
      <c s="36" t="s">
        <v>66</v>
      </c>
      <c>
        <f>(M220*21)/100</f>
      </c>
      <c t="s">
        <v>26</v>
      </c>
    </row>
    <row r="221" spans="1:5" ht="12.75">
      <c r="A221" s="35" t="s">
        <v>55</v>
      </c>
      <c r="E221" s="39" t="s">
        <v>4</v>
      </c>
    </row>
    <row r="222" spans="1:5" ht="12.75">
      <c r="A222" s="35" t="s">
        <v>57</v>
      </c>
      <c r="E222" s="40" t="s">
        <v>14177</v>
      </c>
    </row>
    <row r="223" spans="1:5" ht="12.75">
      <c r="A223" t="s">
        <v>59</v>
      </c>
      <c r="E223" s="39" t="s">
        <v>68</v>
      </c>
    </row>
    <row r="224" spans="1:16" ht="12.75">
      <c r="A224" t="s">
        <v>48</v>
      </c>
      <c s="34" t="s">
        <v>224</v>
      </c>
      <c s="34" t="s">
        <v>14184</v>
      </c>
      <c s="35" t="s">
        <v>4</v>
      </c>
      <c s="6" t="s">
        <v>14185</v>
      </c>
      <c s="36" t="s">
        <v>697</v>
      </c>
      <c s="37">
        <v>62.5</v>
      </c>
      <c s="36">
        <v>0</v>
      </c>
      <c s="36">
        <f>ROUND(G224*H224,6)</f>
      </c>
      <c r="L224" s="38">
        <v>0</v>
      </c>
      <c s="32">
        <f>ROUND(ROUND(L224,2)*ROUND(G224,3),2)</f>
      </c>
      <c s="36" t="s">
        <v>66</v>
      </c>
      <c>
        <f>(M224*21)/100</f>
      </c>
      <c t="s">
        <v>26</v>
      </c>
    </row>
    <row r="225" spans="1:5" ht="12.75">
      <c r="A225" s="35" t="s">
        <v>55</v>
      </c>
      <c r="E225" s="39" t="s">
        <v>4</v>
      </c>
    </row>
    <row r="226" spans="1:5" ht="12.75">
      <c r="A226" s="35" t="s">
        <v>57</v>
      </c>
      <c r="E226" s="40" t="s">
        <v>14177</v>
      </c>
    </row>
    <row r="227" spans="1:5" ht="12.75">
      <c r="A227" t="s">
        <v>59</v>
      </c>
      <c r="E227" s="39" t="s">
        <v>68</v>
      </c>
    </row>
    <row r="228" spans="1:16" ht="12.75">
      <c r="A228" t="s">
        <v>48</v>
      </c>
      <c s="34" t="s">
        <v>637</v>
      </c>
      <c s="34" t="s">
        <v>6711</v>
      </c>
      <c s="35" t="s">
        <v>4</v>
      </c>
      <c s="6" t="s">
        <v>6712</v>
      </c>
      <c s="36" t="s">
        <v>697</v>
      </c>
      <c s="37">
        <v>272</v>
      </c>
      <c s="36">
        <v>0</v>
      </c>
      <c s="36">
        <f>ROUND(G228*H228,6)</f>
      </c>
      <c r="L228" s="38">
        <v>0</v>
      </c>
      <c s="32">
        <f>ROUND(ROUND(L228,2)*ROUND(G228,3),2)</f>
      </c>
      <c s="36" t="s">
        <v>66</v>
      </c>
      <c>
        <f>(M228*21)/100</f>
      </c>
      <c t="s">
        <v>26</v>
      </c>
    </row>
    <row r="229" spans="1:5" ht="12.75">
      <c r="A229" s="35" t="s">
        <v>55</v>
      </c>
      <c r="E229" s="39" t="s">
        <v>4</v>
      </c>
    </row>
    <row r="230" spans="1:5" ht="12.75">
      <c r="A230" s="35" t="s">
        <v>57</v>
      </c>
      <c r="E230" s="40" t="s">
        <v>4</v>
      </c>
    </row>
    <row r="231" spans="1:5" ht="12.75">
      <c r="A231" t="s">
        <v>59</v>
      </c>
      <c r="E231" s="39" t="s">
        <v>68</v>
      </c>
    </row>
    <row r="232" spans="1:16" ht="12.75">
      <c r="A232" t="s">
        <v>48</v>
      </c>
      <c s="34" t="s">
        <v>227</v>
      </c>
      <c s="34" t="s">
        <v>5806</v>
      </c>
      <c s="35" t="s">
        <v>4</v>
      </c>
      <c s="6" t="s">
        <v>5807</v>
      </c>
      <c s="36" t="s">
        <v>697</v>
      </c>
      <c s="37">
        <v>1304</v>
      </c>
      <c s="36">
        <v>0</v>
      </c>
      <c s="36">
        <f>ROUND(G232*H232,6)</f>
      </c>
      <c r="L232" s="38">
        <v>0</v>
      </c>
      <c s="32">
        <f>ROUND(ROUND(L232,2)*ROUND(G232,3),2)</f>
      </c>
      <c s="36" t="s">
        <v>66</v>
      </c>
      <c>
        <f>(M232*21)/100</f>
      </c>
      <c t="s">
        <v>26</v>
      </c>
    </row>
    <row r="233" spans="1:5" ht="12.75">
      <c r="A233" s="35" t="s">
        <v>55</v>
      </c>
      <c r="E233" s="39" t="s">
        <v>4</v>
      </c>
    </row>
    <row r="234" spans="1:5" ht="12.75">
      <c r="A234" s="35" t="s">
        <v>57</v>
      </c>
      <c r="E234" s="40" t="s">
        <v>14177</v>
      </c>
    </row>
    <row r="235" spans="1:5" ht="12.75">
      <c r="A235" t="s">
        <v>59</v>
      </c>
      <c r="E235" s="39" t="s">
        <v>68</v>
      </c>
    </row>
    <row r="236" spans="1:16" ht="12.75">
      <c r="A236" t="s">
        <v>48</v>
      </c>
      <c s="34" t="s">
        <v>230</v>
      </c>
      <c s="34" t="s">
        <v>14186</v>
      </c>
      <c s="35" t="s">
        <v>4</v>
      </c>
      <c s="6" t="s">
        <v>14187</v>
      </c>
      <c s="36" t="s">
        <v>697</v>
      </c>
      <c s="37">
        <v>177</v>
      </c>
      <c s="36">
        <v>0</v>
      </c>
      <c s="36">
        <f>ROUND(G236*H236,6)</f>
      </c>
      <c r="L236" s="38">
        <v>0</v>
      </c>
      <c s="32">
        <f>ROUND(ROUND(L236,2)*ROUND(G236,3),2)</f>
      </c>
      <c s="36" t="s">
        <v>66</v>
      </c>
      <c>
        <f>(M236*21)/100</f>
      </c>
      <c t="s">
        <v>26</v>
      </c>
    </row>
    <row r="237" spans="1:5" ht="12.75">
      <c r="A237" s="35" t="s">
        <v>55</v>
      </c>
      <c r="E237" s="39" t="s">
        <v>4</v>
      </c>
    </row>
    <row r="238" spans="1:5" ht="12.75">
      <c r="A238" s="35" t="s">
        <v>57</v>
      </c>
      <c r="E238" s="40" t="s">
        <v>14177</v>
      </c>
    </row>
    <row r="239" spans="1:5" ht="12.75">
      <c r="A239" t="s">
        <v>59</v>
      </c>
      <c r="E239" s="39" t="s">
        <v>68</v>
      </c>
    </row>
    <row r="240" spans="1:16" ht="25.5">
      <c r="A240" t="s">
        <v>48</v>
      </c>
      <c s="34" t="s">
        <v>233</v>
      </c>
      <c s="34" t="s">
        <v>1253</v>
      </c>
      <c s="35" t="s">
        <v>4</v>
      </c>
      <c s="6" t="s">
        <v>1254</v>
      </c>
      <c s="36" t="s">
        <v>92</v>
      </c>
      <c s="37">
        <v>8</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237</v>
      </c>
      <c s="34" t="s">
        <v>2409</v>
      </c>
      <c s="35" t="s">
        <v>4</v>
      </c>
      <c s="6" t="s">
        <v>2410</v>
      </c>
      <c s="36" t="s">
        <v>92</v>
      </c>
      <c s="37">
        <v>30</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12.75">
      <c r="A248" t="s">
        <v>48</v>
      </c>
      <c s="34" t="s">
        <v>240</v>
      </c>
      <c s="34" t="s">
        <v>14188</v>
      </c>
      <c s="35" t="s">
        <v>4</v>
      </c>
      <c s="6" t="s">
        <v>14189</v>
      </c>
      <c s="36" t="s">
        <v>697</v>
      </c>
      <c s="37">
        <v>320</v>
      </c>
      <c s="36">
        <v>0</v>
      </c>
      <c s="36">
        <f>ROUND(G248*H248,6)</f>
      </c>
      <c r="L248" s="38">
        <v>0</v>
      </c>
      <c s="32">
        <f>ROUND(ROUND(L248,2)*ROUND(G248,3),2)</f>
      </c>
      <c s="36" t="s">
        <v>54</v>
      </c>
      <c>
        <f>(M248*21)/100</f>
      </c>
      <c t="s">
        <v>26</v>
      </c>
    </row>
    <row r="249" spans="1:5" ht="12.75">
      <c r="A249" s="35" t="s">
        <v>55</v>
      </c>
      <c r="E249" s="39" t="s">
        <v>4</v>
      </c>
    </row>
    <row r="250" spans="1:5" ht="12.75">
      <c r="A250" s="35" t="s">
        <v>57</v>
      </c>
      <c r="E250" s="40" t="s">
        <v>4</v>
      </c>
    </row>
    <row r="251" spans="1:5" ht="12.75">
      <c r="A251" t="s">
        <v>59</v>
      </c>
      <c r="E251" s="39" t="s">
        <v>4</v>
      </c>
    </row>
    <row r="252" spans="1:16" ht="12.75">
      <c r="A252" t="s">
        <v>48</v>
      </c>
      <c s="34" t="s">
        <v>243</v>
      </c>
      <c s="34" t="s">
        <v>14190</v>
      </c>
      <c s="35" t="s">
        <v>4</v>
      </c>
      <c s="6" t="s">
        <v>14191</v>
      </c>
      <c s="36" t="s">
        <v>697</v>
      </c>
      <c s="37">
        <v>160</v>
      </c>
      <c s="36">
        <v>0</v>
      </c>
      <c s="36">
        <f>ROUND(G252*H252,6)</f>
      </c>
      <c r="L252" s="38">
        <v>0</v>
      </c>
      <c s="32">
        <f>ROUND(ROUND(L252,2)*ROUND(G252,3),2)</f>
      </c>
      <c s="36" t="s">
        <v>54</v>
      </c>
      <c>
        <f>(M252*21)/100</f>
      </c>
      <c t="s">
        <v>26</v>
      </c>
    </row>
    <row r="253" spans="1:5" ht="12.75">
      <c r="A253" s="35" t="s">
        <v>55</v>
      </c>
      <c r="E253" s="39" t="s">
        <v>4</v>
      </c>
    </row>
    <row r="254" spans="1:5" ht="12.75">
      <c r="A254" s="35" t="s">
        <v>57</v>
      </c>
      <c r="E254" s="40" t="s">
        <v>4</v>
      </c>
    </row>
    <row r="255" spans="1:5" ht="12.75">
      <c r="A255" t="s">
        <v>59</v>
      </c>
      <c r="E255" s="39" t="s">
        <v>4</v>
      </c>
    </row>
    <row r="256" spans="1:16" ht="12.75">
      <c r="A256" t="s">
        <v>48</v>
      </c>
      <c s="34" t="s">
        <v>246</v>
      </c>
      <c s="34" t="s">
        <v>14192</v>
      </c>
      <c s="35" t="s">
        <v>4</v>
      </c>
      <c s="6" t="s">
        <v>14193</v>
      </c>
      <c s="36" t="s">
        <v>697</v>
      </c>
      <c s="37">
        <v>160</v>
      </c>
      <c s="36">
        <v>0</v>
      </c>
      <c s="36">
        <f>ROUND(G256*H256,6)</f>
      </c>
      <c r="L256" s="38">
        <v>0</v>
      </c>
      <c s="32">
        <f>ROUND(ROUND(L256,2)*ROUND(G256,3),2)</f>
      </c>
      <c s="36" t="s">
        <v>54</v>
      </c>
      <c>
        <f>(M256*21)/100</f>
      </c>
      <c t="s">
        <v>26</v>
      </c>
    </row>
    <row r="257" spans="1:5" ht="12.75">
      <c r="A257" s="35" t="s">
        <v>55</v>
      </c>
      <c r="E257" s="39" t="s">
        <v>4</v>
      </c>
    </row>
    <row r="258" spans="1:5" ht="12.75">
      <c r="A258" s="35" t="s">
        <v>57</v>
      </c>
      <c r="E258" s="40" t="s">
        <v>4</v>
      </c>
    </row>
    <row r="259" spans="1:5" ht="12.75">
      <c r="A259" t="s">
        <v>59</v>
      </c>
      <c r="E259" s="39" t="s">
        <v>4</v>
      </c>
    </row>
    <row r="260" spans="1:16" ht="12.75">
      <c r="A260" t="s">
        <v>48</v>
      </c>
      <c s="34" t="s">
        <v>249</v>
      </c>
      <c s="34" t="s">
        <v>14194</v>
      </c>
      <c s="35" t="s">
        <v>4</v>
      </c>
      <c s="6" t="s">
        <v>14195</v>
      </c>
      <c s="36" t="s">
        <v>697</v>
      </c>
      <c s="37">
        <v>160</v>
      </c>
      <c s="36">
        <v>0</v>
      </c>
      <c s="36">
        <f>ROUND(G260*H260,6)</f>
      </c>
      <c r="L260" s="38">
        <v>0</v>
      </c>
      <c s="32">
        <f>ROUND(ROUND(L260,2)*ROUND(G260,3),2)</f>
      </c>
      <c s="36" t="s">
        <v>54</v>
      </c>
      <c>
        <f>(M260*21)/100</f>
      </c>
      <c t="s">
        <v>26</v>
      </c>
    </row>
    <row r="261" spans="1:5" ht="12.75">
      <c r="A261" s="35" t="s">
        <v>55</v>
      </c>
      <c r="E261" s="39" t="s">
        <v>4</v>
      </c>
    </row>
    <row r="262" spans="1:5" ht="12.75">
      <c r="A262" s="35" t="s">
        <v>57</v>
      </c>
      <c r="E262" s="40" t="s">
        <v>4</v>
      </c>
    </row>
    <row r="263" spans="1:5" ht="12.75">
      <c r="A263" t="s">
        <v>59</v>
      </c>
      <c r="E263" s="39" t="s">
        <v>4</v>
      </c>
    </row>
    <row r="264" spans="1:13" ht="12.75">
      <c r="A264" t="s">
        <v>45</v>
      </c>
      <c r="C264" s="31" t="s">
        <v>86</v>
      </c>
      <c r="E264" s="33" t="s">
        <v>4634</v>
      </c>
      <c r="J264" s="32">
        <f>0</f>
      </c>
      <c s="32">
        <f>0</f>
      </c>
      <c s="32">
        <f>0+L265+L269+L273+L277</f>
      </c>
      <c s="32">
        <f>0+M265+M269+M273+M277</f>
      </c>
    </row>
    <row r="265" spans="1:16" ht="12.75">
      <c r="A265" t="s">
        <v>48</v>
      </c>
      <c s="34" t="s">
        <v>252</v>
      </c>
      <c s="34" t="s">
        <v>14196</v>
      </c>
      <c s="35" t="s">
        <v>4</v>
      </c>
      <c s="6" t="s">
        <v>14197</v>
      </c>
      <c s="36" t="s">
        <v>71</v>
      </c>
      <c s="37">
        <v>10</v>
      </c>
      <c s="36">
        <v>0</v>
      </c>
      <c s="36">
        <f>ROUND(G265*H265,6)</f>
      </c>
      <c r="L265" s="38">
        <v>0</v>
      </c>
      <c s="32">
        <f>ROUND(ROUND(L265,2)*ROUND(G265,3),2)</f>
      </c>
      <c s="36" t="s">
        <v>66</v>
      </c>
      <c>
        <f>(M265*21)/100</f>
      </c>
      <c t="s">
        <v>26</v>
      </c>
    </row>
    <row r="266" spans="1:5" ht="12.75">
      <c r="A266" s="35" t="s">
        <v>55</v>
      </c>
      <c r="E266" s="39" t="s">
        <v>4</v>
      </c>
    </row>
    <row r="267" spans="1:5" ht="12.75">
      <c r="A267" s="35" t="s">
        <v>57</v>
      </c>
      <c r="E267" s="40" t="s">
        <v>4</v>
      </c>
    </row>
    <row r="268" spans="1:5" ht="12.75">
      <c r="A268" t="s">
        <v>59</v>
      </c>
      <c r="E268" s="39" t="s">
        <v>68</v>
      </c>
    </row>
    <row r="269" spans="1:16" ht="12.75">
      <c r="A269" t="s">
        <v>48</v>
      </c>
      <c s="34" t="s">
        <v>255</v>
      </c>
      <c s="34" t="s">
        <v>14198</v>
      </c>
      <c s="35" t="s">
        <v>4</v>
      </c>
      <c s="6" t="s">
        <v>14199</v>
      </c>
      <c s="36" t="s">
        <v>92</v>
      </c>
      <c s="37">
        <v>3</v>
      </c>
      <c s="36">
        <v>0</v>
      </c>
      <c s="36">
        <f>ROUND(G269*H269,6)</f>
      </c>
      <c r="L269" s="38">
        <v>0</v>
      </c>
      <c s="32">
        <f>ROUND(ROUND(L269,2)*ROUND(G269,3),2)</f>
      </c>
      <c s="36" t="s">
        <v>66</v>
      </c>
      <c>
        <f>(M269*21)/100</f>
      </c>
      <c t="s">
        <v>26</v>
      </c>
    </row>
    <row r="270" spans="1:5" ht="12.75">
      <c r="A270" s="35" t="s">
        <v>55</v>
      </c>
      <c r="E270" s="39" t="s">
        <v>4</v>
      </c>
    </row>
    <row r="271" spans="1:5" ht="12.75">
      <c r="A271" s="35" t="s">
        <v>57</v>
      </c>
      <c r="E271" s="40" t="s">
        <v>4</v>
      </c>
    </row>
    <row r="272" spans="1:5" ht="12.75">
      <c r="A272" t="s">
        <v>59</v>
      </c>
      <c r="E272" s="39" t="s">
        <v>68</v>
      </c>
    </row>
    <row r="273" spans="1:16" ht="12.75">
      <c r="A273" t="s">
        <v>48</v>
      </c>
      <c s="34" t="s">
        <v>258</v>
      </c>
      <c s="34" t="s">
        <v>14200</v>
      </c>
      <c s="35" t="s">
        <v>4</v>
      </c>
      <c s="6" t="s">
        <v>14201</v>
      </c>
      <c s="36" t="s">
        <v>92</v>
      </c>
      <c s="37">
        <v>3</v>
      </c>
      <c s="36">
        <v>0</v>
      </c>
      <c s="36">
        <f>ROUND(G273*H273,6)</f>
      </c>
      <c r="L273" s="38">
        <v>0</v>
      </c>
      <c s="32">
        <f>ROUND(ROUND(L273,2)*ROUND(G273,3),2)</f>
      </c>
      <c s="36" t="s">
        <v>66</v>
      </c>
      <c>
        <f>(M273*21)/100</f>
      </c>
      <c t="s">
        <v>26</v>
      </c>
    </row>
    <row r="274" spans="1:5" ht="12.75">
      <c r="A274" s="35" t="s">
        <v>55</v>
      </c>
      <c r="E274" s="39" t="s">
        <v>4</v>
      </c>
    </row>
    <row r="275" spans="1:5" ht="12.75">
      <c r="A275" s="35" t="s">
        <v>57</v>
      </c>
      <c r="E275" s="40" t="s">
        <v>4</v>
      </c>
    </row>
    <row r="276" spans="1:5" ht="12.75">
      <c r="A276" t="s">
        <v>59</v>
      </c>
      <c r="E276" s="39" t="s">
        <v>68</v>
      </c>
    </row>
    <row r="277" spans="1:16" ht="12.75">
      <c r="A277" t="s">
        <v>48</v>
      </c>
      <c s="34" t="s">
        <v>261</v>
      </c>
      <c s="34" t="s">
        <v>14202</v>
      </c>
      <c s="35" t="s">
        <v>4</v>
      </c>
      <c s="6" t="s">
        <v>14203</v>
      </c>
      <c s="36" t="s">
        <v>53</v>
      </c>
      <c s="37">
        <v>6.75</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14204</v>
      </c>
    </row>
    <row r="281" spans="1:13" ht="12.75">
      <c r="A281" t="s">
        <v>45</v>
      </c>
      <c r="C281" s="31" t="s">
        <v>89</v>
      </c>
      <c r="E281" s="33" t="s">
        <v>4267</v>
      </c>
      <c r="J281" s="32">
        <f>0</f>
      </c>
      <c s="32">
        <f>0</f>
      </c>
      <c s="32">
        <f>0+L282+L286+L290+L294+L298+L302+L306+L310+L314+L318+L322+L326+L330+L334</f>
      </c>
      <c s="32">
        <f>0+M282+M286+M290+M294+M298+M302+M306+M310+M314+M318+M322+M326+M330+M334</f>
      </c>
    </row>
    <row r="282" spans="1:16" ht="12.75">
      <c r="A282" t="s">
        <v>48</v>
      </c>
      <c s="34" t="s">
        <v>264</v>
      </c>
      <c s="34" t="s">
        <v>14205</v>
      </c>
      <c s="35" t="s">
        <v>4</v>
      </c>
      <c s="6" t="s">
        <v>14206</v>
      </c>
      <c s="36" t="s">
        <v>9990</v>
      </c>
      <c s="37">
        <v>340</v>
      </c>
      <c s="36">
        <v>0</v>
      </c>
      <c s="36">
        <f>ROUND(G282*H282,6)</f>
      </c>
      <c r="L282" s="38">
        <v>0</v>
      </c>
      <c s="32">
        <f>ROUND(ROUND(L282,2)*ROUND(G282,3),2)</f>
      </c>
      <c s="36" t="s">
        <v>66</v>
      </c>
      <c>
        <f>(M282*21)/100</f>
      </c>
      <c t="s">
        <v>26</v>
      </c>
    </row>
    <row r="283" spans="1:5" ht="12.75">
      <c r="A283" s="35" t="s">
        <v>55</v>
      </c>
      <c r="E283" s="39" t="s">
        <v>4</v>
      </c>
    </row>
    <row r="284" spans="1:5" ht="12.75">
      <c r="A284" s="35" t="s">
        <v>57</v>
      </c>
      <c r="E284" s="40" t="s">
        <v>14207</v>
      </c>
    </row>
    <row r="285" spans="1:5" ht="12.75">
      <c r="A285" t="s">
        <v>59</v>
      </c>
      <c r="E285" s="39" t="s">
        <v>68</v>
      </c>
    </row>
    <row r="286" spans="1:16" ht="12.75">
      <c r="A286" t="s">
        <v>48</v>
      </c>
      <c s="34" t="s">
        <v>638</v>
      </c>
      <c s="34" t="s">
        <v>14208</v>
      </c>
      <c s="35" t="s">
        <v>4</v>
      </c>
      <c s="6" t="s">
        <v>14209</v>
      </c>
      <c s="36" t="s">
        <v>65</v>
      </c>
      <c s="37">
        <v>69.25</v>
      </c>
      <c s="36">
        <v>0</v>
      </c>
      <c s="36">
        <f>ROUND(G286*H286,6)</f>
      </c>
      <c r="L286" s="38">
        <v>0</v>
      </c>
      <c s="32">
        <f>ROUND(ROUND(L286,2)*ROUND(G286,3),2)</f>
      </c>
      <c s="36" t="s">
        <v>66</v>
      </c>
      <c>
        <f>(M286*21)/100</f>
      </c>
      <c t="s">
        <v>26</v>
      </c>
    </row>
    <row r="287" spans="1:5" ht="12.75">
      <c r="A287" s="35" t="s">
        <v>55</v>
      </c>
      <c r="E287" s="39" t="s">
        <v>4</v>
      </c>
    </row>
    <row r="288" spans="1:5" ht="12.75">
      <c r="A288" s="35" t="s">
        <v>57</v>
      </c>
      <c r="E288" s="40" t="s">
        <v>4</v>
      </c>
    </row>
    <row r="289" spans="1:5" ht="12.75">
      <c r="A289" t="s">
        <v>59</v>
      </c>
      <c r="E289" s="39" t="s">
        <v>68</v>
      </c>
    </row>
    <row r="290" spans="1:16" ht="12.75">
      <c r="A290" t="s">
        <v>48</v>
      </c>
      <c s="34" t="s">
        <v>639</v>
      </c>
      <c s="34" t="s">
        <v>14210</v>
      </c>
      <c s="35" t="s">
        <v>4</v>
      </c>
      <c s="6" t="s">
        <v>14211</v>
      </c>
      <c s="36" t="s">
        <v>65</v>
      </c>
      <c s="37">
        <v>112.93</v>
      </c>
      <c s="36">
        <v>0</v>
      </c>
      <c s="36">
        <f>ROUND(G290*H290,6)</f>
      </c>
      <c r="L290" s="38">
        <v>0</v>
      </c>
      <c s="32">
        <f>ROUND(ROUND(L290,2)*ROUND(G290,3),2)</f>
      </c>
      <c s="36" t="s">
        <v>66</v>
      </c>
      <c>
        <f>(M290*21)/100</f>
      </c>
      <c t="s">
        <v>26</v>
      </c>
    </row>
    <row r="291" spans="1:5" ht="12.75">
      <c r="A291" s="35" t="s">
        <v>55</v>
      </c>
      <c r="E291" s="39" t="s">
        <v>4</v>
      </c>
    </row>
    <row r="292" spans="1:5" ht="12.75">
      <c r="A292" s="35" t="s">
        <v>57</v>
      </c>
      <c r="E292" s="40" t="s">
        <v>14212</v>
      </c>
    </row>
    <row r="293" spans="1:5" ht="12.75">
      <c r="A293" t="s">
        <v>59</v>
      </c>
      <c r="E293" s="39" t="s">
        <v>68</v>
      </c>
    </row>
    <row r="294" spans="1:16" ht="12.75">
      <c r="A294" t="s">
        <v>48</v>
      </c>
      <c s="34" t="s">
        <v>267</v>
      </c>
      <c s="34" t="s">
        <v>14213</v>
      </c>
      <c s="35" t="s">
        <v>4</v>
      </c>
      <c s="6" t="s">
        <v>14214</v>
      </c>
      <c s="36" t="s">
        <v>65</v>
      </c>
      <c s="37">
        <v>71.75</v>
      </c>
      <c s="36">
        <v>0</v>
      </c>
      <c s="36">
        <f>ROUND(G294*H294,6)</f>
      </c>
      <c r="L294" s="38">
        <v>0</v>
      </c>
      <c s="32">
        <f>ROUND(ROUND(L294,2)*ROUND(G294,3),2)</f>
      </c>
      <c s="36" t="s">
        <v>66</v>
      </c>
      <c>
        <f>(M294*21)/100</f>
      </c>
      <c t="s">
        <v>26</v>
      </c>
    </row>
    <row r="295" spans="1:5" ht="12.75">
      <c r="A295" s="35" t="s">
        <v>55</v>
      </c>
      <c r="E295" s="39" t="s">
        <v>4</v>
      </c>
    </row>
    <row r="296" spans="1:5" ht="12.75">
      <c r="A296" s="35" t="s">
        <v>57</v>
      </c>
      <c r="E296" s="40" t="s">
        <v>14215</v>
      </c>
    </row>
    <row r="297" spans="1:5" ht="12.75">
      <c r="A297" t="s">
        <v>59</v>
      </c>
      <c r="E297" s="39" t="s">
        <v>68</v>
      </c>
    </row>
    <row r="298" spans="1:16" ht="12.75">
      <c r="A298" t="s">
        <v>48</v>
      </c>
      <c s="34" t="s">
        <v>270</v>
      </c>
      <c s="34" t="s">
        <v>14216</v>
      </c>
      <c s="35" t="s">
        <v>4</v>
      </c>
      <c s="6" t="s">
        <v>14217</v>
      </c>
      <c s="36" t="s">
        <v>697</v>
      </c>
      <c s="37">
        <v>17</v>
      </c>
      <c s="36">
        <v>0</v>
      </c>
      <c s="36">
        <f>ROUND(G298*H298,6)</f>
      </c>
      <c r="L298" s="38">
        <v>0</v>
      </c>
      <c s="32">
        <f>ROUND(ROUND(L298,2)*ROUND(G298,3),2)</f>
      </c>
      <c s="36" t="s">
        <v>66</v>
      </c>
      <c>
        <f>(M298*21)/100</f>
      </c>
      <c t="s">
        <v>26</v>
      </c>
    </row>
    <row r="299" spans="1:5" ht="12.75">
      <c r="A299" s="35" t="s">
        <v>55</v>
      </c>
      <c r="E299" s="39" t="s">
        <v>4</v>
      </c>
    </row>
    <row r="300" spans="1:5" ht="12.75">
      <c r="A300" s="35" t="s">
        <v>57</v>
      </c>
      <c r="E300" s="40" t="s">
        <v>4</v>
      </c>
    </row>
    <row r="301" spans="1:5" ht="12.75">
      <c r="A301" t="s">
        <v>59</v>
      </c>
      <c r="E301" s="39" t="s">
        <v>68</v>
      </c>
    </row>
    <row r="302" spans="1:16" ht="12.75">
      <c r="A302" t="s">
        <v>48</v>
      </c>
      <c s="34" t="s">
        <v>642</v>
      </c>
      <c s="34" t="s">
        <v>2750</v>
      </c>
      <c s="35" t="s">
        <v>4</v>
      </c>
      <c s="6" t="s">
        <v>2751</v>
      </c>
      <c s="36" t="s">
        <v>65</v>
      </c>
      <c s="37">
        <v>0.8</v>
      </c>
      <c s="36">
        <v>0</v>
      </c>
      <c s="36">
        <f>ROUND(G302*H302,6)</f>
      </c>
      <c r="L302" s="38">
        <v>0</v>
      </c>
      <c s="32">
        <f>ROUND(ROUND(L302,2)*ROUND(G302,3),2)</f>
      </c>
      <c s="36" t="s">
        <v>66</v>
      </c>
      <c>
        <f>(M302*21)/100</f>
      </c>
      <c t="s">
        <v>26</v>
      </c>
    </row>
    <row r="303" spans="1:5" ht="12.75">
      <c r="A303" s="35" t="s">
        <v>55</v>
      </c>
      <c r="E303" s="39" t="s">
        <v>4</v>
      </c>
    </row>
    <row r="304" spans="1:5" ht="12.75">
      <c r="A304" s="35" t="s">
        <v>57</v>
      </c>
      <c r="E304" s="40" t="s">
        <v>4</v>
      </c>
    </row>
    <row r="305" spans="1:5" ht="12.75">
      <c r="A305" t="s">
        <v>59</v>
      </c>
      <c r="E305" s="39" t="s">
        <v>68</v>
      </c>
    </row>
    <row r="306" spans="1:16" ht="12.75">
      <c r="A306" t="s">
        <v>48</v>
      </c>
      <c s="34" t="s">
        <v>643</v>
      </c>
      <c s="34" t="s">
        <v>14218</v>
      </c>
      <c s="35" t="s">
        <v>4</v>
      </c>
      <c s="6" t="s">
        <v>14219</v>
      </c>
      <c s="36" t="s">
        <v>697</v>
      </c>
      <c s="37">
        <v>968.8</v>
      </c>
      <c s="36">
        <v>0</v>
      </c>
      <c s="36">
        <f>ROUND(G306*H306,6)</f>
      </c>
      <c r="L306" s="38">
        <v>0</v>
      </c>
      <c s="32">
        <f>ROUND(ROUND(L306,2)*ROUND(G306,3),2)</f>
      </c>
      <c s="36" t="s">
        <v>66</v>
      </c>
      <c>
        <f>(M306*21)/100</f>
      </c>
      <c t="s">
        <v>26</v>
      </c>
    </row>
    <row r="307" spans="1:5" ht="12.75">
      <c r="A307" s="35" t="s">
        <v>55</v>
      </c>
      <c r="E307" s="39" t="s">
        <v>4</v>
      </c>
    </row>
    <row r="308" spans="1:5" ht="12.75">
      <c r="A308" s="35" t="s">
        <v>57</v>
      </c>
      <c r="E308" s="40" t="s">
        <v>14220</v>
      </c>
    </row>
    <row r="309" spans="1:5" ht="12.75">
      <c r="A309" t="s">
        <v>59</v>
      </c>
      <c r="E309" s="39" t="s">
        <v>68</v>
      </c>
    </row>
    <row r="310" spans="1:16" ht="12.75">
      <c r="A310" t="s">
        <v>48</v>
      </c>
      <c s="34" t="s">
        <v>273</v>
      </c>
      <c s="34" t="s">
        <v>14221</v>
      </c>
      <c s="35" t="s">
        <v>4</v>
      </c>
      <c s="6" t="s">
        <v>14222</v>
      </c>
      <c s="36" t="s">
        <v>697</v>
      </c>
      <c s="37">
        <v>8.1</v>
      </c>
      <c s="36">
        <v>0</v>
      </c>
      <c s="36">
        <f>ROUND(G310*H310,6)</f>
      </c>
      <c r="L310" s="38">
        <v>0</v>
      </c>
      <c s="32">
        <f>ROUND(ROUND(L310,2)*ROUND(G310,3),2)</f>
      </c>
      <c s="36" t="s">
        <v>66</v>
      </c>
      <c>
        <f>(M310*21)/100</f>
      </c>
      <c t="s">
        <v>26</v>
      </c>
    </row>
    <row r="311" spans="1:5" ht="12.75">
      <c r="A311" s="35" t="s">
        <v>55</v>
      </c>
      <c r="E311" s="39" t="s">
        <v>4</v>
      </c>
    </row>
    <row r="312" spans="1:5" ht="12.75">
      <c r="A312" s="35" t="s">
        <v>57</v>
      </c>
      <c r="E312" s="40" t="s">
        <v>4</v>
      </c>
    </row>
    <row r="313" spans="1:5" ht="12.75">
      <c r="A313" t="s">
        <v>59</v>
      </c>
      <c r="E313" s="39" t="s">
        <v>68</v>
      </c>
    </row>
    <row r="314" spans="1:16" ht="12.75">
      <c r="A314" t="s">
        <v>48</v>
      </c>
      <c s="34" t="s">
        <v>276</v>
      </c>
      <c s="34" t="s">
        <v>14223</v>
      </c>
      <c s="35" t="s">
        <v>4</v>
      </c>
      <c s="6" t="s">
        <v>14224</v>
      </c>
      <c s="36" t="s">
        <v>71</v>
      </c>
      <c s="37">
        <v>4</v>
      </c>
      <c s="36">
        <v>0</v>
      </c>
      <c s="36">
        <f>ROUND(G314*H314,6)</f>
      </c>
      <c r="L314" s="38">
        <v>0</v>
      </c>
      <c s="32">
        <f>ROUND(ROUND(L314,2)*ROUND(G314,3),2)</f>
      </c>
      <c s="36" t="s">
        <v>66</v>
      </c>
      <c>
        <f>(M314*21)/100</f>
      </c>
      <c t="s">
        <v>26</v>
      </c>
    </row>
    <row r="315" spans="1:5" ht="12.75">
      <c r="A315" s="35" t="s">
        <v>55</v>
      </c>
      <c r="E315" s="39" t="s">
        <v>4</v>
      </c>
    </row>
    <row r="316" spans="1:5" ht="12.75">
      <c r="A316" s="35" t="s">
        <v>57</v>
      </c>
      <c r="E316" s="40" t="s">
        <v>4</v>
      </c>
    </row>
    <row r="317" spans="1:5" ht="12.75">
      <c r="A317" t="s">
        <v>59</v>
      </c>
      <c r="E317" s="39" t="s">
        <v>68</v>
      </c>
    </row>
    <row r="318" spans="1:16" ht="12.75">
      <c r="A318" t="s">
        <v>48</v>
      </c>
      <c s="34" t="s">
        <v>279</v>
      </c>
      <c s="34" t="s">
        <v>14225</v>
      </c>
      <c s="35" t="s">
        <v>4</v>
      </c>
      <c s="6" t="s">
        <v>14226</v>
      </c>
      <c s="36" t="s">
        <v>697</v>
      </c>
      <c s="37">
        <v>968</v>
      </c>
      <c s="36">
        <v>0</v>
      </c>
      <c s="36">
        <f>ROUND(G318*H318,6)</f>
      </c>
      <c r="L318" s="38">
        <v>0</v>
      </c>
      <c s="32">
        <f>ROUND(ROUND(L318,2)*ROUND(G318,3),2)</f>
      </c>
      <c s="36" t="s">
        <v>66</v>
      </c>
      <c>
        <f>(M318*21)/100</f>
      </c>
      <c t="s">
        <v>26</v>
      </c>
    </row>
    <row r="319" spans="1:5" ht="12.75">
      <c r="A319" s="35" t="s">
        <v>55</v>
      </c>
      <c r="E319" s="39" t="s">
        <v>4</v>
      </c>
    </row>
    <row r="320" spans="1:5" ht="12.75">
      <c r="A320" s="35" t="s">
        <v>57</v>
      </c>
      <c r="E320" s="40" t="s">
        <v>4</v>
      </c>
    </row>
    <row r="321" spans="1:5" ht="12.75">
      <c r="A321" t="s">
        <v>59</v>
      </c>
      <c r="E321" s="39" t="s">
        <v>68</v>
      </c>
    </row>
    <row r="322" spans="1:16" ht="12.75">
      <c r="A322" t="s">
        <v>48</v>
      </c>
      <c s="34" t="s">
        <v>282</v>
      </c>
      <c s="34" t="s">
        <v>14227</v>
      </c>
      <c s="35" t="s">
        <v>4</v>
      </c>
      <c s="6" t="s">
        <v>14228</v>
      </c>
      <c s="36" t="s">
        <v>697</v>
      </c>
      <c s="37">
        <v>190</v>
      </c>
      <c s="36">
        <v>0</v>
      </c>
      <c s="36">
        <f>ROUND(G322*H322,6)</f>
      </c>
      <c r="L322" s="38">
        <v>0</v>
      </c>
      <c s="32">
        <f>ROUND(ROUND(L322,2)*ROUND(G322,3),2)</f>
      </c>
      <c s="36" t="s">
        <v>66</v>
      </c>
      <c>
        <f>(M322*21)/100</f>
      </c>
      <c t="s">
        <v>26</v>
      </c>
    </row>
    <row r="323" spans="1:5" ht="12.75">
      <c r="A323" s="35" t="s">
        <v>55</v>
      </c>
      <c r="E323" s="39" t="s">
        <v>4</v>
      </c>
    </row>
    <row r="324" spans="1:5" ht="12.75">
      <c r="A324" s="35" t="s">
        <v>57</v>
      </c>
      <c r="E324" s="40" t="s">
        <v>4</v>
      </c>
    </row>
    <row r="325" spans="1:5" ht="12.75">
      <c r="A325" t="s">
        <v>59</v>
      </c>
      <c r="E325" s="39" t="s">
        <v>68</v>
      </c>
    </row>
    <row r="326" spans="1:16" ht="12.75">
      <c r="A326" t="s">
        <v>48</v>
      </c>
      <c s="34" t="s">
        <v>285</v>
      </c>
      <c s="34" t="s">
        <v>14229</v>
      </c>
      <c s="35" t="s">
        <v>4</v>
      </c>
      <c s="6" t="s">
        <v>14230</v>
      </c>
      <c s="36" t="s">
        <v>9990</v>
      </c>
      <c s="37">
        <v>1200</v>
      </c>
      <c s="36">
        <v>0</v>
      </c>
      <c s="36">
        <f>ROUND(G326*H326,6)</f>
      </c>
      <c r="L326" s="38">
        <v>0</v>
      </c>
      <c s="32">
        <f>ROUND(ROUND(L326,2)*ROUND(G326,3),2)</f>
      </c>
      <c s="36" t="s">
        <v>66</v>
      </c>
      <c>
        <f>(M326*21)/100</f>
      </c>
      <c t="s">
        <v>26</v>
      </c>
    </row>
    <row r="327" spans="1:5" ht="12.75">
      <c r="A327" s="35" t="s">
        <v>55</v>
      </c>
      <c r="E327" s="39" t="s">
        <v>4</v>
      </c>
    </row>
    <row r="328" spans="1:5" ht="12.75">
      <c r="A328" s="35" t="s">
        <v>57</v>
      </c>
      <c r="E328" s="40" t="s">
        <v>4</v>
      </c>
    </row>
    <row r="329" spans="1:5" ht="12.75">
      <c r="A329" t="s">
        <v>59</v>
      </c>
      <c r="E329" s="39" t="s">
        <v>68</v>
      </c>
    </row>
    <row r="330" spans="1:16" ht="12.75">
      <c r="A330" t="s">
        <v>48</v>
      </c>
      <c s="34" t="s">
        <v>644</v>
      </c>
      <c s="34" t="s">
        <v>14231</v>
      </c>
      <c s="35" t="s">
        <v>4</v>
      </c>
      <c s="6" t="s">
        <v>14232</v>
      </c>
      <c s="36" t="s">
        <v>9990</v>
      </c>
      <c s="37">
        <v>50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645</v>
      </c>
      <c s="34" t="s">
        <v>14233</v>
      </c>
      <c s="35" t="s">
        <v>4</v>
      </c>
      <c s="6" t="s">
        <v>14234</v>
      </c>
      <c s="36" t="s">
        <v>92</v>
      </c>
      <c s="37">
        <v>2</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11832</v>
      </c>
      <c r="E338" s="33" t="s">
        <v>11833</v>
      </c>
      <c r="J338" s="32">
        <f>0</f>
      </c>
      <c s="32">
        <f>0</f>
      </c>
      <c s="32">
        <f>0+L339+L343+L347+L351+L355+L359+L363+L367+L371+L375+L379+L383+L387+L391+L395+L399+L403+L407+L411+L415+L419+L423+L427+L431+L435+L439+L443+L447+L451+L455+L459+L463+L467+L471+L475+L479+L483+L487+L491+L495+L499+L503+L507+L511+L515+L519+L523+L527+L531+L535+L539+L543+L547+L551+L555+L559+L563+L567+L571+L575+L579+L583+L587+L591</f>
      </c>
      <c s="32">
        <f>0+M339+M343+M347+M351+M355+M359+M363+M367+M371+M375+M379+M383+M387+M391+M395+M399+M403+M407+M411+M415+M419+M423+M427+M431+M435+M439+M443+M447+M451+M455+M459+M463+M467+M471+M475+M479+M483+M487+M491+M495+M499+M503+M507+M511+M515+M519+M523+M527+M531+M535+M539+M543+M547+M551+M555+M559+M563+M567+M571+M575+M579+M583+M587+M591</f>
      </c>
    </row>
    <row r="339" spans="1:16" ht="12.75">
      <c r="A339" t="s">
        <v>48</v>
      </c>
      <c s="34" t="s">
        <v>288</v>
      </c>
      <c s="34" t="s">
        <v>11835</v>
      </c>
      <c s="35" t="s">
        <v>4</v>
      </c>
      <c s="6" t="s">
        <v>13447</v>
      </c>
      <c s="36" t="s">
        <v>3911</v>
      </c>
      <c s="37">
        <v>1</v>
      </c>
      <c s="36">
        <v>0</v>
      </c>
      <c s="36">
        <f>ROUND(G339*H339,6)</f>
      </c>
      <c r="L339" s="38">
        <v>0</v>
      </c>
      <c s="32">
        <f>ROUND(ROUND(L339,2)*ROUND(G339,3),2)</f>
      </c>
      <c s="36" t="s">
        <v>54</v>
      </c>
      <c>
        <f>(M339*21)/100</f>
      </c>
      <c t="s">
        <v>26</v>
      </c>
    </row>
    <row r="340" spans="1:5" ht="25.5">
      <c r="A340" s="35" t="s">
        <v>55</v>
      </c>
      <c r="E340" s="39" t="s">
        <v>13448</v>
      </c>
    </row>
    <row r="341" spans="1:5" ht="12.75">
      <c r="A341" s="35" t="s">
        <v>57</v>
      </c>
      <c r="E341" s="40" t="s">
        <v>4</v>
      </c>
    </row>
    <row r="342" spans="1:5" ht="25.5">
      <c r="A342" t="s">
        <v>59</v>
      </c>
      <c r="E342" s="39" t="s">
        <v>11837</v>
      </c>
    </row>
    <row r="343" spans="1:16" ht="12.75">
      <c r="A343" t="s">
        <v>48</v>
      </c>
      <c s="34" t="s">
        <v>291</v>
      </c>
      <c s="34" t="s">
        <v>11839</v>
      </c>
      <c s="35" t="s">
        <v>4</v>
      </c>
      <c s="6" t="s">
        <v>13449</v>
      </c>
      <c s="36" t="s">
        <v>3911</v>
      </c>
      <c s="37">
        <v>1</v>
      </c>
      <c s="36">
        <v>0</v>
      </c>
      <c s="36">
        <f>ROUND(G343*H343,6)</f>
      </c>
      <c r="L343" s="38">
        <v>0</v>
      </c>
      <c s="32">
        <f>ROUND(ROUND(L343,2)*ROUND(G343,3),2)</f>
      </c>
      <c s="36" t="s">
        <v>54</v>
      </c>
      <c>
        <f>(M343*21)/100</f>
      </c>
      <c t="s">
        <v>26</v>
      </c>
    </row>
    <row r="344" spans="1:5" ht="25.5">
      <c r="A344" s="35" t="s">
        <v>55</v>
      </c>
      <c r="E344" s="39" t="s">
        <v>13448</v>
      </c>
    </row>
    <row r="345" spans="1:5" ht="12.75">
      <c r="A345" s="35" t="s">
        <v>57</v>
      </c>
      <c r="E345" s="40" t="s">
        <v>4</v>
      </c>
    </row>
    <row r="346" spans="1:5" ht="25.5">
      <c r="A346" t="s">
        <v>59</v>
      </c>
      <c r="E346" s="39" t="s">
        <v>11837</v>
      </c>
    </row>
    <row r="347" spans="1:16" ht="12.75">
      <c r="A347" t="s">
        <v>48</v>
      </c>
      <c s="34" t="s">
        <v>294</v>
      </c>
      <c s="34" t="s">
        <v>11842</v>
      </c>
      <c s="35" t="s">
        <v>4</v>
      </c>
      <c s="6" t="s">
        <v>13450</v>
      </c>
      <c s="36" t="s">
        <v>3911</v>
      </c>
      <c s="37">
        <v>1</v>
      </c>
      <c s="36">
        <v>0</v>
      </c>
      <c s="36">
        <f>ROUND(G347*H347,6)</f>
      </c>
      <c r="L347" s="38">
        <v>0</v>
      </c>
      <c s="32">
        <f>ROUND(ROUND(L347,2)*ROUND(G347,3),2)</f>
      </c>
      <c s="36" t="s">
        <v>54</v>
      </c>
      <c>
        <f>(M347*21)/100</f>
      </c>
      <c t="s">
        <v>26</v>
      </c>
    </row>
    <row r="348" spans="1:5" ht="25.5">
      <c r="A348" s="35" t="s">
        <v>55</v>
      </c>
      <c r="E348" s="39" t="s">
        <v>13448</v>
      </c>
    </row>
    <row r="349" spans="1:5" ht="12.75">
      <c r="A349" s="35" t="s">
        <v>57</v>
      </c>
      <c r="E349" s="40" t="s">
        <v>4</v>
      </c>
    </row>
    <row r="350" spans="1:5" ht="25.5">
      <c r="A350" t="s">
        <v>59</v>
      </c>
      <c r="E350" s="39" t="s">
        <v>11837</v>
      </c>
    </row>
    <row r="351" spans="1:16" ht="12.75">
      <c r="A351" t="s">
        <v>48</v>
      </c>
      <c s="34" t="s">
        <v>297</v>
      </c>
      <c s="34" t="s">
        <v>11845</v>
      </c>
      <c s="35" t="s">
        <v>4</v>
      </c>
      <c s="6" t="s">
        <v>13451</v>
      </c>
      <c s="36" t="s">
        <v>3911</v>
      </c>
      <c s="37">
        <v>1</v>
      </c>
      <c s="36">
        <v>0</v>
      </c>
      <c s="36">
        <f>ROUND(G351*H351,6)</f>
      </c>
      <c r="L351" s="38">
        <v>0</v>
      </c>
      <c s="32">
        <f>ROUND(ROUND(L351,2)*ROUND(G351,3),2)</f>
      </c>
      <c s="36" t="s">
        <v>54</v>
      </c>
      <c>
        <f>(M351*21)/100</f>
      </c>
      <c t="s">
        <v>26</v>
      </c>
    </row>
    <row r="352" spans="1:5" ht="25.5">
      <c r="A352" s="35" t="s">
        <v>55</v>
      </c>
      <c r="E352" s="39" t="s">
        <v>13448</v>
      </c>
    </row>
    <row r="353" spans="1:5" ht="12.75">
      <c r="A353" s="35" t="s">
        <v>57</v>
      </c>
      <c r="E353" s="40" t="s">
        <v>4</v>
      </c>
    </row>
    <row r="354" spans="1:5" ht="25.5">
      <c r="A354" t="s">
        <v>59</v>
      </c>
      <c r="E354" s="39" t="s">
        <v>11837</v>
      </c>
    </row>
    <row r="355" spans="1:16" ht="12.75">
      <c r="A355" t="s">
        <v>48</v>
      </c>
      <c s="34" t="s">
        <v>300</v>
      </c>
      <c s="34" t="s">
        <v>11848</v>
      </c>
      <c s="35" t="s">
        <v>4</v>
      </c>
      <c s="6" t="s">
        <v>14235</v>
      </c>
      <c s="36" t="s">
        <v>3911</v>
      </c>
      <c s="37">
        <v>1</v>
      </c>
      <c s="36">
        <v>0</v>
      </c>
      <c s="36">
        <f>ROUND(G355*H355,6)</f>
      </c>
      <c r="L355" s="38">
        <v>0</v>
      </c>
      <c s="32">
        <f>ROUND(ROUND(L355,2)*ROUND(G355,3),2)</f>
      </c>
      <c s="36" t="s">
        <v>54</v>
      </c>
      <c>
        <f>(M355*21)/100</f>
      </c>
      <c t="s">
        <v>26</v>
      </c>
    </row>
    <row r="356" spans="1:5" ht="25.5">
      <c r="A356" s="35" t="s">
        <v>55</v>
      </c>
      <c r="E356" s="39" t="s">
        <v>13448</v>
      </c>
    </row>
    <row r="357" spans="1:5" ht="12.75">
      <c r="A357" s="35" t="s">
        <v>57</v>
      </c>
      <c r="E357" s="40" t="s">
        <v>4</v>
      </c>
    </row>
    <row r="358" spans="1:5" ht="25.5">
      <c r="A358" t="s">
        <v>59</v>
      </c>
      <c r="E358" s="39" t="s">
        <v>11837</v>
      </c>
    </row>
    <row r="359" spans="1:16" ht="12.75">
      <c r="A359" t="s">
        <v>48</v>
      </c>
      <c s="34" t="s">
        <v>303</v>
      </c>
      <c s="34" t="s">
        <v>11851</v>
      </c>
      <c s="35" t="s">
        <v>4</v>
      </c>
      <c s="6" t="s">
        <v>14236</v>
      </c>
      <c s="36" t="s">
        <v>3911</v>
      </c>
      <c s="37">
        <v>1</v>
      </c>
      <c s="36">
        <v>0</v>
      </c>
      <c s="36">
        <f>ROUND(G359*H359,6)</f>
      </c>
      <c r="L359" s="38">
        <v>0</v>
      </c>
      <c s="32">
        <f>ROUND(ROUND(L359,2)*ROUND(G359,3),2)</f>
      </c>
      <c s="36" t="s">
        <v>54</v>
      </c>
      <c>
        <f>(M359*21)/100</f>
      </c>
      <c t="s">
        <v>26</v>
      </c>
    </row>
    <row r="360" spans="1:5" ht="25.5">
      <c r="A360" s="35" t="s">
        <v>55</v>
      </c>
      <c r="E360" s="39" t="s">
        <v>13448</v>
      </c>
    </row>
    <row r="361" spans="1:5" ht="12.75">
      <c r="A361" s="35" t="s">
        <v>57</v>
      </c>
      <c r="E361" s="40" t="s">
        <v>4</v>
      </c>
    </row>
    <row r="362" spans="1:5" ht="25.5">
      <c r="A362" t="s">
        <v>59</v>
      </c>
      <c r="E362" s="39" t="s">
        <v>11837</v>
      </c>
    </row>
    <row r="363" spans="1:16" ht="12.75">
      <c r="A363" t="s">
        <v>48</v>
      </c>
      <c s="34" t="s">
        <v>306</v>
      </c>
      <c s="34" t="s">
        <v>11854</v>
      </c>
      <c s="35" t="s">
        <v>4</v>
      </c>
      <c s="6" t="s">
        <v>13452</v>
      </c>
      <c s="36" t="s">
        <v>3911</v>
      </c>
      <c s="37">
        <v>1</v>
      </c>
      <c s="36">
        <v>0</v>
      </c>
      <c s="36">
        <f>ROUND(G363*H363,6)</f>
      </c>
      <c r="L363" s="38">
        <v>0</v>
      </c>
      <c s="32">
        <f>ROUND(ROUND(L363,2)*ROUND(G363,3),2)</f>
      </c>
      <c s="36" t="s">
        <v>54</v>
      </c>
      <c>
        <f>(M363*21)/100</f>
      </c>
      <c t="s">
        <v>26</v>
      </c>
    </row>
    <row r="364" spans="1:5" ht="25.5">
      <c r="A364" s="35" t="s">
        <v>55</v>
      </c>
      <c r="E364" s="39" t="s">
        <v>13448</v>
      </c>
    </row>
    <row r="365" spans="1:5" ht="12.75">
      <c r="A365" s="35" t="s">
        <v>57</v>
      </c>
      <c r="E365" s="40" t="s">
        <v>4</v>
      </c>
    </row>
    <row r="366" spans="1:5" ht="25.5">
      <c r="A366" t="s">
        <v>59</v>
      </c>
      <c r="E366" s="39" t="s">
        <v>11837</v>
      </c>
    </row>
    <row r="367" spans="1:16" ht="38.25">
      <c r="A367" t="s">
        <v>48</v>
      </c>
      <c s="34" t="s">
        <v>309</v>
      </c>
      <c s="34" t="s">
        <v>11896</v>
      </c>
      <c s="35" t="s">
        <v>4</v>
      </c>
      <c s="6" t="s">
        <v>11902</v>
      </c>
      <c s="36" t="s">
        <v>3911</v>
      </c>
      <c s="37">
        <v>3</v>
      </c>
      <c s="36">
        <v>0</v>
      </c>
      <c s="36">
        <f>ROUND(G367*H367,6)</f>
      </c>
      <c r="L367" s="38">
        <v>0</v>
      </c>
      <c s="32">
        <f>ROUND(ROUND(L367,2)*ROUND(G367,3),2)</f>
      </c>
      <c s="36" t="s">
        <v>54</v>
      </c>
      <c>
        <f>(M367*21)/100</f>
      </c>
      <c t="s">
        <v>26</v>
      </c>
    </row>
    <row r="368" spans="1:5" ht="63.75">
      <c r="A368" s="35" t="s">
        <v>55</v>
      </c>
      <c r="E368" s="39" t="s">
        <v>13453</v>
      </c>
    </row>
    <row r="369" spans="1:5" ht="12.75">
      <c r="A369" s="35" t="s">
        <v>57</v>
      </c>
      <c r="E369" s="40" t="s">
        <v>4</v>
      </c>
    </row>
    <row r="370" spans="1:5" ht="12.75">
      <c r="A370" t="s">
        <v>59</v>
      </c>
      <c r="E370" s="39" t="s">
        <v>4</v>
      </c>
    </row>
    <row r="371" spans="1:16" ht="38.25">
      <c r="A371" t="s">
        <v>48</v>
      </c>
      <c s="34" t="s">
        <v>312</v>
      </c>
      <c s="34" t="s">
        <v>11901</v>
      </c>
      <c s="35" t="s">
        <v>4</v>
      </c>
      <c s="6" t="s">
        <v>11910</v>
      </c>
      <c s="36" t="s">
        <v>3911</v>
      </c>
      <c s="37">
        <v>2</v>
      </c>
      <c s="36">
        <v>0</v>
      </c>
      <c s="36">
        <f>ROUND(G371*H371,6)</f>
      </c>
      <c r="L371" s="38">
        <v>0</v>
      </c>
      <c s="32">
        <f>ROUND(ROUND(L371,2)*ROUND(G371,3),2)</f>
      </c>
      <c s="36" t="s">
        <v>54</v>
      </c>
      <c>
        <f>(M371*21)/100</f>
      </c>
      <c t="s">
        <v>26</v>
      </c>
    </row>
    <row r="372" spans="1:5" ht="38.25">
      <c r="A372" s="35" t="s">
        <v>55</v>
      </c>
      <c r="E372" s="39" t="s">
        <v>14237</v>
      </c>
    </row>
    <row r="373" spans="1:5" ht="12.75">
      <c r="A373" s="35" t="s">
        <v>57</v>
      </c>
      <c r="E373" s="40" t="s">
        <v>4</v>
      </c>
    </row>
    <row r="374" spans="1:5" ht="12.75">
      <c r="A374" t="s">
        <v>59</v>
      </c>
      <c r="E374" s="39" t="s">
        <v>4</v>
      </c>
    </row>
    <row r="375" spans="1:16" ht="38.25">
      <c r="A375" t="s">
        <v>48</v>
      </c>
      <c s="34" t="s">
        <v>315</v>
      </c>
      <c s="34" t="s">
        <v>11905</v>
      </c>
      <c s="35" t="s">
        <v>4</v>
      </c>
      <c s="6" t="s">
        <v>11914</v>
      </c>
      <c s="36" t="s">
        <v>3911</v>
      </c>
      <c s="37">
        <v>3</v>
      </c>
      <c s="36">
        <v>0</v>
      </c>
      <c s="36">
        <f>ROUND(G375*H375,6)</f>
      </c>
      <c r="L375" s="38">
        <v>0</v>
      </c>
      <c s="32">
        <f>ROUND(ROUND(L375,2)*ROUND(G375,3),2)</f>
      </c>
      <c s="36" t="s">
        <v>54</v>
      </c>
      <c>
        <f>(M375*21)/100</f>
      </c>
      <c t="s">
        <v>26</v>
      </c>
    </row>
    <row r="376" spans="1:5" ht="38.25">
      <c r="A376" s="35" t="s">
        <v>55</v>
      </c>
      <c r="E376" s="39" t="s">
        <v>14237</v>
      </c>
    </row>
    <row r="377" spans="1:5" ht="12.75">
      <c r="A377" s="35" t="s">
        <v>57</v>
      </c>
      <c r="E377" s="40" t="s">
        <v>4</v>
      </c>
    </row>
    <row r="378" spans="1:5" ht="12.75">
      <c r="A378" t="s">
        <v>59</v>
      </c>
      <c r="E378" s="39" t="s">
        <v>4</v>
      </c>
    </row>
    <row r="379" spans="1:16" ht="38.25">
      <c r="A379" t="s">
        <v>48</v>
      </c>
      <c s="34" t="s">
        <v>318</v>
      </c>
      <c s="34" t="s">
        <v>11916</v>
      </c>
      <c s="35" t="s">
        <v>4</v>
      </c>
      <c s="6" t="s">
        <v>11925</v>
      </c>
      <c s="36" t="s">
        <v>3911</v>
      </c>
      <c s="37">
        <v>29</v>
      </c>
      <c s="36">
        <v>0</v>
      </c>
      <c s="36">
        <f>ROUND(G379*H379,6)</f>
      </c>
      <c r="L379" s="38">
        <v>0</v>
      </c>
      <c s="32">
        <f>ROUND(ROUND(L379,2)*ROUND(G379,3),2)</f>
      </c>
      <c s="36" t="s">
        <v>54</v>
      </c>
      <c>
        <f>(M379*21)/100</f>
      </c>
      <c t="s">
        <v>26</v>
      </c>
    </row>
    <row r="380" spans="1:5" ht="51">
      <c r="A380" s="35" t="s">
        <v>55</v>
      </c>
      <c r="E380" s="39" t="s">
        <v>13462</v>
      </c>
    </row>
    <row r="381" spans="1:5" ht="12.75">
      <c r="A381" s="35" t="s">
        <v>57</v>
      </c>
      <c r="E381" s="40" t="s">
        <v>4</v>
      </c>
    </row>
    <row r="382" spans="1:5" ht="12.75">
      <c r="A382" t="s">
        <v>59</v>
      </c>
      <c r="E382" s="39" t="s">
        <v>4</v>
      </c>
    </row>
    <row r="383" spans="1:16" ht="38.25">
      <c r="A383" t="s">
        <v>48</v>
      </c>
      <c s="34" t="s">
        <v>321</v>
      </c>
      <c s="34" t="s">
        <v>11920</v>
      </c>
      <c s="35" t="s">
        <v>4</v>
      </c>
      <c s="6" t="s">
        <v>14238</v>
      </c>
      <c s="36" t="s">
        <v>3911</v>
      </c>
      <c s="37">
        <v>2</v>
      </c>
      <c s="36">
        <v>0</v>
      </c>
      <c s="36">
        <f>ROUND(G383*H383,6)</f>
      </c>
      <c r="L383" s="38">
        <v>0</v>
      </c>
      <c s="32">
        <f>ROUND(ROUND(L383,2)*ROUND(G383,3),2)</f>
      </c>
      <c s="36" t="s">
        <v>54</v>
      </c>
      <c>
        <f>(M383*21)/100</f>
      </c>
      <c t="s">
        <v>26</v>
      </c>
    </row>
    <row r="384" spans="1:5" ht="12.75">
      <c r="A384" s="35" t="s">
        <v>55</v>
      </c>
      <c r="E384" s="39" t="s">
        <v>11899</v>
      </c>
    </row>
    <row r="385" spans="1:5" ht="12.75">
      <c r="A385" s="35" t="s">
        <v>57</v>
      </c>
      <c r="E385" s="40" t="s">
        <v>4</v>
      </c>
    </row>
    <row r="386" spans="1:5" ht="12.75">
      <c r="A386" t="s">
        <v>59</v>
      </c>
      <c r="E386" s="39" t="s">
        <v>4</v>
      </c>
    </row>
    <row r="387" spans="1:16" ht="12.75">
      <c r="A387" t="s">
        <v>48</v>
      </c>
      <c s="34" t="s">
        <v>324</v>
      </c>
      <c s="34" t="s">
        <v>11928</v>
      </c>
      <c s="35" t="s">
        <v>4</v>
      </c>
      <c s="6" t="s">
        <v>13466</v>
      </c>
      <c s="36" t="s">
        <v>3911</v>
      </c>
      <c s="37">
        <v>14</v>
      </c>
      <c s="36">
        <v>0</v>
      </c>
      <c s="36">
        <f>ROUND(G387*H387,6)</f>
      </c>
      <c r="L387" s="38">
        <v>0</v>
      </c>
      <c s="32">
        <f>ROUND(ROUND(L387,2)*ROUND(G387,3),2)</f>
      </c>
      <c s="36" t="s">
        <v>54</v>
      </c>
      <c>
        <f>(M387*21)/100</f>
      </c>
      <c t="s">
        <v>26</v>
      </c>
    </row>
    <row r="388" spans="1:5" ht="12.75">
      <c r="A388" s="35" t="s">
        <v>55</v>
      </c>
      <c r="E388" s="39" t="s">
        <v>11899</v>
      </c>
    </row>
    <row r="389" spans="1:5" ht="12.75">
      <c r="A389" s="35" t="s">
        <v>57</v>
      </c>
      <c r="E389" s="40" t="s">
        <v>4</v>
      </c>
    </row>
    <row r="390" spans="1:5" ht="12.75">
      <c r="A390" t="s">
        <v>59</v>
      </c>
      <c r="E390" s="39" t="s">
        <v>4</v>
      </c>
    </row>
    <row r="391" spans="1:16" ht="12.75">
      <c r="A391" t="s">
        <v>48</v>
      </c>
      <c s="34" t="s">
        <v>327</v>
      </c>
      <c s="34" t="s">
        <v>11932</v>
      </c>
      <c s="35" t="s">
        <v>4</v>
      </c>
      <c s="6" t="s">
        <v>13467</v>
      </c>
      <c s="36" t="s">
        <v>3911</v>
      </c>
      <c s="37">
        <v>17</v>
      </c>
      <c s="36">
        <v>0</v>
      </c>
      <c s="36">
        <f>ROUND(G391*H391,6)</f>
      </c>
      <c r="L391" s="38">
        <v>0</v>
      </c>
      <c s="32">
        <f>ROUND(ROUND(L391,2)*ROUND(G391,3),2)</f>
      </c>
      <c s="36" t="s">
        <v>54</v>
      </c>
      <c>
        <f>(M391*21)/100</f>
      </c>
      <c t="s">
        <v>26</v>
      </c>
    </row>
    <row r="392" spans="1:5" ht="12.75">
      <c r="A392" s="35" t="s">
        <v>55</v>
      </c>
      <c r="E392" s="39" t="s">
        <v>11899</v>
      </c>
    </row>
    <row r="393" spans="1:5" ht="12.75">
      <c r="A393" s="35" t="s">
        <v>57</v>
      </c>
      <c r="E393" s="40" t="s">
        <v>4</v>
      </c>
    </row>
    <row r="394" spans="1:5" ht="12.75">
      <c r="A394" t="s">
        <v>59</v>
      </c>
      <c r="E394" s="39" t="s">
        <v>4</v>
      </c>
    </row>
    <row r="395" spans="1:16" ht="38.25">
      <c r="A395" t="s">
        <v>48</v>
      </c>
      <c s="34" t="s">
        <v>330</v>
      </c>
      <c s="34" t="s">
        <v>11963</v>
      </c>
      <c s="35" t="s">
        <v>4</v>
      </c>
      <c s="6" t="s">
        <v>11964</v>
      </c>
      <c s="36" t="s">
        <v>3911</v>
      </c>
      <c s="37">
        <v>1</v>
      </c>
      <c s="36">
        <v>0</v>
      </c>
      <c s="36">
        <f>ROUND(G395*H395,6)</f>
      </c>
      <c r="L395" s="38">
        <v>0</v>
      </c>
      <c s="32">
        <f>ROUND(ROUND(L395,2)*ROUND(G395,3),2)</f>
      </c>
      <c s="36" t="s">
        <v>54</v>
      </c>
      <c>
        <f>(M395*21)/100</f>
      </c>
      <c t="s">
        <v>26</v>
      </c>
    </row>
    <row r="396" spans="1:5" ht="12.75">
      <c r="A396" s="35" t="s">
        <v>55</v>
      </c>
      <c r="E396" s="39" t="s">
        <v>4</v>
      </c>
    </row>
    <row r="397" spans="1:5" ht="12.75">
      <c r="A397" s="35" t="s">
        <v>57</v>
      </c>
      <c r="E397" s="40" t="s">
        <v>4</v>
      </c>
    </row>
    <row r="398" spans="1:5" ht="12.75">
      <c r="A398" t="s">
        <v>59</v>
      </c>
      <c r="E398" s="39" t="s">
        <v>4</v>
      </c>
    </row>
    <row r="399" spans="1:16" ht="38.25">
      <c r="A399" t="s">
        <v>48</v>
      </c>
      <c s="34" t="s">
        <v>333</v>
      </c>
      <c s="34" t="s">
        <v>11966</v>
      </c>
      <c s="35" t="s">
        <v>4</v>
      </c>
      <c s="6" t="s">
        <v>13468</v>
      </c>
      <c s="36" t="s">
        <v>3911</v>
      </c>
      <c s="37">
        <v>6</v>
      </c>
      <c s="36">
        <v>0</v>
      </c>
      <c s="36">
        <f>ROUND(G399*H399,6)</f>
      </c>
      <c r="L399" s="38">
        <v>0</v>
      </c>
      <c s="32">
        <f>ROUND(ROUND(L399,2)*ROUND(G399,3),2)</f>
      </c>
      <c s="36" t="s">
        <v>54</v>
      </c>
      <c>
        <f>(M399*21)/100</f>
      </c>
      <c t="s">
        <v>26</v>
      </c>
    </row>
    <row r="400" spans="1:5" ht="25.5">
      <c r="A400" s="35" t="s">
        <v>55</v>
      </c>
      <c r="E400" s="39" t="s">
        <v>11968</v>
      </c>
    </row>
    <row r="401" spans="1:5" ht="12.75">
      <c r="A401" s="35" t="s">
        <v>57</v>
      </c>
      <c r="E401" s="40" t="s">
        <v>4</v>
      </c>
    </row>
    <row r="402" spans="1:5" ht="12.75">
      <c r="A402" t="s">
        <v>59</v>
      </c>
      <c r="E402" s="39" t="s">
        <v>4</v>
      </c>
    </row>
    <row r="403" spans="1:16" ht="38.25">
      <c r="A403" t="s">
        <v>48</v>
      </c>
      <c s="34" t="s">
        <v>336</v>
      </c>
      <c s="34" t="s">
        <v>11970</v>
      </c>
      <c s="35" t="s">
        <v>4</v>
      </c>
      <c s="6" t="s">
        <v>13469</v>
      </c>
      <c s="36" t="s">
        <v>3911</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6" ht="38.25">
      <c r="A407" t="s">
        <v>48</v>
      </c>
      <c s="34" t="s">
        <v>339</v>
      </c>
      <c s="34" t="s">
        <v>11973</v>
      </c>
      <c s="35" t="s">
        <v>4</v>
      </c>
      <c s="6" t="s">
        <v>14239</v>
      </c>
      <c s="36" t="s">
        <v>3911</v>
      </c>
      <c s="37">
        <v>8</v>
      </c>
      <c s="36">
        <v>0</v>
      </c>
      <c s="36">
        <f>ROUND(G407*H407,6)</f>
      </c>
      <c r="L407" s="38">
        <v>0</v>
      </c>
      <c s="32">
        <f>ROUND(ROUND(L407,2)*ROUND(G407,3),2)</f>
      </c>
      <c s="36" t="s">
        <v>54</v>
      </c>
      <c>
        <f>(M407*21)/100</f>
      </c>
      <c t="s">
        <v>26</v>
      </c>
    </row>
    <row r="408" spans="1:5" ht="25.5">
      <c r="A408" s="35" t="s">
        <v>55</v>
      </c>
      <c r="E408" s="39" t="s">
        <v>14240</v>
      </c>
    </row>
    <row r="409" spans="1:5" ht="12.75">
      <c r="A409" s="35" t="s">
        <v>57</v>
      </c>
      <c r="E409" s="40" t="s">
        <v>4</v>
      </c>
    </row>
    <row r="410" spans="1:5" ht="12.75">
      <c r="A410" t="s">
        <v>59</v>
      </c>
      <c r="E410" s="39" t="s">
        <v>4</v>
      </c>
    </row>
    <row r="411" spans="1:16" ht="38.25">
      <c r="A411" t="s">
        <v>48</v>
      </c>
      <c s="34" t="s">
        <v>342</v>
      </c>
      <c s="34" t="s">
        <v>11976</v>
      </c>
      <c s="35" t="s">
        <v>4</v>
      </c>
      <c s="6" t="s">
        <v>14241</v>
      </c>
      <c s="36" t="s">
        <v>3911</v>
      </c>
      <c s="37">
        <v>1</v>
      </c>
      <c s="36">
        <v>0</v>
      </c>
      <c s="36">
        <f>ROUND(G411*H411,6)</f>
      </c>
      <c r="L411" s="38">
        <v>0</v>
      </c>
      <c s="32">
        <f>ROUND(ROUND(L411,2)*ROUND(G411,3),2)</f>
      </c>
      <c s="36" t="s">
        <v>54</v>
      </c>
      <c>
        <f>(M411*21)/100</f>
      </c>
      <c t="s">
        <v>26</v>
      </c>
    </row>
    <row r="412" spans="1:5" ht="25.5">
      <c r="A412" s="35" t="s">
        <v>55</v>
      </c>
      <c r="E412" s="39" t="s">
        <v>12006</v>
      </c>
    </row>
    <row r="413" spans="1:5" ht="12.75">
      <c r="A413" s="35" t="s">
        <v>57</v>
      </c>
      <c r="E413" s="40" t="s">
        <v>4</v>
      </c>
    </row>
    <row r="414" spans="1:5" ht="12.75">
      <c r="A414" t="s">
        <v>59</v>
      </c>
      <c r="E414" s="39" t="s">
        <v>4</v>
      </c>
    </row>
    <row r="415" spans="1:16" ht="38.25">
      <c r="A415" t="s">
        <v>48</v>
      </c>
      <c s="34" t="s">
        <v>345</v>
      </c>
      <c s="34" t="s">
        <v>11980</v>
      </c>
      <c s="35" t="s">
        <v>4</v>
      </c>
      <c s="6" t="s">
        <v>14242</v>
      </c>
      <c s="36" t="s">
        <v>3911</v>
      </c>
      <c s="37">
        <v>2</v>
      </c>
      <c s="36">
        <v>0</v>
      </c>
      <c s="36">
        <f>ROUND(G415*H415,6)</f>
      </c>
      <c r="L415" s="38">
        <v>0</v>
      </c>
      <c s="32">
        <f>ROUND(ROUND(L415,2)*ROUND(G415,3),2)</f>
      </c>
      <c s="36" t="s">
        <v>54</v>
      </c>
      <c>
        <f>(M415*21)/100</f>
      </c>
      <c t="s">
        <v>26</v>
      </c>
    </row>
    <row r="416" spans="1:5" ht="25.5">
      <c r="A416" s="35" t="s">
        <v>55</v>
      </c>
      <c r="E416" s="39" t="s">
        <v>11978</v>
      </c>
    </row>
    <row r="417" spans="1:5" ht="12.75">
      <c r="A417" s="35" t="s">
        <v>57</v>
      </c>
      <c r="E417" s="40" t="s">
        <v>4</v>
      </c>
    </row>
    <row r="418" spans="1:5" ht="12.75">
      <c r="A418" t="s">
        <v>59</v>
      </c>
      <c r="E418" s="39" t="s">
        <v>4</v>
      </c>
    </row>
    <row r="419" spans="1:16" ht="38.25">
      <c r="A419" t="s">
        <v>48</v>
      </c>
      <c s="34" t="s">
        <v>348</v>
      </c>
      <c s="34" t="s">
        <v>11983</v>
      </c>
      <c s="35" t="s">
        <v>4</v>
      </c>
      <c s="6" t="s">
        <v>11984</v>
      </c>
      <c s="36" t="s">
        <v>3911</v>
      </c>
      <c s="37">
        <v>2</v>
      </c>
      <c s="36">
        <v>0</v>
      </c>
      <c s="36">
        <f>ROUND(G419*H419,6)</f>
      </c>
      <c r="L419" s="38">
        <v>0</v>
      </c>
      <c s="32">
        <f>ROUND(ROUND(L419,2)*ROUND(G419,3),2)</f>
      </c>
      <c s="36" t="s">
        <v>54</v>
      </c>
      <c>
        <f>(M419*21)/100</f>
      </c>
      <c t="s">
        <v>26</v>
      </c>
    </row>
    <row r="420" spans="1:5" ht="25.5">
      <c r="A420" s="35" t="s">
        <v>55</v>
      </c>
      <c r="E420" s="39" t="s">
        <v>11985</v>
      </c>
    </row>
    <row r="421" spans="1:5" ht="12.75">
      <c r="A421" s="35" t="s">
        <v>57</v>
      </c>
      <c r="E421" s="40" t="s">
        <v>4</v>
      </c>
    </row>
    <row r="422" spans="1:5" ht="12.75">
      <c r="A422" t="s">
        <v>59</v>
      </c>
      <c r="E422" s="39" t="s">
        <v>4</v>
      </c>
    </row>
    <row r="423" spans="1:16" ht="38.25">
      <c r="A423" t="s">
        <v>48</v>
      </c>
      <c s="34" t="s">
        <v>351</v>
      </c>
      <c s="34" t="s">
        <v>11987</v>
      </c>
      <c s="35" t="s">
        <v>4</v>
      </c>
      <c s="6" t="s">
        <v>13475</v>
      </c>
      <c s="36" t="s">
        <v>3911</v>
      </c>
      <c s="37">
        <v>17</v>
      </c>
      <c s="36">
        <v>0</v>
      </c>
      <c s="36">
        <f>ROUND(G423*H423,6)</f>
      </c>
      <c r="L423" s="38">
        <v>0</v>
      </c>
      <c s="32">
        <f>ROUND(ROUND(L423,2)*ROUND(G423,3),2)</f>
      </c>
      <c s="36" t="s">
        <v>54</v>
      </c>
      <c>
        <f>(M423*21)/100</f>
      </c>
      <c t="s">
        <v>26</v>
      </c>
    </row>
    <row r="424" spans="1:5" ht="25.5">
      <c r="A424" s="35" t="s">
        <v>55</v>
      </c>
      <c r="E424" s="39" t="s">
        <v>13476</v>
      </c>
    </row>
    <row r="425" spans="1:5" ht="12.75">
      <c r="A425" s="35" t="s">
        <v>57</v>
      </c>
      <c r="E425" s="40" t="s">
        <v>4</v>
      </c>
    </row>
    <row r="426" spans="1:5" ht="12.75">
      <c r="A426" t="s">
        <v>59</v>
      </c>
      <c r="E426" s="39" t="s">
        <v>4</v>
      </c>
    </row>
    <row r="427" spans="1:16" ht="38.25">
      <c r="A427" t="s">
        <v>48</v>
      </c>
      <c s="34" t="s">
        <v>354</v>
      </c>
      <c s="34" t="s">
        <v>11990</v>
      </c>
      <c s="35" t="s">
        <v>4</v>
      </c>
      <c s="6" t="s">
        <v>11997</v>
      </c>
      <c s="36" t="s">
        <v>3911</v>
      </c>
      <c s="37">
        <v>17</v>
      </c>
      <c s="36">
        <v>0</v>
      </c>
      <c s="36">
        <f>ROUND(G427*H427,6)</f>
      </c>
      <c r="L427" s="38">
        <v>0</v>
      </c>
      <c s="32">
        <f>ROUND(ROUND(L427,2)*ROUND(G427,3),2)</f>
      </c>
      <c s="36" t="s">
        <v>54</v>
      </c>
      <c>
        <f>(M427*21)/100</f>
      </c>
      <c t="s">
        <v>26</v>
      </c>
    </row>
    <row r="428" spans="1:5" ht="25.5">
      <c r="A428" s="35" t="s">
        <v>55</v>
      </c>
      <c r="E428" s="39" t="s">
        <v>11998</v>
      </c>
    </row>
    <row r="429" spans="1:5" ht="12.75">
      <c r="A429" s="35" t="s">
        <v>57</v>
      </c>
      <c r="E429" s="40" t="s">
        <v>4</v>
      </c>
    </row>
    <row r="430" spans="1:5" ht="12.75">
      <c r="A430" t="s">
        <v>59</v>
      </c>
      <c r="E430" s="39" t="s">
        <v>4</v>
      </c>
    </row>
    <row r="431" spans="1:16" ht="38.25">
      <c r="A431" t="s">
        <v>48</v>
      </c>
      <c s="34" t="s">
        <v>357</v>
      </c>
      <c s="34" t="s">
        <v>11993</v>
      </c>
      <c s="35" t="s">
        <v>4</v>
      </c>
      <c s="6" t="s">
        <v>12001</v>
      </c>
      <c s="36" t="s">
        <v>3911</v>
      </c>
      <c s="37">
        <v>3</v>
      </c>
      <c s="36">
        <v>0</v>
      </c>
      <c s="36">
        <f>ROUND(G431*H431,6)</f>
      </c>
      <c r="L431" s="38">
        <v>0</v>
      </c>
      <c s="32">
        <f>ROUND(ROUND(L431,2)*ROUND(G431,3),2)</f>
      </c>
      <c s="36" t="s">
        <v>54</v>
      </c>
      <c>
        <f>(M431*21)/100</f>
      </c>
      <c t="s">
        <v>26</v>
      </c>
    </row>
    <row r="432" spans="1:5" ht="38.25">
      <c r="A432" s="35" t="s">
        <v>55</v>
      </c>
      <c r="E432" s="39" t="s">
        <v>12002</v>
      </c>
    </row>
    <row r="433" spans="1:5" ht="12.75">
      <c r="A433" s="35" t="s">
        <v>57</v>
      </c>
      <c r="E433" s="40" t="s">
        <v>4</v>
      </c>
    </row>
    <row r="434" spans="1:5" ht="12.75">
      <c r="A434" t="s">
        <v>59</v>
      </c>
      <c r="E434" s="39" t="s">
        <v>4</v>
      </c>
    </row>
    <row r="435" spans="1:16" ht="38.25">
      <c r="A435" t="s">
        <v>48</v>
      </c>
      <c s="34" t="s">
        <v>360</v>
      </c>
      <c s="34" t="s">
        <v>11996</v>
      </c>
      <c s="35" t="s">
        <v>4</v>
      </c>
      <c s="6" t="s">
        <v>12005</v>
      </c>
      <c s="36" t="s">
        <v>3911</v>
      </c>
      <c s="37">
        <v>1</v>
      </c>
      <c s="36">
        <v>0</v>
      </c>
      <c s="36">
        <f>ROUND(G435*H435,6)</f>
      </c>
      <c r="L435" s="38">
        <v>0</v>
      </c>
      <c s="32">
        <f>ROUND(ROUND(L435,2)*ROUND(G435,3),2)</f>
      </c>
      <c s="36" t="s">
        <v>54</v>
      </c>
      <c>
        <f>(M435*21)/100</f>
      </c>
      <c t="s">
        <v>26</v>
      </c>
    </row>
    <row r="436" spans="1:5" ht="25.5">
      <c r="A436" s="35" t="s">
        <v>55</v>
      </c>
      <c r="E436" s="39" t="s">
        <v>12006</v>
      </c>
    </row>
    <row r="437" spans="1:5" ht="12.75">
      <c r="A437" s="35" t="s">
        <v>57</v>
      </c>
      <c r="E437" s="40" t="s">
        <v>4</v>
      </c>
    </row>
    <row r="438" spans="1:5" ht="12.75">
      <c r="A438" t="s">
        <v>59</v>
      </c>
      <c r="E438" s="39" t="s">
        <v>4</v>
      </c>
    </row>
    <row r="439" spans="1:16" ht="38.25">
      <c r="A439" t="s">
        <v>48</v>
      </c>
      <c s="34" t="s">
        <v>363</v>
      </c>
      <c s="34" t="s">
        <v>12000</v>
      </c>
      <c s="35" t="s">
        <v>4</v>
      </c>
      <c s="6" t="s">
        <v>12013</v>
      </c>
      <c s="36" t="s">
        <v>3911</v>
      </c>
      <c s="37">
        <v>1</v>
      </c>
      <c s="36">
        <v>0</v>
      </c>
      <c s="36">
        <f>ROUND(G439*H439,6)</f>
      </c>
      <c r="L439" s="38">
        <v>0</v>
      </c>
      <c s="32">
        <f>ROUND(ROUND(L439,2)*ROUND(G439,3),2)</f>
      </c>
      <c s="36" t="s">
        <v>54</v>
      </c>
      <c>
        <f>(M439*21)/100</f>
      </c>
      <c t="s">
        <v>26</v>
      </c>
    </row>
    <row r="440" spans="1:5" ht="25.5">
      <c r="A440" s="35" t="s">
        <v>55</v>
      </c>
      <c r="E440" s="39" t="s">
        <v>12014</v>
      </c>
    </row>
    <row r="441" spans="1:5" ht="12.75">
      <c r="A441" s="35" t="s">
        <v>57</v>
      </c>
      <c r="E441" s="40" t="s">
        <v>4</v>
      </c>
    </row>
    <row r="442" spans="1:5" ht="12.75">
      <c r="A442" t="s">
        <v>59</v>
      </c>
      <c r="E442" s="39" t="s">
        <v>4</v>
      </c>
    </row>
    <row r="443" spans="1:16" ht="38.25">
      <c r="A443" t="s">
        <v>48</v>
      </c>
      <c s="34" t="s">
        <v>366</v>
      </c>
      <c s="34" t="s">
        <v>12004</v>
      </c>
      <c s="35" t="s">
        <v>4</v>
      </c>
      <c s="6" t="s">
        <v>14243</v>
      </c>
      <c s="36" t="s">
        <v>3911</v>
      </c>
      <c s="37">
        <v>1</v>
      </c>
      <c s="36">
        <v>0</v>
      </c>
      <c s="36">
        <f>ROUND(G443*H443,6)</f>
      </c>
      <c r="L443" s="38">
        <v>0</v>
      </c>
      <c s="32">
        <f>ROUND(ROUND(L443,2)*ROUND(G443,3),2)</f>
      </c>
      <c s="36" t="s">
        <v>54</v>
      </c>
      <c>
        <f>(M443*21)/100</f>
      </c>
      <c t="s">
        <v>26</v>
      </c>
    </row>
    <row r="444" spans="1:5" ht="12.75">
      <c r="A444" s="35" t="s">
        <v>55</v>
      </c>
      <c r="E444" s="39" t="s">
        <v>4</v>
      </c>
    </row>
    <row r="445" spans="1:5" ht="12.75">
      <c r="A445" s="35" t="s">
        <v>57</v>
      </c>
      <c r="E445" s="40" t="s">
        <v>4</v>
      </c>
    </row>
    <row r="446" spans="1:5" ht="12.75">
      <c r="A446" t="s">
        <v>59</v>
      </c>
      <c r="E446" s="39" t="s">
        <v>4</v>
      </c>
    </row>
    <row r="447" spans="1:16" ht="25.5">
      <c r="A447" t="s">
        <v>48</v>
      </c>
      <c s="34" t="s">
        <v>369</v>
      </c>
      <c s="34" t="s">
        <v>12008</v>
      </c>
      <c s="35" t="s">
        <v>4</v>
      </c>
      <c s="6" t="s">
        <v>12021</v>
      </c>
      <c s="36" t="s">
        <v>12022</v>
      </c>
      <c s="37">
        <v>1</v>
      </c>
      <c s="36">
        <v>0</v>
      </c>
      <c s="36">
        <f>ROUND(G447*H447,6)</f>
      </c>
      <c r="L447" s="38">
        <v>0</v>
      </c>
      <c s="32">
        <f>ROUND(ROUND(L447,2)*ROUND(G447,3),2)</f>
      </c>
      <c s="36" t="s">
        <v>54</v>
      </c>
      <c>
        <f>(M447*21)/100</f>
      </c>
      <c t="s">
        <v>26</v>
      </c>
    </row>
    <row r="448" spans="1:5" ht="12.75">
      <c r="A448" s="35" t="s">
        <v>55</v>
      </c>
      <c r="E448" s="39" t="s">
        <v>4</v>
      </c>
    </row>
    <row r="449" spans="1:5" ht="12.75">
      <c r="A449" s="35" t="s">
        <v>57</v>
      </c>
      <c r="E449" s="40" t="s">
        <v>4</v>
      </c>
    </row>
    <row r="450" spans="1:5" ht="12.75">
      <c r="A450" t="s">
        <v>59</v>
      </c>
      <c r="E450" s="39" t="s">
        <v>4</v>
      </c>
    </row>
    <row r="451" spans="1:16" ht="12.75">
      <c r="A451" t="s">
        <v>48</v>
      </c>
      <c s="34" t="s">
        <v>372</v>
      </c>
      <c s="34" t="s">
        <v>12024</v>
      </c>
      <c s="35" t="s">
        <v>4</v>
      </c>
      <c s="6" t="s">
        <v>13477</v>
      </c>
      <c s="36" t="s">
        <v>71</v>
      </c>
      <c s="37">
        <v>35</v>
      </c>
      <c s="36">
        <v>0</v>
      </c>
      <c s="36">
        <f>ROUND(G451*H451,6)</f>
      </c>
      <c r="L451" s="38">
        <v>0</v>
      </c>
      <c s="32">
        <f>ROUND(ROUND(L451,2)*ROUND(G451,3),2)</f>
      </c>
      <c s="36" t="s">
        <v>54</v>
      </c>
      <c>
        <f>(M451*21)/100</f>
      </c>
      <c t="s">
        <v>26</v>
      </c>
    </row>
    <row r="452" spans="1:5" ht="12.75">
      <c r="A452" s="35" t="s">
        <v>55</v>
      </c>
      <c r="E452" s="39" t="s">
        <v>4</v>
      </c>
    </row>
    <row r="453" spans="1:5" ht="12.75">
      <c r="A453" s="35" t="s">
        <v>57</v>
      </c>
      <c r="E453" s="40" t="s">
        <v>4</v>
      </c>
    </row>
    <row r="454" spans="1:5" ht="12.75">
      <c r="A454" t="s">
        <v>59</v>
      </c>
      <c r="E454" s="39" t="s">
        <v>4</v>
      </c>
    </row>
    <row r="455" spans="1:16" ht="12.75">
      <c r="A455" t="s">
        <v>48</v>
      </c>
      <c s="34" t="s">
        <v>375</v>
      </c>
      <c s="34" t="s">
        <v>12027</v>
      </c>
      <c s="35" t="s">
        <v>4</v>
      </c>
      <c s="6" t="s">
        <v>13479</v>
      </c>
      <c s="36" t="s">
        <v>71</v>
      </c>
      <c s="37">
        <v>175</v>
      </c>
      <c s="36">
        <v>0</v>
      </c>
      <c s="36">
        <f>ROUND(G455*H455,6)</f>
      </c>
      <c r="L455" s="38">
        <v>0</v>
      </c>
      <c s="32">
        <f>ROUND(ROUND(L455,2)*ROUND(G455,3),2)</f>
      </c>
      <c s="36" t="s">
        <v>54</v>
      </c>
      <c>
        <f>(M455*21)/100</f>
      </c>
      <c t="s">
        <v>26</v>
      </c>
    </row>
    <row r="456" spans="1:5" ht="12.75">
      <c r="A456" s="35" t="s">
        <v>55</v>
      </c>
      <c r="E456" s="39" t="s">
        <v>4</v>
      </c>
    </row>
    <row r="457" spans="1:5" ht="12.75">
      <c r="A457" s="35" t="s">
        <v>57</v>
      </c>
      <c r="E457" s="40" t="s">
        <v>4</v>
      </c>
    </row>
    <row r="458" spans="1:5" ht="12.75">
      <c r="A458" t="s">
        <v>59</v>
      </c>
      <c r="E458" s="39" t="s">
        <v>4</v>
      </c>
    </row>
    <row r="459" spans="1:16" ht="12.75">
      <c r="A459" t="s">
        <v>48</v>
      </c>
      <c s="34" t="s">
        <v>378</v>
      </c>
      <c s="34" t="s">
        <v>12030</v>
      </c>
      <c s="35" t="s">
        <v>4</v>
      </c>
      <c s="6" t="s">
        <v>13480</v>
      </c>
      <c s="36" t="s">
        <v>71</v>
      </c>
      <c s="37">
        <v>25</v>
      </c>
      <c s="36">
        <v>0</v>
      </c>
      <c s="36">
        <f>ROUND(G459*H459,6)</f>
      </c>
      <c r="L459" s="38">
        <v>0</v>
      </c>
      <c s="32">
        <f>ROUND(ROUND(L459,2)*ROUND(G459,3),2)</f>
      </c>
      <c s="36" t="s">
        <v>54</v>
      </c>
      <c>
        <f>(M459*21)/100</f>
      </c>
      <c t="s">
        <v>26</v>
      </c>
    </row>
    <row r="460" spans="1:5" ht="12.75">
      <c r="A460" s="35" t="s">
        <v>55</v>
      </c>
      <c r="E460" s="39" t="s">
        <v>4</v>
      </c>
    </row>
    <row r="461" spans="1:5" ht="12.75">
      <c r="A461" s="35" t="s">
        <v>57</v>
      </c>
      <c r="E461" s="40" t="s">
        <v>4</v>
      </c>
    </row>
    <row r="462" spans="1:5" ht="12.75">
      <c r="A462" t="s">
        <v>59</v>
      </c>
      <c r="E462" s="39" t="s">
        <v>4</v>
      </c>
    </row>
    <row r="463" spans="1:16" ht="12.75">
      <c r="A463" t="s">
        <v>48</v>
      </c>
      <c s="34" t="s">
        <v>381</v>
      </c>
      <c s="34" t="s">
        <v>12033</v>
      </c>
      <c s="35" t="s">
        <v>4</v>
      </c>
      <c s="6" t="s">
        <v>13481</v>
      </c>
      <c s="36" t="s">
        <v>71</v>
      </c>
      <c s="37">
        <v>25</v>
      </c>
      <c s="36">
        <v>0</v>
      </c>
      <c s="36">
        <f>ROUND(G463*H463,6)</f>
      </c>
      <c r="L463" s="38">
        <v>0</v>
      </c>
      <c s="32">
        <f>ROUND(ROUND(L463,2)*ROUND(G463,3),2)</f>
      </c>
      <c s="36" t="s">
        <v>54</v>
      </c>
      <c>
        <f>(M463*21)/100</f>
      </c>
      <c t="s">
        <v>26</v>
      </c>
    </row>
    <row r="464" spans="1:5" ht="12.75">
      <c r="A464" s="35" t="s">
        <v>55</v>
      </c>
      <c r="E464" s="39" t="s">
        <v>4</v>
      </c>
    </row>
    <row r="465" spans="1:5" ht="12.75">
      <c r="A465" s="35" t="s">
        <v>57</v>
      </c>
      <c r="E465" s="40" t="s">
        <v>4</v>
      </c>
    </row>
    <row r="466" spans="1:5" ht="12.75">
      <c r="A466" t="s">
        <v>59</v>
      </c>
      <c r="E466" s="39" t="s">
        <v>4</v>
      </c>
    </row>
    <row r="467" spans="1:16" ht="12.75">
      <c r="A467" t="s">
        <v>48</v>
      </c>
      <c s="34" t="s">
        <v>384</v>
      </c>
      <c s="34" t="s">
        <v>12036</v>
      </c>
      <c s="35" t="s">
        <v>4</v>
      </c>
      <c s="6" t="s">
        <v>13482</v>
      </c>
      <c s="36" t="s">
        <v>71</v>
      </c>
      <c s="37">
        <v>1290</v>
      </c>
      <c s="36">
        <v>0</v>
      </c>
      <c s="36">
        <f>ROUND(G467*H467,6)</f>
      </c>
      <c r="L467" s="38">
        <v>0</v>
      </c>
      <c s="32">
        <f>ROUND(ROUND(L467,2)*ROUND(G467,3),2)</f>
      </c>
      <c s="36" t="s">
        <v>54</v>
      </c>
      <c>
        <f>(M467*21)/100</f>
      </c>
      <c t="s">
        <v>26</v>
      </c>
    </row>
    <row r="468" spans="1:5" ht="12.75">
      <c r="A468" s="35" t="s">
        <v>55</v>
      </c>
      <c r="E468" s="39" t="s">
        <v>4</v>
      </c>
    </row>
    <row r="469" spans="1:5" ht="12.75">
      <c r="A469" s="35" t="s">
        <v>57</v>
      </c>
      <c r="E469" s="40" t="s">
        <v>4</v>
      </c>
    </row>
    <row r="470" spans="1:5" ht="12.75">
      <c r="A470" t="s">
        <v>59</v>
      </c>
      <c r="E470" s="39" t="s">
        <v>4</v>
      </c>
    </row>
    <row r="471" spans="1:16" ht="12.75">
      <c r="A471" t="s">
        <v>48</v>
      </c>
      <c s="34" t="s">
        <v>387</v>
      </c>
      <c s="34" t="s">
        <v>12039</v>
      </c>
      <c s="35" t="s">
        <v>4</v>
      </c>
      <c s="6" t="s">
        <v>13483</v>
      </c>
      <c s="36" t="s">
        <v>71</v>
      </c>
      <c s="37">
        <v>875</v>
      </c>
      <c s="36">
        <v>0</v>
      </c>
      <c s="36">
        <f>ROUND(G471*H471,6)</f>
      </c>
      <c r="L471" s="38">
        <v>0</v>
      </c>
      <c s="32">
        <f>ROUND(ROUND(L471,2)*ROUND(G471,3),2)</f>
      </c>
      <c s="36" t="s">
        <v>54</v>
      </c>
      <c>
        <f>(M471*21)/100</f>
      </c>
      <c t="s">
        <v>26</v>
      </c>
    </row>
    <row r="472" spans="1:5" ht="12.75">
      <c r="A472" s="35" t="s">
        <v>55</v>
      </c>
      <c r="E472" s="39" t="s">
        <v>4</v>
      </c>
    </row>
    <row r="473" spans="1:5" ht="12.75">
      <c r="A473" s="35" t="s">
        <v>57</v>
      </c>
      <c r="E473" s="40" t="s">
        <v>4</v>
      </c>
    </row>
    <row r="474" spans="1:5" ht="12.75">
      <c r="A474" t="s">
        <v>59</v>
      </c>
      <c r="E474" s="39" t="s">
        <v>4</v>
      </c>
    </row>
    <row r="475" spans="1:16" ht="12.75">
      <c r="A475" t="s">
        <v>48</v>
      </c>
      <c s="34" t="s">
        <v>390</v>
      </c>
      <c s="34" t="s">
        <v>12042</v>
      </c>
      <c s="35" t="s">
        <v>4</v>
      </c>
      <c s="6" t="s">
        <v>12079</v>
      </c>
      <c s="36" t="s">
        <v>71</v>
      </c>
      <c s="37">
        <v>20</v>
      </c>
      <c s="36">
        <v>0</v>
      </c>
      <c s="36">
        <f>ROUND(G475*H475,6)</f>
      </c>
      <c r="L475" s="38">
        <v>0</v>
      </c>
      <c s="32">
        <f>ROUND(ROUND(L475,2)*ROUND(G475,3),2)</f>
      </c>
      <c s="36" t="s">
        <v>54</v>
      </c>
      <c>
        <f>(M475*21)/100</f>
      </c>
      <c t="s">
        <v>26</v>
      </c>
    </row>
    <row r="476" spans="1:5" ht="12.75">
      <c r="A476" s="35" t="s">
        <v>55</v>
      </c>
      <c r="E476" s="39" t="s">
        <v>4</v>
      </c>
    </row>
    <row r="477" spans="1:5" ht="12.75">
      <c r="A477" s="35" t="s">
        <v>57</v>
      </c>
      <c r="E477" s="40" t="s">
        <v>4</v>
      </c>
    </row>
    <row r="478" spans="1:5" ht="12.75">
      <c r="A478" t="s">
        <v>59</v>
      </c>
      <c r="E478" s="39" t="s">
        <v>4</v>
      </c>
    </row>
    <row r="479" spans="1:16" ht="12.75">
      <c r="A479" t="s">
        <v>48</v>
      </c>
      <c s="34" t="s">
        <v>393</v>
      </c>
      <c s="34" t="s">
        <v>12045</v>
      </c>
      <c s="35" t="s">
        <v>4</v>
      </c>
      <c s="6" t="s">
        <v>14244</v>
      </c>
      <c s="36" t="s">
        <v>71</v>
      </c>
      <c s="37">
        <v>20</v>
      </c>
      <c s="36">
        <v>0</v>
      </c>
      <c s="36">
        <f>ROUND(G479*H479,6)</f>
      </c>
      <c r="L479" s="38">
        <v>0</v>
      </c>
      <c s="32">
        <f>ROUND(ROUND(L479,2)*ROUND(G479,3),2)</f>
      </c>
      <c s="36" t="s">
        <v>54</v>
      </c>
      <c>
        <f>(M479*21)/100</f>
      </c>
      <c t="s">
        <v>26</v>
      </c>
    </row>
    <row r="480" spans="1:5" ht="12.75">
      <c r="A480" s="35" t="s">
        <v>55</v>
      </c>
      <c r="E480" s="39" t="s">
        <v>4</v>
      </c>
    </row>
    <row r="481" spans="1:5" ht="12.75">
      <c r="A481" s="35" t="s">
        <v>57</v>
      </c>
      <c r="E481" s="40" t="s">
        <v>4</v>
      </c>
    </row>
    <row r="482" spans="1:5" ht="12.75">
      <c r="A482" t="s">
        <v>59</v>
      </c>
      <c r="E482" s="39" t="s">
        <v>4</v>
      </c>
    </row>
    <row r="483" spans="1:16" ht="12.75">
      <c r="A483" t="s">
        <v>48</v>
      </c>
      <c s="34" t="s">
        <v>396</v>
      </c>
      <c s="34" t="s">
        <v>12048</v>
      </c>
      <c s="35" t="s">
        <v>4</v>
      </c>
      <c s="6" t="s">
        <v>12092</v>
      </c>
      <c s="36" t="s">
        <v>71</v>
      </c>
      <c s="37">
        <v>210</v>
      </c>
      <c s="36">
        <v>0</v>
      </c>
      <c s="36">
        <f>ROUND(G483*H483,6)</f>
      </c>
      <c r="L483" s="38">
        <v>0</v>
      </c>
      <c s="32">
        <f>ROUND(ROUND(L483,2)*ROUND(G483,3),2)</f>
      </c>
      <c s="36" t="s">
        <v>54</v>
      </c>
      <c>
        <f>(M483*21)/100</f>
      </c>
      <c t="s">
        <v>26</v>
      </c>
    </row>
    <row r="484" spans="1:5" ht="12.75">
      <c r="A484" s="35" t="s">
        <v>55</v>
      </c>
      <c r="E484" s="39" t="s">
        <v>4</v>
      </c>
    </row>
    <row r="485" spans="1:5" ht="12.75">
      <c r="A485" s="35" t="s">
        <v>57</v>
      </c>
      <c r="E485" s="40" t="s">
        <v>4</v>
      </c>
    </row>
    <row r="486" spans="1:5" ht="12.75">
      <c r="A486" t="s">
        <v>59</v>
      </c>
      <c r="E486" s="39" t="s">
        <v>4</v>
      </c>
    </row>
    <row r="487" spans="1:16" ht="12.75">
      <c r="A487" t="s">
        <v>48</v>
      </c>
      <c s="34" t="s">
        <v>399</v>
      </c>
      <c s="34" t="s">
        <v>12051</v>
      </c>
      <c s="35" t="s">
        <v>4</v>
      </c>
      <c s="6" t="s">
        <v>12094</v>
      </c>
      <c s="36" t="s">
        <v>71</v>
      </c>
      <c s="37">
        <v>450</v>
      </c>
      <c s="36">
        <v>0</v>
      </c>
      <c s="36">
        <f>ROUND(G487*H487,6)</f>
      </c>
      <c r="L487" s="38">
        <v>0</v>
      </c>
      <c s="32">
        <f>ROUND(ROUND(L487,2)*ROUND(G487,3),2)</f>
      </c>
      <c s="36" t="s">
        <v>54</v>
      </c>
      <c>
        <f>(M487*21)/100</f>
      </c>
      <c t="s">
        <v>26</v>
      </c>
    </row>
    <row r="488" spans="1:5" ht="12.75">
      <c r="A488" s="35" t="s">
        <v>55</v>
      </c>
      <c r="E488" s="39" t="s">
        <v>4</v>
      </c>
    </row>
    <row r="489" spans="1:5" ht="12.75">
      <c r="A489" s="35" t="s">
        <v>57</v>
      </c>
      <c r="E489" s="40" t="s">
        <v>4</v>
      </c>
    </row>
    <row r="490" spans="1:5" ht="12.75">
      <c r="A490" t="s">
        <v>59</v>
      </c>
      <c r="E490" s="39" t="s">
        <v>4</v>
      </c>
    </row>
    <row r="491" spans="1:16" ht="12.75">
      <c r="A491" t="s">
        <v>48</v>
      </c>
      <c s="34" t="s">
        <v>402</v>
      </c>
      <c s="34" t="s">
        <v>12054</v>
      </c>
      <c s="35" t="s">
        <v>4</v>
      </c>
      <c s="6" t="s">
        <v>12096</v>
      </c>
      <c s="36" t="s">
        <v>71</v>
      </c>
      <c s="37">
        <v>600</v>
      </c>
      <c s="36">
        <v>0</v>
      </c>
      <c s="36">
        <f>ROUND(G491*H491,6)</f>
      </c>
      <c r="L491" s="38">
        <v>0</v>
      </c>
      <c s="32">
        <f>ROUND(ROUND(L491,2)*ROUND(G491,3),2)</f>
      </c>
      <c s="36" t="s">
        <v>54</v>
      </c>
      <c>
        <f>(M491*21)/100</f>
      </c>
      <c t="s">
        <v>26</v>
      </c>
    </row>
    <row r="492" spans="1:5" ht="12.75">
      <c r="A492" s="35" t="s">
        <v>55</v>
      </c>
      <c r="E492" s="39" t="s">
        <v>4</v>
      </c>
    </row>
    <row r="493" spans="1:5" ht="12.75">
      <c r="A493" s="35" t="s">
        <v>57</v>
      </c>
      <c r="E493" s="40" t="s">
        <v>4</v>
      </c>
    </row>
    <row r="494" spans="1:5" ht="12.75">
      <c r="A494" t="s">
        <v>59</v>
      </c>
      <c r="E494" s="39" t="s">
        <v>4</v>
      </c>
    </row>
    <row r="495" spans="1:16" ht="12.75">
      <c r="A495" t="s">
        <v>48</v>
      </c>
      <c s="34" t="s">
        <v>405</v>
      </c>
      <c s="34" t="s">
        <v>12057</v>
      </c>
      <c s="35" t="s">
        <v>4</v>
      </c>
      <c s="6" t="s">
        <v>13484</v>
      </c>
      <c s="36" t="s">
        <v>12022</v>
      </c>
      <c s="37">
        <v>1</v>
      </c>
      <c s="36">
        <v>0</v>
      </c>
      <c s="36">
        <f>ROUND(G495*H495,6)</f>
      </c>
      <c r="L495" s="38">
        <v>0</v>
      </c>
      <c s="32">
        <f>ROUND(ROUND(L495,2)*ROUND(G495,3),2)</f>
      </c>
      <c s="36" t="s">
        <v>54</v>
      </c>
      <c>
        <f>(M495*21)/100</f>
      </c>
      <c t="s">
        <v>26</v>
      </c>
    </row>
    <row r="496" spans="1:5" ht="12.75">
      <c r="A496" s="35" t="s">
        <v>55</v>
      </c>
      <c r="E496" s="39" t="s">
        <v>4</v>
      </c>
    </row>
    <row r="497" spans="1:5" ht="12.75">
      <c r="A497" s="35" t="s">
        <v>57</v>
      </c>
      <c r="E497" s="40" t="s">
        <v>4</v>
      </c>
    </row>
    <row r="498" spans="1:5" ht="12.75">
      <c r="A498" t="s">
        <v>59</v>
      </c>
      <c r="E498" s="39" t="s">
        <v>4</v>
      </c>
    </row>
    <row r="499" spans="1:16" ht="12.75">
      <c r="A499" t="s">
        <v>48</v>
      </c>
      <c s="34" t="s">
        <v>408</v>
      </c>
      <c s="34" t="s">
        <v>12060</v>
      </c>
      <c s="35" t="s">
        <v>4</v>
      </c>
      <c s="6" t="s">
        <v>13485</v>
      </c>
      <c s="36" t="s">
        <v>12022</v>
      </c>
      <c s="37">
        <v>1</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38.25">
      <c r="A503" t="s">
        <v>48</v>
      </c>
      <c s="34" t="s">
        <v>411</v>
      </c>
      <c s="34" t="s">
        <v>12101</v>
      </c>
      <c s="35" t="s">
        <v>4</v>
      </c>
      <c s="6" t="s">
        <v>12108</v>
      </c>
      <c s="36" t="s">
        <v>71</v>
      </c>
      <c s="37">
        <v>15</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38.25">
      <c r="A507" t="s">
        <v>48</v>
      </c>
      <c s="34" t="s">
        <v>414</v>
      </c>
      <c s="34" t="s">
        <v>12103</v>
      </c>
      <c s="35" t="s">
        <v>4</v>
      </c>
      <c s="6" t="s">
        <v>12110</v>
      </c>
      <c s="36" t="s">
        <v>71</v>
      </c>
      <c s="37">
        <v>50</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417</v>
      </c>
      <c s="34" t="s">
        <v>12105</v>
      </c>
      <c s="35" t="s">
        <v>4</v>
      </c>
      <c s="6" t="s">
        <v>12115</v>
      </c>
      <c s="36" t="s">
        <v>71</v>
      </c>
      <c s="37">
        <v>350</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38.25">
      <c r="A515" t="s">
        <v>48</v>
      </c>
      <c s="34" t="s">
        <v>420</v>
      </c>
      <c s="34" t="s">
        <v>12107</v>
      </c>
      <c s="35" t="s">
        <v>4</v>
      </c>
      <c s="6" t="s">
        <v>12120</v>
      </c>
      <c s="36" t="s">
        <v>71</v>
      </c>
      <c s="37">
        <v>350</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38.25">
      <c r="A519" t="s">
        <v>48</v>
      </c>
      <c s="34" t="s">
        <v>423</v>
      </c>
      <c s="34" t="s">
        <v>12109</v>
      </c>
      <c s="35" t="s">
        <v>4</v>
      </c>
      <c s="6" t="s">
        <v>12122</v>
      </c>
      <c s="36" t="s">
        <v>71</v>
      </c>
      <c s="37">
        <v>800</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6" ht="12.75">
      <c r="A523" t="s">
        <v>48</v>
      </c>
      <c s="34" t="s">
        <v>427</v>
      </c>
      <c s="34" t="s">
        <v>12111</v>
      </c>
      <c s="35" t="s">
        <v>4</v>
      </c>
      <c s="6" t="s">
        <v>12124</v>
      </c>
      <c s="36" t="s">
        <v>12022</v>
      </c>
      <c s="37">
        <v>1</v>
      </c>
      <c s="36">
        <v>0</v>
      </c>
      <c s="36">
        <f>ROUND(G523*H523,6)</f>
      </c>
      <c r="L523" s="38">
        <v>0</v>
      </c>
      <c s="32">
        <f>ROUND(ROUND(L523,2)*ROUND(G523,3),2)</f>
      </c>
      <c s="36" t="s">
        <v>54</v>
      </c>
      <c>
        <f>(M523*21)/100</f>
      </c>
      <c t="s">
        <v>26</v>
      </c>
    </row>
    <row r="524" spans="1:5" ht="12.75">
      <c r="A524" s="35" t="s">
        <v>55</v>
      </c>
      <c r="E524" s="39" t="s">
        <v>4</v>
      </c>
    </row>
    <row r="525" spans="1:5" ht="12.75">
      <c r="A525" s="35" t="s">
        <v>57</v>
      </c>
      <c r="E525" s="40" t="s">
        <v>4</v>
      </c>
    </row>
    <row r="526" spans="1:5" ht="12.75">
      <c r="A526" t="s">
        <v>59</v>
      </c>
      <c r="E526" s="39" t="s">
        <v>4</v>
      </c>
    </row>
    <row r="527" spans="1:16" ht="12.75">
      <c r="A527" t="s">
        <v>48</v>
      </c>
      <c s="34" t="s">
        <v>430</v>
      </c>
      <c s="34" t="s">
        <v>12114</v>
      </c>
      <c s="35" t="s">
        <v>4</v>
      </c>
      <c s="6" t="s">
        <v>12126</v>
      </c>
      <c s="36" t="s">
        <v>12022</v>
      </c>
      <c s="37">
        <v>1</v>
      </c>
      <c s="36">
        <v>0</v>
      </c>
      <c s="36">
        <f>ROUND(G527*H527,6)</f>
      </c>
      <c r="L527" s="38">
        <v>0</v>
      </c>
      <c s="32">
        <f>ROUND(ROUND(L527,2)*ROUND(G527,3),2)</f>
      </c>
      <c s="36" t="s">
        <v>54</v>
      </c>
      <c>
        <f>(M527*21)/100</f>
      </c>
      <c t="s">
        <v>26</v>
      </c>
    </row>
    <row r="528" spans="1:5" ht="12.75">
      <c r="A528" s="35" t="s">
        <v>55</v>
      </c>
      <c r="E528" s="39" t="s">
        <v>4</v>
      </c>
    </row>
    <row r="529" spans="1:5" ht="12.75">
      <c r="A529" s="35" t="s">
        <v>57</v>
      </c>
      <c r="E529" s="40" t="s">
        <v>4</v>
      </c>
    </row>
    <row r="530" spans="1:5" ht="12.75">
      <c r="A530" t="s">
        <v>59</v>
      </c>
      <c r="E530" s="39" t="s">
        <v>4</v>
      </c>
    </row>
    <row r="531" spans="1:16" ht="12.75">
      <c r="A531" t="s">
        <v>48</v>
      </c>
      <c s="34" t="s">
        <v>433</v>
      </c>
      <c s="34" t="s">
        <v>12127</v>
      </c>
      <c s="35" t="s">
        <v>4</v>
      </c>
      <c s="6" t="s">
        <v>12131</v>
      </c>
      <c s="36" t="s">
        <v>71</v>
      </c>
      <c s="37">
        <v>110</v>
      </c>
      <c s="36">
        <v>0</v>
      </c>
      <c s="36">
        <f>ROUND(G531*H531,6)</f>
      </c>
      <c r="L531" s="38">
        <v>0</v>
      </c>
      <c s="32">
        <f>ROUND(ROUND(L531,2)*ROUND(G531,3),2)</f>
      </c>
      <c s="36" t="s">
        <v>54</v>
      </c>
      <c>
        <f>(M531*21)/100</f>
      </c>
      <c t="s">
        <v>26</v>
      </c>
    </row>
    <row r="532" spans="1:5" ht="12.75">
      <c r="A532" s="35" t="s">
        <v>55</v>
      </c>
      <c r="E532" s="39" t="s">
        <v>4</v>
      </c>
    </row>
    <row r="533" spans="1:5" ht="12.75">
      <c r="A533" s="35" t="s">
        <v>57</v>
      </c>
      <c r="E533" s="40" t="s">
        <v>4</v>
      </c>
    </row>
    <row r="534" spans="1:5" ht="12.75">
      <c r="A534" t="s">
        <v>59</v>
      </c>
      <c r="E534" s="39" t="s">
        <v>4</v>
      </c>
    </row>
    <row r="535" spans="1:16" ht="12.75">
      <c r="A535" t="s">
        <v>48</v>
      </c>
      <c s="34" t="s">
        <v>436</v>
      </c>
      <c s="34" t="s">
        <v>13488</v>
      </c>
      <c s="35" t="s">
        <v>4</v>
      </c>
      <c s="6" t="s">
        <v>13489</v>
      </c>
      <c s="36" t="s">
        <v>3911</v>
      </c>
      <c s="37">
        <v>1</v>
      </c>
      <c s="36">
        <v>0</v>
      </c>
      <c s="36">
        <f>ROUND(G535*H535,6)</f>
      </c>
      <c r="L535" s="38">
        <v>0</v>
      </c>
      <c s="32">
        <f>ROUND(ROUND(L535,2)*ROUND(G535,3),2)</f>
      </c>
      <c s="36" t="s">
        <v>54</v>
      </c>
      <c>
        <f>(M535*21)/100</f>
      </c>
      <c t="s">
        <v>26</v>
      </c>
    </row>
    <row r="536" spans="1:5" ht="12.75">
      <c r="A536" s="35" t="s">
        <v>55</v>
      </c>
      <c r="E536" s="39" t="s">
        <v>4</v>
      </c>
    </row>
    <row r="537" spans="1:5" ht="12.75">
      <c r="A537" s="35" t="s">
        <v>57</v>
      </c>
      <c r="E537" s="40" t="s">
        <v>4</v>
      </c>
    </row>
    <row r="538" spans="1:5" ht="12.75">
      <c r="A538" t="s">
        <v>59</v>
      </c>
      <c r="E538" s="39" t="s">
        <v>4</v>
      </c>
    </row>
    <row r="539" spans="1:16" ht="25.5">
      <c r="A539" t="s">
        <v>48</v>
      </c>
      <c s="34" t="s">
        <v>439</v>
      </c>
      <c s="34" t="s">
        <v>13490</v>
      </c>
      <c s="35" t="s">
        <v>4</v>
      </c>
      <c s="6" t="s">
        <v>12133</v>
      </c>
      <c s="36" t="s">
        <v>3911</v>
      </c>
      <c s="37">
        <v>30</v>
      </c>
      <c s="36">
        <v>0</v>
      </c>
      <c s="36">
        <f>ROUND(G539*H539,6)</f>
      </c>
      <c r="L539" s="38">
        <v>0</v>
      </c>
      <c s="32">
        <f>ROUND(ROUND(L539,2)*ROUND(G539,3),2)</f>
      </c>
      <c s="36" t="s">
        <v>54</v>
      </c>
      <c>
        <f>(M539*21)/100</f>
      </c>
      <c t="s">
        <v>26</v>
      </c>
    </row>
    <row r="540" spans="1:5" ht="12.75">
      <c r="A540" s="35" t="s">
        <v>55</v>
      </c>
      <c r="E540" s="39" t="s">
        <v>4</v>
      </c>
    </row>
    <row r="541" spans="1:5" ht="12.75">
      <c r="A541" s="35" t="s">
        <v>57</v>
      </c>
      <c r="E541" s="40" t="s">
        <v>4</v>
      </c>
    </row>
    <row r="542" spans="1:5" ht="12.75">
      <c r="A542" t="s">
        <v>59</v>
      </c>
      <c r="E542" s="39" t="s">
        <v>4</v>
      </c>
    </row>
    <row r="543" spans="1:16" ht="12.75">
      <c r="A543" t="s">
        <v>48</v>
      </c>
      <c s="34" t="s">
        <v>442</v>
      </c>
      <c s="34" t="s">
        <v>13491</v>
      </c>
      <c s="35" t="s">
        <v>4</v>
      </c>
      <c s="6" t="s">
        <v>12139</v>
      </c>
      <c s="36" t="s">
        <v>3911</v>
      </c>
      <c s="37">
        <v>5</v>
      </c>
      <c s="36">
        <v>0</v>
      </c>
      <c s="36">
        <f>ROUND(G543*H543,6)</f>
      </c>
      <c r="L543" s="38">
        <v>0</v>
      </c>
      <c s="32">
        <f>ROUND(ROUND(L543,2)*ROUND(G543,3),2)</f>
      </c>
      <c s="36" t="s">
        <v>54</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445</v>
      </c>
      <c s="34" t="s">
        <v>13492</v>
      </c>
      <c s="35" t="s">
        <v>4</v>
      </c>
      <c s="6" t="s">
        <v>12141</v>
      </c>
      <c s="36" t="s">
        <v>3911</v>
      </c>
      <c s="37">
        <v>5</v>
      </c>
      <c s="36">
        <v>0</v>
      </c>
      <c s="36">
        <f>ROUND(G547*H547,6)</f>
      </c>
      <c r="L547" s="38">
        <v>0</v>
      </c>
      <c s="32">
        <f>ROUND(ROUND(L547,2)*ROUND(G547,3),2)</f>
      </c>
      <c s="36" t="s">
        <v>54</v>
      </c>
      <c>
        <f>(M547*21)/100</f>
      </c>
      <c t="s">
        <v>26</v>
      </c>
    </row>
    <row r="548" spans="1:5" ht="12.75">
      <c r="A548" s="35" t="s">
        <v>55</v>
      </c>
      <c r="E548" s="39" t="s">
        <v>4</v>
      </c>
    </row>
    <row r="549" spans="1:5" ht="12.75">
      <c r="A549" s="35" t="s">
        <v>57</v>
      </c>
      <c r="E549" s="40" t="s">
        <v>4</v>
      </c>
    </row>
    <row r="550" spans="1:5" ht="12.75">
      <c r="A550" t="s">
        <v>59</v>
      </c>
      <c r="E550" s="39" t="s">
        <v>4</v>
      </c>
    </row>
    <row r="551" spans="1:16" ht="12.75">
      <c r="A551" t="s">
        <v>48</v>
      </c>
      <c s="34" t="s">
        <v>448</v>
      </c>
      <c s="34" t="s">
        <v>13493</v>
      </c>
      <c s="35" t="s">
        <v>4</v>
      </c>
      <c s="6" t="s">
        <v>12143</v>
      </c>
      <c s="36" t="s">
        <v>3911</v>
      </c>
      <c s="37">
        <v>65</v>
      </c>
      <c s="36">
        <v>0</v>
      </c>
      <c s="36">
        <f>ROUND(G551*H551,6)</f>
      </c>
      <c r="L551" s="38">
        <v>0</v>
      </c>
      <c s="32">
        <f>ROUND(ROUND(L551,2)*ROUND(G551,3),2)</f>
      </c>
      <c s="36" t="s">
        <v>54</v>
      </c>
      <c>
        <f>(M551*21)/100</f>
      </c>
      <c t="s">
        <v>26</v>
      </c>
    </row>
    <row r="552" spans="1:5" ht="12.75">
      <c r="A552" s="35" t="s">
        <v>55</v>
      </c>
      <c r="E552" s="39" t="s">
        <v>4</v>
      </c>
    </row>
    <row r="553" spans="1:5" ht="12.75">
      <c r="A553" s="35" t="s">
        <v>57</v>
      </c>
      <c r="E553" s="40" t="s">
        <v>4</v>
      </c>
    </row>
    <row r="554" spans="1:5" ht="12.75">
      <c r="A554" t="s">
        <v>59</v>
      </c>
      <c r="E554" s="39" t="s">
        <v>4</v>
      </c>
    </row>
    <row r="555" spans="1:16" ht="12.75">
      <c r="A555" t="s">
        <v>48</v>
      </c>
      <c s="34" t="s">
        <v>451</v>
      </c>
      <c s="34" t="s">
        <v>13494</v>
      </c>
      <c s="35" t="s">
        <v>4</v>
      </c>
      <c s="6" t="s">
        <v>12145</v>
      </c>
      <c s="36" t="s">
        <v>12146</v>
      </c>
      <c s="37">
        <v>1</v>
      </c>
      <c s="36">
        <v>0</v>
      </c>
      <c s="36">
        <f>ROUND(G555*H555,6)</f>
      </c>
      <c r="L555" s="38">
        <v>0</v>
      </c>
      <c s="32">
        <f>ROUND(ROUND(L555,2)*ROUND(G555,3),2)</f>
      </c>
      <c s="36" t="s">
        <v>54</v>
      </c>
      <c>
        <f>(M555*21)/100</f>
      </c>
      <c t="s">
        <v>26</v>
      </c>
    </row>
    <row r="556" spans="1:5" ht="12.75">
      <c r="A556" s="35" t="s">
        <v>55</v>
      </c>
      <c r="E556" s="39" t="s">
        <v>4</v>
      </c>
    </row>
    <row r="557" spans="1:5" ht="12.75">
      <c r="A557" s="35" t="s">
        <v>57</v>
      </c>
      <c r="E557" s="40" t="s">
        <v>4</v>
      </c>
    </row>
    <row r="558" spans="1:5" ht="12.75">
      <c r="A558" t="s">
        <v>59</v>
      </c>
      <c r="E558" s="39" t="s">
        <v>4</v>
      </c>
    </row>
    <row r="559" spans="1:16" ht="12.75">
      <c r="A559" t="s">
        <v>48</v>
      </c>
      <c s="34" t="s">
        <v>455</v>
      </c>
      <c s="34" t="s">
        <v>12130</v>
      </c>
      <c s="35" t="s">
        <v>4</v>
      </c>
      <c s="6" t="s">
        <v>12137</v>
      </c>
      <c s="36" t="s">
        <v>71</v>
      </c>
      <c s="37">
        <v>15</v>
      </c>
      <c s="36">
        <v>0</v>
      </c>
      <c s="36">
        <f>ROUND(G559*H559,6)</f>
      </c>
      <c r="L559" s="38">
        <v>0</v>
      </c>
      <c s="32">
        <f>ROUND(ROUND(L559,2)*ROUND(G559,3),2)</f>
      </c>
      <c s="36" t="s">
        <v>54</v>
      </c>
      <c>
        <f>(M559*21)/100</f>
      </c>
      <c t="s">
        <v>26</v>
      </c>
    </row>
    <row r="560" spans="1:5" ht="12.75">
      <c r="A560" s="35" t="s">
        <v>55</v>
      </c>
      <c r="E560" s="39" t="s">
        <v>4</v>
      </c>
    </row>
    <row r="561" spans="1:5" ht="12.75">
      <c r="A561" s="35" t="s">
        <v>57</v>
      </c>
      <c r="E561" s="40" t="s">
        <v>4</v>
      </c>
    </row>
    <row r="562" spans="1:5" ht="12.75">
      <c r="A562" t="s">
        <v>59</v>
      </c>
      <c r="E562" s="39" t="s">
        <v>4</v>
      </c>
    </row>
    <row r="563" spans="1:16" ht="12.75">
      <c r="A563" t="s">
        <v>48</v>
      </c>
      <c s="34" t="s">
        <v>458</v>
      </c>
      <c s="34" t="s">
        <v>12132</v>
      </c>
      <c s="35" t="s">
        <v>4</v>
      </c>
      <c s="6" t="s">
        <v>12135</v>
      </c>
      <c s="36" t="s">
        <v>71</v>
      </c>
      <c s="37">
        <v>100</v>
      </c>
      <c s="36">
        <v>0</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461</v>
      </c>
      <c s="34" t="s">
        <v>12134</v>
      </c>
      <c s="35" t="s">
        <v>4</v>
      </c>
      <c s="6" t="s">
        <v>14245</v>
      </c>
      <c s="36" t="s">
        <v>71</v>
      </c>
      <c s="37">
        <v>75</v>
      </c>
      <c s="36">
        <v>0</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12.75">
      <c r="A571" t="s">
        <v>48</v>
      </c>
      <c s="34" t="s">
        <v>464</v>
      </c>
      <c s="34" t="s">
        <v>12136</v>
      </c>
      <c s="35" t="s">
        <v>4</v>
      </c>
      <c s="6" t="s">
        <v>13496</v>
      </c>
      <c s="36" t="s">
        <v>3911</v>
      </c>
      <c s="37">
        <v>12</v>
      </c>
      <c s="36">
        <v>0</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467</v>
      </c>
      <c s="34" t="s">
        <v>12138</v>
      </c>
      <c s="35" t="s">
        <v>4</v>
      </c>
      <c s="6" t="s">
        <v>12143</v>
      </c>
      <c s="36" t="s">
        <v>3911</v>
      </c>
      <c s="37">
        <v>55</v>
      </c>
      <c s="36">
        <v>0</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6" ht="12.75">
      <c r="A579" t="s">
        <v>48</v>
      </c>
      <c s="34" t="s">
        <v>473</v>
      </c>
      <c s="34" t="s">
        <v>12140</v>
      </c>
      <c s="35" t="s">
        <v>4</v>
      </c>
      <c s="6" t="s">
        <v>12145</v>
      </c>
      <c s="36" t="s">
        <v>12146</v>
      </c>
      <c s="37">
        <v>1</v>
      </c>
      <c s="36">
        <v>0</v>
      </c>
      <c s="36">
        <f>ROUND(G579*H579,6)</f>
      </c>
      <c r="L579" s="38">
        <v>0</v>
      </c>
      <c s="32">
        <f>ROUND(ROUND(L579,2)*ROUND(G579,3),2)</f>
      </c>
      <c s="36" t="s">
        <v>54</v>
      </c>
      <c>
        <f>(M579*21)/100</f>
      </c>
      <c t="s">
        <v>26</v>
      </c>
    </row>
    <row r="580" spans="1:5" ht="12.75">
      <c r="A580" s="35" t="s">
        <v>55</v>
      </c>
      <c r="E580" s="39" t="s">
        <v>4</v>
      </c>
    </row>
    <row r="581" spans="1:5" ht="12.75">
      <c r="A581" s="35" t="s">
        <v>57</v>
      </c>
      <c r="E581" s="40" t="s">
        <v>4</v>
      </c>
    </row>
    <row r="582" spans="1:5" ht="12.75">
      <c r="A582" t="s">
        <v>59</v>
      </c>
      <c r="E582" s="39" t="s">
        <v>4</v>
      </c>
    </row>
    <row r="583" spans="1:16" ht="12.75">
      <c r="A583" t="s">
        <v>48</v>
      </c>
      <c s="34" t="s">
        <v>474</v>
      </c>
      <c s="34" t="s">
        <v>12142</v>
      </c>
      <c s="35" t="s">
        <v>4</v>
      </c>
      <c s="6" t="s">
        <v>12148</v>
      </c>
      <c s="36" t="s">
        <v>1259</v>
      </c>
      <c s="37">
        <v>35</v>
      </c>
      <c s="36">
        <v>0</v>
      </c>
      <c s="36">
        <f>ROUND(G583*H583,6)</f>
      </c>
      <c r="L583" s="38">
        <v>0</v>
      </c>
      <c s="32">
        <f>ROUND(ROUND(L583,2)*ROUND(G583,3),2)</f>
      </c>
      <c s="36" t="s">
        <v>54</v>
      </c>
      <c>
        <f>(M583*21)/100</f>
      </c>
      <c t="s">
        <v>26</v>
      </c>
    </row>
    <row r="584" spans="1:5" ht="12.75">
      <c r="A584" s="35" t="s">
        <v>55</v>
      </c>
      <c r="E584" s="39" t="s">
        <v>4</v>
      </c>
    </row>
    <row r="585" spans="1:5" ht="12.75">
      <c r="A585" s="35" t="s">
        <v>57</v>
      </c>
      <c r="E585" s="40" t="s">
        <v>4</v>
      </c>
    </row>
    <row r="586" spans="1:5" ht="12.75">
      <c r="A586" t="s">
        <v>59</v>
      </c>
      <c r="E586" s="39" t="s">
        <v>4</v>
      </c>
    </row>
    <row r="587" spans="1:16" ht="12.75">
      <c r="A587" t="s">
        <v>48</v>
      </c>
      <c s="34" t="s">
        <v>475</v>
      </c>
      <c s="34" t="s">
        <v>12144</v>
      </c>
      <c s="35" t="s">
        <v>4</v>
      </c>
      <c s="6" t="s">
        <v>12150</v>
      </c>
      <c s="36" t="s">
        <v>12022</v>
      </c>
      <c s="37">
        <v>1</v>
      </c>
      <c s="36">
        <v>0</v>
      </c>
      <c s="36">
        <f>ROUND(G587*H587,6)</f>
      </c>
      <c r="L587" s="38">
        <v>0</v>
      </c>
      <c s="32">
        <f>ROUND(ROUND(L587,2)*ROUND(G587,3),2)</f>
      </c>
      <c s="36" t="s">
        <v>54</v>
      </c>
      <c>
        <f>(M587*21)/100</f>
      </c>
      <c t="s">
        <v>26</v>
      </c>
    </row>
    <row r="588" spans="1:5" ht="12.75">
      <c r="A588" s="35" t="s">
        <v>55</v>
      </c>
      <c r="E588" s="39" t="s">
        <v>4</v>
      </c>
    </row>
    <row r="589" spans="1:5" ht="12.75">
      <c r="A589" s="35" t="s">
        <v>57</v>
      </c>
      <c r="E589" s="40" t="s">
        <v>4</v>
      </c>
    </row>
    <row r="590" spans="1:5" ht="12.75">
      <c r="A590" t="s">
        <v>59</v>
      </c>
      <c r="E590" s="39" t="s">
        <v>4</v>
      </c>
    </row>
    <row r="591" spans="1:16" ht="12.75">
      <c r="A591" t="s">
        <v>48</v>
      </c>
      <c s="34" t="s">
        <v>476</v>
      </c>
      <c s="34" t="s">
        <v>13497</v>
      </c>
      <c s="35" t="s">
        <v>4</v>
      </c>
      <c s="6" t="s">
        <v>9511</v>
      </c>
      <c s="36" t="s">
        <v>12022</v>
      </c>
      <c s="37">
        <v>1</v>
      </c>
      <c s="36">
        <v>0</v>
      </c>
      <c s="36">
        <f>ROUND(G591*H591,6)</f>
      </c>
      <c r="L591" s="38">
        <v>0</v>
      </c>
      <c s="32">
        <f>ROUND(ROUND(L591,2)*ROUND(G591,3),2)</f>
      </c>
      <c s="36" t="s">
        <v>54</v>
      </c>
      <c>
        <f>(M591*21)/100</f>
      </c>
      <c t="s">
        <v>26</v>
      </c>
    </row>
    <row r="592" spans="1:5" ht="12.75">
      <c r="A592" s="35" t="s">
        <v>55</v>
      </c>
      <c r="E592" s="39" t="s">
        <v>4</v>
      </c>
    </row>
    <row r="593" spans="1:5" ht="12.75">
      <c r="A593" s="35" t="s">
        <v>57</v>
      </c>
      <c r="E593" s="40" t="s">
        <v>4</v>
      </c>
    </row>
    <row r="594" spans="1:5" ht="12.75">
      <c r="A594" t="s">
        <v>59</v>
      </c>
      <c r="E594" s="39" t="s">
        <v>4</v>
      </c>
    </row>
    <row r="595" spans="1:13" ht="12.75">
      <c r="A595" t="s">
        <v>45</v>
      </c>
      <c r="C595" s="31" t="s">
        <v>13498</v>
      </c>
      <c r="E595" s="33" t="s">
        <v>13499</v>
      </c>
      <c r="J595" s="32">
        <f>0</f>
      </c>
      <c s="32">
        <f>0</f>
      </c>
      <c s="32">
        <f>0+L596+L600+L604+L608+L612+L616+L620+L624+L628+L632+L636+L640+L644+L648+L652+L656+L660+L664+L668+L672+L676+L680+L684+L688+L692+L696+L700+L704+L708+L712+L716+L720+L724+L728+L732+L736</f>
      </c>
      <c s="32">
        <f>0+M596+M600+M604+M608+M612+M616+M620+M624+M628+M632+M636+M640+M644+M648+M652+M656+M660+M664+M668+M672+M676+M680+M684+M688+M692+M696+M700+M704+M708+M712+M716+M720+M724+M728+M732+M736</f>
      </c>
    </row>
    <row r="596" spans="1:16" ht="25.5">
      <c r="A596" t="s">
        <v>48</v>
      </c>
      <c s="34" t="s">
        <v>529</v>
      </c>
      <c s="34" t="s">
        <v>13500</v>
      </c>
      <c s="35" t="s">
        <v>4</v>
      </c>
      <c s="6" t="s">
        <v>14246</v>
      </c>
      <c s="36" t="s">
        <v>3911</v>
      </c>
      <c s="37">
        <v>1</v>
      </c>
      <c s="36">
        <v>0</v>
      </c>
      <c s="36">
        <f>ROUND(G596*H596,6)</f>
      </c>
      <c r="L596" s="38">
        <v>0</v>
      </c>
      <c s="32">
        <f>ROUND(ROUND(L596,2)*ROUND(G596,3),2)</f>
      </c>
      <c s="36" t="s">
        <v>54</v>
      </c>
      <c>
        <f>(M596*21)/100</f>
      </c>
      <c t="s">
        <v>26</v>
      </c>
    </row>
    <row r="597" spans="1:5" ht="12.75">
      <c r="A597" s="35" t="s">
        <v>55</v>
      </c>
      <c r="E597" s="39" t="s">
        <v>4</v>
      </c>
    </row>
    <row r="598" spans="1:5" ht="12.75">
      <c r="A598" s="35" t="s">
        <v>57</v>
      </c>
      <c r="E598" s="40" t="s">
        <v>14247</v>
      </c>
    </row>
    <row r="599" spans="1:5" ht="12.75">
      <c r="A599" t="s">
        <v>59</v>
      </c>
      <c r="E599" s="39" t="s">
        <v>4</v>
      </c>
    </row>
    <row r="600" spans="1:16" ht="25.5">
      <c r="A600" t="s">
        <v>48</v>
      </c>
      <c s="34" t="s">
        <v>532</v>
      </c>
      <c s="34" t="s">
        <v>13503</v>
      </c>
      <c s="35" t="s">
        <v>4</v>
      </c>
      <c s="6" t="s">
        <v>14248</v>
      </c>
      <c s="36" t="s">
        <v>3911</v>
      </c>
      <c s="37">
        <v>1</v>
      </c>
      <c s="36">
        <v>0</v>
      </c>
      <c s="36">
        <f>ROUND(G600*H600,6)</f>
      </c>
      <c r="L600" s="38">
        <v>0</v>
      </c>
      <c s="32">
        <f>ROUND(ROUND(L600,2)*ROUND(G600,3),2)</f>
      </c>
      <c s="36" t="s">
        <v>54</v>
      </c>
      <c>
        <f>(M600*21)/100</f>
      </c>
      <c t="s">
        <v>26</v>
      </c>
    </row>
    <row r="601" spans="1:5" ht="12.75">
      <c r="A601" s="35" t="s">
        <v>55</v>
      </c>
      <c r="E601" s="39" t="s">
        <v>4</v>
      </c>
    </row>
    <row r="602" spans="1:5" ht="12.75">
      <c r="A602" s="35" t="s">
        <v>57</v>
      </c>
      <c r="E602" s="40" t="s">
        <v>14247</v>
      </c>
    </row>
    <row r="603" spans="1:5" ht="12.75">
      <c r="A603" t="s">
        <v>59</v>
      </c>
      <c r="E603" s="39" t="s">
        <v>4</v>
      </c>
    </row>
    <row r="604" spans="1:16" ht="12.75">
      <c r="A604" t="s">
        <v>48</v>
      </c>
      <c s="34" t="s">
        <v>533</v>
      </c>
      <c s="34" t="s">
        <v>13505</v>
      </c>
      <c s="35" t="s">
        <v>4</v>
      </c>
      <c s="6" t="s">
        <v>14249</v>
      </c>
      <c s="36" t="s">
        <v>1128</v>
      </c>
      <c s="37">
        <v>1</v>
      </c>
      <c s="36">
        <v>0</v>
      </c>
      <c s="36">
        <f>ROUND(G604*H604,6)</f>
      </c>
      <c r="L604" s="38">
        <v>0</v>
      </c>
      <c s="32">
        <f>ROUND(ROUND(L604,2)*ROUND(G604,3),2)</f>
      </c>
      <c s="36" t="s">
        <v>54</v>
      </c>
      <c>
        <f>(M604*21)/100</f>
      </c>
      <c t="s">
        <v>26</v>
      </c>
    </row>
    <row r="605" spans="1:5" ht="12.75">
      <c r="A605" s="35" t="s">
        <v>55</v>
      </c>
      <c r="E605" s="39" t="s">
        <v>4</v>
      </c>
    </row>
    <row r="606" spans="1:5" ht="12.75">
      <c r="A606" s="35" t="s">
        <v>57</v>
      </c>
      <c r="E606" s="40" t="s">
        <v>14247</v>
      </c>
    </row>
    <row r="607" spans="1:5" ht="12.75">
      <c r="A607" t="s">
        <v>59</v>
      </c>
      <c r="E607" s="39" t="s">
        <v>4</v>
      </c>
    </row>
    <row r="608" spans="1:16" ht="12.75">
      <c r="A608" t="s">
        <v>48</v>
      </c>
      <c s="34" t="s">
        <v>536</v>
      </c>
      <c s="34" t="s">
        <v>13867</v>
      </c>
      <c s="35" t="s">
        <v>4</v>
      </c>
      <c s="6" t="s">
        <v>14250</v>
      </c>
      <c s="36" t="s">
        <v>1128</v>
      </c>
      <c s="37">
        <v>1</v>
      </c>
      <c s="36">
        <v>0</v>
      </c>
      <c s="36">
        <f>ROUND(G608*H608,6)</f>
      </c>
      <c r="L608" s="38">
        <v>0</v>
      </c>
      <c s="32">
        <f>ROUND(ROUND(L608,2)*ROUND(G608,3),2)</f>
      </c>
      <c s="36" t="s">
        <v>54</v>
      </c>
      <c>
        <f>(M608*21)/100</f>
      </c>
      <c t="s">
        <v>26</v>
      </c>
    </row>
    <row r="609" spans="1:5" ht="12.75">
      <c r="A609" s="35" t="s">
        <v>55</v>
      </c>
      <c r="E609" s="39" t="s">
        <v>4</v>
      </c>
    </row>
    <row r="610" spans="1:5" ht="12.75">
      <c r="A610" s="35" t="s">
        <v>57</v>
      </c>
      <c r="E610" s="40" t="s">
        <v>14247</v>
      </c>
    </row>
    <row r="611" spans="1:5" ht="12.75">
      <c r="A611" t="s">
        <v>59</v>
      </c>
      <c r="E611" s="39" t="s">
        <v>4</v>
      </c>
    </row>
    <row r="612" spans="1:16" ht="12.75">
      <c r="A612" t="s">
        <v>48</v>
      </c>
      <c s="34" t="s">
        <v>539</v>
      </c>
      <c s="34" t="s">
        <v>13869</v>
      </c>
      <c s="35" t="s">
        <v>4</v>
      </c>
      <c s="6" t="s">
        <v>14251</v>
      </c>
      <c s="36" t="s">
        <v>1128</v>
      </c>
      <c s="37">
        <v>1</v>
      </c>
      <c s="36">
        <v>0</v>
      </c>
      <c s="36">
        <f>ROUND(G612*H612,6)</f>
      </c>
      <c r="L612" s="38">
        <v>0</v>
      </c>
      <c s="32">
        <f>ROUND(ROUND(L612,2)*ROUND(G612,3),2)</f>
      </c>
      <c s="36" t="s">
        <v>54</v>
      </c>
      <c>
        <f>(M612*21)/100</f>
      </c>
      <c t="s">
        <v>26</v>
      </c>
    </row>
    <row r="613" spans="1:5" ht="12.75">
      <c r="A613" s="35" t="s">
        <v>55</v>
      </c>
      <c r="E613" s="39" t="s">
        <v>4</v>
      </c>
    </row>
    <row r="614" spans="1:5" ht="12.75">
      <c r="A614" s="35" t="s">
        <v>57</v>
      </c>
      <c r="E614" s="40" t="s">
        <v>14247</v>
      </c>
    </row>
    <row r="615" spans="1:5" ht="12.75">
      <c r="A615" t="s">
        <v>59</v>
      </c>
      <c r="E615" s="39" t="s">
        <v>4</v>
      </c>
    </row>
    <row r="616" spans="1:16" ht="12.75">
      <c r="A616" t="s">
        <v>48</v>
      </c>
      <c s="34" t="s">
        <v>540</v>
      </c>
      <c s="34" t="s">
        <v>13510</v>
      </c>
      <c s="35" t="s">
        <v>4</v>
      </c>
      <c s="6" t="s">
        <v>14252</v>
      </c>
      <c s="36" t="s">
        <v>1128</v>
      </c>
      <c s="37">
        <v>1</v>
      </c>
      <c s="36">
        <v>0</v>
      </c>
      <c s="36">
        <f>ROUND(G616*H616,6)</f>
      </c>
      <c r="L616" s="38">
        <v>0</v>
      </c>
      <c s="32">
        <f>ROUND(ROUND(L616,2)*ROUND(G616,3),2)</f>
      </c>
      <c s="36" t="s">
        <v>54</v>
      </c>
      <c>
        <f>(M616*21)/100</f>
      </c>
      <c t="s">
        <v>26</v>
      </c>
    </row>
    <row r="617" spans="1:5" ht="12.75">
      <c r="A617" s="35" t="s">
        <v>55</v>
      </c>
      <c r="E617" s="39" t="s">
        <v>4</v>
      </c>
    </row>
    <row r="618" spans="1:5" ht="12.75">
      <c r="A618" s="35" t="s">
        <v>57</v>
      </c>
      <c r="E618" s="40" t="s">
        <v>14247</v>
      </c>
    </row>
    <row r="619" spans="1:5" ht="12.75">
      <c r="A619" t="s">
        <v>59</v>
      </c>
      <c r="E619" s="39" t="s">
        <v>4</v>
      </c>
    </row>
    <row r="620" spans="1:16" ht="25.5">
      <c r="A620" t="s">
        <v>48</v>
      </c>
      <c s="34" t="s">
        <v>543</v>
      </c>
      <c s="34" t="s">
        <v>13514</v>
      </c>
      <c s="35" t="s">
        <v>4</v>
      </c>
      <c s="6" t="s">
        <v>14253</v>
      </c>
      <c s="36" t="s">
        <v>71</v>
      </c>
      <c s="37">
        <v>45</v>
      </c>
      <c s="36">
        <v>0</v>
      </c>
      <c s="36">
        <f>ROUND(G620*H620,6)</f>
      </c>
      <c r="L620" s="38">
        <v>0</v>
      </c>
      <c s="32">
        <f>ROUND(ROUND(L620,2)*ROUND(G620,3),2)</f>
      </c>
      <c s="36" t="s">
        <v>54</v>
      </c>
      <c>
        <f>(M620*21)/100</f>
      </c>
      <c t="s">
        <v>26</v>
      </c>
    </row>
    <row r="621" spans="1:5" ht="12.75">
      <c r="A621" s="35" t="s">
        <v>55</v>
      </c>
      <c r="E621" s="39" t="s">
        <v>4</v>
      </c>
    </row>
    <row r="622" spans="1:5" ht="12.75">
      <c r="A622" s="35" t="s">
        <v>57</v>
      </c>
      <c r="E622" s="40" t="s">
        <v>14254</v>
      </c>
    </row>
    <row r="623" spans="1:5" ht="12.75">
      <c r="A623" t="s">
        <v>59</v>
      </c>
      <c r="E623" s="39" t="s">
        <v>4</v>
      </c>
    </row>
    <row r="624" spans="1:16" ht="25.5">
      <c r="A624" t="s">
        <v>48</v>
      </c>
      <c s="34" t="s">
        <v>546</v>
      </c>
      <c s="34" t="s">
        <v>13874</v>
      </c>
      <c s="35" t="s">
        <v>4</v>
      </c>
      <c s="6" t="s">
        <v>14255</v>
      </c>
      <c s="36" t="s">
        <v>71</v>
      </c>
      <c s="37">
        <v>4</v>
      </c>
      <c s="36">
        <v>0</v>
      </c>
      <c s="36">
        <f>ROUND(G624*H624,6)</f>
      </c>
      <c r="L624" s="38">
        <v>0</v>
      </c>
      <c s="32">
        <f>ROUND(ROUND(L624,2)*ROUND(G624,3),2)</f>
      </c>
      <c s="36" t="s">
        <v>54</v>
      </c>
      <c>
        <f>(M624*21)/100</f>
      </c>
      <c t="s">
        <v>26</v>
      </c>
    </row>
    <row r="625" spans="1:5" ht="12.75">
      <c r="A625" s="35" t="s">
        <v>55</v>
      </c>
      <c r="E625" s="39" t="s">
        <v>4</v>
      </c>
    </row>
    <row r="626" spans="1:5" ht="12.75">
      <c r="A626" s="35" t="s">
        <v>57</v>
      </c>
      <c r="E626" s="40" t="s">
        <v>14256</v>
      </c>
    </row>
    <row r="627" spans="1:5" ht="12.75">
      <c r="A627" t="s">
        <v>59</v>
      </c>
      <c r="E627" s="39" t="s">
        <v>4</v>
      </c>
    </row>
    <row r="628" spans="1:16" ht="25.5">
      <c r="A628" t="s">
        <v>48</v>
      </c>
      <c s="34" t="s">
        <v>549</v>
      </c>
      <c s="34" t="s">
        <v>13876</v>
      </c>
      <c s="35" t="s">
        <v>4</v>
      </c>
      <c s="6" t="s">
        <v>14257</v>
      </c>
      <c s="36" t="s">
        <v>71</v>
      </c>
      <c s="37">
        <v>16</v>
      </c>
      <c s="36">
        <v>0</v>
      </c>
      <c s="36">
        <f>ROUND(G628*H628,6)</f>
      </c>
      <c r="L628" s="38">
        <v>0</v>
      </c>
      <c s="32">
        <f>ROUND(ROUND(L628,2)*ROUND(G628,3),2)</f>
      </c>
      <c s="36" t="s">
        <v>54</v>
      </c>
      <c>
        <f>(M628*21)/100</f>
      </c>
      <c t="s">
        <v>26</v>
      </c>
    </row>
    <row r="629" spans="1:5" ht="12.75">
      <c r="A629" s="35" t="s">
        <v>55</v>
      </c>
      <c r="E629" s="39" t="s">
        <v>4</v>
      </c>
    </row>
    <row r="630" spans="1:5" ht="12.75">
      <c r="A630" s="35" t="s">
        <v>57</v>
      </c>
      <c r="E630" s="40" t="s">
        <v>14256</v>
      </c>
    </row>
    <row r="631" spans="1:5" ht="12.75">
      <c r="A631" t="s">
        <v>59</v>
      </c>
      <c r="E631" s="39" t="s">
        <v>4</v>
      </c>
    </row>
    <row r="632" spans="1:16" ht="12.75">
      <c r="A632" t="s">
        <v>48</v>
      </c>
      <c s="34" t="s">
        <v>550</v>
      </c>
      <c s="34" t="s">
        <v>13878</v>
      </c>
      <c s="35" t="s">
        <v>4</v>
      </c>
      <c s="6" t="s">
        <v>14258</v>
      </c>
      <c s="36" t="s">
        <v>14020</v>
      </c>
      <c s="37">
        <v>1</v>
      </c>
      <c s="36">
        <v>0</v>
      </c>
      <c s="36">
        <f>ROUND(G632*H632,6)</f>
      </c>
      <c r="L632" s="38">
        <v>0</v>
      </c>
      <c s="32">
        <f>ROUND(ROUND(L632,2)*ROUND(G632,3),2)</f>
      </c>
      <c s="36" t="s">
        <v>54</v>
      </c>
      <c>
        <f>(M632*21)/100</f>
      </c>
      <c t="s">
        <v>26</v>
      </c>
    </row>
    <row r="633" spans="1:5" ht="12.75">
      <c r="A633" s="35" t="s">
        <v>55</v>
      </c>
      <c r="E633" s="39" t="s">
        <v>4</v>
      </c>
    </row>
    <row r="634" spans="1:5" ht="12.75">
      <c r="A634" s="35" t="s">
        <v>57</v>
      </c>
      <c r="E634" s="40" t="s">
        <v>14256</v>
      </c>
    </row>
    <row r="635" spans="1:5" ht="12.75">
      <c r="A635" t="s">
        <v>59</v>
      </c>
      <c r="E635" s="39" t="s">
        <v>4</v>
      </c>
    </row>
    <row r="636" spans="1:16" ht="12.75">
      <c r="A636" t="s">
        <v>48</v>
      </c>
      <c s="34" t="s">
        <v>551</v>
      </c>
      <c s="34" t="s">
        <v>13880</v>
      </c>
      <c s="35" t="s">
        <v>4</v>
      </c>
      <c s="6" t="s">
        <v>14259</v>
      </c>
      <c s="36" t="s">
        <v>3911</v>
      </c>
      <c s="37">
        <v>6</v>
      </c>
      <c s="36">
        <v>0</v>
      </c>
      <c s="36">
        <f>ROUND(G636*H636,6)</f>
      </c>
      <c r="L636" s="38">
        <v>0</v>
      </c>
      <c s="32">
        <f>ROUND(ROUND(L636,2)*ROUND(G636,3),2)</f>
      </c>
      <c s="36" t="s">
        <v>54</v>
      </c>
      <c>
        <f>(M636*21)/100</f>
      </c>
      <c t="s">
        <v>26</v>
      </c>
    </row>
    <row r="637" spans="1:5" ht="12.75">
      <c r="A637" s="35" t="s">
        <v>55</v>
      </c>
      <c r="E637" s="39" t="s">
        <v>4</v>
      </c>
    </row>
    <row r="638" spans="1:5" ht="12.75">
      <c r="A638" s="35" t="s">
        <v>57</v>
      </c>
      <c r="E638" s="40" t="s">
        <v>14256</v>
      </c>
    </row>
    <row r="639" spans="1:5" ht="12.75">
      <c r="A639" t="s">
        <v>59</v>
      </c>
      <c r="E639" s="39" t="s">
        <v>4</v>
      </c>
    </row>
    <row r="640" spans="1:16" ht="12.75">
      <c r="A640" t="s">
        <v>48</v>
      </c>
      <c s="34" t="s">
        <v>552</v>
      </c>
      <c s="34" t="s">
        <v>13882</v>
      </c>
      <c s="35" t="s">
        <v>4</v>
      </c>
      <c s="6" t="s">
        <v>14260</v>
      </c>
      <c s="36" t="s">
        <v>3911</v>
      </c>
      <c s="37">
        <v>2</v>
      </c>
      <c s="36">
        <v>0</v>
      </c>
      <c s="36">
        <f>ROUND(G640*H640,6)</f>
      </c>
      <c r="L640" s="38">
        <v>0</v>
      </c>
      <c s="32">
        <f>ROUND(ROUND(L640,2)*ROUND(G640,3),2)</f>
      </c>
      <c s="36" t="s">
        <v>54</v>
      </c>
      <c>
        <f>(M640*21)/100</f>
      </c>
      <c t="s">
        <v>26</v>
      </c>
    </row>
    <row r="641" spans="1:5" ht="12.75">
      <c r="A641" s="35" t="s">
        <v>55</v>
      </c>
      <c r="E641" s="39" t="s">
        <v>4</v>
      </c>
    </row>
    <row r="642" spans="1:5" ht="12.75">
      <c r="A642" s="35" t="s">
        <v>57</v>
      </c>
      <c r="E642" s="40" t="s">
        <v>14256</v>
      </c>
    </row>
    <row r="643" spans="1:5" ht="12.75">
      <c r="A643" t="s">
        <v>59</v>
      </c>
      <c r="E643" s="39" t="s">
        <v>4</v>
      </c>
    </row>
    <row r="644" spans="1:16" ht="12.75">
      <c r="A644" t="s">
        <v>48</v>
      </c>
      <c s="34" t="s">
        <v>553</v>
      </c>
      <c s="34" t="s">
        <v>13884</v>
      </c>
      <c s="35" t="s">
        <v>4</v>
      </c>
      <c s="6" t="s">
        <v>14261</v>
      </c>
      <c s="36" t="s">
        <v>71</v>
      </c>
      <c s="37">
        <v>65</v>
      </c>
      <c s="36">
        <v>0</v>
      </c>
      <c s="36">
        <f>ROUND(G644*H644,6)</f>
      </c>
      <c r="L644" s="38">
        <v>0</v>
      </c>
      <c s="32">
        <f>ROUND(ROUND(L644,2)*ROUND(G644,3),2)</f>
      </c>
      <c s="36" t="s">
        <v>54</v>
      </c>
      <c>
        <f>(M644*21)/100</f>
      </c>
      <c t="s">
        <v>26</v>
      </c>
    </row>
    <row r="645" spans="1:5" ht="12.75">
      <c r="A645" s="35" t="s">
        <v>55</v>
      </c>
      <c r="E645" s="39" t="s">
        <v>4</v>
      </c>
    </row>
    <row r="646" spans="1:5" ht="12.75">
      <c r="A646" s="35" t="s">
        <v>57</v>
      </c>
      <c r="E646" s="40" t="s">
        <v>14256</v>
      </c>
    </row>
    <row r="647" spans="1:5" ht="12.75">
      <c r="A647" t="s">
        <v>59</v>
      </c>
      <c r="E647" s="39" t="s">
        <v>4</v>
      </c>
    </row>
    <row r="648" spans="1:16" ht="25.5">
      <c r="A648" t="s">
        <v>48</v>
      </c>
      <c s="34" t="s">
        <v>554</v>
      </c>
      <c s="34" t="s">
        <v>14262</v>
      </c>
      <c s="35" t="s">
        <v>4</v>
      </c>
      <c s="6" t="s">
        <v>14263</v>
      </c>
      <c s="36" t="s">
        <v>71</v>
      </c>
      <c s="37">
        <v>45</v>
      </c>
      <c s="36">
        <v>0</v>
      </c>
      <c s="36">
        <f>ROUND(G648*H648,6)</f>
      </c>
      <c r="L648" s="38">
        <v>0</v>
      </c>
      <c s="32">
        <f>ROUND(ROUND(L648,2)*ROUND(G648,3),2)</f>
      </c>
      <c s="36" t="s">
        <v>54</v>
      </c>
      <c>
        <f>(M648*21)/100</f>
      </c>
      <c t="s">
        <v>26</v>
      </c>
    </row>
    <row r="649" spans="1:5" ht="12.75">
      <c r="A649" s="35" t="s">
        <v>55</v>
      </c>
      <c r="E649" s="39" t="s">
        <v>4</v>
      </c>
    </row>
    <row r="650" spans="1:5" ht="12.75">
      <c r="A650" s="35" t="s">
        <v>57</v>
      </c>
      <c r="E650" s="40" t="s">
        <v>14256</v>
      </c>
    </row>
    <row r="651" spans="1:5" ht="12.75">
      <c r="A651" t="s">
        <v>59</v>
      </c>
      <c r="E651" s="39" t="s">
        <v>4</v>
      </c>
    </row>
    <row r="652" spans="1:16" ht="25.5">
      <c r="A652" t="s">
        <v>48</v>
      </c>
      <c s="34" t="s">
        <v>555</v>
      </c>
      <c s="34" t="s">
        <v>14264</v>
      </c>
      <c s="35" t="s">
        <v>4</v>
      </c>
      <c s="6" t="s">
        <v>14265</v>
      </c>
      <c s="36" t="s">
        <v>71</v>
      </c>
      <c s="37">
        <v>4</v>
      </c>
      <c s="36">
        <v>0</v>
      </c>
      <c s="36">
        <f>ROUND(G652*H652,6)</f>
      </c>
      <c r="L652" s="38">
        <v>0</v>
      </c>
      <c s="32">
        <f>ROUND(ROUND(L652,2)*ROUND(G652,3),2)</f>
      </c>
      <c s="36" t="s">
        <v>54</v>
      </c>
      <c>
        <f>(M652*21)/100</f>
      </c>
      <c t="s">
        <v>26</v>
      </c>
    </row>
    <row r="653" spans="1:5" ht="12.75">
      <c r="A653" s="35" t="s">
        <v>55</v>
      </c>
      <c r="E653" s="39" t="s">
        <v>4</v>
      </c>
    </row>
    <row r="654" spans="1:5" ht="12.75">
      <c r="A654" s="35" t="s">
        <v>57</v>
      </c>
      <c r="E654" s="40" t="s">
        <v>14256</v>
      </c>
    </row>
    <row r="655" spans="1:5" ht="12.75">
      <c r="A655" t="s">
        <v>59</v>
      </c>
      <c r="E655" s="39" t="s">
        <v>4</v>
      </c>
    </row>
    <row r="656" spans="1:16" ht="25.5">
      <c r="A656" t="s">
        <v>48</v>
      </c>
      <c s="34" t="s">
        <v>556</v>
      </c>
      <c s="34" t="s">
        <v>14266</v>
      </c>
      <c s="35" t="s">
        <v>4</v>
      </c>
      <c s="6" t="s">
        <v>14267</v>
      </c>
      <c s="36" t="s">
        <v>71</v>
      </c>
      <c s="37">
        <v>16</v>
      </c>
      <c s="36">
        <v>0</v>
      </c>
      <c s="36">
        <f>ROUND(G656*H656,6)</f>
      </c>
      <c r="L656" s="38">
        <v>0</v>
      </c>
      <c s="32">
        <f>ROUND(ROUND(L656,2)*ROUND(G656,3),2)</f>
      </c>
      <c s="36" t="s">
        <v>54</v>
      </c>
      <c>
        <f>(M656*21)/100</f>
      </c>
      <c t="s">
        <v>26</v>
      </c>
    </row>
    <row r="657" spans="1:5" ht="12.75">
      <c r="A657" s="35" t="s">
        <v>55</v>
      </c>
      <c r="E657" s="39" t="s">
        <v>4</v>
      </c>
    </row>
    <row r="658" spans="1:5" ht="12.75">
      <c r="A658" s="35" t="s">
        <v>57</v>
      </c>
      <c r="E658" s="40" t="s">
        <v>14256</v>
      </c>
    </row>
    <row r="659" spans="1:5" ht="12.75">
      <c r="A659" t="s">
        <v>59</v>
      </c>
      <c r="E659" s="39" t="s">
        <v>4</v>
      </c>
    </row>
    <row r="660" spans="1:16" ht="12.75">
      <c r="A660" t="s">
        <v>48</v>
      </c>
      <c s="34" t="s">
        <v>557</v>
      </c>
      <c s="34" t="s">
        <v>14268</v>
      </c>
      <c s="35" t="s">
        <v>4</v>
      </c>
      <c s="6" t="s">
        <v>14269</v>
      </c>
      <c s="36" t="s">
        <v>14020</v>
      </c>
      <c s="37">
        <v>1</v>
      </c>
      <c s="36">
        <v>0</v>
      </c>
      <c s="36">
        <f>ROUND(G660*H660,6)</f>
      </c>
      <c r="L660" s="38">
        <v>0</v>
      </c>
      <c s="32">
        <f>ROUND(ROUND(L660,2)*ROUND(G660,3),2)</f>
      </c>
      <c s="36" t="s">
        <v>54</v>
      </c>
      <c>
        <f>(M660*21)/100</f>
      </c>
      <c t="s">
        <v>26</v>
      </c>
    </row>
    <row r="661" spans="1:5" ht="12.75">
      <c r="A661" s="35" t="s">
        <v>55</v>
      </c>
      <c r="E661" s="39" t="s">
        <v>4</v>
      </c>
    </row>
    <row r="662" spans="1:5" ht="12.75">
      <c r="A662" s="35" t="s">
        <v>57</v>
      </c>
      <c r="E662" s="40" t="s">
        <v>14256</v>
      </c>
    </row>
    <row r="663" spans="1:5" ht="12.75">
      <c r="A663" t="s">
        <v>59</v>
      </c>
      <c r="E663" s="39" t="s">
        <v>4</v>
      </c>
    </row>
    <row r="664" spans="1:16" ht="12.75">
      <c r="A664" t="s">
        <v>48</v>
      </c>
      <c s="34" t="s">
        <v>558</v>
      </c>
      <c s="34" t="s">
        <v>14270</v>
      </c>
      <c s="35" t="s">
        <v>4</v>
      </c>
      <c s="6" t="s">
        <v>14271</v>
      </c>
      <c s="36" t="s">
        <v>3911</v>
      </c>
      <c s="37">
        <v>2</v>
      </c>
      <c s="36">
        <v>0</v>
      </c>
      <c s="36">
        <f>ROUND(G664*H664,6)</f>
      </c>
      <c r="L664" s="38">
        <v>0</v>
      </c>
      <c s="32">
        <f>ROUND(ROUND(L664,2)*ROUND(G664,3),2)</f>
      </c>
      <c s="36" t="s">
        <v>54</v>
      </c>
      <c>
        <f>(M664*21)/100</f>
      </c>
      <c t="s">
        <v>26</v>
      </c>
    </row>
    <row r="665" spans="1:5" ht="12.75">
      <c r="A665" s="35" t="s">
        <v>55</v>
      </c>
      <c r="E665" s="39" t="s">
        <v>4</v>
      </c>
    </row>
    <row r="666" spans="1:5" ht="12.75">
      <c r="A666" s="35" t="s">
        <v>57</v>
      </c>
      <c r="E666" s="40" t="s">
        <v>14256</v>
      </c>
    </row>
    <row r="667" spans="1:5" ht="12.75">
      <c r="A667" t="s">
        <v>59</v>
      </c>
      <c r="E667" s="39" t="s">
        <v>4</v>
      </c>
    </row>
    <row r="668" spans="1:16" ht="12.75">
      <c r="A668" t="s">
        <v>48</v>
      </c>
      <c s="34" t="s">
        <v>559</v>
      </c>
      <c s="34" t="s">
        <v>14272</v>
      </c>
      <c s="35" t="s">
        <v>4</v>
      </c>
      <c s="6" t="s">
        <v>14273</v>
      </c>
      <c s="36" t="s">
        <v>92</v>
      </c>
      <c s="37">
        <v>1</v>
      </c>
      <c s="36">
        <v>0</v>
      </c>
      <c s="36">
        <f>ROUND(G668*H668,6)</f>
      </c>
      <c r="L668" s="38">
        <v>0</v>
      </c>
      <c s="32">
        <f>ROUND(ROUND(L668,2)*ROUND(G668,3),2)</f>
      </c>
      <c s="36" t="s">
        <v>54</v>
      </c>
      <c>
        <f>(M668*21)/100</f>
      </c>
      <c t="s">
        <v>26</v>
      </c>
    </row>
    <row r="669" spans="1:5" ht="12.75">
      <c r="A669" s="35" t="s">
        <v>55</v>
      </c>
      <c r="E669" s="39" t="s">
        <v>4</v>
      </c>
    </row>
    <row r="670" spans="1:5" ht="12.75">
      <c r="A670" s="35" t="s">
        <v>57</v>
      </c>
      <c r="E670" s="40" t="s">
        <v>14274</v>
      </c>
    </row>
    <row r="671" spans="1:5" ht="12.75">
      <c r="A671" t="s">
        <v>59</v>
      </c>
      <c r="E671" s="39" t="s">
        <v>4</v>
      </c>
    </row>
    <row r="672" spans="1:16" ht="25.5">
      <c r="A672" t="s">
        <v>48</v>
      </c>
      <c s="34" t="s">
        <v>560</v>
      </c>
      <c s="34" t="s">
        <v>14275</v>
      </c>
      <c s="35" t="s">
        <v>4</v>
      </c>
      <c s="6" t="s">
        <v>14276</v>
      </c>
      <c s="36" t="s">
        <v>92</v>
      </c>
      <c s="37">
        <v>4</v>
      </c>
      <c s="36">
        <v>0</v>
      </c>
      <c s="36">
        <f>ROUND(G672*H672,6)</f>
      </c>
      <c r="L672" s="38">
        <v>0</v>
      </c>
      <c s="32">
        <f>ROUND(ROUND(L672,2)*ROUND(G672,3),2)</f>
      </c>
      <c s="36" t="s">
        <v>54</v>
      </c>
      <c>
        <f>(M672*21)/100</f>
      </c>
      <c t="s">
        <v>26</v>
      </c>
    </row>
    <row r="673" spans="1:5" ht="12.75">
      <c r="A673" s="35" t="s">
        <v>55</v>
      </c>
      <c r="E673" s="39" t="s">
        <v>4</v>
      </c>
    </row>
    <row r="674" spans="1:5" ht="12.75">
      <c r="A674" s="35" t="s">
        <v>57</v>
      </c>
      <c r="E674" s="40" t="s">
        <v>14274</v>
      </c>
    </row>
    <row r="675" spans="1:5" ht="12.75">
      <c r="A675" t="s">
        <v>59</v>
      </c>
      <c r="E675" s="39" t="s">
        <v>4</v>
      </c>
    </row>
    <row r="676" spans="1:16" ht="25.5">
      <c r="A676" t="s">
        <v>48</v>
      </c>
      <c s="34" t="s">
        <v>561</v>
      </c>
      <c s="34" t="s">
        <v>14277</v>
      </c>
      <c s="35" t="s">
        <v>4</v>
      </c>
      <c s="6" t="s">
        <v>14278</v>
      </c>
      <c s="36" t="s">
        <v>92</v>
      </c>
      <c s="37">
        <v>4</v>
      </c>
      <c s="36">
        <v>0</v>
      </c>
      <c s="36">
        <f>ROUND(G676*H676,6)</f>
      </c>
      <c r="L676" s="38">
        <v>0</v>
      </c>
      <c s="32">
        <f>ROUND(ROUND(L676,2)*ROUND(G676,3),2)</f>
      </c>
      <c s="36" t="s">
        <v>54</v>
      </c>
      <c>
        <f>(M676*21)/100</f>
      </c>
      <c t="s">
        <v>26</v>
      </c>
    </row>
    <row r="677" spans="1:5" ht="12.75">
      <c r="A677" s="35" t="s">
        <v>55</v>
      </c>
      <c r="E677" s="39" t="s">
        <v>4</v>
      </c>
    </row>
    <row r="678" spans="1:5" ht="12.75">
      <c r="A678" s="35" t="s">
        <v>57</v>
      </c>
      <c r="E678" s="40" t="s">
        <v>14274</v>
      </c>
    </row>
    <row r="679" spans="1:5" ht="12.75">
      <c r="A679" t="s">
        <v>59</v>
      </c>
      <c r="E679" s="39" t="s">
        <v>4</v>
      </c>
    </row>
    <row r="680" spans="1:16" ht="12.75">
      <c r="A680" t="s">
        <v>48</v>
      </c>
      <c s="34" t="s">
        <v>562</v>
      </c>
      <c s="34" t="s">
        <v>14279</v>
      </c>
      <c s="35" t="s">
        <v>4</v>
      </c>
      <c s="6" t="s">
        <v>14280</v>
      </c>
      <c s="36" t="s">
        <v>92</v>
      </c>
      <c s="37">
        <v>11</v>
      </c>
      <c s="36">
        <v>0</v>
      </c>
      <c s="36">
        <f>ROUND(G680*H680,6)</f>
      </c>
      <c r="L680" s="38">
        <v>0</v>
      </c>
      <c s="32">
        <f>ROUND(ROUND(L680,2)*ROUND(G680,3),2)</f>
      </c>
      <c s="36" t="s">
        <v>54</v>
      </c>
      <c>
        <f>(M680*21)/100</f>
      </c>
      <c t="s">
        <v>26</v>
      </c>
    </row>
    <row r="681" spans="1:5" ht="12.75">
      <c r="A681" s="35" t="s">
        <v>55</v>
      </c>
      <c r="E681" s="39" t="s">
        <v>4</v>
      </c>
    </row>
    <row r="682" spans="1:5" ht="12.75">
      <c r="A682" s="35" t="s">
        <v>57</v>
      </c>
      <c r="E682" s="40" t="s">
        <v>14274</v>
      </c>
    </row>
    <row r="683" spans="1:5" ht="12.75">
      <c r="A683" t="s">
        <v>59</v>
      </c>
      <c r="E683" s="39" t="s">
        <v>4</v>
      </c>
    </row>
    <row r="684" spans="1:16" ht="12.75">
      <c r="A684" t="s">
        <v>48</v>
      </c>
      <c s="34" t="s">
        <v>563</v>
      </c>
      <c s="34" t="s">
        <v>14281</v>
      </c>
      <c s="35" t="s">
        <v>4</v>
      </c>
      <c s="6" t="s">
        <v>14282</v>
      </c>
      <c s="36" t="s">
        <v>92</v>
      </c>
      <c s="37">
        <v>4</v>
      </c>
      <c s="36">
        <v>0</v>
      </c>
      <c s="36">
        <f>ROUND(G684*H684,6)</f>
      </c>
      <c r="L684" s="38">
        <v>0</v>
      </c>
      <c s="32">
        <f>ROUND(ROUND(L684,2)*ROUND(G684,3),2)</f>
      </c>
      <c s="36" t="s">
        <v>54</v>
      </c>
      <c>
        <f>(M684*21)/100</f>
      </c>
      <c t="s">
        <v>26</v>
      </c>
    </row>
    <row r="685" spans="1:5" ht="12.75">
      <c r="A685" s="35" t="s">
        <v>55</v>
      </c>
      <c r="E685" s="39" t="s">
        <v>4</v>
      </c>
    </row>
    <row r="686" spans="1:5" ht="12.75">
      <c r="A686" s="35" t="s">
        <v>57</v>
      </c>
      <c r="E686" s="40" t="s">
        <v>14274</v>
      </c>
    </row>
    <row r="687" spans="1:5" ht="12.75">
      <c r="A687" t="s">
        <v>59</v>
      </c>
      <c r="E687" s="39" t="s">
        <v>4</v>
      </c>
    </row>
    <row r="688" spans="1:16" ht="12.75">
      <c r="A688" t="s">
        <v>48</v>
      </c>
      <c s="34" t="s">
        <v>566</v>
      </c>
      <c s="34" t="s">
        <v>14283</v>
      </c>
      <c s="35" t="s">
        <v>4</v>
      </c>
      <c s="6" t="s">
        <v>14284</v>
      </c>
      <c s="36" t="s">
        <v>92</v>
      </c>
      <c s="37">
        <v>4</v>
      </c>
      <c s="36">
        <v>0</v>
      </c>
      <c s="36">
        <f>ROUND(G688*H688,6)</f>
      </c>
      <c r="L688" s="38">
        <v>0</v>
      </c>
      <c s="32">
        <f>ROUND(ROUND(L688,2)*ROUND(G688,3),2)</f>
      </c>
      <c s="36" t="s">
        <v>54</v>
      </c>
      <c>
        <f>(M688*21)/100</f>
      </c>
      <c t="s">
        <v>26</v>
      </c>
    </row>
    <row r="689" spans="1:5" ht="12.75">
      <c r="A689" s="35" t="s">
        <v>55</v>
      </c>
      <c r="E689" s="39" t="s">
        <v>4</v>
      </c>
    </row>
    <row r="690" spans="1:5" ht="12.75">
      <c r="A690" s="35" t="s">
        <v>57</v>
      </c>
      <c r="E690" s="40" t="s">
        <v>14274</v>
      </c>
    </row>
    <row r="691" spans="1:5" ht="12.75">
      <c r="A691" t="s">
        <v>59</v>
      </c>
      <c r="E691" s="39" t="s">
        <v>4</v>
      </c>
    </row>
    <row r="692" spans="1:16" ht="25.5">
      <c r="A692" t="s">
        <v>48</v>
      </c>
      <c s="34" t="s">
        <v>567</v>
      </c>
      <c s="34" t="s">
        <v>14285</v>
      </c>
      <c s="35" t="s">
        <v>4</v>
      </c>
      <c s="6" t="s">
        <v>14286</v>
      </c>
      <c s="36" t="s">
        <v>92</v>
      </c>
      <c s="37">
        <v>1</v>
      </c>
      <c s="36">
        <v>0</v>
      </c>
      <c s="36">
        <f>ROUND(G692*H692,6)</f>
      </c>
      <c r="L692" s="38">
        <v>0</v>
      </c>
      <c s="32">
        <f>ROUND(ROUND(L692,2)*ROUND(G692,3),2)</f>
      </c>
      <c s="36" t="s">
        <v>54</v>
      </c>
      <c>
        <f>(M692*21)/100</f>
      </c>
      <c t="s">
        <v>26</v>
      </c>
    </row>
    <row r="693" spans="1:5" ht="12.75">
      <c r="A693" s="35" t="s">
        <v>55</v>
      </c>
      <c r="E693" s="39" t="s">
        <v>4</v>
      </c>
    </row>
    <row r="694" spans="1:5" ht="12.75">
      <c r="A694" s="35" t="s">
        <v>57</v>
      </c>
      <c r="E694" s="40" t="s">
        <v>14274</v>
      </c>
    </row>
    <row r="695" spans="1:5" ht="12.75">
      <c r="A695" t="s">
        <v>59</v>
      </c>
      <c r="E695" s="39" t="s">
        <v>4</v>
      </c>
    </row>
    <row r="696" spans="1:16" ht="25.5">
      <c r="A696" t="s">
        <v>48</v>
      </c>
      <c s="34" t="s">
        <v>568</v>
      </c>
      <c s="34" t="s">
        <v>14287</v>
      </c>
      <c s="35" t="s">
        <v>4</v>
      </c>
      <c s="6" t="s">
        <v>14288</v>
      </c>
      <c s="36" t="s">
        <v>3911</v>
      </c>
      <c s="37">
        <v>1</v>
      </c>
      <c s="36">
        <v>0</v>
      </c>
      <c s="36">
        <f>ROUND(G696*H696,6)</f>
      </c>
      <c r="L696" s="38">
        <v>0</v>
      </c>
      <c s="32">
        <f>ROUND(ROUND(L696,2)*ROUND(G696,3),2)</f>
      </c>
      <c s="36" t="s">
        <v>54</v>
      </c>
      <c>
        <f>(M696*21)/100</f>
      </c>
      <c t="s">
        <v>26</v>
      </c>
    </row>
    <row r="697" spans="1:5" ht="12.75">
      <c r="A697" s="35" t="s">
        <v>55</v>
      </c>
      <c r="E697" s="39" t="s">
        <v>4</v>
      </c>
    </row>
    <row r="698" spans="1:5" ht="12.75">
      <c r="A698" s="35" t="s">
        <v>57</v>
      </c>
      <c r="E698" s="40" t="s">
        <v>14274</v>
      </c>
    </row>
    <row r="699" spans="1:5" ht="12.75">
      <c r="A699" t="s">
        <v>59</v>
      </c>
      <c r="E699" s="39" t="s">
        <v>4</v>
      </c>
    </row>
    <row r="700" spans="1:16" ht="25.5">
      <c r="A700" t="s">
        <v>48</v>
      </c>
      <c s="34" t="s">
        <v>571</v>
      </c>
      <c s="34" t="s">
        <v>14289</v>
      </c>
      <c s="35" t="s">
        <v>4</v>
      </c>
      <c s="6" t="s">
        <v>14290</v>
      </c>
      <c s="36" t="s">
        <v>3911</v>
      </c>
      <c s="37">
        <v>1</v>
      </c>
      <c s="36">
        <v>0</v>
      </c>
      <c s="36">
        <f>ROUND(G700*H700,6)</f>
      </c>
      <c r="L700" s="38">
        <v>0</v>
      </c>
      <c s="32">
        <f>ROUND(ROUND(L700,2)*ROUND(G700,3),2)</f>
      </c>
      <c s="36" t="s">
        <v>54</v>
      </c>
      <c>
        <f>(M700*21)/100</f>
      </c>
      <c t="s">
        <v>26</v>
      </c>
    </row>
    <row r="701" spans="1:5" ht="12.75">
      <c r="A701" s="35" t="s">
        <v>55</v>
      </c>
      <c r="E701" s="39" t="s">
        <v>4</v>
      </c>
    </row>
    <row r="702" spans="1:5" ht="12.75">
      <c r="A702" s="35" t="s">
        <v>57</v>
      </c>
      <c r="E702" s="40" t="s">
        <v>14274</v>
      </c>
    </row>
    <row r="703" spans="1:5" ht="12.75">
      <c r="A703" t="s">
        <v>59</v>
      </c>
      <c r="E703" s="39" t="s">
        <v>4</v>
      </c>
    </row>
    <row r="704" spans="1:16" ht="25.5">
      <c r="A704" t="s">
        <v>48</v>
      </c>
      <c s="34" t="s">
        <v>572</v>
      </c>
      <c s="34" t="s">
        <v>14291</v>
      </c>
      <c s="35" t="s">
        <v>4</v>
      </c>
      <c s="6" t="s">
        <v>14290</v>
      </c>
      <c s="36" t="s">
        <v>3911</v>
      </c>
      <c s="37">
        <v>1</v>
      </c>
      <c s="36">
        <v>0</v>
      </c>
      <c s="36">
        <f>ROUND(G704*H704,6)</f>
      </c>
      <c r="L704" s="38">
        <v>0</v>
      </c>
      <c s="32">
        <f>ROUND(ROUND(L704,2)*ROUND(G704,3),2)</f>
      </c>
      <c s="36" t="s">
        <v>54</v>
      </c>
      <c>
        <f>(M704*21)/100</f>
      </c>
      <c t="s">
        <v>26</v>
      </c>
    </row>
    <row r="705" spans="1:5" ht="12.75">
      <c r="A705" s="35" t="s">
        <v>55</v>
      </c>
      <c r="E705" s="39" t="s">
        <v>4</v>
      </c>
    </row>
    <row r="706" spans="1:5" ht="12.75">
      <c r="A706" s="35" t="s">
        <v>57</v>
      </c>
      <c r="E706" s="40" t="s">
        <v>14274</v>
      </c>
    </row>
    <row r="707" spans="1:5" ht="12.75">
      <c r="A707" t="s">
        <v>59</v>
      </c>
      <c r="E707" s="39" t="s">
        <v>4</v>
      </c>
    </row>
    <row r="708" spans="1:16" ht="12.75">
      <c r="A708" t="s">
        <v>48</v>
      </c>
      <c s="34" t="s">
        <v>573</v>
      </c>
      <c s="34" t="s">
        <v>14292</v>
      </c>
      <c s="35" t="s">
        <v>4</v>
      </c>
      <c s="6" t="s">
        <v>14293</v>
      </c>
      <c s="36" t="s">
        <v>92</v>
      </c>
      <c s="37">
        <v>4</v>
      </c>
      <c s="36">
        <v>0</v>
      </c>
      <c s="36">
        <f>ROUND(G708*H708,6)</f>
      </c>
      <c r="L708" s="38">
        <v>0</v>
      </c>
      <c s="32">
        <f>ROUND(ROUND(L708,2)*ROUND(G708,3),2)</f>
      </c>
      <c s="36" t="s">
        <v>54</v>
      </c>
      <c>
        <f>(M708*21)/100</f>
      </c>
      <c t="s">
        <v>26</v>
      </c>
    </row>
    <row r="709" spans="1:5" ht="12.75">
      <c r="A709" s="35" t="s">
        <v>55</v>
      </c>
      <c r="E709" s="39" t="s">
        <v>4</v>
      </c>
    </row>
    <row r="710" spans="1:5" ht="12.75">
      <c r="A710" s="35" t="s">
        <v>57</v>
      </c>
      <c r="E710" s="40" t="s">
        <v>14274</v>
      </c>
    </row>
    <row r="711" spans="1:5" ht="12.75">
      <c r="A711" t="s">
        <v>59</v>
      </c>
      <c r="E711" s="39" t="s">
        <v>4</v>
      </c>
    </row>
    <row r="712" spans="1:16" ht="12.75">
      <c r="A712" t="s">
        <v>48</v>
      </c>
      <c s="34" t="s">
        <v>574</v>
      </c>
      <c s="34" t="s">
        <v>14294</v>
      </c>
      <c s="35" t="s">
        <v>4</v>
      </c>
      <c s="6" t="s">
        <v>14295</v>
      </c>
      <c s="36" t="s">
        <v>14020</v>
      </c>
      <c s="37">
        <v>1</v>
      </c>
      <c s="36">
        <v>0</v>
      </c>
      <c s="36">
        <f>ROUND(G712*H712,6)</f>
      </c>
      <c r="L712" s="38">
        <v>0</v>
      </c>
      <c s="32">
        <f>ROUND(ROUND(L712,2)*ROUND(G712,3),2)</f>
      </c>
      <c s="36" t="s">
        <v>54</v>
      </c>
      <c>
        <f>(M712*21)/100</f>
      </c>
      <c t="s">
        <v>26</v>
      </c>
    </row>
    <row r="713" spans="1:5" ht="12.75">
      <c r="A713" s="35" t="s">
        <v>55</v>
      </c>
      <c r="E713" s="39" t="s">
        <v>4</v>
      </c>
    </row>
    <row r="714" spans="1:5" ht="12.75">
      <c r="A714" s="35" t="s">
        <v>57</v>
      </c>
      <c r="E714" s="40" t="s">
        <v>14274</v>
      </c>
    </row>
    <row r="715" spans="1:5" ht="12.75">
      <c r="A715" t="s">
        <v>59</v>
      </c>
      <c r="E715" s="39" t="s">
        <v>4</v>
      </c>
    </row>
    <row r="716" spans="1:16" ht="12.75">
      <c r="A716" t="s">
        <v>48</v>
      </c>
      <c s="34" t="s">
        <v>575</v>
      </c>
      <c s="34" t="s">
        <v>14296</v>
      </c>
      <c s="35" t="s">
        <v>4</v>
      </c>
      <c s="6" t="s">
        <v>14297</v>
      </c>
      <c s="36" t="s">
        <v>426</v>
      </c>
      <c s="37">
        <v>72</v>
      </c>
      <c s="36">
        <v>0</v>
      </c>
      <c s="36">
        <f>ROUND(G716*H716,6)</f>
      </c>
      <c r="L716" s="38">
        <v>0</v>
      </c>
      <c s="32">
        <f>ROUND(ROUND(L716,2)*ROUND(G716,3),2)</f>
      </c>
      <c s="36" t="s">
        <v>54</v>
      </c>
      <c>
        <f>(M716*21)/100</f>
      </c>
      <c t="s">
        <v>26</v>
      </c>
    </row>
    <row r="717" spans="1:5" ht="12.75">
      <c r="A717" s="35" t="s">
        <v>55</v>
      </c>
      <c r="E717" s="39" t="s">
        <v>4</v>
      </c>
    </row>
    <row r="718" spans="1:5" ht="12.75">
      <c r="A718" s="35" t="s">
        <v>57</v>
      </c>
      <c r="E718" s="40" t="s">
        <v>4</v>
      </c>
    </row>
    <row r="719" spans="1:5" ht="12.75">
      <c r="A719" t="s">
        <v>59</v>
      </c>
      <c r="E719" s="39" t="s">
        <v>4</v>
      </c>
    </row>
    <row r="720" spans="1:16" ht="12.75">
      <c r="A720" t="s">
        <v>48</v>
      </c>
      <c s="34" t="s">
        <v>576</v>
      </c>
      <c s="34" t="s">
        <v>14298</v>
      </c>
      <c s="35" t="s">
        <v>4</v>
      </c>
      <c s="6" t="s">
        <v>14299</v>
      </c>
      <c s="36" t="s">
        <v>14020</v>
      </c>
      <c s="37">
        <v>1</v>
      </c>
      <c s="36">
        <v>0</v>
      </c>
      <c s="36">
        <f>ROUND(G720*H720,6)</f>
      </c>
      <c r="L720" s="38">
        <v>0</v>
      </c>
      <c s="32">
        <f>ROUND(ROUND(L720,2)*ROUND(G720,3),2)</f>
      </c>
      <c s="36" t="s">
        <v>54</v>
      </c>
      <c>
        <f>(M720*21)/100</f>
      </c>
      <c t="s">
        <v>26</v>
      </c>
    </row>
    <row r="721" spans="1:5" ht="12.75">
      <c r="A721" s="35" t="s">
        <v>55</v>
      </c>
      <c r="E721" s="39" t="s">
        <v>4</v>
      </c>
    </row>
    <row r="722" spans="1:5" ht="12.75">
      <c r="A722" s="35" t="s">
        <v>57</v>
      </c>
      <c r="E722" s="40" t="s">
        <v>4</v>
      </c>
    </row>
    <row r="723" spans="1:5" ht="12.75">
      <c r="A723" t="s">
        <v>59</v>
      </c>
      <c r="E723" s="39" t="s">
        <v>4</v>
      </c>
    </row>
    <row r="724" spans="1:16" ht="12.75">
      <c r="A724" t="s">
        <v>48</v>
      </c>
      <c s="34" t="s">
        <v>577</v>
      </c>
      <c s="34" t="s">
        <v>14300</v>
      </c>
      <c s="35" t="s">
        <v>4</v>
      </c>
      <c s="6" t="s">
        <v>13513</v>
      </c>
      <c s="36" t="s">
        <v>14020</v>
      </c>
      <c s="37">
        <v>1</v>
      </c>
      <c s="36">
        <v>0</v>
      </c>
      <c s="36">
        <f>ROUND(G724*H724,6)</f>
      </c>
      <c r="L724" s="38">
        <v>0</v>
      </c>
      <c s="32">
        <f>ROUND(ROUND(L724,2)*ROUND(G724,3),2)</f>
      </c>
      <c s="36" t="s">
        <v>54</v>
      </c>
      <c>
        <f>(M724*21)/100</f>
      </c>
      <c t="s">
        <v>26</v>
      </c>
    </row>
    <row r="725" spans="1:5" ht="12.75">
      <c r="A725" s="35" t="s">
        <v>55</v>
      </c>
      <c r="E725" s="39" t="s">
        <v>4</v>
      </c>
    </row>
    <row r="726" spans="1:5" ht="12.75">
      <c r="A726" s="35" t="s">
        <v>57</v>
      </c>
      <c r="E726" s="40" t="s">
        <v>4</v>
      </c>
    </row>
    <row r="727" spans="1:5" ht="12.75">
      <c r="A727" t="s">
        <v>59</v>
      </c>
      <c r="E727" s="39" t="s">
        <v>4</v>
      </c>
    </row>
    <row r="728" spans="1:16" ht="12.75">
      <c r="A728" t="s">
        <v>48</v>
      </c>
      <c s="34" t="s">
        <v>578</v>
      </c>
      <c s="34" t="s">
        <v>14301</v>
      </c>
      <c s="35" t="s">
        <v>4</v>
      </c>
      <c s="6" t="s">
        <v>14302</v>
      </c>
      <c s="36" t="s">
        <v>14020</v>
      </c>
      <c s="37">
        <v>1</v>
      </c>
      <c s="36">
        <v>0</v>
      </c>
      <c s="36">
        <f>ROUND(G728*H728,6)</f>
      </c>
      <c r="L728" s="38">
        <v>0</v>
      </c>
      <c s="32">
        <f>ROUND(ROUND(L728,2)*ROUND(G728,3),2)</f>
      </c>
      <c s="36" t="s">
        <v>54</v>
      </c>
      <c>
        <f>(M728*21)/100</f>
      </c>
      <c t="s">
        <v>26</v>
      </c>
    </row>
    <row r="729" spans="1:5" ht="12.75">
      <c r="A729" s="35" t="s">
        <v>55</v>
      </c>
      <c r="E729" s="39" t="s">
        <v>4</v>
      </c>
    </row>
    <row r="730" spans="1:5" ht="12.75">
      <c r="A730" s="35" t="s">
        <v>57</v>
      </c>
      <c r="E730" s="40" t="s">
        <v>4</v>
      </c>
    </row>
    <row r="731" spans="1:5" ht="12.75">
      <c r="A731" t="s">
        <v>59</v>
      </c>
      <c r="E731" s="39" t="s">
        <v>4</v>
      </c>
    </row>
    <row r="732" spans="1:16" ht="12.75">
      <c r="A732" t="s">
        <v>48</v>
      </c>
      <c s="34" t="s">
        <v>579</v>
      </c>
      <c s="34" t="s">
        <v>14303</v>
      </c>
      <c s="35" t="s">
        <v>4</v>
      </c>
      <c s="6" t="s">
        <v>14304</v>
      </c>
      <c s="36" t="s">
        <v>14020</v>
      </c>
      <c s="37">
        <v>1</v>
      </c>
      <c s="36">
        <v>0</v>
      </c>
      <c s="36">
        <f>ROUND(G732*H732,6)</f>
      </c>
      <c r="L732" s="38">
        <v>0</v>
      </c>
      <c s="32">
        <f>ROUND(ROUND(L732,2)*ROUND(G732,3),2)</f>
      </c>
      <c s="36" t="s">
        <v>54</v>
      </c>
      <c>
        <f>(M732*21)/100</f>
      </c>
      <c t="s">
        <v>26</v>
      </c>
    </row>
    <row r="733" spans="1:5" ht="12.75">
      <c r="A733" s="35" t="s">
        <v>55</v>
      </c>
      <c r="E733" s="39" t="s">
        <v>4</v>
      </c>
    </row>
    <row r="734" spans="1:5" ht="12.75">
      <c r="A734" s="35" t="s">
        <v>57</v>
      </c>
      <c r="E734" s="40" t="s">
        <v>4</v>
      </c>
    </row>
    <row r="735" spans="1:5" ht="12.75">
      <c r="A735" t="s">
        <v>59</v>
      </c>
      <c r="E735" s="39" t="s">
        <v>4</v>
      </c>
    </row>
    <row r="736" spans="1:16" ht="12.75">
      <c r="A736" t="s">
        <v>48</v>
      </c>
      <c s="34" t="s">
        <v>582</v>
      </c>
      <c s="34" t="s">
        <v>14305</v>
      </c>
      <c s="35" t="s">
        <v>4</v>
      </c>
      <c s="6" t="s">
        <v>13515</v>
      </c>
      <c s="36" t="s">
        <v>14020</v>
      </c>
      <c s="37">
        <v>1</v>
      </c>
      <c s="36">
        <v>0</v>
      </c>
      <c s="36">
        <f>ROUND(G736*H736,6)</f>
      </c>
      <c r="L736" s="38">
        <v>0</v>
      </c>
      <c s="32">
        <f>ROUND(ROUND(L736,2)*ROUND(G736,3),2)</f>
      </c>
      <c s="36" t="s">
        <v>54</v>
      </c>
      <c>
        <f>(M736*21)/100</f>
      </c>
      <c t="s">
        <v>26</v>
      </c>
    </row>
    <row r="737" spans="1:5" ht="12.75">
      <c r="A737" s="35" t="s">
        <v>55</v>
      </c>
      <c r="E737" s="39" t="s">
        <v>4</v>
      </c>
    </row>
    <row r="738" spans="1:5" ht="12.75">
      <c r="A738" s="35" t="s">
        <v>57</v>
      </c>
      <c r="E738" s="40" t="s">
        <v>4</v>
      </c>
    </row>
    <row r="739" spans="1:5" ht="12.75">
      <c r="A739" t="s">
        <v>59</v>
      </c>
      <c r="E739" s="39" t="s">
        <v>4</v>
      </c>
    </row>
    <row r="740" spans="1:13" ht="12.75">
      <c r="A740" t="s">
        <v>45</v>
      </c>
      <c r="C740" s="31" t="s">
        <v>12152</v>
      </c>
      <c r="E740" s="33" t="s">
        <v>12152</v>
      </c>
      <c r="J740" s="32">
        <f>0</f>
      </c>
      <c s="32">
        <f>0</f>
      </c>
      <c s="32">
        <f>0+L741+L745+L749+L753+L757+L761+L765+L769+L773+L777+L781+L785+L789+L793+L797+L801+L805+L809+L813+L817+L821+L825+L829+L833+L837+L841+L845+L849+L853+L857+L861+L865+L869+L873+L877</f>
      </c>
      <c s="32">
        <f>0+M741+M745+M749+M753+M757+M761+M765+M769+M773+M777+M781+M785+M789+M793+M797+M801+M805+M809+M813+M817+M821+M825+M829+M833+M837+M841+M845+M849+M853+M857+M861+M865+M869+M873+M877</f>
      </c>
    </row>
    <row r="741" spans="1:16" ht="25.5">
      <c r="A741" t="s">
        <v>48</v>
      </c>
      <c s="34" t="s">
        <v>583</v>
      </c>
      <c s="34" t="s">
        <v>11835</v>
      </c>
      <c s="35" t="s">
        <v>4</v>
      </c>
      <c s="6" t="s">
        <v>14306</v>
      </c>
      <c s="36" t="s">
        <v>3911</v>
      </c>
      <c s="37">
        <v>1</v>
      </c>
      <c s="36">
        <v>0</v>
      </c>
      <c s="36">
        <f>ROUND(G741*H741,6)</f>
      </c>
      <c r="L741" s="38">
        <v>0</v>
      </c>
      <c s="32">
        <f>ROUND(ROUND(L741,2)*ROUND(G741,3),2)</f>
      </c>
      <c s="36" t="s">
        <v>54</v>
      </c>
      <c>
        <f>(M741*21)/100</f>
      </c>
      <c t="s">
        <v>26</v>
      </c>
    </row>
    <row r="742" spans="1:5" ht="12.75">
      <c r="A742" s="35" t="s">
        <v>55</v>
      </c>
      <c r="E742" s="39" t="s">
        <v>4</v>
      </c>
    </row>
    <row r="743" spans="1:5" ht="12.75">
      <c r="A743" s="35" t="s">
        <v>57</v>
      </c>
      <c r="E743" s="40" t="s">
        <v>4</v>
      </c>
    </row>
    <row r="744" spans="1:5" ht="12.75">
      <c r="A744" t="s">
        <v>59</v>
      </c>
      <c r="E744" s="39" t="s">
        <v>4</v>
      </c>
    </row>
    <row r="745" spans="1:16" ht="12.75">
      <c r="A745" t="s">
        <v>48</v>
      </c>
      <c s="34" t="s">
        <v>584</v>
      </c>
      <c s="34" t="s">
        <v>11839</v>
      </c>
      <c s="35" t="s">
        <v>4</v>
      </c>
      <c s="6" t="s">
        <v>13517</v>
      </c>
      <c s="36" t="s">
        <v>3911</v>
      </c>
      <c s="37">
        <v>1</v>
      </c>
      <c s="36">
        <v>0</v>
      </c>
      <c s="36">
        <f>ROUND(G745*H745,6)</f>
      </c>
      <c r="L745" s="38">
        <v>0</v>
      </c>
      <c s="32">
        <f>ROUND(ROUND(L745,2)*ROUND(G745,3),2)</f>
      </c>
      <c s="36" t="s">
        <v>54</v>
      </c>
      <c>
        <f>(M745*21)/100</f>
      </c>
      <c t="s">
        <v>26</v>
      </c>
    </row>
    <row r="746" spans="1:5" ht="12.75">
      <c r="A746" s="35" t="s">
        <v>55</v>
      </c>
      <c r="E746" s="39" t="s">
        <v>4</v>
      </c>
    </row>
    <row r="747" spans="1:5" ht="12.75">
      <c r="A747" s="35" t="s">
        <v>57</v>
      </c>
      <c r="E747" s="40" t="s">
        <v>4</v>
      </c>
    </row>
    <row r="748" spans="1:5" ht="12.75">
      <c r="A748" t="s">
        <v>59</v>
      </c>
      <c r="E748" s="39" t="s">
        <v>4</v>
      </c>
    </row>
    <row r="749" spans="1:16" ht="12.75">
      <c r="A749" t="s">
        <v>48</v>
      </c>
      <c s="34" t="s">
        <v>585</v>
      </c>
      <c s="34" t="s">
        <v>11842</v>
      </c>
      <c s="35" t="s">
        <v>4</v>
      </c>
      <c s="6" t="s">
        <v>14307</v>
      </c>
      <c s="36" t="s">
        <v>3911</v>
      </c>
      <c s="37">
        <v>1</v>
      </c>
      <c s="36">
        <v>0</v>
      </c>
      <c s="36">
        <f>ROUND(G749*H749,6)</f>
      </c>
      <c r="L749" s="38">
        <v>0</v>
      </c>
      <c s="32">
        <f>ROUND(ROUND(L749,2)*ROUND(G749,3),2)</f>
      </c>
      <c s="36" t="s">
        <v>54</v>
      </c>
      <c>
        <f>(M749*21)/100</f>
      </c>
      <c t="s">
        <v>26</v>
      </c>
    </row>
    <row r="750" spans="1:5" ht="12.75">
      <c r="A750" s="35" t="s">
        <v>55</v>
      </c>
      <c r="E750" s="39" t="s">
        <v>4</v>
      </c>
    </row>
    <row r="751" spans="1:5" ht="12.75">
      <c r="A751" s="35" t="s">
        <v>57</v>
      </c>
      <c r="E751" s="40" t="s">
        <v>4</v>
      </c>
    </row>
    <row r="752" spans="1:5" ht="12.75">
      <c r="A752" t="s">
        <v>59</v>
      </c>
      <c r="E752" s="39" t="s">
        <v>4</v>
      </c>
    </row>
    <row r="753" spans="1:16" ht="12.75">
      <c r="A753" t="s">
        <v>48</v>
      </c>
      <c s="34" t="s">
        <v>586</v>
      </c>
      <c s="34" t="s">
        <v>11845</v>
      </c>
      <c s="35" t="s">
        <v>4</v>
      </c>
      <c s="6" t="s">
        <v>13526</v>
      </c>
      <c s="36" t="s">
        <v>3911</v>
      </c>
      <c s="37">
        <v>4</v>
      </c>
      <c s="36">
        <v>0</v>
      </c>
      <c s="36">
        <f>ROUND(G753*H753,6)</f>
      </c>
      <c r="L753" s="38">
        <v>0</v>
      </c>
      <c s="32">
        <f>ROUND(ROUND(L753,2)*ROUND(G753,3),2)</f>
      </c>
      <c s="36" t="s">
        <v>54</v>
      </c>
      <c>
        <f>(M753*21)/100</f>
      </c>
      <c t="s">
        <v>26</v>
      </c>
    </row>
    <row r="754" spans="1:5" ht="12.75">
      <c r="A754" s="35" t="s">
        <v>55</v>
      </c>
      <c r="E754" s="39" t="s">
        <v>4</v>
      </c>
    </row>
    <row r="755" spans="1:5" ht="12.75">
      <c r="A755" s="35" t="s">
        <v>57</v>
      </c>
      <c r="E755" s="40" t="s">
        <v>4</v>
      </c>
    </row>
    <row r="756" spans="1:5" ht="12.75">
      <c r="A756" t="s">
        <v>59</v>
      </c>
      <c r="E756" s="39" t="s">
        <v>4</v>
      </c>
    </row>
    <row r="757" spans="1:16" ht="12.75">
      <c r="A757" t="s">
        <v>48</v>
      </c>
      <c s="34" t="s">
        <v>587</v>
      </c>
      <c s="34" t="s">
        <v>11848</v>
      </c>
      <c s="35" t="s">
        <v>4</v>
      </c>
      <c s="6" t="s">
        <v>14308</v>
      </c>
      <c s="36" t="s">
        <v>3911</v>
      </c>
      <c s="37">
        <v>1</v>
      </c>
      <c s="36">
        <v>0</v>
      </c>
      <c s="36">
        <f>ROUND(G757*H757,6)</f>
      </c>
      <c r="L757" s="38">
        <v>0</v>
      </c>
      <c s="32">
        <f>ROUND(ROUND(L757,2)*ROUND(G757,3),2)</f>
      </c>
      <c s="36" t="s">
        <v>54</v>
      </c>
      <c>
        <f>(M757*21)/100</f>
      </c>
      <c t="s">
        <v>26</v>
      </c>
    </row>
    <row r="758" spans="1:5" ht="12.75">
      <c r="A758" s="35" t="s">
        <v>55</v>
      </c>
      <c r="E758" s="39" t="s">
        <v>4</v>
      </c>
    </row>
    <row r="759" spans="1:5" ht="12.75">
      <c r="A759" s="35" t="s">
        <v>57</v>
      </c>
      <c r="E759" s="40" t="s">
        <v>4</v>
      </c>
    </row>
    <row r="760" spans="1:5" ht="12.75">
      <c r="A760" t="s">
        <v>59</v>
      </c>
      <c r="E760" s="39" t="s">
        <v>4</v>
      </c>
    </row>
    <row r="761" spans="1:16" ht="12.75">
      <c r="A761" t="s">
        <v>48</v>
      </c>
      <c s="34" t="s">
        <v>588</v>
      </c>
      <c s="34" t="s">
        <v>11851</v>
      </c>
      <c s="35" t="s">
        <v>4</v>
      </c>
      <c s="6" t="s">
        <v>14309</v>
      </c>
      <c s="36" t="s">
        <v>3911</v>
      </c>
      <c s="37">
        <v>1</v>
      </c>
      <c s="36">
        <v>0</v>
      </c>
      <c s="36">
        <f>ROUND(G761*H761,6)</f>
      </c>
      <c r="L761" s="38">
        <v>0</v>
      </c>
      <c s="32">
        <f>ROUND(ROUND(L761,2)*ROUND(G761,3),2)</f>
      </c>
      <c s="36" t="s">
        <v>54</v>
      </c>
      <c>
        <f>(M761*21)/100</f>
      </c>
      <c t="s">
        <v>26</v>
      </c>
    </row>
    <row r="762" spans="1:5" ht="12.75">
      <c r="A762" s="35" t="s">
        <v>55</v>
      </c>
      <c r="E762" s="39" t="s">
        <v>4</v>
      </c>
    </row>
    <row r="763" spans="1:5" ht="12.75">
      <c r="A763" s="35" t="s">
        <v>57</v>
      </c>
      <c r="E763" s="40" t="s">
        <v>4</v>
      </c>
    </row>
    <row r="764" spans="1:5" ht="12.75">
      <c r="A764" t="s">
        <v>59</v>
      </c>
      <c r="E764" s="39" t="s">
        <v>4</v>
      </c>
    </row>
    <row r="765" spans="1:16" ht="12.75">
      <c r="A765" t="s">
        <v>48</v>
      </c>
      <c s="34" t="s">
        <v>589</v>
      </c>
      <c s="34" t="s">
        <v>11854</v>
      </c>
      <c s="35" t="s">
        <v>4</v>
      </c>
      <c s="6" t="s">
        <v>14310</v>
      </c>
      <c s="36" t="s">
        <v>3911</v>
      </c>
      <c s="37">
        <v>2</v>
      </c>
      <c s="36">
        <v>0</v>
      </c>
      <c s="36">
        <f>ROUND(G765*H765,6)</f>
      </c>
      <c r="L765" s="38">
        <v>0</v>
      </c>
      <c s="32">
        <f>ROUND(ROUND(L765,2)*ROUND(G765,3),2)</f>
      </c>
      <c s="36" t="s">
        <v>54</v>
      </c>
      <c>
        <f>(M765*21)/100</f>
      </c>
      <c t="s">
        <v>26</v>
      </c>
    </row>
    <row r="766" spans="1:5" ht="12.75">
      <c r="A766" s="35" t="s">
        <v>55</v>
      </c>
      <c r="E766" s="39" t="s">
        <v>4</v>
      </c>
    </row>
    <row r="767" spans="1:5" ht="12.75">
      <c r="A767" s="35" t="s">
        <v>57</v>
      </c>
      <c r="E767" s="40" t="s">
        <v>4</v>
      </c>
    </row>
    <row r="768" spans="1:5" ht="12.75">
      <c r="A768" t="s">
        <v>59</v>
      </c>
      <c r="E768" s="39" t="s">
        <v>4</v>
      </c>
    </row>
    <row r="769" spans="1:16" ht="12.75">
      <c r="A769" t="s">
        <v>48</v>
      </c>
      <c s="34" t="s">
        <v>590</v>
      </c>
      <c s="34" t="s">
        <v>11857</v>
      </c>
      <c s="35" t="s">
        <v>4</v>
      </c>
      <c s="6" t="s">
        <v>13525</v>
      </c>
      <c s="36" t="s">
        <v>3911</v>
      </c>
      <c s="37">
        <v>1</v>
      </c>
      <c s="36">
        <v>0</v>
      </c>
      <c s="36">
        <f>ROUND(G769*H769,6)</f>
      </c>
      <c r="L769" s="38">
        <v>0</v>
      </c>
      <c s="32">
        <f>ROUND(ROUND(L769,2)*ROUND(G769,3),2)</f>
      </c>
      <c s="36" t="s">
        <v>54</v>
      </c>
      <c>
        <f>(M769*21)/100</f>
      </c>
      <c t="s">
        <v>26</v>
      </c>
    </row>
    <row r="770" spans="1:5" ht="12.75">
      <c r="A770" s="35" t="s">
        <v>55</v>
      </c>
      <c r="E770" s="39" t="s">
        <v>4</v>
      </c>
    </row>
    <row r="771" spans="1:5" ht="12.75">
      <c r="A771" s="35" t="s">
        <v>57</v>
      </c>
      <c r="E771" s="40" t="s">
        <v>4</v>
      </c>
    </row>
    <row r="772" spans="1:5" ht="12.75">
      <c r="A772" t="s">
        <v>59</v>
      </c>
      <c r="E772" s="39" t="s">
        <v>4</v>
      </c>
    </row>
    <row r="773" spans="1:16" ht="12.75">
      <c r="A773" t="s">
        <v>48</v>
      </c>
      <c s="34" t="s">
        <v>591</v>
      </c>
      <c s="34" t="s">
        <v>11860</v>
      </c>
      <c s="35" t="s">
        <v>4</v>
      </c>
      <c s="6" t="s">
        <v>13525</v>
      </c>
      <c s="36" t="s">
        <v>3911</v>
      </c>
      <c s="37">
        <v>1</v>
      </c>
      <c s="36">
        <v>0</v>
      </c>
      <c s="36">
        <f>ROUND(G773*H773,6)</f>
      </c>
      <c r="L773" s="38">
        <v>0</v>
      </c>
      <c s="32">
        <f>ROUND(ROUND(L773,2)*ROUND(G773,3),2)</f>
      </c>
      <c s="36" t="s">
        <v>54</v>
      </c>
      <c>
        <f>(M773*21)/100</f>
      </c>
      <c t="s">
        <v>26</v>
      </c>
    </row>
    <row r="774" spans="1:5" ht="12.75">
      <c r="A774" s="35" t="s">
        <v>55</v>
      </c>
      <c r="E774" s="39" t="s">
        <v>4</v>
      </c>
    </row>
    <row r="775" spans="1:5" ht="12.75">
      <c r="A775" s="35" t="s">
        <v>57</v>
      </c>
      <c r="E775" s="40" t="s">
        <v>4</v>
      </c>
    </row>
    <row r="776" spans="1:5" ht="12.75">
      <c r="A776" t="s">
        <v>59</v>
      </c>
      <c r="E776" s="39" t="s">
        <v>4</v>
      </c>
    </row>
    <row r="777" spans="1:16" ht="12.75">
      <c r="A777" t="s">
        <v>48</v>
      </c>
      <c s="34" t="s">
        <v>592</v>
      </c>
      <c s="34" t="s">
        <v>11863</v>
      </c>
      <c s="35" t="s">
        <v>4</v>
      </c>
      <c s="6" t="s">
        <v>13534</v>
      </c>
      <c s="36" t="s">
        <v>11557</v>
      </c>
      <c s="37">
        <v>15</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12.75">
      <c r="A781" t="s">
        <v>48</v>
      </c>
      <c s="34" t="s">
        <v>593</v>
      </c>
      <c s="34" t="s">
        <v>11866</v>
      </c>
      <c s="35" t="s">
        <v>4</v>
      </c>
      <c s="6" t="s">
        <v>13528</v>
      </c>
      <c s="36" t="s">
        <v>697</v>
      </c>
      <c s="37">
        <v>1</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596</v>
      </c>
      <c s="34" t="s">
        <v>11896</v>
      </c>
      <c s="35" t="s">
        <v>4</v>
      </c>
      <c s="6" t="s">
        <v>14311</v>
      </c>
      <c s="36" t="s">
        <v>3911</v>
      </c>
      <c s="37">
        <v>1</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12.75">
      <c r="A789" t="s">
        <v>48</v>
      </c>
      <c s="34" t="s">
        <v>597</v>
      </c>
      <c s="34" t="s">
        <v>11901</v>
      </c>
      <c s="35" t="s">
        <v>4</v>
      </c>
      <c s="6" t="s">
        <v>14312</v>
      </c>
      <c s="36" t="s">
        <v>3911</v>
      </c>
      <c s="37">
        <v>2</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12.75">
      <c r="A793" t="s">
        <v>48</v>
      </c>
      <c s="34" t="s">
        <v>598</v>
      </c>
      <c s="34" t="s">
        <v>11905</v>
      </c>
      <c s="35" t="s">
        <v>4</v>
      </c>
      <c s="6" t="s">
        <v>13526</v>
      </c>
      <c s="36" t="s">
        <v>3911</v>
      </c>
      <c s="37">
        <v>2</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12.75">
      <c r="A797" t="s">
        <v>48</v>
      </c>
      <c s="34" t="s">
        <v>599</v>
      </c>
      <c s="34" t="s">
        <v>11909</v>
      </c>
      <c s="35" t="s">
        <v>4</v>
      </c>
      <c s="6" t="s">
        <v>14308</v>
      </c>
      <c s="36" t="s">
        <v>3911</v>
      </c>
      <c s="37">
        <v>1</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12.75">
      <c r="A801" t="s">
        <v>48</v>
      </c>
      <c s="34" t="s">
        <v>600</v>
      </c>
      <c s="34" t="s">
        <v>11913</v>
      </c>
      <c s="35" t="s">
        <v>4</v>
      </c>
      <c s="6" t="s">
        <v>14309</v>
      </c>
      <c s="36" t="s">
        <v>3911</v>
      </c>
      <c s="37">
        <v>2</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12.75">
      <c r="A805" t="s">
        <v>48</v>
      </c>
      <c s="34" t="s">
        <v>601</v>
      </c>
      <c s="34" t="s">
        <v>11916</v>
      </c>
      <c s="35" t="s">
        <v>4</v>
      </c>
      <c s="6" t="s">
        <v>14313</v>
      </c>
      <c s="36" t="s">
        <v>3911</v>
      </c>
      <c s="37">
        <v>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12.75">
      <c r="A809" t="s">
        <v>48</v>
      </c>
      <c s="34" t="s">
        <v>602</v>
      </c>
      <c s="34" t="s">
        <v>11920</v>
      </c>
      <c s="35" t="s">
        <v>4</v>
      </c>
      <c s="6" t="s">
        <v>13534</v>
      </c>
      <c s="36" t="s">
        <v>11557</v>
      </c>
      <c s="37">
        <v>15</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12.75">
      <c r="A813" t="s">
        <v>48</v>
      </c>
      <c s="34" t="s">
        <v>603</v>
      </c>
      <c s="34" t="s">
        <v>11924</v>
      </c>
      <c s="35" t="s">
        <v>4</v>
      </c>
      <c s="6" t="s">
        <v>13528</v>
      </c>
      <c s="36" t="s">
        <v>697</v>
      </c>
      <c s="37">
        <v>1</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25.5">
      <c r="A817" t="s">
        <v>48</v>
      </c>
      <c s="34" t="s">
        <v>604</v>
      </c>
      <c s="34" t="s">
        <v>13895</v>
      </c>
      <c s="35" t="s">
        <v>4</v>
      </c>
      <c s="6" t="s">
        <v>13547</v>
      </c>
      <c s="36" t="s">
        <v>3911</v>
      </c>
      <c s="37">
        <v>1</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25.5">
      <c r="A821" t="s">
        <v>48</v>
      </c>
      <c s="34" t="s">
        <v>605</v>
      </c>
      <c s="34" t="s">
        <v>13897</v>
      </c>
      <c s="35" t="s">
        <v>4</v>
      </c>
      <c s="6" t="s">
        <v>13549</v>
      </c>
      <c s="36" t="s">
        <v>3911</v>
      </c>
      <c s="37">
        <v>1</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12.75">
      <c r="A825" t="s">
        <v>48</v>
      </c>
      <c s="34" t="s">
        <v>609</v>
      </c>
      <c s="34" t="s">
        <v>11966</v>
      </c>
      <c s="35" t="s">
        <v>4</v>
      </c>
      <c s="6" t="s">
        <v>13545</v>
      </c>
      <c s="36" t="s">
        <v>11557</v>
      </c>
      <c s="37">
        <v>5</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25.5">
      <c r="A829" t="s">
        <v>48</v>
      </c>
      <c s="34" t="s">
        <v>612</v>
      </c>
      <c s="34" t="s">
        <v>14314</v>
      </c>
      <c s="35" t="s">
        <v>4</v>
      </c>
      <c s="6" t="s">
        <v>13551</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615</v>
      </c>
      <c s="34" t="s">
        <v>14315</v>
      </c>
      <c s="35" t="s">
        <v>4</v>
      </c>
      <c s="6" t="s">
        <v>13543</v>
      </c>
      <c s="36" t="s">
        <v>3911</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6" ht="12.75">
      <c r="A837" t="s">
        <v>48</v>
      </c>
      <c s="34" t="s">
        <v>616</v>
      </c>
      <c s="34" t="s">
        <v>12027</v>
      </c>
      <c s="35" t="s">
        <v>4</v>
      </c>
      <c s="6" t="s">
        <v>13545</v>
      </c>
      <c s="36" t="s">
        <v>11557</v>
      </c>
      <c s="37">
        <v>18</v>
      </c>
      <c s="36">
        <v>0</v>
      </c>
      <c s="36">
        <f>ROUND(G837*H837,6)</f>
      </c>
      <c r="L837" s="38">
        <v>0</v>
      </c>
      <c s="32">
        <f>ROUND(ROUND(L837,2)*ROUND(G837,3),2)</f>
      </c>
      <c s="36" t="s">
        <v>54</v>
      </c>
      <c>
        <f>(M837*21)/100</f>
      </c>
      <c t="s">
        <v>26</v>
      </c>
    </row>
    <row r="838" spans="1:5" ht="12.75">
      <c r="A838" s="35" t="s">
        <v>55</v>
      </c>
      <c r="E838" s="39" t="s">
        <v>4</v>
      </c>
    </row>
    <row r="839" spans="1:5" ht="12.75">
      <c r="A839" s="35" t="s">
        <v>57</v>
      </c>
      <c r="E839" s="40" t="s">
        <v>4</v>
      </c>
    </row>
    <row r="840" spans="1:5" ht="12.75">
      <c r="A840" t="s">
        <v>59</v>
      </c>
      <c r="E840" s="39" t="s">
        <v>4</v>
      </c>
    </row>
    <row r="841" spans="1:16" ht="25.5">
      <c r="A841" t="s">
        <v>48</v>
      </c>
      <c s="34" t="s">
        <v>617</v>
      </c>
      <c s="34" t="s">
        <v>14316</v>
      </c>
      <c s="35" t="s">
        <v>4</v>
      </c>
      <c s="6" t="s">
        <v>14317</v>
      </c>
      <c s="36" t="s">
        <v>3911</v>
      </c>
      <c s="37">
        <v>1</v>
      </c>
      <c s="36">
        <v>0</v>
      </c>
      <c s="36">
        <f>ROUND(G841*H841,6)</f>
      </c>
      <c r="L841" s="38">
        <v>0</v>
      </c>
      <c s="32">
        <f>ROUND(ROUND(L841,2)*ROUND(G841,3),2)</f>
      </c>
      <c s="36" t="s">
        <v>54</v>
      </c>
      <c>
        <f>(M841*21)/100</f>
      </c>
      <c t="s">
        <v>26</v>
      </c>
    </row>
    <row r="842" spans="1:5" ht="12.75">
      <c r="A842" s="35" t="s">
        <v>55</v>
      </c>
      <c r="E842" s="39" t="s">
        <v>4</v>
      </c>
    </row>
    <row r="843" spans="1:5" ht="12.75">
      <c r="A843" s="35" t="s">
        <v>57</v>
      </c>
      <c r="E843" s="40" t="s">
        <v>4</v>
      </c>
    </row>
    <row r="844" spans="1:5" ht="12.75">
      <c r="A844" t="s">
        <v>59</v>
      </c>
      <c r="E844" s="39" t="s">
        <v>4</v>
      </c>
    </row>
    <row r="845" spans="1:16" ht="25.5">
      <c r="A845" t="s">
        <v>48</v>
      </c>
      <c s="34" t="s">
        <v>618</v>
      </c>
      <c s="34" t="s">
        <v>14318</v>
      </c>
      <c s="35" t="s">
        <v>4</v>
      </c>
      <c s="6" t="s">
        <v>13898</v>
      </c>
      <c s="36" t="s">
        <v>3911</v>
      </c>
      <c s="37">
        <v>1</v>
      </c>
      <c s="36">
        <v>0</v>
      </c>
      <c s="36">
        <f>ROUND(G845*H845,6)</f>
      </c>
      <c r="L845" s="38">
        <v>0</v>
      </c>
      <c s="32">
        <f>ROUND(ROUND(L845,2)*ROUND(G845,3),2)</f>
      </c>
      <c s="36" t="s">
        <v>54</v>
      </c>
      <c>
        <f>(M845*21)/100</f>
      </c>
      <c t="s">
        <v>26</v>
      </c>
    </row>
    <row r="846" spans="1:5" ht="12.75">
      <c r="A846" s="35" t="s">
        <v>55</v>
      </c>
      <c r="E846" s="39" t="s">
        <v>4</v>
      </c>
    </row>
    <row r="847" spans="1:5" ht="12.75">
      <c r="A847" s="35" t="s">
        <v>57</v>
      </c>
      <c r="E847" s="40" t="s">
        <v>4</v>
      </c>
    </row>
    <row r="848" spans="1:5" ht="12.75">
      <c r="A848" t="s">
        <v>59</v>
      </c>
      <c r="E848" s="39" t="s">
        <v>4</v>
      </c>
    </row>
    <row r="849" spans="1:16" ht="12.75">
      <c r="A849" t="s">
        <v>48</v>
      </c>
      <c s="34" t="s">
        <v>619</v>
      </c>
      <c s="34" t="s">
        <v>12103</v>
      </c>
      <c s="35" t="s">
        <v>4</v>
      </c>
      <c s="6" t="s">
        <v>13545</v>
      </c>
      <c s="36" t="s">
        <v>11557</v>
      </c>
      <c s="37">
        <v>20</v>
      </c>
      <c s="36">
        <v>0</v>
      </c>
      <c s="36">
        <f>ROUND(G849*H849,6)</f>
      </c>
      <c r="L849" s="38">
        <v>0</v>
      </c>
      <c s="32">
        <f>ROUND(ROUND(L849,2)*ROUND(G849,3),2)</f>
      </c>
      <c s="36" t="s">
        <v>54</v>
      </c>
      <c>
        <f>(M849*21)/100</f>
      </c>
      <c t="s">
        <v>26</v>
      </c>
    </row>
    <row r="850" spans="1:5" ht="12.75">
      <c r="A850" s="35" t="s">
        <v>55</v>
      </c>
      <c r="E850" s="39" t="s">
        <v>4</v>
      </c>
    </row>
    <row r="851" spans="1:5" ht="12.75">
      <c r="A851" s="35" t="s">
        <v>57</v>
      </c>
      <c r="E851" s="40" t="s">
        <v>4</v>
      </c>
    </row>
    <row r="852" spans="1:5" ht="12.75">
      <c r="A852" t="s">
        <v>59</v>
      </c>
      <c r="E852" s="39" t="s">
        <v>4</v>
      </c>
    </row>
    <row r="853" spans="1:16" ht="25.5">
      <c r="A853" t="s">
        <v>48</v>
      </c>
      <c s="34" t="s">
        <v>49</v>
      </c>
      <c s="34" t="s">
        <v>13540</v>
      </c>
      <c s="35" t="s">
        <v>4</v>
      </c>
      <c s="6" t="s">
        <v>13547</v>
      </c>
      <c s="36" t="s">
        <v>3911</v>
      </c>
      <c s="37">
        <v>1</v>
      </c>
      <c s="36">
        <v>0</v>
      </c>
      <c s="36">
        <f>ROUND(G853*H853,6)</f>
      </c>
      <c r="L853" s="38">
        <v>0</v>
      </c>
      <c s="32">
        <f>ROUND(ROUND(L853,2)*ROUND(G853,3),2)</f>
      </c>
      <c s="36" t="s">
        <v>54</v>
      </c>
      <c>
        <f>(M853*21)/100</f>
      </c>
      <c t="s">
        <v>26</v>
      </c>
    </row>
    <row r="854" spans="1:5" ht="12.75">
      <c r="A854" s="35" t="s">
        <v>55</v>
      </c>
      <c r="E854" s="39" t="s">
        <v>4</v>
      </c>
    </row>
    <row r="855" spans="1:5" ht="12.75">
      <c r="A855" s="35" t="s">
        <v>57</v>
      </c>
      <c r="E855" s="40" t="s">
        <v>4</v>
      </c>
    </row>
    <row r="856" spans="1:5" ht="12.75">
      <c r="A856" t="s">
        <v>59</v>
      </c>
      <c r="E856" s="39" t="s">
        <v>4</v>
      </c>
    </row>
    <row r="857" spans="1:16" ht="25.5">
      <c r="A857" t="s">
        <v>48</v>
      </c>
      <c s="34" t="s">
        <v>11062</v>
      </c>
      <c s="34" t="s">
        <v>13542</v>
      </c>
      <c s="35" t="s">
        <v>4</v>
      </c>
      <c s="6" t="s">
        <v>13549</v>
      </c>
      <c s="36" t="s">
        <v>3911</v>
      </c>
      <c s="37">
        <v>1</v>
      </c>
      <c s="36">
        <v>0</v>
      </c>
      <c s="36">
        <f>ROUND(G857*H857,6)</f>
      </c>
      <c r="L857" s="38">
        <v>0</v>
      </c>
      <c s="32">
        <f>ROUND(ROUND(L857,2)*ROUND(G857,3),2)</f>
      </c>
      <c s="36" t="s">
        <v>54</v>
      </c>
      <c>
        <f>(M857*21)/100</f>
      </c>
      <c t="s">
        <v>26</v>
      </c>
    </row>
    <row r="858" spans="1:5" ht="12.75">
      <c r="A858" s="35" t="s">
        <v>55</v>
      </c>
      <c r="E858" s="39" t="s">
        <v>4</v>
      </c>
    </row>
    <row r="859" spans="1:5" ht="12.75">
      <c r="A859" s="35" t="s">
        <v>57</v>
      </c>
      <c r="E859" s="40" t="s">
        <v>4</v>
      </c>
    </row>
    <row r="860" spans="1:5" ht="12.75">
      <c r="A860" t="s">
        <v>59</v>
      </c>
      <c r="E860" s="39" t="s">
        <v>4</v>
      </c>
    </row>
    <row r="861" spans="1:16" ht="12.75">
      <c r="A861" t="s">
        <v>48</v>
      </c>
      <c s="34" t="s">
        <v>11064</v>
      </c>
      <c s="34" t="s">
        <v>13488</v>
      </c>
      <c s="35" t="s">
        <v>4</v>
      </c>
      <c s="6" t="s">
        <v>13545</v>
      </c>
      <c s="36" t="s">
        <v>11557</v>
      </c>
      <c s="37">
        <v>10</v>
      </c>
      <c s="36">
        <v>0</v>
      </c>
      <c s="36">
        <f>ROUND(G861*H861,6)</f>
      </c>
      <c r="L861" s="38">
        <v>0</v>
      </c>
      <c s="32">
        <f>ROUND(ROUND(L861,2)*ROUND(G861,3),2)</f>
      </c>
      <c s="36" t="s">
        <v>54</v>
      </c>
      <c>
        <f>(M861*21)/100</f>
      </c>
      <c t="s">
        <v>26</v>
      </c>
    </row>
    <row r="862" spans="1:5" ht="12.75">
      <c r="A862" s="35" t="s">
        <v>55</v>
      </c>
      <c r="E862" s="39" t="s">
        <v>4</v>
      </c>
    </row>
    <row r="863" spans="1:5" ht="12.75">
      <c r="A863" s="35" t="s">
        <v>57</v>
      </c>
      <c r="E863" s="40" t="s">
        <v>4</v>
      </c>
    </row>
    <row r="864" spans="1:5" ht="12.75">
      <c r="A864" t="s">
        <v>59</v>
      </c>
      <c r="E864" s="39" t="s">
        <v>4</v>
      </c>
    </row>
    <row r="865" spans="1:16" ht="12.75">
      <c r="A865" t="s">
        <v>48</v>
      </c>
      <c s="34" t="s">
        <v>11066</v>
      </c>
      <c s="34" t="s">
        <v>13570</v>
      </c>
      <c s="35" t="s">
        <v>4</v>
      </c>
      <c s="6" t="s">
        <v>13573</v>
      </c>
      <c s="36" t="s">
        <v>1128</v>
      </c>
      <c s="37">
        <v>1</v>
      </c>
      <c s="36">
        <v>0</v>
      </c>
      <c s="36">
        <f>ROUND(G865*H865,6)</f>
      </c>
      <c r="L865" s="38">
        <v>0</v>
      </c>
      <c s="32">
        <f>ROUND(ROUND(L865,2)*ROUND(G865,3),2)</f>
      </c>
      <c s="36" t="s">
        <v>54</v>
      </c>
      <c>
        <f>(M865*21)/100</f>
      </c>
      <c t="s">
        <v>26</v>
      </c>
    </row>
    <row r="866" spans="1:5" ht="12.75">
      <c r="A866" s="35" t="s">
        <v>55</v>
      </c>
      <c r="E866" s="39" t="s">
        <v>4</v>
      </c>
    </row>
    <row r="867" spans="1:5" ht="12.75">
      <c r="A867" s="35" t="s">
        <v>57</v>
      </c>
      <c r="E867" s="40" t="s">
        <v>4</v>
      </c>
    </row>
    <row r="868" spans="1:5" ht="12.75">
      <c r="A868" t="s">
        <v>59</v>
      </c>
      <c r="E868" s="39" t="s">
        <v>4</v>
      </c>
    </row>
    <row r="869" spans="1:16" ht="12.75">
      <c r="A869" t="s">
        <v>48</v>
      </c>
      <c s="34" t="s">
        <v>11069</v>
      </c>
      <c s="34" t="s">
        <v>13572</v>
      </c>
      <c s="35" t="s">
        <v>4</v>
      </c>
      <c s="6" t="s">
        <v>13575</v>
      </c>
      <c s="36" t="s">
        <v>1128</v>
      </c>
      <c s="37">
        <v>1</v>
      </c>
      <c s="36">
        <v>0</v>
      </c>
      <c s="36">
        <f>ROUND(G869*H869,6)</f>
      </c>
      <c r="L869" s="38">
        <v>0</v>
      </c>
      <c s="32">
        <f>ROUND(ROUND(L869,2)*ROUND(G869,3),2)</f>
      </c>
      <c s="36" t="s">
        <v>54</v>
      </c>
      <c>
        <f>(M869*21)/100</f>
      </c>
      <c t="s">
        <v>26</v>
      </c>
    </row>
    <row r="870" spans="1:5" ht="12.75">
      <c r="A870" s="35" t="s">
        <v>55</v>
      </c>
      <c r="E870" s="39" t="s">
        <v>4</v>
      </c>
    </row>
    <row r="871" spans="1:5" ht="12.75">
      <c r="A871" s="35" t="s">
        <v>57</v>
      </c>
      <c r="E871" s="40" t="s">
        <v>4</v>
      </c>
    </row>
    <row r="872" spans="1:5" ht="12.75">
      <c r="A872" t="s">
        <v>59</v>
      </c>
      <c r="E872" s="39" t="s">
        <v>4</v>
      </c>
    </row>
    <row r="873" spans="1:16" ht="12.75">
      <c r="A873" t="s">
        <v>48</v>
      </c>
      <c s="34" t="s">
        <v>11072</v>
      </c>
      <c s="34" t="s">
        <v>13574</v>
      </c>
      <c s="35" t="s">
        <v>4</v>
      </c>
      <c s="6" t="s">
        <v>13577</v>
      </c>
      <c s="36" t="s">
        <v>1128</v>
      </c>
      <c s="37">
        <v>1</v>
      </c>
      <c s="36">
        <v>0</v>
      </c>
      <c s="36">
        <f>ROUND(G873*H873,6)</f>
      </c>
      <c r="L873" s="38">
        <v>0</v>
      </c>
      <c s="32">
        <f>ROUND(ROUND(L873,2)*ROUND(G873,3),2)</f>
      </c>
      <c s="36" t="s">
        <v>54</v>
      </c>
      <c>
        <f>(M873*21)/100</f>
      </c>
      <c t="s">
        <v>26</v>
      </c>
    </row>
    <row r="874" spans="1:5" ht="12.75">
      <c r="A874" s="35" t="s">
        <v>55</v>
      </c>
      <c r="E874" s="39" t="s">
        <v>4</v>
      </c>
    </row>
    <row r="875" spans="1:5" ht="12.75">
      <c r="A875" s="35" t="s">
        <v>57</v>
      </c>
      <c r="E875" s="40" t="s">
        <v>4</v>
      </c>
    </row>
    <row r="876" spans="1:5" ht="12.75">
      <c r="A876" t="s">
        <v>59</v>
      </c>
      <c r="E876" s="39" t="s">
        <v>4</v>
      </c>
    </row>
    <row r="877" spans="1:16" ht="12.75">
      <c r="A877" t="s">
        <v>48</v>
      </c>
      <c s="34" t="s">
        <v>11077</v>
      </c>
      <c s="34" t="s">
        <v>13576</v>
      </c>
      <c s="35" t="s">
        <v>4</v>
      </c>
      <c s="6" t="s">
        <v>11618</v>
      </c>
      <c s="36" t="s">
        <v>1128</v>
      </c>
      <c s="37">
        <v>1</v>
      </c>
      <c s="36">
        <v>0</v>
      </c>
      <c s="36">
        <f>ROUND(G877*H877,6)</f>
      </c>
      <c r="L877" s="38">
        <v>0</v>
      </c>
      <c s="32">
        <f>ROUND(ROUND(L877,2)*ROUND(G877,3),2)</f>
      </c>
      <c s="36" t="s">
        <v>54</v>
      </c>
      <c>
        <f>(M877*21)/100</f>
      </c>
      <c t="s">
        <v>26</v>
      </c>
    </row>
    <row r="878" spans="1:5" ht="12.75">
      <c r="A878" s="35" t="s">
        <v>55</v>
      </c>
      <c r="E878" s="39" t="s">
        <v>4</v>
      </c>
    </row>
    <row r="879" spans="1:5" ht="12.75">
      <c r="A879" s="35" t="s">
        <v>57</v>
      </c>
      <c r="E879" s="40" t="s">
        <v>4</v>
      </c>
    </row>
    <row r="880" spans="1:5" ht="12.75">
      <c r="A880" t="s">
        <v>59</v>
      </c>
      <c r="E880" s="39" t="s">
        <v>4</v>
      </c>
    </row>
    <row r="881" spans="1:13" ht="12.75">
      <c r="A881" t="s">
        <v>45</v>
      </c>
      <c r="C881" s="31" t="s">
        <v>13033</v>
      </c>
      <c r="E881" s="33" t="s">
        <v>13033</v>
      </c>
      <c r="J881" s="32">
        <f>0</f>
      </c>
      <c s="32">
        <f>0</f>
      </c>
      <c s="32">
        <f>0+L882+L886+L890+L894+L898+L902+L906+L910+L914+L918+L922+L926+L930+L934+L938+L942+L946+L950+L954+L958+L962+L966+L970+L974+L978+L982+L986+L990+L994+L998</f>
      </c>
      <c s="32">
        <f>0+M882+M886+M890+M894+M898+M902+M906+M910+M914+M918+M922+M926+M930+M934+M938+M942+M946+M950+M954+M958+M962+M966+M970+M974+M978+M982+M986+M990+M994+M998</f>
      </c>
    </row>
    <row r="882" spans="1:16" ht="12.75">
      <c r="A882" t="s">
        <v>48</v>
      </c>
      <c s="34" t="s">
        <v>477</v>
      </c>
      <c s="34" t="s">
        <v>13035</v>
      </c>
      <c s="35" t="s">
        <v>4</v>
      </c>
      <c s="6" t="s">
        <v>13036</v>
      </c>
      <c s="36" t="s">
        <v>71</v>
      </c>
      <c s="37">
        <v>28</v>
      </c>
      <c s="36">
        <v>0</v>
      </c>
      <c s="36">
        <f>ROUND(G882*H882,6)</f>
      </c>
      <c r="L882" s="38">
        <v>0</v>
      </c>
      <c s="32">
        <f>ROUND(ROUND(L882,2)*ROUND(G882,3),2)</f>
      </c>
      <c s="36" t="s">
        <v>54</v>
      </c>
      <c>
        <f>(M882*21)/100</f>
      </c>
      <c t="s">
        <v>26</v>
      </c>
    </row>
    <row r="883" spans="1:5" ht="12.75">
      <c r="A883" s="35" t="s">
        <v>55</v>
      </c>
      <c r="E883" s="39" t="s">
        <v>4</v>
      </c>
    </row>
    <row r="884" spans="1:5" ht="12.75">
      <c r="A884" s="35" t="s">
        <v>57</v>
      </c>
      <c r="E884" s="40" t="s">
        <v>13081</v>
      </c>
    </row>
    <row r="885" spans="1:5" ht="12.75">
      <c r="A885" t="s">
        <v>59</v>
      </c>
      <c r="E885" s="39" t="s">
        <v>4</v>
      </c>
    </row>
    <row r="886" spans="1:16" ht="12.75">
      <c r="A886" t="s">
        <v>48</v>
      </c>
      <c s="34" t="s">
        <v>478</v>
      </c>
      <c s="34" t="s">
        <v>13039</v>
      </c>
      <c s="35" t="s">
        <v>4</v>
      </c>
      <c s="6" t="s">
        <v>13040</v>
      </c>
      <c s="36" t="s">
        <v>71</v>
      </c>
      <c s="37">
        <v>13</v>
      </c>
      <c s="36">
        <v>0</v>
      </c>
      <c s="36">
        <f>ROUND(G886*H886,6)</f>
      </c>
      <c r="L886" s="38">
        <v>0</v>
      </c>
      <c s="32">
        <f>ROUND(ROUND(L886,2)*ROUND(G886,3),2)</f>
      </c>
      <c s="36" t="s">
        <v>54</v>
      </c>
      <c>
        <f>(M886*21)/100</f>
      </c>
      <c t="s">
        <v>26</v>
      </c>
    </row>
    <row r="887" spans="1:5" ht="12.75">
      <c r="A887" s="35" t="s">
        <v>55</v>
      </c>
      <c r="E887" s="39" t="s">
        <v>4</v>
      </c>
    </row>
    <row r="888" spans="1:5" ht="12.75">
      <c r="A888" s="35" t="s">
        <v>57</v>
      </c>
      <c r="E888" s="40" t="s">
        <v>13081</v>
      </c>
    </row>
    <row r="889" spans="1:5" ht="12.75">
      <c r="A889" t="s">
        <v>59</v>
      </c>
      <c r="E889" s="39" t="s">
        <v>4</v>
      </c>
    </row>
    <row r="890" spans="1:16" ht="12.75">
      <c r="A890" t="s">
        <v>48</v>
      </c>
      <c s="34" t="s">
        <v>479</v>
      </c>
      <c s="34" t="s">
        <v>13043</v>
      </c>
      <c s="35" t="s">
        <v>4</v>
      </c>
      <c s="6" t="s">
        <v>13051</v>
      </c>
      <c s="36" t="s">
        <v>71</v>
      </c>
      <c s="37">
        <v>6</v>
      </c>
      <c s="36">
        <v>0</v>
      </c>
      <c s="36">
        <f>ROUND(G890*H890,6)</f>
      </c>
      <c r="L890" s="38">
        <v>0</v>
      </c>
      <c s="32">
        <f>ROUND(ROUND(L890,2)*ROUND(G890,3),2)</f>
      </c>
      <c s="36" t="s">
        <v>54</v>
      </c>
      <c>
        <f>(M890*21)/100</f>
      </c>
      <c t="s">
        <v>26</v>
      </c>
    </row>
    <row r="891" spans="1:5" ht="12.75">
      <c r="A891" s="35" t="s">
        <v>55</v>
      </c>
      <c r="E891" s="39" t="s">
        <v>4</v>
      </c>
    </row>
    <row r="892" spans="1:5" ht="12.75">
      <c r="A892" s="35" t="s">
        <v>57</v>
      </c>
      <c r="E892" s="40" t="s">
        <v>13081</v>
      </c>
    </row>
    <row r="893" spans="1:5" ht="12.75">
      <c r="A893" t="s">
        <v>59</v>
      </c>
      <c r="E893" s="39" t="s">
        <v>4</v>
      </c>
    </row>
    <row r="894" spans="1:16" ht="12.75">
      <c r="A894" t="s">
        <v>48</v>
      </c>
      <c s="34" t="s">
        <v>480</v>
      </c>
      <c s="34" t="s">
        <v>13046</v>
      </c>
      <c s="35" t="s">
        <v>4</v>
      </c>
      <c s="6" t="s">
        <v>13056</v>
      </c>
      <c s="36" t="s">
        <v>71</v>
      </c>
      <c s="37">
        <v>12</v>
      </c>
      <c s="36">
        <v>0</v>
      </c>
      <c s="36">
        <f>ROUND(G894*H894,6)</f>
      </c>
      <c r="L894" s="38">
        <v>0</v>
      </c>
      <c s="32">
        <f>ROUND(ROUND(L894,2)*ROUND(G894,3),2)</f>
      </c>
      <c s="36" t="s">
        <v>54</v>
      </c>
      <c>
        <f>(M894*21)/100</f>
      </c>
      <c t="s">
        <v>26</v>
      </c>
    </row>
    <row r="895" spans="1:5" ht="12.75">
      <c r="A895" s="35" t="s">
        <v>55</v>
      </c>
      <c r="E895" s="39" t="s">
        <v>4</v>
      </c>
    </row>
    <row r="896" spans="1:5" ht="12.75">
      <c r="A896" s="35" t="s">
        <v>57</v>
      </c>
      <c r="E896" s="40" t="s">
        <v>13081</v>
      </c>
    </row>
    <row r="897" spans="1:5" ht="12.75">
      <c r="A897" t="s">
        <v>59</v>
      </c>
      <c r="E897" s="39" t="s">
        <v>4</v>
      </c>
    </row>
    <row r="898" spans="1:16" ht="12.75">
      <c r="A898" t="s">
        <v>48</v>
      </c>
      <c s="34" t="s">
        <v>481</v>
      </c>
      <c s="34" t="s">
        <v>13050</v>
      </c>
      <c s="35" t="s">
        <v>4</v>
      </c>
      <c s="6" t="s">
        <v>13053</v>
      </c>
      <c s="36" t="s">
        <v>71</v>
      </c>
      <c s="37">
        <v>10</v>
      </c>
      <c s="36">
        <v>0</v>
      </c>
      <c s="36">
        <f>ROUND(G898*H898,6)</f>
      </c>
      <c r="L898" s="38">
        <v>0</v>
      </c>
      <c s="32">
        <f>ROUND(ROUND(L898,2)*ROUND(G898,3),2)</f>
      </c>
      <c s="36" t="s">
        <v>54</v>
      </c>
      <c>
        <f>(M898*21)/100</f>
      </c>
      <c t="s">
        <v>26</v>
      </c>
    </row>
    <row r="899" spans="1:5" ht="12.75">
      <c r="A899" s="35" t="s">
        <v>55</v>
      </c>
      <c r="E899" s="39" t="s">
        <v>4</v>
      </c>
    </row>
    <row r="900" spans="1:5" ht="12.75">
      <c r="A900" s="35" t="s">
        <v>57</v>
      </c>
      <c r="E900" s="40" t="s">
        <v>13081</v>
      </c>
    </row>
    <row r="901" spans="1:5" ht="12.75">
      <c r="A901" t="s">
        <v>59</v>
      </c>
      <c r="E901" s="39" t="s">
        <v>4</v>
      </c>
    </row>
    <row r="902" spans="1:16" ht="12.75">
      <c r="A902" t="s">
        <v>48</v>
      </c>
      <c s="34" t="s">
        <v>482</v>
      </c>
      <c s="34" t="s">
        <v>13052</v>
      </c>
      <c s="35" t="s">
        <v>4</v>
      </c>
      <c s="6" t="s">
        <v>13900</v>
      </c>
      <c s="36" t="s">
        <v>71</v>
      </c>
      <c s="37">
        <v>6</v>
      </c>
      <c s="36">
        <v>0</v>
      </c>
      <c s="36">
        <f>ROUND(G902*H902,6)</f>
      </c>
      <c r="L902" s="38">
        <v>0</v>
      </c>
      <c s="32">
        <f>ROUND(ROUND(L902,2)*ROUND(G902,3),2)</f>
      </c>
      <c s="36" t="s">
        <v>54</v>
      </c>
      <c>
        <f>(M902*21)/100</f>
      </c>
      <c t="s">
        <v>26</v>
      </c>
    </row>
    <row r="903" spans="1:5" ht="12.75">
      <c r="A903" s="35" t="s">
        <v>55</v>
      </c>
      <c r="E903" s="39" t="s">
        <v>4</v>
      </c>
    </row>
    <row r="904" spans="1:5" ht="12.75">
      <c r="A904" s="35" t="s">
        <v>57</v>
      </c>
      <c r="E904" s="40" t="s">
        <v>14319</v>
      </c>
    </row>
    <row r="905" spans="1:5" ht="12.75">
      <c r="A905" t="s">
        <v>59</v>
      </c>
      <c r="E905" s="39" t="s">
        <v>4</v>
      </c>
    </row>
    <row r="906" spans="1:16" ht="12.75">
      <c r="A906" t="s">
        <v>48</v>
      </c>
      <c s="34" t="s">
        <v>483</v>
      </c>
      <c s="34" t="s">
        <v>13055</v>
      </c>
      <c s="35" t="s">
        <v>4</v>
      </c>
      <c s="6" t="s">
        <v>13067</v>
      </c>
      <c s="36" t="s">
        <v>71</v>
      </c>
      <c s="37">
        <v>2</v>
      </c>
      <c s="36">
        <v>0</v>
      </c>
      <c s="36">
        <f>ROUND(G906*H906,6)</f>
      </c>
      <c r="L906" s="38">
        <v>0</v>
      </c>
      <c s="32">
        <f>ROUND(ROUND(L906,2)*ROUND(G906,3),2)</f>
      </c>
      <c s="36" t="s">
        <v>54</v>
      </c>
      <c>
        <f>(M906*21)/100</f>
      </c>
      <c t="s">
        <v>26</v>
      </c>
    </row>
    <row r="907" spans="1:5" ht="12.75">
      <c r="A907" s="35" t="s">
        <v>55</v>
      </c>
      <c r="E907" s="39" t="s">
        <v>4</v>
      </c>
    </row>
    <row r="908" spans="1:5" ht="12.75">
      <c r="A908" s="35" t="s">
        <v>57</v>
      </c>
      <c r="E908" s="40" t="s">
        <v>14319</v>
      </c>
    </row>
    <row r="909" spans="1:5" ht="12.75">
      <c r="A909" t="s">
        <v>59</v>
      </c>
      <c r="E909" s="39" t="s">
        <v>4</v>
      </c>
    </row>
    <row r="910" spans="1:16" ht="12.75">
      <c r="A910" t="s">
        <v>48</v>
      </c>
      <c s="34" t="s">
        <v>484</v>
      </c>
      <c s="34" t="s">
        <v>13059</v>
      </c>
      <c s="35" t="s">
        <v>4</v>
      </c>
      <c s="6" t="s">
        <v>13070</v>
      </c>
      <c s="36" t="s">
        <v>71</v>
      </c>
      <c s="37">
        <v>34</v>
      </c>
      <c s="36">
        <v>0</v>
      </c>
      <c s="36">
        <f>ROUND(G910*H910,6)</f>
      </c>
      <c r="L910" s="38">
        <v>0</v>
      </c>
      <c s="32">
        <f>ROUND(ROUND(L910,2)*ROUND(G910,3),2)</f>
      </c>
      <c s="36" t="s">
        <v>54</v>
      </c>
      <c>
        <f>(M910*21)/100</f>
      </c>
      <c t="s">
        <v>26</v>
      </c>
    </row>
    <row r="911" spans="1:5" ht="12.75">
      <c r="A911" s="35" t="s">
        <v>55</v>
      </c>
      <c r="E911" s="39" t="s">
        <v>4</v>
      </c>
    </row>
    <row r="912" spans="1:5" ht="12.75">
      <c r="A912" s="35" t="s">
        <v>57</v>
      </c>
      <c r="E912" s="40" t="s">
        <v>14319</v>
      </c>
    </row>
    <row r="913" spans="1:5" ht="12.75">
      <c r="A913" t="s">
        <v>59</v>
      </c>
      <c r="E913" s="39" t="s">
        <v>4</v>
      </c>
    </row>
    <row r="914" spans="1:16" ht="12.75">
      <c r="A914" t="s">
        <v>48</v>
      </c>
      <c s="34" t="s">
        <v>485</v>
      </c>
      <c s="34" t="s">
        <v>13063</v>
      </c>
      <c s="35" t="s">
        <v>4</v>
      </c>
      <c s="6" t="s">
        <v>13073</v>
      </c>
      <c s="36" t="s">
        <v>3911</v>
      </c>
      <c s="37">
        <v>4</v>
      </c>
      <c s="36">
        <v>0</v>
      </c>
      <c s="36">
        <f>ROUND(G914*H914,6)</f>
      </c>
      <c r="L914" s="38">
        <v>0</v>
      </c>
      <c s="32">
        <f>ROUND(ROUND(L914,2)*ROUND(G914,3),2)</f>
      </c>
      <c s="36" t="s">
        <v>54</v>
      </c>
      <c>
        <f>(M914*21)/100</f>
      </c>
      <c t="s">
        <v>26</v>
      </c>
    </row>
    <row r="915" spans="1:5" ht="12.75">
      <c r="A915" s="35" t="s">
        <v>55</v>
      </c>
      <c r="E915" s="39" t="s">
        <v>4</v>
      </c>
    </row>
    <row r="916" spans="1:5" ht="12.75">
      <c r="A916" s="35" t="s">
        <v>57</v>
      </c>
      <c r="E916" s="40" t="s">
        <v>13081</v>
      </c>
    </row>
    <row r="917" spans="1:5" ht="12.75">
      <c r="A917" t="s">
        <v>59</v>
      </c>
      <c r="E917" s="39" t="s">
        <v>4</v>
      </c>
    </row>
    <row r="918" spans="1:16" ht="12.75">
      <c r="A918" t="s">
        <v>48</v>
      </c>
      <c s="34" t="s">
        <v>486</v>
      </c>
      <c s="34" t="s">
        <v>13066</v>
      </c>
      <c s="35" t="s">
        <v>4</v>
      </c>
      <c s="6" t="s">
        <v>13077</v>
      </c>
      <c s="36" t="s">
        <v>3911</v>
      </c>
      <c s="37">
        <v>3</v>
      </c>
      <c s="36">
        <v>0</v>
      </c>
      <c s="36">
        <f>ROUND(G918*H918,6)</f>
      </c>
      <c r="L918" s="38">
        <v>0</v>
      </c>
      <c s="32">
        <f>ROUND(ROUND(L918,2)*ROUND(G918,3),2)</f>
      </c>
      <c s="36" t="s">
        <v>54</v>
      </c>
      <c>
        <f>(M918*21)/100</f>
      </c>
      <c t="s">
        <v>26</v>
      </c>
    </row>
    <row r="919" spans="1:5" ht="12.75">
      <c r="A919" s="35" t="s">
        <v>55</v>
      </c>
      <c r="E919" s="39" t="s">
        <v>4</v>
      </c>
    </row>
    <row r="920" spans="1:5" ht="12.75">
      <c r="A920" s="35" t="s">
        <v>57</v>
      </c>
      <c r="E920" s="40" t="s">
        <v>13081</v>
      </c>
    </row>
    <row r="921" spans="1:5" ht="12.75">
      <c r="A921" t="s">
        <v>59</v>
      </c>
      <c r="E921" s="39" t="s">
        <v>4</v>
      </c>
    </row>
    <row r="922" spans="1:16" ht="12.75">
      <c r="A922" t="s">
        <v>48</v>
      </c>
      <c s="34" t="s">
        <v>487</v>
      </c>
      <c s="34" t="s">
        <v>13069</v>
      </c>
      <c s="35" t="s">
        <v>4</v>
      </c>
      <c s="6" t="s">
        <v>13080</v>
      </c>
      <c s="36" t="s">
        <v>3911</v>
      </c>
      <c s="37">
        <v>1</v>
      </c>
      <c s="36">
        <v>0</v>
      </c>
      <c s="36">
        <f>ROUND(G922*H922,6)</f>
      </c>
      <c r="L922" s="38">
        <v>0</v>
      </c>
      <c s="32">
        <f>ROUND(ROUND(L922,2)*ROUND(G922,3),2)</f>
      </c>
      <c s="36" t="s">
        <v>54</v>
      </c>
      <c>
        <f>(M922*21)/100</f>
      </c>
      <c t="s">
        <v>26</v>
      </c>
    </row>
    <row r="923" spans="1:5" ht="12.75">
      <c r="A923" s="35" t="s">
        <v>55</v>
      </c>
      <c r="E923" s="39" t="s">
        <v>4</v>
      </c>
    </row>
    <row r="924" spans="1:5" ht="12.75">
      <c r="A924" s="35" t="s">
        <v>57</v>
      </c>
      <c r="E924" s="40" t="s">
        <v>13582</v>
      </c>
    </row>
    <row r="925" spans="1:5" ht="12.75">
      <c r="A925" t="s">
        <v>59</v>
      </c>
      <c r="E925" s="39" t="s">
        <v>4</v>
      </c>
    </row>
    <row r="926" spans="1:16" ht="12.75">
      <c r="A926" t="s">
        <v>48</v>
      </c>
      <c s="34" t="s">
        <v>490</v>
      </c>
      <c s="34" t="s">
        <v>13072</v>
      </c>
      <c s="35" t="s">
        <v>4</v>
      </c>
      <c s="6" t="s">
        <v>13084</v>
      </c>
      <c s="36" t="s">
        <v>3911</v>
      </c>
      <c s="37">
        <v>10</v>
      </c>
      <c s="36">
        <v>0</v>
      </c>
      <c s="36">
        <f>ROUND(G926*H926,6)</f>
      </c>
      <c r="L926" s="38">
        <v>0</v>
      </c>
      <c s="32">
        <f>ROUND(ROUND(L926,2)*ROUND(G926,3),2)</f>
      </c>
      <c s="36" t="s">
        <v>54</v>
      </c>
      <c>
        <f>(M926*21)/100</f>
      </c>
      <c t="s">
        <v>26</v>
      </c>
    </row>
    <row r="927" spans="1:5" ht="12.75">
      <c r="A927" s="35" t="s">
        <v>55</v>
      </c>
      <c r="E927" s="39" t="s">
        <v>4</v>
      </c>
    </row>
    <row r="928" spans="1:5" ht="12.75">
      <c r="A928" s="35" t="s">
        <v>57</v>
      </c>
      <c r="E928" s="40" t="s">
        <v>14319</v>
      </c>
    </row>
    <row r="929" spans="1:5" ht="12.75">
      <c r="A929" t="s">
        <v>59</v>
      </c>
      <c r="E929" s="39" t="s">
        <v>4</v>
      </c>
    </row>
    <row r="930" spans="1:16" ht="12.75">
      <c r="A930" t="s">
        <v>48</v>
      </c>
      <c s="34" t="s">
        <v>491</v>
      </c>
      <c s="34" t="s">
        <v>13076</v>
      </c>
      <c s="35" t="s">
        <v>4</v>
      </c>
      <c s="6" t="s">
        <v>14320</v>
      </c>
      <c s="36" t="s">
        <v>3911</v>
      </c>
      <c s="37">
        <v>1</v>
      </c>
      <c s="36">
        <v>0</v>
      </c>
      <c s="36">
        <f>ROUND(G930*H930,6)</f>
      </c>
      <c r="L930" s="38">
        <v>0</v>
      </c>
      <c s="32">
        <f>ROUND(ROUND(L930,2)*ROUND(G930,3),2)</f>
      </c>
      <c s="36" t="s">
        <v>54</v>
      </c>
      <c>
        <f>(M930*21)/100</f>
      </c>
      <c t="s">
        <v>26</v>
      </c>
    </row>
    <row r="931" spans="1:5" ht="12.75">
      <c r="A931" s="35" t="s">
        <v>55</v>
      </c>
      <c r="E931" s="39" t="s">
        <v>4</v>
      </c>
    </row>
    <row r="932" spans="1:5" ht="12.75">
      <c r="A932" s="35" t="s">
        <v>57</v>
      </c>
      <c r="E932" s="40" t="s">
        <v>14319</v>
      </c>
    </row>
    <row r="933" spans="1:5" ht="12.75">
      <c r="A933" t="s">
        <v>59</v>
      </c>
      <c r="E933" s="39" t="s">
        <v>4</v>
      </c>
    </row>
    <row r="934" spans="1:16" ht="12.75">
      <c r="A934" t="s">
        <v>48</v>
      </c>
      <c s="34" t="s">
        <v>494</v>
      </c>
      <c s="34" t="s">
        <v>13079</v>
      </c>
      <c s="35" t="s">
        <v>4</v>
      </c>
      <c s="6" t="s">
        <v>14321</v>
      </c>
      <c s="36" t="s">
        <v>3911</v>
      </c>
      <c s="37">
        <v>1</v>
      </c>
      <c s="36">
        <v>0</v>
      </c>
      <c s="36">
        <f>ROUND(G934*H934,6)</f>
      </c>
      <c r="L934" s="38">
        <v>0</v>
      </c>
      <c s="32">
        <f>ROUND(ROUND(L934,2)*ROUND(G934,3),2)</f>
      </c>
      <c s="36" t="s">
        <v>54</v>
      </c>
      <c>
        <f>(M934*21)/100</f>
      </c>
      <c t="s">
        <v>26</v>
      </c>
    </row>
    <row r="935" spans="1:5" ht="12.75">
      <c r="A935" s="35" t="s">
        <v>55</v>
      </c>
      <c r="E935" s="39" t="s">
        <v>4</v>
      </c>
    </row>
    <row r="936" spans="1:5" ht="12.75">
      <c r="A936" s="35" t="s">
        <v>57</v>
      </c>
      <c r="E936" s="40" t="s">
        <v>14319</v>
      </c>
    </row>
    <row r="937" spans="1:5" ht="12.75">
      <c r="A937" t="s">
        <v>59</v>
      </c>
      <c r="E937" s="39" t="s">
        <v>4</v>
      </c>
    </row>
    <row r="938" spans="1:16" ht="12.75">
      <c r="A938" t="s">
        <v>48</v>
      </c>
      <c s="34" t="s">
        <v>497</v>
      </c>
      <c s="34" t="s">
        <v>13083</v>
      </c>
      <c s="35" t="s">
        <v>4</v>
      </c>
      <c s="6" t="s">
        <v>13087</v>
      </c>
      <c s="36" t="s">
        <v>3911</v>
      </c>
      <c s="37">
        <v>3</v>
      </c>
      <c s="36">
        <v>0</v>
      </c>
      <c s="36">
        <f>ROUND(G938*H938,6)</f>
      </c>
      <c r="L938" s="38">
        <v>0</v>
      </c>
      <c s="32">
        <f>ROUND(ROUND(L938,2)*ROUND(G938,3),2)</f>
      </c>
      <c s="36" t="s">
        <v>54</v>
      </c>
      <c>
        <f>(M938*21)/100</f>
      </c>
      <c t="s">
        <v>26</v>
      </c>
    </row>
    <row r="939" spans="1:5" ht="12.75">
      <c r="A939" s="35" t="s">
        <v>55</v>
      </c>
      <c r="E939" s="39" t="s">
        <v>4</v>
      </c>
    </row>
    <row r="940" spans="1:5" ht="12.75">
      <c r="A940" s="35" t="s">
        <v>57</v>
      </c>
      <c r="E940" s="40" t="s">
        <v>14319</v>
      </c>
    </row>
    <row r="941" spans="1:5" ht="12.75">
      <c r="A941" t="s">
        <v>59</v>
      </c>
      <c r="E941" s="39" t="s">
        <v>4</v>
      </c>
    </row>
    <row r="942" spans="1:16" ht="12.75">
      <c r="A942" t="s">
        <v>48</v>
      </c>
      <c s="34" t="s">
        <v>500</v>
      </c>
      <c s="34" t="s">
        <v>13086</v>
      </c>
      <c s="35" t="s">
        <v>4</v>
      </c>
      <c s="6" t="s">
        <v>13583</v>
      </c>
      <c s="36" t="s">
        <v>3911</v>
      </c>
      <c s="37">
        <v>1</v>
      </c>
      <c s="36">
        <v>0</v>
      </c>
      <c s="36">
        <f>ROUND(G942*H942,6)</f>
      </c>
      <c r="L942" s="38">
        <v>0</v>
      </c>
      <c s="32">
        <f>ROUND(ROUND(L942,2)*ROUND(G942,3),2)</f>
      </c>
      <c s="36" t="s">
        <v>54</v>
      </c>
      <c>
        <f>(M942*21)/100</f>
      </c>
      <c t="s">
        <v>26</v>
      </c>
    </row>
    <row r="943" spans="1:5" ht="12.75">
      <c r="A943" s="35" t="s">
        <v>55</v>
      </c>
      <c r="E943" s="39" t="s">
        <v>4</v>
      </c>
    </row>
    <row r="944" spans="1:5" ht="12.75">
      <c r="A944" s="35" t="s">
        <v>57</v>
      </c>
      <c r="E944" s="40" t="s">
        <v>14319</v>
      </c>
    </row>
    <row r="945" spans="1:5" ht="12.75">
      <c r="A945" t="s">
        <v>59</v>
      </c>
      <c r="E945" s="39" t="s">
        <v>4</v>
      </c>
    </row>
    <row r="946" spans="1:16" ht="12.75">
      <c r="A946" t="s">
        <v>48</v>
      </c>
      <c s="34" t="s">
        <v>503</v>
      </c>
      <c s="34" t="s">
        <v>13090</v>
      </c>
      <c s="35" t="s">
        <v>4</v>
      </c>
      <c s="6" t="s">
        <v>13098</v>
      </c>
      <c s="36" t="s">
        <v>3911</v>
      </c>
      <c s="37">
        <v>1</v>
      </c>
      <c s="36">
        <v>0</v>
      </c>
      <c s="36">
        <f>ROUND(G946*H946,6)</f>
      </c>
      <c r="L946" s="38">
        <v>0</v>
      </c>
      <c s="32">
        <f>ROUND(ROUND(L946,2)*ROUND(G946,3),2)</f>
      </c>
      <c s="36" t="s">
        <v>54</v>
      </c>
      <c>
        <f>(M946*21)/100</f>
      </c>
      <c t="s">
        <v>26</v>
      </c>
    </row>
    <row r="947" spans="1:5" ht="12.75">
      <c r="A947" s="35" t="s">
        <v>55</v>
      </c>
      <c r="E947" s="39" t="s">
        <v>4</v>
      </c>
    </row>
    <row r="948" spans="1:5" ht="12.75">
      <c r="A948" s="35" t="s">
        <v>57</v>
      </c>
      <c r="E948" s="40" t="s">
        <v>13580</v>
      </c>
    </row>
    <row r="949" spans="1:5" ht="12.75">
      <c r="A949" t="s">
        <v>59</v>
      </c>
      <c r="E949" s="39" t="s">
        <v>4</v>
      </c>
    </row>
    <row r="950" spans="1:16" ht="12.75">
      <c r="A950" t="s">
        <v>48</v>
      </c>
      <c s="34" t="s">
        <v>506</v>
      </c>
      <c s="34" t="s">
        <v>13093</v>
      </c>
      <c s="35" t="s">
        <v>4</v>
      </c>
      <c s="6" t="s">
        <v>13104</v>
      </c>
      <c s="36" t="s">
        <v>3911</v>
      </c>
      <c s="37">
        <v>1</v>
      </c>
      <c s="36">
        <v>0</v>
      </c>
      <c s="36">
        <f>ROUND(G950*H950,6)</f>
      </c>
      <c r="L950" s="38">
        <v>0</v>
      </c>
      <c s="32">
        <f>ROUND(ROUND(L950,2)*ROUND(G950,3),2)</f>
      </c>
      <c s="36" t="s">
        <v>54</v>
      </c>
      <c>
        <f>(M950*21)/100</f>
      </c>
      <c t="s">
        <v>26</v>
      </c>
    </row>
    <row r="951" spans="1:5" ht="12.75">
      <c r="A951" s="35" t="s">
        <v>55</v>
      </c>
      <c r="E951" s="39" t="s">
        <v>4</v>
      </c>
    </row>
    <row r="952" spans="1:5" ht="12.75">
      <c r="A952" s="35" t="s">
        <v>57</v>
      </c>
      <c r="E952" s="40" t="s">
        <v>13580</v>
      </c>
    </row>
    <row r="953" spans="1:5" ht="12.75">
      <c r="A953" t="s">
        <v>59</v>
      </c>
      <c r="E953" s="39" t="s">
        <v>4</v>
      </c>
    </row>
    <row r="954" spans="1:16" ht="12.75">
      <c r="A954" t="s">
        <v>48</v>
      </c>
      <c s="34" t="s">
        <v>509</v>
      </c>
      <c s="34" t="s">
        <v>13097</v>
      </c>
      <c s="35" t="s">
        <v>4</v>
      </c>
      <c s="6" t="s">
        <v>13113</v>
      </c>
      <c s="36" t="s">
        <v>3911</v>
      </c>
      <c s="37">
        <v>1</v>
      </c>
      <c s="36">
        <v>0</v>
      </c>
      <c s="36">
        <f>ROUND(G954*H954,6)</f>
      </c>
      <c r="L954" s="38">
        <v>0</v>
      </c>
      <c s="32">
        <f>ROUND(ROUND(L954,2)*ROUND(G954,3),2)</f>
      </c>
      <c s="36" t="s">
        <v>54</v>
      </c>
      <c>
        <f>(M954*21)/100</f>
      </c>
      <c t="s">
        <v>26</v>
      </c>
    </row>
    <row r="955" spans="1:5" ht="12.75">
      <c r="A955" s="35" t="s">
        <v>55</v>
      </c>
      <c r="E955" s="39" t="s">
        <v>4</v>
      </c>
    </row>
    <row r="956" spans="1:5" ht="12.75">
      <c r="A956" s="35" t="s">
        <v>57</v>
      </c>
      <c r="E956" s="40" t="s">
        <v>14319</v>
      </c>
    </row>
    <row r="957" spans="1:5" ht="12.75">
      <c r="A957" t="s">
        <v>59</v>
      </c>
      <c r="E957" s="39" t="s">
        <v>4</v>
      </c>
    </row>
    <row r="958" spans="1:16" ht="12.75">
      <c r="A958" t="s">
        <v>48</v>
      </c>
      <c s="34" t="s">
        <v>512</v>
      </c>
      <c s="34" t="s">
        <v>13100</v>
      </c>
      <c s="35" t="s">
        <v>4</v>
      </c>
      <c s="6" t="s">
        <v>14322</v>
      </c>
      <c s="36" t="s">
        <v>3911</v>
      </c>
      <c s="37">
        <v>1</v>
      </c>
      <c s="36">
        <v>0</v>
      </c>
      <c s="36">
        <f>ROUND(G958*H958,6)</f>
      </c>
      <c r="L958" s="38">
        <v>0</v>
      </c>
      <c s="32">
        <f>ROUND(ROUND(L958,2)*ROUND(G958,3),2)</f>
      </c>
      <c s="36" t="s">
        <v>54</v>
      </c>
      <c>
        <f>(M958*21)/100</f>
      </c>
      <c t="s">
        <v>26</v>
      </c>
    </row>
    <row r="959" spans="1:5" ht="12.75">
      <c r="A959" s="35" t="s">
        <v>55</v>
      </c>
      <c r="E959" s="39" t="s">
        <v>4</v>
      </c>
    </row>
    <row r="960" spans="1:5" ht="12.75">
      <c r="A960" s="35" t="s">
        <v>57</v>
      </c>
      <c r="E960" s="40" t="s">
        <v>14319</v>
      </c>
    </row>
    <row r="961" spans="1:5" ht="12.75">
      <c r="A961" t="s">
        <v>59</v>
      </c>
      <c r="E961" s="39" t="s">
        <v>4</v>
      </c>
    </row>
    <row r="962" spans="1:16" ht="12.75">
      <c r="A962" t="s">
        <v>48</v>
      </c>
      <c s="34" t="s">
        <v>513</v>
      </c>
      <c s="34" t="s">
        <v>13103</v>
      </c>
      <c s="35" t="s">
        <v>4</v>
      </c>
      <c s="6" t="s">
        <v>13121</v>
      </c>
      <c s="36" t="s">
        <v>3911</v>
      </c>
      <c s="37">
        <v>3</v>
      </c>
      <c s="36">
        <v>0</v>
      </c>
      <c s="36">
        <f>ROUND(G962*H962,6)</f>
      </c>
      <c r="L962" s="38">
        <v>0</v>
      </c>
      <c s="32">
        <f>ROUND(ROUND(L962,2)*ROUND(G962,3),2)</f>
      </c>
      <c s="36" t="s">
        <v>54</v>
      </c>
      <c>
        <f>(M962*21)/100</f>
      </c>
      <c t="s">
        <v>26</v>
      </c>
    </row>
    <row r="963" spans="1:5" ht="12.75">
      <c r="A963" s="35" t="s">
        <v>55</v>
      </c>
      <c r="E963" s="39" t="s">
        <v>4</v>
      </c>
    </row>
    <row r="964" spans="1:5" ht="12.75">
      <c r="A964" s="35" t="s">
        <v>57</v>
      </c>
      <c r="E964" s="40" t="s">
        <v>13580</v>
      </c>
    </row>
    <row r="965" spans="1:5" ht="12.75">
      <c r="A965" t="s">
        <v>59</v>
      </c>
      <c r="E965" s="39" t="s">
        <v>4</v>
      </c>
    </row>
    <row r="966" spans="1:16" ht="12.75">
      <c r="A966" t="s">
        <v>48</v>
      </c>
      <c s="34" t="s">
        <v>516</v>
      </c>
      <c s="34" t="s">
        <v>13106</v>
      </c>
      <c s="35" t="s">
        <v>4</v>
      </c>
      <c s="6" t="s">
        <v>13124</v>
      </c>
      <c s="36" t="s">
        <v>3911</v>
      </c>
      <c s="37">
        <v>1</v>
      </c>
      <c s="36">
        <v>0</v>
      </c>
      <c s="36">
        <f>ROUND(G966*H966,6)</f>
      </c>
      <c r="L966" s="38">
        <v>0</v>
      </c>
      <c s="32">
        <f>ROUND(ROUND(L966,2)*ROUND(G966,3),2)</f>
      </c>
      <c s="36" t="s">
        <v>54</v>
      </c>
      <c>
        <f>(M966*21)/100</f>
      </c>
      <c t="s">
        <v>26</v>
      </c>
    </row>
    <row r="967" spans="1:5" ht="12.75">
      <c r="A967" s="35" t="s">
        <v>55</v>
      </c>
      <c r="E967" s="39" t="s">
        <v>4</v>
      </c>
    </row>
    <row r="968" spans="1:5" ht="12.75">
      <c r="A968" s="35" t="s">
        <v>57</v>
      </c>
      <c r="E968" s="40" t="s">
        <v>13580</v>
      </c>
    </row>
    <row r="969" spans="1:5" ht="12.75">
      <c r="A969" t="s">
        <v>59</v>
      </c>
      <c r="E969" s="39" t="s">
        <v>4</v>
      </c>
    </row>
    <row r="970" spans="1:16" ht="12.75">
      <c r="A970" t="s">
        <v>48</v>
      </c>
      <c s="34" t="s">
        <v>517</v>
      </c>
      <c s="34" t="s">
        <v>13109</v>
      </c>
      <c s="35" t="s">
        <v>4</v>
      </c>
      <c s="6" t="s">
        <v>13586</v>
      </c>
      <c s="36" t="s">
        <v>3911</v>
      </c>
      <c s="37">
        <v>1</v>
      </c>
      <c s="36">
        <v>0</v>
      </c>
      <c s="36">
        <f>ROUND(G970*H970,6)</f>
      </c>
      <c r="L970" s="38">
        <v>0</v>
      </c>
      <c s="32">
        <f>ROUND(ROUND(L970,2)*ROUND(G970,3),2)</f>
      </c>
      <c s="36" t="s">
        <v>54</v>
      </c>
      <c>
        <f>(M970*21)/100</f>
      </c>
      <c t="s">
        <v>26</v>
      </c>
    </row>
    <row r="971" spans="1:5" ht="12.75">
      <c r="A971" s="35" t="s">
        <v>55</v>
      </c>
      <c r="E971" s="39" t="s">
        <v>4</v>
      </c>
    </row>
    <row r="972" spans="1:5" ht="12.75">
      <c r="A972" s="35" t="s">
        <v>57</v>
      </c>
      <c r="E972" s="40" t="s">
        <v>13081</v>
      </c>
    </row>
    <row r="973" spans="1:5" ht="12.75">
      <c r="A973" t="s">
        <v>59</v>
      </c>
      <c r="E973" s="39" t="s">
        <v>4</v>
      </c>
    </row>
    <row r="974" spans="1:16" ht="12.75">
      <c r="A974" t="s">
        <v>48</v>
      </c>
      <c s="34" t="s">
        <v>518</v>
      </c>
      <c s="34" t="s">
        <v>13112</v>
      </c>
      <c s="35" t="s">
        <v>4</v>
      </c>
      <c s="6" t="s">
        <v>13133</v>
      </c>
      <c s="36" t="s">
        <v>3911</v>
      </c>
      <c s="37">
        <v>2</v>
      </c>
      <c s="36">
        <v>0</v>
      </c>
      <c s="36">
        <f>ROUND(G974*H974,6)</f>
      </c>
      <c r="L974" s="38">
        <v>0</v>
      </c>
      <c s="32">
        <f>ROUND(ROUND(L974,2)*ROUND(G974,3),2)</f>
      </c>
      <c s="36" t="s">
        <v>54</v>
      </c>
      <c>
        <f>(M974*21)/100</f>
      </c>
      <c t="s">
        <v>26</v>
      </c>
    </row>
    <row r="975" spans="1:5" ht="12.75">
      <c r="A975" s="35" t="s">
        <v>55</v>
      </c>
      <c r="E975" s="39" t="s">
        <v>4</v>
      </c>
    </row>
    <row r="976" spans="1:5" ht="12.75">
      <c r="A976" s="35" t="s">
        <v>57</v>
      </c>
      <c r="E976" s="40" t="s">
        <v>13081</v>
      </c>
    </row>
    <row r="977" spans="1:5" ht="12.75">
      <c r="A977" t="s">
        <v>59</v>
      </c>
      <c r="E977" s="39" t="s">
        <v>4</v>
      </c>
    </row>
    <row r="978" spans="1:16" ht="12.75">
      <c r="A978" t="s">
        <v>48</v>
      </c>
      <c s="34" t="s">
        <v>519</v>
      </c>
      <c s="34" t="s">
        <v>13116</v>
      </c>
      <c s="35" t="s">
        <v>4</v>
      </c>
      <c s="6" t="s">
        <v>13136</v>
      </c>
      <c s="36" t="s">
        <v>3911</v>
      </c>
      <c s="37">
        <v>2</v>
      </c>
      <c s="36">
        <v>0</v>
      </c>
      <c s="36">
        <f>ROUND(G978*H978,6)</f>
      </c>
      <c r="L978" s="38">
        <v>0</v>
      </c>
      <c s="32">
        <f>ROUND(ROUND(L978,2)*ROUND(G978,3),2)</f>
      </c>
      <c s="36" t="s">
        <v>54</v>
      </c>
      <c>
        <f>(M978*21)/100</f>
      </c>
      <c t="s">
        <v>26</v>
      </c>
    </row>
    <row r="979" spans="1:5" ht="12.75">
      <c r="A979" s="35" t="s">
        <v>55</v>
      </c>
      <c r="E979" s="39" t="s">
        <v>4</v>
      </c>
    </row>
    <row r="980" spans="1:5" ht="12.75">
      <c r="A980" s="35" t="s">
        <v>57</v>
      </c>
      <c r="E980" s="40" t="s">
        <v>13081</v>
      </c>
    </row>
    <row r="981" spans="1:5" ht="12.75">
      <c r="A981" t="s">
        <v>59</v>
      </c>
      <c r="E981" s="39" t="s">
        <v>4</v>
      </c>
    </row>
    <row r="982" spans="1:16" ht="12.75">
      <c r="A982" t="s">
        <v>48</v>
      </c>
      <c s="34" t="s">
        <v>520</v>
      </c>
      <c s="34" t="s">
        <v>13120</v>
      </c>
      <c s="35" t="s">
        <v>4</v>
      </c>
      <c s="6" t="s">
        <v>13151</v>
      </c>
      <c s="36" t="s">
        <v>3911</v>
      </c>
      <c s="37">
        <v>2</v>
      </c>
      <c s="36">
        <v>0</v>
      </c>
      <c s="36">
        <f>ROUND(G982*H982,6)</f>
      </c>
      <c r="L982" s="38">
        <v>0</v>
      </c>
      <c s="32">
        <f>ROUND(ROUND(L982,2)*ROUND(G982,3),2)</f>
      </c>
      <c s="36" t="s">
        <v>54</v>
      </c>
      <c>
        <f>(M982*21)/100</f>
      </c>
      <c t="s">
        <v>26</v>
      </c>
    </row>
    <row r="983" spans="1:5" ht="12.75">
      <c r="A983" s="35" t="s">
        <v>55</v>
      </c>
      <c r="E983" s="39" t="s">
        <v>4</v>
      </c>
    </row>
    <row r="984" spans="1:5" ht="12.75">
      <c r="A984" s="35" t="s">
        <v>57</v>
      </c>
      <c r="E984" s="40" t="s">
        <v>13081</v>
      </c>
    </row>
    <row r="985" spans="1:5" ht="12.75">
      <c r="A985" t="s">
        <v>59</v>
      </c>
      <c r="E985" s="39" t="s">
        <v>4</v>
      </c>
    </row>
    <row r="986" spans="1:16" ht="12.75">
      <c r="A986" t="s">
        <v>48</v>
      </c>
      <c s="34" t="s">
        <v>521</v>
      </c>
      <c s="34" t="s">
        <v>13123</v>
      </c>
      <c s="35" t="s">
        <v>4</v>
      </c>
      <c s="6" t="s">
        <v>13154</v>
      </c>
      <c s="36" t="s">
        <v>3911</v>
      </c>
      <c s="37">
        <v>2</v>
      </c>
      <c s="36">
        <v>0</v>
      </c>
      <c s="36">
        <f>ROUND(G986*H986,6)</f>
      </c>
      <c r="L986" s="38">
        <v>0</v>
      </c>
      <c s="32">
        <f>ROUND(ROUND(L986,2)*ROUND(G986,3),2)</f>
      </c>
      <c s="36" t="s">
        <v>54</v>
      </c>
      <c>
        <f>(M986*21)/100</f>
      </c>
      <c t="s">
        <v>26</v>
      </c>
    </row>
    <row r="987" spans="1:5" ht="12.75">
      <c r="A987" s="35" t="s">
        <v>55</v>
      </c>
      <c r="E987" s="39" t="s">
        <v>4</v>
      </c>
    </row>
    <row r="988" spans="1:5" ht="12.75">
      <c r="A988" s="35" t="s">
        <v>57</v>
      </c>
      <c r="E988" s="40" t="s">
        <v>13081</v>
      </c>
    </row>
    <row r="989" spans="1:5" ht="12.75">
      <c r="A989" t="s">
        <v>59</v>
      </c>
      <c r="E989" s="39" t="s">
        <v>4</v>
      </c>
    </row>
    <row r="990" spans="1:16" ht="12.75">
      <c r="A990" t="s">
        <v>48</v>
      </c>
      <c s="34" t="s">
        <v>522</v>
      </c>
      <c s="34" t="s">
        <v>13126</v>
      </c>
      <c s="35" t="s">
        <v>4</v>
      </c>
      <c s="6" t="s">
        <v>14323</v>
      </c>
      <c s="36" t="s">
        <v>3911</v>
      </c>
      <c s="37">
        <v>1</v>
      </c>
      <c s="36">
        <v>0</v>
      </c>
      <c s="36">
        <f>ROUND(G990*H990,6)</f>
      </c>
      <c r="L990" s="38">
        <v>0</v>
      </c>
      <c s="32">
        <f>ROUND(ROUND(L990,2)*ROUND(G990,3),2)</f>
      </c>
      <c s="36" t="s">
        <v>54</v>
      </c>
      <c>
        <f>(M990*21)/100</f>
      </c>
      <c t="s">
        <v>26</v>
      </c>
    </row>
    <row r="991" spans="1:5" ht="12.75">
      <c r="A991" s="35" t="s">
        <v>55</v>
      </c>
      <c r="E991" s="39" t="s">
        <v>4</v>
      </c>
    </row>
    <row r="992" spans="1:5" ht="12.75">
      <c r="A992" s="35" t="s">
        <v>57</v>
      </c>
      <c r="E992" s="40" t="s">
        <v>13081</v>
      </c>
    </row>
    <row r="993" spans="1:5" ht="12.75">
      <c r="A993" t="s">
        <v>59</v>
      </c>
      <c r="E993" s="39" t="s">
        <v>4</v>
      </c>
    </row>
    <row r="994" spans="1:16" ht="12.75">
      <c r="A994" t="s">
        <v>48</v>
      </c>
      <c s="34" t="s">
        <v>523</v>
      </c>
      <c s="34" t="s">
        <v>13129</v>
      </c>
      <c s="35" t="s">
        <v>4</v>
      </c>
      <c s="6" t="s">
        <v>14324</v>
      </c>
      <c s="36" t="s">
        <v>3911</v>
      </c>
      <c s="37">
        <v>1</v>
      </c>
      <c s="36">
        <v>0</v>
      </c>
      <c s="36">
        <f>ROUND(G994*H994,6)</f>
      </c>
      <c r="L994" s="38">
        <v>0</v>
      </c>
      <c s="32">
        <f>ROUND(ROUND(L994,2)*ROUND(G994,3),2)</f>
      </c>
      <c s="36" t="s">
        <v>54</v>
      </c>
      <c>
        <f>(M994*21)/100</f>
      </c>
      <c t="s">
        <v>26</v>
      </c>
    </row>
    <row r="995" spans="1:5" ht="12.75">
      <c r="A995" s="35" t="s">
        <v>55</v>
      </c>
      <c r="E995" s="39" t="s">
        <v>4</v>
      </c>
    </row>
    <row r="996" spans="1:5" ht="12.75">
      <c r="A996" s="35" t="s">
        <v>57</v>
      </c>
      <c r="E996" s="40" t="s">
        <v>13081</v>
      </c>
    </row>
    <row r="997" spans="1:5" ht="12.75">
      <c r="A997" t="s">
        <v>59</v>
      </c>
      <c r="E997" s="39" t="s">
        <v>4</v>
      </c>
    </row>
    <row r="998" spans="1:16" ht="12.75">
      <c r="A998" t="s">
        <v>48</v>
      </c>
      <c s="34" t="s">
        <v>526</v>
      </c>
      <c s="34" t="s">
        <v>13132</v>
      </c>
      <c s="35" t="s">
        <v>4</v>
      </c>
      <c s="6" t="s">
        <v>13148</v>
      </c>
      <c s="36" t="s">
        <v>3911</v>
      </c>
      <c s="37">
        <v>1</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13081</v>
      </c>
    </row>
    <row r="1001" spans="1:5" ht="12.75">
      <c r="A1001" t="s">
        <v>59</v>
      </c>
      <c r="E100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49.xml><?xml version="1.0" encoding="utf-8"?>
<worksheet xmlns="http://schemas.openxmlformats.org/spreadsheetml/2006/main" xmlns:r="http://schemas.openxmlformats.org/officeDocument/2006/relationships">
  <dimension ref="A1:T29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10629</v>
      </c>
      <c s="41">
        <f>Rekapitulace!C263</f>
      </c>
      <c s="20" t="s">
        <v>0</v>
      </c>
      <c t="s">
        <v>22</v>
      </c>
      <c t="s">
        <v>26</v>
      </c>
    </row>
    <row r="4" spans="1:16" ht="32" customHeight="1">
      <c r="A4" s="24" t="s">
        <v>19</v>
      </c>
      <c s="25" t="s">
        <v>27</v>
      </c>
      <c s="27" t="s">
        <v>10629</v>
      </c>
      <c r="E4" s="26" t="s">
        <v>10630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COUNTIFS(L8:L293,"=0",A8:A293,"P")+COUNTIFS(L8:L293,"",A8:A293,"P")+SUM(Q8:Q293)</f>
      </c>
    </row>
    <row r="8" spans="1:13" ht="12.75">
      <c r="A8" t="s">
        <v>43</v>
      </c>
      <c r="C8" s="28" t="s">
        <v>14327</v>
      </c>
      <c r="E8" s="30" t="s">
        <v>14326</v>
      </c>
      <c r="J8" s="29">
        <f>0+J9+J14+J27+J60+J69+J82+J99+J156+J205+J218+J239+J244</f>
      </c>
      <c s="29">
        <f>0+K9+K14+K27+K60+K69+K82+K99+K156+K205+K218+K239+K244</f>
      </c>
      <c s="29">
        <f>0+L9+L14+L27+L60+L69+L82+L99+L156+L205+L218+L239+L244</f>
      </c>
      <c s="29">
        <f>0+M9+M14+M27+M60+M69+M82+M99+M156+M205+M218+M239+M244</f>
      </c>
    </row>
    <row r="9" spans="1:13" ht="12.75">
      <c r="A9" t="s">
        <v>45</v>
      </c>
      <c r="C9" s="31" t="s">
        <v>46</v>
      </c>
      <c r="E9" s="33" t="s">
        <v>47</v>
      </c>
      <c r="J9" s="32">
        <f>0</f>
      </c>
      <c s="32">
        <f>0</f>
      </c>
      <c s="32">
        <f>0+L10</f>
      </c>
      <c s="32">
        <f>0+M10</f>
      </c>
    </row>
    <row r="10" spans="1:16" ht="12.75">
      <c r="A10" t="s">
        <v>48</v>
      </c>
      <c s="34" t="s">
        <v>62</v>
      </c>
      <c s="34" t="s">
        <v>7101</v>
      </c>
      <c s="35" t="s">
        <v>4</v>
      </c>
      <c s="6" t="s">
        <v>7102</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7104</v>
      </c>
    </row>
    <row r="14" spans="1:13" ht="12.75">
      <c r="A14" t="s">
        <v>45</v>
      </c>
      <c r="C14" s="31" t="s">
        <v>62</v>
      </c>
      <c r="E14" s="33" t="s">
        <v>694</v>
      </c>
      <c r="J14" s="32">
        <f>0</f>
      </c>
      <c s="32">
        <f>0</f>
      </c>
      <c s="32">
        <f>0+L15+L19+L23</f>
      </c>
      <c s="32">
        <f>0+M15+M19+M23</f>
      </c>
    </row>
    <row r="15" spans="1:16" ht="25.5">
      <c r="A15" t="s">
        <v>48</v>
      </c>
      <c s="34" t="s">
        <v>26</v>
      </c>
      <c s="34" t="s">
        <v>13906</v>
      </c>
      <c s="35" t="s">
        <v>4</v>
      </c>
      <c s="6" t="s">
        <v>13907</v>
      </c>
      <c s="36" t="s">
        <v>65</v>
      </c>
      <c s="37">
        <v>343.6</v>
      </c>
      <c s="36">
        <v>0</v>
      </c>
      <c s="36">
        <f>ROUND(G15*H15,6)</f>
      </c>
      <c r="L15" s="38">
        <v>0</v>
      </c>
      <c s="32">
        <f>ROUND(ROUND(L15,2)*ROUND(G15,3),2)</f>
      </c>
      <c s="36" t="s">
        <v>6072</v>
      </c>
      <c>
        <f>(M15*21)/100</f>
      </c>
      <c t="s">
        <v>26</v>
      </c>
    </row>
    <row r="16" spans="1:5" ht="12.75">
      <c r="A16" s="35" t="s">
        <v>55</v>
      </c>
      <c r="E16" s="39" t="s">
        <v>4</v>
      </c>
    </row>
    <row r="17" spans="1:5" ht="38.25">
      <c r="A17" s="35" t="s">
        <v>57</v>
      </c>
      <c r="E17" s="40" t="s">
        <v>14328</v>
      </c>
    </row>
    <row r="18" spans="1:5" ht="38.25">
      <c r="A18" t="s">
        <v>59</v>
      </c>
      <c r="E18" s="39" t="s">
        <v>6074</v>
      </c>
    </row>
    <row r="19" spans="1:16" ht="25.5">
      <c r="A19" t="s">
        <v>48</v>
      </c>
      <c s="34" t="s">
        <v>25</v>
      </c>
      <c s="34" t="s">
        <v>6098</v>
      </c>
      <c s="35" t="s">
        <v>4</v>
      </c>
      <c s="6" t="s">
        <v>6099</v>
      </c>
      <c s="36" t="s">
        <v>65</v>
      </c>
      <c s="37">
        <v>343.6</v>
      </c>
      <c s="36">
        <v>0</v>
      </c>
      <c s="36">
        <f>ROUND(G19*H19,6)</f>
      </c>
      <c r="L19" s="38">
        <v>0</v>
      </c>
      <c s="32">
        <f>ROUND(ROUND(L19,2)*ROUND(G19,3),2)</f>
      </c>
      <c s="36" t="s">
        <v>6072</v>
      </c>
      <c>
        <f>(M19*21)/100</f>
      </c>
      <c t="s">
        <v>26</v>
      </c>
    </row>
    <row r="20" spans="1:5" ht="12.75">
      <c r="A20" s="35" t="s">
        <v>55</v>
      </c>
      <c r="E20" s="39" t="s">
        <v>4</v>
      </c>
    </row>
    <row r="21" spans="1:5" ht="12.75">
      <c r="A21" s="35" t="s">
        <v>57</v>
      </c>
      <c r="E21" s="40" t="s">
        <v>4</v>
      </c>
    </row>
    <row r="22" spans="1:5" ht="38.25">
      <c r="A22" t="s">
        <v>59</v>
      </c>
      <c r="E22" s="39" t="s">
        <v>6074</v>
      </c>
    </row>
    <row r="23" spans="1:16" ht="12.75">
      <c r="A23" t="s">
        <v>48</v>
      </c>
      <c s="34" t="s">
        <v>74</v>
      </c>
      <c s="34" t="s">
        <v>13909</v>
      </c>
      <c s="35" t="s">
        <v>4</v>
      </c>
      <c s="6" t="s">
        <v>13910</v>
      </c>
      <c s="36" t="s">
        <v>65</v>
      </c>
      <c s="37">
        <v>343.6</v>
      </c>
      <c s="36">
        <v>0</v>
      </c>
      <c s="36">
        <f>ROUND(G23*H23,6)</f>
      </c>
      <c r="L23" s="38">
        <v>0</v>
      </c>
      <c s="32">
        <f>ROUND(ROUND(L23,2)*ROUND(G23,3),2)</f>
      </c>
      <c s="36" t="s">
        <v>6072</v>
      </c>
      <c>
        <f>(M23*21)/100</f>
      </c>
      <c t="s">
        <v>26</v>
      </c>
    </row>
    <row r="24" spans="1:5" ht="12.75">
      <c r="A24" s="35" t="s">
        <v>55</v>
      </c>
      <c r="E24" s="39" t="s">
        <v>4</v>
      </c>
    </row>
    <row r="25" spans="1:5" ht="12.75">
      <c r="A25" s="35" t="s">
        <v>57</v>
      </c>
      <c r="E25" s="40" t="s">
        <v>4</v>
      </c>
    </row>
    <row r="26" spans="1:5" ht="38.25">
      <c r="A26" t="s">
        <v>59</v>
      </c>
      <c r="E26" s="39" t="s">
        <v>6074</v>
      </c>
    </row>
    <row r="27" spans="1:13" ht="12.75">
      <c r="A27" t="s">
        <v>45</v>
      </c>
      <c r="C27" s="31" t="s">
        <v>26</v>
      </c>
      <c r="E27" s="33" t="s">
        <v>6130</v>
      </c>
      <c r="J27" s="32">
        <f>0</f>
      </c>
      <c s="32">
        <f>0</f>
      </c>
      <c s="32">
        <f>0+L28+L32+L36+L40+L44+L48+L52+L56</f>
      </c>
      <c s="32">
        <f>0+M28+M32+M36+M40+M44+M48+M52+M56</f>
      </c>
    </row>
    <row r="28" spans="1:16" ht="12.75">
      <c r="A28" t="s">
        <v>48</v>
      </c>
      <c s="34" t="s">
        <v>77</v>
      </c>
      <c s="34" t="s">
        <v>4571</v>
      </c>
      <c s="35" t="s">
        <v>4</v>
      </c>
      <c s="6" t="s">
        <v>4572</v>
      </c>
      <c s="36" t="s">
        <v>65</v>
      </c>
      <c s="37">
        <v>263.1</v>
      </c>
      <c s="36">
        <v>0</v>
      </c>
      <c s="36">
        <f>ROUND(G28*H28,6)</f>
      </c>
      <c r="L28" s="38">
        <v>0</v>
      </c>
      <c s="32">
        <f>ROUND(ROUND(L28,2)*ROUND(G28,3),2)</f>
      </c>
      <c s="36" t="s">
        <v>66</v>
      </c>
      <c>
        <f>(M28*21)/100</f>
      </c>
      <c t="s">
        <v>26</v>
      </c>
    </row>
    <row r="29" spans="1:5" ht="12.75">
      <c r="A29" s="35" t="s">
        <v>55</v>
      </c>
      <c r="E29" s="39" t="s">
        <v>4</v>
      </c>
    </row>
    <row r="30" spans="1:5" ht="12.75">
      <c r="A30" s="35" t="s">
        <v>57</v>
      </c>
      <c r="E30" s="40" t="s">
        <v>14329</v>
      </c>
    </row>
    <row r="31" spans="1:5" ht="12.75">
      <c r="A31" t="s">
        <v>59</v>
      </c>
      <c r="E31" s="39" t="s">
        <v>68</v>
      </c>
    </row>
    <row r="32" spans="1:16" ht="12.75">
      <c r="A32" t="s">
        <v>48</v>
      </c>
      <c s="34" t="s">
        <v>80</v>
      </c>
      <c s="34" t="s">
        <v>13912</v>
      </c>
      <c s="35" t="s">
        <v>4</v>
      </c>
      <c s="6" t="s">
        <v>13913</v>
      </c>
      <c s="36" t="s">
        <v>697</v>
      </c>
      <c s="37">
        <v>145</v>
      </c>
      <c s="36">
        <v>0.001</v>
      </c>
      <c s="36">
        <f>ROUND(G32*H32,6)</f>
      </c>
      <c r="L32" s="38">
        <v>0</v>
      </c>
      <c s="32">
        <f>ROUND(ROUND(L32,2)*ROUND(G32,3),2)</f>
      </c>
      <c s="36" t="s">
        <v>6072</v>
      </c>
      <c>
        <f>(M32*21)/100</f>
      </c>
      <c t="s">
        <v>26</v>
      </c>
    </row>
    <row r="33" spans="1:5" ht="12.75">
      <c r="A33" s="35" t="s">
        <v>55</v>
      </c>
      <c r="E33" s="39" t="s">
        <v>4</v>
      </c>
    </row>
    <row r="34" spans="1:5" ht="38.25">
      <c r="A34" s="35" t="s">
        <v>57</v>
      </c>
      <c r="E34" s="40" t="s">
        <v>14330</v>
      </c>
    </row>
    <row r="35" spans="1:5" ht="38.25">
      <c r="A35" t="s">
        <v>59</v>
      </c>
      <c r="E35" s="39" t="s">
        <v>6074</v>
      </c>
    </row>
    <row r="36" spans="1:16" ht="12.75">
      <c r="A36" t="s">
        <v>48</v>
      </c>
      <c s="34" t="s">
        <v>83</v>
      </c>
      <c s="34" t="s">
        <v>13915</v>
      </c>
      <c s="35" t="s">
        <v>4</v>
      </c>
      <c s="6" t="s">
        <v>13916</v>
      </c>
      <c s="36" t="s">
        <v>65</v>
      </c>
      <c s="37">
        <v>66</v>
      </c>
      <c s="36">
        <v>2.45329</v>
      </c>
      <c s="36">
        <f>ROUND(G36*H36,6)</f>
      </c>
      <c r="L36" s="38">
        <v>0</v>
      </c>
      <c s="32">
        <f>ROUND(ROUND(L36,2)*ROUND(G36,3),2)</f>
      </c>
      <c s="36" t="s">
        <v>6072</v>
      </c>
      <c>
        <f>(M36*21)/100</f>
      </c>
      <c t="s">
        <v>26</v>
      </c>
    </row>
    <row r="37" spans="1:5" ht="12.75">
      <c r="A37" s="35" t="s">
        <v>55</v>
      </c>
      <c r="E37" s="39" t="s">
        <v>13917</v>
      </c>
    </row>
    <row r="38" spans="1:5" ht="38.25">
      <c r="A38" s="35" t="s">
        <v>57</v>
      </c>
      <c r="E38" s="40" t="s">
        <v>14331</v>
      </c>
    </row>
    <row r="39" spans="1:5" ht="38.25">
      <c r="A39" t="s">
        <v>59</v>
      </c>
      <c r="E39" s="39" t="s">
        <v>6074</v>
      </c>
    </row>
    <row r="40" spans="1:16" ht="12.75">
      <c r="A40" t="s">
        <v>48</v>
      </c>
      <c s="34" t="s">
        <v>86</v>
      </c>
      <c s="34" t="s">
        <v>13919</v>
      </c>
      <c s="35" t="s">
        <v>4</v>
      </c>
      <c s="6" t="s">
        <v>13920</v>
      </c>
      <c s="36" t="s">
        <v>697</v>
      </c>
      <c s="37">
        <v>156</v>
      </c>
      <c s="36">
        <v>0.00264</v>
      </c>
      <c s="36">
        <f>ROUND(G40*H40,6)</f>
      </c>
      <c r="L40" s="38">
        <v>0</v>
      </c>
      <c s="32">
        <f>ROUND(ROUND(L40,2)*ROUND(G40,3),2)</f>
      </c>
      <c s="36" t="s">
        <v>6072</v>
      </c>
      <c>
        <f>(M40*21)/100</f>
      </c>
      <c t="s">
        <v>26</v>
      </c>
    </row>
    <row r="41" spans="1:5" ht="12.75">
      <c r="A41" s="35" t="s">
        <v>55</v>
      </c>
      <c r="E41" s="39" t="s">
        <v>4</v>
      </c>
    </row>
    <row r="42" spans="1:5" ht="38.25">
      <c r="A42" s="35" t="s">
        <v>57</v>
      </c>
      <c r="E42" s="40" t="s">
        <v>14332</v>
      </c>
    </row>
    <row r="43" spans="1:5" ht="38.25">
      <c r="A43" t="s">
        <v>59</v>
      </c>
      <c r="E43" s="39" t="s">
        <v>6074</v>
      </c>
    </row>
    <row r="44" spans="1:16" ht="12.75">
      <c r="A44" t="s">
        <v>48</v>
      </c>
      <c s="34" t="s">
        <v>89</v>
      </c>
      <c s="34" t="s">
        <v>13922</v>
      </c>
      <c s="35" t="s">
        <v>4</v>
      </c>
      <c s="6" t="s">
        <v>13923</v>
      </c>
      <c s="36" t="s">
        <v>697</v>
      </c>
      <c s="37">
        <v>156</v>
      </c>
      <c s="36">
        <v>0</v>
      </c>
      <c s="36">
        <f>ROUND(G44*H44,6)</f>
      </c>
      <c r="L44" s="38">
        <v>0</v>
      </c>
      <c s="32">
        <f>ROUND(ROUND(L44,2)*ROUND(G44,3),2)</f>
      </c>
      <c s="36" t="s">
        <v>6072</v>
      </c>
      <c>
        <f>(M44*21)/100</f>
      </c>
      <c t="s">
        <v>26</v>
      </c>
    </row>
    <row r="45" spans="1:5" ht="12.75">
      <c r="A45" s="35" t="s">
        <v>55</v>
      </c>
      <c r="E45" s="39" t="s">
        <v>4</v>
      </c>
    </row>
    <row r="46" spans="1:5" ht="12.75">
      <c r="A46" s="35" t="s">
        <v>57</v>
      </c>
      <c r="E46" s="40" t="s">
        <v>4</v>
      </c>
    </row>
    <row r="47" spans="1:5" ht="38.25">
      <c r="A47" t="s">
        <v>59</v>
      </c>
      <c r="E47" s="39" t="s">
        <v>6074</v>
      </c>
    </row>
    <row r="48" spans="1:16" ht="12.75">
      <c r="A48" t="s">
        <v>48</v>
      </c>
      <c s="34" t="s">
        <v>93</v>
      </c>
      <c s="34" t="s">
        <v>10682</v>
      </c>
      <c s="35" t="s">
        <v>4</v>
      </c>
      <c s="6" t="s">
        <v>13924</v>
      </c>
      <c s="36" t="s">
        <v>53</v>
      </c>
      <c s="37">
        <v>10.93</v>
      </c>
      <c s="36">
        <v>1.06062</v>
      </c>
      <c s="36">
        <f>ROUND(G48*H48,6)</f>
      </c>
      <c r="L48" s="38">
        <v>0</v>
      </c>
      <c s="32">
        <f>ROUND(ROUND(L48,2)*ROUND(G48,3),2)</f>
      </c>
      <c s="36" t="s">
        <v>6072</v>
      </c>
      <c>
        <f>(M48*21)/100</f>
      </c>
      <c t="s">
        <v>26</v>
      </c>
    </row>
    <row r="49" spans="1:5" ht="12.75">
      <c r="A49" s="35" t="s">
        <v>55</v>
      </c>
      <c r="E49" s="39" t="s">
        <v>4</v>
      </c>
    </row>
    <row r="50" spans="1:5" ht="51">
      <c r="A50" s="35" t="s">
        <v>57</v>
      </c>
      <c r="E50" s="40" t="s">
        <v>14333</v>
      </c>
    </row>
    <row r="51" spans="1:5" ht="38.25">
      <c r="A51" t="s">
        <v>59</v>
      </c>
      <c r="E51" s="39" t="s">
        <v>6074</v>
      </c>
    </row>
    <row r="52" spans="1:16" ht="12.75">
      <c r="A52" t="s">
        <v>48</v>
      </c>
      <c s="34" t="s">
        <v>96</v>
      </c>
      <c s="34" t="s">
        <v>10273</v>
      </c>
      <c s="35" t="s">
        <v>4</v>
      </c>
      <c s="6" t="s">
        <v>10274</v>
      </c>
      <c s="36" t="s">
        <v>697</v>
      </c>
      <c s="37">
        <v>145</v>
      </c>
      <c s="36">
        <v>0</v>
      </c>
      <c s="36">
        <f>ROUND(G52*H52,6)</f>
      </c>
      <c r="L52" s="38">
        <v>0</v>
      </c>
      <c s="32">
        <f>ROUND(ROUND(L52,2)*ROUND(G52,3),2)</f>
      </c>
      <c s="36" t="s">
        <v>66</v>
      </c>
      <c>
        <f>(M52*21)/100</f>
      </c>
      <c t="s">
        <v>26</v>
      </c>
    </row>
    <row r="53" spans="1:5" ht="12.75">
      <c r="A53" s="35" t="s">
        <v>55</v>
      </c>
      <c r="E53" s="39" t="s">
        <v>4</v>
      </c>
    </row>
    <row r="54" spans="1:5" ht="38.25">
      <c r="A54" s="35" t="s">
        <v>57</v>
      </c>
      <c r="E54" s="40" t="s">
        <v>14330</v>
      </c>
    </row>
    <row r="55" spans="1:5" ht="12.75">
      <c r="A55" t="s">
        <v>59</v>
      </c>
      <c r="E55" s="39" t="s">
        <v>68</v>
      </c>
    </row>
    <row r="56" spans="1:16" ht="12.75">
      <c r="A56" t="s">
        <v>48</v>
      </c>
      <c s="34" t="s">
        <v>99</v>
      </c>
      <c s="34" t="s">
        <v>13926</v>
      </c>
      <c s="35" t="s">
        <v>4</v>
      </c>
      <c s="6" t="s">
        <v>14334</v>
      </c>
      <c s="36" t="s">
        <v>92</v>
      </c>
      <c s="37">
        <v>69</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10834</v>
      </c>
      <c r="E60" s="33" t="s">
        <v>10835</v>
      </c>
      <c r="J60" s="32">
        <f>0</f>
      </c>
      <c s="32">
        <f>0</f>
      </c>
      <c s="32">
        <f>0+L61+L65</f>
      </c>
      <c s="32">
        <f>0+M61+M65</f>
      </c>
    </row>
    <row r="61" spans="1:16" ht="12.75">
      <c r="A61" t="s">
        <v>48</v>
      </c>
      <c s="34" t="s">
        <v>102</v>
      </c>
      <c s="34" t="s">
        <v>14335</v>
      </c>
      <c s="35" t="s">
        <v>4</v>
      </c>
      <c s="6" t="s">
        <v>13929</v>
      </c>
      <c s="36" t="s">
        <v>71</v>
      </c>
      <c s="37">
        <v>631</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13930</v>
      </c>
      <c s="35" t="s">
        <v>4</v>
      </c>
      <c s="6" t="s">
        <v>13931</v>
      </c>
      <c s="36" t="s">
        <v>71</v>
      </c>
      <c s="37">
        <v>631</v>
      </c>
      <c s="36">
        <v>0</v>
      </c>
      <c s="36">
        <f>ROUND(G65*H65,6)</f>
      </c>
      <c r="L65" s="38">
        <v>0</v>
      </c>
      <c s="32">
        <f>ROUND(ROUND(L65,2)*ROUND(G65,3),2)</f>
      </c>
      <c s="36" t="s">
        <v>6072</v>
      </c>
      <c>
        <f>(M65*21)/100</f>
      </c>
      <c t="s">
        <v>26</v>
      </c>
    </row>
    <row r="66" spans="1:5" ht="12.75">
      <c r="A66" s="35" t="s">
        <v>55</v>
      </c>
      <c r="E66" s="39" t="s">
        <v>4</v>
      </c>
    </row>
    <row r="67" spans="1:5" ht="38.25">
      <c r="A67" s="35" t="s">
        <v>57</v>
      </c>
      <c r="E67" s="40" t="s">
        <v>14336</v>
      </c>
    </row>
    <row r="68" spans="1:5" ht="38.25">
      <c r="A68" t="s">
        <v>59</v>
      </c>
      <c r="E68" s="39" t="s">
        <v>6074</v>
      </c>
    </row>
    <row r="69" spans="1:13" ht="12.75">
      <c r="A69" t="s">
        <v>45</v>
      </c>
      <c r="C69" s="31" t="s">
        <v>6670</v>
      </c>
      <c r="E69" s="33" t="s">
        <v>10896</v>
      </c>
      <c r="J69" s="32">
        <f>0</f>
      </c>
      <c s="32">
        <f>0</f>
      </c>
      <c s="32">
        <f>0+L70+L74+L78</f>
      </c>
      <c s="32">
        <f>0+M70+M74+M78</f>
      </c>
    </row>
    <row r="70" spans="1:16" ht="12.75">
      <c r="A70" t="s">
        <v>48</v>
      </c>
      <c s="34" t="s">
        <v>108</v>
      </c>
      <c s="34" t="s">
        <v>13933</v>
      </c>
      <c s="35" t="s">
        <v>4</v>
      </c>
      <c s="6" t="s">
        <v>13934</v>
      </c>
      <c s="36" t="s">
        <v>71</v>
      </c>
      <c s="37">
        <v>131</v>
      </c>
      <c s="36">
        <v>0.00162</v>
      </c>
      <c s="36">
        <f>ROUND(G70*H70,6)</f>
      </c>
      <c r="L70" s="38">
        <v>0</v>
      </c>
      <c s="32">
        <f>ROUND(ROUND(L70,2)*ROUND(G70,3),2)</f>
      </c>
      <c s="36" t="s">
        <v>6072</v>
      </c>
      <c>
        <f>(M70*21)/100</f>
      </c>
      <c t="s">
        <v>26</v>
      </c>
    </row>
    <row r="71" spans="1:5" ht="12.75">
      <c r="A71" s="35" t="s">
        <v>55</v>
      </c>
      <c r="E71" s="39" t="s">
        <v>13935</v>
      </c>
    </row>
    <row r="72" spans="1:5" ht="12.75">
      <c r="A72" s="35" t="s">
        <v>57</v>
      </c>
      <c r="E72" s="40" t="s">
        <v>4</v>
      </c>
    </row>
    <row r="73" spans="1:5" ht="38.25">
      <c r="A73" t="s">
        <v>59</v>
      </c>
      <c r="E73" s="39" t="s">
        <v>6074</v>
      </c>
    </row>
    <row r="74" spans="1:16" ht="12.75">
      <c r="A74" t="s">
        <v>48</v>
      </c>
      <c s="34" t="s">
        <v>111</v>
      </c>
      <c s="34" t="s">
        <v>13936</v>
      </c>
      <c s="35" t="s">
        <v>4</v>
      </c>
      <c s="6" t="s">
        <v>13937</v>
      </c>
      <c s="36" t="s">
        <v>92</v>
      </c>
      <c s="37">
        <v>23</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13938</v>
      </c>
      <c s="35" t="s">
        <v>4</v>
      </c>
      <c s="6" t="s">
        <v>13939</v>
      </c>
      <c s="36" t="s">
        <v>92</v>
      </c>
      <c s="37">
        <v>23</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9485</v>
      </c>
      <c r="E82" s="33" t="s">
        <v>13940</v>
      </c>
      <c r="J82" s="32">
        <f>0</f>
      </c>
      <c s="32">
        <f>0</f>
      </c>
      <c s="32">
        <f>0+L83+L87+L91+L95</f>
      </c>
      <c s="32">
        <f>0+M83+M87+M91+M95</f>
      </c>
    </row>
    <row r="83" spans="1:16" ht="12.75">
      <c r="A83" t="s">
        <v>48</v>
      </c>
      <c s="34" t="s">
        <v>117</v>
      </c>
      <c s="34" t="s">
        <v>14337</v>
      </c>
      <c s="35" t="s">
        <v>4</v>
      </c>
      <c s="6" t="s">
        <v>13942</v>
      </c>
      <c s="36" t="s">
        <v>71</v>
      </c>
      <c s="37">
        <v>201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14338</v>
      </c>
      <c s="35" t="s">
        <v>4</v>
      </c>
      <c s="6" t="s">
        <v>13944</v>
      </c>
      <c s="36" t="s">
        <v>71</v>
      </c>
      <c s="37">
        <v>275</v>
      </c>
      <c s="36">
        <v>0.012</v>
      </c>
      <c s="36">
        <f>ROUND(G87*H87,6)</f>
      </c>
      <c r="L87" s="38">
        <v>0</v>
      </c>
      <c s="32">
        <f>ROUND(ROUND(L87,2)*ROUND(G87,3),2)</f>
      </c>
      <c s="36" t="s">
        <v>54</v>
      </c>
      <c>
        <f>(M87*21)/100</f>
      </c>
      <c t="s">
        <v>26</v>
      </c>
    </row>
    <row r="88" spans="1:5" ht="12.75">
      <c r="A88" s="35" t="s">
        <v>55</v>
      </c>
      <c r="E88" s="39" t="s">
        <v>4</v>
      </c>
    </row>
    <row r="89" spans="1:5" ht="12.75">
      <c r="A89" s="35" t="s">
        <v>57</v>
      </c>
      <c r="E89" s="40" t="s">
        <v>4</v>
      </c>
    </row>
    <row r="90" spans="1:5" ht="12.75">
      <c r="A90" t="s">
        <v>59</v>
      </c>
      <c r="E90" s="39" t="s">
        <v>4</v>
      </c>
    </row>
    <row r="91" spans="1:16" ht="12.75">
      <c r="A91" t="s">
        <v>48</v>
      </c>
      <c s="34" t="s">
        <v>124</v>
      </c>
      <c s="34" t="s">
        <v>13945</v>
      </c>
      <c s="35" t="s">
        <v>4</v>
      </c>
      <c s="6" t="s">
        <v>13946</v>
      </c>
      <c s="36" t="s">
        <v>71</v>
      </c>
      <c s="37">
        <v>201</v>
      </c>
      <c s="36">
        <v>0</v>
      </c>
      <c s="36">
        <f>ROUND(G91*H91,6)</f>
      </c>
      <c r="L91" s="38">
        <v>0</v>
      </c>
      <c s="32">
        <f>ROUND(ROUND(L91,2)*ROUND(G91,3),2)</f>
      </c>
      <c s="36" t="s">
        <v>6072</v>
      </c>
      <c>
        <f>(M91*21)/100</f>
      </c>
      <c t="s">
        <v>26</v>
      </c>
    </row>
    <row r="92" spans="1:5" ht="12.75">
      <c r="A92" s="35" t="s">
        <v>55</v>
      </c>
      <c r="E92" s="39" t="s">
        <v>4</v>
      </c>
    </row>
    <row r="93" spans="1:5" ht="38.25">
      <c r="A93" s="35" t="s">
        <v>57</v>
      </c>
      <c r="E93" s="40" t="s">
        <v>14339</v>
      </c>
    </row>
    <row r="94" spans="1:5" ht="38.25">
      <c r="A94" t="s">
        <v>59</v>
      </c>
      <c r="E94" s="39" t="s">
        <v>6074</v>
      </c>
    </row>
    <row r="95" spans="1:16" ht="12.75">
      <c r="A95" t="s">
        <v>48</v>
      </c>
      <c s="34" t="s">
        <v>127</v>
      </c>
      <c s="34" t="s">
        <v>13948</v>
      </c>
      <c s="35" t="s">
        <v>4</v>
      </c>
      <c s="6" t="s">
        <v>13949</v>
      </c>
      <c s="36" t="s">
        <v>71</v>
      </c>
      <c s="37">
        <v>275</v>
      </c>
      <c s="36">
        <v>0</v>
      </c>
      <c s="36">
        <f>ROUND(G95*H95,6)</f>
      </c>
      <c r="L95" s="38">
        <v>0</v>
      </c>
      <c s="32">
        <f>ROUND(ROUND(L95,2)*ROUND(G95,3),2)</f>
      </c>
      <c s="36" t="s">
        <v>6072</v>
      </c>
      <c>
        <f>(M95*21)/100</f>
      </c>
      <c t="s">
        <v>26</v>
      </c>
    </row>
    <row r="96" spans="1:5" ht="12.75">
      <c r="A96" s="35" t="s">
        <v>55</v>
      </c>
      <c r="E96" s="39" t="s">
        <v>4</v>
      </c>
    </row>
    <row r="97" spans="1:5" ht="38.25">
      <c r="A97" s="35" t="s">
        <v>57</v>
      </c>
      <c r="E97" s="40" t="s">
        <v>14340</v>
      </c>
    </row>
    <row r="98" spans="1:5" ht="38.25">
      <c r="A98" t="s">
        <v>59</v>
      </c>
      <c r="E98" s="39" t="s">
        <v>6074</v>
      </c>
    </row>
    <row r="99" spans="1:13" ht="12.75">
      <c r="A99" t="s">
        <v>45</v>
      </c>
      <c r="C99" s="31" t="s">
        <v>6694</v>
      </c>
      <c r="E99" s="33" t="s">
        <v>6695</v>
      </c>
      <c r="J99" s="32">
        <f>0</f>
      </c>
      <c s="32">
        <f>0</f>
      </c>
      <c s="32">
        <f>0+L100+L104+L108+L112+L116+L120+L124+L128+L132+L136+L140+L144+L148+L152</f>
      </c>
      <c s="32">
        <f>0+M100+M104+M108+M112+M116+M120+M124+M128+M132+M136+M140+M144+M148+M152</f>
      </c>
    </row>
    <row r="100" spans="1:16" ht="25.5">
      <c r="A100" t="s">
        <v>48</v>
      </c>
      <c s="34" t="s">
        <v>130</v>
      </c>
      <c s="34" t="s">
        <v>14341</v>
      </c>
      <c s="35" t="s">
        <v>4</v>
      </c>
      <c s="6" t="s">
        <v>14342</v>
      </c>
      <c s="36" t="s">
        <v>697</v>
      </c>
      <c s="37">
        <v>3</v>
      </c>
      <c s="36">
        <v>0.00661</v>
      </c>
      <c s="36">
        <f>ROUND(G100*H100,6)</f>
      </c>
      <c r="L100" s="38">
        <v>0</v>
      </c>
      <c s="32">
        <f>ROUND(ROUND(L100,2)*ROUND(G100,3),2)</f>
      </c>
      <c s="36" t="s">
        <v>6072</v>
      </c>
      <c>
        <f>(M100*21)/100</f>
      </c>
      <c t="s">
        <v>26</v>
      </c>
    </row>
    <row r="101" spans="1:5" ht="12.75">
      <c r="A101" s="35" t="s">
        <v>55</v>
      </c>
      <c r="E101" s="39" t="s">
        <v>4</v>
      </c>
    </row>
    <row r="102" spans="1:5" ht="12.75">
      <c r="A102" s="35" t="s">
        <v>57</v>
      </c>
      <c r="E102" s="40" t="s">
        <v>14343</v>
      </c>
    </row>
    <row r="103" spans="1:5" ht="38.25">
      <c r="A103" t="s">
        <v>59</v>
      </c>
      <c r="E103" s="39" t="s">
        <v>6074</v>
      </c>
    </row>
    <row r="104" spans="1:16" ht="25.5">
      <c r="A104" t="s">
        <v>48</v>
      </c>
      <c s="34" t="s">
        <v>133</v>
      </c>
      <c s="34" t="s">
        <v>14344</v>
      </c>
      <c s="35" t="s">
        <v>4</v>
      </c>
      <c s="6" t="s">
        <v>14345</v>
      </c>
      <c s="36" t="s">
        <v>71</v>
      </c>
      <c s="37">
        <v>64</v>
      </c>
      <c s="36">
        <v>0.00351</v>
      </c>
      <c s="36">
        <f>ROUND(G104*H104,6)</f>
      </c>
      <c r="L104" s="38">
        <v>0</v>
      </c>
      <c s="32">
        <f>ROUND(ROUND(L104,2)*ROUND(G104,3),2)</f>
      </c>
      <c s="36" t="s">
        <v>6072</v>
      </c>
      <c>
        <f>(M104*21)/100</f>
      </c>
      <c t="s">
        <v>26</v>
      </c>
    </row>
    <row r="105" spans="1:5" ht="12.75">
      <c r="A105" s="35" t="s">
        <v>55</v>
      </c>
      <c r="E105" s="39" t="s">
        <v>4</v>
      </c>
    </row>
    <row r="106" spans="1:5" ht="38.25">
      <c r="A106" s="35" t="s">
        <v>57</v>
      </c>
      <c r="E106" s="40" t="s">
        <v>14346</v>
      </c>
    </row>
    <row r="107" spans="1:5" ht="38.25">
      <c r="A107" t="s">
        <v>59</v>
      </c>
      <c r="E107" s="39" t="s">
        <v>6074</v>
      </c>
    </row>
    <row r="108" spans="1:16" ht="25.5">
      <c r="A108" t="s">
        <v>48</v>
      </c>
      <c s="34" t="s">
        <v>136</v>
      </c>
      <c s="34" t="s">
        <v>14347</v>
      </c>
      <c s="35" t="s">
        <v>4</v>
      </c>
      <c s="6" t="s">
        <v>14348</v>
      </c>
      <c s="36" t="s">
        <v>71</v>
      </c>
      <c s="37">
        <v>26</v>
      </c>
      <c s="36">
        <v>0.00291</v>
      </c>
      <c s="36">
        <f>ROUND(G108*H108,6)</f>
      </c>
      <c r="L108" s="38">
        <v>0</v>
      </c>
      <c s="32">
        <f>ROUND(ROUND(L108,2)*ROUND(G108,3),2)</f>
      </c>
      <c s="36" t="s">
        <v>6072</v>
      </c>
      <c>
        <f>(M108*21)/100</f>
      </c>
      <c t="s">
        <v>26</v>
      </c>
    </row>
    <row r="109" spans="1:5" ht="12.75">
      <c r="A109" s="35" t="s">
        <v>55</v>
      </c>
      <c r="E109" s="39" t="s">
        <v>4</v>
      </c>
    </row>
    <row r="110" spans="1:5" ht="38.25">
      <c r="A110" s="35" t="s">
        <v>57</v>
      </c>
      <c r="E110" s="40" t="s">
        <v>14349</v>
      </c>
    </row>
    <row r="111" spans="1:5" ht="38.25">
      <c r="A111" t="s">
        <v>59</v>
      </c>
      <c r="E111" s="39" t="s">
        <v>6074</v>
      </c>
    </row>
    <row r="112" spans="1:16" ht="12.75">
      <c r="A112" t="s">
        <v>48</v>
      </c>
      <c s="34" t="s">
        <v>139</v>
      </c>
      <c s="34" t="s">
        <v>13951</v>
      </c>
      <c s="35" t="s">
        <v>4</v>
      </c>
      <c s="6" t="s">
        <v>13952</v>
      </c>
      <c s="36" t="s">
        <v>71</v>
      </c>
      <c s="37">
        <v>29</v>
      </c>
      <c s="36">
        <v>0.00434</v>
      </c>
      <c s="36">
        <f>ROUND(G112*H112,6)</f>
      </c>
      <c r="L112" s="38">
        <v>0</v>
      </c>
      <c s="32">
        <f>ROUND(ROUND(L112,2)*ROUND(G112,3),2)</f>
      </c>
      <c s="36" t="s">
        <v>6072</v>
      </c>
      <c>
        <f>(M112*21)/100</f>
      </c>
      <c t="s">
        <v>26</v>
      </c>
    </row>
    <row r="113" spans="1:5" ht="12.75">
      <c r="A113" s="35" t="s">
        <v>55</v>
      </c>
      <c r="E113" s="39" t="s">
        <v>4</v>
      </c>
    </row>
    <row r="114" spans="1:5" ht="38.25">
      <c r="A114" s="35" t="s">
        <v>57</v>
      </c>
      <c r="E114" s="40" t="s">
        <v>14350</v>
      </c>
    </row>
    <row r="115" spans="1:5" ht="38.25">
      <c r="A115" t="s">
        <v>59</v>
      </c>
      <c r="E115" s="39" t="s">
        <v>6074</v>
      </c>
    </row>
    <row r="116" spans="1:16" ht="12.75">
      <c r="A116" t="s">
        <v>48</v>
      </c>
      <c s="34" t="s">
        <v>142</v>
      </c>
      <c s="34" t="s">
        <v>14351</v>
      </c>
      <c s="35" t="s">
        <v>4</v>
      </c>
      <c s="6" t="s">
        <v>14352</v>
      </c>
      <c s="36" t="s">
        <v>71</v>
      </c>
      <c s="37">
        <v>129</v>
      </c>
      <c s="36">
        <v>0.00185</v>
      </c>
      <c s="36">
        <f>ROUND(G116*H116,6)</f>
      </c>
      <c r="L116" s="38">
        <v>0</v>
      </c>
      <c s="32">
        <f>ROUND(ROUND(L116,2)*ROUND(G116,3),2)</f>
      </c>
      <c s="36" t="s">
        <v>6072</v>
      </c>
      <c>
        <f>(M116*21)/100</f>
      </c>
      <c t="s">
        <v>26</v>
      </c>
    </row>
    <row r="117" spans="1:5" ht="12.75">
      <c r="A117" s="35" t="s">
        <v>55</v>
      </c>
      <c r="E117" s="39" t="s">
        <v>4</v>
      </c>
    </row>
    <row r="118" spans="1:5" ht="38.25">
      <c r="A118" s="35" t="s">
        <v>57</v>
      </c>
      <c r="E118" s="40" t="s">
        <v>14353</v>
      </c>
    </row>
    <row r="119" spans="1:5" ht="38.25">
      <c r="A119" t="s">
        <v>59</v>
      </c>
      <c r="E119" s="39" t="s">
        <v>6074</v>
      </c>
    </row>
    <row r="120" spans="1:16" ht="12.75">
      <c r="A120" t="s">
        <v>48</v>
      </c>
      <c s="34" t="s">
        <v>145</v>
      </c>
      <c s="34" t="s">
        <v>14354</v>
      </c>
      <c s="35" t="s">
        <v>4</v>
      </c>
      <c s="6" t="s">
        <v>14355</v>
      </c>
      <c s="36" t="s">
        <v>71</v>
      </c>
      <c s="37">
        <v>23</v>
      </c>
      <c s="36">
        <v>0.00297</v>
      </c>
      <c s="36">
        <f>ROUND(G120*H120,6)</f>
      </c>
      <c r="L120" s="38">
        <v>0</v>
      </c>
      <c s="32">
        <f>ROUND(ROUND(L120,2)*ROUND(G120,3),2)</f>
      </c>
      <c s="36" t="s">
        <v>6072</v>
      </c>
      <c>
        <f>(M120*21)/100</f>
      </c>
      <c t="s">
        <v>26</v>
      </c>
    </row>
    <row r="121" spans="1:5" ht="12.75">
      <c r="A121" s="35" t="s">
        <v>55</v>
      </c>
      <c r="E121" s="39" t="s">
        <v>4</v>
      </c>
    </row>
    <row r="122" spans="1:5" ht="38.25">
      <c r="A122" s="35" t="s">
        <v>57</v>
      </c>
      <c r="E122" s="40" t="s">
        <v>14356</v>
      </c>
    </row>
    <row r="123" spans="1:5" ht="38.25">
      <c r="A123" t="s">
        <v>59</v>
      </c>
      <c r="E123" s="39" t="s">
        <v>6074</v>
      </c>
    </row>
    <row r="124" spans="1:16" ht="25.5">
      <c r="A124" t="s">
        <v>48</v>
      </c>
      <c s="34" t="s">
        <v>148</v>
      </c>
      <c s="34" t="s">
        <v>13954</v>
      </c>
      <c s="35" t="s">
        <v>4</v>
      </c>
      <c s="6" t="s">
        <v>13955</v>
      </c>
      <c s="36" t="s">
        <v>71</v>
      </c>
      <c s="37">
        <v>44</v>
      </c>
      <c s="36">
        <v>0.00436</v>
      </c>
      <c s="36">
        <f>ROUND(G124*H124,6)</f>
      </c>
      <c r="L124" s="38">
        <v>0</v>
      </c>
      <c s="32">
        <f>ROUND(ROUND(L124,2)*ROUND(G124,3),2)</f>
      </c>
      <c s="36" t="s">
        <v>6072</v>
      </c>
      <c>
        <f>(M124*21)/100</f>
      </c>
      <c t="s">
        <v>26</v>
      </c>
    </row>
    <row r="125" spans="1:5" ht="12.75">
      <c r="A125" s="35" t="s">
        <v>55</v>
      </c>
      <c r="E125" s="39" t="s">
        <v>4</v>
      </c>
    </row>
    <row r="126" spans="1:5" ht="38.25">
      <c r="A126" s="35" t="s">
        <v>57</v>
      </c>
      <c r="E126" s="40" t="s">
        <v>14357</v>
      </c>
    </row>
    <row r="127" spans="1:5" ht="38.25">
      <c r="A127" t="s">
        <v>59</v>
      </c>
      <c r="E127" s="39" t="s">
        <v>6074</v>
      </c>
    </row>
    <row r="128" spans="1:16" ht="25.5">
      <c r="A128" t="s">
        <v>48</v>
      </c>
      <c s="34" t="s">
        <v>151</v>
      </c>
      <c s="34" t="s">
        <v>13957</v>
      </c>
      <c s="35" t="s">
        <v>4</v>
      </c>
      <c s="6" t="s">
        <v>13958</v>
      </c>
      <c s="36" t="s">
        <v>71</v>
      </c>
      <c s="37">
        <v>4</v>
      </c>
      <c s="36">
        <v>0.00582</v>
      </c>
      <c s="36">
        <f>ROUND(G128*H128,6)</f>
      </c>
      <c r="L128" s="38">
        <v>0</v>
      </c>
      <c s="32">
        <f>ROUND(ROUND(L128,2)*ROUND(G128,3),2)</f>
      </c>
      <c s="36" t="s">
        <v>6072</v>
      </c>
      <c>
        <f>(M128*21)/100</f>
      </c>
      <c t="s">
        <v>26</v>
      </c>
    </row>
    <row r="129" spans="1:5" ht="12.75">
      <c r="A129" s="35" t="s">
        <v>55</v>
      </c>
      <c r="E129" s="39" t="s">
        <v>4</v>
      </c>
    </row>
    <row r="130" spans="1:5" ht="38.25">
      <c r="A130" s="35" t="s">
        <v>57</v>
      </c>
      <c r="E130" s="40" t="s">
        <v>14358</v>
      </c>
    </row>
    <row r="131" spans="1:5" ht="38.25">
      <c r="A131" t="s">
        <v>59</v>
      </c>
      <c r="E131" s="39" t="s">
        <v>6074</v>
      </c>
    </row>
    <row r="132" spans="1:16" ht="25.5">
      <c r="A132" t="s">
        <v>48</v>
      </c>
      <c s="34" t="s">
        <v>154</v>
      </c>
      <c s="34" t="s">
        <v>13960</v>
      </c>
      <c s="35" t="s">
        <v>4</v>
      </c>
      <c s="6" t="s">
        <v>13961</v>
      </c>
      <c s="36" t="s">
        <v>697</v>
      </c>
      <c s="37">
        <v>4</v>
      </c>
      <c s="36">
        <v>0.01079</v>
      </c>
      <c s="36">
        <f>ROUND(G132*H132,6)</f>
      </c>
      <c r="L132" s="38">
        <v>0</v>
      </c>
      <c s="32">
        <f>ROUND(ROUND(L132,2)*ROUND(G132,3),2)</f>
      </c>
      <c s="36" t="s">
        <v>6072</v>
      </c>
      <c>
        <f>(M132*21)/100</f>
      </c>
      <c t="s">
        <v>26</v>
      </c>
    </row>
    <row r="133" spans="1:5" ht="12.75">
      <c r="A133" s="35" t="s">
        <v>55</v>
      </c>
      <c r="E133" s="39" t="s">
        <v>4</v>
      </c>
    </row>
    <row r="134" spans="1:5" ht="38.25">
      <c r="A134" s="35" t="s">
        <v>57</v>
      </c>
      <c r="E134" s="40" t="s">
        <v>14359</v>
      </c>
    </row>
    <row r="135" spans="1:5" ht="38.25">
      <c r="A135" t="s">
        <v>59</v>
      </c>
      <c r="E135" s="39" t="s">
        <v>6074</v>
      </c>
    </row>
    <row r="136" spans="1:16" ht="12.75">
      <c r="A136" t="s">
        <v>48</v>
      </c>
      <c s="34" t="s">
        <v>157</v>
      </c>
      <c s="34" t="s">
        <v>14360</v>
      </c>
      <c s="35" t="s">
        <v>4</v>
      </c>
      <c s="6" t="s">
        <v>14361</v>
      </c>
      <c s="36" t="s">
        <v>71</v>
      </c>
      <c s="37">
        <v>23</v>
      </c>
      <c s="36">
        <v>0.00434</v>
      </c>
      <c s="36">
        <f>ROUND(G136*H136,6)</f>
      </c>
      <c r="L136" s="38">
        <v>0</v>
      </c>
      <c s="32">
        <f>ROUND(ROUND(L136,2)*ROUND(G136,3),2)</f>
      </c>
      <c s="36" t="s">
        <v>54</v>
      </c>
      <c>
        <f>(M136*21)/100</f>
      </c>
      <c t="s">
        <v>26</v>
      </c>
    </row>
    <row r="137" spans="1:5" ht="12.75">
      <c r="A137" s="35" t="s">
        <v>55</v>
      </c>
      <c r="E137" s="39" t="s">
        <v>4</v>
      </c>
    </row>
    <row r="138" spans="1:5" ht="12.75">
      <c r="A138" s="35" t="s">
        <v>57</v>
      </c>
      <c r="E138" s="40" t="s">
        <v>14362</v>
      </c>
    </row>
    <row r="139" spans="1:5" ht="12.75">
      <c r="A139" t="s">
        <v>59</v>
      </c>
      <c r="E139" s="39" t="s">
        <v>4</v>
      </c>
    </row>
    <row r="140" spans="1:16" ht="12.75">
      <c r="A140" t="s">
        <v>48</v>
      </c>
      <c s="34" t="s">
        <v>160</v>
      </c>
      <c s="34" t="s">
        <v>14363</v>
      </c>
      <c s="35" t="s">
        <v>4</v>
      </c>
      <c s="6" t="s">
        <v>14364</v>
      </c>
      <c s="36" t="s">
        <v>71</v>
      </c>
      <c s="37">
        <v>80</v>
      </c>
      <c s="36">
        <v>0.0004</v>
      </c>
      <c s="36">
        <f>ROUND(G140*H140,6)</f>
      </c>
      <c r="L140" s="38">
        <v>0</v>
      </c>
      <c s="32">
        <f>ROUND(ROUND(L140,2)*ROUND(G140,3),2)</f>
      </c>
      <c s="36" t="s">
        <v>54</v>
      </c>
      <c>
        <f>(M140*21)/100</f>
      </c>
      <c t="s">
        <v>26</v>
      </c>
    </row>
    <row r="141" spans="1:5" ht="12.75">
      <c r="A141" s="35" t="s">
        <v>55</v>
      </c>
      <c r="E141" s="39" t="s">
        <v>4</v>
      </c>
    </row>
    <row r="142" spans="1:5" ht="38.25">
      <c r="A142" s="35" t="s">
        <v>57</v>
      </c>
      <c r="E142" s="40" t="s">
        <v>14365</v>
      </c>
    </row>
    <row r="143" spans="1:5" ht="12.75">
      <c r="A143" t="s">
        <v>59</v>
      </c>
      <c r="E143" s="39" t="s">
        <v>4</v>
      </c>
    </row>
    <row r="144" spans="1:16" ht="25.5">
      <c r="A144" t="s">
        <v>48</v>
      </c>
      <c s="34" t="s">
        <v>163</v>
      </c>
      <c s="34" t="s">
        <v>13963</v>
      </c>
      <c s="35" t="s">
        <v>4</v>
      </c>
      <c s="6" t="s">
        <v>13964</v>
      </c>
      <c s="36" t="s">
        <v>71</v>
      </c>
      <c s="37">
        <v>440</v>
      </c>
      <c s="36">
        <v>0.005</v>
      </c>
      <c s="36">
        <f>ROUND(G144*H144,6)</f>
      </c>
      <c r="L144" s="38">
        <v>0</v>
      </c>
      <c s="32">
        <f>ROUND(ROUND(L144,2)*ROUND(G144,3),2)</f>
      </c>
      <c s="36" t="s">
        <v>54</v>
      </c>
      <c>
        <f>(M144*21)/100</f>
      </c>
      <c t="s">
        <v>26</v>
      </c>
    </row>
    <row r="145" spans="1:5" ht="12.75">
      <c r="A145" s="35" t="s">
        <v>55</v>
      </c>
      <c r="E145" s="39" t="s">
        <v>4</v>
      </c>
    </row>
    <row r="146" spans="1:5" ht="38.25">
      <c r="A146" s="35" t="s">
        <v>57</v>
      </c>
      <c r="E146" s="40" t="s">
        <v>14366</v>
      </c>
    </row>
    <row r="147" spans="1:5" ht="12.75">
      <c r="A147" t="s">
        <v>59</v>
      </c>
      <c r="E147" s="39" t="s">
        <v>4</v>
      </c>
    </row>
    <row r="148" spans="1:16" ht="12.75">
      <c r="A148" t="s">
        <v>48</v>
      </c>
      <c s="34" t="s">
        <v>166</v>
      </c>
      <c s="34" t="s">
        <v>13968</v>
      </c>
      <c s="35" t="s">
        <v>4</v>
      </c>
      <c s="6" t="s">
        <v>13969</v>
      </c>
      <c s="36" t="s">
        <v>92</v>
      </c>
      <c s="37">
        <v>35</v>
      </c>
      <c s="36">
        <v>0.00025</v>
      </c>
      <c s="36">
        <f>ROUND(G148*H148,6)</f>
      </c>
      <c r="L148" s="38">
        <v>0</v>
      </c>
      <c s="32">
        <f>ROUND(ROUND(L148,2)*ROUND(G148,3),2)</f>
      </c>
      <c s="36" t="s">
        <v>54</v>
      </c>
      <c>
        <f>(M148*21)/100</f>
      </c>
      <c t="s">
        <v>26</v>
      </c>
    </row>
    <row r="149" spans="1:5" ht="12.75">
      <c r="A149" s="35" t="s">
        <v>55</v>
      </c>
      <c r="E149" s="39" t="s">
        <v>4</v>
      </c>
    </row>
    <row r="150" spans="1:5" ht="38.25">
      <c r="A150" s="35" t="s">
        <v>57</v>
      </c>
      <c r="E150" s="40" t="s">
        <v>14367</v>
      </c>
    </row>
    <row r="151" spans="1:5" ht="12.75">
      <c r="A151" t="s">
        <v>59</v>
      </c>
      <c r="E151" s="39" t="s">
        <v>4</v>
      </c>
    </row>
    <row r="152" spans="1:16" ht="25.5">
      <c r="A152" t="s">
        <v>48</v>
      </c>
      <c s="34" t="s">
        <v>169</v>
      </c>
      <c s="34" t="s">
        <v>13971</v>
      </c>
      <c s="35" t="s">
        <v>4</v>
      </c>
      <c s="6" t="s">
        <v>14368</v>
      </c>
      <c s="36" t="s">
        <v>71</v>
      </c>
      <c s="37">
        <v>182</v>
      </c>
      <c s="36">
        <v>0.01888</v>
      </c>
      <c s="36">
        <f>ROUND(G152*H152,6)</f>
      </c>
      <c r="L152" s="38">
        <v>0</v>
      </c>
      <c s="32">
        <f>ROUND(ROUND(L152,2)*ROUND(G152,3),2)</f>
      </c>
      <c s="36" t="s">
        <v>54</v>
      </c>
      <c>
        <f>(M152*21)/100</f>
      </c>
      <c t="s">
        <v>26</v>
      </c>
    </row>
    <row r="153" spans="1:5" ht="12.75">
      <c r="A153" s="35" t="s">
        <v>55</v>
      </c>
      <c r="E153" s="39" t="s">
        <v>4</v>
      </c>
    </row>
    <row r="154" spans="1:5" ht="38.25">
      <c r="A154" s="35" t="s">
        <v>57</v>
      </c>
      <c r="E154" s="40" t="s">
        <v>14369</v>
      </c>
    </row>
    <row r="155" spans="1:5" ht="12.75">
      <c r="A155" t="s">
        <v>59</v>
      </c>
      <c r="E155" s="39" t="s">
        <v>4</v>
      </c>
    </row>
    <row r="156" spans="1:13" ht="12.75">
      <c r="A156" t="s">
        <v>45</v>
      </c>
      <c r="C156" s="31" t="s">
        <v>6207</v>
      </c>
      <c r="E156" s="33" t="s">
        <v>6208</v>
      </c>
      <c r="J156" s="32">
        <f>0</f>
      </c>
      <c s="32">
        <f>0</f>
      </c>
      <c s="32">
        <f>0+L157+L161+L165+L169+L173+L177+L181+L185+L189+L193+L197+L201</f>
      </c>
      <c s="32">
        <f>0+M157+M161+M165+M169+M173+M177+M181+M185+M189+M193+M197+M201</f>
      </c>
    </row>
    <row r="157" spans="1:16" ht="25.5">
      <c r="A157" t="s">
        <v>48</v>
      </c>
      <c s="34" t="s">
        <v>172</v>
      </c>
      <c s="34" t="s">
        <v>14370</v>
      </c>
      <c s="35" t="s">
        <v>4</v>
      </c>
      <c s="6" t="s">
        <v>13975</v>
      </c>
      <c s="36" t="s">
        <v>697</v>
      </c>
      <c s="37">
        <v>1149.75</v>
      </c>
      <c s="36">
        <v>0.0076</v>
      </c>
      <c s="36">
        <f>ROUND(G157*H157,6)</f>
      </c>
      <c r="L157" s="38">
        <v>0</v>
      </c>
      <c s="32">
        <f>ROUND(ROUND(L157,2)*ROUND(G157,3),2)</f>
      </c>
      <c s="36" t="s">
        <v>54</v>
      </c>
      <c>
        <f>(M157*21)/100</f>
      </c>
      <c t="s">
        <v>26</v>
      </c>
    </row>
    <row r="158" spans="1:5" ht="114.75">
      <c r="A158" s="35" t="s">
        <v>55</v>
      </c>
      <c r="E158" s="39" t="s">
        <v>13976</v>
      </c>
    </row>
    <row r="159" spans="1:5" ht="12.75">
      <c r="A159" s="35" t="s">
        <v>57</v>
      </c>
      <c r="E159" s="40" t="s">
        <v>14371</v>
      </c>
    </row>
    <row r="160" spans="1:5" ht="12.75">
      <c r="A160" t="s">
        <v>59</v>
      </c>
      <c r="E160" s="39" t="s">
        <v>4</v>
      </c>
    </row>
    <row r="161" spans="1:16" ht="25.5">
      <c r="A161" t="s">
        <v>48</v>
      </c>
      <c s="34" t="s">
        <v>175</v>
      </c>
      <c s="34" t="s">
        <v>13978</v>
      </c>
      <c s="35" t="s">
        <v>4</v>
      </c>
      <c s="6" t="s">
        <v>13979</v>
      </c>
      <c s="36" t="s">
        <v>697</v>
      </c>
      <c s="37">
        <v>1095</v>
      </c>
      <c s="36">
        <v>6E-05</v>
      </c>
      <c s="36">
        <f>ROUND(G161*H161,6)</f>
      </c>
      <c r="L161" s="38">
        <v>0</v>
      </c>
      <c s="32">
        <f>ROUND(ROUND(L161,2)*ROUND(G161,3),2)</f>
      </c>
      <c s="36" t="s">
        <v>6072</v>
      </c>
      <c>
        <f>(M161*21)/100</f>
      </c>
      <c t="s">
        <v>26</v>
      </c>
    </row>
    <row r="162" spans="1:5" ht="25.5">
      <c r="A162" s="35" t="s">
        <v>55</v>
      </c>
      <c r="E162" s="39" t="s">
        <v>13980</v>
      </c>
    </row>
    <row r="163" spans="1:5" ht="38.25">
      <c r="A163" s="35" t="s">
        <v>57</v>
      </c>
      <c r="E163" s="40" t="s">
        <v>14372</v>
      </c>
    </row>
    <row r="164" spans="1:5" ht="38.25">
      <c r="A164" t="s">
        <v>59</v>
      </c>
      <c r="E164" s="39" t="s">
        <v>6074</v>
      </c>
    </row>
    <row r="165" spans="1:16" ht="25.5">
      <c r="A165" t="s">
        <v>48</v>
      </c>
      <c s="34" t="s">
        <v>178</v>
      </c>
      <c s="34" t="s">
        <v>14373</v>
      </c>
      <c s="35" t="s">
        <v>4</v>
      </c>
      <c s="6" t="s">
        <v>14374</v>
      </c>
      <c s="36" t="s">
        <v>697</v>
      </c>
      <c s="37">
        <v>83</v>
      </c>
      <c s="36">
        <v>0.02</v>
      </c>
      <c s="36">
        <f>ROUND(G165*H165,6)</f>
      </c>
      <c r="L165" s="38">
        <v>0</v>
      </c>
      <c s="32">
        <f>ROUND(ROUND(L165,2)*ROUND(G165,3),2)</f>
      </c>
      <c s="36" t="s">
        <v>54</v>
      </c>
      <c>
        <f>(M165*21)/100</f>
      </c>
      <c t="s">
        <v>26</v>
      </c>
    </row>
    <row r="166" spans="1:5" ht="102">
      <c r="A166" s="35" t="s">
        <v>55</v>
      </c>
      <c r="E166" s="39" t="s">
        <v>14375</v>
      </c>
    </row>
    <row r="167" spans="1:5" ht="38.25">
      <c r="A167" s="35" t="s">
        <v>57</v>
      </c>
      <c r="E167" s="40" t="s">
        <v>14376</v>
      </c>
    </row>
    <row r="168" spans="1:5" ht="12.75">
      <c r="A168" t="s">
        <v>59</v>
      </c>
      <c r="E168" s="39" t="s">
        <v>4</v>
      </c>
    </row>
    <row r="169" spans="1:16" ht="12.75">
      <c r="A169" t="s">
        <v>48</v>
      </c>
      <c s="34" t="s">
        <v>181</v>
      </c>
      <c s="34" t="s">
        <v>13982</v>
      </c>
      <c s="35" t="s">
        <v>4</v>
      </c>
      <c s="6" t="s">
        <v>13983</v>
      </c>
      <c s="36" t="s">
        <v>697</v>
      </c>
      <c s="37">
        <v>360</v>
      </c>
      <c s="36">
        <v>0.01</v>
      </c>
      <c s="36">
        <f>ROUND(G169*H169,6)</f>
      </c>
      <c r="L169" s="38">
        <v>0</v>
      </c>
      <c s="32">
        <f>ROUND(ROUND(L169,2)*ROUND(G169,3),2)</f>
      </c>
      <c s="36" t="s">
        <v>54</v>
      </c>
      <c>
        <f>(M169*21)/100</f>
      </c>
      <c t="s">
        <v>26</v>
      </c>
    </row>
    <row r="170" spans="1:5" ht="12.75">
      <c r="A170" s="35" t="s">
        <v>55</v>
      </c>
      <c r="E170" s="39" t="s">
        <v>13984</v>
      </c>
    </row>
    <row r="171" spans="1:5" ht="38.25">
      <c r="A171" s="35" t="s">
        <v>57</v>
      </c>
      <c r="E171" s="40" t="s">
        <v>14377</v>
      </c>
    </row>
    <row r="172" spans="1:5" ht="12.75">
      <c r="A172" t="s">
        <v>59</v>
      </c>
      <c r="E172" s="39" t="s">
        <v>4</v>
      </c>
    </row>
    <row r="173" spans="1:16" ht="12.75">
      <c r="A173" t="s">
        <v>48</v>
      </c>
      <c s="34" t="s">
        <v>184</v>
      </c>
      <c s="34" t="s">
        <v>14378</v>
      </c>
      <c s="35" t="s">
        <v>4</v>
      </c>
      <c s="6" t="s">
        <v>14379</v>
      </c>
      <c s="36" t="s">
        <v>53</v>
      </c>
      <c s="37">
        <v>0.942</v>
      </c>
      <c s="36">
        <v>1</v>
      </c>
      <c s="36">
        <f>ROUND(G173*H173,6)</f>
      </c>
      <c r="L173" s="38">
        <v>0</v>
      </c>
      <c s="32">
        <f>ROUND(ROUND(L173,2)*ROUND(G173,3),2)</f>
      </c>
      <c s="36" t="s">
        <v>6072</v>
      </c>
      <c>
        <f>(M173*21)/100</f>
      </c>
      <c t="s">
        <v>26</v>
      </c>
    </row>
    <row r="174" spans="1:5" ht="12.75">
      <c r="A174" s="35" t="s">
        <v>55</v>
      </c>
      <c r="E174" s="39" t="s">
        <v>4</v>
      </c>
    </row>
    <row r="175" spans="1:5" ht="38.25">
      <c r="A175" s="35" t="s">
        <v>57</v>
      </c>
      <c r="E175" s="40" t="s">
        <v>14380</v>
      </c>
    </row>
    <row r="176" spans="1:5" ht="38.25">
      <c r="A176" t="s">
        <v>59</v>
      </c>
      <c r="E176" s="39" t="s">
        <v>6074</v>
      </c>
    </row>
    <row r="177" spans="1:16" ht="12.75">
      <c r="A177" t="s">
        <v>48</v>
      </c>
      <c s="34" t="s">
        <v>187</v>
      </c>
      <c s="34" t="s">
        <v>14381</v>
      </c>
      <c s="35" t="s">
        <v>4</v>
      </c>
      <c s="6" t="s">
        <v>14382</v>
      </c>
      <c s="36" t="s">
        <v>92</v>
      </c>
      <c s="37">
        <v>6</v>
      </c>
      <c s="36">
        <v>0.05</v>
      </c>
      <c s="36">
        <f>ROUND(G177*H177,6)</f>
      </c>
      <c r="L177" s="38">
        <v>0</v>
      </c>
      <c s="32">
        <f>ROUND(ROUND(L177,2)*ROUND(G177,3),2)</f>
      </c>
      <c s="36" t="s">
        <v>54</v>
      </c>
      <c>
        <f>(M177*21)/100</f>
      </c>
      <c t="s">
        <v>26</v>
      </c>
    </row>
    <row r="178" spans="1:5" ht="76.5">
      <c r="A178" s="35" t="s">
        <v>55</v>
      </c>
      <c r="E178" s="39" t="s">
        <v>14383</v>
      </c>
    </row>
    <row r="179" spans="1:5" ht="12.75">
      <c r="A179" s="35" t="s">
        <v>57</v>
      </c>
      <c r="E179" s="40" t="s">
        <v>14384</v>
      </c>
    </row>
    <row r="180" spans="1:5" ht="12.75">
      <c r="A180" t="s">
        <v>59</v>
      </c>
      <c r="E180" s="39" t="s">
        <v>4</v>
      </c>
    </row>
    <row r="181" spans="1:16" ht="12.75">
      <c r="A181" t="s">
        <v>48</v>
      </c>
      <c s="34" t="s">
        <v>191</v>
      </c>
      <c s="34" t="s">
        <v>14385</v>
      </c>
      <c s="35" t="s">
        <v>4</v>
      </c>
      <c s="6" t="s">
        <v>14386</v>
      </c>
      <c s="36" t="s">
        <v>92</v>
      </c>
      <c s="37">
        <v>6</v>
      </c>
      <c s="36">
        <v>4E-05</v>
      </c>
      <c s="36">
        <f>ROUND(G181*H181,6)</f>
      </c>
      <c r="L181" s="38">
        <v>0</v>
      </c>
      <c s="32">
        <f>ROUND(ROUND(L181,2)*ROUND(G181,3),2)</f>
      </c>
      <c s="36" t="s">
        <v>6072</v>
      </c>
      <c>
        <f>(M181*21)/100</f>
      </c>
      <c t="s">
        <v>26</v>
      </c>
    </row>
    <row r="182" spans="1:5" ht="12.75">
      <c r="A182" s="35" t="s">
        <v>55</v>
      </c>
      <c r="E182" s="39" t="s">
        <v>4</v>
      </c>
    </row>
    <row r="183" spans="1:5" ht="12.75">
      <c r="A183" s="35" t="s">
        <v>57</v>
      </c>
      <c r="E183" s="40" t="s">
        <v>14387</v>
      </c>
    </row>
    <row r="184" spans="1:5" ht="38.25">
      <c r="A184" t="s">
        <v>59</v>
      </c>
      <c r="E184" s="39" t="s">
        <v>6074</v>
      </c>
    </row>
    <row r="185" spans="1:16" ht="12.75">
      <c r="A185" t="s">
        <v>48</v>
      </c>
      <c s="34" t="s">
        <v>194</v>
      </c>
      <c s="34" t="s">
        <v>14388</v>
      </c>
      <c s="35" t="s">
        <v>4</v>
      </c>
      <c s="6" t="s">
        <v>14389</v>
      </c>
      <c s="36" t="s">
        <v>1259</v>
      </c>
      <c s="37">
        <v>856</v>
      </c>
      <c s="36">
        <v>5E-05</v>
      </c>
      <c s="36">
        <f>ROUND(G185*H185,6)</f>
      </c>
      <c r="L185" s="38">
        <v>0</v>
      </c>
      <c s="32">
        <f>ROUND(ROUND(L185,2)*ROUND(G185,3),2)</f>
      </c>
      <c s="36" t="s">
        <v>6072</v>
      </c>
      <c>
        <f>(M185*21)/100</f>
      </c>
      <c t="s">
        <v>26</v>
      </c>
    </row>
    <row r="186" spans="1:5" ht="12.75">
      <c r="A186" s="35" t="s">
        <v>55</v>
      </c>
      <c r="E186" s="39" t="s">
        <v>4</v>
      </c>
    </row>
    <row r="187" spans="1:5" ht="12.75">
      <c r="A187" s="35" t="s">
        <v>57</v>
      </c>
      <c r="E187" s="40" t="s">
        <v>14390</v>
      </c>
    </row>
    <row r="188" spans="1:5" ht="38.25">
      <c r="A188" t="s">
        <v>59</v>
      </c>
      <c r="E188" s="39" t="s">
        <v>6074</v>
      </c>
    </row>
    <row r="189" spans="1:16" ht="12.75">
      <c r="A189" t="s">
        <v>48</v>
      </c>
      <c s="34" t="s">
        <v>197</v>
      </c>
      <c s="34" t="s">
        <v>14391</v>
      </c>
      <c s="35" t="s">
        <v>4</v>
      </c>
      <c s="6" t="s">
        <v>14392</v>
      </c>
      <c s="36" t="s">
        <v>697</v>
      </c>
      <c s="37">
        <v>108</v>
      </c>
      <c s="36">
        <v>0.048</v>
      </c>
      <c s="36">
        <f>ROUND(G189*H189,6)</f>
      </c>
      <c r="L189" s="38">
        <v>0</v>
      </c>
      <c s="32">
        <f>ROUND(ROUND(L189,2)*ROUND(G189,3),2)</f>
      </c>
      <c s="36" t="s">
        <v>54</v>
      </c>
      <c>
        <f>(M189*21)/100</f>
      </c>
      <c t="s">
        <v>26</v>
      </c>
    </row>
    <row r="190" spans="1:5" ht="114.75">
      <c r="A190" s="35" t="s">
        <v>55</v>
      </c>
      <c r="E190" s="39" t="s">
        <v>14393</v>
      </c>
    </row>
    <row r="191" spans="1:5" ht="25.5">
      <c r="A191" s="35" t="s">
        <v>57</v>
      </c>
      <c r="E191" s="40" t="s">
        <v>14394</v>
      </c>
    </row>
    <row r="192" spans="1:5" ht="12.75">
      <c r="A192" t="s">
        <v>59</v>
      </c>
      <c r="E192" s="39" t="s">
        <v>4</v>
      </c>
    </row>
    <row r="193" spans="1:16" ht="12.75">
      <c r="A193" t="s">
        <v>48</v>
      </c>
      <c s="34" t="s">
        <v>200</v>
      </c>
      <c s="34" t="s">
        <v>14395</v>
      </c>
      <c s="35" t="s">
        <v>4</v>
      </c>
      <c s="6" t="s">
        <v>14396</v>
      </c>
      <c s="36" t="s">
        <v>697</v>
      </c>
      <c s="37">
        <v>108</v>
      </c>
      <c s="36">
        <v>0.048</v>
      </c>
      <c s="36">
        <f>ROUND(G193*H193,6)</f>
      </c>
      <c r="L193" s="38">
        <v>0</v>
      </c>
      <c s="32">
        <f>ROUND(ROUND(L193,2)*ROUND(G193,3),2)</f>
      </c>
      <c s="36" t="s">
        <v>54</v>
      </c>
      <c>
        <f>(M193*21)/100</f>
      </c>
      <c t="s">
        <v>26</v>
      </c>
    </row>
    <row r="194" spans="1:5" ht="51">
      <c r="A194" s="35" t="s">
        <v>55</v>
      </c>
      <c r="E194" s="39" t="s">
        <v>14397</v>
      </c>
    </row>
    <row r="195" spans="1:5" ht="12.75">
      <c r="A195" s="35" t="s">
        <v>57</v>
      </c>
      <c r="E195" s="40" t="s">
        <v>14398</v>
      </c>
    </row>
    <row r="196" spans="1:5" ht="12.75">
      <c r="A196" t="s">
        <v>59</v>
      </c>
      <c r="E196" s="39" t="s">
        <v>4</v>
      </c>
    </row>
    <row r="197" spans="1:16" ht="12.75">
      <c r="A197" t="s">
        <v>48</v>
      </c>
      <c s="34" t="s">
        <v>203</v>
      </c>
      <c s="34" t="s">
        <v>14399</v>
      </c>
      <c s="35" t="s">
        <v>4</v>
      </c>
      <c s="6" t="s">
        <v>14400</v>
      </c>
      <c s="36" t="s">
        <v>697</v>
      </c>
      <c s="37">
        <v>12</v>
      </c>
      <c s="36">
        <v>0.018</v>
      </c>
      <c s="36">
        <f>ROUND(G197*H197,6)</f>
      </c>
      <c r="L197" s="38">
        <v>0</v>
      </c>
      <c s="32">
        <f>ROUND(ROUND(L197,2)*ROUND(G197,3),2)</f>
      </c>
      <c s="36" t="s">
        <v>54</v>
      </c>
      <c>
        <f>(M197*21)/100</f>
      </c>
      <c t="s">
        <v>26</v>
      </c>
    </row>
    <row r="198" spans="1:5" ht="25.5">
      <c r="A198" s="35" t="s">
        <v>55</v>
      </c>
      <c r="E198" s="39" t="s">
        <v>14401</v>
      </c>
    </row>
    <row r="199" spans="1:5" ht="25.5">
      <c r="A199" s="35" t="s">
        <v>57</v>
      </c>
      <c r="E199" s="40" t="s">
        <v>14402</v>
      </c>
    </row>
    <row r="200" spans="1:5" ht="12.75">
      <c r="A200" t="s">
        <v>59</v>
      </c>
      <c r="E200" s="39" t="s">
        <v>4</v>
      </c>
    </row>
    <row r="201" spans="1:16" ht="12.75">
      <c r="A201" t="s">
        <v>48</v>
      </c>
      <c s="34" t="s">
        <v>206</v>
      </c>
      <c s="34" t="s">
        <v>14403</v>
      </c>
      <c s="35" t="s">
        <v>4</v>
      </c>
      <c s="6" t="s">
        <v>14404</v>
      </c>
      <c s="36" t="s">
        <v>3911</v>
      </c>
      <c s="37">
        <v>4</v>
      </c>
      <c s="36">
        <v>0.048</v>
      </c>
      <c s="36">
        <f>ROUND(G201*H201,6)</f>
      </c>
      <c r="L201" s="38">
        <v>0</v>
      </c>
      <c s="32">
        <f>ROUND(ROUND(L201,2)*ROUND(G201,3),2)</f>
      </c>
      <c s="36" t="s">
        <v>54</v>
      </c>
      <c>
        <f>(M201*21)/100</f>
      </c>
      <c t="s">
        <v>26</v>
      </c>
    </row>
    <row r="202" spans="1:5" ht="76.5">
      <c r="A202" s="35" t="s">
        <v>55</v>
      </c>
      <c r="E202" s="39" t="s">
        <v>14405</v>
      </c>
    </row>
    <row r="203" spans="1:5" ht="12.75">
      <c r="A203" s="35" t="s">
        <v>57</v>
      </c>
      <c r="E203" s="40" t="s">
        <v>14384</v>
      </c>
    </row>
    <row r="204" spans="1:5" ht="12.75">
      <c r="A204" t="s">
        <v>59</v>
      </c>
      <c r="E204" s="39" t="s">
        <v>4</v>
      </c>
    </row>
    <row r="205" spans="1:13" ht="12.75">
      <c r="A205" t="s">
        <v>45</v>
      </c>
      <c r="C205" s="31" t="s">
        <v>6213</v>
      </c>
      <c r="E205" s="33" t="s">
        <v>6214</v>
      </c>
      <c r="J205" s="32">
        <f>0</f>
      </c>
      <c s="32">
        <f>0</f>
      </c>
      <c s="32">
        <f>0+L206+L210+L214</f>
      </c>
      <c s="32">
        <f>0+M206+M210+M214</f>
      </c>
    </row>
    <row r="206" spans="1:16" ht="12.75">
      <c r="A206" t="s">
        <v>48</v>
      </c>
      <c s="34" t="s">
        <v>209</v>
      </c>
      <c s="34" t="s">
        <v>14406</v>
      </c>
      <c s="35" t="s">
        <v>4</v>
      </c>
      <c s="6" t="s">
        <v>14407</v>
      </c>
      <c s="36" t="s">
        <v>697</v>
      </c>
      <c s="37">
        <v>16</v>
      </c>
      <c s="36">
        <v>0</v>
      </c>
      <c s="36">
        <f>ROUND(G206*H206,6)</f>
      </c>
      <c r="L206" s="38">
        <v>0</v>
      </c>
      <c s="32">
        <f>ROUND(ROUND(L206,2)*ROUND(G206,3),2)</f>
      </c>
      <c s="36" t="s">
        <v>6072</v>
      </c>
      <c>
        <f>(M206*21)/100</f>
      </c>
      <c t="s">
        <v>26</v>
      </c>
    </row>
    <row r="207" spans="1:5" ht="12.75">
      <c r="A207" s="35" t="s">
        <v>55</v>
      </c>
      <c r="E207" s="39" t="s">
        <v>4</v>
      </c>
    </row>
    <row r="208" spans="1:5" ht="12.75">
      <c r="A208" s="35" t="s">
        <v>57</v>
      </c>
      <c r="E208" s="40" t="s">
        <v>14398</v>
      </c>
    </row>
    <row r="209" spans="1:5" ht="38.25">
      <c r="A209" t="s">
        <v>59</v>
      </c>
      <c r="E209" s="39" t="s">
        <v>6074</v>
      </c>
    </row>
    <row r="210" spans="1:16" ht="25.5">
      <c r="A210" t="s">
        <v>48</v>
      </c>
      <c s="34" t="s">
        <v>212</v>
      </c>
      <c s="34" t="s">
        <v>14408</v>
      </c>
      <c s="35" t="s">
        <v>4</v>
      </c>
      <c s="6" t="s">
        <v>14409</v>
      </c>
      <c s="36" t="s">
        <v>697</v>
      </c>
      <c s="37">
        <v>16</v>
      </c>
      <c s="36">
        <v>0.00017</v>
      </c>
      <c s="36">
        <f>ROUND(G210*H210,6)</f>
      </c>
      <c r="L210" s="38">
        <v>0</v>
      </c>
      <c s="32">
        <f>ROUND(ROUND(L210,2)*ROUND(G210,3),2)</f>
      </c>
      <c s="36" t="s">
        <v>6072</v>
      </c>
      <c>
        <f>(M210*21)/100</f>
      </c>
      <c t="s">
        <v>26</v>
      </c>
    </row>
    <row r="211" spans="1:5" ht="12.75">
      <c r="A211" s="35" t="s">
        <v>55</v>
      </c>
      <c r="E211" s="39" t="s">
        <v>4</v>
      </c>
    </row>
    <row r="212" spans="1:5" ht="12.75">
      <c r="A212" s="35" t="s">
        <v>57</v>
      </c>
      <c r="E212" s="40" t="s">
        <v>14398</v>
      </c>
    </row>
    <row r="213" spans="1:5" ht="38.25">
      <c r="A213" t="s">
        <v>59</v>
      </c>
      <c r="E213" s="39" t="s">
        <v>6074</v>
      </c>
    </row>
    <row r="214" spans="1:16" ht="12.75">
      <c r="A214" t="s">
        <v>48</v>
      </c>
      <c s="34" t="s">
        <v>215</v>
      </c>
      <c s="34" t="s">
        <v>14410</v>
      </c>
      <c s="35" t="s">
        <v>4</v>
      </c>
      <c s="6" t="s">
        <v>14411</v>
      </c>
      <c s="36" t="s">
        <v>697</v>
      </c>
      <c s="37">
        <v>16</v>
      </c>
      <c s="36">
        <v>0.00012</v>
      </c>
      <c s="36">
        <f>ROUND(G214*H214,6)</f>
      </c>
      <c r="L214" s="38">
        <v>0</v>
      </c>
      <c s="32">
        <f>ROUND(ROUND(L214,2)*ROUND(G214,3),2)</f>
      </c>
      <c s="36" t="s">
        <v>6072</v>
      </c>
      <c>
        <f>(M214*21)/100</f>
      </c>
      <c t="s">
        <v>26</v>
      </c>
    </row>
    <row r="215" spans="1:5" ht="12.75">
      <c r="A215" s="35" t="s">
        <v>55</v>
      </c>
      <c r="E215" s="39" t="s">
        <v>4</v>
      </c>
    </row>
    <row r="216" spans="1:5" ht="12.75">
      <c r="A216" s="35" t="s">
        <v>57</v>
      </c>
      <c r="E216" s="40" t="s">
        <v>14398</v>
      </c>
    </row>
    <row r="217" spans="1:5" ht="38.25">
      <c r="A217" t="s">
        <v>59</v>
      </c>
      <c r="E217" s="39" t="s">
        <v>6074</v>
      </c>
    </row>
    <row r="218" spans="1:13" ht="12.75">
      <c r="A218" t="s">
        <v>45</v>
      </c>
      <c r="C218" s="31" t="s">
        <v>89</v>
      </c>
      <c r="E218" s="33" t="s">
        <v>4267</v>
      </c>
      <c r="J218" s="32">
        <f>0</f>
      </c>
      <c s="32">
        <f>0</f>
      </c>
      <c s="32">
        <f>0+L219+L223+L227+L231+L235</f>
      </c>
      <c s="32">
        <f>0+M219+M223+M227+M231+M235</f>
      </c>
    </row>
    <row r="219" spans="1:16" ht="25.5">
      <c r="A219" t="s">
        <v>48</v>
      </c>
      <c s="34" t="s">
        <v>218</v>
      </c>
      <c s="34" t="s">
        <v>13989</v>
      </c>
      <c s="35" t="s">
        <v>4</v>
      </c>
      <c s="6" t="s">
        <v>13990</v>
      </c>
      <c s="36" t="s">
        <v>697</v>
      </c>
      <c s="37">
        <v>947</v>
      </c>
      <c s="36">
        <v>0.01</v>
      </c>
      <c s="36">
        <f>ROUND(G219*H219,6)</f>
      </c>
      <c r="L219" s="38">
        <v>0</v>
      </c>
      <c s="32">
        <f>ROUND(ROUND(L219,2)*ROUND(G219,3),2)</f>
      </c>
      <c s="36" t="s">
        <v>54</v>
      </c>
      <c>
        <f>(M219*21)/100</f>
      </c>
      <c t="s">
        <v>26</v>
      </c>
    </row>
    <row r="220" spans="1:5" ht="89.25">
      <c r="A220" s="35" t="s">
        <v>55</v>
      </c>
      <c r="E220" s="39" t="s">
        <v>14412</v>
      </c>
    </row>
    <row r="221" spans="1:5" ht="38.25">
      <c r="A221" s="35" t="s">
        <v>57</v>
      </c>
      <c r="E221" s="40" t="s">
        <v>14413</v>
      </c>
    </row>
    <row r="222" spans="1:5" ht="12.75">
      <c r="A222" t="s">
        <v>59</v>
      </c>
      <c r="E222" s="39" t="s">
        <v>4</v>
      </c>
    </row>
    <row r="223" spans="1:16" ht="25.5">
      <c r="A223" t="s">
        <v>48</v>
      </c>
      <c s="34" t="s">
        <v>221</v>
      </c>
      <c s="34" t="s">
        <v>13993</v>
      </c>
      <c s="35" t="s">
        <v>4</v>
      </c>
      <c s="6" t="s">
        <v>14414</v>
      </c>
      <c s="36" t="s">
        <v>53</v>
      </c>
      <c s="37">
        <v>93.7</v>
      </c>
      <c s="36">
        <v>1</v>
      </c>
      <c s="36">
        <f>ROUND(G223*H223,6)</f>
      </c>
      <c r="L223" s="38">
        <v>0</v>
      </c>
      <c s="32">
        <f>ROUND(ROUND(L223,2)*ROUND(G223,3),2)</f>
      </c>
      <c s="36" t="s">
        <v>54</v>
      </c>
      <c>
        <f>(M223*21)/100</f>
      </c>
      <c t="s">
        <v>26</v>
      </c>
    </row>
    <row r="224" spans="1:5" ht="229.5">
      <c r="A224" s="35" t="s">
        <v>55</v>
      </c>
      <c r="E224" s="39" t="s">
        <v>14415</v>
      </c>
    </row>
    <row r="225" spans="1:5" ht="114.75">
      <c r="A225" s="35" t="s">
        <v>57</v>
      </c>
      <c r="E225" s="40" t="s">
        <v>14416</v>
      </c>
    </row>
    <row r="226" spans="1:5" ht="12.75">
      <c r="A226" t="s">
        <v>59</v>
      </c>
      <c r="E226" s="39" t="s">
        <v>4</v>
      </c>
    </row>
    <row r="227" spans="1:16" ht="12.75">
      <c r="A227" t="s">
        <v>48</v>
      </c>
      <c s="34" t="s">
        <v>224</v>
      </c>
      <c s="34" t="s">
        <v>14417</v>
      </c>
      <c s="35" t="s">
        <v>4</v>
      </c>
      <c s="6" t="s">
        <v>14418</v>
      </c>
      <c s="36" t="s">
        <v>71</v>
      </c>
      <c s="37">
        <v>20</v>
      </c>
      <c s="36">
        <v>0</v>
      </c>
      <c s="36">
        <f>ROUND(G227*H227,6)</f>
      </c>
      <c r="L227" s="38">
        <v>0</v>
      </c>
      <c s="32">
        <f>ROUND(ROUND(L227,2)*ROUND(G227,3),2)</f>
      </c>
      <c s="36" t="s">
        <v>6072</v>
      </c>
      <c>
        <f>(M227*21)/100</f>
      </c>
      <c t="s">
        <v>26</v>
      </c>
    </row>
    <row r="228" spans="1:5" ht="12.75">
      <c r="A228" s="35" t="s">
        <v>55</v>
      </c>
      <c r="E228" s="39" t="s">
        <v>4</v>
      </c>
    </row>
    <row r="229" spans="1:5" ht="12.75">
      <c r="A229" s="35" t="s">
        <v>57</v>
      </c>
      <c r="E229" s="40" t="s">
        <v>14419</v>
      </c>
    </row>
    <row r="230" spans="1:5" ht="38.25">
      <c r="A230" t="s">
        <v>59</v>
      </c>
      <c r="E230" s="39" t="s">
        <v>6074</v>
      </c>
    </row>
    <row r="231" spans="1:16" ht="25.5">
      <c r="A231" t="s">
        <v>48</v>
      </c>
      <c s="34" t="s">
        <v>637</v>
      </c>
      <c s="34" t="s">
        <v>14420</v>
      </c>
      <c s="35" t="s">
        <v>4</v>
      </c>
      <c s="6" t="s">
        <v>14421</v>
      </c>
      <c s="36" t="s">
        <v>71</v>
      </c>
      <c s="37">
        <v>400</v>
      </c>
      <c s="36">
        <v>0</v>
      </c>
      <c s="36">
        <f>ROUND(G231*H231,6)</f>
      </c>
      <c r="L231" s="38">
        <v>0</v>
      </c>
      <c s="32">
        <f>ROUND(ROUND(L231,2)*ROUND(G231,3),2)</f>
      </c>
      <c s="36" t="s">
        <v>6072</v>
      </c>
      <c>
        <f>(M231*21)/100</f>
      </c>
      <c t="s">
        <v>26</v>
      </c>
    </row>
    <row r="232" spans="1:5" ht="12.75">
      <c r="A232" s="35" t="s">
        <v>55</v>
      </c>
      <c r="E232" s="39" t="s">
        <v>4</v>
      </c>
    </row>
    <row r="233" spans="1:5" ht="25.5">
      <c r="A233" s="35" t="s">
        <v>57</v>
      </c>
      <c r="E233" s="40" t="s">
        <v>14422</v>
      </c>
    </row>
    <row r="234" spans="1:5" ht="38.25">
      <c r="A234" t="s">
        <v>59</v>
      </c>
      <c r="E234" s="39" t="s">
        <v>6074</v>
      </c>
    </row>
    <row r="235" spans="1:16" ht="12.75">
      <c r="A235" t="s">
        <v>48</v>
      </c>
      <c s="34" t="s">
        <v>227</v>
      </c>
      <c s="34" t="s">
        <v>14423</v>
      </c>
      <c s="35" t="s">
        <v>4</v>
      </c>
      <c s="6" t="s">
        <v>14424</v>
      </c>
      <c s="36" t="s">
        <v>71</v>
      </c>
      <c s="37">
        <v>20</v>
      </c>
      <c s="36">
        <v>0</v>
      </c>
      <c s="36">
        <f>ROUND(G235*H235,6)</f>
      </c>
      <c r="L235" s="38">
        <v>0</v>
      </c>
      <c s="32">
        <f>ROUND(ROUND(L235,2)*ROUND(G235,3),2)</f>
      </c>
      <c s="36" t="s">
        <v>6072</v>
      </c>
      <c>
        <f>(M235*21)/100</f>
      </c>
      <c t="s">
        <v>26</v>
      </c>
    </row>
    <row r="236" spans="1:5" ht="12.75">
      <c r="A236" s="35" t="s">
        <v>55</v>
      </c>
      <c r="E236" s="39" t="s">
        <v>4</v>
      </c>
    </row>
    <row r="237" spans="1:5" ht="12.75">
      <c r="A237" s="35" t="s">
        <v>57</v>
      </c>
      <c r="E237" s="40" t="s">
        <v>14398</v>
      </c>
    </row>
    <row r="238" spans="1:5" ht="38.25">
      <c r="A238" t="s">
        <v>59</v>
      </c>
      <c r="E238" s="39" t="s">
        <v>6074</v>
      </c>
    </row>
    <row r="239" spans="1:13" ht="12.75">
      <c r="A239" t="s">
        <v>45</v>
      </c>
      <c r="C239" s="31" t="s">
        <v>1380</v>
      </c>
      <c r="E239" s="33" t="s">
        <v>916</v>
      </c>
      <c r="J239" s="32">
        <f>0</f>
      </c>
      <c s="32">
        <f>0</f>
      </c>
      <c s="32">
        <f>0+L240</f>
      </c>
      <c s="32">
        <f>0+M240</f>
      </c>
    </row>
    <row r="240" spans="1:16" ht="25.5">
      <c r="A240" t="s">
        <v>48</v>
      </c>
      <c s="34" t="s">
        <v>230</v>
      </c>
      <c s="34" t="s">
        <v>917</v>
      </c>
      <c s="35" t="s">
        <v>918</v>
      </c>
      <c s="6" t="s">
        <v>919</v>
      </c>
      <c s="36" t="s">
        <v>53</v>
      </c>
      <c s="37">
        <v>78.984</v>
      </c>
      <c s="36">
        <v>0</v>
      </c>
      <c s="36">
        <f>ROUND(G240*H240,6)</f>
      </c>
      <c r="L240" s="38">
        <v>0</v>
      </c>
      <c s="32">
        <f>ROUND(ROUND(L240,2)*ROUND(G240,3),2)</f>
      </c>
      <c s="36" t="s">
        <v>54</v>
      </c>
      <c>
        <f>(M240*21)/100</f>
      </c>
      <c t="s">
        <v>26</v>
      </c>
    </row>
    <row r="241" spans="1:5" ht="25.5">
      <c r="A241" s="35" t="s">
        <v>55</v>
      </c>
      <c r="E241" s="39" t="s">
        <v>56</v>
      </c>
    </row>
    <row r="242" spans="1:5" ht="12.75">
      <c r="A242" s="35" t="s">
        <v>57</v>
      </c>
      <c r="E242" s="40" t="s">
        <v>14425</v>
      </c>
    </row>
    <row r="243" spans="1:5" ht="25.5">
      <c r="A243" t="s">
        <v>59</v>
      </c>
      <c r="E243" s="39" t="s">
        <v>56</v>
      </c>
    </row>
    <row r="244" spans="1:13" ht="12.75">
      <c r="A244" t="s">
        <v>45</v>
      </c>
      <c r="C244" s="31" t="s">
        <v>13998</v>
      </c>
      <c r="E244" s="33" t="s">
        <v>13999</v>
      </c>
      <c r="J244" s="32">
        <f>0</f>
      </c>
      <c s="32">
        <f>0</f>
      </c>
      <c s="32">
        <f>0+L245+L249+L253+L257+L261+L265+L269+L273+L277+L281+L285+L289+L293</f>
      </c>
      <c s="32">
        <f>0+M245+M249+M253+M257+M261+M265+M269+M273+M277+M281+M285+M289+M293</f>
      </c>
    </row>
    <row r="245" spans="1:16" ht="25.5">
      <c r="A245" t="s">
        <v>48</v>
      </c>
      <c s="34" t="s">
        <v>233</v>
      </c>
      <c s="34" t="s">
        <v>14000</v>
      </c>
      <c s="35" t="s">
        <v>4</v>
      </c>
      <c s="6" t="s">
        <v>14001</v>
      </c>
      <c s="36" t="s">
        <v>3911</v>
      </c>
      <c s="37">
        <v>209</v>
      </c>
      <c s="36">
        <v>0</v>
      </c>
      <c s="36">
        <f>ROUND(G245*H245,6)</f>
      </c>
      <c r="L245" s="38">
        <v>0</v>
      </c>
      <c s="32">
        <f>ROUND(ROUND(L245,2)*ROUND(G245,3),2)</f>
      </c>
      <c s="36" t="s">
        <v>54</v>
      </c>
      <c>
        <f>(M245*21)/100</f>
      </c>
      <c t="s">
        <v>26</v>
      </c>
    </row>
    <row r="246" spans="1:5" ht="12.75">
      <c r="A246" s="35" t="s">
        <v>55</v>
      </c>
      <c r="E246" s="39" t="s">
        <v>4</v>
      </c>
    </row>
    <row r="247" spans="1:5" ht="12.75">
      <c r="A247" s="35" t="s">
        <v>57</v>
      </c>
      <c r="E247" s="40" t="s">
        <v>4</v>
      </c>
    </row>
    <row r="248" spans="1:5" ht="12.75">
      <c r="A248" t="s">
        <v>59</v>
      </c>
      <c r="E248" s="39" t="s">
        <v>4</v>
      </c>
    </row>
    <row r="249" spans="1:16" ht="12.75">
      <c r="A249" t="s">
        <v>48</v>
      </c>
      <c s="34" t="s">
        <v>237</v>
      </c>
      <c s="34" t="s">
        <v>14002</v>
      </c>
      <c s="35" t="s">
        <v>4</v>
      </c>
      <c s="6" t="s">
        <v>14003</v>
      </c>
      <c s="36" t="s">
        <v>71</v>
      </c>
      <c s="37">
        <v>800</v>
      </c>
      <c s="36">
        <v>0</v>
      </c>
      <c s="36">
        <f>ROUND(G249*H249,6)</f>
      </c>
      <c r="L249" s="38">
        <v>0</v>
      </c>
      <c s="32">
        <f>ROUND(ROUND(L249,2)*ROUND(G249,3),2)</f>
      </c>
      <c s="36" t="s">
        <v>54</v>
      </c>
      <c>
        <f>(M249*21)/100</f>
      </c>
      <c t="s">
        <v>26</v>
      </c>
    </row>
    <row r="250" spans="1:5" ht="12.75">
      <c r="A250" s="35" t="s">
        <v>55</v>
      </c>
      <c r="E250" s="39" t="s">
        <v>4</v>
      </c>
    </row>
    <row r="251" spans="1:5" ht="12.75">
      <c r="A251" s="35" t="s">
        <v>57</v>
      </c>
      <c r="E251" s="40" t="s">
        <v>4</v>
      </c>
    </row>
    <row r="252" spans="1:5" ht="12.75">
      <c r="A252" t="s">
        <v>59</v>
      </c>
      <c r="E252" s="39" t="s">
        <v>4</v>
      </c>
    </row>
    <row r="253" spans="1:16" ht="12.75">
      <c r="A253" t="s">
        <v>48</v>
      </c>
      <c s="34" t="s">
        <v>240</v>
      </c>
      <c s="34" t="s">
        <v>14004</v>
      </c>
      <c s="35" t="s">
        <v>4</v>
      </c>
      <c s="6" t="s">
        <v>14005</v>
      </c>
      <c s="36" t="s">
        <v>71</v>
      </c>
      <c s="37">
        <v>600</v>
      </c>
      <c s="36">
        <v>0</v>
      </c>
      <c s="36">
        <f>ROUND(G253*H253,6)</f>
      </c>
      <c r="L253" s="38">
        <v>0</v>
      </c>
      <c s="32">
        <f>ROUND(ROUND(L253,2)*ROUND(G253,3),2)</f>
      </c>
      <c s="36" t="s">
        <v>54</v>
      </c>
      <c>
        <f>(M253*21)/100</f>
      </c>
      <c t="s">
        <v>26</v>
      </c>
    </row>
    <row r="254" spans="1:5" ht="12.75">
      <c r="A254" s="35" t="s">
        <v>55</v>
      </c>
      <c r="E254" s="39" t="s">
        <v>4</v>
      </c>
    </row>
    <row r="255" spans="1:5" ht="12.75">
      <c r="A255" s="35" t="s">
        <v>57</v>
      </c>
      <c r="E255" s="40" t="s">
        <v>4</v>
      </c>
    </row>
    <row r="256" spans="1:5" ht="12.75">
      <c r="A256" t="s">
        <v>59</v>
      </c>
      <c r="E256" s="39" t="s">
        <v>4</v>
      </c>
    </row>
    <row r="257" spans="1:16" ht="12.75">
      <c r="A257" t="s">
        <v>48</v>
      </c>
      <c s="34" t="s">
        <v>243</v>
      </c>
      <c s="34" t="s">
        <v>14006</v>
      </c>
      <c s="35" t="s">
        <v>4</v>
      </c>
      <c s="6" t="s">
        <v>14007</v>
      </c>
      <c s="36" t="s">
        <v>3911</v>
      </c>
      <c s="37">
        <v>240</v>
      </c>
      <c s="36">
        <v>0</v>
      </c>
      <c s="36">
        <f>ROUND(G257*H257,6)</f>
      </c>
      <c r="L257" s="38">
        <v>0</v>
      </c>
      <c s="32">
        <f>ROUND(ROUND(L257,2)*ROUND(G257,3),2)</f>
      </c>
      <c s="36" t="s">
        <v>54</v>
      </c>
      <c>
        <f>(M257*21)/100</f>
      </c>
      <c t="s">
        <v>26</v>
      </c>
    </row>
    <row r="258" spans="1:5" ht="12.75">
      <c r="A258" s="35" t="s">
        <v>55</v>
      </c>
      <c r="E258" s="39" t="s">
        <v>4</v>
      </c>
    </row>
    <row r="259" spans="1:5" ht="12.75">
      <c r="A259" s="35" t="s">
        <v>57</v>
      </c>
      <c r="E259" s="40" t="s">
        <v>4</v>
      </c>
    </row>
    <row r="260" spans="1:5" ht="12.75">
      <c r="A260" t="s">
        <v>59</v>
      </c>
      <c r="E260" s="39" t="s">
        <v>4</v>
      </c>
    </row>
    <row r="261" spans="1:16" ht="12.75">
      <c r="A261" t="s">
        <v>48</v>
      </c>
      <c s="34" t="s">
        <v>246</v>
      </c>
      <c s="34" t="s">
        <v>14008</v>
      </c>
      <c s="35" t="s">
        <v>4</v>
      </c>
      <c s="6" t="s">
        <v>14009</v>
      </c>
      <c s="36" t="s">
        <v>3911</v>
      </c>
      <c s="37">
        <v>486</v>
      </c>
      <c s="36">
        <v>0</v>
      </c>
      <c s="36">
        <f>ROUND(G261*H261,6)</f>
      </c>
      <c r="L261" s="38">
        <v>0</v>
      </c>
      <c s="32">
        <f>ROUND(ROUND(L261,2)*ROUND(G261,3),2)</f>
      </c>
      <c s="36" t="s">
        <v>54</v>
      </c>
      <c>
        <f>(M261*21)/100</f>
      </c>
      <c t="s">
        <v>26</v>
      </c>
    </row>
    <row r="262" spans="1:5" ht="12.75">
      <c r="A262" s="35" t="s">
        <v>55</v>
      </c>
      <c r="E262" s="39" t="s">
        <v>4</v>
      </c>
    </row>
    <row r="263" spans="1:5" ht="12.75">
      <c r="A263" s="35" t="s">
        <v>57</v>
      </c>
      <c r="E263" s="40" t="s">
        <v>4</v>
      </c>
    </row>
    <row r="264" spans="1:5" ht="12.75">
      <c r="A264" t="s">
        <v>59</v>
      </c>
      <c r="E264" s="39" t="s">
        <v>4</v>
      </c>
    </row>
    <row r="265" spans="1:16" ht="12.75">
      <c r="A265" t="s">
        <v>48</v>
      </c>
      <c s="34" t="s">
        <v>249</v>
      </c>
      <c s="34" t="s">
        <v>14010</v>
      </c>
      <c s="35" t="s">
        <v>4</v>
      </c>
      <c s="6" t="s">
        <v>13485</v>
      </c>
      <c s="36" t="s">
        <v>3911</v>
      </c>
      <c s="37">
        <v>522</v>
      </c>
      <c s="36">
        <v>0</v>
      </c>
      <c s="36">
        <f>ROUND(G265*H265,6)</f>
      </c>
      <c r="L265" s="38">
        <v>0</v>
      </c>
      <c s="32">
        <f>ROUND(ROUND(L265,2)*ROUND(G265,3),2)</f>
      </c>
      <c s="36" t="s">
        <v>54</v>
      </c>
      <c>
        <f>(M265*21)/100</f>
      </c>
      <c t="s">
        <v>26</v>
      </c>
    </row>
    <row r="266" spans="1:5" ht="12.75">
      <c r="A266" s="35" t="s">
        <v>55</v>
      </c>
      <c r="E266" s="39" t="s">
        <v>4</v>
      </c>
    </row>
    <row r="267" spans="1:5" ht="12.75">
      <c r="A267" s="35" t="s">
        <v>57</v>
      </c>
      <c r="E267" s="40" t="s">
        <v>4</v>
      </c>
    </row>
    <row r="268" spans="1:5" ht="12.75">
      <c r="A268" t="s">
        <v>59</v>
      </c>
      <c r="E268" s="39" t="s">
        <v>4</v>
      </c>
    </row>
    <row r="269" spans="1:16" ht="12.75">
      <c r="A269" t="s">
        <v>48</v>
      </c>
      <c s="34" t="s">
        <v>252</v>
      </c>
      <c s="34" t="s">
        <v>14011</v>
      </c>
      <c s="35" t="s">
        <v>4</v>
      </c>
      <c s="6" t="s">
        <v>14012</v>
      </c>
      <c s="36" t="s">
        <v>71</v>
      </c>
      <c s="37">
        <v>780</v>
      </c>
      <c s="36">
        <v>0</v>
      </c>
      <c s="36">
        <f>ROUND(G269*H269,6)</f>
      </c>
      <c r="L269" s="38">
        <v>0</v>
      </c>
      <c s="32">
        <f>ROUND(ROUND(L269,2)*ROUND(G269,3),2)</f>
      </c>
      <c s="36" t="s">
        <v>54</v>
      </c>
      <c>
        <f>(M269*21)/100</f>
      </c>
      <c t="s">
        <v>26</v>
      </c>
    </row>
    <row r="270" spans="1:5" ht="12.75">
      <c r="A270" s="35" t="s">
        <v>55</v>
      </c>
      <c r="E270" s="39" t="s">
        <v>4</v>
      </c>
    </row>
    <row r="271" spans="1:5" ht="12.75">
      <c r="A271" s="35" t="s">
        <v>57</v>
      </c>
      <c r="E271" s="40" t="s">
        <v>4</v>
      </c>
    </row>
    <row r="272" spans="1:5" ht="12.75">
      <c r="A272" t="s">
        <v>59</v>
      </c>
      <c r="E272" s="39" t="s">
        <v>4</v>
      </c>
    </row>
    <row r="273" spans="1:16" ht="12.75">
      <c r="A273" t="s">
        <v>48</v>
      </c>
      <c s="34" t="s">
        <v>255</v>
      </c>
      <c s="34" t="s">
        <v>14013</v>
      </c>
      <c s="35" t="s">
        <v>4</v>
      </c>
      <c s="6" t="s">
        <v>14014</v>
      </c>
      <c s="36" t="s">
        <v>71</v>
      </c>
      <c s="37">
        <v>580</v>
      </c>
      <c s="36">
        <v>0</v>
      </c>
      <c s="36">
        <f>ROUND(G273*H273,6)</f>
      </c>
      <c r="L273" s="38">
        <v>0</v>
      </c>
      <c s="32">
        <f>ROUND(ROUND(L273,2)*ROUND(G273,3),2)</f>
      </c>
      <c s="36" t="s">
        <v>54</v>
      </c>
      <c>
        <f>(M273*21)/100</f>
      </c>
      <c t="s">
        <v>26</v>
      </c>
    </row>
    <row r="274" spans="1:5" ht="12.75">
      <c r="A274" s="35" t="s">
        <v>55</v>
      </c>
      <c r="E274" s="39" t="s">
        <v>4</v>
      </c>
    </row>
    <row r="275" spans="1:5" ht="12.75">
      <c r="A275" s="35" t="s">
        <v>57</v>
      </c>
      <c r="E275" s="40" t="s">
        <v>4</v>
      </c>
    </row>
    <row r="276" spans="1:5" ht="12.75">
      <c r="A276" t="s">
        <v>59</v>
      </c>
      <c r="E276" s="39" t="s">
        <v>4</v>
      </c>
    </row>
    <row r="277" spans="1:16" ht="25.5">
      <c r="A277" t="s">
        <v>48</v>
      </c>
      <c s="34" t="s">
        <v>258</v>
      </c>
      <c s="34" t="s">
        <v>14015</v>
      </c>
      <c s="35" t="s">
        <v>4</v>
      </c>
      <c s="6" t="s">
        <v>14016</v>
      </c>
      <c s="36" t="s">
        <v>3911</v>
      </c>
      <c s="37">
        <v>250</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6" ht="12.75">
      <c r="A281" t="s">
        <v>48</v>
      </c>
      <c s="34" t="s">
        <v>261</v>
      </c>
      <c s="34" t="s">
        <v>14017</v>
      </c>
      <c s="35" t="s">
        <v>4</v>
      </c>
      <c s="6" t="s">
        <v>12148</v>
      </c>
      <c s="36" t="s">
        <v>1259</v>
      </c>
      <c s="37">
        <v>10</v>
      </c>
      <c s="36">
        <v>0</v>
      </c>
      <c s="36">
        <f>ROUND(G281*H281,6)</f>
      </c>
      <c r="L281" s="38">
        <v>0</v>
      </c>
      <c s="32">
        <f>ROUND(ROUND(L281,2)*ROUND(G281,3),2)</f>
      </c>
      <c s="36" t="s">
        <v>54</v>
      </c>
      <c>
        <f>(M281*21)/100</f>
      </c>
      <c t="s">
        <v>26</v>
      </c>
    </row>
    <row r="282" spans="1:5" ht="12.75">
      <c r="A282" s="35" t="s">
        <v>55</v>
      </c>
      <c r="E282" s="39" t="s">
        <v>4</v>
      </c>
    </row>
    <row r="283" spans="1:5" ht="12.75">
      <c r="A283" s="35" t="s">
        <v>57</v>
      </c>
      <c r="E283" s="40" t="s">
        <v>4</v>
      </c>
    </row>
    <row r="284" spans="1:5" ht="12.75">
      <c r="A284" t="s">
        <v>59</v>
      </c>
      <c r="E284" s="39" t="s">
        <v>4</v>
      </c>
    </row>
    <row r="285" spans="1:16" ht="12.75">
      <c r="A285" t="s">
        <v>48</v>
      </c>
      <c s="34" t="s">
        <v>264</v>
      </c>
      <c s="34" t="s">
        <v>14018</v>
      </c>
      <c s="35" t="s">
        <v>4</v>
      </c>
      <c s="6" t="s">
        <v>14019</v>
      </c>
      <c s="36" t="s">
        <v>14020</v>
      </c>
      <c s="37">
        <v>1</v>
      </c>
      <c s="36">
        <v>0</v>
      </c>
      <c s="36">
        <f>ROUND(G285*H285,6)</f>
      </c>
      <c r="L285" s="38">
        <v>0</v>
      </c>
      <c s="32">
        <f>ROUND(ROUND(L285,2)*ROUND(G285,3),2)</f>
      </c>
      <c s="36" t="s">
        <v>54</v>
      </c>
      <c>
        <f>(M285*21)/100</f>
      </c>
      <c t="s">
        <v>26</v>
      </c>
    </row>
    <row r="286" spans="1:5" ht="12.75">
      <c r="A286" s="35" t="s">
        <v>55</v>
      </c>
      <c r="E286" s="39" t="s">
        <v>4</v>
      </c>
    </row>
    <row r="287" spans="1:5" ht="12.75">
      <c r="A287" s="35" t="s">
        <v>57</v>
      </c>
      <c r="E287" s="40" t="s">
        <v>4</v>
      </c>
    </row>
    <row r="288" spans="1:5" ht="12.75">
      <c r="A288" t="s">
        <v>59</v>
      </c>
      <c r="E288" s="39" t="s">
        <v>4</v>
      </c>
    </row>
    <row r="289" spans="1:16" ht="12.75">
      <c r="A289" t="s">
        <v>48</v>
      </c>
      <c s="34" t="s">
        <v>638</v>
      </c>
      <c s="34" t="s">
        <v>14021</v>
      </c>
      <c s="35" t="s">
        <v>4</v>
      </c>
      <c s="6" t="s">
        <v>14022</v>
      </c>
      <c s="36" t="s">
        <v>14020</v>
      </c>
      <c s="37">
        <v>1</v>
      </c>
      <c s="36">
        <v>0</v>
      </c>
      <c s="36">
        <f>ROUND(G289*H289,6)</f>
      </c>
      <c r="L289" s="38">
        <v>0</v>
      </c>
      <c s="32">
        <f>ROUND(ROUND(L289,2)*ROUND(G289,3),2)</f>
      </c>
      <c s="36" t="s">
        <v>54</v>
      </c>
      <c>
        <f>(M289*21)/100</f>
      </c>
      <c t="s">
        <v>26</v>
      </c>
    </row>
    <row r="290" spans="1:5" ht="12.75">
      <c r="A290" s="35" t="s">
        <v>55</v>
      </c>
      <c r="E290" s="39" t="s">
        <v>4</v>
      </c>
    </row>
    <row r="291" spans="1:5" ht="12.75">
      <c r="A291" s="35" t="s">
        <v>57</v>
      </c>
      <c r="E291" s="40" t="s">
        <v>4</v>
      </c>
    </row>
    <row r="292" spans="1:5" ht="12.75">
      <c r="A292" t="s">
        <v>59</v>
      </c>
      <c r="E292" s="39" t="s">
        <v>4</v>
      </c>
    </row>
    <row r="293" spans="1:16" ht="12.75">
      <c r="A293" t="s">
        <v>48</v>
      </c>
      <c s="34" t="s">
        <v>639</v>
      </c>
      <c s="34" t="s">
        <v>14426</v>
      </c>
      <c s="35" t="s">
        <v>4</v>
      </c>
      <c s="6" t="s">
        <v>9511</v>
      </c>
      <c s="36" t="s">
        <v>14020</v>
      </c>
      <c s="37">
        <v>1</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0.xml><?xml version="1.0" encoding="utf-8"?>
<worksheet xmlns="http://schemas.openxmlformats.org/spreadsheetml/2006/main" xmlns:r="http://schemas.openxmlformats.org/officeDocument/2006/relationships">
  <dimension ref="A1:T6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10629</v>
      </c>
      <c s="41">
        <f>Rekapitulace!C263</f>
      </c>
      <c s="20" t="s">
        <v>0</v>
      </c>
      <c t="s">
        <v>22</v>
      </c>
      <c t="s">
        <v>26</v>
      </c>
    </row>
    <row r="4" spans="1:16" ht="32" customHeight="1">
      <c r="A4" s="24" t="s">
        <v>19</v>
      </c>
      <c s="25" t="s">
        <v>27</v>
      </c>
      <c s="27" t="s">
        <v>10629</v>
      </c>
      <c r="E4" s="26" t="s">
        <v>10630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COUNTIFS(L8:L64,"=0",A8:A64,"P")+COUNTIFS(L8:L64,"",A8:A64,"P")+SUM(Q8:Q64)</f>
      </c>
    </row>
    <row r="8" spans="1:13" ht="12.75">
      <c r="A8" t="s">
        <v>43</v>
      </c>
      <c r="C8" s="28" t="s">
        <v>14429</v>
      </c>
      <c r="E8" s="30" t="s">
        <v>14428</v>
      </c>
      <c r="J8" s="29">
        <f>0+J9+J26+J39</f>
      </c>
      <c s="29">
        <f>0+K9+K26+K39</f>
      </c>
      <c s="29">
        <f>0+L9+L26+L39</f>
      </c>
      <c s="29">
        <f>0+M9+M26+M39</f>
      </c>
    </row>
    <row r="9" spans="1:13" ht="12.75">
      <c r="A9" t="s">
        <v>45</v>
      </c>
      <c r="C9" s="31" t="s">
        <v>80</v>
      </c>
      <c r="E9" s="33" t="s">
        <v>14137</v>
      </c>
      <c r="J9" s="32">
        <f>0</f>
      </c>
      <c s="32">
        <f>0</f>
      </c>
      <c s="32">
        <f>0+L10+L14+L18+L22</f>
      </c>
      <c s="32">
        <f>0+M10+M14+M18+M22</f>
      </c>
    </row>
    <row r="10" spans="1:16" ht="25.5">
      <c r="A10" t="s">
        <v>48</v>
      </c>
      <c s="34" t="s">
        <v>62</v>
      </c>
      <c s="34" t="s">
        <v>14430</v>
      </c>
      <c s="35" t="s">
        <v>4</v>
      </c>
      <c s="6" t="s">
        <v>14431</v>
      </c>
      <c s="36" t="s">
        <v>697</v>
      </c>
      <c s="37">
        <v>36</v>
      </c>
      <c s="36">
        <v>0</v>
      </c>
      <c s="36">
        <f>ROUND(G10*H10,6)</f>
      </c>
      <c r="L10" s="38">
        <v>0</v>
      </c>
      <c s="32">
        <f>ROUND(ROUND(L10,2)*ROUND(G10,3),2)</f>
      </c>
      <c s="36" t="s">
        <v>66</v>
      </c>
      <c>
        <f>(M10*21)/100</f>
      </c>
      <c t="s">
        <v>26</v>
      </c>
    </row>
    <row r="11" spans="1:5" ht="12.75">
      <c r="A11" s="35" t="s">
        <v>55</v>
      </c>
      <c r="E11" s="39" t="s">
        <v>14432</v>
      </c>
    </row>
    <row r="12" spans="1:5" ht="12.75">
      <c r="A12" s="35" t="s">
        <v>57</v>
      </c>
      <c r="E12" s="40" t="s">
        <v>14433</v>
      </c>
    </row>
    <row r="13" spans="1:5" ht="12.75">
      <c r="A13" t="s">
        <v>59</v>
      </c>
      <c r="E13" s="39" t="s">
        <v>68</v>
      </c>
    </row>
    <row r="14" spans="1:16" ht="12.75">
      <c r="A14" t="s">
        <v>48</v>
      </c>
      <c s="34" t="s">
        <v>26</v>
      </c>
      <c s="34" t="s">
        <v>14434</v>
      </c>
      <c s="35" t="s">
        <v>4</v>
      </c>
      <c s="6" t="s">
        <v>14435</v>
      </c>
      <c s="36" t="s">
        <v>697</v>
      </c>
      <c s="37">
        <v>182.4</v>
      </c>
      <c s="36">
        <v>0</v>
      </c>
      <c s="36">
        <f>ROUND(G14*H14,6)</f>
      </c>
      <c r="L14" s="38">
        <v>0</v>
      </c>
      <c s="32">
        <f>ROUND(ROUND(L14,2)*ROUND(G14,3),2)</f>
      </c>
      <c s="36" t="s">
        <v>66</v>
      </c>
      <c>
        <f>(M14*21)/100</f>
      </c>
      <c t="s">
        <v>26</v>
      </c>
    </row>
    <row r="15" spans="1:5" ht="12.75">
      <c r="A15" s="35" t="s">
        <v>55</v>
      </c>
      <c r="E15" s="39" t="s">
        <v>14436</v>
      </c>
    </row>
    <row r="16" spans="1:5" ht="12.75">
      <c r="A16" s="35" t="s">
        <v>57</v>
      </c>
      <c r="E16" s="40" t="s">
        <v>14437</v>
      </c>
    </row>
    <row r="17" spans="1:5" ht="12.75">
      <c r="A17" t="s">
        <v>59</v>
      </c>
      <c r="E17" s="39" t="s">
        <v>68</v>
      </c>
    </row>
    <row r="18" spans="1:16" ht="12.75">
      <c r="A18" t="s">
        <v>48</v>
      </c>
      <c s="34" t="s">
        <v>25</v>
      </c>
      <c s="34" t="s">
        <v>7184</v>
      </c>
      <c s="35" t="s">
        <v>4127</v>
      </c>
      <c s="6" t="s">
        <v>7185</v>
      </c>
      <c s="36" t="s">
        <v>697</v>
      </c>
      <c s="37">
        <v>182.4</v>
      </c>
      <c s="36">
        <v>0</v>
      </c>
      <c s="36">
        <f>ROUND(G18*H18,6)</f>
      </c>
      <c r="L18" s="38">
        <v>0</v>
      </c>
      <c s="32">
        <f>ROUND(ROUND(L18,2)*ROUND(G18,3),2)</f>
      </c>
      <c s="36" t="s">
        <v>66</v>
      </c>
      <c>
        <f>(M18*21)/100</f>
      </c>
      <c t="s">
        <v>26</v>
      </c>
    </row>
    <row r="19" spans="1:5" ht="25.5">
      <c r="A19" s="35" t="s">
        <v>55</v>
      </c>
      <c r="E19" s="39" t="s">
        <v>14438</v>
      </c>
    </row>
    <row r="20" spans="1:5" ht="12.75">
      <c r="A20" s="35" t="s">
        <v>57</v>
      </c>
      <c r="E20" s="40" t="s">
        <v>14437</v>
      </c>
    </row>
    <row r="21" spans="1:5" ht="12.75">
      <c r="A21" t="s">
        <v>59</v>
      </c>
      <c r="E21" s="39" t="s">
        <v>68</v>
      </c>
    </row>
    <row r="22" spans="1:16" ht="12.75">
      <c r="A22" t="s">
        <v>48</v>
      </c>
      <c s="34" t="s">
        <v>74</v>
      </c>
      <c s="34" t="s">
        <v>7184</v>
      </c>
      <c s="35" t="s">
        <v>4134</v>
      </c>
      <c s="6" t="s">
        <v>7185</v>
      </c>
      <c s="36" t="s">
        <v>697</v>
      </c>
      <c s="37">
        <v>19</v>
      </c>
      <c s="36">
        <v>0</v>
      </c>
      <c s="36">
        <f>ROUND(G22*H22,6)</f>
      </c>
      <c r="L22" s="38">
        <v>0</v>
      </c>
      <c s="32">
        <f>ROUND(ROUND(L22,2)*ROUND(G22,3),2)</f>
      </c>
      <c s="36" t="s">
        <v>66</v>
      </c>
      <c>
        <f>(M22*21)/100</f>
      </c>
      <c t="s">
        <v>26</v>
      </c>
    </row>
    <row r="23" spans="1:5" ht="25.5">
      <c r="A23" s="35" t="s">
        <v>55</v>
      </c>
      <c r="E23" s="39" t="s">
        <v>14439</v>
      </c>
    </row>
    <row r="24" spans="1:5" ht="12.75">
      <c r="A24" s="35" t="s">
        <v>57</v>
      </c>
      <c r="E24" s="40" t="s">
        <v>14437</v>
      </c>
    </row>
    <row r="25" spans="1:5" ht="12.75">
      <c r="A25" t="s">
        <v>59</v>
      </c>
      <c r="E25" s="39" t="s">
        <v>68</v>
      </c>
    </row>
    <row r="26" spans="1:13" ht="12.75">
      <c r="A26" t="s">
        <v>45</v>
      </c>
      <c r="C26" s="31" t="s">
        <v>83</v>
      </c>
      <c r="E26" s="33" t="s">
        <v>2777</v>
      </c>
      <c r="J26" s="32">
        <f>0</f>
      </c>
      <c s="32">
        <f>0</f>
      </c>
      <c s="32">
        <f>0+L27+L31+L35</f>
      </c>
      <c s="32">
        <f>0+M27+M31+M35</f>
      </c>
    </row>
    <row r="27" spans="1:16" ht="12.75">
      <c r="A27" t="s">
        <v>48</v>
      </c>
      <c s="34" t="s">
        <v>77</v>
      </c>
      <c s="34" t="s">
        <v>14028</v>
      </c>
      <c s="35" t="s">
        <v>4</v>
      </c>
      <c s="6" t="s">
        <v>14029</v>
      </c>
      <c s="36" t="s">
        <v>92</v>
      </c>
      <c s="37">
        <v>211</v>
      </c>
      <c s="36">
        <v>0</v>
      </c>
      <c s="36">
        <f>ROUND(G27*H27,6)</f>
      </c>
      <c r="L27" s="38">
        <v>0</v>
      </c>
      <c s="32">
        <f>ROUND(ROUND(L27,2)*ROUND(G27,3),2)</f>
      </c>
      <c s="36" t="s">
        <v>54</v>
      </c>
      <c>
        <f>(M27*21)/100</f>
      </c>
      <c t="s">
        <v>26</v>
      </c>
    </row>
    <row r="28" spans="1:5" ht="12.75">
      <c r="A28" s="35" t="s">
        <v>55</v>
      </c>
      <c r="E28" s="39" t="s">
        <v>14030</v>
      </c>
    </row>
    <row r="29" spans="1:5" ht="12.75">
      <c r="A29" s="35" t="s">
        <v>57</v>
      </c>
      <c r="E29" s="40" t="s">
        <v>4</v>
      </c>
    </row>
    <row r="30" spans="1:5" ht="12.75">
      <c r="A30" t="s">
        <v>59</v>
      </c>
      <c r="E30" s="39" t="s">
        <v>4</v>
      </c>
    </row>
    <row r="31" spans="1:16" ht="12.75">
      <c r="A31" t="s">
        <v>48</v>
      </c>
      <c s="34" t="s">
        <v>80</v>
      </c>
      <c s="34" t="s">
        <v>6711</v>
      </c>
      <c s="35" t="s">
        <v>62</v>
      </c>
      <c s="6" t="s">
        <v>6712</v>
      </c>
      <c s="36" t="s">
        <v>697</v>
      </c>
      <c s="37">
        <v>1814.4</v>
      </c>
      <c s="36">
        <v>0</v>
      </c>
      <c s="36">
        <f>ROUND(G31*H31,6)</f>
      </c>
      <c r="L31" s="38">
        <v>0</v>
      </c>
      <c s="32">
        <f>ROUND(ROUND(L31,2)*ROUND(G31,3),2)</f>
      </c>
      <c s="36" t="s">
        <v>66</v>
      </c>
      <c>
        <f>(M31*21)/100</f>
      </c>
      <c t="s">
        <v>26</v>
      </c>
    </row>
    <row r="32" spans="1:5" ht="25.5">
      <c r="A32" s="35" t="s">
        <v>55</v>
      </c>
      <c r="E32" s="39" t="s">
        <v>14440</v>
      </c>
    </row>
    <row r="33" spans="1:5" ht="12.75">
      <c r="A33" s="35" t="s">
        <v>57</v>
      </c>
      <c r="E33" s="40" t="s">
        <v>14441</v>
      </c>
    </row>
    <row r="34" spans="1:5" ht="12.75">
      <c r="A34" t="s">
        <v>59</v>
      </c>
      <c r="E34" s="39" t="s">
        <v>68</v>
      </c>
    </row>
    <row r="35" spans="1:16" ht="12.75">
      <c r="A35" t="s">
        <v>48</v>
      </c>
      <c s="34" t="s">
        <v>83</v>
      </c>
      <c s="34" t="s">
        <v>6711</v>
      </c>
      <c s="35" t="s">
        <v>26</v>
      </c>
      <c s="6" t="s">
        <v>6712</v>
      </c>
      <c s="36" t="s">
        <v>697</v>
      </c>
      <c s="37">
        <v>3.42</v>
      </c>
      <c s="36">
        <v>0</v>
      </c>
      <c s="36">
        <f>ROUND(G35*H35,6)</f>
      </c>
      <c r="L35" s="38">
        <v>0</v>
      </c>
      <c s="32">
        <f>ROUND(ROUND(L35,2)*ROUND(G35,3),2)</f>
      </c>
      <c s="36" t="s">
        <v>66</v>
      </c>
      <c>
        <f>(M35*21)/100</f>
      </c>
      <c t="s">
        <v>26</v>
      </c>
    </row>
    <row r="36" spans="1:5" ht="25.5">
      <c r="A36" s="35" t="s">
        <v>55</v>
      </c>
      <c r="E36" s="39" t="s">
        <v>14440</v>
      </c>
    </row>
    <row r="37" spans="1:5" ht="12.75">
      <c r="A37" s="35" t="s">
        <v>57</v>
      </c>
      <c r="E37" s="40" t="s">
        <v>14442</v>
      </c>
    </row>
    <row r="38" spans="1:5" ht="12.75">
      <c r="A38" t="s">
        <v>59</v>
      </c>
      <c r="E38" s="39" t="s">
        <v>68</v>
      </c>
    </row>
    <row r="39" spans="1:13" ht="12.75">
      <c r="A39" t="s">
        <v>45</v>
      </c>
      <c r="C39" s="31" t="s">
        <v>89</v>
      </c>
      <c r="E39" s="33" t="s">
        <v>4267</v>
      </c>
      <c r="J39" s="32">
        <f>0</f>
      </c>
      <c s="32">
        <f>0</f>
      </c>
      <c s="32">
        <f>0+L40+L44+L48+L52+L56+L60+L64</f>
      </c>
      <c s="32">
        <f>0+M40+M44+M48+M52+M56+M60+M64</f>
      </c>
    </row>
    <row r="40" spans="1:16" ht="12.75">
      <c r="A40" t="s">
        <v>48</v>
      </c>
      <c s="34" t="s">
        <v>86</v>
      </c>
      <c s="34" t="s">
        <v>14031</v>
      </c>
      <c s="35" t="s">
        <v>4</v>
      </c>
      <c s="6" t="s">
        <v>14032</v>
      </c>
      <c s="36" t="s">
        <v>92</v>
      </c>
      <c s="37">
        <v>12</v>
      </c>
      <c s="36">
        <v>0</v>
      </c>
      <c s="36">
        <f>ROUND(G40*H40,6)</f>
      </c>
      <c r="L40" s="38">
        <v>0</v>
      </c>
      <c s="32">
        <f>ROUND(ROUND(L40,2)*ROUND(G40,3),2)</f>
      </c>
      <c s="36" t="s">
        <v>54</v>
      </c>
      <c>
        <f>(M40*21)/100</f>
      </c>
      <c t="s">
        <v>26</v>
      </c>
    </row>
    <row r="41" spans="1:5" ht="38.25">
      <c r="A41" s="35" t="s">
        <v>55</v>
      </c>
      <c r="E41" s="39" t="s">
        <v>14443</v>
      </c>
    </row>
    <row r="42" spans="1:5" ht="12.75">
      <c r="A42" s="35" t="s">
        <v>57</v>
      </c>
      <c r="E42" s="40" t="s">
        <v>14444</v>
      </c>
    </row>
    <row r="43" spans="1:5" ht="89.25">
      <c r="A43" t="s">
        <v>59</v>
      </c>
      <c r="E43" s="39" t="s">
        <v>14034</v>
      </c>
    </row>
    <row r="44" spans="1:16" ht="12.75">
      <c r="A44" t="s">
        <v>48</v>
      </c>
      <c s="34" t="s">
        <v>89</v>
      </c>
      <c s="34" t="s">
        <v>14035</v>
      </c>
      <c s="35" t="s">
        <v>4</v>
      </c>
      <c s="6" t="s">
        <v>14036</v>
      </c>
      <c s="36" t="s">
        <v>92</v>
      </c>
      <c s="37">
        <v>68</v>
      </c>
      <c s="36">
        <v>0</v>
      </c>
      <c s="36">
        <f>ROUND(G44*H44,6)</f>
      </c>
      <c r="L44" s="38">
        <v>0</v>
      </c>
      <c s="32">
        <f>ROUND(ROUND(L44,2)*ROUND(G44,3),2)</f>
      </c>
      <c s="36" t="s">
        <v>66</v>
      </c>
      <c>
        <f>(M44*21)/100</f>
      </c>
      <c t="s">
        <v>26</v>
      </c>
    </row>
    <row r="45" spans="1:5" ht="25.5">
      <c r="A45" s="35" t="s">
        <v>55</v>
      </c>
      <c r="E45" s="39" t="s">
        <v>14445</v>
      </c>
    </row>
    <row r="46" spans="1:5" ht="12.75">
      <c r="A46" s="35" t="s">
        <v>57</v>
      </c>
      <c r="E46" s="40" t="s">
        <v>14444</v>
      </c>
    </row>
    <row r="47" spans="1:5" ht="12.75">
      <c r="A47" t="s">
        <v>59</v>
      </c>
      <c r="E47" s="39" t="s">
        <v>68</v>
      </c>
    </row>
    <row r="48" spans="1:16" ht="12.75">
      <c r="A48" t="s">
        <v>48</v>
      </c>
      <c s="34" t="s">
        <v>93</v>
      </c>
      <c s="34" t="s">
        <v>14446</v>
      </c>
      <c s="35" t="s">
        <v>4</v>
      </c>
      <c s="6" t="s">
        <v>14447</v>
      </c>
      <c s="36" t="s">
        <v>92</v>
      </c>
      <c s="37">
        <v>24</v>
      </c>
      <c s="36">
        <v>0</v>
      </c>
      <c s="36">
        <f>ROUND(G48*H48,6)</f>
      </c>
      <c r="L48" s="38">
        <v>0</v>
      </c>
      <c s="32">
        <f>ROUND(ROUND(L48,2)*ROUND(G48,3),2)</f>
      </c>
      <c s="36" t="s">
        <v>66</v>
      </c>
      <c>
        <f>(M48*21)/100</f>
      </c>
      <c t="s">
        <v>26</v>
      </c>
    </row>
    <row r="49" spans="1:5" ht="25.5">
      <c r="A49" s="35" t="s">
        <v>55</v>
      </c>
      <c r="E49" s="39" t="s">
        <v>14448</v>
      </c>
    </row>
    <row r="50" spans="1:5" ht="12.75">
      <c r="A50" s="35" t="s">
        <v>57</v>
      </c>
      <c r="E50" s="40" t="s">
        <v>14444</v>
      </c>
    </row>
    <row r="51" spans="1:5" ht="12.75">
      <c r="A51" t="s">
        <v>59</v>
      </c>
      <c r="E51" s="39" t="s">
        <v>68</v>
      </c>
    </row>
    <row r="52" spans="1:16" ht="12.75">
      <c r="A52" t="s">
        <v>48</v>
      </c>
      <c s="34" t="s">
        <v>96</v>
      </c>
      <c s="34" t="s">
        <v>14449</v>
      </c>
      <c s="35" t="s">
        <v>4</v>
      </c>
      <c s="6" t="s">
        <v>14450</v>
      </c>
      <c s="36" t="s">
        <v>92</v>
      </c>
      <c s="37">
        <v>2</v>
      </c>
      <c s="36">
        <v>0</v>
      </c>
      <c s="36">
        <f>ROUND(G52*H52,6)</f>
      </c>
      <c r="L52" s="38">
        <v>0</v>
      </c>
      <c s="32">
        <f>ROUND(ROUND(L52,2)*ROUND(G52,3),2)</f>
      </c>
      <c s="36" t="s">
        <v>54</v>
      </c>
      <c>
        <f>(M52*21)/100</f>
      </c>
      <c t="s">
        <v>26</v>
      </c>
    </row>
    <row r="53" spans="1:5" ht="51">
      <c r="A53" s="35" t="s">
        <v>55</v>
      </c>
      <c r="E53" s="39" t="s">
        <v>14451</v>
      </c>
    </row>
    <row r="54" spans="1:5" ht="12.75">
      <c r="A54" s="35" t="s">
        <v>57</v>
      </c>
      <c r="E54" s="40" t="s">
        <v>14444</v>
      </c>
    </row>
    <row r="55" spans="1:5" ht="89.25">
      <c r="A55" t="s">
        <v>59</v>
      </c>
      <c r="E55" s="39" t="s">
        <v>14034</v>
      </c>
    </row>
    <row r="56" spans="1:16" ht="12.75">
      <c r="A56" t="s">
        <v>48</v>
      </c>
      <c s="34" t="s">
        <v>99</v>
      </c>
      <c s="34" t="s">
        <v>14452</v>
      </c>
      <c s="35" t="s">
        <v>4</v>
      </c>
      <c s="6" t="s">
        <v>14453</v>
      </c>
      <c s="36" t="s">
        <v>3911</v>
      </c>
      <c s="37">
        <v>167</v>
      </c>
      <c s="36">
        <v>0</v>
      </c>
      <c s="36">
        <f>ROUND(G56*H56,6)</f>
      </c>
      <c r="L56" s="38">
        <v>0</v>
      </c>
      <c s="32">
        <f>ROUND(ROUND(L56,2)*ROUND(G56,3),2)</f>
      </c>
      <c s="36" t="s">
        <v>54</v>
      </c>
      <c>
        <f>(M56*21)/100</f>
      </c>
      <c t="s">
        <v>26</v>
      </c>
    </row>
    <row r="57" spans="1:5" ht="38.25">
      <c r="A57" s="35" t="s">
        <v>55</v>
      </c>
      <c r="E57" s="39" t="s">
        <v>14454</v>
      </c>
    </row>
    <row r="58" spans="1:5" ht="12.75">
      <c r="A58" s="35" t="s">
        <v>57</v>
      </c>
      <c r="E58" s="40" t="s">
        <v>4</v>
      </c>
    </row>
    <row r="59" spans="1:5" ht="89.25">
      <c r="A59" t="s">
        <v>59</v>
      </c>
      <c r="E59" s="39" t="s">
        <v>14034</v>
      </c>
    </row>
    <row r="60" spans="1:16" ht="12.75">
      <c r="A60" t="s">
        <v>48</v>
      </c>
      <c s="34" t="s">
        <v>102</v>
      </c>
      <c s="34" t="s">
        <v>14455</v>
      </c>
      <c s="35" t="s">
        <v>4</v>
      </c>
      <c s="6" t="s">
        <v>14456</v>
      </c>
      <c s="36" t="s">
        <v>3911</v>
      </c>
      <c s="37">
        <v>3</v>
      </c>
      <c s="36">
        <v>0</v>
      </c>
      <c s="36">
        <f>ROUND(G60*H60,6)</f>
      </c>
      <c r="L60" s="38">
        <v>0</v>
      </c>
      <c s="32">
        <f>ROUND(ROUND(L60,2)*ROUND(G60,3),2)</f>
      </c>
      <c s="36" t="s">
        <v>54</v>
      </c>
      <c>
        <f>(M60*21)/100</f>
      </c>
      <c t="s">
        <v>26</v>
      </c>
    </row>
    <row r="61" spans="1:5" ht="51">
      <c r="A61" s="35" t="s">
        <v>55</v>
      </c>
      <c r="E61" s="39" t="s">
        <v>14457</v>
      </c>
    </row>
    <row r="62" spans="1:5" ht="12.75">
      <c r="A62" s="35" t="s">
        <v>57</v>
      </c>
      <c r="E62" s="40" t="s">
        <v>4</v>
      </c>
    </row>
    <row r="63" spans="1:5" ht="89.25">
      <c r="A63" t="s">
        <v>59</v>
      </c>
      <c r="E63" s="39" t="s">
        <v>14034</v>
      </c>
    </row>
    <row r="64" spans="1:16" ht="12.75">
      <c r="A64" t="s">
        <v>48</v>
      </c>
      <c s="34" t="s">
        <v>105</v>
      </c>
      <c s="34" t="s">
        <v>14458</v>
      </c>
      <c s="35" t="s">
        <v>4</v>
      </c>
      <c s="6" t="s">
        <v>14459</v>
      </c>
      <c s="36" t="s">
        <v>3911</v>
      </c>
      <c s="37">
        <v>5</v>
      </c>
      <c s="36">
        <v>0</v>
      </c>
      <c s="36">
        <f>ROUND(G64*H64,6)</f>
      </c>
      <c r="L64" s="38">
        <v>0</v>
      </c>
      <c s="32">
        <f>ROUND(ROUND(L64,2)*ROUND(G64,3),2)</f>
      </c>
      <c s="36" t="s">
        <v>54</v>
      </c>
      <c>
        <f>(M64*21)/100</f>
      </c>
      <c t="s">
        <v>26</v>
      </c>
    </row>
    <row r="65" spans="1:5" ht="51">
      <c r="A65" s="35" t="s">
        <v>55</v>
      </c>
      <c r="E65" s="39" t="s">
        <v>14460</v>
      </c>
    </row>
    <row r="66" spans="1:5" ht="12.75">
      <c r="A66" s="35" t="s">
        <v>57</v>
      </c>
      <c r="E66" s="40" t="s">
        <v>4</v>
      </c>
    </row>
    <row r="67" spans="1:5" ht="89.25">
      <c r="A67" t="s">
        <v>59</v>
      </c>
      <c r="E67" s="39" t="s">
        <v>14034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1.xml><?xml version="1.0" encoding="utf-8"?>
<worksheet xmlns="http://schemas.openxmlformats.org/spreadsheetml/2006/main" xmlns:r="http://schemas.openxmlformats.org/officeDocument/2006/relationships">
  <dimension ref="A1:T1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10629</v>
      </c>
      <c s="41">
        <f>Rekapitulace!C263</f>
      </c>
      <c s="20" t="s">
        <v>0</v>
      </c>
      <c t="s">
        <v>22</v>
      </c>
      <c t="s">
        <v>26</v>
      </c>
    </row>
    <row r="4" spans="1:16" ht="32" customHeight="1">
      <c r="A4" s="24" t="s">
        <v>19</v>
      </c>
      <c s="25" t="s">
        <v>27</v>
      </c>
      <c s="27" t="s">
        <v>10629</v>
      </c>
      <c r="E4" s="26" t="s">
        <v>10630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COUNTIFS(L8:L124,"=0",A8:A124,"P")+COUNTIFS(L8:L124,"",A8:A124,"P")+SUM(Q8:Q124)</f>
      </c>
    </row>
    <row r="8" spans="1:13" ht="12.75">
      <c r="A8" t="s">
        <v>43</v>
      </c>
      <c r="C8" s="28" t="s">
        <v>14463</v>
      </c>
      <c r="E8" s="30" t="s">
        <v>14462</v>
      </c>
      <c r="J8" s="29">
        <f>0+J9+J22+J63+J72+J93+J98+J103</f>
      </c>
      <c s="29">
        <f>0+K9+K22+K63+K72+K93+K98+K103</f>
      </c>
      <c s="29">
        <f>0+L9+L22+L63+L72+L93+L98+L103</f>
      </c>
      <c s="29">
        <f>0+M9+M22+M63+M72+M93+M98+M103</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8.026</v>
      </c>
      <c s="36">
        <v>0</v>
      </c>
      <c s="36">
        <f>ROUND(G10*H10,6)</f>
      </c>
      <c r="L10" s="38">
        <v>0</v>
      </c>
      <c s="32">
        <f>ROUND(ROUND(L10,2)*ROUND(G10,3),2)</f>
      </c>
      <c s="36" t="s">
        <v>54</v>
      </c>
      <c>
        <f>(M10*21)/100</f>
      </c>
      <c t="s">
        <v>26</v>
      </c>
    </row>
    <row r="11" spans="1:5" ht="25.5">
      <c r="A11" s="35" t="s">
        <v>55</v>
      </c>
      <c r="E11" s="39" t="s">
        <v>56</v>
      </c>
    </row>
    <row r="12" spans="1:5" ht="25.5">
      <c r="A12" s="35" t="s">
        <v>57</v>
      </c>
      <c r="E12" s="40" t="s">
        <v>14464</v>
      </c>
    </row>
    <row r="13" spans="1:5" ht="25.5">
      <c r="A13" t="s">
        <v>59</v>
      </c>
      <c r="E13" s="39" t="s">
        <v>56</v>
      </c>
    </row>
    <row r="14" spans="1:16" ht="25.5">
      <c r="A14" t="s">
        <v>48</v>
      </c>
      <c s="34" t="s">
        <v>26</v>
      </c>
      <c s="34" t="s">
        <v>923</v>
      </c>
      <c s="35" t="s">
        <v>924</v>
      </c>
      <c s="6" t="s">
        <v>925</v>
      </c>
      <c s="36" t="s">
        <v>53</v>
      </c>
      <c s="37">
        <v>63.998</v>
      </c>
      <c s="36">
        <v>0</v>
      </c>
      <c s="36">
        <f>ROUND(G14*H14,6)</f>
      </c>
      <c r="L14" s="38">
        <v>0</v>
      </c>
      <c s="32">
        <f>ROUND(ROUND(L14,2)*ROUND(G14,3),2)</f>
      </c>
      <c s="36" t="s">
        <v>54</v>
      </c>
      <c>
        <f>(M14*21)/100</f>
      </c>
      <c t="s">
        <v>26</v>
      </c>
    </row>
    <row r="15" spans="1:5" ht="25.5">
      <c r="A15" s="35" t="s">
        <v>55</v>
      </c>
      <c r="E15" s="39" t="s">
        <v>56</v>
      </c>
    </row>
    <row r="16" spans="1:5" ht="51">
      <c r="A16" s="35" t="s">
        <v>57</v>
      </c>
      <c r="E16" s="40" t="s">
        <v>14465</v>
      </c>
    </row>
    <row r="17" spans="1:5" ht="25.5">
      <c r="A17" t="s">
        <v>59</v>
      </c>
      <c r="E17" s="39" t="s">
        <v>56</v>
      </c>
    </row>
    <row r="18" spans="1:16" ht="25.5">
      <c r="A18" t="s">
        <v>48</v>
      </c>
      <c s="34" t="s">
        <v>25</v>
      </c>
      <c s="34" t="s">
        <v>2950</v>
      </c>
      <c s="35" t="s">
        <v>2951</v>
      </c>
      <c s="6" t="s">
        <v>2952</v>
      </c>
      <c s="36" t="s">
        <v>53</v>
      </c>
      <c s="37">
        <v>0.021</v>
      </c>
      <c s="36">
        <v>0</v>
      </c>
      <c s="36">
        <f>ROUND(G18*H18,6)</f>
      </c>
      <c r="L18" s="38">
        <v>0</v>
      </c>
      <c s="32">
        <f>ROUND(ROUND(L18,2)*ROUND(G18,3),2)</f>
      </c>
      <c s="36" t="s">
        <v>54</v>
      </c>
      <c>
        <f>(M18*21)/100</f>
      </c>
      <c t="s">
        <v>26</v>
      </c>
    </row>
    <row r="19" spans="1:5" ht="25.5">
      <c r="A19" s="35" t="s">
        <v>55</v>
      </c>
      <c r="E19" s="39" t="s">
        <v>56</v>
      </c>
    </row>
    <row r="20" spans="1:5" ht="25.5">
      <c r="A20" s="35" t="s">
        <v>57</v>
      </c>
      <c r="E20" s="40" t="s">
        <v>14466</v>
      </c>
    </row>
    <row r="21" spans="1:5" ht="25.5">
      <c r="A21" t="s">
        <v>59</v>
      </c>
      <c r="E21" s="39" t="s">
        <v>56</v>
      </c>
    </row>
    <row r="22" spans="1:13" ht="12.75">
      <c r="A22" t="s">
        <v>45</v>
      </c>
      <c r="C22" s="31" t="s">
        <v>62</v>
      </c>
      <c r="E22" s="33" t="s">
        <v>694</v>
      </c>
      <c r="J22" s="32">
        <f>0</f>
      </c>
      <c s="32">
        <f>0</f>
      </c>
      <c s="32">
        <f>0+L23+L27+L31+L35+L39+L43+L47+L51+L55+L59</f>
      </c>
      <c s="32">
        <f>0+M23+M27+M31+M35+M39+M43+M47+M51+M55+M59</f>
      </c>
    </row>
    <row r="23" spans="1:16" ht="12.75">
      <c r="A23" t="s">
        <v>48</v>
      </c>
      <c s="34" t="s">
        <v>74</v>
      </c>
      <c s="34" t="s">
        <v>5669</v>
      </c>
      <c s="35" t="s">
        <v>4</v>
      </c>
      <c s="6" t="s">
        <v>5670</v>
      </c>
      <c s="36" t="s">
        <v>65</v>
      </c>
      <c s="37">
        <v>24.492</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14467</v>
      </c>
      <c s="35" t="s">
        <v>4</v>
      </c>
      <c s="6" t="s">
        <v>14468</v>
      </c>
      <c s="36" t="s">
        <v>65</v>
      </c>
      <c s="37">
        <v>4.992</v>
      </c>
      <c s="36">
        <v>0</v>
      </c>
      <c s="36">
        <f>ROUND(G27*H27,6)</f>
      </c>
      <c r="L27" s="38">
        <v>0</v>
      </c>
      <c s="32">
        <f>ROUND(ROUND(L27,2)*ROUND(G27,3),2)</f>
      </c>
      <c s="36" t="s">
        <v>66</v>
      </c>
      <c>
        <f>(M27*21)/100</f>
      </c>
      <c t="s">
        <v>26</v>
      </c>
    </row>
    <row r="28" spans="1:5" ht="12.75">
      <c r="A28" s="35" t="s">
        <v>55</v>
      </c>
      <c r="E28" s="39" t="s">
        <v>4</v>
      </c>
    </row>
    <row r="29" spans="1:5" ht="63.75">
      <c r="A29" s="35" t="s">
        <v>57</v>
      </c>
      <c r="E29" s="40" t="s">
        <v>14469</v>
      </c>
    </row>
    <row r="30" spans="1:5" ht="12.75">
      <c r="A30" t="s">
        <v>59</v>
      </c>
      <c r="E30" s="39" t="s">
        <v>68</v>
      </c>
    </row>
    <row r="31" spans="1:16" ht="12.75">
      <c r="A31" t="s">
        <v>48</v>
      </c>
      <c s="34" t="s">
        <v>80</v>
      </c>
      <c s="34" t="s">
        <v>10114</v>
      </c>
      <c s="35" t="s">
        <v>4</v>
      </c>
      <c s="6" t="s">
        <v>10115</v>
      </c>
      <c s="36" t="s">
        <v>65</v>
      </c>
      <c s="37">
        <v>4.224</v>
      </c>
      <c s="36">
        <v>0</v>
      </c>
      <c s="36">
        <f>ROUND(G31*H31,6)</f>
      </c>
      <c r="L31" s="38">
        <v>0</v>
      </c>
      <c s="32">
        <f>ROUND(ROUND(L31,2)*ROUND(G31,3),2)</f>
      </c>
      <c s="36" t="s">
        <v>66</v>
      </c>
      <c>
        <f>(M31*21)/100</f>
      </c>
      <c t="s">
        <v>26</v>
      </c>
    </row>
    <row r="32" spans="1:5" ht="12.75">
      <c r="A32" s="35" t="s">
        <v>55</v>
      </c>
      <c r="E32" s="39" t="s">
        <v>4</v>
      </c>
    </row>
    <row r="33" spans="1:5" ht="63.75">
      <c r="A33" s="35" t="s">
        <v>57</v>
      </c>
      <c r="E33" s="40" t="s">
        <v>14469</v>
      </c>
    </row>
    <row r="34" spans="1:5" ht="12.75">
      <c r="A34" t="s">
        <v>59</v>
      </c>
      <c r="E34" s="39" t="s">
        <v>68</v>
      </c>
    </row>
    <row r="35" spans="1:16" ht="12.75">
      <c r="A35" t="s">
        <v>48</v>
      </c>
      <c s="34" t="s">
        <v>83</v>
      </c>
      <c s="34" t="s">
        <v>4744</v>
      </c>
      <c s="35" t="s">
        <v>4</v>
      </c>
      <c s="6" t="s">
        <v>8090</v>
      </c>
      <c s="36" t="s">
        <v>65</v>
      </c>
      <c s="37">
        <v>19.5</v>
      </c>
      <c s="36">
        <v>0</v>
      </c>
      <c s="36">
        <f>ROUND(G35*H35,6)</f>
      </c>
      <c r="L35" s="38">
        <v>0</v>
      </c>
      <c s="32">
        <f>ROUND(ROUND(L35,2)*ROUND(G35,3),2)</f>
      </c>
      <c s="36" t="s">
        <v>66</v>
      </c>
      <c>
        <f>(M35*21)/100</f>
      </c>
      <c t="s">
        <v>26</v>
      </c>
    </row>
    <row r="36" spans="1:5" ht="12.75">
      <c r="A36" s="35" t="s">
        <v>55</v>
      </c>
      <c r="E36" s="39" t="s">
        <v>4746</v>
      </c>
    </row>
    <row r="37" spans="1:5" ht="63.75">
      <c r="A37" s="35" t="s">
        <v>57</v>
      </c>
      <c r="E37" s="40" t="s">
        <v>14470</v>
      </c>
    </row>
    <row r="38" spans="1:5" ht="12.75">
      <c r="A38" t="s">
        <v>59</v>
      </c>
      <c r="E38" s="39" t="s">
        <v>68</v>
      </c>
    </row>
    <row r="39" spans="1:16" ht="12.75">
      <c r="A39" t="s">
        <v>48</v>
      </c>
      <c s="34" t="s">
        <v>86</v>
      </c>
      <c s="34" t="s">
        <v>72</v>
      </c>
      <c s="35" t="s">
        <v>4</v>
      </c>
      <c s="6" t="s">
        <v>73</v>
      </c>
      <c s="36" t="s">
        <v>65</v>
      </c>
      <c s="37">
        <v>24.492</v>
      </c>
      <c s="36">
        <v>0</v>
      </c>
      <c s="36">
        <f>ROUND(G39*H39,6)</f>
      </c>
      <c r="L39" s="38">
        <v>0</v>
      </c>
      <c s="32">
        <f>ROUND(ROUND(L39,2)*ROUND(G39,3),2)</f>
      </c>
      <c s="36" t="s">
        <v>66</v>
      </c>
      <c>
        <f>(M39*21)/100</f>
      </c>
      <c t="s">
        <v>26</v>
      </c>
    </row>
    <row r="40" spans="1:5" ht="12.75">
      <c r="A40" s="35" t="s">
        <v>55</v>
      </c>
      <c r="E40" s="39" t="s">
        <v>4</v>
      </c>
    </row>
    <row r="41" spans="1:5" ht="114.75">
      <c r="A41" s="35" t="s">
        <v>57</v>
      </c>
      <c r="E41" s="40" t="s">
        <v>14471</v>
      </c>
    </row>
    <row r="42" spans="1:5" ht="12.75">
      <c r="A42" t="s">
        <v>59</v>
      </c>
      <c r="E42" s="39" t="s">
        <v>68</v>
      </c>
    </row>
    <row r="43" spans="1:16" ht="12.75">
      <c r="A43" t="s">
        <v>48</v>
      </c>
      <c s="34" t="s">
        <v>89</v>
      </c>
      <c s="34" t="s">
        <v>5318</v>
      </c>
      <c s="35" t="s">
        <v>4</v>
      </c>
      <c s="6" t="s">
        <v>5319</v>
      </c>
      <c s="36" t="s">
        <v>697</v>
      </c>
      <c s="37">
        <v>13</v>
      </c>
      <c s="36">
        <v>0</v>
      </c>
      <c s="36">
        <f>ROUND(G43*H43,6)</f>
      </c>
      <c r="L43" s="38">
        <v>0</v>
      </c>
      <c s="32">
        <f>ROUND(ROUND(L43,2)*ROUND(G43,3),2)</f>
      </c>
      <c s="36" t="s">
        <v>66</v>
      </c>
      <c>
        <f>(M43*21)/100</f>
      </c>
      <c t="s">
        <v>26</v>
      </c>
    </row>
    <row r="44" spans="1:5" ht="12.75">
      <c r="A44" s="35" t="s">
        <v>55</v>
      </c>
      <c r="E44" s="39" t="s">
        <v>4</v>
      </c>
    </row>
    <row r="45" spans="1:5" ht="63.75">
      <c r="A45" s="35" t="s">
        <v>57</v>
      </c>
      <c r="E45" s="40" t="s">
        <v>14472</v>
      </c>
    </row>
    <row r="46" spans="1:5" ht="12.75">
      <c r="A46" t="s">
        <v>59</v>
      </c>
      <c r="E46" s="39" t="s">
        <v>68</v>
      </c>
    </row>
    <row r="47" spans="1:16" ht="12.75">
      <c r="A47" t="s">
        <v>48</v>
      </c>
      <c s="34" t="s">
        <v>93</v>
      </c>
      <c s="34" t="s">
        <v>3996</v>
      </c>
      <c s="35" t="s">
        <v>4</v>
      </c>
      <c s="6" t="s">
        <v>3997</v>
      </c>
      <c s="36" t="s">
        <v>697</v>
      </c>
      <c s="37">
        <v>13</v>
      </c>
      <c s="36">
        <v>0</v>
      </c>
      <c s="36">
        <f>ROUND(G47*H47,6)</f>
      </c>
      <c r="L47" s="38">
        <v>0</v>
      </c>
      <c s="32">
        <f>ROUND(ROUND(L47,2)*ROUND(G47,3),2)</f>
      </c>
      <c s="36" t="s">
        <v>66</v>
      </c>
      <c>
        <f>(M47*21)/100</f>
      </c>
      <c t="s">
        <v>26</v>
      </c>
    </row>
    <row r="48" spans="1:5" ht="12.75">
      <c r="A48" s="35" t="s">
        <v>55</v>
      </c>
      <c r="E48" s="39" t="s">
        <v>4</v>
      </c>
    </row>
    <row r="49" spans="1:5" ht="63.75">
      <c r="A49" s="35" t="s">
        <v>57</v>
      </c>
      <c r="E49" s="40" t="s">
        <v>14472</v>
      </c>
    </row>
    <row r="50" spans="1:5" ht="12.75">
      <c r="A50" t="s">
        <v>59</v>
      </c>
      <c r="E50" s="39" t="s">
        <v>68</v>
      </c>
    </row>
    <row r="51" spans="1:16" ht="12.75">
      <c r="A51" t="s">
        <v>48</v>
      </c>
      <c s="34" t="s">
        <v>96</v>
      </c>
      <c s="34" t="s">
        <v>3999</v>
      </c>
      <c s="35" t="s">
        <v>4</v>
      </c>
      <c s="6" t="s">
        <v>4000</v>
      </c>
      <c s="36" t="s">
        <v>697</v>
      </c>
      <c s="37">
        <v>13</v>
      </c>
      <c s="36">
        <v>0</v>
      </c>
      <c s="36">
        <f>ROUND(G51*H51,6)</f>
      </c>
      <c r="L51" s="38">
        <v>0</v>
      </c>
      <c s="32">
        <f>ROUND(ROUND(L51,2)*ROUND(G51,3),2)</f>
      </c>
      <c s="36" t="s">
        <v>66</v>
      </c>
      <c>
        <f>(M51*21)/100</f>
      </c>
      <c t="s">
        <v>26</v>
      </c>
    </row>
    <row r="52" spans="1:5" ht="12.75">
      <c r="A52" s="35" t="s">
        <v>55</v>
      </c>
      <c r="E52" s="39" t="s">
        <v>4</v>
      </c>
    </row>
    <row r="53" spans="1:5" ht="63.75">
      <c r="A53" s="35" t="s">
        <v>57</v>
      </c>
      <c r="E53" s="40" t="s">
        <v>14472</v>
      </c>
    </row>
    <row r="54" spans="1:5" ht="12.75">
      <c r="A54" t="s">
        <v>59</v>
      </c>
      <c r="E54" s="39" t="s">
        <v>68</v>
      </c>
    </row>
    <row r="55" spans="1:16" ht="12.75">
      <c r="A55" t="s">
        <v>48</v>
      </c>
      <c s="34" t="s">
        <v>99</v>
      </c>
      <c s="34" t="s">
        <v>4002</v>
      </c>
      <c s="35" t="s">
        <v>4</v>
      </c>
      <c s="6" t="s">
        <v>4003</v>
      </c>
      <c s="36" t="s">
        <v>697</v>
      </c>
      <c s="37">
        <v>13</v>
      </c>
      <c s="36">
        <v>0</v>
      </c>
      <c s="36">
        <f>ROUND(G55*H55,6)</f>
      </c>
      <c r="L55" s="38">
        <v>0</v>
      </c>
      <c s="32">
        <f>ROUND(ROUND(L55,2)*ROUND(G55,3),2)</f>
      </c>
      <c s="36" t="s">
        <v>66</v>
      </c>
      <c>
        <f>(M55*21)/100</f>
      </c>
      <c t="s">
        <v>26</v>
      </c>
    </row>
    <row r="56" spans="1:5" ht="12.75">
      <c r="A56" s="35" t="s">
        <v>55</v>
      </c>
      <c r="E56" s="39" t="s">
        <v>4</v>
      </c>
    </row>
    <row r="57" spans="1:5" ht="63.75">
      <c r="A57" s="35" t="s">
        <v>57</v>
      </c>
      <c r="E57" s="40" t="s">
        <v>14472</v>
      </c>
    </row>
    <row r="58" spans="1:5" ht="12.75">
      <c r="A58" t="s">
        <v>59</v>
      </c>
      <c r="E58" s="39" t="s">
        <v>68</v>
      </c>
    </row>
    <row r="59" spans="1:16" ht="12.75">
      <c r="A59" t="s">
        <v>48</v>
      </c>
      <c s="34" t="s">
        <v>102</v>
      </c>
      <c s="34" t="s">
        <v>4004</v>
      </c>
      <c s="35" t="s">
        <v>4</v>
      </c>
      <c s="6" t="s">
        <v>4005</v>
      </c>
      <c s="36" t="s">
        <v>65</v>
      </c>
      <c s="37">
        <v>0.13</v>
      </c>
      <c s="36">
        <v>0</v>
      </c>
      <c s="36">
        <f>ROUND(G59*H59,6)</f>
      </c>
      <c r="L59" s="38">
        <v>0</v>
      </c>
      <c s="32">
        <f>ROUND(ROUND(L59,2)*ROUND(G59,3),2)</f>
      </c>
      <c s="36" t="s">
        <v>66</v>
      </c>
      <c>
        <f>(M59*21)/100</f>
      </c>
      <c t="s">
        <v>26</v>
      </c>
    </row>
    <row r="60" spans="1:5" ht="12.75">
      <c r="A60" s="35" t="s">
        <v>55</v>
      </c>
      <c r="E60" s="39" t="s">
        <v>4</v>
      </c>
    </row>
    <row r="61" spans="1:5" ht="76.5">
      <c r="A61" s="35" t="s">
        <v>57</v>
      </c>
      <c r="E61" s="40" t="s">
        <v>14473</v>
      </c>
    </row>
    <row r="62" spans="1:5" ht="12.75">
      <c r="A62" t="s">
        <v>59</v>
      </c>
      <c r="E62" s="39" t="s">
        <v>68</v>
      </c>
    </row>
    <row r="63" spans="1:13" ht="12.75">
      <c r="A63" t="s">
        <v>45</v>
      </c>
      <c r="C63" s="31" t="s">
        <v>26</v>
      </c>
      <c r="E63" s="33" t="s">
        <v>4594</v>
      </c>
      <c r="J63" s="32">
        <f>0</f>
      </c>
      <c s="32">
        <f>0</f>
      </c>
      <c s="32">
        <f>0+L64+L68</f>
      </c>
      <c s="32">
        <f>0+M64+M68</f>
      </c>
    </row>
    <row r="64" spans="1:16" ht="12.75">
      <c r="A64" t="s">
        <v>48</v>
      </c>
      <c s="34" t="s">
        <v>105</v>
      </c>
      <c s="34" t="s">
        <v>5112</v>
      </c>
      <c s="35" t="s">
        <v>4</v>
      </c>
      <c s="6" t="s">
        <v>5113</v>
      </c>
      <c s="36" t="s">
        <v>65</v>
      </c>
      <c s="37">
        <v>3.676</v>
      </c>
      <c s="36">
        <v>0</v>
      </c>
      <c s="36">
        <f>ROUND(G64*H64,6)</f>
      </c>
      <c r="L64" s="38">
        <v>0</v>
      </c>
      <c s="32">
        <f>ROUND(ROUND(L64,2)*ROUND(G64,3),2)</f>
      </c>
      <c s="36" t="s">
        <v>66</v>
      </c>
      <c>
        <f>(M64*21)/100</f>
      </c>
      <c t="s">
        <v>26</v>
      </c>
    </row>
    <row r="65" spans="1:5" ht="12.75">
      <c r="A65" s="35" t="s">
        <v>55</v>
      </c>
      <c r="E65" s="39" t="s">
        <v>4</v>
      </c>
    </row>
    <row r="66" spans="1:5" ht="102">
      <c r="A66" s="35" t="s">
        <v>57</v>
      </c>
      <c r="E66" s="40" t="s">
        <v>14474</v>
      </c>
    </row>
    <row r="67" spans="1:5" ht="12.75">
      <c r="A67" t="s">
        <v>59</v>
      </c>
      <c r="E67" s="39" t="s">
        <v>68</v>
      </c>
    </row>
    <row r="68" spans="1:16" ht="12.75">
      <c r="A68" t="s">
        <v>48</v>
      </c>
      <c s="34" t="s">
        <v>108</v>
      </c>
      <c s="34" t="s">
        <v>5115</v>
      </c>
      <c s="35" t="s">
        <v>4</v>
      </c>
      <c s="6" t="s">
        <v>5116</v>
      </c>
      <c s="36" t="s">
        <v>53</v>
      </c>
      <c s="37">
        <v>0.152</v>
      </c>
      <c s="36">
        <v>0</v>
      </c>
      <c s="36">
        <f>ROUND(G68*H68,6)</f>
      </c>
      <c r="L68" s="38">
        <v>0</v>
      </c>
      <c s="32">
        <f>ROUND(ROUND(L68,2)*ROUND(G68,3),2)</f>
      </c>
      <c s="36" t="s">
        <v>66</v>
      </c>
      <c>
        <f>(M68*21)/100</f>
      </c>
      <c t="s">
        <v>26</v>
      </c>
    </row>
    <row r="69" spans="1:5" ht="12.75">
      <c r="A69" s="35" t="s">
        <v>55</v>
      </c>
      <c r="E69" s="39" t="s">
        <v>4</v>
      </c>
    </row>
    <row r="70" spans="1:5" ht="102">
      <c r="A70" s="35" t="s">
        <v>57</v>
      </c>
      <c r="E70" s="40" t="s">
        <v>14475</v>
      </c>
    </row>
    <row r="71" spans="1:5" ht="12.75">
      <c r="A71" t="s">
        <v>59</v>
      </c>
      <c r="E71" s="39" t="s">
        <v>68</v>
      </c>
    </row>
    <row r="72" spans="1:13" ht="12.75">
      <c r="A72" t="s">
        <v>45</v>
      </c>
      <c r="C72" s="31" t="s">
        <v>25</v>
      </c>
      <c r="E72" s="33" t="s">
        <v>5044</v>
      </c>
      <c r="J72" s="32">
        <f>0</f>
      </c>
      <c s="32">
        <f>0</f>
      </c>
      <c s="32">
        <f>0+L73+L77+L81+L85+L89</f>
      </c>
      <c s="32">
        <f>0+M73+M77+M81+M85+M89</f>
      </c>
    </row>
    <row r="73" spans="1:16" ht="12.75">
      <c r="A73" t="s">
        <v>48</v>
      </c>
      <c s="34" t="s">
        <v>111</v>
      </c>
      <c s="34" t="s">
        <v>5045</v>
      </c>
      <c s="35" t="s">
        <v>4</v>
      </c>
      <c s="6" t="s">
        <v>5046</v>
      </c>
      <c s="36" t="s">
        <v>53</v>
      </c>
      <c s="37">
        <v>2.438</v>
      </c>
      <c s="36">
        <v>0</v>
      </c>
      <c s="36">
        <f>ROUND(G73*H73,6)</f>
      </c>
      <c r="L73" s="38">
        <v>0</v>
      </c>
      <c s="32">
        <f>ROUND(ROUND(L73,2)*ROUND(G73,3),2)</f>
      </c>
      <c s="36" t="s">
        <v>66</v>
      </c>
      <c>
        <f>(M73*21)/100</f>
      </c>
      <c t="s">
        <v>26</v>
      </c>
    </row>
    <row r="74" spans="1:5" ht="12.75">
      <c r="A74" s="35" t="s">
        <v>55</v>
      </c>
      <c r="E74" s="39" t="s">
        <v>4</v>
      </c>
    </row>
    <row r="75" spans="1:5" ht="280.5">
      <c r="A75" s="35" t="s">
        <v>57</v>
      </c>
      <c r="E75" s="40" t="s">
        <v>14476</v>
      </c>
    </row>
    <row r="76" spans="1:5" ht="12.75">
      <c r="A76" t="s">
        <v>59</v>
      </c>
      <c r="E76" s="39" t="s">
        <v>68</v>
      </c>
    </row>
    <row r="77" spans="1:16" ht="12.75">
      <c r="A77" t="s">
        <v>48</v>
      </c>
      <c s="34" t="s">
        <v>114</v>
      </c>
      <c s="34" t="s">
        <v>5048</v>
      </c>
      <c s="35" t="s">
        <v>4</v>
      </c>
      <c s="6" t="s">
        <v>5049</v>
      </c>
      <c s="36" t="s">
        <v>697</v>
      </c>
      <c s="37">
        <v>44.788</v>
      </c>
      <c s="36">
        <v>0</v>
      </c>
      <c s="36">
        <f>ROUND(G77*H77,6)</f>
      </c>
      <c r="L77" s="38">
        <v>0</v>
      </c>
      <c s="32">
        <f>ROUND(ROUND(L77,2)*ROUND(G77,3),2)</f>
      </c>
      <c s="36" t="s">
        <v>66</v>
      </c>
      <c>
        <f>(M77*21)/100</f>
      </c>
      <c t="s">
        <v>26</v>
      </c>
    </row>
    <row r="78" spans="1:5" ht="12.75">
      <c r="A78" s="35" t="s">
        <v>55</v>
      </c>
      <c r="E78" s="39" t="s">
        <v>4</v>
      </c>
    </row>
    <row r="79" spans="1:5" ht="140.25">
      <c r="A79" s="35" t="s">
        <v>57</v>
      </c>
      <c r="E79" s="40" t="s">
        <v>14477</v>
      </c>
    </row>
    <row r="80" spans="1:5" ht="12.75">
      <c r="A80" t="s">
        <v>59</v>
      </c>
      <c r="E80" s="39" t="s">
        <v>68</v>
      </c>
    </row>
    <row r="81" spans="1:16" ht="12.75">
      <c r="A81" t="s">
        <v>48</v>
      </c>
      <c s="34" t="s">
        <v>117</v>
      </c>
      <c s="34" t="s">
        <v>6416</v>
      </c>
      <c s="35" t="s">
        <v>4</v>
      </c>
      <c s="6" t="s">
        <v>6417</v>
      </c>
      <c s="36" t="s">
        <v>1259</v>
      </c>
      <c s="37">
        <v>650</v>
      </c>
      <c s="36">
        <v>0</v>
      </c>
      <c s="36">
        <f>ROUND(G81*H81,6)</f>
      </c>
      <c r="L81" s="38">
        <v>0</v>
      </c>
      <c s="32">
        <f>ROUND(ROUND(L81,2)*ROUND(G81,3),2)</f>
      </c>
      <c s="36" t="s">
        <v>66</v>
      </c>
      <c>
        <f>(M81*21)/100</f>
      </c>
      <c t="s">
        <v>26</v>
      </c>
    </row>
    <row r="82" spans="1:5" ht="12.75">
      <c r="A82" s="35" t="s">
        <v>55</v>
      </c>
      <c r="E82" s="39" t="s">
        <v>4</v>
      </c>
    </row>
    <row r="83" spans="1:5" ht="89.25">
      <c r="A83" s="35" t="s">
        <v>57</v>
      </c>
      <c r="E83" s="40" t="s">
        <v>14478</v>
      </c>
    </row>
    <row r="84" spans="1:5" ht="12.75">
      <c r="A84" t="s">
        <v>59</v>
      </c>
      <c r="E84" s="39" t="s">
        <v>68</v>
      </c>
    </row>
    <row r="85" spans="1:16" ht="25.5">
      <c r="A85" t="s">
        <v>48</v>
      </c>
      <c s="34" t="s">
        <v>121</v>
      </c>
      <c s="34" t="s">
        <v>14479</v>
      </c>
      <c s="35" t="s">
        <v>4</v>
      </c>
      <c s="6" t="s">
        <v>14480</v>
      </c>
      <c s="36" t="s">
        <v>92</v>
      </c>
      <c s="37">
        <v>2</v>
      </c>
      <c s="36">
        <v>0</v>
      </c>
      <c s="36">
        <f>ROUND(G85*H85,6)</f>
      </c>
      <c r="L85" s="38">
        <v>0</v>
      </c>
      <c s="32">
        <f>ROUND(ROUND(L85,2)*ROUND(G85,3),2)</f>
      </c>
      <c s="36" t="s">
        <v>54</v>
      </c>
      <c>
        <f>(M85*21)/100</f>
      </c>
      <c t="s">
        <v>26</v>
      </c>
    </row>
    <row r="86" spans="1:5" ht="12.75">
      <c r="A86" s="35" t="s">
        <v>55</v>
      </c>
      <c r="E86" s="39" t="s">
        <v>4</v>
      </c>
    </row>
    <row r="87" spans="1:5" ht="76.5">
      <c r="A87" s="35" t="s">
        <v>57</v>
      </c>
      <c r="E87" s="40" t="s">
        <v>14481</v>
      </c>
    </row>
    <row r="88" spans="1:5" ht="229.5">
      <c r="A88" t="s">
        <v>59</v>
      </c>
      <c r="E88" s="39" t="s">
        <v>5058</v>
      </c>
    </row>
    <row r="89" spans="1:16" ht="12.75">
      <c r="A89" t="s">
        <v>48</v>
      </c>
      <c s="34" t="s">
        <v>124</v>
      </c>
      <c s="34" t="s">
        <v>14482</v>
      </c>
      <c s="35" t="s">
        <v>4</v>
      </c>
      <c s="6" t="s">
        <v>14483</v>
      </c>
      <c s="36" t="s">
        <v>697</v>
      </c>
      <c s="37">
        <v>14.93</v>
      </c>
      <c s="36">
        <v>0</v>
      </c>
      <c s="36">
        <f>ROUND(G89*H89,6)</f>
      </c>
      <c r="L89" s="38">
        <v>0</v>
      </c>
      <c s="32">
        <f>ROUND(ROUND(L89,2)*ROUND(G89,3),2)</f>
      </c>
      <c s="36" t="s">
        <v>54</v>
      </c>
      <c>
        <f>(M89*21)/100</f>
      </c>
      <c t="s">
        <v>26</v>
      </c>
    </row>
    <row r="90" spans="1:5" ht="12.75">
      <c r="A90" s="35" t="s">
        <v>55</v>
      </c>
      <c r="E90" s="39" t="s">
        <v>4</v>
      </c>
    </row>
    <row r="91" spans="1:5" ht="102">
      <c r="A91" s="35" t="s">
        <v>57</v>
      </c>
      <c r="E91" s="40" t="s">
        <v>14484</v>
      </c>
    </row>
    <row r="92" spans="1:5" ht="409.5">
      <c r="A92" t="s">
        <v>59</v>
      </c>
      <c r="E92" s="39" t="s">
        <v>14485</v>
      </c>
    </row>
    <row r="93" spans="1:13" ht="12.75">
      <c r="A93" t="s">
        <v>45</v>
      </c>
      <c r="C93" s="31" t="s">
        <v>74</v>
      </c>
      <c r="E93" s="33" t="s">
        <v>4601</v>
      </c>
      <c r="J93" s="32">
        <f>0</f>
      </c>
      <c s="32">
        <f>0</f>
      </c>
      <c s="32">
        <f>0+L94</f>
      </c>
      <c s="32">
        <f>0+M94</f>
      </c>
    </row>
    <row r="94" spans="1:16" ht="12.75">
      <c r="A94" t="s">
        <v>48</v>
      </c>
      <c s="34" t="s">
        <v>127</v>
      </c>
      <c s="34" t="s">
        <v>4602</v>
      </c>
      <c s="35" t="s">
        <v>4</v>
      </c>
      <c s="6" t="s">
        <v>4603</v>
      </c>
      <c s="36" t="s">
        <v>65</v>
      </c>
      <c s="37">
        <v>0.768</v>
      </c>
      <c s="36">
        <v>0</v>
      </c>
      <c s="36">
        <f>ROUND(G94*H94,6)</f>
      </c>
      <c r="L94" s="38">
        <v>0</v>
      </c>
      <c s="32">
        <f>ROUND(ROUND(L94,2)*ROUND(G94,3),2)</f>
      </c>
      <c s="36" t="s">
        <v>66</v>
      </c>
      <c>
        <f>(M94*21)/100</f>
      </c>
      <c t="s">
        <v>26</v>
      </c>
    </row>
    <row r="95" spans="1:5" ht="12.75">
      <c r="A95" s="35" t="s">
        <v>55</v>
      </c>
      <c r="E95" s="39" t="s">
        <v>4</v>
      </c>
    </row>
    <row r="96" spans="1:5" ht="76.5">
      <c r="A96" s="35" t="s">
        <v>57</v>
      </c>
      <c r="E96" s="40" t="s">
        <v>14486</v>
      </c>
    </row>
    <row r="97" spans="1:5" ht="12.75">
      <c r="A97" t="s">
        <v>59</v>
      </c>
      <c r="E97" s="39" t="s">
        <v>68</v>
      </c>
    </row>
    <row r="98" spans="1:13" ht="12.75">
      <c r="A98" t="s">
        <v>45</v>
      </c>
      <c r="C98" s="31" t="s">
        <v>83</v>
      </c>
      <c r="E98" s="33" t="s">
        <v>4628</v>
      </c>
      <c r="J98" s="32">
        <f>0</f>
      </c>
      <c s="32">
        <f>0</f>
      </c>
      <c s="32">
        <f>0+L99</f>
      </c>
      <c s="32">
        <f>0+M99</f>
      </c>
    </row>
    <row r="99" spans="1:16" ht="25.5">
      <c r="A99" t="s">
        <v>48</v>
      </c>
      <c s="34" t="s">
        <v>130</v>
      </c>
      <c s="34" t="s">
        <v>5758</v>
      </c>
      <c s="35" t="s">
        <v>4</v>
      </c>
      <c s="6" t="s">
        <v>5759</v>
      </c>
      <c s="36" t="s">
        <v>697</v>
      </c>
      <c s="37">
        <v>1.92</v>
      </c>
      <c s="36">
        <v>0</v>
      </c>
      <c s="36">
        <f>ROUND(G99*H99,6)</f>
      </c>
      <c r="L99" s="38">
        <v>0</v>
      </c>
      <c s="32">
        <f>ROUND(ROUND(L99,2)*ROUND(G99,3),2)</f>
      </c>
      <c s="36" t="s">
        <v>66</v>
      </c>
      <c>
        <f>(M99*21)/100</f>
      </c>
      <c t="s">
        <v>26</v>
      </c>
    </row>
    <row r="100" spans="1:5" ht="12.75">
      <c r="A100" s="35" t="s">
        <v>55</v>
      </c>
      <c r="E100" s="39" t="s">
        <v>4</v>
      </c>
    </row>
    <row r="101" spans="1:5" ht="63.75">
      <c r="A101" s="35" t="s">
        <v>57</v>
      </c>
      <c r="E101" s="40" t="s">
        <v>14487</v>
      </c>
    </row>
    <row r="102" spans="1:5" ht="12.75">
      <c r="A102" t="s">
        <v>59</v>
      </c>
      <c r="E102" s="39" t="s">
        <v>68</v>
      </c>
    </row>
    <row r="103" spans="1:13" ht="12.75">
      <c r="A103" t="s">
        <v>45</v>
      </c>
      <c r="C103" s="31" t="s">
        <v>89</v>
      </c>
      <c r="E103" s="33" t="s">
        <v>4267</v>
      </c>
      <c r="J103" s="32">
        <f>0</f>
      </c>
      <c s="32">
        <f>0</f>
      </c>
      <c s="32">
        <f>0+L104+L108+L112+L116+L120+L124</f>
      </c>
      <c s="32">
        <f>0+M104+M108+M112+M116+M120+M124</f>
      </c>
    </row>
    <row r="104" spans="1:16" ht="12.75">
      <c r="A104" t="s">
        <v>48</v>
      </c>
      <c s="34" t="s">
        <v>133</v>
      </c>
      <c s="34" t="s">
        <v>5150</v>
      </c>
      <c s="35" t="s">
        <v>4</v>
      </c>
      <c s="6" t="s">
        <v>5151</v>
      </c>
      <c s="36" t="s">
        <v>71</v>
      </c>
      <c s="37">
        <v>8.764</v>
      </c>
      <c s="36">
        <v>0</v>
      </c>
      <c s="36">
        <f>ROUND(G104*H104,6)</f>
      </c>
      <c r="L104" s="38">
        <v>0</v>
      </c>
      <c s="32">
        <f>ROUND(ROUND(L104,2)*ROUND(G104,3),2)</f>
      </c>
      <c s="36" t="s">
        <v>66</v>
      </c>
      <c>
        <f>(M104*21)/100</f>
      </c>
      <c t="s">
        <v>26</v>
      </c>
    </row>
    <row r="105" spans="1:5" ht="12.75">
      <c r="A105" s="35" t="s">
        <v>55</v>
      </c>
      <c r="E105" s="39" t="s">
        <v>4</v>
      </c>
    </row>
    <row r="106" spans="1:5" ht="51">
      <c r="A106" s="35" t="s">
        <v>57</v>
      </c>
      <c r="E106" s="40" t="s">
        <v>14488</v>
      </c>
    </row>
    <row r="107" spans="1:5" ht="12.75">
      <c r="A107" t="s">
        <v>59</v>
      </c>
      <c r="E107" s="39" t="s">
        <v>68</v>
      </c>
    </row>
    <row r="108" spans="1:16" ht="12.75">
      <c r="A108" t="s">
        <v>48</v>
      </c>
      <c s="34" t="s">
        <v>136</v>
      </c>
      <c s="34" t="s">
        <v>4730</v>
      </c>
      <c s="35" t="s">
        <v>4</v>
      </c>
      <c s="6" t="s">
        <v>4731</v>
      </c>
      <c s="36" t="s">
        <v>697</v>
      </c>
      <c s="37">
        <v>6.5</v>
      </c>
      <c s="36">
        <v>0</v>
      </c>
      <c s="36">
        <f>ROUND(G108*H108,6)</f>
      </c>
      <c r="L108" s="38">
        <v>0</v>
      </c>
      <c s="32">
        <f>ROUND(ROUND(L108,2)*ROUND(G108,3),2)</f>
      </c>
      <c s="36" t="s">
        <v>66</v>
      </c>
      <c>
        <f>(M108*21)/100</f>
      </c>
      <c t="s">
        <v>26</v>
      </c>
    </row>
    <row r="109" spans="1:5" ht="12.75">
      <c r="A109" s="35" t="s">
        <v>55</v>
      </c>
      <c r="E109" s="39" t="s">
        <v>4</v>
      </c>
    </row>
    <row r="110" spans="1:5" ht="51">
      <c r="A110" s="35" t="s">
        <v>57</v>
      </c>
      <c r="E110" s="40" t="s">
        <v>14489</v>
      </c>
    </row>
    <row r="111" spans="1:5" ht="12.75">
      <c r="A111" t="s">
        <v>59</v>
      </c>
      <c r="E111" s="39" t="s">
        <v>68</v>
      </c>
    </row>
    <row r="112" spans="1:16" ht="12.75">
      <c r="A112" t="s">
        <v>48</v>
      </c>
      <c s="34" t="s">
        <v>139</v>
      </c>
      <c s="34" t="s">
        <v>5074</v>
      </c>
      <c s="35" t="s">
        <v>4</v>
      </c>
      <c s="6" t="s">
        <v>5075</v>
      </c>
      <c s="36" t="s">
        <v>65</v>
      </c>
      <c s="37">
        <v>17.727</v>
      </c>
      <c s="36">
        <v>0</v>
      </c>
      <c s="36">
        <f>ROUND(G112*H112,6)</f>
      </c>
      <c r="L112" s="38">
        <v>0</v>
      </c>
      <c s="32">
        <f>ROUND(ROUND(L112,2)*ROUND(G112,3),2)</f>
      </c>
      <c s="36" t="s">
        <v>66</v>
      </c>
      <c>
        <f>(M112*21)/100</f>
      </c>
      <c t="s">
        <v>26</v>
      </c>
    </row>
    <row r="113" spans="1:5" ht="12.75">
      <c r="A113" s="35" t="s">
        <v>55</v>
      </c>
      <c r="E113" s="39" t="s">
        <v>4</v>
      </c>
    </row>
    <row r="114" spans="1:5" ht="51">
      <c r="A114" s="35" t="s">
        <v>57</v>
      </c>
      <c r="E114" s="40" t="s">
        <v>14490</v>
      </c>
    </row>
    <row r="115" spans="1:5" ht="12.75">
      <c r="A115" t="s">
        <v>59</v>
      </c>
      <c r="E115" s="39" t="s">
        <v>68</v>
      </c>
    </row>
    <row r="116" spans="1:16" ht="12.75">
      <c r="A116" t="s">
        <v>48</v>
      </c>
      <c s="34" t="s">
        <v>142</v>
      </c>
      <c s="34" t="s">
        <v>14491</v>
      </c>
      <c s="35" t="s">
        <v>4</v>
      </c>
      <c s="6" t="s">
        <v>14492</v>
      </c>
      <c s="36" t="s">
        <v>65</v>
      </c>
      <c s="37">
        <v>10.833</v>
      </c>
      <c s="36">
        <v>0</v>
      </c>
      <c s="36">
        <f>ROUND(G116*H116,6)</f>
      </c>
      <c r="L116" s="38">
        <v>0</v>
      </c>
      <c s="32">
        <f>ROUND(ROUND(L116,2)*ROUND(G116,3),2)</f>
      </c>
      <c s="36" t="s">
        <v>66</v>
      </c>
      <c>
        <f>(M116*21)/100</f>
      </c>
      <c t="s">
        <v>26</v>
      </c>
    </row>
    <row r="117" spans="1:5" ht="12.75">
      <c r="A117" s="35" t="s">
        <v>55</v>
      </c>
      <c r="E117" s="39" t="s">
        <v>4</v>
      </c>
    </row>
    <row r="118" spans="1:5" ht="51">
      <c r="A118" s="35" t="s">
        <v>57</v>
      </c>
      <c r="E118" s="40" t="s">
        <v>14493</v>
      </c>
    </row>
    <row r="119" spans="1:5" ht="12.75">
      <c r="A119" t="s">
        <v>59</v>
      </c>
      <c r="E119" s="39" t="s">
        <v>68</v>
      </c>
    </row>
    <row r="120" spans="1:16" ht="12.75">
      <c r="A120" t="s">
        <v>48</v>
      </c>
      <c s="34" t="s">
        <v>145</v>
      </c>
      <c s="34" t="s">
        <v>14494</v>
      </c>
      <c s="35" t="s">
        <v>4</v>
      </c>
      <c s="6" t="s">
        <v>14495</v>
      </c>
      <c s="36" t="s">
        <v>92</v>
      </c>
      <c s="37">
        <v>2</v>
      </c>
      <c s="36">
        <v>0</v>
      </c>
      <c s="36">
        <f>ROUND(G120*H120,6)</f>
      </c>
      <c r="L120" s="38">
        <v>0</v>
      </c>
      <c s="32">
        <f>ROUND(ROUND(L120,2)*ROUND(G120,3),2)</f>
      </c>
      <c s="36" t="s">
        <v>54</v>
      </c>
      <c>
        <f>(M120*21)/100</f>
      </c>
      <c t="s">
        <v>26</v>
      </c>
    </row>
    <row r="121" spans="1:5" ht="12.75">
      <c r="A121" s="35" t="s">
        <v>55</v>
      </c>
      <c r="E121" s="39" t="s">
        <v>4</v>
      </c>
    </row>
    <row r="122" spans="1:5" ht="63.75">
      <c r="A122" s="35" t="s">
        <v>57</v>
      </c>
      <c r="E122" s="40" t="s">
        <v>14496</v>
      </c>
    </row>
    <row r="123" spans="1:5" ht="102">
      <c r="A123" t="s">
        <v>59</v>
      </c>
      <c r="E123" s="39" t="s">
        <v>14497</v>
      </c>
    </row>
    <row r="124" spans="1:16" ht="12.75">
      <c r="A124" t="s">
        <v>48</v>
      </c>
      <c s="34" t="s">
        <v>148</v>
      </c>
      <c s="34" t="s">
        <v>14498</v>
      </c>
      <c s="35" t="s">
        <v>4</v>
      </c>
      <c s="6" t="s">
        <v>14499</v>
      </c>
      <c s="36" t="s">
        <v>697</v>
      </c>
      <c s="37">
        <v>69</v>
      </c>
      <c s="36">
        <v>0</v>
      </c>
      <c s="36">
        <f>ROUND(G124*H124,6)</f>
      </c>
      <c r="L124" s="38">
        <v>0</v>
      </c>
      <c s="32">
        <f>ROUND(ROUND(L124,2)*ROUND(G124,3),2)</f>
      </c>
      <c s="36" t="s">
        <v>54</v>
      </c>
      <c>
        <f>(M124*21)/100</f>
      </c>
      <c t="s">
        <v>26</v>
      </c>
    </row>
    <row r="125" spans="1:5" ht="12.75">
      <c r="A125" s="35" t="s">
        <v>55</v>
      </c>
      <c r="E125" s="39" t="s">
        <v>4</v>
      </c>
    </row>
    <row r="126" spans="1:5" ht="38.25">
      <c r="A126" s="35" t="s">
        <v>57</v>
      </c>
      <c r="E126" s="40" t="s">
        <v>14500</v>
      </c>
    </row>
    <row r="127" spans="1:5" ht="178.5">
      <c r="A127" t="s">
        <v>59</v>
      </c>
      <c r="E127" s="39" t="s">
        <v>14501</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2.xml><?xml version="1.0" encoding="utf-8"?>
<worksheet xmlns="http://schemas.openxmlformats.org/spreadsheetml/2006/main" xmlns:r="http://schemas.openxmlformats.org/officeDocument/2006/relationships">
  <dimension ref="A1:T3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10629</v>
      </c>
      <c s="41">
        <f>Rekapitulace!C263</f>
      </c>
      <c s="20" t="s">
        <v>0</v>
      </c>
      <c t="s">
        <v>22</v>
      </c>
      <c t="s">
        <v>26</v>
      </c>
    </row>
    <row r="4" spans="1:16" ht="32" customHeight="1">
      <c r="A4" s="24" t="s">
        <v>19</v>
      </c>
      <c s="25" t="s">
        <v>27</v>
      </c>
      <c s="27" t="s">
        <v>10629</v>
      </c>
      <c r="E4" s="26" t="s">
        <v>10630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COUNTIFS(L8:L34,"=0",A8:A34,"P")+COUNTIFS(L8:L34,"",A8:A34,"P")+SUM(Q8:Q34)</f>
      </c>
    </row>
    <row r="8" spans="1:13" ht="12.75">
      <c r="A8" t="s">
        <v>43</v>
      </c>
      <c r="C8" s="28" t="s">
        <v>14504</v>
      </c>
      <c r="E8" s="30" t="s">
        <v>14503</v>
      </c>
      <c r="J8" s="29">
        <f>0+J9</f>
      </c>
      <c s="29">
        <f>0+K9</f>
      </c>
      <c s="29">
        <f>0+L9</f>
      </c>
      <c s="29">
        <f>0+M9</f>
      </c>
    </row>
    <row r="9" spans="1:13" ht="12.75">
      <c r="A9" t="s">
        <v>45</v>
      </c>
      <c r="C9" s="31" t="s">
        <v>89</v>
      </c>
      <c r="E9" s="33" t="s">
        <v>4267</v>
      </c>
      <c r="J9" s="32">
        <f>0</f>
      </c>
      <c s="32">
        <f>0</f>
      </c>
      <c s="32">
        <f>0+L10+L14+L18+L22+L26+L30+L34</f>
      </c>
      <c s="32">
        <f>0+M10+M14+M18+M22+M26+M30+M34</f>
      </c>
    </row>
    <row r="10" spans="1:16" ht="12.75">
      <c r="A10" t="s">
        <v>48</v>
      </c>
      <c s="34" t="s">
        <v>62</v>
      </c>
      <c s="34" t="s">
        <v>14067</v>
      </c>
      <c s="35" t="s">
        <v>4</v>
      </c>
      <c s="6" t="s">
        <v>14070</v>
      </c>
      <c s="36" t="s">
        <v>92</v>
      </c>
      <c s="37">
        <v>20</v>
      </c>
      <c s="36">
        <v>0</v>
      </c>
      <c s="36">
        <f>ROUND(G10*H10,6)</f>
      </c>
      <c r="L10" s="38">
        <v>0</v>
      </c>
      <c s="32">
        <f>ROUND(ROUND(L10,2)*ROUND(G10,3),2)</f>
      </c>
      <c s="36" t="s">
        <v>54</v>
      </c>
      <c>
        <f>(M10*21)/100</f>
      </c>
      <c t="s">
        <v>26</v>
      </c>
    </row>
    <row r="11" spans="1:5" ht="12.75">
      <c r="A11" s="35" t="s">
        <v>55</v>
      </c>
      <c r="E11" s="39" t="s">
        <v>4</v>
      </c>
    </row>
    <row r="12" spans="1:5" ht="12.75">
      <c r="A12" s="35" t="s">
        <v>57</v>
      </c>
      <c r="E12" s="40" t="s">
        <v>14505</v>
      </c>
    </row>
    <row r="13" spans="1:5" ht="127.5">
      <c r="A13" t="s">
        <v>59</v>
      </c>
      <c r="E13" s="39" t="s">
        <v>4516</v>
      </c>
    </row>
    <row r="14" spans="1:16" ht="25.5">
      <c r="A14" t="s">
        <v>48</v>
      </c>
      <c s="34" t="s">
        <v>26</v>
      </c>
      <c s="34" t="s">
        <v>14071</v>
      </c>
      <c s="35" t="s">
        <v>4</v>
      </c>
      <c s="6" t="s">
        <v>14072</v>
      </c>
      <c s="36" t="s">
        <v>92</v>
      </c>
      <c s="37">
        <v>59</v>
      </c>
      <c s="36">
        <v>0</v>
      </c>
      <c s="36">
        <f>ROUND(G14*H14,6)</f>
      </c>
      <c r="L14" s="38">
        <v>0</v>
      </c>
      <c s="32">
        <f>ROUND(ROUND(L14,2)*ROUND(G14,3),2)</f>
      </c>
      <c s="36" t="s">
        <v>54</v>
      </c>
      <c>
        <f>(M14*21)/100</f>
      </c>
      <c t="s">
        <v>26</v>
      </c>
    </row>
    <row r="15" spans="1:5" ht="12.75">
      <c r="A15" s="35" t="s">
        <v>55</v>
      </c>
      <c r="E15" s="39" t="s">
        <v>4</v>
      </c>
    </row>
    <row r="16" spans="1:5" ht="12.75">
      <c r="A16" s="35" t="s">
        <v>57</v>
      </c>
      <c r="E16" s="40" t="s">
        <v>14505</v>
      </c>
    </row>
    <row r="17" spans="1:5" ht="127.5">
      <c r="A17" t="s">
        <v>59</v>
      </c>
      <c r="E17" s="39" t="s">
        <v>14506</v>
      </c>
    </row>
    <row r="18" spans="1:16" ht="25.5">
      <c r="A18" t="s">
        <v>48</v>
      </c>
      <c s="34" t="s">
        <v>25</v>
      </c>
      <c s="34" t="s">
        <v>14073</v>
      </c>
      <c s="35" t="s">
        <v>4</v>
      </c>
      <c s="6" t="s">
        <v>14074</v>
      </c>
      <c s="36" t="s">
        <v>92</v>
      </c>
      <c s="37">
        <v>9</v>
      </c>
      <c s="36">
        <v>0</v>
      </c>
      <c s="36">
        <f>ROUND(G18*H18,6)</f>
      </c>
      <c r="L18" s="38">
        <v>0</v>
      </c>
      <c s="32">
        <f>ROUND(ROUND(L18,2)*ROUND(G18,3),2)</f>
      </c>
      <c s="36" t="s">
        <v>54</v>
      </c>
      <c>
        <f>(M18*21)/100</f>
      </c>
      <c t="s">
        <v>26</v>
      </c>
    </row>
    <row r="19" spans="1:5" ht="12.75">
      <c r="A19" s="35" t="s">
        <v>55</v>
      </c>
      <c r="E19" s="39" t="s">
        <v>4</v>
      </c>
    </row>
    <row r="20" spans="1:5" ht="12.75">
      <c r="A20" s="35" t="s">
        <v>57</v>
      </c>
      <c r="E20" s="40" t="s">
        <v>14505</v>
      </c>
    </row>
    <row r="21" spans="1:5" ht="191.25">
      <c r="A21" t="s">
        <v>59</v>
      </c>
      <c r="E21" s="39" t="s">
        <v>14075</v>
      </c>
    </row>
    <row r="22" spans="1:16" ht="12.75">
      <c r="A22" t="s">
        <v>48</v>
      </c>
      <c s="34" t="s">
        <v>74</v>
      </c>
      <c s="34" t="s">
        <v>14076</v>
      </c>
      <c s="35" t="s">
        <v>4</v>
      </c>
      <c s="6" t="s">
        <v>14077</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14505</v>
      </c>
    </row>
    <row r="25" spans="1:5" ht="127.5">
      <c r="A25" t="s">
        <v>59</v>
      </c>
      <c r="E25" s="39" t="s">
        <v>14078</v>
      </c>
    </row>
    <row r="26" spans="1:16" ht="12.75">
      <c r="A26" t="s">
        <v>48</v>
      </c>
      <c s="34" t="s">
        <v>77</v>
      </c>
      <c s="34" t="s">
        <v>14079</v>
      </c>
      <c s="35" t="s">
        <v>4</v>
      </c>
      <c s="6" t="s">
        <v>14080</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14069</v>
      </c>
    </row>
    <row r="29" spans="1:5" ht="140.25">
      <c r="A29" t="s">
        <v>59</v>
      </c>
      <c r="E29" s="39" t="s">
        <v>14081</v>
      </c>
    </row>
    <row r="30" spans="1:16" ht="25.5">
      <c r="A30" t="s">
        <v>48</v>
      </c>
      <c s="34" t="s">
        <v>80</v>
      </c>
      <c s="34" t="s">
        <v>14082</v>
      </c>
      <c s="35" t="s">
        <v>4</v>
      </c>
      <c s="6" t="s">
        <v>14083</v>
      </c>
      <c s="36" t="s">
        <v>92</v>
      </c>
      <c s="37">
        <v>4</v>
      </c>
      <c s="36">
        <v>0</v>
      </c>
      <c s="36">
        <f>ROUND(G30*H30,6)</f>
      </c>
      <c r="L30" s="38">
        <v>0</v>
      </c>
      <c s="32">
        <f>ROUND(ROUND(L30,2)*ROUND(G30,3),2)</f>
      </c>
      <c s="36" t="s">
        <v>54</v>
      </c>
      <c>
        <f>(M30*21)/100</f>
      </c>
      <c t="s">
        <v>26</v>
      </c>
    </row>
    <row r="31" spans="1:5" ht="12.75">
      <c r="A31" s="35" t="s">
        <v>55</v>
      </c>
      <c r="E31" s="39" t="s">
        <v>4</v>
      </c>
    </row>
    <row r="32" spans="1:5" ht="12.75">
      <c r="A32" s="35" t="s">
        <v>57</v>
      </c>
      <c r="E32" s="40" t="s">
        <v>14069</v>
      </c>
    </row>
    <row r="33" spans="1:5" ht="127.5">
      <c r="A33" t="s">
        <v>59</v>
      </c>
      <c r="E33" s="39" t="s">
        <v>14078</v>
      </c>
    </row>
    <row r="34" spans="1:16" ht="12.75">
      <c r="A34" t="s">
        <v>48</v>
      </c>
      <c s="34" t="s">
        <v>83</v>
      </c>
      <c s="34" t="s">
        <v>4510</v>
      </c>
      <c s="35" t="s">
        <v>4</v>
      </c>
      <c s="6" t="s">
        <v>4511</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14505</v>
      </c>
    </row>
    <row r="37" spans="1:5" ht="12.75">
      <c r="A37" t="s">
        <v>59</v>
      </c>
      <c r="E3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3.xml><?xml version="1.0" encoding="utf-8"?>
<worksheet xmlns="http://schemas.openxmlformats.org/spreadsheetml/2006/main" xmlns:r="http://schemas.openxmlformats.org/officeDocument/2006/relationships">
  <dimension ref="A1:T19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10629</v>
      </c>
      <c s="41">
        <f>Rekapitulace!C263</f>
      </c>
      <c s="20" t="s">
        <v>0</v>
      </c>
      <c t="s">
        <v>22</v>
      </c>
      <c t="s">
        <v>26</v>
      </c>
    </row>
    <row r="4" spans="1:16" ht="32" customHeight="1">
      <c r="A4" s="24" t="s">
        <v>19</v>
      </c>
      <c s="25" t="s">
        <v>27</v>
      </c>
      <c s="27" t="s">
        <v>10629</v>
      </c>
      <c r="E4" s="26" t="s">
        <v>10630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COUNTIFS(L8:L196,"=0",A8:A196,"P")+COUNTIFS(L8:L196,"",A8:A196,"P")+SUM(Q8:Q196)</f>
      </c>
    </row>
    <row r="8" spans="1:13" ht="12.75">
      <c r="A8" t="s">
        <v>43</v>
      </c>
      <c r="C8" s="28" t="s">
        <v>14509</v>
      </c>
      <c r="E8" s="30" t="s">
        <v>14508</v>
      </c>
      <c r="J8" s="29">
        <f>0+J9+J14+J27+J60+J69+J82+J91+J116+J133+J142+J147</f>
      </c>
      <c s="29">
        <f>0+K9+K14+K27+K60+K69+K82+K91+K116+K133+K142+K147</f>
      </c>
      <c s="29">
        <f>0+L9+L14+L27+L60+L69+L82+L91+L116+L133+L142+L147</f>
      </c>
      <c s="29">
        <f>0+M9+M14+M27+M60+M69+M82+M91+M116+M133+M142+M147</f>
      </c>
    </row>
    <row r="9" spans="1:13" ht="12.75">
      <c r="A9" t="s">
        <v>45</v>
      </c>
      <c r="C9" s="31" t="s">
        <v>46</v>
      </c>
      <c r="E9" s="33" t="s">
        <v>47</v>
      </c>
      <c r="J9" s="32">
        <f>0</f>
      </c>
      <c s="32">
        <f>0</f>
      </c>
      <c s="32">
        <f>0+L10</f>
      </c>
      <c s="32">
        <f>0+M10</f>
      </c>
    </row>
    <row r="10" spans="1:16" ht="12.75">
      <c r="A10" t="s">
        <v>48</v>
      </c>
      <c s="34" t="s">
        <v>62</v>
      </c>
      <c s="34" t="s">
        <v>7101</v>
      </c>
      <c s="35" t="s">
        <v>4</v>
      </c>
      <c s="6" t="s">
        <v>7102</v>
      </c>
      <c s="36" t="s">
        <v>1128</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51">
      <c r="A13" t="s">
        <v>59</v>
      </c>
      <c r="E13" s="39" t="s">
        <v>7104</v>
      </c>
    </row>
    <row r="14" spans="1:13" ht="12.75">
      <c r="A14" t="s">
        <v>45</v>
      </c>
      <c r="C14" s="31" t="s">
        <v>62</v>
      </c>
      <c r="E14" s="33" t="s">
        <v>694</v>
      </c>
      <c r="J14" s="32">
        <f>0</f>
      </c>
      <c s="32">
        <f>0</f>
      </c>
      <c s="32">
        <f>0+L15+L19+L23</f>
      </c>
      <c s="32">
        <f>0+M15+M19+M23</f>
      </c>
    </row>
    <row r="15" spans="1:16" ht="25.5">
      <c r="A15" t="s">
        <v>48</v>
      </c>
      <c s="34" t="s">
        <v>26</v>
      </c>
      <c s="34" t="s">
        <v>13906</v>
      </c>
      <c s="35" t="s">
        <v>4</v>
      </c>
      <c s="6" t="s">
        <v>13907</v>
      </c>
      <c s="36" t="s">
        <v>65</v>
      </c>
      <c s="37">
        <v>22.275</v>
      </c>
      <c s="36">
        <v>0</v>
      </c>
      <c s="36">
        <f>ROUND(G15*H15,6)</f>
      </c>
      <c r="L15" s="38">
        <v>0</v>
      </c>
      <c s="32">
        <f>ROUND(ROUND(L15,2)*ROUND(G15,3),2)</f>
      </c>
      <c s="36" t="s">
        <v>6072</v>
      </c>
      <c>
        <f>(M15*21)/100</f>
      </c>
      <c t="s">
        <v>26</v>
      </c>
    </row>
    <row r="16" spans="1:5" ht="12.75">
      <c r="A16" s="35" t="s">
        <v>55</v>
      </c>
      <c r="E16" s="39" t="s">
        <v>4</v>
      </c>
    </row>
    <row r="17" spans="1:5" ht="25.5">
      <c r="A17" s="35" t="s">
        <v>57</v>
      </c>
      <c r="E17" s="40" t="s">
        <v>14510</v>
      </c>
    </row>
    <row r="18" spans="1:5" ht="38.25">
      <c r="A18" t="s">
        <v>59</v>
      </c>
      <c r="E18" s="39" t="s">
        <v>6074</v>
      </c>
    </row>
    <row r="19" spans="1:16" ht="25.5">
      <c r="A19" t="s">
        <v>48</v>
      </c>
      <c s="34" t="s">
        <v>25</v>
      </c>
      <c s="34" t="s">
        <v>6098</v>
      </c>
      <c s="35" t="s">
        <v>4</v>
      </c>
      <c s="6" t="s">
        <v>6099</v>
      </c>
      <c s="36" t="s">
        <v>65</v>
      </c>
      <c s="37">
        <v>22.275</v>
      </c>
      <c s="36">
        <v>0</v>
      </c>
      <c s="36">
        <f>ROUND(G19*H19,6)</f>
      </c>
      <c r="L19" s="38">
        <v>0</v>
      </c>
      <c s="32">
        <f>ROUND(ROUND(L19,2)*ROUND(G19,3),2)</f>
      </c>
      <c s="36" t="s">
        <v>6072</v>
      </c>
      <c>
        <f>(M19*21)/100</f>
      </c>
      <c t="s">
        <v>26</v>
      </c>
    </row>
    <row r="20" spans="1:5" ht="12.75">
      <c r="A20" s="35" t="s">
        <v>55</v>
      </c>
      <c r="E20" s="39" t="s">
        <v>4</v>
      </c>
    </row>
    <row r="21" spans="1:5" ht="12.75">
      <c r="A21" s="35" t="s">
        <v>57</v>
      </c>
      <c r="E21" s="40" t="s">
        <v>4</v>
      </c>
    </row>
    <row r="22" spans="1:5" ht="38.25">
      <c r="A22" t="s">
        <v>59</v>
      </c>
      <c r="E22" s="39" t="s">
        <v>6074</v>
      </c>
    </row>
    <row r="23" spans="1:16" ht="12.75">
      <c r="A23" t="s">
        <v>48</v>
      </c>
      <c s="34" t="s">
        <v>74</v>
      </c>
      <c s="34" t="s">
        <v>13909</v>
      </c>
      <c s="35" t="s">
        <v>4</v>
      </c>
      <c s="6" t="s">
        <v>13910</v>
      </c>
      <c s="36" t="s">
        <v>65</v>
      </c>
      <c s="37">
        <v>22.275</v>
      </c>
      <c s="36">
        <v>0</v>
      </c>
      <c s="36">
        <f>ROUND(G23*H23,6)</f>
      </c>
      <c r="L23" s="38">
        <v>0</v>
      </c>
      <c s="32">
        <f>ROUND(ROUND(L23,2)*ROUND(G23,3),2)</f>
      </c>
      <c s="36" t="s">
        <v>6072</v>
      </c>
      <c>
        <f>(M23*21)/100</f>
      </c>
      <c t="s">
        <v>26</v>
      </c>
    </row>
    <row r="24" spans="1:5" ht="12.75">
      <c r="A24" s="35" t="s">
        <v>55</v>
      </c>
      <c r="E24" s="39" t="s">
        <v>4</v>
      </c>
    </row>
    <row r="25" spans="1:5" ht="12.75">
      <c r="A25" s="35" t="s">
        <v>57</v>
      </c>
      <c r="E25" s="40" t="s">
        <v>4</v>
      </c>
    </row>
    <row r="26" spans="1:5" ht="38.25">
      <c r="A26" t="s">
        <v>59</v>
      </c>
      <c r="E26" s="39" t="s">
        <v>6074</v>
      </c>
    </row>
    <row r="27" spans="1:13" ht="12.75">
      <c r="A27" t="s">
        <v>45</v>
      </c>
      <c r="C27" s="31" t="s">
        <v>26</v>
      </c>
      <c r="E27" s="33" t="s">
        <v>6130</v>
      </c>
      <c r="J27" s="32">
        <f>0</f>
      </c>
      <c s="32">
        <f>0</f>
      </c>
      <c s="32">
        <f>0+L28+L32+L36+L40+L44+L48+L52+L56</f>
      </c>
      <c s="32">
        <f>0+M28+M32+M36+M40+M44+M48+M52+M56</f>
      </c>
    </row>
    <row r="28" spans="1:16" ht="12.75">
      <c r="A28" t="s">
        <v>48</v>
      </c>
      <c s="34" t="s">
        <v>77</v>
      </c>
      <c s="34" t="s">
        <v>4571</v>
      </c>
      <c s="35" t="s">
        <v>4</v>
      </c>
      <c s="6" t="s">
        <v>4572</v>
      </c>
      <c s="36" t="s">
        <v>65</v>
      </c>
      <c s="37">
        <v>14.8</v>
      </c>
      <c s="36">
        <v>0</v>
      </c>
      <c s="36">
        <f>ROUND(G28*H28,6)</f>
      </c>
      <c r="L28" s="38">
        <v>0</v>
      </c>
      <c s="32">
        <f>ROUND(ROUND(L28,2)*ROUND(G28,3),2)</f>
      </c>
      <c s="36" t="s">
        <v>66</v>
      </c>
      <c>
        <f>(M28*21)/100</f>
      </c>
      <c t="s">
        <v>26</v>
      </c>
    </row>
    <row r="29" spans="1:5" ht="12.75">
      <c r="A29" s="35" t="s">
        <v>55</v>
      </c>
      <c r="E29" s="39" t="s">
        <v>4</v>
      </c>
    </row>
    <row r="30" spans="1:5" ht="12.75">
      <c r="A30" s="35" t="s">
        <v>57</v>
      </c>
      <c r="E30" s="40" t="s">
        <v>14511</v>
      </c>
    </row>
    <row r="31" spans="1:5" ht="12.75">
      <c r="A31" t="s">
        <v>59</v>
      </c>
      <c r="E31" s="39" t="s">
        <v>68</v>
      </c>
    </row>
    <row r="32" spans="1:16" ht="12.75">
      <c r="A32" t="s">
        <v>48</v>
      </c>
      <c s="34" t="s">
        <v>80</v>
      </c>
      <c s="34" t="s">
        <v>13912</v>
      </c>
      <c s="35" t="s">
        <v>4</v>
      </c>
      <c s="6" t="s">
        <v>13913</v>
      </c>
      <c s="36" t="s">
        <v>697</v>
      </c>
      <c s="37">
        <v>12.25</v>
      </c>
      <c s="36">
        <v>0.001</v>
      </c>
      <c s="36">
        <f>ROUND(G32*H32,6)</f>
      </c>
      <c r="L32" s="38">
        <v>0</v>
      </c>
      <c s="32">
        <f>ROUND(ROUND(L32,2)*ROUND(G32,3),2)</f>
      </c>
      <c s="36" t="s">
        <v>6072</v>
      </c>
      <c>
        <f>(M32*21)/100</f>
      </c>
      <c t="s">
        <v>26</v>
      </c>
    </row>
    <row r="33" spans="1:5" ht="12.75">
      <c r="A33" s="35" t="s">
        <v>55</v>
      </c>
      <c r="E33" s="39" t="s">
        <v>4</v>
      </c>
    </row>
    <row r="34" spans="1:5" ht="25.5">
      <c r="A34" s="35" t="s">
        <v>57</v>
      </c>
      <c r="E34" s="40" t="s">
        <v>14512</v>
      </c>
    </row>
    <row r="35" spans="1:5" ht="38.25">
      <c r="A35" t="s">
        <v>59</v>
      </c>
      <c r="E35" s="39" t="s">
        <v>6074</v>
      </c>
    </row>
    <row r="36" spans="1:16" ht="12.75">
      <c r="A36" t="s">
        <v>48</v>
      </c>
      <c s="34" t="s">
        <v>83</v>
      </c>
      <c s="34" t="s">
        <v>13915</v>
      </c>
      <c s="35" t="s">
        <v>4</v>
      </c>
      <c s="6" t="s">
        <v>13916</v>
      </c>
      <c s="36" t="s">
        <v>65</v>
      </c>
      <c s="37">
        <v>6.25</v>
      </c>
      <c s="36">
        <v>2.45329</v>
      </c>
      <c s="36">
        <f>ROUND(G36*H36,6)</f>
      </c>
      <c r="L36" s="38">
        <v>0</v>
      </c>
      <c s="32">
        <f>ROUND(ROUND(L36,2)*ROUND(G36,3),2)</f>
      </c>
      <c s="36" t="s">
        <v>6072</v>
      </c>
      <c>
        <f>(M36*21)/100</f>
      </c>
      <c t="s">
        <v>26</v>
      </c>
    </row>
    <row r="37" spans="1:5" ht="12.75">
      <c r="A37" s="35" t="s">
        <v>55</v>
      </c>
      <c r="E37" s="39" t="s">
        <v>13917</v>
      </c>
    </row>
    <row r="38" spans="1:5" ht="25.5">
      <c r="A38" s="35" t="s">
        <v>57</v>
      </c>
      <c r="E38" s="40" t="s">
        <v>14513</v>
      </c>
    </row>
    <row r="39" spans="1:5" ht="38.25">
      <c r="A39" t="s">
        <v>59</v>
      </c>
      <c r="E39" s="39" t="s">
        <v>6074</v>
      </c>
    </row>
    <row r="40" spans="1:16" ht="12.75">
      <c r="A40" t="s">
        <v>48</v>
      </c>
      <c s="34" t="s">
        <v>86</v>
      </c>
      <c s="34" t="s">
        <v>13919</v>
      </c>
      <c s="35" t="s">
        <v>4</v>
      </c>
      <c s="6" t="s">
        <v>13920</v>
      </c>
      <c s="36" t="s">
        <v>697</v>
      </c>
      <c s="37">
        <v>10</v>
      </c>
      <c s="36">
        <v>0.00264</v>
      </c>
      <c s="36">
        <f>ROUND(G40*H40,6)</f>
      </c>
      <c r="L40" s="38">
        <v>0</v>
      </c>
      <c s="32">
        <f>ROUND(ROUND(L40,2)*ROUND(G40,3),2)</f>
      </c>
      <c s="36" t="s">
        <v>6072</v>
      </c>
      <c>
        <f>(M40*21)/100</f>
      </c>
      <c t="s">
        <v>26</v>
      </c>
    </row>
    <row r="41" spans="1:5" ht="12.75">
      <c r="A41" s="35" t="s">
        <v>55</v>
      </c>
      <c r="E41" s="39" t="s">
        <v>4</v>
      </c>
    </row>
    <row r="42" spans="1:5" ht="25.5">
      <c r="A42" s="35" t="s">
        <v>57</v>
      </c>
      <c r="E42" s="40" t="s">
        <v>14514</v>
      </c>
    </row>
    <row r="43" spans="1:5" ht="38.25">
      <c r="A43" t="s">
        <v>59</v>
      </c>
      <c r="E43" s="39" t="s">
        <v>6074</v>
      </c>
    </row>
    <row r="44" spans="1:16" ht="12.75">
      <c r="A44" t="s">
        <v>48</v>
      </c>
      <c s="34" t="s">
        <v>89</v>
      </c>
      <c s="34" t="s">
        <v>13922</v>
      </c>
      <c s="35" t="s">
        <v>4</v>
      </c>
      <c s="6" t="s">
        <v>13923</v>
      </c>
      <c s="36" t="s">
        <v>697</v>
      </c>
      <c s="37">
        <v>10</v>
      </c>
      <c s="36">
        <v>0</v>
      </c>
      <c s="36">
        <f>ROUND(G44*H44,6)</f>
      </c>
      <c r="L44" s="38">
        <v>0</v>
      </c>
      <c s="32">
        <f>ROUND(ROUND(L44,2)*ROUND(G44,3),2)</f>
      </c>
      <c s="36" t="s">
        <v>6072</v>
      </c>
      <c>
        <f>(M44*21)/100</f>
      </c>
      <c t="s">
        <v>26</v>
      </c>
    </row>
    <row r="45" spans="1:5" ht="12.75">
      <c r="A45" s="35" t="s">
        <v>55</v>
      </c>
      <c r="E45" s="39" t="s">
        <v>4</v>
      </c>
    </row>
    <row r="46" spans="1:5" ht="12.75">
      <c r="A46" s="35" t="s">
        <v>57</v>
      </c>
      <c r="E46" s="40" t="s">
        <v>4</v>
      </c>
    </row>
    <row r="47" spans="1:5" ht="38.25">
      <c r="A47" t="s">
        <v>59</v>
      </c>
      <c r="E47" s="39" t="s">
        <v>6074</v>
      </c>
    </row>
    <row r="48" spans="1:16" ht="12.75">
      <c r="A48" t="s">
        <v>48</v>
      </c>
      <c s="34" t="s">
        <v>93</v>
      </c>
      <c s="34" t="s">
        <v>10682</v>
      </c>
      <c s="35" t="s">
        <v>4</v>
      </c>
      <c s="6" t="s">
        <v>13924</v>
      </c>
      <c s="36" t="s">
        <v>53</v>
      </c>
      <c s="37">
        <v>0.77</v>
      </c>
      <c s="36">
        <v>1.06062</v>
      </c>
      <c s="36">
        <f>ROUND(G48*H48,6)</f>
      </c>
      <c r="L48" s="38">
        <v>0</v>
      </c>
      <c s="32">
        <f>ROUND(ROUND(L48,2)*ROUND(G48,3),2)</f>
      </c>
      <c s="36" t="s">
        <v>6072</v>
      </c>
      <c>
        <f>(M48*21)/100</f>
      </c>
      <c t="s">
        <v>26</v>
      </c>
    </row>
    <row r="49" spans="1:5" ht="12.75">
      <c r="A49" s="35" t="s">
        <v>55</v>
      </c>
      <c r="E49" s="39" t="s">
        <v>4</v>
      </c>
    </row>
    <row r="50" spans="1:5" ht="25.5">
      <c r="A50" s="35" t="s">
        <v>57</v>
      </c>
      <c r="E50" s="40" t="s">
        <v>14515</v>
      </c>
    </row>
    <row r="51" spans="1:5" ht="38.25">
      <c r="A51" t="s">
        <v>59</v>
      </c>
      <c r="E51" s="39" t="s">
        <v>6074</v>
      </c>
    </row>
    <row r="52" spans="1:16" ht="12.75">
      <c r="A52" t="s">
        <v>48</v>
      </c>
      <c s="34" t="s">
        <v>96</v>
      </c>
      <c s="34" t="s">
        <v>10273</v>
      </c>
      <c s="35" t="s">
        <v>4</v>
      </c>
      <c s="6" t="s">
        <v>10274</v>
      </c>
      <c s="36" t="s">
        <v>697</v>
      </c>
      <c s="37">
        <v>12.25</v>
      </c>
      <c s="36">
        <v>0</v>
      </c>
      <c s="36">
        <f>ROUND(G52*H52,6)</f>
      </c>
      <c r="L52" s="38">
        <v>0</v>
      </c>
      <c s="32">
        <f>ROUND(ROUND(L52,2)*ROUND(G52,3),2)</f>
      </c>
      <c s="36" t="s">
        <v>66</v>
      </c>
      <c>
        <f>(M52*21)/100</f>
      </c>
      <c t="s">
        <v>26</v>
      </c>
    </row>
    <row r="53" spans="1:5" ht="12.75">
      <c r="A53" s="35" t="s">
        <v>55</v>
      </c>
      <c r="E53" s="39" t="s">
        <v>4</v>
      </c>
    </row>
    <row r="54" spans="1:5" ht="25.5">
      <c r="A54" s="35" t="s">
        <v>57</v>
      </c>
      <c r="E54" s="40" t="s">
        <v>14512</v>
      </c>
    </row>
    <row r="55" spans="1:5" ht="12.75">
      <c r="A55" t="s">
        <v>59</v>
      </c>
      <c r="E55" s="39" t="s">
        <v>68</v>
      </c>
    </row>
    <row r="56" spans="1:16" ht="25.5">
      <c r="A56" t="s">
        <v>48</v>
      </c>
      <c s="34" t="s">
        <v>99</v>
      </c>
      <c s="34" t="s">
        <v>13926</v>
      </c>
      <c s="35" t="s">
        <v>4</v>
      </c>
      <c s="6" t="s">
        <v>13927</v>
      </c>
      <c s="36" t="s">
        <v>92</v>
      </c>
      <c s="37">
        <v>26</v>
      </c>
      <c s="36">
        <v>0</v>
      </c>
      <c s="36">
        <f>ROUND(G56*H56,6)</f>
      </c>
      <c r="L56" s="38">
        <v>0</v>
      </c>
      <c s="32">
        <f>ROUND(ROUND(L56,2)*ROUND(G56,3),2)</f>
      </c>
      <c s="36" t="s">
        <v>54</v>
      </c>
      <c>
        <f>(M56*21)/100</f>
      </c>
      <c t="s">
        <v>26</v>
      </c>
    </row>
    <row r="57" spans="1:5" ht="12.75">
      <c r="A57" s="35" t="s">
        <v>55</v>
      </c>
      <c r="E57" s="39" t="s">
        <v>4</v>
      </c>
    </row>
    <row r="58" spans="1:5" ht="12.75">
      <c r="A58" s="35" t="s">
        <v>57</v>
      </c>
      <c r="E58" s="40" t="s">
        <v>4</v>
      </c>
    </row>
    <row r="59" spans="1:5" ht="12.75">
      <c r="A59" t="s">
        <v>59</v>
      </c>
      <c r="E59" s="39" t="s">
        <v>4</v>
      </c>
    </row>
    <row r="60" spans="1:13" ht="12.75">
      <c r="A60" t="s">
        <v>45</v>
      </c>
      <c r="C60" s="31" t="s">
        <v>10834</v>
      </c>
      <c r="E60" s="33" t="s">
        <v>10835</v>
      </c>
      <c r="J60" s="32">
        <f>0</f>
      </c>
      <c s="32">
        <f>0</f>
      </c>
      <c s="32">
        <f>0+L61+L65</f>
      </c>
      <c s="32">
        <f>0+M61+M65</f>
      </c>
    </row>
    <row r="61" spans="1:16" ht="12.75">
      <c r="A61" t="s">
        <v>48</v>
      </c>
      <c s="34" t="s">
        <v>102</v>
      </c>
      <c s="34" t="s">
        <v>14335</v>
      </c>
      <c s="35" t="s">
        <v>4</v>
      </c>
      <c s="6" t="s">
        <v>13929</v>
      </c>
      <c s="36" t="s">
        <v>71</v>
      </c>
      <c s="37">
        <v>512</v>
      </c>
      <c s="36">
        <v>0.001</v>
      </c>
      <c s="36">
        <f>ROUND(G61*H61,6)</f>
      </c>
      <c r="L61" s="38">
        <v>0</v>
      </c>
      <c s="32">
        <f>ROUND(ROUND(L61,2)*ROUND(G61,3),2)</f>
      </c>
      <c s="36" t="s">
        <v>54</v>
      </c>
      <c>
        <f>(M61*21)/100</f>
      </c>
      <c t="s">
        <v>26</v>
      </c>
    </row>
    <row r="62" spans="1:5" ht="12.75">
      <c r="A62" s="35" t="s">
        <v>55</v>
      </c>
      <c r="E62" s="39" t="s">
        <v>4</v>
      </c>
    </row>
    <row r="63" spans="1:5" ht="12.75">
      <c r="A63" s="35" t="s">
        <v>57</v>
      </c>
      <c r="E63" s="40" t="s">
        <v>4</v>
      </c>
    </row>
    <row r="64" spans="1:5" ht="12.75">
      <c r="A64" t="s">
        <v>59</v>
      </c>
      <c r="E64" s="39" t="s">
        <v>4</v>
      </c>
    </row>
    <row r="65" spans="1:16" ht="25.5">
      <c r="A65" t="s">
        <v>48</v>
      </c>
      <c s="34" t="s">
        <v>105</v>
      </c>
      <c s="34" t="s">
        <v>13930</v>
      </c>
      <c s="35" t="s">
        <v>4</v>
      </c>
      <c s="6" t="s">
        <v>13931</v>
      </c>
      <c s="36" t="s">
        <v>71</v>
      </c>
      <c s="37">
        <v>512</v>
      </c>
      <c s="36">
        <v>0</v>
      </c>
      <c s="36">
        <f>ROUND(G65*H65,6)</f>
      </c>
      <c r="L65" s="38">
        <v>0</v>
      </c>
      <c s="32">
        <f>ROUND(ROUND(L65,2)*ROUND(G65,3),2)</f>
      </c>
      <c s="36" t="s">
        <v>6072</v>
      </c>
      <c>
        <f>(M65*21)/100</f>
      </c>
      <c t="s">
        <v>26</v>
      </c>
    </row>
    <row r="66" spans="1:5" ht="12.75">
      <c r="A66" s="35" t="s">
        <v>55</v>
      </c>
      <c r="E66" s="39" t="s">
        <v>4</v>
      </c>
    </row>
    <row r="67" spans="1:5" ht="38.25">
      <c r="A67" s="35" t="s">
        <v>57</v>
      </c>
      <c r="E67" s="40" t="s">
        <v>14516</v>
      </c>
    </row>
    <row r="68" spans="1:5" ht="38.25">
      <c r="A68" t="s">
        <v>59</v>
      </c>
      <c r="E68" s="39" t="s">
        <v>6074</v>
      </c>
    </row>
    <row r="69" spans="1:13" ht="12.75">
      <c r="A69" t="s">
        <v>45</v>
      </c>
      <c r="C69" s="31" t="s">
        <v>6670</v>
      </c>
      <c r="E69" s="33" t="s">
        <v>10896</v>
      </c>
      <c r="J69" s="32">
        <f>0</f>
      </c>
      <c s="32">
        <f>0</f>
      </c>
      <c s="32">
        <f>0+L70+L74+L78</f>
      </c>
      <c s="32">
        <f>0+M70+M74+M78</f>
      </c>
    </row>
    <row r="70" spans="1:16" ht="12.75">
      <c r="A70" t="s">
        <v>48</v>
      </c>
      <c s="34" t="s">
        <v>108</v>
      </c>
      <c s="34" t="s">
        <v>13933</v>
      </c>
      <c s="35" t="s">
        <v>4</v>
      </c>
      <c s="6" t="s">
        <v>13934</v>
      </c>
      <c s="36" t="s">
        <v>71</v>
      </c>
      <c s="37">
        <v>60.9</v>
      </c>
      <c s="36">
        <v>0.00162</v>
      </c>
      <c s="36">
        <f>ROUND(G70*H70,6)</f>
      </c>
      <c r="L70" s="38">
        <v>0</v>
      </c>
      <c s="32">
        <f>ROUND(ROUND(L70,2)*ROUND(G70,3),2)</f>
      </c>
      <c s="36" t="s">
        <v>6072</v>
      </c>
      <c>
        <f>(M70*21)/100</f>
      </c>
      <c t="s">
        <v>26</v>
      </c>
    </row>
    <row r="71" spans="1:5" ht="12.75">
      <c r="A71" s="35" t="s">
        <v>55</v>
      </c>
      <c r="E71" s="39" t="s">
        <v>13935</v>
      </c>
    </row>
    <row r="72" spans="1:5" ht="12.75">
      <c r="A72" s="35" t="s">
        <v>57</v>
      </c>
      <c r="E72" s="40" t="s">
        <v>4</v>
      </c>
    </row>
    <row r="73" spans="1:5" ht="38.25">
      <c r="A73" t="s">
        <v>59</v>
      </c>
      <c r="E73" s="39" t="s">
        <v>6074</v>
      </c>
    </row>
    <row r="74" spans="1:16" ht="12.75">
      <c r="A74" t="s">
        <v>48</v>
      </c>
      <c s="34" t="s">
        <v>111</v>
      </c>
      <c s="34" t="s">
        <v>13936</v>
      </c>
      <c s="35" t="s">
        <v>4</v>
      </c>
      <c s="6" t="s">
        <v>13937</v>
      </c>
      <c s="36" t="s">
        <v>92</v>
      </c>
      <c s="37">
        <v>14</v>
      </c>
      <c s="36">
        <v>0.00115</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2.75">
      <c r="A77" t="s">
        <v>59</v>
      </c>
      <c r="E77" s="39" t="s">
        <v>4</v>
      </c>
    </row>
    <row r="78" spans="1:16" ht="12.75">
      <c r="A78" t="s">
        <v>48</v>
      </c>
      <c s="34" t="s">
        <v>114</v>
      </c>
      <c s="34" t="s">
        <v>13938</v>
      </c>
      <c s="35" t="s">
        <v>4</v>
      </c>
      <c s="6" t="s">
        <v>13939</v>
      </c>
      <c s="36" t="s">
        <v>92</v>
      </c>
      <c s="37">
        <v>14</v>
      </c>
      <c s="36">
        <v>0</v>
      </c>
      <c s="36">
        <f>ROUND(G78*H78,6)</f>
      </c>
      <c r="L78" s="38">
        <v>0</v>
      </c>
      <c s="32">
        <f>ROUND(ROUND(L78,2)*ROUND(G78,3),2)</f>
      </c>
      <c s="36" t="s">
        <v>54</v>
      </c>
      <c>
        <f>(M78*21)/100</f>
      </c>
      <c t="s">
        <v>26</v>
      </c>
    </row>
    <row r="79" spans="1:5" ht="12.75">
      <c r="A79" s="35" t="s">
        <v>55</v>
      </c>
      <c r="E79" s="39" t="s">
        <v>4</v>
      </c>
    </row>
    <row r="80" spans="1:5" ht="12.75">
      <c r="A80" s="35" t="s">
        <v>57</v>
      </c>
      <c r="E80" s="40" t="s">
        <v>4</v>
      </c>
    </row>
    <row r="81" spans="1:5" ht="12.75">
      <c r="A81" t="s">
        <v>59</v>
      </c>
      <c r="E81" s="39" t="s">
        <v>4</v>
      </c>
    </row>
    <row r="82" spans="1:13" ht="12.75">
      <c r="A82" t="s">
        <v>45</v>
      </c>
      <c r="C82" s="31" t="s">
        <v>9485</v>
      </c>
      <c r="E82" s="33" t="s">
        <v>13940</v>
      </c>
      <c r="J82" s="32">
        <f>0</f>
      </c>
      <c s="32">
        <f>0</f>
      </c>
      <c s="32">
        <f>0+L83+L87</f>
      </c>
      <c s="32">
        <f>0+M83+M87</f>
      </c>
    </row>
    <row r="83" spans="1:16" ht="12.75">
      <c r="A83" t="s">
        <v>48</v>
      </c>
      <c s="34" t="s">
        <v>117</v>
      </c>
      <c s="34" t="s">
        <v>14337</v>
      </c>
      <c s="35" t="s">
        <v>4</v>
      </c>
      <c s="6" t="s">
        <v>13942</v>
      </c>
      <c s="36" t="s">
        <v>71</v>
      </c>
      <c s="37">
        <v>381</v>
      </c>
      <c s="36">
        <v>0.0045</v>
      </c>
      <c s="36">
        <f>ROUND(G83*H83,6)</f>
      </c>
      <c r="L83" s="38">
        <v>0</v>
      </c>
      <c s="32">
        <f>ROUND(ROUND(L83,2)*ROUND(G83,3),2)</f>
      </c>
      <c s="36" t="s">
        <v>54</v>
      </c>
      <c>
        <f>(M83*21)/100</f>
      </c>
      <c t="s">
        <v>26</v>
      </c>
    </row>
    <row r="84" spans="1:5" ht="12.75">
      <c r="A84" s="35" t="s">
        <v>55</v>
      </c>
      <c r="E84" s="39" t="s">
        <v>4</v>
      </c>
    </row>
    <row r="85" spans="1:5" ht="12.75">
      <c r="A85" s="35" t="s">
        <v>57</v>
      </c>
      <c r="E85" s="40" t="s">
        <v>4</v>
      </c>
    </row>
    <row r="86" spans="1:5" ht="12.75">
      <c r="A86" t="s">
        <v>59</v>
      </c>
      <c r="E86" s="39" t="s">
        <v>4</v>
      </c>
    </row>
    <row r="87" spans="1:16" ht="12.75">
      <c r="A87" t="s">
        <v>48</v>
      </c>
      <c s="34" t="s">
        <v>121</v>
      </c>
      <c s="34" t="s">
        <v>13945</v>
      </c>
      <c s="35" t="s">
        <v>4</v>
      </c>
      <c s="6" t="s">
        <v>13946</v>
      </c>
      <c s="36" t="s">
        <v>71</v>
      </c>
      <c s="37">
        <v>381</v>
      </c>
      <c s="36">
        <v>0</v>
      </c>
      <c s="36">
        <f>ROUND(G87*H87,6)</f>
      </c>
      <c r="L87" s="38">
        <v>0</v>
      </c>
      <c s="32">
        <f>ROUND(ROUND(L87,2)*ROUND(G87,3),2)</f>
      </c>
      <c s="36" t="s">
        <v>6072</v>
      </c>
      <c>
        <f>(M87*21)/100</f>
      </c>
      <c t="s">
        <v>26</v>
      </c>
    </row>
    <row r="88" spans="1:5" ht="12.75">
      <c r="A88" s="35" t="s">
        <v>55</v>
      </c>
      <c r="E88" s="39" t="s">
        <v>4</v>
      </c>
    </row>
    <row r="89" spans="1:5" ht="38.25">
      <c r="A89" s="35" t="s">
        <v>57</v>
      </c>
      <c r="E89" s="40" t="s">
        <v>14517</v>
      </c>
    </row>
    <row r="90" spans="1:5" ht="38.25">
      <c r="A90" t="s">
        <v>59</v>
      </c>
      <c r="E90" s="39" t="s">
        <v>6074</v>
      </c>
    </row>
    <row r="91" spans="1:13" ht="12.75">
      <c r="A91" t="s">
        <v>45</v>
      </c>
      <c r="C91" s="31" t="s">
        <v>6694</v>
      </c>
      <c r="E91" s="33" t="s">
        <v>6695</v>
      </c>
      <c r="J91" s="32">
        <f>0</f>
      </c>
      <c s="32">
        <f>0</f>
      </c>
      <c s="32">
        <f>0+L92+L96+L100+L104+L108+L112</f>
      </c>
      <c s="32">
        <f>0+M92+M96+M100+M104+M108+M112</f>
      </c>
    </row>
    <row r="92" spans="1:16" ht="25.5">
      <c r="A92" t="s">
        <v>48</v>
      </c>
      <c s="34" t="s">
        <v>124</v>
      </c>
      <c s="34" t="s">
        <v>13954</v>
      </c>
      <c s="35" t="s">
        <v>4</v>
      </c>
      <c s="6" t="s">
        <v>13955</v>
      </c>
      <c s="36" t="s">
        <v>71</v>
      </c>
      <c s="37">
        <v>8</v>
      </c>
      <c s="36">
        <v>0.00436</v>
      </c>
      <c s="36">
        <f>ROUND(G92*H92,6)</f>
      </c>
      <c r="L92" s="38">
        <v>0</v>
      </c>
      <c s="32">
        <f>ROUND(ROUND(L92,2)*ROUND(G92,3),2)</f>
      </c>
      <c s="36" t="s">
        <v>6072</v>
      </c>
      <c>
        <f>(M92*21)/100</f>
      </c>
      <c t="s">
        <v>26</v>
      </c>
    </row>
    <row r="93" spans="1:5" ht="12.75">
      <c r="A93" s="35" t="s">
        <v>55</v>
      </c>
      <c r="E93" s="39" t="s">
        <v>4</v>
      </c>
    </row>
    <row r="94" spans="1:5" ht="38.25">
      <c r="A94" s="35" t="s">
        <v>57</v>
      </c>
      <c r="E94" s="40" t="s">
        <v>14518</v>
      </c>
    </row>
    <row r="95" spans="1:5" ht="38.25">
      <c r="A95" t="s">
        <v>59</v>
      </c>
      <c r="E95" s="39" t="s">
        <v>6074</v>
      </c>
    </row>
    <row r="96" spans="1:16" ht="25.5">
      <c r="A96" t="s">
        <v>48</v>
      </c>
      <c s="34" t="s">
        <v>127</v>
      </c>
      <c s="34" t="s">
        <v>13957</v>
      </c>
      <c s="35" t="s">
        <v>4</v>
      </c>
      <c s="6" t="s">
        <v>13958</v>
      </c>
      <c s="36" t="s">
        <v>71</v>
      </c>
      <c s="37">
        <v>2</v>
      </c>
      <c s="36">
        <v>0.00582</v>
      </c>
      <c s="36">
        <f>ROUND(G96*H96,6)</f>
      </c>
      <c r="L96" s="38">
        <v>0</v>
      </c>
      <c s="32">
        <f>ROUND(ROUND(L96,2)*ROUND(G96,3),2)</f>
      </c>
      <c s="36" t="s">
        <v>6072</v>
      </c>
      <c>
        <f>(M96*21)/100</f>
      </c>
      <c t="s">
        <v>26</v>
      </c>
    </row>
    <row r="97" spans="1:5" ht="12.75">
      <c r="A97" s="35" t="s">
        <v>55</v>
      </c>
      <c r="E97" s="39" t="s">
        <v>4</v>
      </c>
    </row>
    <row r="98" spans="1:5" ht="38.25">
      <c r="A98" s="35" t="s">
        <v>57</v>
      </c>
      <c r="E98" s="40" t="s">
        <v>14519</v>
      </c>
    </row>
    <row r="99" spans="1:5" ht="38.25">
      <c r="A99" t="s">
        <v>59</v>
      </c>
      <c r="E99" s="39" t="s">
        <v>6074</v>
      </c>
    </row>
    <row r="100" spans="1:16" ht="25.5">
      <c r="A100" t="s">
        <v>48</v>
      </c>
      <c s="34" t="s">
        <v>130</v>
      </c>
      <c s="34" t="s">
        <v>13960</v>
      </c>
      <c s="35" t="s">
        <v>4</v>
      </c>
      <c s="6" t="s">
        <v>13961</v>
      </c>
      <c s="36" t="s">
        <v>697</v>
      </c>
      <c s="37">
        <v>2</v>
      </c>
      <c s="36">
        <v>0.01079</v>
      </c>
      <c s="36">
        <f>ROUND(G100*H100,6)</f>
      </c>
      <c r="L100" s="38">
        <v>0</v>
      </c>
      <c s="32">
        <f>ROUND(ROUND(L100,2)*ROUND(G100,3),2)</f>
      </c>
      <c s="36" t="s">
        <v>6072</v>
      </c>
      <c>
        <f>(M100*21)/100</f>
      </c>
      <c t="s">
        <v>26</v>
      </c>
    </row>
    <row r="101" spans="1:5" ht="12.75">
      <c r="A101" s="35" t="s">
        <v>55</v>
      </c>
      <c r="E101" s="39" t="s">
        <v>4</v>
      </c>
    </row>
    <row r="102" spans="1:5" ht="38.25">
      <c r="A102" s="35" t="s">
        <v>57</v>
      </c>
      <c r="E102" s="40" t="s">
        <v>14519</v>
      </c>
    </row>
    <row r="103" spans="1:5" ht="38.25">
      <c r="A103" t="s">
        <v>59</v>
      </c>
      <c r="E103" s="39" t="s">
        <v>6074</v>
      </c>
    </row>
    <row r="104" spans="1:16" ht="25.5">
      <c r="A104" t="s">
        <v>48</v>
      </c>
      <c s="34" t="s">
        <v>133</v>
      </c>
      <c s="34" t="s">
        <v>13963</v>
      </c>
      <c s="35" t="s">
        <v>4</v>
      </c>
      <c s="6" t="s">
        <v>13964</v>
      </c>
      <c s="36" t="s">
        <v>71</v>
      </c>
      <c s="37">
        <v>271.4</v>
      </c>
      <c s="36">
        <v>0.005</v>
      </c>
      <c s="36">
        <f>ROUND(G104*H104,6)</f>
      </c>
      <c r="L104" s="38">
        <v>0</v>
      </c>
      <c s="32">
        <f>ROUND(ROUND(L104,2)*ROUND(G104,3),2)</f>
      </c>
      <c s="36" t="s">
        <v>54</v>
      </c>
      <c>
        <f>(M104*21)/100</f>
      </c>
      <c t="s">
        <v>26</v>
      </c>
    </row>
    <row r="105" spans="1:5" ht="12.75">
      <c r="A105" s="35" t="s">
        <v>55</v>
      </c>
      <c r="E105" s="39" t="s">
        <v>4</v>
      </c>
    </row>
    <row r="106" spans="1:5" ht="38.25">
      <c r="A106" s="35" t="s">
        <v>57</v>
      </c>
      <c r="E106" s="40" t="s">
        <v>14520</v>
      </c>
    </row>
    <row r="107" spans="1:5" ht="12.75">
      <c r="A107" t="s">
        <v>59</v>
      </c>
      <c r="E107" s="39" t="s">
        <v>4</v>
      </c>
    </row>
    <row r="108" spans="1:16" ht="12.75">
      <c r="A108" t="s">
        <v>48</v>
      </c>
      <c s="34" t="s">
        <v>136</v>
      </c>
      <c s="34" t="s">
        <v>13968</v>
      </c>
      <c s="35" t="s">
        <v>4</v>
      </c>
      <c s="6" t="s">
        <v>13969</v>
      </c>
      <c s="36" t="s">
        <v>92</v>
      </c>
      <c s="37">
        <v>28</v>
      </c>
      <c s="36">
        <v>0.00025</v>
      </c>
      <c s="36">
        <f>ROUND(G108*H108,6)</f>
      </c>
      <c r="L108" s="38">
        <v>0</v>
      </c>
      <c s="32">
        <f>ROUND(ROUND(L108,2)*ROUND(G108,3),2)</f>
      </c>
      <c s="36" t="s">
        <v>54</v>
      </c>
      <c>
        <f>(M108*21)/100</f>
      </c>
      <c t="s">
        <v>26</v>
      </c>
    </row>
    <row r="109" spans="1:5" ht="12.75">
      <c r="A109" s="35" t="s">
        <v>55</v>
      </c>
      <c r="E109" s="39" t="s">
        <v>4</v>
      </c>
    </row>
    <row r="110" spans="1:5" ht="38.25">
      <c r="A110" s="35" t="s">
        <v>57</v>
      </c>
      <c r="E110" s="40" t="s">
        <v>14521</v>
      </c>
    </row>
    <row r="111" spans="1:5" ht="12.75">
      <c r="A111" t="s">
        <v>59</v>
      </c>
      <c r="E111" s="39" t="s">
        <v>4</v>
      </c>
    </row>
    <row r="112" spans="1:16" ht="25.5">
      <c r="A112" t="s">
        <v>48</v>
      </c>
      <c s="34" t="s">
        <v>139</v>
      </c>
      <c s="34" t="s">
        <v>13971</v>
      </c>
      <c s="35" t="s">
        <v>4</v>
      </c>
      <c s="6" t="s">
        <v>13972</v>
      </c>
      <c s="36" t="s">
        <v>71</v>
      </c>
      <c s="37">
        <v>122.8</v>
      </c>
      <c s="36">
        <v>0.01888</v>
      </c>
      <c s="36">
        <f>ROUND(G112*H112,6)</f>
      </c>
      <c r="L112" s="38">
        <v>0</v>
      </c>
      <c s="32">
        <f>ROUND(ROUND(L112,2)*ROUND(G112,3),2)</f>
      </c>
      <c s="36" t="s">
        <v>54</v>
      </c>
      <c>
        <f>(M112*21)/100</f>
      </c>
      <c t="s">
        <v>26</v>
      </c>
    </row>
    <row r="113" spans="1:5" ht="12.75">
      <c r="A113" s="35" t="s">
        <v>55</v>
      </c>
      <c r="E113" s="39" t="s">
        <v>4</v>
      </c>
    </row>
    <row r="114" spans="1:5" ht="38.25">
      <c r="A114" s="35" t="s">
        <v>57</v>
      </c>
      <c r="E114" s="40" t="s">
        <v>14522</v>
      </c>
    </row>
    <row r="115" spans="1:5" ht="12.75">
      <c r="A115" t="s">
        <v>59</v>
      </c>
      <c r="E115" s="39" t="s">
        <v>4</v>
      </c>
    </row>
    <row r="116" spans="1:13" ht="12.75">
      <c r="A116" t="s">
        <v>45</v>
      </c>
      <c r="C116" s="31" t="s">
        <v>6207</v>
      </c>
      <c r="E116" s="33" t="s">
        <v>6208</v>
      </c>
      <c r="J116" s="32">
        <f>0</f>
      </c>
      <c s="32">
        <f>0</f>
      </c>
      <c s="32">
        <f>0+L117+L121+L125+L129</f>
      </c>
      <c s="32">
        <f>0+M117+M121+M125+M129</f>
      </c>
    </row>
    <row r="117" spans="1:16" ht="25.5">
      <c r="A117" t="s">
        <v>48</v>
      </c>
      <c s="34" t="s">
        <v>142</v>
      </c>
      <c s="34" t="s">
        <v>14370</v>
      </c>
      <c s="35" t="s">
        <v>4</v>
      </c>
      <c s="6" t="s">
        <v>13975</v>
      </c>
      <c s="36" t="s">
        <v>697</v>
      </c>
      <c s="37">
        <v>586.53</v>
      </c>
      <c s="36">
        <v>0.0076</v>
      </c>
      <c s="36">
        <f>ROUND(G117*H117,6)</f>
      </c>
      <c r="L117" s="38">
        <v>0</v>
      </c>
      <c s="32">
        <f>ROUND(ROUND(L117,2)*ROUND(G117,3),2)</f>
      </c>
      <c s="36" t="s">
        <v>54</v>
      </c>
      <c>
        <f>(M117*21)/100</f>
      </c>
      <c t="s">
        <v>26</v>
      </c>
    </row>
    <row r="118" spans="1:5" ht="114.75">
      <c r="A118" s="35" t="s">
        <v>55</v>
      </c>
      <c r="E118" s="39" t="s">
        <v>14523</v>
      </c>
    </row>
    <row r="119" spans="1:5" ht="12.75">
      <c r="A119" s="35" t="s">
        <v>57</v>
      </c>
      <c r="E119" s="40" t="s">
        <v>14524</v>
      </c>
    </row>
    <row r="120" spans="1:5" ht="12.75">
      <c r="A120" t="s">
        <v>59</v>
      </c>
      <c r="E120" s="39" t="s">
        <v>4</v>
      </c>
    </row>
    <row r="121" spans="1:16" ht="25.5">
      <c r="A121" t="s">
        <v>48</v>
      </c>
      <c s="34" t="s">
        <v>145</v>
      </c>
      <c s="34" t="s">
        <v>13978</v>
      </c>
      <c s="35" t="s">
        <v>4</v>
      </c>
      <c s="6" t="s">
        <v>13979</v>
      </c>
      <c s="36" t="s">
        <v>697</v>
      </c>
      <c s="37">
        <v>558.6</v>
      </c>
      <c s="36">
        <v>6E-05</v>
      </c>
      <c s="36">
        <f>ROUND(G121*H121,6)</f>
      </c>
      <c r="L121" s="38">
        <v>0</v>
      </c>
      <c s="32">
        <f>ROUND(ROUND(L121,2)*ROUND(G121,3),2)</f>
      </c>
      <c s="36" t="s">
        <v>6072</v>
      </c>
      <c>
        <f>(M121*21)/100</f>
      </c>
      <c t="s">
        <v>26</v>
      </c>
    </row>
    <row r="122" spans="1:5" ht="25.5">
      <c r="A122" s="35" t="s">
        <v>55</v>
      </c>
      <c r="E122" s="39" t="s">
        <v>13980</v>
      </c>
    </row>
    <row r="123" spans="1:5" ht="38.25">
      <c r="A123" s="35" t="s">
        <v>57</v>
      </c>
      <c r="E123" s="40" t="s">
        <v>14525</v>
      </c>
    </row>
    <row r="124" spans="1:5" ht="38.25">
      <c r="A124" t="s">
        <v>59</v>
      </c>
      <c r="E124" s="39" t="s">
        <v>6074</v>
      </c>
    </row>
    <row r="125" spans="1:16" ht="25.5">
      <c r="A125" t="s">
        <v>48</v>
      </c>
      <c s="34" t="s">
        <v>148</v>
      </c>
      <c s="34" t="s">
        <v>14373</v>
      </c>
      <c s="35" t="s">
        <v>4</v>
      </c>
      <c s="6" t="s">
        <v>14374</v>
      </c>
      <c s="36" t="s">
        <v>697</v>
      </c>
      <c s="37">
        <v>208.1</v>
      </c>
      <c s="36">
        <v>0.02</v>
      </c>
      <c s="36">
        <f>ROUND(G125*H125,6)</f>
      </c>
      <c r="L125" s="38">
        <v>0</v>
      </c>
      <c s="32">
        <f>ROUND(ROUND(L125,2)*ROUND(G125,3),2)</f>
      </c>
      <c s="36" t="s">
        <v>54</v>
      </c>
      <c>
        <f>(M125*21)/100</f>
      </c>
      <c t="s">
        <v>26</v>
      </c>
    </row>
    <row r="126" spans="1:5" ht="102">
      <c r="A126" s="35" t="s">
        <v>55</v>
      </c>
      <c r="E126" s="39" t="s">
        <v>14375</v>
      </c>
    </row>
    <row r="127" spans="1:5" ht="38.25">
      <c r="A127" s="35" t="s">
        <v>57</v>
      </c>
      <c r="E127" s="40" t="s">
        <v>14526</v>
      </c>
    </row>
    <row r="128" spans="1:5" ht="12.75">
      <c r="A128" t="s">
        <v>59</v>
      </c>
      <c r="E128" s="39" t="s">
        <v>4</v>
      </c>
    </row>
    <row r="129" spans="1:16" ht="12.75">
      <c r="A129" t="s">
        <v>48</v>
      </c>
      <c s="34" t="s">
        <v>151</v>
      </c>
      <c s="34" t="s">
        <v>13982</v>
      </c>
      <c s="35" t="s">
        <v>4</v>
      </c>
      <c s="6" t="s">
        <v>13983</v>
      </c>
      <c s="36" t="s">
        <v>697</v>
      </c>
      <c s="37">
        <v>97.328</v>
      </c>
      <c s="36">
        <v>0.01</v>
      </c>
      <c s="36">
        <f>ROUND(G129*H129,6)</f>
      </c>
      <c r="L129" s="38">
        <v>0</v>
      </c>
      <c s="32">
        <f>ROUND(ROUND(L129,2)*ROUND(G129,3),2)</f>
      </c>
      <c s="36" t="s">
        <v>54</v>
      </c>
      <c>
        <f>(M129*21)/100</f>
      </c>
      <c t="s">
        <v>26</v>
      </c>
    </row>
    <row r="130" spans="1:5" ht="12.75">
      <c r="A130" s="35" t="s">
        <v>55</v>
      </c>
      <c r="E130" s="39" t="s">
        <v>13984</v>
      </c>
    </row>
    <row r="131" spans="1:5" ht="38.25">
      <c r="A131" s="35" t="s">
        <v>57</v>
      </c>
      <c r="E131" s="40" t="s">
        <v>14527</v>
      </c>
    </row>
    <row r="132" spans="1:5" ht="12.75">
      <c r="A132" t="s">
        <v>59</v>
      </c>
      <c r="E132" s="39" t="s">
        <v>4</v>
      </c>
    </row>
    <row r="133" spans="1:13" ht="12.75">
      <c r="A133" t="s">
        <v>45</v>
      </c>
      <c r="C133" s="31" t="s">
        <v>89</v>
      </c>
      <c r="E133" s="33" t="s">
        <v>4267</v>
      </c>
      <c r="J133" s="32">
        <f>0</f>
      </c>
      <c s="32">
        <f>0</f>
      </c>
      <c s="32">
        <f>0+L134+L138</f>
      </c>
      <c s="32">
        <f>0+M134+M138</f>
      </c>
    </row>
    <row r="134" spans="1:16" ht="25.5">
      <c r="A134" t="s">
        <v>48</v>
      </c>
      <c s="34" t="s">
        <v>154</v>
      </c>
      <c s="34" t="s">
        <v>13989</v>
      </c>
      <c s="35" t="s">
        <v>4</v>
      </c>
      <c s="6" t="s">
        <v>13990</v>
      </c>
      <c s="36" t="s">
        <v>697</v>
      </c>
      <c s="37">
        <v>472.8</v>
      </c>
      <c s="36">
        <v>0.01</v>
      </c>
      <c s="36">
        <f>ROUND(G134*H134,6)</f>
      </c>
      <c r="L134" s="38">
        <v>0</v>
      </c>
      <c s="32">
        <f>ROUND(ROUND(L134,2)*ROUND(G134,3),2)</f>
      </c>
      <c s="36" t="s">
        <v>54</v>
      </c>
      <c>
        <f>(M134*21)/100</f>
      </c>
      <c t="s">
        <v>26</v>
      </c>
    </row>
    <row r="135" spans="1:5" ht="89.25">
      <c r="A135" s="35" t="s">
        <v>55</v>
      </c>
      <c r="E135" s="39" t="s">
        <v>13991</v>
      </c>
    </row>
    <row r="136" spans="1:5" ht="38.25">
      <c r="A136" s="35" t="s">
        <v>57</v>
      </c>
      <c r="E136" s="40" t="s">
        <v>14528</v>
      </c>
    </row>
    <row r="137" spans="1:5" ht="12.75">
      <c r="A137" t="s">
        <v>59</v>
      </c>
      <c r="E137" s="39" t="s">
        <v>4</v>
      </c>
    </row>
    <row r="138" spans="1:16" ht="25.5">
      <c r="A138" t="s">
        <v>48</v>
      </c>
      <c s="34" t="s">
        <v>157</v>
      </c>
      <c s="34" t="s">
        <v>13993</v>
      </c>
      <c s="35" t="s">
        <v>4</v>
      </c>
      <c s="6" t="s">
        <v>13994</v>
      </c>
      <c s="36" t="s">
        <v>53</v>
      </c>
      <c s="37">
        <v>40.045</v>
      </c>
      <c s="36">
        <v>1</v>
      </c>
      <c s="36">
        <f>ROUND(G138*H138,6)</f>
      </c>
      <c r="L138" s="38">
        <v>0</v>
      </c>
      <c s="32">
        <f>ROUND(ROUND(L138,2)*ROUND(G138,3),2)</f>
      </c>
      <c s="36" t="s">
        <v>54</v>
      </c>
      <c>
        <f>(M138*21)/100</f>
      </c>
      <c t="s">
        <v>26</v>
      </c>
    </row>
    <row r="139" spans="1:5" ht="242.25">
      <c r="A139" s="35" t="s">
        <v>55</v>
      </c>
      <c r="E139" s="39" t="s">
        <v>13995</v>
      </c>
    </row>
    <row r="140" spans="1:5" ht="63.75">
      <c r="A140" s="35" t="s">
        <v>57</v>
      </c>
      <c r="E140" s="40" t="s">
        <v>14529</v>
      </c>
    </row>
    <row r="141" spans="1:5" ht="12.75">
      <c r="A141" t="s">
        <v>59</v>
      </c>
      <c r="E141" s="39" t="s">
        <v>4</v>
      </c>
    </row>
    <row r="142" spans="1:13" ht="12.75">
      <c r="A142" t="s">
        <v>45</v>
      </c>
      <c r="C142" s="31" t="s">
        <v>1380</v>
      </c>
      <c r="E142" s="33" t="s">
        <v>916</v>
      </c>
      <c r="J142" s="32">
        <f>0</f>
      </c>
      <c s="32">
        <f>0</f>
      </c>
      <c s="32">
        <f>0+L143</f>
      </c>
      <c s="32">
        <f>0+M143</f>
      </c>
    </row>
    <row r="143" spans="1:16" ht="25.5">
      <c r="A143" t="s">
        <v>48</v>
      </c>
      <c s="34" t="s">
        <v>160</v>
      </c>
      <c s="34" t="s">
        <v>917</v>
      </c>
      <c s="35" t="s">
        <v>918</v>
      </c>
      <c s="6" t="s">
        <v>919</v>
      </c>
      <c s="36" t="s">
        <v>53</v>
      </c>
      <c s="37">
        <v>37.868</v>
      </c>
      <c s="36">
        <v>0</v>
      </c>
      <c s="36">
        <f>ROUND(G143*H143,6)</f>
      </c>
      <c r="L143" s="38">
        <v>0</v>
      </c>
      <c s="32">
        <f>ROUND(ROUND(L143,2)*ROUND(G143,3),2)</f>
      </c>
      <c s="36" t="s">
        <v>54</v>
      </c>
      <c>
        <f>(M143*21)/100</f>
      </c>
      <c t="s">
        <v>26</v>
      </c>
    </row>
    <row r="144" spans="1:5" ht="25.5">
      <c r="A144" s="35" t="s">
        <v>55</v>
      </c>
      <c r="E144" s="39" t="s">
        <v>56</v>
      </c>
    </row>
    <row r="145" spans="1:5" ht="38.25">
      <c r="A145" s="35" t="s">
        <v>57</v>
      </c>
      <c r="E145" s="40" t="s">
        <v>14530</v>
      </c>
    </row>
    <row r="146" spans="1:5" ht="25.5">
      <c r="A146" t="s">
        <v>59</v>
      </c>
      <c r="E146" s="39" t="s">
        <v>56</v>
      </c>
    </row>
    <row r="147" spans="1:13" ht="12.75">
      <c r="A147" t="s">
        <v>45</v>
      </c>
      <c r="C147" s="31" t="s">
        <v>13998</v>
      </c>
      <c r="E147" s="33" t="s">
        <v>13999</v>
      </c>
      <c r="J147" s="32">
        <f>0</f>
      </c>
      <c s="32">
        <f>0</f>
      </c>
      <c s="32">
        <f>0+L148+L152+L156+L160+L164+L168+L172+L176+L180+L184+L188+L192+L196</f>
      </c>
      <c s="32">
        <f>0+M148+M152+M156+M160+M164+M168+M172+M176+M180+M184+M188+M192+M196</f>
      </c>
    </row>
    <row r="148" spans="1:16" ht="25.5">
      <c r="A148" t="s">
        <v>48</v>
      </c>
      <c s="34" t="s">
        <v>163</v>
      </c>
      <c s="34" t="s">
        <v>14000</v>
      </c>
      <c s="35" t="s">
        <v>4</v>
      </c>
      <c s="6" t="s">
        <v>14001</v>
      </c>
      <c s="36" t="s">
        <v>3911</v>
      </c>
      <c s="37">
        <v>74</v>
      </c>
      <c s="36">
        <v>0</v>
      </c>
      <c s="36">
        <f>ROUND(G148*H148,6)</f>
      </c>
      <c r="L148" s="38">
        <v>0</v>
      </c>
      <c s="32">
        <f>ROUND(ROUND(L148,2)*ROUND(G148,3),2)</f>
      </c>
      <c s="36" t="s">
        <v>54</v>
      </c>
      <c>
        <f>(M148*21)/100</f>
      </c>
      <c t="s">
        <v>26</v>
      </c>
    </row>
    <row r="149" spans="1:5" ht="12.75">
      <c r="A149" s="35" t="s">
        <v>55</v>
      </c>
      <c r="E149" s="39" t="s">
        <v>4</v>
      </c>
    </row>
    <row r="150" spans="1:5" ht="12.75">
      <c r="A150" s="35" t="s">
        <v>57</v>
      </c>
      <c r="E150" s="40" t="s">
        <v>4</v>
      </c>
    </row>
    <row r="151" spans="1:5" ht="12.75">
      <c r="A151" t="s">
        <v>59</v>
      </c>
      <c r="E151" s="39" t="s">
        <v>4</v>
      </c>
    </row>
    <row r="152" spans="1:16" ht="12.75">
      <c r="A152" t="s">
        <v>48</v>
      </c>
      <c s="34" t="s">
        <v>166</v>
      </c>
      <c s="34" t="s">
        <v>14002</v>
      </c>
      <c s="35" t="s">
        <v>4</v>
      </c>
      <c s="6" t="s">
        <v>14003</v>
      </c>
      <c s="36" t="s">
        <v>71</v>
      </c>
      <c s="37">
        <v>130</v>
      </c>
      <c s="36">
        <v>0</v>
      </c>
      <c s="36">
        <f>ROUND(G152*H152,6)</f>
      </c>
      <c r="L152" s="38">
        <v>0</v>
      </c>
      <c s="32">
        <f>ROUND(ROUND(L152,2)*ROUND(G152,3),2)</f>
      </c>
      <c s="36" t="s">
        <v>54</v>
      </c>
      <c>
        <f>(M152*21)/100</f>
      </c>
      <c t="s">
        <v>26</v>
      </c>
    </row>
    <row r="153" spans="1:5" ht="12.75">
      <c r="A153" s="35" t="s">
        <v>55</v>
      </c>
      <c r="E153" s="39" t="s">
        <v>4</v>
      </c>
    </row>
    <row r="154" spans="1:5" ht="12.75">
      <c r="A154" s="35" t="s">
        <v>57</v>
      </c>
      <c r="E154" s="40" t="s">
        <v>4</v>
      </c>
    </row>
    <row r="155" spans="1:5" ht="12.75">
      <c r="A155" t="s">
        <v>59</v>
      </c>
      <c r="E155" s="39" t="s">
        <v>4</v>
      </c>
    </row>
    <row r="156" spans="1:16" ht="12.75">
      <c r="A156" t="s">
        <v>48</v>
      </c>
      <c s="34" t="s">
        <v>169</v>
      </c>
      <c s="34" t="s">
        <v>14004</v>
      </c>
      <c s="35" t="s">
        <v>4</v>
      </c>
      <c s="6" t="s">
        <v>14005</v>
      </c>
      <c s="36" t="s">
        <v>71</v>
      </c>
      <c s="37">
        <v>200</v>
      </c>
      <c s="36">
        <v>0</v>
      </c>
      <c s="36">
        <f>ROUND(G156*H156,6)</f>
      </c>
      <c r="L156" s="38">
        <v>0</v>
      </c>
      <c s="32">
        <f>ROUND(ROUND(L156,2)*ROUND(G156,3),2)</f>
      </c>
      <c s="36" t="s">
        <v>54</v>
      </c>
      <c>
        <f>(M156*21)/100</f>
      </c>
      <c t="s">
        <v>26</v>
      </c>
    </row>
    <row r="157" spans="1:5" ht="12.75">
      <c r="A157" s="35" t="s">
        <v>55</v>
      </c>
      <c r="E157" s="39" t="s">
        <v>4</v>
      </c>
    </row>
    <row r="158" spans="1:5" ht="12.75">
      <c r="A158" s="35" t="s">
        <v>57</v>
      </c>
      <c r="E158" s="40" t="s">
        <v>4</v>
      </c>
    </row>
    <row r="159" spans="1:5" ht="12.75">
      <c r="A159" t="s">
        <v>59</v>
      </c>
      <c r="E159" s="39" t="s">
        <v>4</v>
      </c>
    </row>
    <row r="160" spans="1:16" ht="12.75">
      <c r="A160" t="s">
        <v>48</v>
      </c>
      <c s="34" t="s">
        <v>172</v>
      </c>
      <c s="34" t="s">
        <v>14006</v>
      </c>
      <c s="35" t="s">
        <v>4</v>
      </c>
      <c s="6" t="s">
        <v>14007</v>
      </c>
      <c s="36" t="s">
        <v>3911</v>
      </c>
      <c s="37">
        <v>85</v>
      </c>
      <c s="36">
        <v>0</v>
      </c>
      <c s="36">
        <f>ROUND(G160*H160,6)</f>
      </c>
      <c r="L160" s="38">
        <v>0</v>
      </c>
      <c s="32">
        <f>ROUND(ROUND(L160,2)*ROUND(G160,3),2)</f>
      </c>
      <c s="36" t="s">
        <v>54</v>
      </c>
      <c>
        <f>(M160*21)/100</f>
      </c>
      <c t="s">
        <v>26</v>
      </c>
    </row>
    <row r="161" spans="1:5" ht="12.75">
      <c r="A161" s="35" t="s">
        <v>55</v>
      </c>
      <c r="E161" s="39" t="s">
        <v>4</v>
      </c>
    </row>
    <row r="162" spans="1:5" ht="12.75">
      <c r="A162" s="35" t="s">
        <v>57</v>
      </c>
      <c r="E162" s="40" t="s">
        <v>4</v>
      </c>
    </row>
    <row r="163" spans="1:5" ht="12.75">
      <c r="A163" t="s">
        <v>59</v>
      </c>
      <c r="E163" s="39" t="s">
        <v>4</v>
      </c>
    </row>
    <row r="164" spans="1:16" ht="12.75">
      <c r="A164" t="s">
        <v>48</v>
      </c>
      <c s="34" t="s">
        <v>175</v>
      </c>
      <c s="34" t="s">
        <v>14008</v>
      </c>
      <c s="35" t="s">
        <v>4</v>
      </c>
      <c s="6" t="s">
        <v>14009</v>
      </c>
      <c s="36" t="s">
        <v>3911</v>
      </c>
      <c s="37">
        <v>160</v>
      </c>
      <c s="36">
        <v>0</v>
      </c>
      <c s="36">
        <f>ROUND(G164*H164,6)</f>
      </c>
      <c r="L164" s="38">
        <v>0</v>
      </c>
      <c s="32">
        <f>ROUND(ROUND(L164,2)*ROUND(G164,3),2)</f>
      </c>
      <c s="36" t="s">
        <v>54</v>
      </c>
      <c>
        <f>(M164*21)/100</f>
      </c>
      <c t="s">
        <v>26</v>
      </c>
    </row>
    <row r="165" spans="1:5" ht="12.75">
      <c r="A165" s="35" t="s">
        <v>55</v>
      </c>
      <c r="E165" s="39" t="s">
        <v>4</v>
      </c>
    </row>
    <row r="166" spans="1:5" ht="12.75">
      <c r="A166" s="35" t="s">
        <v>57</v>
      </c>
      <c r="E166" s="40" t="s">
        <v>4</v>
      </c>
    </row>
    <row r="167" spans="1:5" ht="12.75">
      <c r="A167" t="s">
        <v>59</v>
      </c>
      <c r="E167" s="39" t="s">
        <v>4</v>
      </c>
    </row>
    <row r="168" spans="1:16" ht="12.75">
      <c r="A168" t="s">
        <v>48</v>
      </c>
      <c s="34" t="s">
        <v>178</v>
      </c>
      <c s="34" t="s">
        <v>14010</v>
      </c>
      <c s="35" t="s">
        <v>4</v>
      </c>
      <c s="6" t="s">
        <v>13485</v>
      </c>
      <c s="36" t="s">
        <v>3911</v>
      </c>
      <c s="37">
        <v>160</v>
      </c>
      <c s="36">
        <v>0</v>
      </c>
      <c s="36">
        <f>ROUND(G168*H168,6)</f>
      </c>
      <c r="L168" s="38">
        <v>0</v>
      </c>
      <c s="32">
        <f>ROUND(ROUND(L168,2)*ROUND(G168,3),2)</f>
      </c>
      <c s="36" t="s">
        <v>54</v>
      </c>
      <c>
        <f>(M168*21)/100</f>
      </c>
      <c t="s">
        <v>26</v>
      </c>
    </row>
    <row r="169" spans="1:5" ht="12.75">
      <c r="A169" s="35" t="s">
        <v>55</v>
      </c>
      <c r="E169" s="39" t="s">
        <v>4</v>
      </c>
    </row>
    <row r="170" spans="1:5" ht="12.75">
      <c r="A170" s="35" t="s">
        <v>57</v>
      </c>
      <c r="E170" s="40" t="s">
        <v>4</v>
      </c>
    </row>
    <row r="171" spans="1:5" ht="12.75">
      <c r="A171" t="s">
        <v>59</v>
      </c>
      <c r="E171" s="39" t="s">
        <v>4</v>
      </c>
    </row>
    <row r="172" spans="1:16" ht="12.75">
      <c r="A172" t="s">
        <v>48</v>
      </c>
      <c s="34" t="s">
        <v>181</v>
      </c>
      <c s="34" t="s">
        <v>14011</v>
      </c>
      <c s="35" t="s">
        <v>4</v>
      </c>
      <c s="6" t="s">
        <v>14012</v>
      </c>
      <c s="36" t="s">
        <v>71</v>
      </c>
      <c s="37">
        <v>260</v>
      </c>
      <c s="36">
        <v>0</v>
      </c>
      <c s="36">
        <f>ROUND(G172*H172,6)</f>
      </c>
      <c r="L172" s="38">
        <v>0</v>
      </c>
      <c s="32">
        <f>ROUND(ROUND(L172,2)*ROUND(G172,3),2)</f>
      </c>
      <c s="36" t="s">
        <v>54</v>
      </c>
      <c>
        <f>(M172*21)/100</f>
      </c>
      <c t="s">
        <v>26</v>
      </c>
    </row>
    <row r="173" spans="1:5" ht="12.75">
      <c r="A173" s="35" t="s">
        <v>55</v>
      </c>
      <c r="E173" s="39" t="s">
        <v>4</v>
      </c>
    </row>
    <row r="174" spans="1:5" ht="12.75">
      <c r="A174" s="35" t="s">
        <v>57</v>
      </c>
      <c r="E174" s="40" t="s">
        <v>4</v>
      </c>
    </row>
    <row r="175" spans="1:5" ht="12.75">
      <c r="A175" t="s">
        <v>59</v>
      </c>
      <c r="E175" s="39" t="s">
        <v>4</v>
      </c>
    </row>
    <row r="176" spans="1:16" ht="12.75">
      <c r="A176" t="s">
        <v>48</v>
      </c>
      <c s="34" t="s">
        <v>184</v>
      </c>
      <c s="34" t="s">
        <v>14013</v>
      </c>
      <c s="35" t="s">
        <v>4</v>
      </c>
      <c s="6" t="s">
        <v>14014</v>
      </c>
      <c s="36" t="s">
        <v>71</v>
      </c>
      <c s="37">
        <v>65</v>
      </c>
      <c s="36">
        <v>0</v>
      </c>
      <c s="36">
        <f>ROUND(G176*H176,6)</f>
      </c>
      <c r="L176" s="38">
        <v>0</v>
      </c>
      <c s="32">
        <f>ROUND(ROUND(L176,2)*ROUND(G176,3),2)</f>
      </c>
      <c s="36" t="s">
        <v>54</v>
      </c>
      <c>
        <f>(M176*21)/100</f>
      </c>
      <c t="s">
        <v>26</v>
      </c>
    </row>
    <row r="177" spans="1:5" ht="12.75">
      <c r="A177" s="35" t="s">
        <v>55</v>
      </c>
      <c r="E177" s="39" t="s">
        <v>4</v>
      </c>
    </row>
    <row r="178" spans="1:5" ht="12.75">
      <c r="A178" s="35" t="s">
        <v>57</v>
      </c>
      <c r="E178" s="40" t="s">
        <v>4</v>
      </c>
    </row>
    <row r="179" spans="1:5" ht="12.75">
      <c r="A179" t="s">
        <v>59</v>
      </c>
      <c r="E179" s="39" t="s">
        <v>4</v>
      </c>
    </row>
    <row r="180" spans="1:16" ht="25.5">
      <c r="A180" t="s">
        <v>48</v>
      </c>
      <c s="34" t="s">
        <v>187</v>
      </c>
      <c s="34" t="s">
        <v>14015</v>
      </c>
      <c s="35" t="s">
        <v>4</v>
      </c>
      <c s="6" t="s">
        <v>14016</v>
      </c>
      <c s="36" t="s">
        <v>3911</v>
      </c>
      <c s="37">
        <v>90</v>
      </c>
      <c s="36">
        <v>0</v>
      </c>
      <c s="36">
        <f>ROUND(G180*H180,6)</f>
      </c>
      <c r="L180" s="38">
        <v>0</v>
      </c>
      <c s="32">
        <f>ROUND(ROUND(L180,2)*ROUND(G180,3),2)</f>
      </c>
      <c s="36" t="s">
        <v>54</v>
      </c>
      <c>
        <f>(M180*21)/100</f>
      </c>
      <c t="s">
        <v>26</v>
      </c>
    </row>
    <row r="181" spans="1:5" ht="12.75">
      <c r="A181" s="35" t="s">
        <v>55</v>
      </c>
      <c r="E181" s="39" t="s">
        <v>4</v>
      </c>
    </row>
    <row r="182" spans="1:5" ht="12.75">
      <c r="A182" s="35" t="s">
        <v>57</v>
      </c>
      <c r="E182" s="40" t="s">
        <v>4</v>
      </c>
    </row>
    <row r="183" spans="1:5" ht="12.75">
      <c r="A183" t="s">
        <v>59</v>
      </c>
      <c r="E183" s="39" t="s">
        <v>4</v>
      </c>
    </row>
    <row r="184" spans="1:16" ht="12.75">
      <c r="A184" t="s">
        <v>48</v>
      </c>
      <c s="34" t="s">
        <v>191</v>
      </c>
      <c s="34" t="s">
        <v>14017</v>
      </c>
      <c s="35" t="s">
        <v>4</v>
      </c>
      <c s="6" t="s">
        <v>12148</v>
      </c>
      <c s="36" t="s">
        <v>1259</v>
      </c>
      <c s="37">
        <v>5</v>
      </c>
      <c s="36">
        <v>0</v>
      </c>
      <c s="36">
        <f>ROUND(G184*H184,6)</f>
      </c>
      <c r="L184" s="38">
        <v>0</v>
      </c>
      <c s="32">
        <f>ROUND(ROUND(L184,2)*ROUND(G184,3),2)</f>
      </c>
      <c s="36" t="s">
        <v>54</v>
      </c>
      <c>
        <f>(M184*21)/100</f>
      </c>
      <c t="s">
        <v>26</v>
      </c>
    </row>
    <row r="185" spans="1:5" ht="12.75">
      <c r="A185" s="35" t="s">
        <v>55</v>
      </c>
      <c r="E185" s="39" t="s">
        <v>4</v>
      </c>
    </row>
    <row r="186" spans="1:5" ht="12.75">
      <c r="A186" s="35" t="s">
        <v>57</v>
      </c>
      <c r="E186" s="40" t="s">
        <v>4</v>
      </c>
    </row>
    <row r="187" spans="1:5" ht="12.75">
      <c r="A187" t="s">
        <v>59</v>
      </c>
      <c r="E187" s="39" t="s">
        <v>4</v>
      </c>
    </row>
    <row r="188" spans="1:16" ht="12.75">
      <c r="A188" t="s">
        <v>48</v>
      </c>
      <c s="34" t="s">
        <v>194</v>
      </c>
      <c s="34" t="s">
        <v>14018</v>
      </c>
      <c s="35" t="s">
        <v>4</v>
      </c>
      <c s="6" t="s">
        <v>14019</v>
      </c>
      <c s="36" t="s">
        <v>14020</v>
      </c>
      <c s="37">
        <v>1</v>
      </c>
      <c s="36">
        <v>0</v>
      </c>
      <c s="36">
        <f>ROUND(G188*H188,6)</f>
      </c>
      <c r="L188" s="38">
        <v>0</v>
      </c>
      <c s="32">
        <f>ROUND(ROUND(L188,2)*ROUND(G188,3),2)</f>
      </c>
      <c s="36" t="s">
        <v>54</v>
      </c>
      <c>
        <f>(M188*21)/100</f>
      </c>
      <c t="s">
        <v>26</v>
      </c>
    </row>
    <row r="189" spans="1:5" ht="12.75">
      <c r="A189" s="35" t="s">
        <v>55</v>
      </c>
      <c r="E189" s="39" t="s">
        <v>4</v>
      </c>
    </row>
    <row r="190" spans="1:5" ht="12.75">
      <c r="A190" s="35" t="s">
        <v>57</v>
      </c>
      <c r="E190" s="40" t="s">
        <v>4</v>
      </c>
    </row>
    <row r="191" spans="1:5" ht="12.75">
      <c r="A191" t="s">
        <v>59</v>
      </c>
      <c r="E191" s="39" t="s">
        <v>4</v>
      </c>
    </row>
    <row r="192" spans="1:16" ht="12.75">
      <c r="A192" t="s">
        <v>48</v>
      </c>
      <c s="34" t="s">
        <v>197</v>
      </c>
      <c s="34" t="s">
        <v>14021</v>
      </c>
      <c s="35" t="s">
        <v>4</v>
      </c>
      <c s="6" t="s">
        <v>14022</v>
      </c>
      <c s="36" t="s">
        <v>14020</v>
      </c>
      <c s="37">
        <v>1</v>
      </c>
      <c s="36">
        <v>0</v>
      </c>
      <c s="36">
        <f>ROUND(G192*H192,6)</f>
      </c>
      <c r="L192" s="38">
        <v>0</v>
      </c>
      <c s="32">
        <f>ROUND(ROUND(L192,2)*ROUND(G192,3),2)</f>
      </c>
      <c s="36" t="s">
        <v>54</v>
      </c>
      <c>
        <f>(M192*21)/100</f>
      </c>
      <c t="s">
        <v>26</v>
      </c>
    </row>
    <row r="193" spans="1:5" ht="12.75">
      <c r="A193" s="35" t="s">
        <v>55</v>
      </c>
      <c r="E193" s="39" t="s">
        <v>4</v>
      </c>
    </row>
    <row r="194" spans="1:5" ht="12.75">
      <c r="A194" s="35" t="s">
        <v>57</v>
      </c>
      <c r="E194" s="40" t="s">
        <v>4</v>
      </c>
    </row>
    <row r="195" spans="1:5" ht="12.75">
      <c r="A195" t="s">
        <v>59</v>
      </c>
      <c r="E195" s="39" t="s">
        <v>4</v>
      </c>
    </row>
    <row r="196" spans="1:16" ht="12.75">
      <c r="A196" t="s">
        <v>48</v>
      </c>
      <c s="34" t="s">
        <v>200</v>
      </c>
      <c s="34" t="s">
        <v>14426</v>
      </c>
      <c s="35" t="s">
        <v>4</v>
      </c>
      <c s="6" t="s">
        <v>9511</v>
      </c>
      <c s="36" t="s">
        <v>14020</v>
      </c>
      <c s="37">
        <v>1</v>
      </c>
      <c s="36">
        <v>0</v>
      </c>
      <c s="36">
        <f>ROUND(G196*H196,6)</f>
      </c>
      <c r="L196" s="38">
        <v>0</v>
      </c>
      <c s="32">
        <f>ROUND(ROUND(L196,2)*ROUND(G196,3),2)</f>
      </c>
      <c s="36" t="s">
        <v>54</v>
      </c>
      <c>
        <f>(M196*21)/100</f>
      </c>
      <c t="s">
        <v>26</v>
      </c>
    </row>
    <row r="197" spans="1:5" ht="12.75">
      <c r="A197" s="35" t="s">
        <v>55</v>
      </c>
      <c r="E197" s="39" t="s">
        <v>4</v>
      </c>
    </row>
    <row r="198" spans="1:5" ht="12.75">
      <c r="A198" s="35" t="s">
        <v>57</v>
      </c>
      <c r="E198" s="40" t="s">
        <v>4</v>
      </c>
    </row>
    <row r="199" spans="1:5" ht="12.75">
      <c r="A199" t="s">
        <v>59</v>
      </c>
      <c r="E19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4.xml><?xml version="1.0" encoding="utf-8"?>
<worksheet xmlns="http://schemas.openxmlformats.org/spreadsheetml/2006/main" xmlns:r="http://schemas.openxmlformats.org/officeDocument/2006/relationships">
  <dimension ref="A1:T4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10629</v>
      </c>
      <c s="41">
        <f>Rekapitulace!C263</f>
      </c>
      <c s="20" t="s">
        <v>0</v>
      </c>
      <c t="s">
        <v>22</v>
      </c>
      <c t="s">
        <v>26</v>
      </c>
    </row>
    <row r="4" spans="1:16" ht="32" customHeight="1">
      <c r="A4" s="24" t="s">
        <v>19</v>
      </c>
      <c s="25" t="s">
        <v>27</v>
      </c>
      <c s="27" t="s">
        <v>10629</v>
      </c>
      <c r="E4" s="26" t="s">
        <v>10630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COUNTIFS(L8:L39,"=0",A8:A39,"P")+COUNTIFS(L8:L39,"",A8:A39,"P")+SUM(Q8:Q39)</f>
      </c>
    </row>
    <row r="8" spans="1:13" ht="12.75">
      <c r="A8" t="s">
        <v>43</v>
      </c>
      <c r="C8" s="28" t="s">
        <v>14533</v>
      </c>
      <c r="E8" s="30" t="s">
        <v>14532</v>
      </c>
      <c r="J8" s="29">
        <f>0+J9+J14</f>
      </c>
      <c s="29">
        <f>0+K9+K14</f>
      </c>
      <c s="29">
        <f>0+L9+L14</f>
      </c>
      <c s="29">
        <f>0+M9+M14</f>
      </c>
    </row>
    <row r="9" spans="1:13" ht="12.75">
      <c r="A9" t="s">
        <v>45</v>
      </c>
      <c r="C9" s="31" t="s">
        <v>83</v>
      </c>
      <c r="E9" s="33" t="s">
        <v>2777</v>
      </c>
      <c r="J9" s="32">
        <f>0</f>
      </c>
      <c s="32">
        <f>0</f>
      </c>
      <c s="32">
        <f>0+L10</f>
      </c>
      <c s="32">
        <f>0+M10</f>
      </c>
    </row>
    <row r="10" spans="1:16" ht="12.75">
      <c r="A10" t="s">
        <v>48</v>
      </c>
      <c s="34" t="s">
        <v>62</v>
      </c>
      <c s="34" t="s">
        <v>14028</v>
      </c>
      <c s="35" t="s">
        <v>4</v>
      </c>
      <c s="6" t="s">
        <v>14029</v>
      </c>
      <c s="36" t="s">
        <v>92</v>
      </c>
      <c s="37">
        <v>66</v>
      </c>
      <c s="36">
        <v>0</v>
      </c>
      <c s="36">
        <f>ROUND(G10*H10,6)</f>
      </c>
      <c r="L10" s="38">
        <v>0</v>
      </c>
      <c s="32">
        <f>ROUND(ROUND(L10,2)*ROUND(G10,3),2)</f>
      </c>
      <c s="36" t="s">
        <v>54</v>
      </c>
      <c>
        <f>(M10*21)/100</f>
      </c>
      <c t="s">
        <v>26</v>
      </c>
    </row>
    <row r="11" spans="1:5" ht="12.75">
      <c r="A11" s="35" t="s">
        <v>55</v>
      </c>
      <c r="E11" s="39" t="s">
        <v>14030</v>
      </c>
    </row>
    <row r="12" spans="1:5" ht="12.75">
      <c r="A12" s="35" t="s">
        <v>57</v>
      </c>
      <c r="E12" s="40" t="s">
        <v>4</v>
      </c>
    </row>
    <row r="13" spans="1:5" ht="12.75">
      <c r="A13" t="s">
        <v>59</v>
      </c>
      <c r="E13" s="39" t="s">
        <v>4</v>
      </c>
    </row>
    <row r="14" spans="1:13" ht="12.75">
      <c r="A14" t="s">
        <v>45</v>
      </c>
      <c r="C14" s="31" t="s">
        <v>89</v>
      </c>
      <c r="E14" s="33" t="s">
        <v>4267</v>
      </c>
      <c r="J14" s="32">
        <f>0</f>
      </c>
      <c s="32">
        <f>0</f>
      </c>
      <c s="32">
        <f>0+L15+L19+L23+L27+L31+L35+L39</f>
      </c>
      <c s="32">
        <f>0+M15+M19+M23+M27+M31+M35+M39</f>
      </c>
    </row>
    <row r="15" spans="1:16" ht="12.75">
      <c r="A15" t="s">
        <v>48</v>
      </c>
      <c s="34" t="s">
        <v>26</v>
      </c>
      <c s="34" t="s">
        <v>14031</v>
      </c>
      <c s="35" t="s">
        <v>4</v>
      </c>
      <c s="6" t="s">
        <v>14032</v>
      </c>
      <c s="36" t="s">
        <v>92</v>
      </c>
      <c s="37">
        <v>8</v>
      </c>
      <c s="36">
        <v>0</v>
      </c>
      <c s="36">
        <f>ROUND(G15*H15,6)</f>
      </c>
      <c r="L15" s="38">
        <v>0</v>
      </c>
      <c s="32">
        <f>ROUND(ROUND(L15,2)*ROUND(G15,3),2)</f>
      </c>
      <c s="36" t="s">
        <v>54</v>
      </c>
      <c>
        <f>(M15*21)/100</f>
      </c>
      <c t="s">
        <v>26</v>
      </c>
    </row>
    <row r="16" spans="1:5" ht="38.25">
      <c r="A16" s="35" t="s">
        <v>55</v>
      </c>
      <c r="E16" s="39" t="s">
        <v>14443</v>
      </c>
    </row>
    <row r="17" spans="1:5" ht="12.75">
      <c r="A17" s="35" t="s">
        <v>57</v>
      </c>
      <c r="E17" s="40" t="s">
        <v>14444</v>
      </c>
    </row>
    <row r="18" spans="1:5" ht="89.25">
      <c r="A18" t="s">
        <v>59</v>
      </c>
      <c r="E18" s="39" t="s">
        <v>14034</v>
      </c>
    </row>
    <row r="19" spans="1:16" ht="12.75">
      <c r="A19" t="s">
        <v>48</v>
      </c>
      <c s="34" t="s">
        <v>25</v>
      </c>
      <c s="34" t="s">
        <v>14035</v>
      </c>
      <c s="35" t="s">
        <v>62</v>
      </c>
      <c s="6" t="s">
        <v>14036</v>
      </c>
      <c s="36" t="s">
        <v>92</v>
      </c>
      <c s="37">
        <v>20</v>
      </c>
      <c s="36">
        <v>0</v>
      </c>
      <c s="36">
        <f>ROUND(G19*H19,6)</f>
      </c>
      <c r="L19" s="38">
        <v>0</v>
      </c>
      <c s="32">
        <f>ROUND(ROUND(L19,2)*ROUND(G19,3),2)</f>
      </c>
      <c s="36" t="s">
        <v>66</v>
      </c>
      <c>
        <f>(M19*21)/100</f>
      </c>
      <c t="s">
        <v>26</v>
      </c>
    </row>
    <row r="20" spans="1:5" ht="38.25">
      <c r="A20" s="35" t="s">
        <v>55</v>
      </c>
      <c r="E20" s="39" t="s">
        <v>14534</v>
      </c>
    </row>
    <row r="21" spans="1:5" ht="12.75">
      <c r="A21" s="35" t="s">
        <v>57</v>
      </c>
      <c r="E21" s="40" t="s">
        <v>14444</v>
      </c>
    </row>
    <row r="22" spans="1:5" ht="12.75">
      <c r="A22" t="s">
        <v>59</v>
      </c>
      <c r="E22" s="39" t="s">
        <v>68</v>
      </c>
    </row>
    <row r="23" spans="1:16" ht="12.75">
      <c r="A23" t="s">
        <v>48</v>
      </c>
      <c s="34" t="s">
        <v>74</v>
      </c>
      <c s="34" t="s">
        <v>14035</v>
      </c>
      <c s="35" t="s">
        <v>26</v>
      </c>
      <c s="6" t="s">
        <v>14036</v>
      </c>
      <c s="36" t="s">
        <v>92</v>
      </c>
      <c s="37">
        <v>10</v>
      </c>
      <c s="36">
        <v>0</v>
      </c>
      <c s="36">
        <f>ROUND(G23*H23,6)</f>
      </c>
      <c r="L23" s="38">
        <v>0</v>
      </c>
      <c s="32">
        <f>ROUND(ROUND(L23,2)*ROUND(G23,3),2)</f>
      </c>
      <c s="36" t="s">
        <v>66</v>
      </c>
      <c>
        <f>(M23*21)/100</f>
      </c>
      <c t="s">
        <v>26</v>
      </c>
    </row>
    <row r="24" spans="1:5" ht="38.25">
      <c r="A24" s="35" t="s">
        <v>55</v>
      </c>
      <c r="E24" s="39" t="s">
        <v>14535</v>
      </c>
    </row>
    <row r="25" spans="1:5" ht="12.75">
      <c r="A25" s="35" t="s">
        <v>57</v>
      </c>
      <c r="E25" s="40" t="s">
        <v>14444</v>
      </c>
    </row>
    <row r="26" spans="1:5" ht="12.75">
      <c r="A26" t="s">
        <v>59</v>
      </c>
      <c r="E26" s="39" t="s">
        <v>68</v>
      </c>
    </row>
    <row r="27" spans="1:16" ht="12.75">
      <c r="A27" t="s">
        <v>48</v>
      </c>
      <c s="34" t="s">
        <v>77</v>
      </c>
      <c s="34" t="s">
        <v>14446</v>
      </c>
      <c s="35" t="s">
        <v>4</v>
      </c>
      <c s="6" t="s">
        <v>14447</v>
      </c>
      <c s="36" t="s">
        <v>92</v>
      </c>
      <c s="37">
        <v>8</v>
      </c>
      <c s="36">
        <v>0</v>
      </c>
      <c s="36">
        <f>ROUND(G27*H27,6)</f>
      </c>
      <c r="L27" s="38">
        <v>0</v>
      </c>
      <c s="32">
        <f>ROUND(ROUND(L27,2)*ROUND(G27,3),2)</f>
      </c>
      <c s="36" t="s">
        <v>66</v>
      </c>
      <c>
        <f>(M27*21)/100</f>
      </c>
      <c t="s">
        <v>26</v>
      </c>
    </row>
    <row r="28" spans="1:5" ht="25.5">
      <c r="A28" s="35" t="s">
        <v>55</v>
      </c>
      <c r="E28" s="39" t="s">
        <v>14448</v>
      </c>
    </row>
    <row r="29" spans="1:5" ht="12.75">
      <c r="A29" s="35" t="s">
        <v>57</v>
      </c>
      <c r="E29" s="40" t="s">
        <v>14444</v>
      </c>
    </row>
    <row r="30" spans="1:5" ht="12.75">
      <c r="A30" t="s">
        <v>59</v>
      </c>
      <c r="E30" s="39" t="s">
        <v>68</v>
      </c>
    </row>
    <row r="31" spans="1:16" ht="12.75">
      <c r="A31" t="s">
        <v>48</v>
      </c>
      <c s="34" t="s">
        <v>80</v>
      </c>
      <c s="34" t="s">
        <v>14449</v>
      </c>
      <c s="35" t="s">
        <v>4</v>
      </c>
      <c s="6" t="s">
        <v>14450</v>
      </c>
      <c s="36" t="s">
        <v>92</v>
      </c>
      <c s="37">
        <v>2</v>
      </c>
      <c s="36">
        <v>0</v>
      </c>
      <c s="36">
        <f>ROUND(G31*H31,6)</f>
      </c>
      <c r="L31" s="38">
        <v>0</v>
      </c>
      <c s="32">
        <f>ROUND(ROUND(L31,2)*ROUND(G31,3),2)</f>
      </c>
      <c s="36" t="s">
        <v>54</v>
      </c>
      <c>
        <f>(M31*21)/100</f>
      </c>
      <c t="s">
        <v>26</v>
      </c>
    </row>
    <row r="32" spans="1:5" ht="51">
      <c r="A32" s="35" t="s">
        <v>55</v>
      </c>
      <c r="E32" s="39" t="s">
        <v>14451</v>
      </c>
    </row>
    <row r="33" spans="1:5" ht="12.75">
      <c r="A33" s="35" t="s">
        <v>57</v>
      </c>
      <c r="E33" s="40" t="s">
        <v>14444</v>
      </c>
    </row>
    <row r="34" spans="1:5" ht="89.25">
      <c r="A34" t="s">
        <v>59</v>
      </c>
      <c r="E34" s="39" t="s">
        <v>14034</v>
      </c>
    </row>
    <row r="35" spans="1:16" ht="12.75">
      <c r="A35" t="s">
        <v>48</v>
      </c>
      <c s="34" t="s">
        <v>83</v>
      </c>
      <c s="34" t="s">
        <v>14452</v>
      </c>
      <c s="35" t="s">
        <v>4</v>
      </c>
      <c s="6" t="s">
        <v>14453</v>
      </c>
      <c s="36" t="s">
        <v>3911</v>
      </c>
      <c s="37">
        <v>9</v>
      </c>
      <c s="36">
        <v>0</v>
      </c>
      <c s="36">
        <f>ROUND(G35*H35,6)</f>
      </c>
      <c r="L35" s="38">
        <v>0</v>
      </c>
      <c s="32">
        <f>ROUND(ROUND(L35,2)*ROUND(G35,3),2)</f>
      </c>
      <c s="36" t="s">
        <v>54</v>
      </c>
      <c>
        <f>(M35*21)/100</f>
      </c>
      <c t="s">
        <v>26</v>
      </c>
    </row>
    <row r="36" spans="1:5" ht="38.25">
      <c r="A36" s="35" t="s">
        <v>55</v>
      </c>
      <c r="E36" s="39" t="s">
        <v>14454</v>
      </c>
    </row>
    <row r="37" spans="1:5" ht="12.75">
      <c r="A37" s="35" t="s">
        <v>57</v>
      </c>
      <c r="E37" s="40" t="s">
        <v>4</v>
      </c>
    </row>
    <row r="38" spans="1:5" ht="89.25">
      <c r="A38" t="s">
        <v>59</v>
      </c>
      <c r="E38" s="39" t="s">
        <v>14034</v>
      </c>
    </row>
    <row r="39" spans="1:16" ht="12.75">
      <c r="A39" t="s">
        <v>48</v>
      </c>
      <c s="34" t="s">
        <v>86</v>
      </c>
      <c s="34" t="s">
        <v>14455</v>
      </c>
      <c s="35" t="s">
        <v>4</v>
      </c>
      <c s="6" t="s">
        <v>14456</v>
      </c>
      <c s="36" t="s">
        <v>3911</v>
      </c>
      <c s="37">
        <v>2</v>
      </c>
      <c s="36">
        <v>0</v>
      </c>
      <c s="36">
        <f>ROUND(G39*H39,6)</f>
      </c>
      <c r="L39" s="38">
        <v>0</v>
      </c>
      <c s="32">
        <f>ROUND(ROUND(L39,2)*ROUND(G39,3),2)</f>
      </c>
      <c s="36" t="s">
        <v>54</v>
      </c>
      <c>
        <f>(M39*21)/100</f>
      </c>
      <c t="s">
        <v>26</v>
      </c>
    </row>
    <row r="40" spans="1:5" ht="51">
      <c r="A40" s="35" t="s">
        <v>55</v>
      </c>
      <c r="E40" s="39" t="s">
        <v>14457</v>
      </c>
    </row>
    <row r="41" spans="1:5" ht="12.75">
      <c r="A41" s="35" t="s">
        <v>57</v>
      </c>
      <c r="E41" s="40" t="s">
        <v>4</v>
      </c>
    </row>
    <row r="42" spans="1:5" ht="89.25">
      <c r="A42" t="s">
        <v>59</v>
      </c>
      <c r="E42" s="39" t="s">
        <v>14034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5.xml><?xml version="1.0" encoding="utf-8"?>
<worksheet xmlns="http://schemas.openxmlformats.org/spreadsheetml/2006/main" xmlns:r="http://schemas.openxmlformats.org/officeDocument/2006/relationships">
  <dimension ref="A1:T3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10629</v>
      </c>
      <c s="41">
        <f>Rekapitulace!C263</f>
      </c>
      <c s="20" t="s">
        <v>0</v>
      </c>
      <c t="s">
        <v>22</v>
      </c>
      <c t="s">
        <v>26</v>
      </c>
    </row>
    <row r="4" spans="1:16" ht="32" customHeight="1">
      <c r="A4" s="24" t="s">
        <v>19</v>
      </c>
      <c s="25" t="s">
        <v>27</v>
      </c>
      <c s="27" t="s">
        <v>10629</v>
      </c>
      <c r="E4" s="26" t="s">
        <v>10630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COUNTIFS(L8:L30,"=0",A8:A30,"P")+COUNTIFS(L8:L30,"",A8:A30,"P")+SUM(Q8:Q30)</f>
      </c>
    </row>
    <row r="8" spans="1:13" ht="12.75">
      <c r="A8" t="s">
        <v>43</v>
      </c>
      <c r="C8" s="28" t="s">
        <v>14538</v>
      </c>
      <c r="E8" s="30" t="s">
        <v>14537</v>
      </c>
      <c r="J8" s="29">
        <f>0+J9</f>
      </c>
      <c s="29">
        <f>0+K9</f>
      </c>
      <c s="29">
        <f>0+L9</f>
      </c>
      <c s="29">
        <f>0+M9</f>
      </c>
    </row>
    <row r="9" spans="1:13" ht="12.75">
      <c r="A9" t="s">
        <v>45</v>
      </c>
      <c r="C9" s="31" t="s">
        <v>89</v>
      </c>
      <c r="E9" s="33" t="s">
        <v>4267</v>
      </c>
      <c r="J9" s="32">
        <f>0</f>
      </c>
      <c s="32">
        <f>0</f>
      </c>
      <c s="32">
        <f>0+L10+L14+L18+L22+L26+L30</f>
      </c>
      <c s="32">
        <f>0+M10+M14+M18+M22+M26+M30</f>
      </c>
    </row>
    <row r="10" spans="1:16" ht="12.75">
      <c r="A10" t="s">
        <v>48</v>
      </c>
      <c s="34" t="s">
        <v>62</v>
      </c>
      <c s="34" t="s">
        <v>14067</v>
      </c>
      <c s="35" t="s">
        <v>4</v>
      </c>
      <c s="6" t="s">
        <v>14070</v>
      </c>
      <c s="36" t="s">
        <v>92</v>
      </c>
      <c s="37">
        <v>15</v>
      </c>
      <c s="36">
        <v>0</v>
      </c>
      <c s="36">
        <f>ROUND(G10*H10,6)</f>
      </c>
      <c r="L10" s="38">
        <v>0</v>
      </c>
      <c s="32">
        <f>ROUND(ROUND(L10,2)*ROUND(G10,3),2)</f>
      </c>
      <c s="36" t="s">
        <v>54</v>
      </c>
      <c>
        <f>(M10*21)/100</f>
      </c>
      <c t="s">
        <v>26</v>
      </c>
    </row>
    <row r="11" spans="1:5" ht="12.75">
      <c r="A11" s="35" t="s">
        <v>55</v>
      </c>
      <c r="E11" s="39" t="s">
        <v>4</v>
      </c>
    </row>
    <row r="12" spans="1:5" ht="12.75">
      <c r="A12" s="35" t="s">
        <v>57</v>
      </c>
      <c r="E12" s="40" t="s">
        <v>14539</v>
      </c>
    </row>
    <row r="13" spans="1:5" ht="127.5">
      <c r="A13" t="s">
        <v>59</v>
      </c>
      <c r="E13" s="39" t="s">
        <v>4516</v>
      </c>
    </row>
    <row r="14" spans="1:16" ht="25.5">
      <c r="A14" t="s">
        <v>48</v>
      </c>
      <c s="34" t="s">
        <v>26</v>
      </c>
      <c s="34" t="s">
        <v>14071</v>
      </c>
      <c s="35" t="s">
        <v>4</v>
      </c>
      <c s="6" t="s">
        <v>14072</v>
      </c>
      <c s="36" t="s">
        <v>92</v>
      </c>
      <c s="37">
        <v>34</v>
      </c>
      <c s="36">
        <v>0</v>
      </c>
      <c s="36">
        <f>ROUND(G14*H14,6)</f>
      </c>
      <c r="L14" s="38">
        <v>0</v>
      </c>
      <c s="32">
        <f>ROUND(ROUND(L14,2)*ROUND(G14,3),2)</f>
      </c>
      <c s="36" t="s">
        <v>54</v>
      </c>
      <c>
        <f>(M14*21)/100</f>
      </c>
      <c t="s">
        <v>26</v>
      </c>
    </row>
    <row r="15" spans="1:5" ht="12.75">
      <c r="A15" s="35" t="s">
        <v>55</v>
      </c>
      <c r="E15" s="39" t="s">
        <v>4</v>
      </c>
    </row>
    <row r="16" spans="1:5" ht="12.75">
      <c r="A16" s="35" t="s">
        <v>57</v>
      </c>
      <c r="E16" s="40" t="s">
        <v>14539</v>
      </c>
    </row>
    <row r="17" spans="1:5" ht="127.5">
      <c r="A17" t="s">
        <v>59</v>
      </c>
      <c r="E17" s="39" t="s">
        <v>14078</v>
      </c>
    </row>
    <row r="18" spans="1:16" ht="12.75">
      <c r="A18" t="s">
        <v>48</v>
      </c>
      <c s="34" t="s">
        <v>25</v>
      </c>
      <c s="34" t="s">
        <v>14076</v>
      </c>
      <c s="35" t="s">
        <v>4</v>
      </c>
      <c s="6" t="s">
        <v>14077</v>
      </c>
      <c s="36" t="s">
        <v>92</v>
      </c>
      <c s="37">
        <v>2</v>
      </c>
      <c s="36">
        <v>0</v>
      </c>
      <c s="36">
        <f>ROUND(G18*H18,6)</f>
      </c>
      <c r="L18" s="38">
        <v>0</v>
      </c>
      <c s="32">
        <f>ROUND(ROUND(L18,2)*ROUND(G18,3),2)</f>
      </c>
      <c s="36" t="s">
        <v>54</v>
      </c>
      <c>
        <f>(M18*21)/100</f>
      </c>
      <c t="s">
        <v>26</v>
      </c>
    </row>
    <row r="19" spans="1:5" ht="12.75">
      <c r="A19" s="35" t="s">
        <v>55</v>
      </c>
      <c r="E19" s="39" t="s">
        <v>4</v>
      </c>
    </row>
    <row r="20" spans="1:5" ht="12.75">
      <c r="A20" s="35" t="s">
        <v>57</v>
      </c>
      <c r="E20" s="40" t="s">
        <v>14539</v>
      </c>
    </row>
    <row r="21" spans="1:5" ht="127.5">
      <c r="A21" t="s">
        <v>59</v>
      </c>
      <c r="E21" s="39" t="s">
        <v>14078</v>
      </c>
    </row>
    <row r="22" spans="1:16" ht="12.75">
      <c r="A22" t="s">
        <v>48</v>
      </c>
      <c s="34" t="s">
        <v>74</v>
      </c>
      <c s="34" t="s">
        <v>14079</v>
      </c>
      <c s="35" t="s">
        <v>4</v>
      </c>
      <c s="6" t="s">
        <v>14080</v>
      </c>
      <c s="36" t="s">
        <v>92</v>
      </c>
      <c s="37">
        <v>2</v>
      </c>
      <c s="36">
        <v>0</v>
      </c>
      <c s="36">
        <f>ROUND(G22*H22,6)</f>
      </c>
      <c r="L22" s="38">
        <v>0</v>
      </c>
      <c s="32">
        <f>ROUND(ROUND(L22,2)*ROUND(G22,3),2)</f>
      </c>
      <c s="36" t="s">
        <v>54</v>
      </c>
      <c>
        <f>(M22*21)/100</f>
      </c>
      <c t="s">
        <v>26</v>
      </c>
    </row>
    <row r="23" spans="1:5" ht="12.75">
      <c r="A23" s="35" t="s">
        <v>55</v>
      </c>
      <c r="E23" s="39" t="s">
        <v>4</v>
      </c>
    </row>
    <row r="24" spans="1:5" ht="12.75">
      <c r="A24" s="35" t="s">
        <v>57</v>
      </c>
      <c r="E24" s="40" t="s">
        <v>14069</v>
      </c>
    </row>
    <row r="25" spans="1:5" ht="140.25">
      <c r="A25" t="s">
        <v>59</v>
      </c>
      <c r="E25" s="39" t="s">
        <v>14081</v>
      </c>
    </row>
    <row r="26" spans="1:16" ht="25.5">
      <c r="A26" t="s">
        <v>48</v>
      </c>
      <c s="34" t="s">
        <v>77</v>
      </c>
      <c s="34" t="s">
        <v>14082</v>
      </c>
      <c s="35" t="s">
        <v>4</v>
      </c>
      <c s="6" t="s">
        <v>14083</v>
      </c>
      <c s="36" t="s">
        <v>92</v>
      </c>
      <c s="37">
        <v>2</v>
      </c>
      <c s="36">
        <v>0</v>
      </c>
      <c s="36">
        <f>ROUND(G26*H26,6)</f>
      </c>
      <c r="L26" s="38">
        <v>0</v>
      </c>
      <c s="32">
        <f>ROUND(ROUND(L26,2)*ROUND(G26,3),2)</f>
      </c>
      <c s="36" t="s">
        <v>54</v>
      </c>
      <c>
        <f>(M26*21)/100</f>
      </c>
      <c t="s">
        <v>26</v>
      </c>
    </row>
    <row r="27" spans="1:5" ht="12.75">
      <c r="A27" s="35" t="s">
        <v>55</v>
      </c>
      <c r="E27" s="39" t="s">
        <v>4</v>
      </c>
    </row>
    <row r="28" spans="1:5" ht="12.75">
      <c r="A28" s="35" t="s">
        <v>57</v>
      </c>
      <c r="E28" s="40" t="s">
        <v>14539</v>
      </c>
    </row>
    <row r="29" spans="1:5" ht="127.5">
      <c r="A29" t="s">
        <v>59</v>
      </c>
      <c r="E29" s="39" t="s">
        <v>14078</v>
      </c>
    </row>
    <row r="30" spans="1:16" ht="12.75">
      <c r="A30" t="s">
        <v>48</v>
      </c>
      <c s="34" t="s">
        <v>80</v>
      </c>
      <c s="34" t="s">
        <v>4510</v>
      </c>
      <c s="35" t="s">
        <v>4</v>
      </c>
      <c s="6" t="s">
        <v>4511</v>
      </c>
      <c s="36" t="s">
        <v>92</v>
      </c>
      <c s="37">
        <v>15</v>
      </c>
      <c s="36">
        <v>0</v>
      </c>
      <c s="36">
        <f>ROUND(G30*H30,6)</f>
      </c>
      <c r="L30" s="38">
        <v>0</v>
      </c>
      <c s="32">
        <f>ROUND(ROUND(L30,2)*ROUND(G30,3),2)</f>
      </c>
      <c s="36" t="s">
        <v>66</v>
      </c>
      <c>
        <f>(M30*21)/100</f>
      </c>
      <c t="s">
        <v>26</v>
      </c>
    </row>
    <row r="31" spans="1:5" ht="12.75">
      <c r="A31" s="35" t="s">
        <v>55</v>
      </c>
      <c r="E31" s="39" t="s">
        <v>4</v>
      </c>
    </row>
    <row r="32" spans="1:5" ht="12.75">
      <c r="A32" s="35" t="s">
        <v>57</v>
      </c>
      <c r="E32" s="40" t="s">
        <v>14539</v>
      </c>
    </row>
    <row r="33" spans="1:5" ht="12.75">
      <c r="A33" t="s">
        <v>59</v>
      </c>
      <c r="E3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6.xml><?xml version="1.0" encoding="utf-8"?>
<worksheet xmlns="http://schemas.openxmlformats.org/spreadsheetml/2006/main" xmlns:r="http://schemas.openxmlformats.org/officeDocument/2006/relationships">
  <dimension ref="A1:T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10629</v>
      </c>
      <c s="41">
        <f>Rekapitulace!C263</f>
      </c>
      <c s="20" t="s">
        <v>0</v>
      </c>
      <c t="s">
        <v>22</v>
      </c>
      <c t="s">
        <v>26</v>
      </c>
    </row>
    <row r="4" spans="1:16" ht="32" customHeight="1">
      <c r="A4" s="24" t="s">
        <v>19</v>
      </c>
      <c s="25" t="s">
        <v>27</v>
      </c>
      <c s="27" t="s">
        <v>10629</v>
      </c>
      <c r="E4" s="26" t="s">
        <v>10630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COUNTIFS(L8:L32,"=0",A8:A32,"P")+COUNTIFS(L8:L32,"",A8:A32,"P")+SUM(Q8:Q32)</f>
      </c>
    </row>
    <row r="8" spans="1:13" ht="12.75">
      <c r="A8" t="s">
        <v>43</v>
      </c>
      <c r="C8" s="28" t="s">
        <v>14542</v>
      </c>
      <c r="E8" s="30" t="s">
        <v>14541</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1044</v>
      </c>
      <c s="36">
        <v>0</v>
      </c>
      <c s="36">
        <f>ROUND(G10*H10,6)</f>
      </c>
      <c r="L10" s="38">
        <v>0</v>
      </c>
      <c s="32">
        <f>ROUND(ROUND(L10,2)*ROUND(G10,3),2)</f>
      </c>
      <c s="36" t="s">
        <v>54</v>
      </c>
      <c>
        <f>(M10*21)/100</f>
      </c>
      <c t="s">
        <v>26</v>
      </c>
    </row>
    <row r="11" spans="1:5" ht="25.5">
      <c r="A11" s="35" t="s">
        <v>55</v>
      </c>
      <c r="E11" s="39" t="s">
        <v>56</v>
      </c>
    </row>
    <row r="12" spans="1:5" ht="25.5">
      <c r="A12" s="35" t="s">
        <v>57</v>
      </c>
      <c r="E12" s="40" t="s">
        <v>14543</v>
      </c>
    </row>
    <row r="13" spans="1:5" ht="25.5">
      <c r="A13" t="s">
        <v>59</v>
      </c>
      <c r="E13" s="39" t="s">
        <v>56</v>
      </c>
    </row>
    <row r="14" spans="1:16" ht="25.5">
      <c r="A14" t="s">
        <v>48</v>
      </c>
      <c s="34" t="s">
        <v>26</v>
      </c>
      <c s="34" t="s">
        <v>923</v>
      </c>
      <c s="35" t="s">
        <v>924</v>
      </c>
      <c s="6" t="s">
        <v>925</v>
      </c>
      <c s="36" t="s">
        <v>53</v>
      </c>
      <c s="37">
        <v>44</v>
      </c>
      <c s="36">
        <v>0</v>
      </c>
      <c s="36">
        <f>ROUND(G14*H14,6)</f>
      </c>
      <c r="L14" s="38">
        <v>0</v>
      </c>
      <c s="32">
        <f>ROUND(ROUND(L14,2)*ROUND(G14,3),2)</f>
      </c>
      <c s="36" t="s">
        <v>54</v>
      </c>
      <c>
        <f>(M14*21)/100</f>
      </c>
      <c t="s">
        <v>26</v>
      </c>
    </row>
    <row r="15" spans="1:5" ht="25.5">
      <c r="A15" s="35" t="s">
        <v>55</v>
      </c>
      <c r="E15" s="39" t="s">
        <v>56</v>
      </c>
    </row>
    <row r="16" spans="1:5" ht="12.75">
      <c r="A16" s="35" t="s">
        <v>57</v>
      </c>
      <c r="E16" s="40" t="s">
        <v>14544</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7818</v>
      </c>
      <c s="35" t="s">
        <v>4</v>
      </c>
      <c s="6" t="s">
        <v>2392</v>
      </c>
      <c s="36" t="s">
        <v>697</v>
      </c>
      <c s="37">
        <v>100</v>
      </c>
      <c s="36">
        <v>0</v>
      </c>
      <c s="36">
        <f>ROUND(G19*H19,6)</f>
      </c>
      <c r="L19" s="38">
        <v>0</v>
      </c>
      <c s="32">
        <f>ROUND(ROUND(L19,2)*ROUND(G19,3),2)</f>
      </c>
      <c s="36" t="s">
        <v>66</v>
      </c>
      <c>
        <f>(M19*21)/100</f>
      </c>
      <c t="s">
        <v>26</v>
      </c>
    </row>
    <row r="20" spans="1:5" ht="12.75">
      <c r="A20" s="35" t="s">
        <v>55</v>
      </c>
      <c r="E20" s="39" t="s">
        <v>4</v>
      </c>
    </row>
    <row r="21" spans="1:5" ht="12.75">
      <c r="A21" s="35" t="s">
        <v>57</v>
      </c>
      <c r="E21" s="40" t="s">
        <v>14545</v>
      </c>
    </row>
    <row r="22" spans="1:5" ht="12.75">
      <c r="A22" t="s">
        <v>59</v>
      </c>
      <c r="E22" s="39" t="s">
        <v>68</v>
      </c>
    </row>
    <row r="23" spans="1:16" ht="12.75">
      <c r="A23" t="s">
        <v>48</v>
      </c>
      <c s="34" t="s">
        <v>74</v>
      </c>
      <c s="34" t="s">
        <v>4571</v>
      </c>
      <c s="35" t="s">
        <v>4</v>
      </c>
      <c s="6" t="s">
        <v>4572</v>
      </c>
      <c s="36" t="s">
        <v>65</v>
      </c>
      <c s="37">
        <v>255</v>
      </c>
      <c s="36">
        <v>0</v>
      </c>
      <c s="36">
        <f>ROUND(G23*H23,6)</f>
      </c>
      <c r="L23" s="38">
        <v>0</v>
      </c>
      <c s="32">
        <f>ROUND(ROUND(L23,2)*ROUND(G23,3),2)</f>
      </c>
      <c s="36" t="s">
        <v>66</v>
      </c>
      <c>
        <f>(M23*21)/100</f>
      </c>
      <c t="s">
        <v>26</v>
      </c>
    </row>
    <row r="24" spans="1:5" ht="12.75">
      <c r="A24" s="35" t="s">
        <v>55</v>
      </c>
      <c r="E24" s="39" t="s">
        <v>4</v>
      </c>
    </row>
    <row r="25" spans="1:5" ht="12.75">
      <c r="A25" s="35" t="s">
        <v>57</v>
      </c>
      <c r="E25" s="40" t="s">
        <v>14546</v>
      </c>
    </row>
    <row r="26" spans="1:5" ht="12.75">
      <c r="A26" t="s">
        <v>59</v>
      </c>
      <c r="E26" s="39" t="s">
        <v>68</v>
      </c>
    </row>
    <row r="27" spans="1:13" ht="12.75">
      <c r="A27" t="s">
        <v>45</v>
      </c>
      <c r="C27" s="31" t="s">
        <v>89</v>
      </c>
      <c r="E27" s="33" t="s">
        <v>4267</v>
      </c>
      <c r="J27" s="32">
        <f>0</f>
      </c>
      <c s="32">
        <f>0</f>
      </c>
      <c s="32">
        <f>0+L28+L32</f>
      </c>
      <c s="32">
        <f>0+M28+M32</f>
      </c>
    </row>
    <row r="28" spans="1:16" ht="25.5">
      <c r="A28" t="s">
        <v>48</v>
      </c>
      <c s="34" t="s">
        <v>77</v>
      </c>
      <c s="34" t="s">
        <v>14547</v>
      </c>
      <c s="35" t="s">
        <v>4</v>
      </c>
      <c s="6" t="s">
        <v>14548</v>
      </c>
      <c s="36" t="s">
        <v>9990</v>
      </c>
      <c s="37">
        <v>2900</v>
      </c>
      <c s="36">
        <v>0</v>
      </c>
      <c s="36">
        <f>ROUND(G28*H28,6)</f>
      </c>
      <c r="L28" s="38">
        <v>0</v>
      </c>
      <c s="32">
        <f>ROUND(ROUND(L28,2)*ROUND(G28,3),2)</f>
      </c>
      <c s="36" t="s">
        <v>66</v>
      </c>
      <c>
        <f>(M28*21)/100</f>
      </c>
      <c t="s">
        <v>26</v>
      </c>
    </row>
    <row r="29" spans="1:5" ht="12.75">
      <c r="A29" s="35" t="s">
        <v>55</v>
      </c>
      <c r="E29" s="39" t="s">
        <v>4</v>
      </c>
    </row>
    <row r="30" spans="1:5" ht="12.75">
      <c r="A30" s="35" t="s">
        <v>57</v>
      </c>
      <c r="E30" s="40" t="s">
        <v>14549</v>
      </c>
    </row>
    <row r="31" spans="1:5" ht="12.75">
      <c r="A31" t="s">
        <v>59</v>
      </c>
      <c r="E31" s="39" t="s">
        <v>68</v>
      </c>
    </row>
    <row r="32" spans="1:16" ht="12.75">
      <c r="A32" t="s">
        <v>48</v>
      </c>
      <c s="34" t="s">
        <v>80</v>
      </c>
      <c s="34" t="s">
        <v>4090</v>
      </c>
      <c s="35" t="s">
        <v>4</v>
      </c>
      <c s="6" t="s">
        <v>4091</v>
      </c>
      <c s="36" t="s">
        <v>65</v>
      </c>
      <c s="37">
        <v>20</v>
      </c>
      <c s="36">
        <v>0</v>
      </c>
      <c s="36">
        <f>ROUND(G32*H32,6)</f>
      </c>
      <c r="L32" s="38">
        <v>0</v>
      </c>
      <c s="32">
        <f>ROUND(ROUND(L32,2)*ROUND(G32,3),2)</f>
      </c>
      <c s="36" t="s">
        <v>66</v>
      </c>
      <c>
        <f>(M32*21)/100</f>
      </c>
      <c t="s">
        <v>26</v>
      </c>
    </row>
    <row r="33" spans="1:5" ht="12.75">
      <c r="A33" s="35" t="s">
        <v>55</v>
      </c>
      <c r="E33" s="39" t="s">
        <v>4</v>
      </c>
    </row>
    <row r="34" spans="1:5" ht="12.75">
      <c r="A34" s="35" t="s">
        <v>57</v>
      </c>
      <c r="E34" s="40" t="s">
        <v>14545</v>
      </c>
    </row>
    <row r="35" spans="1:5" ht="12.75">
      <c r="A35" t="s">
        <v>59</v>
      </c>
      <c r="E3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7.xml><?xml version="1.0" encoding="utf-8"?>
<worksheet xmlns="http://schemas.openxmlformats.org/spreadsheetml/2006/main" xmlns:r="http://schemas.openxmlformats.org/officeDocument/2006/relationships">
  <dimension ref="A1:T1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10629</v>
      </c>
      <c s="41">
        <f>Rekapitulace!C263</f>
      </c>
      <c s="20" t="s">
        <v>0</v>
      </c>
      <c t="s">
        <v>22</v>
      </c>
      <c t="s">
        <v>26</v>
      </c>
    </row>
    <row r="4" spans="1:16" ht="32" customHeight="1">
      <c r="A4" s="24" t="s">
        <v>19</v>
      </c>
      <c s="25" t="s">
        <v>27</v>
      </c>
      <c s="27" t="s">
        <v>10629</v>
      </c>
      <c r="E4" s="26" t="s">
        <v>10630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COUNTIFS(L8:L14,"=0",A8:A14,"P")+COUNTIFS(L8:L14,"",A8:A14,"P")+SUM(Q8:Q14)</f>
      </c>
    </row>
    <row r="8" spans="1:13" ht="12.75">
      <c r="A8" t="s">
        <v>43</v>
      </c>
      <c r="C8" s="28" t="s">
        <v>14552</v>
      </c>
      <c r="E8" s="30" t="s">
        <v>14551</v>
      </c>
      <c r="J8" s="29">
        <f>0+J9</f>
      </c>
      <c s="29">
        <f>0+K9</f>
      </c>
      <c s="29">
        <f>0+L9</f>
      </c>
      <c s="29">
        <f>0+M9</f>
      </c>
    </row>
    <row r="9" spans="1:13" ht="12.75">
      <c r="A9" t="s">
        <v>45</v>
      </c>
      <c r="C9" s="31" t="s">
        <v>80</v>
      </c>
      <c r="E9" s="33" t="s">
        <v>14137</v>
      </c>
      <c r="J9" s="32">
        <f>0</f>
      </c>
      <c s="32">
        <f>0</f>
      </c>
      <c s="32">
        <f>0+L10+L14</f>
      </c>
      <c s="32">
        <f>0+M10+M14</f>
      </c>
    </row>
    <row r="10" spans="1:16" ht="12.75">
      <c r="A10" t="s">
        <v>48</v>
      </c>
      <c s="34" t="s">
        <v>62</v>
      </c>
      <c s="34" t="s">
        <v>14553</v>
      </c>
      <c s="35" t="s">
        <v>4</v>
      </c>
      <c s="6" t="s">
        <v>14554</v>
      </c>
      <c s="36" t="s">
        <v>697</v>
      </c>
      <c s="37">
        <v>16.655</v>
      </c>
      <c s="36">
        <v>0</v>
      </c>
      <c s="36">
        <f>ROUND(G10*H10,6)</f>
      </c>
      <c r="L10" s="38">
        <v>0</v>
      </c>
      <c s="32">
        <f>ROUND(ROUND(L10,2)*ROUND(G10,3),2)</f>
      </c>
      <c s="36" t="s">
        <v>66</v>
      </c>
      <c>
        <f>(M10*21)/100</f>
      </c>
      <c t="s">
        <v>26</v>
      </c>
    </row>
    <row r="11" spans="1:5" ht="25.5">
      <c r="A11" s="35" t="s">
        <v>55</v>
      </c>
      <c r="E11" s="39" t="s">
        <v>14555</v>
      </c>
    </row>
    <row r="12" spans="1:5" ht="12.75">
      <c r="A12" s="35" t="s">
        <v>57</v>
      </c>
      <c r="E12" s="40" t="s">
        <v>4</v>
      </c>
    </row>
    <row r="13" spans="1:5" ht="12.75">
      <c r="A13" t="s">
        <v>59</v>
      </c>
      <c r="E13" s="39" t="s">
        <v>68</v>
      </c>
    </row>
    <row r="14" spans="1:16" ht="12.75">
      <c r="A14" t="s">
        <v>48</v>
      </c>
      <c s="34" t="s">
        <v>26</v>
      </c>
      <c s="34" t="s">
        <v>14556</v>
      </c>
      <c s="35" t="s">
        <v>4</v>
      </c>
      <c s="6" t="s">
        <v>14557</v>
      </c>
      <c s="36" t="s">
        <v>697</v>
      </c>
      <c s="37">
        <v>38.73</v>
      </c>
      <c s="36">
        <v>0</v>
      </c>
      <c s="36">
        <f>ROUND(G14*H14,6)</f>
      </c>
      <c r="L14" s="38">
        <v>0</v>
      </c>
      <c s="32">
        <f>ROUND(ROUND(L14,2)*ROUND(G14,3),2)</f>
      </c>
      <c s="36" t="s">
        <v>66</v>
      </c>
      <c>
        <f>(M14*21)/100</f>
      </c>
      <c t="s">
        <v>26</v>
      </c>
    </row>
    <row r="15" spans="1:5" ht="25.5">
      <c r="A15" s="35" t="s">
        <v>55</v>
      </c>
      <c r="E15" s="39" t="s">
        <v>14558</v>
      </c>
    </row>
    <row r="16" spans="1:5" ht="12.75">
      <c r="A16" s="35" t="s">
        <v>57</v>
      </c>
      <c r="E16" s="40" t="s">
        <v>4</v>
      </c>
    </row>
    <row r="17" spans="1:5" ht="12.75">
      <c r="A17" t="s">
        <v>59</v>
      </c>
      <c r="E1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8.xml><?xml version="1.0" encoding="utf-8"?>
<worksheet xmlns="http://schemas.openxmlformats.org/spreadsheetml/2006/main" xmlns:r="http://schemas.openxmlformats.org/officeDocument/2006/relationships">
  <dimension ref="A1:T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10629</v>
      </c>
      <c s="41">
        <f>Rekapitulace!C263</f>
      </c>
      <c s="20" t="s">
        <v>0</v>
      </c>
      <c t="s">
        <v>22</v>
      </c>
      <c t="s">
        <v>26</v>
      </c>
    </row>
    <row r="4" spans="1:16" ht="32" customHeight="1">
      <c r="A4" s="24" t="s">
        <v>19</v>
      </c>
      <c s="25" t="s">
        <v>27</v>
      </c>
      <c s="27" t="s">
        <v>10629</v>
      </c>
      <c r="E4" s="26" t="s">
        <v>10630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COUNTIFS(L8:L48,"=0",A8:A48,"P")+COUNTIFS(L8:L48,"",A8:A48,"P")+SUM(Q8:Q48)</f>
      </c>
    </row>
    <row r="8" spans="1:13" ht="12.75">
      <c r="A8" t="s">
        <v>43</v>
      </c>
      <c r="C8" s="28" t="s">
        <v>14561</v>
      </c>
      <c r="E8" s="30" t="s">
        <v>14560</v>
      </c>
      <c r="J8" s="29">
        <f>0+J9+J26+J35</f>
      </c>
      <c s="29">
        <f>0+K9+K26+K35</f>
      </c>
      <c s="29">
        <f>0+L9+L26+L35</f>
      </c>
      <c s="29">
        <f>0+M9+M26+M35</f>
      </c>
    </row>
    <row r="9" spans="1:13" ht="12.75">
      <c r="A9" t="s">
        <v>45</v>
      </c>
      <c r="C9" s="31" t="s">
        <v>46</v>
      </c>
      <c r="E9" s="33" t="s">
        <v>47</v>
      </c>
      <c r="J9" s="32">
        <f>0</f>
      </c>
      <c s="32">
        <f>0</f>
      </c>
      <c s="32">
        <f>0+L10+L14+L18+L22</f>
      </c>
      <c s="32">
        <f>0+M10+M14+M18+M22</f>
      </c>
    </row>
    <row r="10" spans="1:16" ht="25.5">
      <c r="A10" t="s">
        <v>48</v>
      </c>
      <c s="34" t="s">
        <v>62</v>
      </c>
      <c s="34" t="s">
        <v>920</v>
      </c>
      <c s="35" t="s">
        <v>921</v>
      </c>
      <c s="6" t="s">
        <v>922</v>
      </c>
      <c s="36" t="s">
        <v>53</v>
      </c>
      <c s="37">
        <v>2495.448</v>
      </c>
      <c s="36">
        <v>0</v>
      </c>
      <c s="36">
        <f>ROUND(G10*H10,6)</f>
      </c>
      <c r="L10" s="38">
        <v>0</v>
      </c>
      <c s="32">
        <f>ROUND(ROUND(L10,2)*ROUND(G10,3),2)</f>
      </c>
      <c s="36" t="s">
        <v>54</v>
      </c>
      <c>
        <f>(M10*21)/100</f>
      </c>
      <c t="s">
        <v>26</v>
      </c>
    </row>
    <row r="11" spans="1:5" ht="25.5">
      <c r="A11" s="35" t="s">
        <v>55</v>
      </c>
      <c r="E11" s="39" t="s">
        <v>56</v>
      </c>
    </row>
    <row r="12" spans="1:5" ht="25.5">
      <c r="A12" s="35" t="s">
        <v>57</v>
      </c>
      <c r="E12" s="40" t="s">
        <v>14562</v>
      </c>
    </row>
    <row r="13" spans="1:5" ht="25.5">
      <c r="A13" t="s">
        <v>59</v>
      </c>
      <c r="E13" s="39" t="s">
        <v>56</v>
      </c>
    </row>
    <row r="14" spans="1:16" ht="25.5">
      <c r="A14" t="s">
        <v>48</v>
      </c>
      <c s="34" t="s">
        <v>26</v>
      </c>
      <c s="34" t="s">
        <v>923</v>
      </c>
      <c s="35" t="s">
        <v>924</v>
      </c>
      <c s="6" t="s">
        <v>925</v>
      </c>
      <c s="36" t="s">
        <v>53</v>
      </c>
      <c s="37">
        <v>464.88</v>
      </c>
      <c s="36">
        <v>0</v>
      </c>
      <c s="36">
        <f>ROUND(G14*H14,6)</f>
      </c>
      <c r="L14" s="38">
        <v>0</v>
      </c>
      <c s="32">
        <f>ROUND(ROUND(L14,2)*ROUND(G14,3),2)</f>
      </c>
      <c s="36" t="s">
        <v>54</v>
      </c>
      <c>
        <f>(M14*21)/100</f>
      </c>
      <c t="s">
        <v>26</v>
      </c>
    </row>
    <row r="15" spans="1:5" ht="25.5">
      <c r="A15" s="35" t="s">
        <v>55</v>
      </c>
      <c r="E15" s="39" t="s">
        <v>56</v>
      </c>
    </row>
    <row r="16" spans="1:5" ht="12.75">
      <c r="A16" s="35" t="s">
        <v>57</v>
      </c>
      <c r="E16" s="40" t="s">
        <v>14563</v>
      </c>
    </row>
    <row r="17" spans="1:5" ht="25.5">
      <c r="A17" t="s">
        <v>59</v>
      </c>
      <c r="E17" s="39" t="s">
        <v>56</v>
      </c>
    </row>
    <row r="18" spans="1:16" ht="25.5">
      <c r="A18" t="s">
        <v>48</v>
      </c>
      <c s="34" t="s">
        <v>25</v>
      </c>
      <c s="34" t="s">
        <v>3835</v>
      </c>
      <c s="35" t="s">
        <v>3836</v>
      </c>
      <c s="6" t="s">
        <v>3837</v>
      </c>
      <c s="36" t="s">
        <v>53</v>
      </c>
      <c s="37">
        <v>3</v>
      </c>
      <c s="36">
        <v>0</v>
      </c>
      <c s="36">
        <f>ROUND(G18*H18,6)</f>
      </c>
      <c r="L18" s="38">
        <v>0</v>
      </c>
      <c s="32">
        <f>ROUND(ROUND(L18,2)*ROUND(G18,3),2)</f>
      </c>
      <c s="36" t="s">
        <v>54</v>
      </c>
      <c>
        <f>(M18*21)/100</f>
      </c>
      <c t="s">
        <v>26</v>
      </c>
    </row>
    <row r="19" spans="1:5" ht="25.5">
      <c r="A19" s="35" t="s">
        <v>55</v>
      </c>
      <c r="E19" s="39" t="s">
        <v>56</v>
      </c>
    </row>
    <row r="20" spans="1:5" ht="12.75">
      <c r="A20" s="35" t="s">
        <v>57</v>
      </c>
      <c r="E20" s="40" t="s">
        <v>14564</v>
      </c>
    </row>
    <row r="21" spans="1:5" ht="25.5">
      <c r="A21" t="s">
        <v>59</v>
      </c>
      <c r="E21" s="39" t="s">
        <v>56</v>
      </c>
    </row>
    <row r="22" spans="1:16" ht="25.5">
      <c r="A22" t="s">
        <v>48</v>
      </c>
      <c s="34" t="s">
        <v>74</v>
      </c>
      <c s="34" t="s">
        <v>3820</v>
      </c>
      <c s="35" t="s">
        <v>3821</v>
      </c>
      <c s="6" t="s">
        <v>3822</v>
      </c>
      <c s="36" t="s">
        <v>53</v>
      </c>
      <c s="37">
        <v>1518.75</v>
      </c>
      <c s="36">
        <v>0</v>
      </c>
      <c s="36">
        <f>ROUND(G22*H22,6)</f>
      </c>
      <c r="L22" s="38">
        <v>0</v>
      </c>
      <c s="32">
        <f>ROUND(ROUND(L22,2)*ROUND(G22,3),2)</f>
      </c>
      <c s="36" t="s">
        <v>54</v>
      </c>
      <c>
        <f>(M22*21)/100</f>
      </c>
      <c t="s">
        <v>26</v>
      </c>
    </row>
    <row r="23" spans="1:5" ht="25.5">
      <c r="A23" s="35" t="s">
        <v>55</v>
      </c>
      <c r="E23" s="39" t="s">
        <v>56</v>
      </c>
    </row>
    <row r="24" spans="1:5" ht="12.75">
      <c r="A24" s="35" t="s">
        <v>57</v>
      </c>
      <c r="E24" s="40" t="s">
        <v>14565</v>
      </c>
    </row>
    <row r="25" spans="1:5" ht="25.5">
      <c r="A25" t="s">
        <v>59</v>
      </c>
      <c r="E25" s="39" t="s">
        <v>56</v>
      </c>
    </row>
    <row r="26" spans="1:13" ht="12.75">
      <c r="A26" t="s">
        <v>45</v>
      </c>
      <c r="C26" s="31" t="s">
        <v>62</v>
      </c>
      <c r="E26" s="33" t="s">
        <v>694</v>
      </c>
      <c r="J26" s="32">
        <f>0</f>
      </c>
      <c s="32">
        <f>0</f>
      </c>
      <c s="32">
        <f>0+L27+L31</f>
      </c>
      <c s="32">
        <f>0+M27+M31</f>
      </c>
    </row>
    <row r="27" spans="1:16" ht="12.75">
      <c r="A27" t="s">
        <v>48</v>
      </c>
      <c s="34" t="s">
        <v>77</v>
      </c>
      <c s="34" t="s">
        <v>7818</v>
      </c>
      <c s="35" t="s">
        <v>4</v>
      </c>
      <c s="6" t="s">
        <v>2392</v>
      </c>
      <c s="36" t="s">
        <v>697</v>
      </c>
      <c s="37">
        <v>4000</v>
      </c>
      <c s="36">
        <v>0</v>
      </c>
      <c s="36">
        <f>ROUND(G27*H27,6)</f>
      </c>
      <c r="L27" s="38">
        <v>0</v>
      </c>
      <c s="32">
        <f>ROUND(ROUND(L27,2)*ROUND(G27,3),2)</f>
      </c>
      <c s="36" t="s">
        <v>66</v>
      </c>
      <c>
        <f>(M27*21)/100</f>
      </c>
      <c t="s">
        <v>26</v>
      </c>
    </row>
    <row r="28" spans="1:5" ht="12.75">
      <c r="A28" s="35" t="s">
        <v>55</v>
      </c>
      <c r="E28" s="39" t="s">
        <v>4</v>
      </c>
    </row>
    <row r="29" spans="1:5" ht="12.75">
      <c r="A29" s="35" t="s">
        <v>57</v>
      </c>
      <c r="E29" s="40" t="s">
        <v>14545</v>
      </c>
    </row>
    <row r="30" spans="1:5" ht="12.75">
      <c r="A30" t="s">
        <v>59</v>
      </c>
      <c r="E30" s="39" t="s">
        <v>68</v>
      </c>
    </row>
    <row r="31" spans="1:16" ht="12.75">
      <c r="A31" t="s">
        <v>48</v>
      </c>
      <c s="34" t="s">
        <v>80</v>
      </c>
      <c s="34" t="s">
        <v>4571</v>
      </c>
      <c s="35" t="s">
        <v>4</v>
      </c>
      <c s="6" t="s">
        <v>4572</v>
      </c>
      <c s="36" t="s">
        <v>65</v>
      </c>
      <c s="37">
        <v>1240.2</v>
      </c>
      <c s="36">
        <v>0</v>
      </c>
      <c s="36">
        <f>ROUND(G31*H31,6)</f>
      </c>
      <c r="L31" s="38">
        <v>0</v>
      </c>
      <c s="32">
        <f>ROUND(ROUND(L31,2)*ROUND(G31,3),2)</f>
      </c>
      <c s="36" t="s">
        <v>66</v>
      </c>
      <c>
        <f>(M31*21)/100</f>
      </c>
      <c t="s">
        <v>26</v>
      </c>
    </row>
    <row r="32" spans="1:5" ht="12.75">
      <c r="A32" s="35" t="s">
        <v>55</v>
      </c>
      <c r="E32" s="39" t="s">
        <v>4</v>
      </c>
    </row>
    <row r="33" spans="1:5" ht="12.75">
      <c r="A33" s="35" t="s">
        <v>57</v>
      </c>
      <c r="E33" s="40" t="s">
        <v>14566</v>
      </c>
    </row>
    <row r="34" spans="1:5" ht="12.75">
      <c r="A34" t="s">
        <v>59</v>
      </c>
      <c r="E34" s="39" t="s">
        <v>68</v>
      </c>
    </row>
    <row r="35" spans="1:13" ht="12.75">
      <c r="A35" t="s">
        <v>45</v>
      </c>
      <c r="C35" s="31" t="s">
        <v>89</v>
      </c>
      <c r="E35" s="33" t="s">
        <v>4267</v>
      </c>
      <c r="J35" s="32">
        <f>0</f>
      </c>
      <c s="32">
        <f>0</f>
      </c>
      <c s="32">
        <f>0+L36+L40+L44+L48</f>
      </c>
      <c s="32">
        <f>0+M36+M40+M44+M48</f>
      </c>
    </row>
    <row r="36" spans="1:16" ht="25.5">
      <c r="A36" t="s">
        <v>48</v>
      </c>
      <c s="34" t="s">
        <v>83</v>
      </c>
      <c s="34" t="s">
        <v>14567</v>
      </c>
      <c s="35" t="s">
        <v>4</v>
      </c>
      <c s="6" t="s">
        <v>14568</v>
      </c>
      <c s="36" t="s">
        <v>9990</v>
      </c>
      <c s="37">
        <v>6931.8</v>
      </c>
      <c s="36">
        <v>0</v>
      </c>
      <c s="36">
        <f>ROUND(G36*H36,6)</f>
      </c>
      <c r="L36" s="38">
        <v>0</v>
      </c>
      <c s="32">
        <f>ROUND(ROUND(L36,2)*ROUND(G36,3),2)</f>
      </c>
      <c s="36" t="s">
        <v>66</v>
      </c>
      <c>
        <f>(M36*21)/100</f>
      </c>
      <c t="s">
        <v>26</v>
      </c>
    </row>
    <row r="37" spans="1:5" ht="12.75">
      <c r="A37" s="35" t="s">
        <v>55</v>
      </c>
      <c r="E37" s="39" t="s">
        <v>4</v>
      </c>
    </row>
    <row r="38" spans="1:5" ht="38.25">
      <c r="A38" s="35" t="s">
        <v>57</v>
      </c>
      <c r="E38" s="40" t="s">
        <v>14569</v>
      </c>
    </row>
    <row r="39" spans="1:5" ht="12.75">
      <c r="A39" t="s">
        <v>59</v>
      </c>
      <c r="E39" s="39" t="s">
        <v>68</v>
      </c>
    </row>
    <row r="40" spans="1:16" ht="12.75">
      <c r="A40" t="s">
        <v>48</v>
      </c>
      <c s="34" t="s">
        <v>86</v>
      </c>
      <c s="34" t="s">
        <v>4090</v>
      </c>
      <c s="35" t="s">
        <v>4</v>
      </c>
      <c s="6" t="s">
        <v>4091</v>
      </c>
      <c s="36" t="s">
        <v>65</v>
      </c>
      <c s="37">
        <v>210</v>
      </c>
      <c s="36">
        <v>0</v>
      </c>
      <c s="36">
        <f>ROUND(G40*H40,6)</f>
      </c>
      <c r="L40" s="38">
        <v>0</v>
      </c>
      <c s="32">
        <f>ROUND(ROUND(L40,2)*ROUND(G40,3),2)</f>
      </c>
      <c s="36" t="s">
        <v>66</v>
      </c>
      <c>
        <f>(M40*21)/100</f>
      </c>
      <c t="s">
        <v>26</v>
      </c>
    </row>
    <row r="41" spans="1:5" ht="12.75">
      <c r="A41" s="35" t="s">
        <v>55</v>
      </c>
      <c r="E41" s="39" t="s">
        <v>4</v>
      </c>
    </row>
    <row r="42" spans="1:5" ht="12.75">
      <c r="A42" s="35" t="s">
        <v>57</v>
      </c>
      <c r="E42" s="40" t="s">
        <v>14545</v>
      </c>
    </row>
    <row r="43" spans="1:5" ht="12.75">
      <c r="A43" t="s">
        <v>59</v>
      </c>
      <c r="E43" s="39" t="s">
        <v>68</v>
      </c>
    </row>
    <row r="44" spans="1:16" ht="12.75">
      <c r="A44" t="s">
        <v>48</v>
      </c>
      <c s="34" t="s">
        <v>89</v>
      </c>
      <c s="34" t="s">
        <v>5979</v>
      </c>
      <c s="35" t="s">
        <v>4</v>
      </c>
      <c s="6" t="s">
        <v>5980</v>
      </c>
      <c s="36" t="s">
        <v>65</v>
      </c>
      <c s="37">
        <v>607.5</v>
      </c>
      <c s="36">
        <v>0</v>
      </c>
      <c s="36">
        <f>ROUND(G44*H44,6)</f>
      </c>
      <c r="L44" s="38">
        <v>0</v>
      </c>
      <c s="32">
        <f>ROUND(ROUND(L44,2)*ROUND(G44,3),2)</f>
      </c>
      <c s="36" t="s">
        <v>66</v>
      </c>
      <c>
        <f>(M44*21)/100</f>
      </c>
      <c t="s">
        <v>26</v>
      </c>
    </row>
    <row r="45" spans="1:5" ht="12.75">
      <c r="A45" s="35" t="s">
        <v>55</v>
      </c>
      <c r="E45" s="39" t="s">
        <v>4</v>
      </c>
    </row>
    <row r="46" spans="1:5" ht="12.75">
      <c r="A46" s="35" t="s">
        <v>57</v>
      </c>
      <c r="E46" s="40" t="s">
        <v>14570</v>
      </c>
    </row>
    <row r="47" spans="1:5" ht="12.75">
      <c r="A47" t="s">
        <v>59</v>
      </c>
      <c r="E47" s="39" t="s">
        <v>68</v>
      </c>
    </row>
    <row r="48" spans="1:16" ht="25.5">
      <c r="A48" t="s">
        <v>48</v>
      </c>
      <c s="34" t="s">
        <v>93</v>
      </c>
      <c s="34" t="s">
        <v>14571</v>
      </c>
      <c s="35" t="s">
        <v>4</v>
      </c>
      <c s="6" t="s">
        <v>14572</v>
      </c>
      <c s="36" t="s">
        <v>9990</v>
      </c>
      <c s="37">
        <v>12</v>
      </c>
      <c s="36">
        <v>0</v>
      </c>
      <c s="36">
        <f>ROUND(G48*H48,6)</f>
      </c>
      <c r="L48" s="38">
        <v>0</v>
      </c>
      <c s="32">
        <f>ROUND(ROUND(L48,2)*ROUND(G48,3),2)</f>
      </c>
      <c s="36" t="s">
        <v>66</v>
      </c>
      <c>
        <f>(M48*21)/100</f>
      </c>
      <c t="s">
        <v>26</v>
      </c>
    </row>
    <row r="49" spans="1:5" ht="12.75">
      <c r="A49" s="35" t="s">
        <v>55</v>
      </c>
      <c r="E49" s="39" t="s">
        <v>4</v>
      </c>
    </row>
    <row r="50" spans="1:5" ht="12.75">
      <c r="A50" s="35" t="s">
        <v>57</v>
      </c>
      <c r="E50" s="40" t="s">
        <v>14573</v>
      </c>
    </row>
    <row r="51" spans="1:5" ht="12.75">
      <c r="A51" t="s">
        <v>59</v>
      </c>
      <c r="E5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59.xml><?xml version="1.0" encoding="utf-8"?>
<worksheet xmlns="http://schemas.openxmlformats.org/spreadsheetml/2006/main" xmlns:r="http://schemas.openxmlformats.org/officeDocument/2006/relationships">
  <dimension ref="A1:T4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10629</v>
      </c>
      <c s="41">
        <f>Rekapitulace!C263</f>
      </c>
      <c s="20" t="s">
        <v>0</v>
      </c>
      <c t="s">
        <v>22</v>
      </c>
      <c t="s">
        <v>26</v>
      </c>
    </row>
    <row r="4" spans="1:16" ht="32" customHeight="1">
      <c r="A4" s="24" t="s">
        <v>19</v>
      </c>
      <c s="25" t="s">
        <v>27</v>
      </c>
      <c s="27" t="s">
        <v>10629</v>
      </c>
      <c r="E4" s="26" t="s">
        <v>10630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COUNTIFS(L8:L44,"=0",A8:A44,"P")+COUNTIFS(L8:L44,"",A8:A44,"P")+SUM(Q8:Q44)</f>
      </c>
    </row>
    <row r="8" spans="1:13" ht="12.75">
      <c r="A8" t="s">
        <v>43</v>
      </c>
      <c r="C8" s="28" t="s">
        <v>14576</v>
      </c>
      <c r="E8" s="30" t="s">
        <v>14575</v>
      </c>
      <c r="J8" s="29">
        <f>0+J9+J18+J27</f>
      </c>
      <c s="29">
        <f>0+K9+K18+K27</f>
      </c>
      <c s="29">
        <f>0+L9+L18+L27</f>
      </c>
      <c s="29">
        <f>0+M9+M18+M27</f>
      </c>
    </row>
    <row r="9" spans="1:13" ht="12.75">
      <c r="A9" t="s">
        <v>45</v>
      </c>
      <c r="C9" s="31" t="s">
        <v>46</v>
      </c>
      <c r="E9" s="33" t="s">
        <v>47</v>
      </c>
      <c r="J9" s="32">
        <f>0</f>
      </c>
      <c s="32">
        <f>0</f>
      </c>
      <c s="32">
        <f>0+L10+L14</f>
      </c>
      <c s="32">
        <f>0+M10+M14</f>
      </c>
    </row>
    <row r="10" spans="1:16" ht="25.5">
      <c r="A10" t="s">
        <v>48</v>
      </c>
      <c s="34" t="s">
        <v>62</v>
      </c>
      <c s="34" t="s">
        <v>920</v>
      </c>
      <c s="35" t="s">
        <v>921</v>
      </c>
      <c s="6" t="s">
        <v>922</v>
      </c>
      <c s="36" t="s">
        <v>53</v>
      </c>
      <c s="37">
        <v>1424.16</v>
      </c>
      <c s="36">
        <v>0</v>
      </c>
      <c s="36">
        <f>ROUND(G10*H10,6)</f>
      </c>
      <c r="L10" s="38">
        <v>0</v>
      </c>
      <c s="32">
        <f>ROUND(ROUND(L10,2)*ROUND(G10,3),2)</f>
      </c>
      <c s="36" t="s">
        <v>54</v>
      </c>
      <c>
        <f>(M10*21)/100</f>
      </c>
      <c t="s">
        <v>26</v>
      </c>
    </row>
    <row r="11" spans="1:5" ht="25.5">
      <c r="A11" s="35" t="s">
        <v>55</v>
      </c>
      <c r="E11" s="39" t="s">
        <v>56</v>
      </c>
    </row>
    <row r="12" spans="1:5" ht="12.75">
      <c r="A12" s="35" t="s">
        <v>57</v>
      </c>
      <c r="E12" s="40" t="s">
        <v>14577</v>
      </c>
    </row>
    <row r="13" spans="1:5" ht="25.5">
      <c r="A13" t="s">
        <v>59</v>
      </c>
      <c r="E13" s="39" t="s">
        <v>56</v>
      </c>
    </row>
    <row r="14" spans="1:16" ht="25.5">
      <c r="A14" t="s">
        <v>48</v>
      </c>
      <c s="34" t="s">
        <v>26</v>
      </c>
      <c s="34" t="s">
        <v>923</v>
      </c>
      <c s="35" t="s">
        <v>924</v>
      </c>
      <c s="6" t="s">
        <v>925</v>
      </c>
      <c s="36" t="s">
        <v>53</v>
      </c>
      <c s="37">
        <v>481.8</v>
      </c>
      <c s="36">
        <v>0</v>
      </c>
      <c s="36">
        <f>ROUND(G14*H14,6)</f>
      </c>
      <c r="L14" s="38">
        <v>0</v>
      </c>
      <c s="32">
        <f>ROUND(ROUND(L14,2)*ROUND(G14,3),2)</f>
      </c>
      <c s="36" t="s">
        <v>54</v>
      </c>
      <c>
        <f>(M14*21)/100</f>
      </c>
      <c t="s">
        <v>26</v>
      </c>
    </row>
    <row r="15" spans="1:5" ht="25.5">
      <c r="A15" s="35" t="s">
        <v>55</v>
      </c>
      <c r="E15" s="39" t="s">
        <v>56</v>
      </c>
    </row>
    <row r="16" spans="1:5" ht="12.75">
      <c r="A16" s="35" t="s">
        <v>57</v>
      </c>
      <c r="E16" s="40" t="s">
        <v>14578</v>
      </c>
    </row>
    <row r="17" spans="1:5" ht="25.5">
      <c r="A17" t="s">
        <v>59</v>
      </c>
      <c r="E17" s="39" t="s">
        <v>56</v>
      </c>
    </row>
    <row r="18" spans="1:13" ht="12.75">
      <c r="A18" t="s">
        <v>45</v>
      </c>
      <c r="C18" s="31" t="s">
        <v>62</v>
      </c>
      <c r="E18" s="33" t="s">
        <v>694</v>
      </c>
      <c r="J18" s="32">
        <f>0</f>
      </c>
      <c s="32">
        <f>0</f>
      </c>
      <c s="32">
        <f>0+L19+L23</f>
      </c>
      <c s="32">
        <f>0+M19+M23</f>
      </c>
    </row>
    <row r="19" spans="1:16" ht="12.75">
      <c r="A19" t="s">
        <v>48</v>
      </c>
      <c s="34" t="s">
        <v>25</v>
      </c>
      <c s="34" t="s">
        <v>7818</v>
      </c>
      <c s="35" t="s">
        <v>4</v>
      </c>
      <c s="6" t="s">
        <v>2392</v>
      </c>
      <c s="36" t="s">
        <v>697</v>
      </c>
      <c s="37">
        <v>2200</v>
      </c>
      <c s="36">
        <v>0</v>
      </c>
      <c s="36">
        <f>ROUND(G19*H19,6)</f>
      </c>
      <c r="L19" s="38">
        <v>0</v>
      </c>
      <c s="32">
        <f>ROUND(ROUND(L19,2)*ROUND(G19,3),2)</f>
      </c>
      <c s="36" t="s">
        <v>66</v>
      </c>
      <c>
        <f>(M19*21)/100</f>
      </c>
      <c t="s">
        <v>26</v>
      </c>
    </row>
    <row r="20" spans="1:5" ht="12.75">
      <c r="A20" s="35" t="s">
        <v>55</v>
      </c>
      <c r="E20" s="39" t="s">
        <v>4</v>
      </c>
    </row>
    <row r="21" spans="1:5" ht="12.75">
      <c r="A21" s="35" t="s">
        <v>57</v>
      </c>
      <c r="E21" s="40" t="s">
        <v>14545</v>
      </c>
    </row>
    <row r="22" spans="1:5" ht="12.75">
      <c r="A22" t="s">
        <v>59</v>
      </c>
      <c r="E22" s="39" t="s">
        <v>68</v>
      </c>
    </row>
    <row r="23" spans="1:16" ht="12.75">
      <c r="A23" t="s">
        <v>48</v>
      </c>
      <c s="34" t="s">
        <v>74</v>
      </c>
      <c s="34" t="s">
        <v>4571</v>
      </c>
      <c s="35" t="s">
        <v>4</v>
      </c>
      <c s="6" t="s">
        <v>4572</v>
      </c>
      <c s="36" t="s">
        <v>65</v>
      </c>
      <c s="37">
        <v>847</v>
      </c>
      <c s="36">
        <v>0</v>
      </c>
      <c s="36">
        <f>ROUND(G23*H23,6)</f>
      </c>
      <c r="L23" s="38">
        <v>0</v>
      </c>
      <c s="32">
        <f>ROUND(ROUND(L23,2)*ROUND(G23,3),2)</f>
      </c>
      <c s="36" t="s">
        <v>66</v>
      </c>
      <c>
        <f>(M23*21)/100</f>
      </c>
      <c t="s">
        <v>26</v>
      </c>
    </row>
    <row r="24" spans="1:5" ht="12.75">
      <c r="A24" s="35" t="s">
        <v>55</v>
      </c>
      <c r="E24" s="39" t="s">
        <v>4</v>
      </c>
    </row>
    <row r="25" spans="1:5" ht="12.75">
      <c r="A25" s="35" t="s">
        <v>57</v>
      </c>
      <c r="E25" s="40" t="s">
        <v>14579</v>
      </c>
    </row>
    <row r="26" spans="1:5" ht="12.75">
      <c r="A26" t="s">
        <v>59</v>
      </c>
      <c r="E26" s="39" t="s">
        <v>68</v>
      </c>
    </row>
    <row r="27" spans="1:13" ht="12.75">
      <c r="A27" t="s">
        <v>45</v>
      </c>
      <c r="C27" s="31" t="s">
        <v>89</v>
      </c>
      <c r="E27" s="33" t="s">
        <v>4267</v>
      </c>
      <c r="J27" s="32">
        <f>0</f>
      </c>
      <c s="32">
        <f>0</f>
      </c>
      <c s="32">
        <f>0+L28+L32+L36+L40+L44</f>
      </c>
      <c s="32">
        <f>0+M28+M32+M36+M40+M44</f>
      </c>
    </row>
    <row r="28" spans="1:16" ht="25.5">
      <c r="A28" t="s">
        <v>48</v>
      </c>
      <c s="34" t="s">
        <v>77</v>
      </c>
      <c s="34" t="s">
        <v>14567</v>
      </c>
      <c s="35" t="s">
        <v>4</v>
      </c>
      <c s="6" t="s">
        <v>14568</v>
      </c>
      <c s="36" t="s">
        <v>9990</v>
      </c>
      <c s="37">
        <v>3956</v>
      </c>
      <c s="36">
        <v>0</v>
      </c>
      <c s="36">
        <f>ROUND(G28*H28,6)</f>
      </c>
      <c r="L28" s="38">
        <v>0</v>
      </c>
      <c s="32">
        <f>ROUND(ROUND(L28,2)*ROUND(G28,3),2)</f>
      </c>
      <c s="36" t="s">
        <v>66</v>
      </c>
      <c>
        <f>(M28*21)/100</f>
      </c>
      <c t="s">
        <v>26</v>
      </c>
    </row>
    <row r="29" spans="1:5" ht="12.75">
      <c r="A29" s="35" t="s">
        <v>55</v>
      </c>
      <c r="E29" s="39" t="s">
        <v>4</v>
      </c>
    </row>
    <row r="30" spans="1:5" ht="25.5">
      <c r="A30" s="35" t="s">
        <v>57</v>
      </c>
      <c r="E30" s="40" t="s">
        <v>14580</v>
      </c>
    </row>
    <row r="31" spans="1:5" ht="12.75">
      <c r="A31" t="s">
        <v>59</v>
      </c>
      <c r="E31" s="39" t="s">
        <v>68</v>
      </c>
    </row>
    <row r="32" spans="1:16" ht="12.75">
      <c r="A32" t="s">
        <v>48</v>
      </c>
      <c s="34" t="s">
        <v>80</v>
      </c>
      <c s="34" t="s">
        <v>4090</v>
      </c>
      <c s="35" t="s">
        <v>4</v>
      </c>
      <c s="6" t="s">
        <v>4091</v>
      </c>
      <c s="36" t="s">
        <v>65</v>
      </c>
      <c s="37">
        <v>160</v>
      </c>
      <c s="36">
        <v>0</v>
      </c>
      <c s="36">
        <f>ROUND(G32*H32,6)</f>
      </c>
      <c r="L32" s="38">
        <v>0</v>
      </c>
      <c s="32">
        <f>ROUND(ROUND(L32,2)*ROUND(G32,3),2)</f>
      </c>
      <c s="36" t="s">
        <v>66</v>
      </c>
      <c>
        <f>(M32*21)/100</f>
      </c>
      <c t="s">
        <v>26</v>
      </c>
    </row>
    <row r="33" spans="1:5" ht="12.75">
      <c r="A33" s="35" t="s">
        <v>55</v>
      </c>
      <c r="E33" s="39" t="s">
        <v>4</v>
      </c>
    </row>
    <row r="34" spans="1:5" ht="12.75">
      <c r="A34" s="35" t="s">
        <v>57</v>
      </c>
      <c r="E34" s="40" t="s">
        <v>14545</v>
      </c>
    </row>
    <row r="35" spans="1:5" ht="12.75">
      <c r="A35" t="s">
        <v>59</v>
      </c>
      <c r="E35" s="39" t="s">
        <v>68</v>
      </c>
    </row>
    <row r="36" spans="1:16" ht="12.75">
      <c r="A36" t="s">
        <v>48</v>
      </c>
      <c s="34" t="s">
        <v>83</v>
      </c>
      <c s="34" t="s">
        <v>4093</v>
      </c>
      <c s="35" t="s">
        <v>4</v>
      </c>
      <c s="6" t="s">
        <v>4094</v>
      </c>
      <c s="36" t="s">
        <v>71</v>
      </c>
      <c s="37">
        <v>42</v>
      </c>
      <c s="36">
        <v>0</v>
      </c>
      <c s="36">
        <f>ROUND(G36*H36,6)</f>
      </c>
      <c r="L36" s="38">
        <v>0</v>
      </c>
      <c s="32">
        <f>ROUND(ROUND(L36,2)*ROUND(G36,3),2)</f>
      </c>
      <c s="36" t="s">
        <v>66</v>
      </c>
      <c>
        <f>(M36*21)/100</f>
      </c>
      <c t="s">
        <v>26</v>
      </c>
    </row>
    <row r="37" spans="1:5" ht="12.75">
      <c r="A37" s="35" t="s">
        <v>55</v>
      </c>
      <c r="E37" s="39" t="s">
        <v>14581</v>
      </c>
    </row>
    <row r="38" spans="1:5" ht="12.75">
      <c r="A38" s="35" t="s">
        <v>57</v>
      </c>
      <c r="E38" s="40" t="s">
        <v>14582</v>
      </c>
    </row>
    <row r="39" spans="1:5" ht="12.75">
      <c r="A39" t="s">
        <v>59</v>
      </c>
      <c r="E39" s="39" t="s">
        <v>68</v>
      </c>
    </row>
    <row r="40" spans="1:16" ht="12.75">
      <c r="A40" t="s">
        <v>48</v>
      </c>
      <c s="34" t="s">
        <v>86</v>
      </c>
      <c s="34" t="s">
        <v>14583</v>
      </c>
      <c s="35" t="s">
        <v>4</v>
      </c>
      <c s="6" t="s">
        <v>14584</v>
      </c>
      <c s="36" t="s">
        <v>71</v>
      </c>
      <c s="37">
        <v>16</v>
      </c>
      <c s="36">
        <v>0</v>
      </c>
      <c s="36">
        <f>ROUND(G40*H40,6)</f>
      </c>
      <c r="L40" s="38">
        <v>0</v>
      </c>
      <c s="32">
        <f>ROUND(ROUND(L40,2)*ROUND(G40,3),2)</f>
      </c>
      <c s="36" t="s">
        <v>66</v>
      </c>
      <c>
        <f>(M40*21)/100</f>
      </c>
      <c t="s">
        <v>26</v>
      </c>
    </row>
    <row r="41" spans="1:5" ht="12.75">
      <c r="A41" s="35" t="s">
        <v>55</v>
      </c>
      <c r="E41" s="39" t="s">
        <v>14581</v>
      </c>
    </row>
    <row r="42" spans="1:5" ht="12.75">
      <c r="A42" s="35" t="s">
        <v>57</v>
      </c>
      <c r="E42" s="40" t="s">
        <v>14585</v>
      </c>
    </row>
    <row r="43" spans="1:5" ht="12.75">
      <c r="A43" t="s">
        <v>59</v>
      </c>
      <c r="E43" s="39" t="s">
        <v>68</v>
      </c>
    </row>
    <row r="44" spans="1:16" ht="12.75">
      <c r="A44" t="s">
        <v>48</v>
      </c>
      <c s="34" t="s">
        <v>89</v>
      </c>
      <c s="34" t="s">
        <v>10055</v>
      </c>
      <c s="35" t="s">
        <v>4</v>
      </c>
      <c s="6" t="s">
        <v>10056</v>
      </c>
      <c s="36" t="s">
        <v>71</v>
      </c>
      <c s="37">
        <v>118</v>
      </c>
      <c s="36">
        <v>0</v>
      </c>
      <c s="36">
        <f>ROUND(G44*H44,6)</f>
      </c>
      <c r="L44" s="38">
        <v>0</v>
      </c>
      <c s="32">
        <f>ROUND(ROUND(L44,2)*ROUND(G44,3),2)</f>
      </c>
      <c s="36" t="s">
        <v>66</v>
      </c>
      <c>
        <f>(M44*21)/100</f>
      </c>
      <c t="s">
        <v>26</v>
      </c>
    </row>
    <row r="45" spans="1:5" ht="12.75">
      <c r="A45" s="35" t="s">
        <v>55</v>
      </c>
      <c r="E45" s="39" t="s">
        <v>4</v>
      </c>
    </row>
    <row r="46" spans="1:5" ht="12.75">
      <c r="A46" s="35" t="s">
        <v>57</v>
      </c>
      <c r="E46" s="40" t="s">
        <v>14586</v>
      </c>
    </row>
    <row r="47" spans="1:5" ht="12.75">
      <c r="A47" t="s">
        <v>59</v>
      </c>
      <c r="E4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0.xml><?xml version="1.0" encoding="utf-8"?>
<worksheet xmlns="http://schemas.openxmlformats.org/spreadsheetml/2006/main" xmlns:r="http://schemas.openxmlformats.org/officeDocument/2006/relationships">
  <dimension ref="A1:T28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14587</v>
      </c>
      <c s="41">
        <f>Rekapitulace!C283</f>
      </c>
      <c s="20" t="s">
        <v>0</v>
      </c>
      <c t="s">
        <v>22</v>
      </c>
      <c t="s">
        <v>26</v>
      </c>
    </row>
    <row r="4" spans="1:16" ht="32" customHeight="1">
      <c r="A4" s="24" t="s">
        <v>19</v>
      </c>
      <c s="25" t="s">
        <v>27</v>
      </c>
      <c s="27" t="s">
        <v>14587</v>
      </c>
      <c r="E4" s="26" t="s">
        <v>14588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COUNTIFS(L8:L277,"=0",A8:A277,"P")+COUNTIFS(L8:L277,"",A8:A277,"P")+SUM(Q8:Q277)</f>
      </c>
    </row>
    <row r="8" spans="1:13" ht="12.75">
      <c r="A8" t="s">
        <v>43</v>
      </c>
      <c r="C8" s="28" t="s">
        <v>14591</v>
      </c>
      <c r="E8" s="30" t="s">
        <v>14590</v>
      </c>
      <c r="J8" s="29">
        <f>0+J9+J222+J231+J272</f>
      </c>
      <c s="29">
        <f>0+K9+K222+K231+K272</f>
      </c>
      <c s="29">
        <f>0+L9+L222+L231+L272</f>
      </c>
      <c s="29">
        <f>0+M9+M222+M231+M272</f>
      </c>
    </row>
    <row r="9" spans="1:13" ht="12.75">
      <c r="A9" t="s">
        <v>45</v>
      </c>
      <c r="C9" s="31" t="s">
        <v>14592</v>
      </c>
      <c r="E9" s="33" t="s">
        <v>14593</v>
      </c>
      <c r="J9" s="32">
        <f>0</f>
      </c>
      <c s="32">
        <f>0</f>
      </c>
      <c s="32">
        <f>0+L10+L14+L18+L22+L26+L30+L34+L38+L42+L46+L50+L54+L58+L62+L66+L70+L74+L78+L82+L86+L90+L94+L98+L102+L106+L110+L114+L118+L122+L126+L130+L134+L138+L142+L146+L150+L154+L158+L162+L166+L170+L174+L178+L182+L186+L190+L194+L198+L202+L206+L210+L214+L218</f>
      </c>
      <c s="32">
        <f>0+M10+M14+M18+M22+M26+M30+M34+M38+M42+M46+M50+M54+M58+M62+M66+M70+M74+M78+M82+M86+M90+M94+M98+M102+M106+M110+M114+M118+M122+M126+M130+M134+M138+M142+M146+M150+M154+M158+M162+M166+M170+M174+M178+M182+M186+M190+M194+M198+M202+M206+M210+M214+M218</f>
      </c>
    </row>
    <row r="10" spans="1:16" ht="12.75">
      <c r="A10" t="s">
        <v>48</v>
      </c>
      <c s="34" t="s">
        <v>62</v>
      </c>
      <c s="34" t="s">
        <v>14594</v>
      </c>
      <c s="35" t="s">
        <v>4</v>
      </c>
      <c s="6" t="s">
        <v>14595</v>
      </c>
      <c s="36" t="s">
        <v>92</v>
      </c>
      <c s="37">
        <v>147</v>
      </c>
      <c s="36">
        <v>0</v>
      </c>
      <c s="36">
        <f>ROUND(G10*H10,6)</f>
      </c>
      <c r="L10" s="38">
        <v>0</v>
      </c>
      <c s="32">
        <f>ROUND(ROUND(L10,2)*ROUND(G10,3),2)</f>
      </c>
      <c s="36" t="s">
        <v>66</v>
      </c>
      <c>
        <f>(M10*21)/100</f>
      </c>
      <c t="s">
        <v>26</v>
      </c>
    </row>
    <row r="11" spans="1:5" ht="12.75">
      <c r="A11" s="35" t="s">
        <v>55</v>
      </c>
      <c r="E11" s="39" t="s">
        <v>4</v>
      </c>
    </row>
    <row r="12" spans="1:5" ht="12.75">
      <c r="A12" s="35" t="s">
        <v>57</v>
      </c>
      <c r="E12" s="40" t="s">
        <v>14596</v>
      </c>
    </row>
    <row r="13" spans="1:5" ht="12.75">
      <c r="A13" t="s">
        <v>59</v>
      </c>
      <c r="E13" s="39" t="s">
        <v>68</v>
      </c>
    </row>
    <row r="14" spans="1:16" ht="12.75">
      <c r="A14" t="s">
        <v>48</v>
      </c>
      <c s="34" t="s">
        <v>26</v>
      </c>
      <c s="34" t="s">
        <v>14597</v>
      </c>
      <c s="35" t="s">
        <v>4</v>
      </c>
      <c s="6" t="s">
        <v>14598</v>
      </c>
      <c s="36" t="s">
        <v>92</v>
      </c>
      <c s="37">
        <v>684</v>
      </c>
      <c s="36">
        <v>0</v>
      </c>
      <c s="36">
        <f>ROUND(G14*H14,6)</f>
      </c>
      <c r="L14" s="38">
        <v>0</v>
      </c>
      <c s="32">
        <f>ROUND(ROUND(L14,2)*ROUND(G14,3),2)</f>
      </c>
      <c s="36" t="s">
        <v>66</v>
      </c>
      <c>
        <f>(M14*21)/100</f>
      </c>
      <c t="s">
        <v>26</v>
      </c>
    </row>
    <row r="15" spans="1:5" ht="12.75">
      <c r="A15" s="35" t="s">
        <v>55</v>
      </c>
      <c r="E15" s="39" t="s">
        <v>4</v>
      </c>
    </row>
    <row r="16" spans="1:5" ht="12.75">
      <c r="A16" s="35" t="s">
        <v>57</v>
      </c>
      <c r="E16" s="40" t="s">
        <v>14596</v>
      </c>
    </row>
    <row r="17" spans="1:5" ht="12.75">
      <c r="A17" t="s">
        <v>59</v>
      </c>
      <c r="E17" s="39" t="s">
        <v>68</v>
      </c>
    </row>
    <row r="18" spans="1:16" ht="12.75">
      <c r="A18" t="s">
        <v>48</v>
      </c>
      <c s="34" t="s">
        <v>25</v>
      </c>
      <c s="34" t="s">
        <v>14599</v>
      </c>
      <c s="35" t="s">
        <v>4</v>
      </c>
      <c s="6" t="s">
        <v>14600</v>
      </c>
      <c s="36" t="s">
        <v>92</v>
      </c>
      <c s="37">
        <v>8</v>
      </c>
      <c s="36">
        <v>0</v>
      </c>
      <c s="36">
        <f>ROUND(G18*H18,6)</f>
      </c>
      <c r="L18" s="38">
        <v>0</v>
      </c>
      <c s="32">
        <f>ROUND(ROUND(L18,2)*ROUND(G18,3),2)</f>
      </c>
      <c s="36" t="s">
        <v>66</v>
      </c>
      <c>
        <f>(M18*21)/100</f>
      </c>
      <c t="s">
        <v>26</v>
      </c>
    </row>
    <row r="19" spans="1:5" ht="12.75">
      <c r="A19" s="35" t="s">
        <v>55</v>
      </c>
      <c r="E19" s="39" t="s">
        <v>4</v>
      </c>
    </row>
    <row r="20" spans="1:5" ht="12.75">
      <c r="A20" s="35" t="s">
        <v>57</v>
      </c>
      <c r="E20" s="40" t="s">
        <v>14596</v>
      </c>
    </row>
    <row r="21" spans="1:5" ht="12.75">
      <c r="A21" t="s">
        <v>59</v>
      </c>
      <c r="E21" s="39" t="s">
        <v>68</v>
      </c>
    </row>
    <row r="22" spans="1:16" ht="12.75">
      <c r="A22" t="s">
        <v>48</v>
      </c>
      <c s="34" t="s">
        <v>74</v>
      </c>
      <c s="34" t="s">
        <v>14601</v>
      </c>
      <c s="35" t="s">
        <v>4</v>
      </c>
      <c s="6" t="s">
        <v>14602</v>
      </c>
      <c s="36" t="s">
        <v>92</v>
      </c>
      <c s="37">
        <v>143</v>
      </c>
      <c s="36">
        <v>0</v>
      </c>
      <c s="36">
        <f>ROUND(G22*H22,6)</f>
      </c>
      <c r="L22" s="38">
        <v>0</v>
      </c>
      <c s="32">
        <f>ROUND(ROUND(L22,2)*ROUND(G22,3),2)</f>
      </c>
      <c s="36" t="s">
        <v>66</v>
      </c>
      <c>
        <f>(M22*21)/100</f>
      </c>
      <c t="s">
        <v>26</v>
      </c>
    </row>
    <row r="23" spans="1:5" ht="12.75">
      <c r="A23" s="35" t="s">
        <v>55</v>
      </c>
      <c r="E23" s="39" t="s">
        <v>4</v>
      </c>
    </row>
    <row r="24" spans="1:5" ht="12.75">
      <c r="A24" s="35" t="s">
        <v>57</v>
      </c>
      <c r="E24" s="40" t="s">
        <v>14596</v>
      </c>
    </row>
    <row r="25" spans="1:5" ht="12.75">
      <c r="A25" t="s">
        <v>59</v>
      </c>
      <c r="E25" s="39" t="s">
        <v>68</v>
      </c>
    </row>
    <row r="26" spans="1:16" ht="12.75">
      <c r="A26" t="s">
        <v>48</v>
      </c>
      <c s="34" t="s">
        <v>77</v>
      </c>
      <c s="34" t="s">
        <v>14603</v>
      </c>
      <c s="35" t="s">
        <v>4</v>
      </c>
      <c s="6" t="s">
        <v>14604</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14596</v>
      </c>
    </row>
    <row r="29" spans="1:5" ht="12.75">
      <c r="A29" t="s">
        <v>59</v>
      </c>
      <c r="E29" s="39" t="s">
        <v>68</v>
      </c>
    </row>
    <row r="30" spans="1:16" ht="12.75">
      <c r="A30" t="s">
        <v>48</v>
      </c>
      <c s="34" t="s">
        <v>80</v>
      </c>
      <c s="34" t="s">
        <v>14605</v>
      </c>
      <c s="35" t="s">
        <v>4</v>
      </c>
      <c s="6" t="s">
        <v>14606</v>
      </c>
      <c s="36" t="s">
        <v>92</v>
      </c>
      <c s="37">
        <v>30</v>
      </c>
      <c s="36">
        <v>0</v>
      </c>
      <c s="36">
        <f>ROUND(G30*H30,6)</f>
      </c>
      <c r="L30" s="38">
        <v>0</v>
      </c>
      <c s="32">
        <f>ROUND(ROUND(L30,2)*ROUND(G30,3),2)</f>
      </c>
      <c s="36" t="s">
        <v>66</v>
      </c>
      <c>
        <f>(M30*21)/100</f>
      </c>
      <c t="s">
        <v>26</v>
      </c>
    </row>
    <row r="31" spans="1:5" ht="12.75">
      <c r="A31" s="35" t="s">
        <v>55</v>
      </c>
      <c r="E31" s="39" t="s">
        <v>4</v>
      </c>
    </row>
    <row r="32" spans="1:5" ht="12.75">
      <c r="A32" s="35" t="s">
        <v>57</v>
      </c>
      <c r="E32" s="40" t="s">
        <v>14596</v>
      </c>
    </row>
    <row r="33" spans="1:5" ht="12.75">
      <c r="A33" t="s">
        <v>59</v>
      </c>
      <c r="E33" s="39" t="s">
        <v>68</v>
      </c>
    </row>
    <row r="34" spans="1:16" ht="12.75">
      <c r="A34" t="s">
        <v>48</v>
      </c>
      <c s="34" t="s">
        <v>83</v>
      </c>
      <c s="34" t="s">
        <v>14607</v>
      </c>
      <c s="35" t="s">
        <v>4</v>
      </c>
      <c s="6" t="s">
        <v>14608</v>
      </c>
      <c s="36" t="s">
        <v>92</v>
      </c>
      <c s="37">
        <v>1848</v>
      </c>
      <c s="36">
        <v>0</v>
      </c>
      <c s="36">
        <f>ROUND(G34*H34,6)</f>
      </c>
      <c r="L34" s="38">
        <v>0</v>
      </c>
      <c s="32">
        <f>ROUND(ROUND(L34,2)*ROUND(G34,3),2)</f>
      </c>
      <c s="36" t="s">
        <v>66</v>
      </c>
      <c>
        <f>(M34*21)/100</f>
      </c>
      <c t="s">
        <v>26</v>
      </c>
    </row>
    <row r="35" spans="1:5" ht="12.75">
      <c r="A35" s="35" t="s">
        <v>55</v>
      </c>
      <c r="E35" s="39" t="s">
        <v>4</v>
      </c>
    </row>
    <row r="36" spans="1:5" ht="12.75">
      <c r="A36" s="35" t="s">
        <v>57</v>
      </c>
      <c r="E36" s="40" t="s">
        <v>14596</v>
      </c>
    </row>
    <row r="37" spans="1:5" ht="12.75">
      <c r="A37" t="s">
        <v>59</v>
      </c>
      <c r="E37" s="39" t="s">
        <v>68</v>
      </c>
    </row>
    <row r="38" spans="1:16" ht="12.75">
      <c r="A38" t="s">
        <v>48</v>
      </c>
      <c s="34" t="s">
        <v>86</v>
      </c>
      <c s="34" t="s">
        <v>14609</v>
      </c>
      <c s="35" t="s">
        <v>4</v>
      </c>
      <c s="6" t="s">
        <v>14610</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14596</v>
      </c>
    </row>
    <row r="41" spans="1:5" ht="12.75">
      <c r="A41" t="s">
        <v>59</v>
      </c>
      <c r="E41" s="39" t="s">
        <v>68</v>
      </c>
    </row>
    <row r="42" spans="1:16" ht="12.75">
      <c r="A42" t="s">
        <v>48</v>
      </c>
      <c s="34" t="s">
        <v>89</v>
      </c>
      <c s="34" t="s">
        <v>14611</v>
      </c>
      <c s="35" t="s">
        <v>4</v>
      </c>
      <c s="6" t="s">
        <v>14612</v>
      </c>
      <c s="36" t="s">
        <v>92</v>
      </c>
      <c s="37">
        <v>62</v>
      </c>
      <c s="36">
        <v>0</v>
      </c>
      <c s="36">
        <f>ROUND(G42*H42,6)</f>
      </c>
      <c r="L42" s="38">
        <v>0</v>
      </c>
      <c s="32">
        <f>ROUND(ROUND(L42,2)*ROUND(G42,3),2)</f>
      </c>
      <c s="36" t="s">
        <v>66</v>
      </c>
      <c>
        <f>(M42*21)/100</f>
      </c>
      <c t="s">
        <v>26</v>
      </c>
    </row>
    <row r="43" spans="1:5" ht="12.75">
      <c r="A43" s="35" t="s">
        <v>55</v>
      </c>
      <c r="E43" s="39" t="s">
        <v>4</v>
      </c>
    </row>
    <row r="44" spans="1:5" ht="12.75">
      <c r="A44" s="35" t="s">
        <v>57</v>
      </c>
      <c r="E44" s="40" t="s">
        <v>14596</v>
      </c>
    </row>
    <row r="45" spans="1:5" ht="12.75">
      <c r="A45" t="s">
        <v>59</v>
      </c>
      <c r="E45" s="39" t="s">
        <v>68</v>
      </c>
    </row>
    <row r="46" spans="1:16" ht="12.75">
      <c r="A46" t="s">
        <v>48</v>
      </c>
      <c s="34" t="s">
        <v>93</v>
      </c>
      <c s="34" t="s">
        <v>14613</v>
      </c>
      <c s="35" t="s">
        <v>4</v>
      </c>
      <c s="6" t="s">
        <v>14614</v>
      </c>
      <c s="36" t="s">
        <v>92</v>
      </c>
      <c s="37">
        <v>13</v>
      </c>
      <c s="36">
        <v>0</v>
      </c>
      <c s="36">
        <f>ROUND(G46*H46,6)</f>
      </c>
      <c r="L46" s="38">
        <v>0</v>
      </c>
      <c s="32">
        <f>ROUND(ROUND(L46,2)*ROUND(G46,3),2)</f>
      </c>
      <c s="36" t="s">
        <v>66</v>
      </c>
      <c>
        <f>(M46*21)/100</f>
      </c>
      <c t="s">
        <v>26</v>
      </c>
    </row>
    <row r="47" spans="1:5" ht="12.75">
      <c r="A47" s="35" t="s">
        <v>55</v>
      </c>
      <c r="E47" s="39" t="s">
        <v>4</v>
      </c>
    </row>
    <row r="48" spans="1:5" ht="12.75">
      <c r="A48" s="35" t="s">
        <v>57</v>
      </c>
      <c r="E48" s="40" t="s">
        <v>14596</v>
      </c>
    </row>
    <row r="49" spans="1:5" ht="12.75">
      <c r="A49" t="s">
        <v>59</v>
      </c>
      <c r="E49" s="39" t="s">
        <v>68</v>
      </c>
    </row>
    <row r="50" spans="1:16" ht="12.75">
      <c r="A50" t="s">
        <v>48</v>
      </c>
      <c s="34" t="s">
        <v>96</v>
      </c>
      <c s="34" t="s">
        <v>14615</v>
      </c>
      <c s="35" t="s">
        <v>4</v>
      </c>
      <c s="6" t="s">
        <v>14616</v>
      </c>
      <c s="36" t="s">
        <v>92</v>
      </c>
      <c s="37">
        <v>155</v>
      </c>
      <c s="36">
        <v>0</v>
      </c>
      <c s="36">
        <f>ROUND(G50*H50,6)</f>
      </c>
      <c r="L50" s="38">
        <v>0</v>
      </c>
      <c s="32">
        <f>ROUND(ROUND(L50,2)*ROUND(G50,3),2)</f>
      </c>
      <c s="36" t="s">
        <v>66</v>
      </c>
      <c>
        <f>(M50*21)/100</f>
      </c>
      <c t="s">
        <v>26</v>
      </c>
    </row>
    <row r="51" spans="1:5" ht="12.75">
      <c r="A51" s="35" t="s">
        <v>55</v>
      </c>
      <c r="E51" s="39" t="s">
        <v>4</v>
      </c>
    </row>
    <row r="52" spans="1:5" ht="12.75">
      <c r="A52" s="35" t="s">
        <v>57</v>
      </c>
      <c r="E52" s="40" t="s">
        <v>14596</v>
      </c>
    </row>
    <row r="53" spans="1:5" ht="12.75">
      <c r="A53" t="s">
        <v>59</v>
      </c>
      <c r="E53" s="39" t="s">
        <v>68</v>
      </c>
    </row>
    <row r="54" spans="1:16" ht="12.75">
      <c r="A54" t="s">
        <v>48</v>
      </c>
      <c s="34" t="s">
        <v>99</v>
      </c>
      <c s="34" t="s">
        <v>14617</v>
      </c>
      <c s="35" t="s">
        <v>4</v>
      </c>
      <c s="6" t="s">
        <v>14618</v>
      </c>
      <c s="36" t="s">
        <v>92</v>
      </c>
      <c s="37">
        <v>20</v>
      </c>
      <c s="36">
        <v>0</v>
      </c>
      <c s="36">
        <f>ROUND(G54*H54,6)</f>
      </c>
      <c r="L54" s="38">
        <v>0</v>
      </c>
      <c s="32">
        <f>ROUND(ROUND(L54,2)*ROUND(G54,3),2)</f>
      </c>
      <c s="36" t="s">
        <v>66</v>
      </c>
      <c>
        <f>(M54*21)/100</f>
      </c>
      <c t="s">
        <v>26</v>
      </c>
    </row>
    <row r="55" spans="1:5" ht="12.75">
      <c r="A55" s="35" t="s">
        <v>55</v>
      </c>
      <c r="E55" s="39" t="s">
        <v>4</v>
      </c>
    </row>
    <row r="56" spans="1:5" ht="12.75">
      <c r="A56" s="35" t="s">
        <v>57</v>
      </c>
      <c r="E56" s="40" t="s">
        <v>14596</v>
      </c>
    </row>
    <row r="57" spans="1:5" ht="12.75">
      <c r="A57" t="s">
        <v>59</v>
      </c>
      <c r="E57" s="39" t="s">
        <v>68</v>
      </c>
    </row>
    <row r="58" spans="1:16" ht="12.75">
      <c r="A58" t="s">
        <v>48</v>
      </c>
      <c s="34" t="s">
        <v>102</v>
      </c>
      <c s="34" t="s">
        <v>14619</v>
      </c>
      <c s="35" t="s">
        <v>4</v>
      </c>
      <c s="6" t="s">
        <v>14620</v>
      </c>
      <c s="36" t="s">
        <v>92</v>
      </c>
      <c s="37">
        <v>10</v>
      </c>
      <c s="36">
        <v>0</v>
      </c>
      <c s="36">
        <f>ROUND(G58*H58,6)</f>
      </c>
      <c r="L58" s="38">
        <v>0</v>
      </c>
      <c s="32">
        <f>ROUND(ROUND(L58,2)*ROUND(G58,3),2)</f>
      </c>
      <c s="36" t="s">
        <v>66</v>
      </c>
      <c>
        <f>(M58*21)/100</f>
      </c>
      <c t="s">
        <v>26</v>
      </c>
    </row>
    <row r="59" spans="1:5" ht="12.75">
      <c r="A59" s="35" t="s">
        <v>55</v>
      </c>
      <c r="E59" s="39" t="s">
        <v>4</v>
      </c>
    </row>
    <row r="60" spans="1:5" ht="12.75">
      <c r="A60" s="35" t="s">
        <v>57</v>
      </c>
      <c r="E60" s="40" t="s">
        <v>14596</v>
      </c>
    </row>
    <row r="61" spans="1:5" ht="12.75">
      <c r="A61" t="s">
        <v>59</v>
      </c>
      <c r="E61" s="39" t="s">
        <v>68</v>
      </c>
    </row>
    <row r="62" spans="1:16" ht="12.75">
      <c r="A62" t="s">
        <v>48</v>
      </c>
      <c s="34" t="s">
        <v>105</v>
      </c>
      <c s="34" t="s">
        <v>14621</v>
      </c>
      <c s="35" t="s">
        <v>4</v>
      </c>
      <c s="6" t="s">
        <v>14622</v>
      </c>
      <c s="36" t="s">
        <v>92</v>
      </c>
      <c s="37">
        <v>8</v>
      </c>
      <c s="36">
        <v>0</v>
      </c>
      <c s="36">
        <f>ROUND(G62*H62,6)</f>
      </c>
      <c r="L62" s="38">
        <v>0</v>
      </c>
      <c s="32">
        <f>ROUND(ROUND(L62,2)*ROUND(G62,3),2)</f>
      </c>
      <c s="36" t="s">
        <v>66</v>
      </c>
      <c>
        <f>(M62*21)/100</f>
      </c>
      <c t="s">
        <v>26</v>
      </c>
    </row>
    <row r="63" spans="1:5" ht="12.75">
      <c r="A63" s="35" t="s">
        <v>55</v>
      </c>
      <c r="E63" s="39" t="s">
        <v>4</v>
      </c>
    </row>
    <row r="64" spans="1:5" ht="12.75">
      <c r="A64" s="35" t="s">
        <v>57</v>
      </c>
      <c r="E64" s="40" t="s">
        <v>14596</v>
      </c>
    </row>
    <row r="65" spans="1:5" ht="12.75">
      <c r="A65" t="s">
        <v>59</v>
      </c>
      <c r="E65" s="39" t="s">
        <v>68</v>
      </c>
    </row>
    <row r="66" spans="1:16" ht="12.75">
      <c r="A66" t="s">
        <v>48</v>
      </c>
      <c s="34" t="s">
        <v>108</v>
      </c>
      <c s="34" t="s">
        <v>14623</v>
      </c>
      <c s="35" t="s">
        <v>4</v>
      </c>
      <c s="6" t="s">
        <v>14624</v>
      </c>
      <c s="36" t="s">
        <v>92</v>
      </c>
      <c s="37">
        <v>2</v>
      </c>
      <c s="36">
        <v>0</v>
      </c>
      <c s="36">
        <f>ROUND(G66*H66,6)</f>
      </c>
      <c r="L66" s="38">
        <v>0</v>
      </c>
      <c s="32">
        <f>ROUND(ROUND(L66,2)*ROUND(G66,3),2)</f>
      </c>
      <c s="36" t="s">
        <v>66</v>
      </c>
      <c>
        <f>(M66*21)/100</f>
      </c>
      <c t="s">
        <v>26</v>
      </c>
    </row>
    <row r="67" spans="1:5" ht="12.75">
      <c r="A67" s="35" t="s">
        <v>55</v>
      </c>
      <c r="E67" s="39" t="s">
        <v>4</v>
      </c>
    </row>
    <row r="68" spans="1:5" ht="12.75">
      <c r="A68" s="35" t="s">
        <v>57</v>
      </c>
      <c r="E68" s="40" t="s">
        <v>14596</v>
      </c>
    </row>
    <row r="69" spans="1:5" ht="12.75">
      <c r="A69" t="s">
        <v>59</v>
      </c>
      <c r="E69" s="39" t="s">
        <v>68</v>
      </c>
    </row>
    <row r="70" spans="1:16" ht="12.75">
      <c r="A70" t="s">
        <v>48</v>
      </c>
      <c s="34" t="s">
        <v>111</v>
      </c>
      <c s="34" t="s">
        <v>14625</v>
      </c>
      <c s="35" t="s">
        <v>4</v>
      </c>
      <c s="6" t="s">
        <v>14626</v>
      </c>
      <c s="36" t="s">
        <v>92</v>
      </c>
      <c s="37">
        <v>2</v>
      </c>
      <c s="36">
        <v>0</v>
      </c>
      <c s="36">
        <f>ROUND(G70*H70,6)</f>
      </c>
      <c r="L70" s="38">
        <v>0</v>
      </c>
      <c s="32">
        <f>ROUND(ROUND(L70,2)*ROUND(G70,3),2)</f>
      </c>
      <c s="36" t="s">
        <v>66</v>
      </c>
      <c>
        <f>(M70*21)/100</f>
      </c>
      <c t="s">
        <v>26</v>
      </c>
    </row>
    <row r="71" spans="1:5" ht="12.75">
      <c r="A71" s="35" t="s">
        <v>55</v>
      </c>
      <c r="E71" s="39" t="s">
        <v>4</v>
      </c>
    </row>
    <row r="72" spans="1:5" ht="12.75">
      <c r="A72" s="35" t="s">
        <v>57</v>
      </c>
      <c r="E72" s="40" t="s">
        <v>14596</v>
      </c>
    </row>
    <row r="73" spans="1:5" ht="12.75">
      <c r="A73" t="s">
        <v>59</v>
      </c>
      <c r="E73" s="39" t="s">
        <v>68</v>
      </c>
    </row>
    <row r="74" spans="1:16" ht="12.75">
      <c r="A74" t="s">
        <v>48</v>
      </c>
      <c s="34" t="s">
        <v>114</v>
      </c>
      <c s="34" t="s">
        <v>14627</v>
      </c>
      <c s="35" t="s">
        <v>4</v>
      </c>
      <c s="6" t="s">
        <v>14628</v>
      </c>
      <c s="36" t="s">
        <v>92</v>
      </c>
      <c s="37">
        <v>1</v>
      </c>
      <c s="36">
        <v>0</v>
      </c>
      <c s="36">
        <f>ROUND(G74*H74,6)</f>
      </c>
      <c r="L74" s="38">
        <v>0</v>
      </c>
      <c s="32">
        <f>ROUND(ROUND(L74,2)*ROUND(G74,3),2)</f>
      </c>
      <c s="36" t="s">
        <v>66</v>
      </c>
      <c>
        <f>(M74*21)/100</f>
      </c>
      <c t="s">
        <v>26</v>
      </c>
    </row>
    <row r="75" spans="1:5" ht="12.75">
      <c r="A75" s="35" t="s">
        <v>55</v>
      </c>
      <c r="E75" s="39" t="s">
        <v>4</v>
      </c>
    </row>
    <row r="76" spans="1:5" ht="12.75">
      <c r="A76" s="35" t="s">
        <v>57</v>
      </c>
      <c r="E76" s="40" t="s">
        <v>14596</v>
      </c>
    </row>
    <row r="77" spans="1:5" ht="12.75">
      <c r="A77" t="s">
        <v>59</v>
      </c>
      <c r="E77" s="39" t="s">
        <v>68</v>
      </c>
    </row>
    <row r="78" spans="1:16" ht="12.75">
      <c r="A78" t="s">
        <v>48</v>
      </c>
      <c s="34" t="s">
        <v>117</v>
      </c>
      <c s="34" t="s">
        <v>14629</v>
      </c>
      <c s="35" t="s">
        <v>4</v>
      </c>
      <c s="6" t="s">
        <v>14630</v>
      </c>
      <c s="36" t="s">
        <v>92</v>
      </c>
      <c s="37">
        <v>1</v>
      </c>
      <c s="36">
        <v>0</v>
      </c>
      <c s="36">
        <f>ROUND(G78*H78,6)</f>
      </c>
      <c r="L78" s="38">
        <v>0</v>
      </c>
      <c s="32">
        <f>ROUND(ROUND(L78,2)*ROUND(G78,3),2)</f>
      </c>
      <c s="36" t="s">
        <v>66</v>
      </c>
      <c>
        <f>(M78*21)/100</f>
      </c>
      <c t="s">
        <v>26</v>
      </c>
    </row>
    <row r="79" spans="1:5" ht="12.75">
      <c r="A79" s="35" t="s">
        <v>55</v>
      </c>
      <c r="E79" s="39" t="s">
        <v>4</v>
      </c>
    </row>
    <row r="80" spans="1:5" ht="12.75">
      <c r="A80" s="35" t="s">
        <v>57</v>
      </c>
      <c r="E80" s="40" t="s">
        <v>14596</v>
      </c>
    </row>
    <row r="81" spans="1:5" ht="12.75">
      <c r="A81" t="s">
        <v>59</v>
      </c>
      <c r="E81" s="39" t="s">
        <v>68</v>
      </c>
    </row>
    <row r="82" spans="1:16" ht="12.75">
      <c r="A82" t="s">
        <v>48</v>
      </c>
      <c s="34" t="s">
        <v>121</v>
      </c>
      <c s="34" t="s">
        <v>14631</v>
      </c>
      <c s="35" t="s">
        <v>4</v>
      </c>
      <c s="6" t="s">
        <v>14632</v>
      </c>
      <c s="36" t="s">
        <v>92</v>
      </c>
      <c s="37">
        <v>2</v>
      </c>
      <c s="36">
        <v>0</v>
      </c>
      <c s="36">
        <f>ROUND(G82*H82,6)</f>
      </c>
      <c r="L82" s="38">
        <v>0</v>
      </c>
      <c s="32">
        <f>ROUND(ROUND(L82,2)*ROUND(G82,3),2)</f>
      </c>
      <c s="36" t="s">
        <v>66</v>
      </c>
      <c>
        <f>(M82*21)/100</f>
      </c>
      <c t="s">
        <v>26</v>
      </c>
    </row>
    <row r="83" spans="1:5" ht="12.75">
      <c r="A83" s="35" t="s">
        <v>55</v>
      </c>
      <c r="E83" s="39" t="s">
        <v>4</v>
      </c>
    </row>
    <row r="84" spans="1:5" ht="12.75">
      <c r="A84" s="35" t="s">
        <v>57</v>
      </c>
      <c r="E84" s="40" t="s">
        <v>14596</v>
      </c>
    </row>
    <row r="85" spans="1:5" ht="12.75">
      <c r="A85" t="s">
        <v>59</v>
      </c>
      <c r="E85" s="39" t="s">
        <v>68</v>
      </c>
    </row>
    <row r="86" spans="1:16" ht="12.75">
      <c r="A86" t="s">
        <v>48</v>
      </c>
      <c s="34" t="s">
        <v>124</v>
      </c>
      <c s="34" t="s">
        <v>14633</v>
      </c>
      <c s="35" t="s">
        <v>4</v>
      </c>
      <c s="6" t="s">
        <v>14634</v>
      </c>
      <c s="36" t="s">
        <v>92</v>
      </c>
      <c s="37">
        <v>5</v>
      </c>
      <c s="36">
        <v>0</v>
      </c>
      <c s="36">
        <f>ROUND(G86*H86,6)</f>
      </c>
      <c r="L86" s="38">
        <v>0</v>
      </c>
      <c s="32">
        <f>ROUND(ROUND(L86,2)*ROUND(G86,3),2)</f>
      </c>
      <c s="36" t="s">
        <v>66</v>
      </c>
      <c>
        <f>(M86*21)/100</f>
      </c>
      <c t="s">
        <v>26</v>
      </c>
    </row>
    <row r="87" spans="1:5" ht="12.75">
      <c r="A87" s="35" t="s">
        <v>55</v>
      </c>
      <c r="E87" s="39" t="s">
        <v>4</v>
      </c>
    </row>
    <row r="88" spans="1:5" ht="12.75">
      <c r="A88" s="35" t="s">
        <v>57</v>
      </c>
      <c r="E88" s="40" t="s">
        <v>14596</v>
      </c>
    </row>
    <row r="89" spans="1:5" ht="12.75">
      <c r="A89" t="s">
        <v>59</v>
      </c>
      <c r="E89" s="39" t="s">
        <v>68</v>
      </c>
    </row>
    <row r="90" spans="1:16" ht="12.75">
      <c r="A90" t="s">
        <v>48</v>
      </c>
      <c s="34" t="s">
        <v>127</v>
      </c>
      <c s="34" t="s">
        <v>14635</v>
      </c>
      <c s="35" t="s">
        <v>4</v>
      </c>
      <c s="6" t="s">
        <v>14636</v>
      </c>
      <c s="36" t="s">
        <v>71</v>
      </c>
      <c s="37">
        <v>49</v>
      </c>
      <c s="36">
        <v>0</v>
      </c>
      <c s="36">
        <f>ROUND(G90*H90,6)</f>
      </c>
      <c r="L90" s="38">
        <v>0</v>
      </c>
      <c s="32">
        <f>ROUND(ROUND(L90,2)*ROUND(G90,3),2)</f>
      </c>
      <c s="36" t="s">
        <v>66</v>
      </c>
      <c>
        <f>(M90*21)/100</f>
      </c>
      <c t="s">
        <v>26</v>
      </c>
    </row>
    <row r="91" spans="1:5" ht="12.75">
      <c r="A91" s="35" t="s">
        <v>55</v>
      </c>
      <c r="E91" s="39" t="s">
        <v>4</v>
      </c>
    </row>
    <row r="92" spans="1:5" ht="12.75">
      <c r="A92" s="35" t="s">
        <v>57</v>
      </c>
      <c r="E92" s="40" t="s">
        <v>14596</v>
      </c>
    </row>
    <row r="93" spans="1:5" ht="12.75">
      <c r="A93" t="s">
        <v>59</v>
      </c>
      <c r="E93" s="39" t="s">
        <v>68</v>
      </c>
    </row>
    <row r="94" spans="1:16" ht="12.75">
      <c r="A94" t="s">
        <v>48</v>
      </c>
      <c s="34" t="s">
        <v>130</v>
      </c>
      <c s="34" t="s">
        <v>14637</v>
      </c>
      <c s="35" t="s">
        <v>4</v>
      </c>
      <c s="6" t="s">
        <v>14638</v>
      </c>
      <c s="36" t="s">
        <v>92</v>
      </c>
      <c s="37">
        <v>16</v>
      </c>
      <c s="36">
        <v>0</v>
      </c>
      <c s="36">
        <f>ROUND(G94*H94,6)</f>
      </c>
      <c r="L94" s="38">
        <v>0</v>
      </c>
      <c s="32">
        <f>ROUND(ROUND(L94,2)*ROUND(G94,3),2)</f>
      </c>
      <c s="36" t="s">
        <v>66</v>
      </c>
      <c>
        <f>(M94*21)/100</f>
      </c>
      <c t="s">
        <v>26</v>
      </c>
    </row>
    <row r="95" spans="1:5" ht="12.75">
      <c r="A95" s="35" t="s">
        <v>55</v>
      </c>
      <c r="E95" s="39" t="s">
        <v>4</v>
      </c>
    </row>
    <row r="96" spans="1:5" ht="12.75">
      <c r="A96" s="35" t="s">
        <v>57</v>
      </c>
      <c r="E96" s="40" t="s">
        <v>14639</v>
      </c>
    </row>
    <row r="97" spans="1:5" ht="12.75">
      <c r="A97" t="s">
        <v>59</v>
      </c>
      <c r="E97" s="39" t="s">
        <v>68</v>
      </c>
    </row>
    <row r="98" spans="1:16" ht="12.75">
      <c r="A98" t="s">
        <v>48</v>
      </c>
      <c s="34" t="s">
        <v>133</v>
      </c>
      <c s="34" t="s">
        <v>14640</v>
      </c>
      <c s="35" t="s">
        <v>4</v>
      </c>
      <c s="6" t="s">
        <v>14641</v>
      </c>
      <c s="36" t="s">
        <v>92</v>
      </c>
      <c s="37">
        <v>14</v>
      </c>
      <c s="36">
        <v>0</v>
      </c>
      <c s="36">
        <f>ROUND(G98*H98,6)</f>
      </c>
      <c r="L98" s="38">
        <v>0</v>
      </c>
      <c s="32">
        <f>ROUND(ROUND(L98,2)*ROUND(G98,3),2)</f>
      </c>
      <c s="36" t="s">
        <v>66</v>
      </c>
      <c>
        <f>(M98*21)/100</f>
      </c>
      <c t="s">
        <v>26</v>
      </c>
    </row>
    <row r="99" spans="1:5" ht="12.75">
      <c r="A99" s="35" t="s">
        <v>55</v>
      </c>
      <c r="E99" s="39" t="s">
        <v>4</v>
      </c>
    </row>
    <row r="100" spans="1:5" ht="12.75">
      <c r="A100" s="35" t="s">
        <v>57</v>
      </c>
      <c r="E100" s="40" t="s">
        <v>14639</v>
      </c>
    </row>
    <row r="101" spans="1:5" ht="12.75">
      <c r="A101" t="s">
        <v>59</v>
      </c>
      <c r="E101" s="39" t="s">
        <v>68</v>
      </c>
    </row>
    <row r="102" spans="1:16" ht="12.75">
      <c r="A102" t="s">
        <v>48</v>
      </c>
      <c s="34" t="s">
        <v>136</v>
      </c>
      <c s="34" t="s">
        <v>14642</v>
      </c>
      <c s="35" t="s">
        <v>4</v>
      </c>
      <c s="6" t="s">
        <v>14643</v>
      </c>
      <c s="36" t="s">
        <v>92</v>
      </c>
      <c s="37">
        <v>10</v>
      </c>
      <c s="36">
        <v>0</v>
      </c>
      <c s="36">
        <f>ROUND(G102*H102,6)</f>
      </c>
      <c r="L102" s="38">
        <v>0</v>
      </c>
      <c s="32">
        <f>ROUND(ROUND(L102,2)*ROUND(G102,3),2)</f>
      </c>
      <c s="36" t="s">
        <v>66</v>
      </c>
      <c>
        <f>(M102*21)/100</f>
      </c>
      <c t="s">
        <v>26</v>
      </c>
    </row>
    <row r="103" spans="1:5" ht="12.75">
      <c r="A103" s="35" t="s">
        <v>55</v>
      </c>
      <c r="E103" s="39" t="s">
        <v>4</v>
      </c>
    </row>
    <row r="104" spans="1:5" ht="12.75">
      <c r="A104" s="35" t="s">
        <v>57</v>
      </c>
      <c r="E104" s="40" t="s">
        <v>14639</v>
      </c>
    </row>
    <row r="105" spans="1:5" ht="12.75">
      <c r="A105" t="s">
        <v>59</v>
      </c>
      <c r="E105" s="39" t="s">
        <v>68</v>
      </c>
    </row>
    <row r="106" spans="1:16" ht="12.75">
      <c r="A106" t="s">
        <v>48</v>
      </c>
      <c s="34" t="s">
        <v>139</v>
      </c>
      <c s="34" t="s">
        <v>14644</v>
      </c>
      <c s="35" t="s">
        <v>4</v>
      </c>
      <c s="6" t="s">
        <v>14645</v>
      </c>
      <c s="36" t="s">
        <v>71</v>
      </c>
      <c s="37">
        <v>16032</v>
      </c>
      <c s="36">
        <v>0</v>
      </c>
      <c s="36">
        <f>ROUND(G106*H106,6)</f>
      </c>
      <c r="L106" s="38">
        <v>0</v>
      </c>
      <c s="32">
        <f>ROUND(ROUND(L106,2)*ROUND(G106,3),2)</f>
      </c>
      <c s="36" t="s">
        <v>66</v>
      </c>
      <c>
        <f>(M106*21)/100</f>
      </c>
      <c t="s">
        <v>26</v>
      </c>
    </row>
    <row r="107" spans="1:5" ht="12.75">
      <c r="A107" s="35" t="s">
        <v>55</v>
      </c>
      <c r="E107" s="39" t="s">
        <v>4</v>
      </c>
    </row>
    <row r="108" spans="1:5" ht="12.75">
      <c r="A108" s="35" t="s">
        <v>57</v>
      </c>
      <c r="E108" s="40" t="s">
        <v>14639</v>
      </c>
    </row>
    <row r="109" spans="1:5" ht="12.75">
      <c r="A109" t="s">
        <v>59</v>
      </c>
      <c r="E109" s="39" t="s">
        <v>68</v>
      </c>
    </row>
    <row r="110" spans="1:16" ht="12.75">
      <c r="A110" t="s">
        <v>48</v>
      </c>
      <c s="34" t="s">
        <v>142</v>
      </c>
      <c s="34" t="s">
        <v>14646</v>
      </c>
      <c s="35" t="s">
        <v>4</v>
      </c>
      <c s="6" t="s">
        <v>14647</v>
      </c>
      <c s="36" t="s">
        <v>71</v>
      </c>
      <c s="37">
        <v>3592</v>
      </c>
      <c s="36">
        <v>0</v>
      </c>
      <c s="36">
        <f>ROUND(G110*H110,6)</f>
      </c>
      <c r="L110" s="38">
        <v>0</v>
      </c>
      <c s="32">
        <f>ROUND(ROUND(L110,2)*ROUND(G110,3),2)</f>
      </c>
      <c s="36" t="s">
        <v>66</v>
      </c>
      <c>
        <f>(M110*21)/100</f>
      </c>
      <c t="s">
        <v>26</v>
      </c>
    </row>
    <row r="111" spans="1:5" ht="12.75">
      <c r="A111" s="35" t="s">
        <v>55</v>
      </c>
      <c r="E111" s="39" t="s">
        <v>4</v>
      </c>
    </row>
    <row r="112" spans="1:5" ht="12.75">
      <c r="A112" s="35" t="s">
        <v>57</v>
      </c>
      <c r="E112" s="40" t="s">
        <v>14639</v>
      </c>
    </row>
    <row r="113" spans="1:5" ht="12.75">
      <c r="A113" t="s">
        <v>59</v>
      </c>
      <c r="E113" s="39" t="s">
        <v>68</v>
      </c>
    </row>
    <row r="114" spans="1:16" ht="12.75">
      <c r="A114" t="s">
        <v>48</v>
      </c>
      <c s="34" t="s">
        <v>145</v>
      </c>
      <c s="34" t="s">
        <v>14648</v>
      </c>
      <c s="35" t="s">
        <v>4</v>
      </c>
      <c s="6" t="s">
        <v>14649</v>
      </c>
      <c s="36" t="s">
        <v>71</v>
      </c>
      <c s="37">
        <v>7504</v>
      </c>
      <c s="36">
        <v>0</v>
      </c>
      <c s="36">
        <f>ROUND(G114*H114,6)</f>
      </c>
      <c r="L114" s="38">
        <v>0</v>
      </c>
      <c s="32">
        <f>ROUND(ROUND(L114,2)*ROUND(G114,3),2)</f>
      </c>
      <c s="36" t="s">
        <v>66</v>
      </c>
      <c>
        <f>(M114*21)/100</f>
      </c>
      <c t="s">
        <v>26</v>
      </c>
    </row>
    <row r="115" spans="1:5" ht="12.75">
      <c r="A115" s="35" t="s">
        <v>55</v>
      </c>
      <c r="E115" s="39" t="s">
        <v>4</v>
      </c>
    </row>
    <row r="116" spans="1:5" ht="12.75">
      <c r="A116" s="35" t="s">
        <v>57</v>
      </c>
      <c r="E116" s="40" t="s">
        <v>14639</v>
      </c>
    </row>
    <row r="117" spans="1:5" ht="12.75">
      <c r="A117" t="s">
        <v>59</v>
      </c>
      <c r="E117" s="39" t="s">
        <v>68</v>
      </c>
    </row>
    <row r="118" spans="1:16" ht="12.75">
      <c r="A118" t="s">
        <v>48</v>
      </c>
      <c s="34" t="s">
        <v>148</v>
      </c>
      <c s="34" t="s">
        <v>14650</v>
      </c>
      <c s="35" t="s">
        <v>4</v>
      </c>
      <c s="6" t="s">
        <v>14651</v>
      </c>
      <c s="36" t="s">
        <v>71</v>
      </c>
      <c s="37">
        <v>11096</v>
      </c>
      <c s="36">
        <v>0</v>
      </c>
      <c s="36">
        <f>ROUND(G118*H118,6)</f>
      </c>
      <c r="L118" s="38">
        <v>0</v>
      </c>
      <c s="32">
        <f>ROUND(ROUND(L118,2)*ROUND(G118,3),2)</f>
      </c>
      <c s="36" t="s">
        <v>66</v>
      </c>
      <c>
        <f>(M118*21)/100</f>
      </c>
      <c t="s">
        <v>26</v>
      </c>
    </row>
    <row r="119" spans="1:5" ht="12.75">
      <c r="A119" s="35" t="s">
        <v>55</v>
      </c>
      <c r="E119" s="39" t="s">
        <v>4</v>
      </c>
    </row>
    <row r="120" spans="1:5" ht="12.75">
      <c r="A120" s="35" t="s">
        <v>57</v>
      </c>
      <c r="E120" s="40" t="s">
        <v>14652</v>
      </c>
    </row>
    <row r="121" spans="1:5" ht="12.75">
      <c r="A121" t="s">
        <v>59</v>
      </c>
      <c r="E121" s="39" t="s">
        <v>68</v>
      </c>
    </row>
    <row r="122" spans="1:16" ht="12.75">
      <c r="A122" t="s">
        <v>48</v>
      </c>
      <c s="34" t="s">
        <v>151</v>
      </c>
      <c s="34" t="s">
        <v>14653</v>
      </c>
      <c s="35" t="s">
        <v>4</v>
      </c>
      <c s="6" t="s">
        <v>14654</v>
      </c>
      <c s="36" t="s">
        <v>92</v>
      </c>
      <c s="37">
        <v>30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14639</v>
      </c>
    </row>
    <row r="125" spans="1:5" ht="12.75">
      <c r="A125" t="s">
        <v>59</v>
      </c>
      <c r="E125" s="39" t="s">
        <v>68</v>
      </c>
    </row>
    <row r="126" spans="1:16" ht="12.75">
      <c r="A126" t="s">
        <v>48</v>
      </c>
      <c s="34" t="s">
        <v>154</v>
      </c>
      <c s="34" t="s">
        <v>14655</v>
      </c>
      <c s="35" t="s">
        <v>4</v>
      </c>
      <c s="6" t="s">
        <v>14656</v>
      </c>
      <c s="36" t="s">
        <v>92</v>
      </c>
      <c s="37">
        <v>30</v>
      </c>
      <c s="36">
        <v>0</v>
      </c>
      <c s="36">
        <f>ROUND(G126*H126,6)</f>
      </c>
      <c r="L126" s="38">
        <v>0</v>
      </c>
      <c s="32">
        <f>ROUND(ROUND(L126,2)*ROUND(G126,3),2)</f>
      </c>
      <c s="36" t="s">
        <v>66</v>
      </c>
      <c>
        <f>(M126*21)/100</f>
      </c>
      <c t="s">
        <v>26</v>
      </c>
    </row>
    <row r="127" spans="1:5" ht="12.75">
      <c r="A127" s="35" t="s">
        <v>55</v>
      </c>
      <c r="E127" s="39" t="s">
        <v>4</v>
      </c>
    </row>
    <row r="128" spans="1:5" ht="12.75">
      <c r="A128" s="35" t="s">
        <v>57</v>
      </c>
      <c r="E128" s="40" t="s">
        <v>14596</v>
      </c>
    </row>
    <row r="129" spans="1:5" ht="12.75">
      <c r="A129" t="s">
        <v>59</v>
      </c>
      <c r="E129" s="39" t="s">
        <v>68</v>
      </c>
    </row>
    <row r="130" spans="1:16" ht="12.75">
      <c r="A130" t="s">
        <v>48</v>
      </c>
      <c s="34" t="s">
        <v>157</v>
      </c>
      <c s="34" t="s">
        <v>14657</v>
      </c>
      <c s="35" t="s">
        <v>4</v>
      </c>
      <c s="6" t="s">
        <v>14658</v>
      </c>
      <c s="36" t="s">
        <v>92</v>
      </c>
      <c s="37">
        <v>16</v>
      </c>
      <c s="36">
        <v>0</v>
      </c>
      <c s="36">
        <f>ROUND(G130*H130,6)</f>
      </c>
      <c r="L130" s="38">
        <v>0</v>
      </c>
      <c s="32">
        <f>ROUND(ROUND(L130,2)*ROUND(G130,3),2)</f>
      </c>
      <c s="36" t="s">
        <v>66</v>
      </c>
      <c>
        <f>(M130*21)/100</f>
      </c>
      <c t="s">
        <v>26</v>
      </c>
    </row>
    <row r="131" spans="1:5" ht="12.75">
      <c r="A131" s="35" t="s">
        <v>55</v>
      </c>
      <c r="E131" s="39" t="s">
        <v>4</v>
      </c>
    </row>
    <row r="132" spans="1:5" ht="12.75">
      <c r="A132" s="35" t="s">
        <v>57</v>
      </c>
      <c r="E132" s="40" t="s">
        <v>14596</v>
      </c>
    </row>
    <row r="133" spans="1:5" ht="12.75">
      <c r="A133" t="s">
        <v>59</v>
      </c>
      <c r="E133" s="39" t="s">
        <v>68</v>
      </c>
    </row>
    <row r="134" spans="1:16" ht="12.75">
      <c r="A134" t="s">
        <v>48</v>
      </c>
      <c s="34" t="s">
        <v>160</v>
      </c>
      <c s="34" t="s">
        <v>14659</v>
      </c>
      <c s="35" t="s">
        <v>4</v>
      </c>
      <c s="6" t="s">
        <v>14660</v>
      </c>
      <c s="36" t="s">
        <v>92</v>
      </c>
      <c s="37">
        <v>16</v>
      </c>
      <c s="36">
        <v>0</v>
      </c>
      <c s="36">
        <f>ROUND(G134*H134,6)</f>
      </c>
      <c r="L134" s="38">
        <v>0</v>
      </c>
      <c s="32">
        <f>ROUND(ROUND(L134,2)*ROUND(G134,3),2)</f>
      </c>
      <c s="36" t="s">
        <v>66</v>
      </c>
      <c>
        <f>(M134*21)/100</f>
      </c>
      <c t="s">
        <v>26</v>
      </c>
    </row>
    <row r="135" spans="1:5" ht="12.75">
      <c r="A135" s="35" t="s">
        <v>55</v>
      </c>
      <c r="E135" s="39" t="s">
        <v>4</v>
      </c>
    </row>
    <row r="136" spans="1:5" ht="12.75">
      <c r="A136" s="35" t="s">
        <v>57</v>
      </c>
      <c r="E136" s="40" t="s">
        <v>14596</v>
      </c>
    </row>
    <row r="137" spans="1:5" ht="12.75">
      <c r="A137" t="s">
        <v>59</v>
      </c>
      <c r="E137" s="39" t="s">
        <v>68</v>
      </c>
    </row>
    <row r="138" spans="1:16" ht="12.75">
      <c r="A138" t="s">
        <v>48</v>
      </c>
      <c s="34" t="s">
        <v>163</v>
      </c>
      <c s="34" t="s">
        <v>14661</v>
      </c>
      <c s="35" t="s">
        <v>4</v>
      </c>
      <c s="6" t="s">
        <v>14662</v>
      </c>
      <c s="36" t="s">
        <v>92</v>
      </c>
      <c s="37">
        <v>8</v>
      </c>
      <c s="36">
        <v>0</v>
      </c>
      <c s="36">
        <f>ROUND(G138*H138,6)</f>
      </c>
      <c r="L138" s="38">
        <v>0</v>
      </c>
      <c s="32">
        <f>ROUND(ROUND(L138,2)*ROUND(G138,3),2)</f>
      </c>
      <c s="36" t="s">
        <v>66</v>
      </c>
      <c>
        <f>(M138*21)/100</f>
      </c>
      <c t="s">
        <v>26</v>
      </c>
    </row>
    <row r="139" spans="1:5" ht="12.75">
      <c r="A139" s="35" t="s">
        <v>55</v>
      </c>
      <c r="E139" s="39" t="s">
        <v>4</v>
      </c>
    </row>
    <row r="140" spans="1:5" ht="12.75">
      <c r="A140" s="35" t="s">
        <v>57</v>
      </c>
      <c r="E140" s="40" t="s">
        <v>14596</v>
      </c>
    </row>
    <row r="141" spans="1:5" ht="12.75">
      <c r="A141" t="s">
        <v>59</v>
      </c>
      <c r="E141" s="39" t="s">
        <v>68</v>
      </c>
    </row>
    <row r="142" spans="1:16" ht="12.75">
      <c r="A142" t="s">
        <v>48</v>
      </c>
      <c s="34" t="s">
        <v>166</v>
      </c>
      <c s="34" t="s">
        <v>14663</v>
      </c>
      <c s="35" t="s">
        <v>4</v>
      </c>
      <c s="6" t="s">
        <v>14664</v>
      </c>
      <c s="36" t="s">
        <v>92</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14596</v>
      </c>
    </row>
    <row r="145" spans="1:5" ht="12.75">
      <c r="A145" t="s">
        <v>59</v>
      </c>
      <c r="E145" s="39" t="s">
        <v>68</v>
      </c>
    </row>
    <row r="146" spans="1:16" ht="12.75">
      <c r="A146" t="s">
        <v>48</v>
      </c>
      <c s="34" t="s">
        <v>169</v>
      </c>
      <c s="34" t="s">
        <v>14665</v>
      </c>
      <c s="35" t="s">
        <v>4</v>
      </c>
      <c s="6" t="s">
        <v>14666</v>
      </c>
      <c s="36" t="s">
        <v>92</v>
      </c>
      <c s="37">
        <v>2</v>
      </c>
      <c s="36">
        <v>0</v>
      </c>
      <c s="36">
        <f>ROUND(G146*H146,6)</f>
      </c>
      <c r="L146" s="38">
        <v>0</v>
      </c>
      <c s="32">
        <f>ROUND(ROUND(L146,2)*ROUND(G146,3),2)</f>
      </c>
      <c s="36" t="s">
        <v>66</v>
      </c>
      <c>
        <f>(M146*21)/100</f>
      </c>
      <c t="s">
        <v>26</v>
      </c>
    </row>
    <row r="147" spans="1:5" ht="12.75">
      <c r="A147" s="35" t="s">
        <v>55</v>
      </c>
      <c r="E147" s="39" t="s">
        <v>4</v>
      </c>
    </row>
    <row r="148" spans="1:5" ht="12.75">
      <c r="A148" s="35" t="s">
        <v>57</v>
      </c>
      <c r="E148" s="40" t="s">
        <v>14596</v>
      </c>
    </row>
    <row r="149" spans="1:5" ht="12.75">
      <c r="A149" t="s">
        <v>59</v>
      </c>
      <c r="E149" s="39" t="s">
        <v>68</v>
      </c>
    </row>
    <row r="150" spans="1:16" ht="25.5">
      <c r="A150" t="s">
        <v>48</v>
      </c>
      <c s="34" t="s">
        <v>172</v>
      </c>
      <c s="34" t="s">
        <v>14667</v>
      </c>
      <c s="35" t="s">
        <v>4</v>
      </c>
      <c s="6" t="s">
        <v>14668</v>
      </c>
      <c s="36" t="s">
        <v>92</v>
      </c>
      <c s="37">
        <v>2</v>
      </c>
      <c s="36">
        <v>0</v>
      </c>
      <c s="36">
        <f>ROUND(G150*H150,6)</f>
      </c>
      <c r="L150" s="38">
        <v>0</v>
      </c>
      <c s="32">
        <f>ROUND(ROUND(L150,2)*ROUND(G150,3),2)</f>
      </c>
      <c s="36" t="s">
        <v>66</v>
      </c>
      <c>
        <f>(M150*21)/100</f>
      </c>
      <c t="s">
        <v>26</v>
      </c>
    </row>
    <row r="151" spans="1:5" ht="12.75">
      <c r="A151" s="35" t="s">
        <v>55</v>
      </c>
      <c r="E151" s="39" t="s">
        <v>4</v>
      </c>
    </row>
    <row r="152" spans="1:5" ht="12.75">
      <c r="A152" s="35" t="s">
        <v>57</v>
      </c>
      <c r="E152" s="40" t="s">
        <v>14596</v>
      </c>
    </row>
    <row r="153" spans="1:5" ht="12.75">
      <c r="A153" t="s">
        <v>59</v>
      </c>
      <c r="E153" s="39" t="s">
        <v>68</v>
      </c>
    </row>
    <row r="154" spans="1:16" ht="25.5">
      <c r="A154" t="s">
        <v>48</v>
      </c>
      <c s="34" t="s">
        <v>175</v>
      </c>
      <c s="34" t="s">
        <v>14669</v>
      </c>
      <c s="35" t="s">
        <v>4</v>
      </c>
      <c s="6" t="s">
        <v>14670</v>
      </c>
      <c s="36" t="s">
        <v>92</v>
      </c>
      <c s="37">
        <v>2</v>
      </c>
      <c s="36">
        <v>0</v>
      </c>
      <c s="36">
        <f>ROUND(G154*H154,6)</f>
      </c>
      <c r="L154" s="38">
        <v>0</v>
      </c>
      <c s="32">
        <f>ROUND(ROUND(L154,2)*ROUND(G154,3),2)</f>
      </c>
      <c s="36" t="s">
        <v>66</v>
      </c>
      <c>
        <f>(M154*21)/100</f>
      </c>
      <c t="s">
        <v>26</v>
      </c>
    </row>
    <row r="155" spans="1:5" ht="12.75">
      <c r="A155" s="35" t="s">
        <v>55</v>
      </c>
      <c r="E155" s="39" t="s">
        <v>4</v>
      </c>
    </row>
    <row r="156" spans="1:5" ht="12.75">
      <c r="A156" s="35" t="s">
        <v>57</v>
      </c>
      <c r="E156" s="40" t="s">
        <v>14596</v>
      </c>
    </row>
    <row r="157" spans="1:5" ht="12.75">
      <c r="A157" t="s">
        <v>59</v>
      </c>
      <c r="E157" s="39" t="s">
        <v>68</v>
      </c>
    </row>
    <row r="158" spans="1:16" ht="25.5">
      <c r="A158" t="s">
        <v>48</v>
      </c>
      <c s="34" t="s">
        <v>178</v>
      </c>
      <c s="34" t="s">
        <v>14671</v>
      </c>
      <c s="35" t="s">
        <v>4</v>
      </c>
      <c s="6" t="s">
        <v>14672</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14596</v>
      </c>
    </row>
    <row r="161" spans="1:5" ht="12.75">
      <c r="A161" t="s">
        <v>59</v>
      </c>
      <c r="E161" s="39" t="s">
        <v>68</v>
      </c>
    </row>
    <row r="162" spans="1:16" ht="12.75">
      <c r="A162" t="s">
        <v>48</v>
      </c>
      <c s="34" t="s">
        <v>181</v>
      </c>
      <c s="34" t="s">
        <v>14673</v>
      </c>
      <c s="35" t="s">
        <v>4</v>
      </c>
      <c s="6" t="s">
        <v>14674</v>
      </c>
      <c s="36" t="s">
        <v>92</v>
      </c>
      <c s="37">
        <v>12</v>
      </c>
      <c s="36">
        <v>0</v>
      </c>
      <c s="36">
        <f>ROUND(G162*H162,6)</f>
      </c>
      <c r="L162" s="38">
        <v>0</v>
      </c>
      <c s="32">
        <f>ROUND(ROUND(L162,2)*ROUND(G162,3),2)</f>
      </c>
      <c s="36" t="s">
        <v>66</v>
      </c>
      <c>
        <f>(M162*21)/100</f>
      </c>
      <c t="s">
        <v>26</v>
      </c>
    </row>
    <row r="163" spans="1:5" ht="12.75">
      <c r="A163" s="35" t="s">
        <v>55</v>
      </c>
      <c r="E163" s="39" t="s">
        <v>4</v>
      </c>
    </row>
    <row r="164" spans="1:5" ht="12.75">
      <c r="A164" s="35" t="s">
        <v>57</v>
      </c>
      <c r="E164" s="40" t="s">
        <v>14596</v>
      </c>
    </row>
    <row r="165" spans="1:5" ht="12.75">
      <c r="A165" t="s">
        <v>59</v>
      </c>
      <c r="E165" s="39" t="s">
        <v>68</v>
      </c>
    </row>
    <row r="166" spans="1:16" ht="12.75">
      <c r="A166" t="s">
        <v>48</v>
      </c>
      <c s="34" t="s">
        <v>184</v>
      </c>
      <c s="34" t="s">
        <v>14675</v>
      </c>
      <c s="35" t="s">
        <v>4</v>
      </c>
      <c s="6" t="s">
        <v>14676</v>
      </c>
      <c s="36" t="s">
        <v>71</v>
      </c>
      <c s="37">
        <v>40</v>
      </c>
      <c s="36">
        <v>0</v>
      </c>
      <c s="36">
        <f>ROUND(G166*H166,6)</f>
      </c>
      <c r="L166" s="38">
        <v>0</v>
      </c>
      <c s="32">
        <f>ROUND(ROUND(L166,2)*ROUND(G166,3),2)</f>
      </c>
      <c s="36" t="s">
        <v>66</v>
      </c>
      <c>
        <f>(M166*21)/100</f>
      </c>
      <c t="s">
        <v>26</v>
      </c>
    </row>
    <row r="167" spans="1:5" ht="12.75">
      <c r="A167" s="35" t="s">
        <v>55</v>
      </c>
      <c r="E167" s="39" t="s">
        <v>4</v>
      </c>
    </row>
    <row r="168" spans="1:5" ht="12.75">
      <c r="A168" s="35" t="s">
        <v>57</v>
      </c>
      <c r="E168" s="40" t="s">
        <v>14596</v>
      </c>
    </row>
    <row r="169" spans="1:5" ht="12.75">
      <c r="A169" t="s">
        <v>59</v>
      </c>
      <c r="E169" s="39" t="s">
        <v>68</v>
      </c>
    </row>
    <row r="170" spans="1:16" ht="12.75">
      <c r="A170" t="s">
        <v>48</v>
      </c>
      <c s="34" t="s">
        <v>187</v>
      </c>
      <c s="34" t="s">
        <v>14677</v>
      </c>
      <c s="35" t="s">
        <v>4</v>
      </c>
      <c s="6" t="s">
        <v>14678</v>
      </c>
      <c s="36" t="s">
        <v>71</v>
      </c>
      <c s="37">
        <v>234</v>
      </c>
      <c s="36">
        <v>0</v>
      </c>
      <c s="36">
        <f>ROUND(G170*H170,6)</f>
      </c>
      <c r="L170" s="38">
        <v>0</v>
      </c>
      <c s="32">
        <f>ROUND(ROUND(L170,2)*ROUND(G170,3),2)</f>
      </c>
      <c s="36" t="s">
        <v>66</v>
      </c>
      <c>
        <f>(M170*21)/100</f>
      </c>
      <c t="s">
        <v>26</v>
      </c>
    </row>
    <row r="171" spans="1:5" ht="12.75">
      <c r="A171" s="35" t="s">
        <v>55</v>
      </c>
      <c r="E171" s="39" t="s">
        <v>4</v>
      </c>
    </row>
    <row r="172" spans="1:5" ht="12.75">
      <c r="A172" s="35" t="s">
        <v>57</v>
      </c>
      <c r="E172" s="40" t="s">
        <v>14596</v>
      </c>
    </row>
    <row r="173" spans="1:5" ht="12.75">
      <c r="A173" t="s">
        <v>59</v>
      </c>
      <c r="E173" s="39" t="s">
        <v>68</v>
      </c>
    </row>
    <row r="174" spans="1:16" ht="12.75">
      <c r="A174" t="s">
        <v>48</v>
      </c>
      <c s="34" t="s">
        <v>191</v>
      </c>
      <c s="34" t="s">
        <v>14679</v>
      </c>
      <c s="35" t="s">
        <v>4</v>
      </c>
      <c s="6" t="s">
        <v>14680</v>
      </c>
      <c s="36" t="s">
        <v>92</v>
      </c>
      <c s="37">
        <v>170</v>
      </c>
      <c s="36">
        <v>0</v>
      </c>
      <c s="36">
        <f>ROUND(G174*H174,6)</f>
      </c>
      <c r="L174" s="38">
        <v>0</v>
      </c>
      <c s="32">
        <f>ROUND(ROUND(L174,2)*ROUND(G174,3),2)</f>
      </c>
      <c s="36" t="s">
        <v>66</v>
      </c>
      <c>
        <f>(M174*21)/100</f>
      </c>
      <c t="s">
        <v>26</v>
      </c>
    </row>
    <row r="175" spans="1:5" ht="12.75">
      <c r="A175" s="35" t="s">
        <v>55</v>
      </c>
      <c r="E175" s="39" t="s">
        <v>4</v>
      </c>
    </row>
    <row r="176" spans="1:5" ht="12.75">
      <c r="A176" s="35" t="s">
        <v>57</v>
      </c>
      <c r="E176" s="40" t="s">
        <v>14596</v>
      </c>
    </row>
    <row r="177" spans="1:5" ht="12.75">
      <c r="A177" t="s">
        <v>59</v>
      </c>
      <c r="E177" s="39" t="s">
        <v>68</v>
      </c>
    </row>
    <row r="178" spans="1:16" ht="12.75">
      <c r="A178" t="s">
        <v>48</v>
      </c>
      <c s="34" t="s">
        <v>194</v>
      </c>
      <c s="34" t="s">
        <v>14681</v>
      </c>
      <c s="35" t="s">
        <v>4</v>
      </c>
      <c s="6" t="s">
        <v>14682</v>
      </c>
      <c s="36" t="s">
        <v>92</v>
      </c>
      <c s="37">
        <v>62</v>
      </c>
      <c s="36">
        <v>0</v>
      </c>
      <c s="36">
        <f>ROUND(G178*H178,6)</f>
      </c>
      <c r="L178" s="38">
        <v>0</v>
      </c>
      <c s="32">
        <f>ROUND(ROUND(L178,2)*ROUND(G178,3),2)</f>
      </c>
      <c s="36" t="s">
        <v>66</v>
      </c>
      <c>
        <f>(M178*21)/100</f>
      </c>
      <c t="s">
        <v>26</v>
      </c>
    </row>
    <row r="179" spans="1:5" ht="12.75">
      <c r="A179" s="35" t="s">
        <v>55</v>
      </c>
      <c r="E179" s="39" t="s">
        <v>4</v>
      </c>
    </row>
    <row r="180" spans="1:5" ht="12.75">
      <c r="A180" s="35" t="s">
        <v>57</v>
      </c>
      <c r="E180" s="40" t="s">
        <v>14596</v>
      </c>
    </row>
    <row r="181" spans="1:5" ht="12.75">
      <c r="A181" t="s">
        <v>59</v>
      </c>
      <c r="E181" s="39" t="s">
        <v>68</v>
      </c>
    </row>
    <row r="182" spans="1:16" ht="12.75">
      <c r="A182" t="s">
        <v>48</v>
      </c>
      <c s="34" t="s">
        <v>197</v>
      </c>
      <c s="34" t="s">
        <v>14683</v>
      </c>
      <c s="35" t="s">
        <v>4</v>
      </c>
      <c s="6" t="s">
        <v>14684</v>
      </c>
      <c s="36" t="s">
        <v>92</v>
      </c>
      <c s="37">
        <v>7</v>
      </c>
      <c s="36">
        <v>0</v>
      </c>
      <c s="36">
        <f>ROUND(G182*H182,6)</f>
      </c>
      <c r="L182" s="38">
        <v>0</v>
      </c>
      <c s="32">
        <f>ROUND(ROUND(L182,2)*ROUND(G182,3),2)</f>
      </c>
      <c s="36" t="s">
        <v>66</v>
      </c>
      <c>
        <f>(M182*21)/100</f>
      </c>
      <c t="s">
        <v>26</v>
      </c>
    </row>
    <row r="183" spans="1:5" ht="12.75">
      <c r="A183" s="35" t="s">
        <v>55</v>
      </c>
      <c r="E183" s="39" t="s">
        <v>4</v>
      </c>
    </row>
    <row r="184" spans="1:5" ht="12.75">
      <c r="A184" s="35" t="s">
        <v>57</v>
      </c>
      <c r="E184" s="40" t="s">
        <v>14596</v>
      </c>
    </row>
    <row r="185" spans="1:5" ht="12.75">
      <c r="A185" t="s">
        <v>59</v>
      </c>
      <c r="E185" s="39" t="s">
        <v>68</v>
      </c>
    </row>
    <row r="186" spans="1:16" ht="25.5">
      <c r="A186" t="s">
        <v>48</v>
      </c>
      <c s="34" t="s">
        <v>200</v>
      </c>
      <c s="34" t="s">
        <v>14685</v>
      </c>
      <c s="35" t="s">
        <v>4</v>
      </c>
      <c s="6" t="s">
        <v>14686</v>
      </c>
      <c s="36" t="s">
        <v>92</v>
      </c>
      <c s="37">
        <v>13</v>
      </c>
      <c s="36">
        <v>0</v>
      </c>
      <c s="36">
        <f>ROUND(G186*H186,6)</f>
      </c>
      <c r="L186" s="38">
        <v>0</v>
      </c>
      <c s="32">
        <f>ROUND(ROUND(L186,2)*ROUND(G186,3),2)</f>
      </c>
      <c s="36" t="s">
        <v>66</v>
      </c>
      <c>
        <f>(M186*21)/100</f>
      </c>
      <c t="s">
        <v>26</v>
      </c>
    </row>
    <row r="187" spans="1:5" ht="12.75">
      <c r="A187" s="35" t="s">
        <v>55</v>
      </c>
      <c r="E187" s="39" t="s">
        <v>4</v>
      </c>
    </row>
    <row r="188" spans="1:5" ht="12.75">
      <c r="A188" s="35" t="s">
        <v>57</v>
      </c>
      <c r="E188" s="40" t="s">
        <v>14596</v>
      </c>
    </row>
    <row r="189" spans="1:5" ht="12.75">
      <c r="A189" t="s">
        <v>59</v>
      </c>
      <c r="E189" s="39" t="s">
        <v>68</v>
      </c>
    </row>
    <row r="190" spans="1:16" ht="12.75">
      <c r="A190" t="s">
        <v>48</v>
      </c>
      <c s="34" t="s">
        <v>203</v>
      </c>
      <c s="34" t="s">
        <v>14687</v>
      </c>
      <c s="35" t="s">
        <v>4</v>
      </c>
      <c s="6" t="s">
        <v>14688</v>
      </c>
      <c s="36" t="s">
        <v>92</v>
      </c>
      <c s="37">
        <v>11</v>
      </c>
      <c s="36">
        <v>0</v>
      </c>
      <c s="36">
        <f>ROUND(G190*H190,6)</f>
      </c>
      <c r="L190" s="38">
        <v>0</v>
      </c>
      <c s="32">
        <f>ROUND(ROUND(L190,2)*ROUND(G190,3),2)</f>
      </c>
      <c s="36" t="s">
        <v>66</v>
      </c>
      <c>
        <f>(M190*21)/100</f>
      </c>
      <c t="s">
        <v>26</v>
      </c>
    </row>
    <row r="191" spans="1:5" ht="12.75">
      <c r="A191" s="35" t="s">
        <v>55</v>
      </c>
      <c r="E191" s="39" t="s">
        <v>4</v>
      </c>
    </row>
    <row r="192" spans="1:5" ht="12.75">
      <c r="A192" s="35" t="s">
        <v>57</v>
      </c>
      <c r="E192" s="40" t="s">
        <v>14596</v>
      </c>
    </row>
    <row r="193" spans="1:5" ht="12.75">
      <c r="A193" t="s">
        <v>59</v>
      </c>
      <c r="E193" s="39" t="s">
        <v>68</v>
      </c>
    </row>
    <row r="194" spans="1:16" ht="12.75">
      <c r="A194" t="s">
        <v>48</v>
      </c>
      <c s="34" t="s">
        <v>206</v>
      </c>
      <c s="34" t="s">
        <v>14689</v>
      </c>
      <c s="35" t="s">
        <v>4</v>
      </c>
      <c s="6" t="s">
        <v>14690</v>
      </c>
      <c s="36" t="s">
        <v>92</v>
      </c>
      <c s="37">
        <v>5</v>
      </c>
      <c s="36">
        <v>0</v>
      </c>
      <c s="36">
        <f>ROUND(G194*H194,6)</f>
      </c>
      <c r="L194" s="38">
        <v>0</v>
      </c>
      <c s="32">
        <f>ROUND(ROUND(L194,2)*ROUND(G194,3),2)</f>
      </c>
      <c s="36" t="s">
        <v>66</v>
      </c>
      <c>
        <f>(M194*21)/100</f>
      </c>
      <c t="s">
        <v>26</v>
      </c>
    </row>
    <row r="195" spans="1:5" ht="12.75">
      <c r="A195" s="35" t="s">
        <v>55</v>
      </c>
      <c r="E195" s="39" t="s">
        <v>4</v>
      </c>
    </row>
    <row r="196" spans="1:5" ht="12.75">
      <c r="A196" s="35" t="s">
        <v>57</v>
      </c>
      <c r="E196" s="40" t="s">
        <v>14596</v>
      </c>
    </row>
    <row r="197" spans="1:5" ht="12.75">
      <c r="A197" t="s">
        <v>59</v>
      </c>
      <c r="E197" s="39" t="s">
        <v>68</v>
      </c>
    </row>
    <row r="198" spans="1:16" ht="12.75">
      <c r="A198" t="s">
        <v>48</v>
      </c>
      <c s="34" t="s">
        <v>209</v>
      </c>
      <c s="34" t="s">
        <v>14691</v>
      </c>
      <c s="35" t="s">
        <v>4</v>
      </c>
      <c s="6" t="s">
        <v>14692</v>
      </c>
      <c s="36" t="s">
        <v>92</v>
      </c>
      <c s="37">
        <v>11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14596</v>
      </c>
    </row>
    <row r="201" spans="1:5" ht="12.75">
      <c r="A201" t="s">
        <v>59</v>
      </c>
      <c r="E201" s="39" t="s">
        <v>68</v>
      </c>
    </row>
    <row r="202" spans="1:16" ht="12.75">
      <c r="A202" t="s">
        <v>48</v>
      </c>
      <c s="34" t="s">
        <v>212</v>
      </c>
      <c s="34" t="s">
        <v>14693</v>
      </c>
      <c s="35" t="s">
        <v>4</v>
      </c>
      <c s="6" t="s">
        <v>14694</v>
      </c>
      <c s="36" t="s">
        <v>92</v>
      </c>
      <c s="37">
        <v>66</v>
      </c>
      <c s="36">
        <v>0</v>
      </c>
      <c s="36">
        <f>ROUND(G202*H202,6)</f>
      </c>
      <c r="L202" s="38">
        <v>0</v>
      </c>
      <c s="32">
        <f>ROUND(ROUND(L202,2)*ROUND(G202,3),2)</f>
      </c>
      <c s="36" t="s">
        <v>66</v>
      </c>
      <c>
        <f>(M202*21)/100</f>
      </c>
      <c t="s">
        <v>26</v>
      </c>
    </row>
    <row r="203" spans="1:5" ht="12.75">
      <c r="A203" s="35" t="s">
        <v>55</v>
      </c>
      <c r="E203" s="39" t="s">
        <v>4</v>
      </c>
    </row>
    <row r="204" spans="1:5" ht="12.75">
      <c r="A204" s="35" t="s">
        <v>57</v>
      </c>
      <c r="E204" s="40" t="s">
        <v>14596</v>
      </c>
    </row>
    <row r="205" spans="1:5" ht="12.75">
      <c r="A205" t="s">
        <v>59</v>
      </c>
      <c r="E205" s="39" t="s">
        <v>68</v>
      </c>
    </row>
    <row r="206" spans="1:16" ht="12.75">
      <c r="A206" t="s">
        <v>48</v>
      </c>
      <c s="34" t="s">
        <v>215</v>
      </c>
      <c s="34" t="s">
        <v>14695</v>
      </c>
      <c s="35" t="s">
        <v>4</v>
      </c>
      <c s="6" t="s">
        <v>14696</v>
      </c>
      <c s="36" t="s">
        <v>92</v>
      </c>
      <c s="37">
        <v>23</v>
      </c>
      <c s="36">
        <v>0</v>
      </c>
      <c s="36">
        <f>ROUND(G206*H206,6)</f>
      </c>
      <c r="L206" s="38">
        <v>0</v>
      </c>
      <c s="32">
        <f>ROUND(ROUND(L206,2)*ROUND(G206,3),2)</f>
      </c>
      <c s="36" t="s">
        <v>66</v>
      </c>
      <c>
        <f>(M206*21)/100</f>
      </c>
      <c t="s">
        <v>26</v>
      </c>
    </row>
    <row r="207" spans="1:5" ht="12.75">
      <c r="A207" s="35" t="s">
        <v>55</v>
      </c>
      <c r="E207" s="39" t="s">
        <v>4</v>
      </c>
    </row>
    <row r="208" spans="1:5" ht="12.75">
      <c r="A208" s="35" t="s">
        <v>57</v>
      </c>
      <c r="E208" s="40" t="s">
        <v>14596</v>
      </c>
    </row>
    <row r="209" spans="1:5" ht="12.75">
      <c r="A209" t="s">
        <v>59</v>
      </c>
      <c r="E209" s="39" t="s">
        <v>68</v>
      </c>
    </row>
    <row r="210" spans="1:16" ht="25.5">
      <c r="A210" t="s">
        <v>48</v>
      </c>
      <c s="34" t="s">
        <v>218</v>
      </c>
      <c s="34" t="s">
        <v>14697</v>
      </c>
      <c s="35" t="s">
        <v>4</v>
      </c>
      <c s="6" t="s">
        <v>14698</v>
      </c>
      <c s="36" t="s">
        <v>92</v>
      </c>
      <c s="37">
        <v>25</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14652</v>
      </c>
    </row>
    <row r="213" spans="1:5" ht="12.75">
      <c r="A213" t="s">
        <v>59</v>
      </c>
      <c r="E213" s="39" t="s">
        <v>68</v>
      </c>
    </row>
    <row r="214" spans="1:16" ht="25.5">
      <c r="A214" t="s">
        <v>48</v>
      </c>
      <c s="34" t="s">
        <v>221</v>
      </c>
      <c s="34" t="s">
        <v>14699</v>
      </c>
      <c s="35" t="s">
        <v>4</v>
      </c>
      <c s="6" t="s">
        <v>14700</v>
      </c>
      <c s="36" t="s">
        <v>92</v>
      </c>
      <c s="37">
        <v>25</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14652</v>
      </c>
    </row>
    <row r="217" spans="1:5" ht="12.75">
      <c r="A217" t="s">
        <v>59</v>
      </c>
      <c r="E217" s="39" t="s">
        <v>68</v>
      </c>
    </row>
    <row r="218" spans="1:16" ht="12.75">
      <c r="A218" t="s">
        <v>48</v>
      </c>
      <c s="34" t="s">
        <v>224</v>
      </c>
      <c s="34" t="s">
        <v>14701</v>
      </c>
      <c s="35" t="s">
        <v>4</v>
      </c>
      <c s="6" t="s">
        <v>14702</v>
      </c>
      <c s="36" t="s">
        <v>426</v>
      </c>
      <c s="37">
        <v>2355.16</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14652</v>
      </c>
    </row>
    <row r="221" spans="1:5" ht="12.75">
      <c r="A221" t="s">
        <v>59</v>
      </c>
      <c r="E221" s="39" t="s">
        <v>68</v>
      </c>
    </row>
    <row r="222" spans="1:13" ht="12.75">
      <c r="A222" t="s">
        <v>45</v>
      </c>
      <c r="C222" s="31" t="s">
        <v>14703</v>
      </c>
      <c r="E222" s="33" t="s">
        <v>14704</v>
      </c>
      <c r="J222" s="32">
        <f>0</f>
      </c>
      <c s="32">
        <f>0</f>
      </c>
      <c s="32">
        <f>0+L223+L227</f>
      </c>
      <c s="32">
        <f>0+M223+M227</f>
      </c>
    </row>
    <row r="223" spans="1:16" ht="12.75">
      <c r="A223" t="s">
        <v>48</v>
      </c>
      <c s="34" t="s">
        <v>637</v>
      </c>
      <c s="34" t="s">
        <v>14705</v>
      </c>
      <c s="35" t="s">
        <v>4</v>
      </c>
      <c s="6" t="s">
        <v>14706</v>
      </c>
      <c s="36" t="s">
        <v>92</v>
      </c>
      <c s="37">
        <v>24</v>
      </c>
      <c s="36">
        <v>0</v>
      </c>
      <c s="36">
        <f>ROUND(G223*H223,6)</f>
      </c>
      <c r="L223" s="38">
        <v>0</v>
      </c>
      <c s="32">
        <f>ROUND(ROUND(L223,2)*ROUND(G223,3),2)</f>
      </c>
      <c s="36" t="s">
        <v>66</v>
      </c>
      <c>
        <f>(M223*21)/100</f>
      </c>
      <c t="s">
        <v>26</v>
      </c>
    </row>
    <row r="224" spans="1:5" ht="12.75">
      <c r="A224" s="35" t="s">
        <v>55</v>
      </c>
      <c r="E224" s="39" t="s">
        <v>4</v>
      </c>
    </row>
    <row r="225" spans="1:5" ht="12.75">
      <c r="A225" s="35" t="s">
        <v>57</v>
      </c>
      <c r="E225" s="40" t="s">
        <v>14596</v>
      </c>
    </row>
    <row r="226" spans="1:5" ht="12.75">
      <c r="A226" t="s">
        <v>59</v>
      </c>
      <c r="E226" s="39" t="s">
        <v>68</v>
      </c>
    </row>
    <row r="227" spans="1:16" ht="12.75">
      <c r="A227" t="s">
        <v>48</v>
      </c>
      <c s="34" t="s">
        <v>227</v>
      </c>
      <c s="34" t="s">
        <v>14707</v>
      </c>
      <c s="35" t="s">
        <v>4</v>
      </c>
      <c s="6" t="s">
        <v>14708</v>
      </c>
      <c s="36" t="s">
        <v>92</v>
      </c>
      <c s="37">
        <v>55</v>
      </c>
      <c s="36">
        <v>0</v>
      </c>
      <c s="36">
        <f>ROUND(G227*H227,6)</f>
      </c>
      <c r="L227" s="38">
        <v>0</v>
      </c>
      <c s="32">
        <f>ROUND(ROUND(L227,2)*ROUND(G227,3),2)</f>
      </c>
      <c s="36" t="s">
        <v>66</v>
      </c>
      <c>
        <f>(M227*21)/100</f>
      </c>
      <c t="s">
        <v>26</v>
      </c>
    </row>
    <row r="228" spans="1:5" ht="12.75">
      <c r="A228" s="35" t="s">
        <v>55</v>
      </c>
      <c r="E228" s="39" t="s">
        <v>4</v>
      </c>
    </row>
    <row r="229" spans="1:5" ht="12.75">
      <c r="A229" s="35" t="s">
        <v>57</v>
      </c>
      <c r="E229" s="40" t="s">
        <v>14596</v>
      </c>
    </row>
    <row r="230" spans="1:5" ht="12.75">
      <c r="A230" t="s">
        <v>59</v>
      </c>
      <c r="E230" s="39" t="s">
        <v>68</v>
      </c>
    </row>
    <row r="231" spans="1:13" ht="12.75">
      <c r="A231" t="s">
        <v>45</v>
      </c>
      <c r="C231" s="31" t="s">
        <v>14709</v>
      </c>
      <c r="E231" s="33" t="s">
        <v>14710</v>
      </c>
      <c r="J231" s="32">
        <f>0</f>
      </c>
      <c s="32">
        <f>0</f>
      </c>
      <c s="32">
        <f>0+L232+L236+L240+L244+L248+L252+L256+L260+L264+L268</f>
      </c>
      <c s="32">
        <f>0+M232+M236+M240+M244+M248+M252+M256+M260+M264+M268</f>
      </c>
    </row>
    <row r="232" spans="1:16" ht="12.75">
      <c r="A232" t="s">
        <v>48</v>
      </c>
      <c s="34" t="s">
        <v>230</v>
      </c>
      <c s="34" t="s">
        <v>14711</v>
      </c>
      <c s="35" t="s">
        <v>4</v>
      </c>
      <c s="6" t="s">
        <v>14712</v>
      </c>
      <c s="36" t="s">
        <v>236</v>
      </c>
      <c s="37">
        <v>4.425</v>
      </c>
      <c s="36">
        <v>0</v>
      </c>
      <c s="36">
        <f>ROUND(G232*H232,6)</f>
      </c>
      <c r="L232" s="38">
        <v>0</v>
      </c>
      <c s="32">
        <f>ROUND(ROUND(L232,2)*ROUND(G232,3),2)</f>
      </c>
      <c s="36" t="s">
        <v>66</v>
      </c>
      <c>
        <f>(M232*21)/100</f>
      </c>
      <c t="s">
        <v>26</v>
      </c>
    </row>
    <row r="233" spans="1:5" ht="12.75">
      <c r="A233" s="35" t="s">
        <v>55</v>
      </c>
      <c r="E233" s="39" t="s">
        <v>4</v>
      </c>
    </row>
    <row r="234" spans="1:5" ht="12.75">
      <c r="A234" s="35" t="s">
        <v>57</v>
      </c>
      <c r="E234" s="40" t="s">
        <v>14652</v>
      </c>
    </row>
    <row r="235" spans="1:5" ht="12.75">
      <c r="A235" t="s">
        <v>59</v>
      </c>
      <c r="E235" s="39" t="s">
        <v>68</v>
      </c>
    </row>
    <row r="236" spans="1:16" ht="12.75">
      <c r="A236" t="s">
        <v>48</v>
      </c>
      <c s="34" t="s">
        <v>233</v>
      </c>
      <c s="34" t="s">
        <v>14713</v>
      </c>
      <c s="35" t="s">
        <v>4</v>
      </c>
      <c s="6" t="s">
        <v>14714</v>
      </c>
      <c s="36" t="s">
        <v>236</v>
      </c>
      <c s="37">
        <v>11.1</v>
      </c>
      <c s="36">
        <v>0</v>
      </c>
      <c s="36">
        <f>ROUND(G236*H236,6)</f>
      </c>
      <c r="L236" s="38">
        <v>0</v>
      </c>
      <c s="32">
        <f>ROUND(ROUND(L236,2)*ROUND(G236,3),2)</f>
      </c>
      <c s="36" t="s">
        <v>66</v>
      </c>
      <c>
        <f>(M236*21)/100</f>
      </c>
      <c t="s">
        <v>26</v>
      </c>
    </row>
    <row r="237" spans="1:5" ht="12.75">
      <c r="A237" s="35" t="s">
        <v>55</v>
      </c>
      <c r="E237" s="39" t="s">
        <v>4</v>
      </c>
    </row>
    <row r="238" spans="1:5" ht="12.75">
      <c r="A238" s="35" t="s">
        <v>57</v>
      </c>
      <c r="E238" s="40" t="s">
        <v>14652</v>
      </c>
    </row>
    <row r="239" spans="1:5" ht="12.75">
      <c r="A239" t="s">
        <v>59</v>
      </c>
      <c r="E239" s="39" t="s">
        <v>68</v>
      </c>
    </row>
    <row r="240" spans="1:16" ht="12.75">
      <c r="A240" t="s">
        <v>48</v>
      </c>
      <c s="34" t="s">
        <v>237</v>
      </c>
      <c s="34" t="s">
        <v>14715</v>
      </c>
      <c s="35" t="s">
        <v>4</v>
      </c>
      <c s="6" t="s">
        <v>14716</v>
      </c>
      <c s="36" t="s">
        <v>92</v>
      </c>
      <c s="37">
        <v>20</v>
      </c>
      <c s="36">
        <v>0</v>
      </c>
      <c s="36">
        <f>ROUND(G240*H240,6)</f>
      </c>
      <c r="L240" s="38">
        <v>0</v>
      </c>
      <c s="32">
        <f>ROUND(ROUND(L240,2)*ROUND(G240,3),2)</f>
      </c>
      <c s="36" t="s">
        <v>66</v>
      </c>
      <c>
        <f>(M240*21)/100</f>
      </c>
      <c t="s">
        <v>26</v>
      </c>
    </row>
    <row r="241" spans="1:5" ht="12.75">
      <c r="A241" s="35" t="s">
        <v>55</v>
      </c>
      <c r="E241" s="39" t="s">
        <v>4</v>
      </c>
    </row>
    <row r="242" spans="1:5" ht="12.75">
      <c r="A242" s="35" t="s">
        <v>57</v>
      </c>
      <c r="E242" s="40" t="s">
        <v>14652</v>
      </c>
    </row>
    <row r="243" spans="1:5" ht="12.75">
      <c r="A243" t="s">
        <v>59</v>
      </c>
      <c r="E243" s="39" t="s">
        <v>68</v>
      </c>
    </row>
    <row r="244" spans="1:16" ht="12.75">
      <c r="A244" t="s">
        <v>48</v>
      </c>
      <c s="34" t="s">
        <v>240</v>
      </c>
      <c s="34" t="s">
        <v>14717</v>
      </c>
      <c s="35" t="s">
        <v>4</v>
      </c>
      <c s="6" t="s">
        <v>14718</v>
      </c>
      <c s="36" t="s">
        <v>92</v>
      </c>
      <c s="37">
        <v>38</v>
      </c>
      <c s="36">
        <v>0</v>
      </c>
      <c s="36">
        <f>ROUND(G244*H244,6)</f>
      </c>
      <c r="L244" s="38">
        <v>0</v>
      </c>
      <c s="32">
        <f>ROUND(ROUND(L244,2)*ROUND(G244,3),2)</f>
      </c>
      <c s="36" t="s">
        <v>66</v>
      </c>
      <c>
        <f>(M244*21)/100</f>
      </c>
      <c t="s">
        <v>26</v>
      </c>
    </row>
    <row r="245" spans="1:5" ht="12.75">
      <c r="A245" s="35" t="s">
        <v>55</v>
      </c>
      <c r="E245" s="39" t="s">
        <v>4</v>
      </c>
    </row>
    <row r="246" spans="1:5" ht="12.75">
      <c r="A246" s="35" t="s">
        <v>57</v>
      </c>
      <c r="E246" s="40" t="s">
        <v>14652</v>
      </c>
    </row>
    <row r="247" spans="1:5" ht="12.75">
      <c r="A247" t="s">
        <v>59</v>
      </c>
      <c r="E247" s="39" t="s">
        <v>68</v>
      </c>
    </row>
    <row r="248" spans="1:16" ht="12.75">
      <c r="A248" t="s">
        <v>48</v>
      </c>
      <c s="34" t="s">
        <v>243</v>
      </c>
      <c s="34" t="s">
        <v>14719</v>
      </c>
      <c s="35" t="s">
        <v>4</v>
      </c>
      <c s="6" t="s">
        <v>14720</v>
      </c>
      <c s="36" t="s">
        <v>92</v>
      </c>
      <c s="37">
        <v>13</v>
      </c>
      <c s="36">
        <v>0</v>
      </c>
      <c s="36">
        <f>ROUND(G248*H248,6)</f>
      </c>
      <c r="L248" s="38">
        <v>0</v>
      </c>
      <c s="32">
        <f>ROUND(ROUND(L248,2)*ROUND(G248,3),2)</f>
      </c>
      <c s="36" t="s">
        <v>66</v>
      </c>
      <c>
        <f>(M248*21)/100</f>
      </c>
      <c t="s">
        <v>26</v>
      </c>
    </row>
    <row r="249" spans="1:5" ht="12.75">
      <c r="A249" s="35" t="s">
        <v>55</v>
      </c>
      <c r="E249" s="39" t="s">
        <v>4</v>
      </c>
    </row>
    <row r="250" spans="1:5" ht="12.75">
      <c r="A250" s="35" t="s">
        <v>57</v>
      </c>
      <c r="E250" s="40" t="s">
        <v>14652</v>
      </c>
    </row>
    <row r="251" spans="1:5" ht="12.75">
      <c r="A251" t="s">
        <v>59</v>
      </c>
      <c r="E251" s="39" t="s">
        <v>68</v>
      </c>
    </row>
    <row r="252" spans="1:16" ht="12.75">
      <c r="A252" t="s">
        <v>48</v>
      </c>
      <c s="34" t="s">
        <v>246</v>
      </c>
      <c s="34" t="s">
        <v>14721</v>
      </c>
      <c s="35" t="s">
        <v>4</v>
      </c>
      <c s="6" t="s">
        <v>14722</v>
      </c>
      <c s="36" t="s">
        <v>92</v>
      </c>
      <c s="37">
        <v>1</v>
      </c>
      <c s="36">
        <v>0</v>
      </c>
      <c s="36">
        <f>ROUND(G252*H252,6)</f>
      </c>
      <c r="L252" s="38">
        <v>0</v>
      </c>
      <c s="32">
        <f>ROUND(ROUND(L252,2)*ROUND(G252,3),2)</f>
      </c>
      <c s="36" t="s">
        <v>66</v>
      </c>
      <c>
        <f>(M252*21)/100</f>
      </c>
      <c t="s">
        <v>26</v>
      </c>
    </row>
    <row r="253" spans="1:5" ht="12.75">
      <c r="A253" s="35" t="s">
        <v>55</v>
      </c>
      <c r="E253" s="39" t="s">
        <v>4</v>
      </c>
    </row>
    <row r="254" spans="1:5" ht="12.75">
      <c r="A254" s="35" t="s">
        <v>57</v>
      </c>
      <c r="E254" s="40" t="s">
        <v>14652</v>
      </c>
    </row>
    <row r="255" spans="1:5" ht="12.75">
      <c r="A255" t="s">
        <v>59</v>
      </c>
      <c r="E255" s="39" t="s">
        <v>68</v>
      </c>
    </row>
    <row r="256" spans="1:16" ht="12.75">
      <c r="A256" t="s">
        <v>48</v>
      </c>
      <c s="34" t="s">
        <v>249</v>
      </c>
      <c s="34" t="s">
        <v>14723</v>
      </c>
      <c s="35" t="s">
        <v>4</v>
      </c>
      <c s="6" t="s">
        <v>14724</v>
      </c>
      <c s="36" t="s">
        <v>92</v>
      </c>
      <c s="37">
        <v>1</v>
      </c>
      <c s="36">
        <v>0</v>
      </c>
      <c s="36">
        <f>ROUND(G256*H256,6)</f>
      </c>
      <c r="L256" s="38">
        <v>0</v>
      </c>
      <c s="32">
        <f>ROUND(ROUND(L256,2)*ROUND(G256,3),2)</f>
      </c>
      <c s="36" t="s">
        <v>66</v>
      </c>
      <c>
        <f>(M256*21)/100</f>
      </c>
      <c t="s">
        <v>26</v>
      </c>
    </row>
    <row r="257" spans="1:5" ht="12.75">
      <c r="A257" s="35" t="s">
        <v>55</v>
      </c>
      <c r="E257" s="39" t="s">
        <v>4</v>
      </c>
    </row>
    <row r="258" spans="1:5" ht="12.75">
      <c r="A258" s="35" t="s">
        <v>57</v>
      </c>
      <c r="E258" s="40" t="s">
        <v>14652</v>
      </c>
    </row>
    <row r="259" spans="1:5" ht="12.75">
      <c r="A259" t="s">
        <v>59</v>
      </c>
      <c r="E259" s="39" t="s">
        <v>68</v>
      </c>
    </row>
    <row r="260" spans="1:16" ht="12.75">
      <c r="A260" t="s">
        <v>48</v>
      </c>
      <c s="34" t="s">
        <v>252</v>
      </c>
      <c s="34" t="s">
        <v>960</v>
      </c>
      <c s="35" t="s">
        <v>4</v>
      </c>
      <c s="6" t="s">
        <v>450</v>
      </c>
      <c s="36" t="s">
        <v>92</v>
      </c>
      <c s="37">
        <v>1</v>
      </c>
      <c s="36">
        <v>0</v>
      </c>
      <c s="36">
        <f>ROUND(G260*H260,6)</f>
      </c>
      <c r="L260" s="38">
        <v>0</v>
      </c>
      <c s="32">
        <f>ROUND(ROUND(L260,2)*ROUND(G260,3),2)</f>
      </c>
      <c s="36" t="s">
        <v>66</v>
      </c>
      <c>
        <f>(M260*21)/100</f>
      </c>
      <c t="s">
        <v>26</v>
      </c>
    </row>
    <row r="261" spans="1:5" ht="12.75">
      <c r="A261" s="35" t="s">
        <v>55</v>
      </c>
      <c r="E261" s="39" t="s">
        <v>4</v>
      </c>
    </row>
    <row r="262" spans="1:5" ht="12.75">
      <c r="A262" s="35" t="s">
        <v>57</v>
      </c>
      <c r="E262" s="40" t="s">
        <v>14652</v>
      </c>
    </row>
    <row r="263" spans="1:5" ht="12.75">
      <c r="A263" t="s">
        <v>59</v>
      </c>
      <c r="E263" s="39" t="s">
        <v>68</v>
      </c>
    </row>
    <row r="264" spans="1:16" ht="12.75">
      <c r="A264" t="s">
        <v>48</v>
      </c>
      <c s="34" t="s">
        <v>255</v>
      </c>
      <c s="34" t="s">
        <v>14725</v>
      </c>
      <c s="35" t="s">
        <v>4</v>
      </c>
      <c s="6" t="s">
        <v>14726</v>
      </c>
      <c s="36" t="s">
        <v>426</v>
      </c>
      <c s="37">
        <v>40</v>
      </c>
      <c s="36">
        <v>0</v>
      </c>
      <c s="36">
        <f>ROUND(G264*H264,6)</f>
      </c>
      <c r="L264" s="38">
        <v>0</v>
      </c>
      <c s="32">
        <f>ROUND(ROUND(L264,2)*ROUND(G264,3),2)</f>
      </c>
      <c s="36" t="s">
        <v>66</v>
      </c>
      <c>
        <f>(M264*21)/100</f>
      </c>
      <c t="s">
        <v>26</v>
      </c>
    </row>
    <row r="265" spans="1:5" ht="12.75">
      <c r="A265" s="35" t="s">
        <v>55</v>
      </c>
      <c r="E265" s="39" t="s">
        <v>4</v>
      </c>
    </row>
    <row r="266" spans="1:5" ht="12.75">
      <c r="A266" s="35" t="s">
        <v>57</v>
      </c>
      <c r="E266" s="40" t="s">
        <v>14652</v>
      </c>
    </row>
    <row r="267" spans="1:5" ht="12.75">
      <c r="A267" t="s">
        <v>59</v>
      </c>
      <c r="E267" s="39" t="s">
        <v>68</v>
      </c>
    </row>
    <row r="268" spans="1:16" ht="12.75">
      <c r="A268" t="s">
        <v>48</v>
      </c>
      <c s="34" t="s">
        <v>258</v>
      </c>
      <c s="34" t="s">
        <v>14727</v>
      </c>
      <c s="35" t="s">
        <v>4</v>
      </c>
      <c s="6" t="s">
        <v>14728</v>
      </c>
      <c s="36" t="s">
        <v>426</v>
      </c>
      <c s="37">
        <v>80</v>
      </c>
      <c s="36">
        <v>0</v>
      </c>
      <c s="36">
        <f>ROUND(G268*H268,6)</f>
      </c>
      <c r="L268" s="38">
        <v>0</v>
      </c>
      <c s="32">
        <f>ROUND(ROUND(L268,2)*ROUND(G268,3),2)</f>
      </c>
      <c s="36" t="s">
        <v>66</v>
      </c>
      <c>
        <f>(M268*21)/100</f>
      </c>
      <c t="s">
        <v>26</v>
      </c>
    </row>
    <row r="269" spans="1:5" ht="12.75">
      <c r="A269" s="35" t="s">
        <v>55</v>
      </c>
      <c r="E269" s="39" t="s">
        <v>4</v>
      </c>
    </row>
    <row r="270" spans="1:5" ht="12.75">
      <c r="A270" s="35" t="s">
        <v>57</v>
      </c>
      <c r="E270" s="40" t="s">
        <v>14652</v>
      </c>
    </row>
    <row r="271" spans="1:5" ht="12.75">
      <c r="A271" t="s">
        <v>59</v>
      </c>
      <c r="E271" s="39" t="s">
        <v>68</v>
      </c>
    </row>
    <row r="272" spans="1:13" ht="12.75">
      <c r="A272" t="s">
        <v>45</v>
      </c>
      <c r="C272" s="31" t="s">
        <v>14729</v>
      </c>
      <c r="E272" s="33" t="s">
        <v>14730</v>
      </c>
      <c r="J272" s="32">
        <f>0</f>
      </c>
      <c s="32">
        <f>0</f>
      </c>
      <c s="32">
        <f>0+L273+L277</f>
      </c>
      <c s="32">
        <f>0+M273+M277</f>
      </c>
    </row>
    <row r="273" spans="1:16" ht="12.75">
      <c r="A273" t="s">
        <v>48</v>
      </c>
      <c s="34" t="s">
        <v>261</v>
      </c>
      <c s="34" t="s">
        <v>14731</v>
      </c>
      <c s="35" t="s">
        <v>4</v>
      </c>
      <c s="6" t="s">
        <v>14732</v>
      </c>
      <c s="36" t="s">
        <v>92</v>
      </c>
      <c s="37">
        <v>25</v>
      </c>
      <c s="36">
        <v>0</v>
      </c>
      <c s="36">
        <f>ROUND(G273*H273,6)</f>
      </c>
      <c r="L273" s="38">
        <v>0</v>
      </c>
      <c s="32">
        <f>ROUND(ROUND(L273,2)*ROUND(G273,3),2)</f>
      </c>
      <c s="36" t="s">
        <v>54</v>
      </c>
      <c>
        <f>(M273*21)/100</f>
      </c>
      <c t="s">
        <v>26</v>
      </c>
    </row>
    <row r="274" spans="1:5" ht="12.75">
      <c r="A274" s="35" t="s">
        <v>55</v>
      </c>
      <c r="E274" s="39" t="s">
        <v>4</v>
      </c>
    </row>
    <row r="275" spans="1:5" ht="12.75">
      <c r="A275" s="35" t="s">
        <v>57</v>
      </c>
      <c r="E275" s="40" t="s">
        <v>14733</v>
      </c>
    </row>
    <row r="276" spans="1:5" ht="25.5">
      <c r="A276" t="s">
        <v>59</v>
      </c>
      <c r="E276" s="39" t="s">
        <v>14734</v>
      </c>
    </row>
    <row r="277" spans="1:16" ht="12.75">
      <c r="A277" t="s">
        <v>48</v>
      </c>
      <c s="34" t="s">
        <v>264</v>
      </c>
      <c s="34" t="s">
        <v>14735</v>
      </c>
      <c s="35" t="s">
        <v>4</v>
      </c>
      <c s="6" t="s">
        <v>14736</v>
      </c>
      <c s="36" t="s">
        <v>92</v>
      </c>
      <c s="37">
        <v>50</v>
      </c>
      <c s="36">
        <v>0</v>
      </c>
      <c s="36">
        <f>ROUND(G277*H277,6)</f>
      </c>
      <c r="L277" s="38">
        <v>0</v>
      </c>
      <c s="32">
        <f>ROUND(ROUND(L277,2)*ROUND(G277,3),2)</f>
      </c>
      <c s="36" t="s">
        <v>54</v>
      </c>
      <c>
        <f>(M277*21)/100</f>
      </c>
      <c t="s">
        <v>26</v>
      </c>
    </row>
    <row r="278" spans="1:5" ht="12.75">
      <c r="A278" s="35" t="s">
        <v>55</v>
      </c>
      <c r="E278" s="39" t="s">
        <v>4</v>
      </c>
    </row>
    <row r="279" spans="1:5" ht="12.75">
      <c r="A279" s="35" t="s">
        <v>57</v>
      </c>
      <c r="E279" s="40" t="s">
        <v>14596</v>
      </c>
    </row>
    <row r="280" spans="1:5" ht="25.5">
      <c r="A280" t="s">
        <v>59</v>
      </c>
      <c r="E280" s="39" t="s">
        <v>14737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1.xml><?xml version="1.0" encoding="utf-8"?>
<worksheet xmlns="http://schemas.openxmlformats.org/spreadsheetml/2006/main" xmlns:r="http://schemas.openxmlformats.org/officeDocument/2006/relationships">
  <dimension ref="A1:T21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14587</v>
      </c>
      <c s="41">
        <f>Rekapitulace!C283</f>
      </c>
      <c s="20" t="s">
        <v>0</v>
      </c>
      <c t="s">
        <v>22</v>
      </c>
      <c t="s">
        <v>26</v>
      </c>
    </row>
    <row r="4" spans="1:16" ht="32" customHeight="1">
      <c r="A4" s="24" t="s">
        <v>19</v>
      </c>
      <c s="25" t="s">
        <v>27</v>
      </c>
      <c s="27" t="s">
        <v>14587</v>
      </c>
      <c r="E4" s="26" t="s">
        <v>14588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COUNTIFS(L8:L207,"=0",A8:A207,"P")+COUNTIFS(L8:L207,"",A8:A207,"P")+SUM(Q8:Q207)</f>
      </c>
    </row>
    <row r="8" spans="1:13" ht="12.75">
      <c r="A8" t="s">
        <v>43</v>
      </c>
      <c r="C8" s="28" t="s">
        <v>14740</v>
      </c>
      <c r="E8" s="30" t="s">
        <v>14739</v>
      </c>
      <c r="J8" s="29">
        <f>0+J9+J46+J171+J176+J193+J206</f>
      </c>
      <c s="29">
        <f>0+K9+K46+K171+K176+K193+K206</f>
      </c>
      <c s="29">
        <f>0+L9+L46+L171+L176+L193+L206</f>
      </c>
      <c s="29">
        <f>0+M9+M46+M171+M176+M193+M206</f>
      </c>
    </row>
    <row r="9" spans="1:13" ht="12.75">
      <c r="A9" t="s">
        <v>45</v>
      </c>
      <c r="C9" s="31" t="s">
        <v>14741</v>
      </c>
      <c r="E9" s="33" t="s">
        <v>14742</v>
      </c>
      <c r="J9" s="32">
        <f>0</f>
      </c>
      <c s="32">
        <f>0</f>
      </c>
      <c s="32">
        <f>0+L10+L14+L18+L22+L26+L30+L34+L38+L42</f>
      </c>
      <c s="32">
        <f>0+M10+M14+M18+M22+M26+M30+M34+M38+M42</f>
      </c>
    </row>
    <row r="10" spans="1:16" ht="12.75">
      <c r="A10" t="s">
        <v>48</v>
      </c>
      <c s="34" t="s">
        <v>62</v>
      </c>
      <c s="34" t="s">
        <v>14743</v>
      </c>
      <c s="35" t="s">
        <v>4</v>
      </c>
      <c s="6" t="s">
        <v>14744</v>
      </c>
      <c s="36" t="s">
        <v>65</v>
      </c>
      <c s="37">
        <v>819.148</v>
      </c>
      <c s="36">
        <v>0</v>
      </c>
      <c s="36">
        <f>ROUND(G10*H10,6)</f>
      </c>
      <c r="L10" s="38">
        <v>0</v>
      </c>
      <c s="32">
        <f>ROUND(ROUND(L10,2)*ROUND(G10,3),2)</f>
      </c>
      <c s="36" t="s">
        <v>66</v>
      </c>
      <c>
        <f>(M10*21)/100</f>
      </c>
      <c t="s">
        <v>26</v>
      </c>
    </row>
    <row r="11" spans="1:5" ht="12.75">
      <c r="A11" s="35" t="s">
        <v>55</v>
      </c>
      <c r="E11" s="39" t="s">
        <v>4</v>
      </c>
    </row>
    <row r="12" spans="1:5" ht="12.75">
      <c r="A12" s="35" t="s">
        <v>57</v>
      </c>
      <c r="E12" s="40" t="s">
        <v>14745</v>
      </c>
    </row>
    <row r="13" spans="1:5" ht="12.75">
      <c r="A13" t="s">
        <v>59</v>
      </c>
      <c r="E13" s="39" t="s">
        <v>68</v>
      </c>
    </row>
    <row r="14" spans="1:16" ht="12.75">
      <c r="A14" t="s">
        <v>48</v>
      </c>
      <c s="34" t="s">
        <v>26</v>
      </c>
      <c s="34" t="s">
        <v>14746</v>
      </c>
      <c s="35" t="s">
        <v>4</v>
      </c>
      <c s="6" t="s">
        <v>14747</v>
      </c>
      <c s="36" t="s">
        <v>14748</v>
      </c>
      <c s="37">
        <v>9830</v>
      </c>
      <c s="36">
        <v>0</v>
      </c>
      <c s="36">
        <f>ROUND(G14*H14,6)</f>
      </c>
      <c r="L14" s="38">
        <v>0</v>
      </c>
      <c s="32">
        <f>ROUND(ROUND(L14,2)*ROUND(G14,3),2)</f>
      </c>
      <c s="36" t="s">
        <v>54</v>
      </c>
      <c>
        <f>(M14*21)/100</f>
      </c>
      <c t="s">
        <v>26</v>
      </c>
    </row>
    <row r="15" spans="1:5" ht="12.75">
      <c r="A15" s="35" t="s">
        <v>55</v>
      </c>
      <c r="E15" s="39" t="s">
        <v>4</v>
      </c>
    </row>
    <row r="16" spans="1:5" ht="12.75">
      <c r="A16" s="35" t="s">
        <v>57</v>
      </c>
      <c r="E16" s="40" t="s">
        <v>14749</v>
      </c>
    </row>
    <row r="17" spans="1:5" ht="127.5">
      <c r="A17" t="s">
        <v>59</v>
      </c>
      <c r="E17" s="39" t="s">
        <v>14750</v>
      </c>
    </row>
    <row r="18" spans="1:16" ht="12.75">
      <c r="A18" t="s">
        <v>48</v>
      </c>
      <c s="34" t="s">
        <v>25</v>
      </c>
      <c s="34" t="s">
        <v>14751</v>
      </c>
      <c s="35" t="s">
        <v>4</v>
      </c>
      <c s="6" t="s">
        <v>14752</v>
      </c>
      <c s="36" t="s">
        <v>92</v>
      </c>
      <c s="37">
        <v>256</v>
      </c>
      <c s="36">
        <v>0</v>
      </c>
      <c s="36">
        <f>ROUND(G18*H18,6)</f>
      </c>
      <c r="L18" s="38">
        <v>0</v>
      </c>
      <c s="32">
        <f>ROUND(ROUND(L18,2)*ROUND(G18,3),2)</f>
      </c>
      <c s="36" t="s">
        <v>66</v>
      </c>
      <c>
        <f>(M18*21)/100</f>
      </c>
      <c t="s">
        <v>26</v>
      </c>
    </row>
    <row r="19" spans="1:5" ht="12.75">
      <c r="A19" s="35" t="s">
        <v>55</v>
      </c>
      <c r="E19" s="39" t="s">
        <v>4</v>
      </c>
    </row>
    <row r="20" spans="1:5" ht="12.75">
      <c r="A20" s="35" t="s">
        <v>57</v>
      </c>
      <c r="E20" s="40" t="s">
        <v>14745</v>
      </c>
    </row>
    <row r="21" spans="1:5" ht="12.75">
      <c r="A21" t="s">
        <v>59</v>
      </c>
      <c r="E21" s="39" t="s">
        <v>68</v>
      </c>
    </row>
    <row r="22" spans="1:16" ht="12.75">
      <c r="A22" t="s">
        <v>48</v>
      </c>
      <c s="34" t="s">
        <v>74</v>
      </c>
      <c s="34" t="s">
        <v>14753</v>
      </c>
      <c s="35" t="s">
        <v>4</v>
      </c>
      <c s="6" t="s">
        <v>14754</v>
      </c>
      <c s="36" t="s">
        <v>92</v>
      </c>
      <c s="37">
        <v>632</v>
      </c>
      <c s="36">
        <v>0</v>
      </c>
      <c s="36">
        <f>ROUND(G22*H22,6)</f>
      </c>
      <c r="L22" s="38">
        <v>0</v>
      </c>
      <c s="32">
        <f>ROUND(ROUND(L22,2)*ROUND(G22,3),2)</f>
      </c>
      <c s="36" t="s">
        <v>66</v>
      </c>
      <c>
        <f>(M22*21)/100</f>
      </c>
      <c t="s">
        <v>26</v>
      </c>
    </row>
    <row r="23" spans="1:5" ht="12.75">
      <c r="A23" s="35" t="s">
        <v>55</v>
      </c>
      <c r="E23" s="39" t="s">
        <v>4</v>
      </c>
    </row>
    <row r="24" spans="1:5" ht="12.75">
      <c r="A24" s="35" t="s">
        <v>57</v>
      </c>
      <c r="E24" s="40" t="s">
        <v>14745</v>
      </c>
    </row>
    <row r="25" spans="1:5" ht="12.75">
      <c r="A25" t="s">
        <v>59</v>
      </c>
      <c r="E25" s="39" t="s">
        <v>68</v>
      </c>
    </row>
    <row r="26" spans="1:16" ht="12.75">
      <c r="A26" t="s">
        <v>48</v>
      </c>
      <c s="34" t="s">
        <v>77</v>
      </c>
      <c s="34" t="s">
        <v>6913</v>
      </c>
      <c s="35" t="s">
        <v>4</v>
      </c>
      <c s="6" t="s">
        <v>6914</v>
      </c>
      <c s="36" t="s">
        <v>92</v>
      </c>
      <c s="37">
        <v>89</v>
      </c>
      <c s="36">
        <v>0</v>
      </c>
      <c s="36">
        <f>ROUND(G26*H26,6)</f>
      </c>
      <c r="L26" s="38">
        <v>0</v>
      </c>
      <c s="32">
        <f>ROUND(ROUND(L26,2)*ROUND(G26,3),2)</f>
      </c>
      <c s="36" t="s">
        <v>66</v>
      </c>
      <c>
        <f>(M26*21)/100</f>
      </c>
      <c t="s">
        <v>26</v>
      </c>
    </row>
    <row r="27" spans="1:5" ht="12.75">
      <c r="A27" s="35" t="s">
        <v>55</v>
      </c>
      <c r="E27" s="39" t="s">
        <v>4</v>
      </c>
    </row>
    <row r="28" spans="1:5" ht="12.75">
      <c r="A28" s="35" t="s">
        <v>57</v>
      </c>
      <c r="E28" s="40" t="s">
        <v>14745</v>
      </c>
    </row>
    <row r="29" spans="1:5" ht="12.75">
      <c r="A29" t="s">
        <v>59</v>
      </c>
      <c r="E29" s="39" t="s">
        <v>68</v>
      </c>
    </row>
    <row r="30" spans="1:16" ht="12.75">
      <c r="A30" t="s">
        <v>48</v>
      </c>
      <c s="34" t="s">
        <v>80</v>
      </c>
      <c s="34" t="s">
        <v>14755</v>
      </c>
      <c s="35" t="s">
        <v>4</v>
      </c>
      <c s="6" t="s">
        <v>14756</v>
      </c>
      <c s="36" t="s">
        <v>71</v>
      </c>
      <c s="37">
        <v>10</v>
      </c>
      <c s="36">
        <v>0</v>
      </c>
      <c s="36">
        <f>ROUND(G30*H30,6)</f>
      </c>
      <c r="L30" s="38">
        <v>0</v>
      </c>
      <c s="32">
        <f>ROUND(ROUND(L30,2)*ROUND(G30,3),2)</f>
      </c>
      <c s="36" t="s">
        <v>66</v>
      </c>
      <c>
        <f>(M30*21)/100</f>
      </c>
      <c t="s">
        <v>26</v>
      </c>
    </row>
    <row r="31" spans="1:5" ht="12.75">
      <c r="A31" s="35" t="s">
        <v>55</v>
      </c>
      <c r="E31" s="39" t="s">
        <v>4</v>
      </c>
    </row>
    <row r="32" spans="1:5" ht="12.75">
      <c r="A32" s="35" t="s">
        <v>57</v>
      </c>
      <c r="E32" s="40" t="s">
        <v>14749</v>
      </c>
    </row>
    <row r="33" spans="1:5" ht="12.75">
      <c r="A33" t="s">
        <v>59</v>
      </c>
      <c r="E33" s="39" t="s">
        <v>68</v>
      </c>
    </row>
    <row r="34" spans="1:16" ht="12.75">
      <c r="A34" t="s">
        <v>48</v>
      </c>
      <c s="34" t="s">
        <v>83</v>
      </c>
      <c s="34" t="s">
        <v>14757</v>
      </c>
      <c s="35" t="s">
        <v>4</v>
      </c>
      <c s="6" t="s">
        <v>14758</v>
      </c>
      <c s="36" t="s">
        <v>92</v>
      </c>
      <c s="37">
        <v>59</v>
      </c>
      <c s="36">
        <v>0</v>
      </c>
      <c s="36">
        <f>ROUND(G34*H34,6)</f>
      </c>
      <c r="L34" s="38">
        <v>0</v>
      </c>
      <c s="32">
        <f>ROUND(ROUND(L34,2)*ROUND(G34,3),2)</f>
      </c>
      <c s="36" t="s">
        <v>66</v>
      </c>
      <c>
        <f>(M34*21)/100</f>
      </c>
      <c t="s">
        <v>26</v>
      </c>
    </row>
    <row r="35" spans="1:5" ht="12.75">
      <c r="A35" s="35" t="s">
        <v>55</v>
      </c>
      <c r="E35" s="39" t="s">
        <v>4</v>
      </c>
    </row>
    <row r="36" spans="1:5" ht="12.75">
      <c r="A36" s="35" t="s">
        <v>57</v>
      </c>
      <c r="E36" s="40" t="s">
        <v>14745</v>
      </c>
    </row>
    <row r="37" spans="1:5" ht="12.75">
      <c r="A37" t="s">
        <v>59</v>
      </c>
      <c r="E37" s="39" t="s">
        <v>68</v>
      </c>
    </row>
    <row r="38" spans="1:16" ht="12.75">
      <c r="A38" t="s">
        <v>48</v>
      </c>
      <c s="34" t="s">
        <v>86</v>
      </c>
      <c s="34" t="s">
        <v>14759</v>
      </c>
      <c s="35" t="s">
        <v>4</v>
      </c>
      <c s="6" t="s">
        <v>14760</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14596</v>
      </c>
    </row>
    <row r="41" spans="1:5" ht="12.75">
      <c r="A41" t="s">
        <v>59</v>
      </c>
      <c r="E41" s="39" t="s">
        <v>68</v>
      </c>
    </row>
    <row r="42" spans="1:16" ht="12.75">
      <c r="A42" t="s">
        <v>48</v>
      </c>
      <c s="34" t="s">
        <v>89</v>
      </c>
      <c s="34" t="s">
        <v>14761</v>
      </c>
      <c s="35" t="s">
        <v>4</v>
      </c>
      <c s="6" t="s">
        <v>14762</v>
      </c>
      <c s="36" t="s">
        <v>426</v>
      </c>
      <c s="37">
        <v>1227</v>
      </c>
      <c s="36">
        <v>0</v>
      </c>
      <c s="36">
        <f>ROUND(G42*H42,6)</f>
      </c>
      <c r="L42" s="38">
        <v>0</v>
      </c>
      <c s="32">
        <f>ROUND(ROUND(L42,2)*ROUND(G42,3),2)</f>
      </c>
      <c s="36" t="s">
        <v>66</v>
      </c>
      <c>
        <f>(M42*21)/100</f>
      </c>
      <c t="s">
        <v>26</v>
      </c>
    </row>
    <row r="43" spans="1:5" ht="12.75">
      <c r="A43" s="35" t="s">
        <v>55</v>
      </c>
      <c r="E43" s="39" t="s">
        <v>4</v>
      </c>
    </row>
    <row r="44" spans="1:5" ht="12.75">
      <c r="A44" s="35" t="s">
        <v>57</v>
      </c>
      <c r="E44" s="40" t="s">
        <v>14652</v>
      </c>
    </row>
    <row r="45" spans="1:5" ht="12.75">
      <c r="A45" t="s">
        <v>59</v>
      </c>
      <c r="E45" s="39" t="s">
        <v>68</v>
      </c>
    </row>
    <row r="46" spans="1:13" ht="12.75">
      <c r="A46" t="s">
        <v>45</v>
      </c>
      <c r="C46" s="31" t="s">
        <v>14763</v>
      </c>
      <c r="E46" s="33" t="s">
        <v>14764</v>
      </c>
      <c r="J46" s="32">
        <f>0</f>
      </c>
      <c s="32">
        <f>0</f>
      </c>
      <c s="32">
        <f>0+L47+L51+L55+L59+L63+L67+L71+L75+L79+L83+L87+L91+L95+L99+L103+L107+L111+L115+L119+L123+L127+L131+L135+L139+L143+L147+L151+L155+L159+L163+L167</f>
      </c>
      <c s="32">
        <f>0+M47+M51+M55+M59+M63+M67+M71+M75+M79+M83+M87+M91+M95+M99+M103+M107+M111+M115+M119+M123+M127+M131+M135+M139+M143+M147+M151+M155+M159+M163+M167</f>
      </c>
    </row>
    <row r="47" spans="1:16" ht="25.5">
      <c r="A47" t="s">
        <v>48</v>
      </c>
      <c s="34" t="s">
        <v>93</v>
      </c>
      <c s="34" t="s">
        <v>14765</v>
      </c>
      <c s="35" t="s">
        <v>4</v>
      </c>
      <c s="6" t="s">
        <v>14766</v>
      </c>
      <c s="36" t="s">
        <v>92</v>
      </c>
      <c s="37">
        <v>3</v>
      </c>
      <c s="36">
        <v>0</v>
      </c>
      <c s="36">
        <f>ROUND(G47*H47,6)</f>
      </c>
      <c r="L47" s="38">
        <v>0</v>
      </c>
      <c s="32">
        <f>ROUND(ROUND(L47,2)*ROUND(G47,3),2)</f>
      </c>
      <c s="36" t="s">
        <v>66</v>
      </c>
      <c>
        <f>(M47*21)/100</f>
      </c>
      <c t="s">
        <v>26</v>
      </c>
    </row>
    <row r="48" spans="1:5" ht="12.75">
      <c r="A48" s="35" t="s">
        <v>55</v>
      </c>
      <c r="E48" s="39" t="s">
        <v>4</v>
      </c>
    </row>
    <row r="49" spans="1:5" ht="12.75">
      <c r="A49" s="35" t="s">
        <v>57</v>
      </c>
      <c r="E49" s="40" t="s">
        <v>14745</v>
      </c>
    </row>
    <row r="50" spans="1:5" ht="12.75">
      <c r="A50" t="s">
        <v>59</v>
      </c>
      <c r="E50" s="39" t="s">
        <v>68</v>
      </c>
    </row>
    <row r="51" spans="1:16" ht="25.5">
      <c r="A51" t="s">
        <v>48</v>
      </c>
      <c s="34" t="s">
        <v>96</v>
      </c>
      <c s="34" t="s">
        <v>14767</v>
      </c>
      <c s="35" t="s">
        <v>4</v>
      </c>
      <c s="6" t="s">
        <v>14768</v>
      </c>
      <c s="36" t="s">
        <v>92</v>
      </c>
      <c s="37">
        <v>7</v>
      </c>
      <c s="36">
        <v>0</v>
      </c>
      <c s="36">
        <f>ROUND(G51*H51,6)</f>
      </c>
      <c r="L51" s="38">
        <v>0</v>
      </c>
      <c s="32">
        <f>ROUND(ROUND(L51,2)*ROUND(G51,3),2)</f>
      </c>
      <c s="36" t="s">
        <v>66</v>
      </c>
      <c>
        <f>(M51*21)/100</f>
      </c>
      <c t="s">
        <v>26</v>
      </c>
    </row>
    <row r="52" spans="1:5" ht="12.75">
      <c r="A52" s="35" t="s">
        <v>55</v>
      </c>
      <c r="E52" s="39" t="s">
        <v>4</v>
      </c>
    </row>
    <row r="53" spans="1:5" ht="12.75">
      <c r="A53" s="35" t="s">
        <v>57</v>
      </c>
      <c r="E53" s="40" t="s">
        <v>14745</v>
      </c>
    </row>
    <row r="54" spans="1:5" ht="12.75">
      <c r="A54" t="s">
        <v>59</v>
      </c>
      <c r="E54" s="39" t="s">
        <v>68</v>
      </c>
    </row>
    <row r="55" spans="1:16" ht="25.5">
      <c r="A55" t="s">
        <v>48</v>
      </c>
      <c s="34" t="s">
        <v>99</v>
      </c>
      <c s="34" t="s">
        <v>14769</v>
      </c>
      <c s="35" t="s">
        <v>4</v>
      </c>
      <c s="6" t="s">
        <v>14770</v>
      </c>
      <c s="36" t="s">
        <v>92</v>
      </c>
      <c s="37">
        <v>12</v>
      </c>
      <c s="36">
        <v>0</v>
      </c>
      <c s="36">
        <f>ROUND(G55*H55,6)</f>
      </c>
      <c r="L55" s="38">
        <v>0</v>
      </c>
      <c s="32">
        <f>ROUND(ROUND(L55,2)*ROUND(G55,3),2)</f>
      </c>
      <c s="36" t="s">
        <v>66</v>
      </c>
      <c>
        <f>(M55*21)/100</f>
      </c>
      <c t="s">
        <v>26</v>
      </c>
    </row>
    <row r="56" spans="1:5" ht="12.75">
      <c r="A56" s="35" t="s">
        <v>55</v>
      </c>
      <c r="E56" s="39" t="s">
        <v>4</v>
      </c>
    </row>
    <row r="57" spans="1:5" ht="12.75">
      <c r="A57" s="35" t="s">
        <v>57</v>
      </c>
      <c r="E57" s="40" t="s">
        <v>14745</v>
      </c>
    </row>
    <row r="58" spans="1:5" ht="12.75">
      <c r="A58" t="s">
        <v>59</v>
      </c>
      <c r="E58" s="39" t="s">
        <v>68</v>
      </c>
    </row>
    <row r="59" spans="1:16" ht="25.5">
      <c r="A59" t="s">
        <v>48</v>
      </c>
      <c s="34" t="s">
        <v>102</v>
      </c>
      <c s="34" t="s">
        <v>14771</v>
      </c>
      <c s="35" t="s">
        <v>4</v>
      </c>
      <c s="6" t="s">
        <v>14772</v>
      </c>
      <c s="36" t="s">
        <v>92</v>
      </c>
      <c s="37">
        <v>9</v>
      </c>
      <c s="36">
        <v>0</v>
      </c>
      <c s="36">
        <f>ROUND(G59*H59,6)</f>
      </c>
      <c r="L59" s="38">
        <v>0</v>
      </c>
      <c s="32">
        <f>ROUND(ROUND(L59,2)*ROUND(G59,3),2)</f>
      </c>
      <c s="36" t="s">
        <v>66</v>
      </c>
      <c>
        <f>(M59*21)/100</f>
      </c>
      <c t="s">
        <v>26</v>
      </c>
    </row>
    <row r="60" spans="1:5" ht="12.75">
      <c r="A60" s="35" t="s">
        <v>55</v>
      </c>
      <c r="E60" s="39" t="s">
        <v>4</v>
      </c>
    </row>
    <row r="61" spans="1:5" ht="12.75">
      <c r="A61" s="35" t="s">
        <v>57</v>
      </c>
      <c r="E61" s="40" t="s">
        <v>14745</v>
      </c>
    </row>
    <row r="62" spans="1:5" ht="12.75">
      <c r="A62" t="s">
        <v>59</v>
      </c>
      <c r="E62" s="39" t="s">
        <v>68</v>
      </c>
    </row>
    <row r="63" spans="1:16" ht="25.5">
      <c r="A63" t="s">
        <v>48</v>
      </c>
      <c s="34" t="s">
        <v>105</v>
      </c>
      <c s="34" t="s">
        <v>14773</v>
      </c>
      <c s="35" t="s">
        <v>4</v>
      </c>
      <c s="6" t="s">
        <v>14774</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14745</v>
      </c>
    </row>
    <row r="66" spans="1:5" ht="12.75">
      <c r="A66" t="s">
        <v>59</v>
      </c>
      <c r="E66" s="39" t="s">
        <v>68</v>
      </c>
    </row>
    <row r="67" spans="1:16" ht="25.5">
      <c r="A67" t="s">
        <v>48</v>
      </c>
      <c s="34" t="s">
        <v>108</v>
      </c>
      <c s="34" t="s">
        <v>14775</v>
      </c>
      <c s="35" t="s">
        <v>4</v>
      </c>
      <c s="6" t="s">
        <v>14776</v>
      </c>
      <c s="36" t="s">
        <v>92</v>
      </c>
      <c s="37">
        <v>2</v>
      </c>
      <c s="36">
        <v>0</v>
      </c>
      <c s="36">
        <f>ROUND(G67*H67,6)</f>
      </c>
      <c r="L67" s="38">
        <v>0</v>
      </c>
      <c s="32">
        <f>ROUND(ROUND(L67,2)*ROUND(G67,3),2)</f>
      </c>
      <c s="36" t="s">
        <v>66</v>
      </c>
      <c>
        <f>(M67*21)/100</f>
      </c>
      <c t="s">
        <v>26</v>
      </c>
    </row>
    <row r="68" spans="1:5" ht="12.75">
      <c r="A68" s="35" t="s">
        <v>55</v>
      </c>
      <c r="E68" s="39" t="s">
        <v>4</v>
      </c>
    </row>
    <row r="69" spans="1:5" ht="12.75">
      <c r="A69" s="35" t="s">
        <v>57</v>
      </c>
      <c r="E69" s="40" t="s">
        <v>14745</v>
      </c>
    </row>
    <row r="70" spans="1:5" ht="12.75">
      <c r="A70" t="s">
        <v>59</v>
      </c>
      <c r="E70" s="39" t="s">
        <v>68</v>
      </c>
    </row>
    <row r="71" spans="1:16" ht="25.5">
      <c r="A71" t="s">
        <v>48</v>
      </c>
      <c s="34" t="s">
        <v>111</v>
      </c>
      <c s="34" t="s">
        <v>14777</v>
      </c>
      <c s="35" t="s">
        <v>4</v>
      </c>
      <c s="6" t="s">
        <v>14778</v>
      </c>
      <c s="36" t="s">
        <v>92</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14745</v>
      </c>
    </row>
    <row r="74" spans="1:5" ht="12.75">
      <c r="A74" t="s">
        <v>59</v>
      </c>
      <c r="E74" s="39" t="s">
        <v>68</v>
      </c>
    </row>
    <row r="75" spans="1:16" ht="25.5">
      <c r="A75" t="s">
        <v>48</v>
      </c>
      <c s="34" t="s">
        <v>114</v>
      </c>
      <c s="34" t="s">
        <v>14779</v>
      </c>
      <c s="35" t="s">
        <v>4</v>
      </c>
      <c s="6" t="s">
        <v>14780</v>
      </c>
      <c s="36" t="s">
        <v>92</v>
      </c>
      <c s="37">
        <v>1</v>
      </c>
      <c s="36">
        <v>0</v>
      </c>
      <c s="36">
        <f>ROUND(G75*H75,6)</f>
      </c>
      <c r="L75" s="38">
        <v>0</v>
      </c>
      <c s="32">
        <f>ROUND(ROUND(L75,2)*ROUND(G75,3),2)</f>
      </c>
      <c s="36" t="s">
        <v>66</v>
      </c>
      <c>
        <f>(M75*21)/100</f>
      </c>
      <c t="s">
        <v>26</v>
      </c>
    </row>
    <row r="76" spans="1:5" ht="12.75">
      <c r="A76" s="35" t="s">
        <v>55</v>
      </c>
      <c r="E76" s="39" t="s">
        <v>4</v>
      </c>
    </row>
    <row r="77" spans="1:5" ht="12.75">
      <c r="A77" s="35" t="s">
        <v>57</v>
      </c>
      <c r="E77" s="40" t="s">
        <v>14745</v>
      </c>
    </row>
    <row r="78" spans="1:5" ht="12.75">
      <c r="A78" t="s">
        <v>59</v>
      </c>
      <c r="E78" s="39" t="s">
        <v>68</v>
      </c>
    </row>
    <row r="79" spans="1:16" ht="25.5">
      <c r="A79" t="s">
        <v>48</v>
      </c>
      <c s="34" t="s">
        <v>117</v>
      </c>
      <c s="34" t="s">
        <v>14781</v>
      </c>
      <c s="35" t="s">
        <v>4</v>
      </c>
      <c s="6" t="s">
        <v>14782</v>
      </c>
      <c s="36" t="s">
        <v>92</v>
      </c>
      <c s="37">
        <v>5</v>
      </c>
      <c s="36">
        <v>0</v>
      </c>
      <c s="36">
        <f>ROUND(G79*H79,6)</f>
      </c>
      <c r="L79" s="38">
        <v>0</v>
      </c>
      <c s="32">
        <f>ROUND(ROUND(L79,2)*ROUND(G79,3),2)</f>
      </c>
      <c s="36" t="s">
        <v>66</v>
      </c>
      <c>
        <f>(M79*21)/100</f>
      </c>
      <c t="s">
        <v>26</v>
      </c>
    </row>
    <row r="80" spans="1:5" ht="12.75">
      <c r="A80" s="35" t="s">
        <v>55</v>
      </c>
      <c r="E80" s="39" t="s">
        <v>4</v>
      </c>
    </row>
    <row r="81" spans="1:5" ht="12.75">
      <c r="A81" s="35" t="s">
        <v>57</v>
      </c>
      <c r="E81" s="40" t="s">
        <v>14745</v>
      </c>
    </row>
    <row r="82" spans="1:5" ht="12.75">
      <c r="A82" t="s">
        <v>59</v>
      </c>
      <c r="E82" s="39" t="s">
        <v>68</v>
      </c>
    </row>
    <row r="83" spans="1:16" ht="25.5">
      <c r="A83" t="s">
        <v>48</v>
      </c>
      <c s="34" t="s">
        <v>121</v>
      </c>
      <c s="34" t="s">
        <v>14783</v>
      </c>
      <c s="35" t="s">
        <v>4</v>
      </c>
      <c s="6" t="s">
        <v>14784</v>
      </c>
      <c s="36" t="s">
        <v>92</v>
      </c>
      <c s="37">
        <v>17</v>
      </c>
      <c s="36">
        <v>0</v>
      </c>
      <c s="36">
        <f>ROUND(G83*H83,6)</f>
      </c>
      <c r="L83" s="38">
        <v>0</v>
      </c>
      <c s="32">
        <f>ROUND(ROUND(L83,2)*ROUND(G83,3),2)</f>
      </c>
      <c s="36" t="s">
        <v>66</v>
      </c>
      <c>
        <f>(M83*21)/100</f>
      </c>
      <c t="s">
        <v>26</v>
      </c>
    </row>
    <row r="84" spans="1:5" ht="12.75">
      <c r="A84" s="35" t="s">
        <v>55</v>
      </c>
      <c r="E84" s="39" t="s">
        <v>4</v>
      </c>
    </row>
    <row r="85" spans="1:5" ht="12.75">
      <c r="A85" s="35" t="s">
        <v>57</v>
      </c>
      <c r="E85" s="40" t="s">
        <v>14745</v>
      </c>
    </row>
    <row r="86" spans="1:5" ht="12.75">
      <c r="A86" t="s">
        <v>59</v>
      </c>
      <c r="E86" s="39" t="s">
        <v>68</v>
      </c>
    </row>
    <row r="87" spans="1:16" ht="25.5">
      <c r="A87" t="s">
        <v>48</v>
      </c>
      <c s="34" t="s">
        <v>124</v>
      </c>
      <c s="34" t="s">
        <v>14785</v>
      </c>
      <c s="35" t="s">
        <v>4</v>
      </c>
      <c s="6" t="s">
        <v>14786</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14745</v>
      </c>
    </row>
    <row r="90" spans="1:5" ht="12.75">
      <c r="A90" t="s">
        <v>59</v>
      </c>
      <c r="E90" s="39" t="s">
        <v>68</v>
      </c>
    </row>
    <row r="91" spans="1:16" ht="25.5">
      <c r="A91" t="s">
        <v>48</v>
      </c>
      <c s="34" t="s">
        <v>127</v>
      </c>
      <c s="34" t="s">
        <v>14787</v>
      </c>
      <c s="35" t="s">
        <v>4</v>
      </c>
      <c s="6" t="s">
        <v>14788</v>
      </c>
      <c s="36" t="s">
        <v>92</v>
      </c>
      <c s="37">
        <v>6</v>
      </c>
      <c s="36">
        <v>0</v>
      </c>
      <c s="36">
        <f>ROUND(G91*H91,6)</f>
      </c>
      <c r="L91" s="38">
        <v>0</v>
      </c>
      <c s="32">
        <f>ROUND(ROUND(L91,2)*ROUND(G91,3),2)</f>
      </c>
      <c s="36" t="s">
        <v>66</v>
      </c>
      <c>
        <f>(M91*21)/100</f>
      </c>
      <c t="s">
        <v>26</v>
      </c>
    </row>
    <row r="92" spans="1:5" ht="12.75">
      <c r="A92" s="35" t="s">
        <v>55</v>
      </c>
      <c r="E92" s="39" t="s">
        <v>4</v>
      </c>
    </row>
    <row r="93" spans="1:5" ht="12.75">
      <c r="A93" s="35" t="s">
        <v>57</v>
      </c>
      <c r="E93" s="40" t="s">
        <v>14745</v>
      </c>
    </row>
    <row r="94" spans="1:5" ht="12.75">
      <c r="A94" t="s">
        <v>59</v>
      </c>
      <c r="E94" s="39" t="s">
        <v>68</v>
      </c>
    </row>
    <row r="95" spans="1:16" ht="25.5">
      <c r="A95" t="s">
        <v>48</v>
      </c>
      <c s="34" t="s">
        <v>130</v>
      </c>
      <c s="34" t="s">
        <v>14789</v>
      </c>
      <c s="35" t="s">
        <v>4</v>
      </c>
      <c s="6" t="s">
        <v>14790</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14745</v>
      </c>
    </row>
    <row r="98" spans="1:5" ht="12.75">
      <c r="A98" t="s">
        <v>59</v>
      </c>
      <c r="E98" s="39" t="s">
        <v>68</v>
      </c>
    </row>
    <row r="99" spans="1:16" ht="25.5">
      <c r="A99" t="s">
        <v>48</v>
      </c>
      <c s="34" t="s">
        <v>133</v>
      </c>
      <c s="34" t="s">
        <v>14791</v>
      </c>
      <c s="35" t="s">
        <v>4</v>
      </c>
      <c s="6" t="s">
        <v>14792</v>
      </c>
      <c s="36" t="s">
        <v>92</v>
      </c>
      <c s="37">
        <v>10</v>
      </c>
      <c s="36">
        <v>0</v>
      </c>
      <c s="36">
        <f>ROUND(G99*H99,6)</f>
      </c>
      <c r="L99" s="38">
        <v>0</v>
      </c>
      <c s="32">
        <f>ROUND(ROUND(L99,2)*ROUND(G99,3),2)</f>
      </c>
      <c s="36" t="s">
        <v>66</v>
      </c>
      <c>
        <f>(M99*21)/100</f>
      </c>
      <c t="s">
        <v>26</v>
      </c>
    </row>
    <row r="100" spans="1:5" ht="12.75">
      <c r="A100" s="35" t="s">
        <v>55</v>
      </c>
      <c r="E100" s="39" t="s">
        <v>4</v>
      </c>
    </row>
    <row r="101" spans="1:5" ht="12.75">
      <c r="A101" s="35" t="s">
        <v>57</v>
      </c>
      <c r="E101" s="40" t="s">
        <v>14745</v>
      </c>
    </row>
    <row r="102" spans="1:5" ht="12.75">
      <c r="A102" t="s">
        <v>59</v>
      </c>
      <c r="E102" s="39" t="s">
        <v>68</v>
      </c>
    </row>
    <row r="103" spans="1:16" ht="25.5">
      <c r="A103" t="s">
        <v>48</v>
      </c>
      <c s="34" t="s">
        <v>136</v>
      </c>
      <c s="34" t="s">
        <v>14793</v>
      </c>
      <c s="35" t="s">
        <v>4</v>
      </c>
      <c s="6" t="s">
        <v>14794</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14745</v>
      </c>
    </row>
    <row r="106" spans="1:5" ht="12.75">
      <c r="A106" t="s">
        <v>59</v>
      </c>
      <c r="E106" s="39" t="s">
        <v>68</v>
      </c>
    </row>
    <row r="107" spans="1:16" ht="25.5">
      <c r="A107" t="s">
        <v>48</v>
      </c>
      <c s="34" t="s">
        <v>139</v>
      </c>
      <c s="34" t="s">
        <v>14795</v>
      </c>
      <c s="35" t="s">
        <v>4</v>
      </c>
      <c s="6" t="s">
        <v>14796</v>
      </c>
      <c s="36" t="s">
        <v>92</v>
      </c>
      <c s="37">
        <v>8</v>
      </c>
      <c s="36">
        <v>0</v>
      </c>
      <c s="36">
        <f>ROUND(G107*H107,6)</f>
      </c>
      <c r="L107" s="38">
        <v>0</v>
      </c>
      <c s="32">
        <f>ROUND(ROUND(L107,2)*ROUND(G107,3),2)</f>
      </c>
      <c s="36" t="s">
        <v>66</v>
      </c>
      <c>
        <f>(M107*21)/100</f>
      </c>
      <c t="s">
        <v>26</v>
      </c>
    </row>
    <row r="108" spans="1:5" ht="12.75">
      <c r="A108" s="35" t="s">
        <v>55</v>
      </c>
      <c r="E108" s="39" t="s">
        <v>4</v>
      </c>
    </row>
    <row r="109" spans="1:5" ht="12.75">
      <c r="A109" s="35" t="s">
        <v>57</v>
      </c>
      <c r="E109" s="40" t="s">
        <v>14745</v>
      </c>
    </row>
    <row r="110" spans="1:5" ht="12.75">
      <c r="A110" t="s">
        <v>59</v>
      </c>
      <c r="E110" s="39" t="s">
        <v>68</v>
      </c>
    </row>
    <row r="111" spans="1:16" ht="12.75">
      <c r="A111" t="s">
        <v>48</v>
      </c>
      <c s="34" t="s">
        <v>142</v>
      </c>
      <c s="34" t="s">
        <v>14797</v>
      </c>
      <c s="35" t="s">
        <v>4</v>
      </c>
      <c s="6" t="s">
        <v>14798</v>
      </c>
      <c s="36" t="s">
        <v>92</v>
      </c>
      <c s="37">
        <v>11</v>
      </c>
      <c s="36">
        <v>0</v>
      </c>
      <c s="36">
        <f>ROUND(G111*H111,6)</f>
      </c>
      <c r="L111" s="38">
        <v>0</v>
      </c>
      <c s="32">
        <f>ROUND(ROUND(L111,2)*ROUND(G111,3),2)</f>
      </c>
      <c s="36" t="s">
        <v>66</v>
      </c>
      <c>
        <f>(M111*21)/100</f>
      </c>
      <c t="s">
        <v>26</v>
      </c>
    </row>
    <row r="112" spans="1:5" ht="12.75">
      <c r="A112" s="35" t="s">
        <v>55</v>
      </c>
      <c r="E112" s="39" t="s">
        <v>4</v>
      </c>
    </row>
    <row r="113" spans="1:5" ht="12.75">
      <c r="A113" s="35" t="s">
        <v>57</v>
      </c>
      <c r="E113" s="40" t="s">
        <v>14745</v>
      </c>
    </row>
    <row r="114" spans="1:5" ht="12.75">
      <c r="A114" t="s">
        <v>59</v>
      </c>
      <c r="E114" s="39" t="s">
        <v>68</v>
      </c>
    </row>
    <row r="115" spans="1:16" ht="12.75">
      <c r="A115" t="s">
        <v>48</v>
      </c>
      <c s="34" t="s">
        <v>145</v>
      </c>
      <c s="34" t="s">
        <v>14799</v>
      </c>
      <c s="35" t="s">
        <v>4</v>
      </c>
      <c s="6" t="s">
        <v>14800</v>
      </c>
      <c s="36" t="s">
        <v>92</v>
      </c>
      <c s="37">
        <v>5</v>
      </c>
      <c s="36">
        <v>0</v>
      </c>
      <c s="36">
        <f>ROUND(G115*H115,6)</f>
      </c>
      <c r="L115" s="38">
        <v>0</v>
      </c>
      <c s="32">
        <f>ROUND(ROUND(L115,2)*ROUND(G115,3),2)</f>
      </c>
      <c s="36" t="s">
        <v>66</v>
      </c>
      <c>
        <f>(M115*21)/100</f>
      </c>
      <c t="s">
        <v>26</v>
      </c>
    </row>
    <row r="116" spans="1:5" ht="12.75">
      <c r="A116" s="35" t="s">
        <v>55</v>
      </c>
      <c r="E116" s="39" t="s">
        <v>4</v>
      </c>
    </row>
    <row r="117" spans="1:5" ht="12.75">
      <c r="A117" s="35" t="s">
        <v>57</v>
      </c>
      <c r="E117" s="40" t="s">
        <v>14745</v>
      </c>
    </row>
    <row r="118" spans="1:5" ht="12.75">
      <c r="A118" t="s">
        <v>59</v>
      </c>
      <c r="E118" s="39" t="s">
        <v>68</v>
      </c>
    </row>
    <row r="119" spans="1:16" ht="12.75">
      <c r="A119" t="s">
        <v>48</v>
      </c>
      <c s="34" t="s">
        <v>148</v>
      </c>
      <c s="34" t="s">
        <v>14801</v>
      </c>
      <c s="35" t="s">
        <v>4</v>
      </c>
      <c s="6" t="s">
        <v>14802</v>
      </c>
      <c s="36" t="s">
        <v>92</v>
      </c>
      <c s="37">
        <v>40</v>
      </c>
      <c s="36">
        <v>0</v>
      </c>
      <c s="36">
        <f>ROUND(G119*H119,6)</f>
      </c>
      <c r="L119" s="38">
        <v>0</v>
      </c>
      <c s="32">
        <f>ROUND(ROUND(L119,2)*ROUND(G119,3),2)</f>
      </c>
      <c s="36" t="s">
        <v>66</v>
      </c>
      <c>
        <f>(M119*21)/100</f>
      </c>
      <c t="s">
        <v>26</v>
      </c>
    </row>
    <row r="120" spans="1:5" ht="12.75">
      <c r="A120" s="35" t="s">
        <v>55</v>
      </c>
      <c r="E120" s="39" t="s">
        <v>4</v>
      </c>
    </row>
    <row r="121" spans="1:5" ht="12.75">
      <c r="A121" s="35" t="s">
        <v>57</v>
      </c>
      <c r="E121" s="40" t="s">
        <v>14745</v>
      </c>
    </row>
    <row r="122" spans="1:5" ht="12.75">
      <c r="A122" t="s">
        <v>59</v>
      </c>
      <c r="E122" s="39" t="s">
        <v>68</v>
      </c>
    </row>
    <row r="123" spans="1:16" ht="12.75">
      <c r="A123" t="s">
        <v>48</v>
      </c>
      <c s="34" t="s">
        <v>151</v>
      </c>
      <c s="34" t="s">
        <v>14803</v>
      </c>
      <c s="35" t="s">
        <v>4</v>
      </c>
      <c s="6" t="s">
        <v>14804</v>
      </c>
      <c s="36" t="s">
        <v>92</v>
      </c>
      <c s="37">
        <v>9</v>
      </c>
      <c s="36">
        <v>0</v>
      </c>
      <c s="36">
        <f>ROUND(G123*H123,6)</f>
      </c>
      <c r="L123" s="38">
        <v>0</v>
      </c>
      <c s="32">
        <f>ROUND(ROUND(L123,2)*ROUND(G123,3),2)</f>
      </c>
      <c s="36" t="s">
        <v>66</v>
      </c>
      <c>
        <f>(M123*21)/100</f>
      </c>
      <c t="s">
        <v>26</v>
      </c>
    </row>
    <row r="124" spans="1:5" ht="12.75">
      <c r="A124" s="35" t="s">
        <v>55</v>
      </c>
      <c r="E124" s="39" t="s">
        <v>4</v>
      </c>
    </row>
    <row r="125" spans="1:5" ht="12.75">
      <c r="A125" s="35" t="s">
        <v>57</v>
      </c>
      <c r="E125" s="40" t="s">
        <v>14745</v>
      </c>
    </row>
    <row r="126" spans="1:5" ht="12.75">
      <c r="A126" t="s">
        <v>59</v>
      </c>
      <c r="E126" s="39" t="s">
        <v>68</v>
      </c>
    </row>
    <row r="127" spans="1:16" ht="12.75">
      <c r="A127" t="s">
        <v>48</v>
      </c>
      <c s="34" t="s">
        <v>154</v>
      </c>
      <c s="34" t="s">
        <v>14805</v>
      </c>
      <c s="35" t="s">
        <v>4</v>
      </c>
      <c s="6" t="s">
        <v>14806</v>
      </c>
      <c s="36" t="s">
        <v>71</v>
      </c>
      <c s="37">
        <v>1200</v>
      </c>
      <c s="36">
        <v>0</v>
      </c>
      <c s="36">
        <f>ROUND(G127*H127,6)</f>
      </c>
      <c r="L127" s="38">
        <v>0</v>
      </c>
      <c s="32">
        <f>ROUND(ROUND(L127,2)*ROUND(G127,3),2)</f>
      </c>
      <c s="36" t="s">
        <v>66</v>
      </c>
      <c>
        <f>(M127*21)/100</f>
      </c>
      <c t="s">
        <v>26</v>
      </c>
    </row>
    <row r="128" spans="1:5" ht="12.75">
      <c r="A128" s="35" t="s">
        <v>55</v>
      </c>
      <c r="E128" s="39" t="s">
        <v>4</v>
      </c>
    </row>
    <row r="129" spans="1:5" ht="12.75">
      <c r="A129" s="35" t="s">
        <v>57</v>
      </c>
      <c r="E129" s="40" t="s">
        <v>14745</v>
      </c>
    </row>
    <row r="130" spans="1:5" ht="12.75">
      <c r="A130" t="s">
        <v>59</v>
      </c>
      <c r="E130" s="39" t="s">
        <v>68</v>
      </c>
    </row>
    <row r="131" spans="1:16" ht="12.75">
      <c r="A131" t="s">
        <v>48</v>
      </c>
      <c s="34" t="s">
        <v>157</v>
      </c>
      <c s="34" t="s">
        <v>14807</v>
      </c>
      <c s="35" t="s">
        <v>4</v>
      </c>
      <c s="6" t="s">
        <v>14808</v>
      </c>
      <c s="36" t="s">
        <v>71</v>
      </c>
      <c s="37">
        <v>159</v>
      </c>
      <c s="36">
        <v>0</v>
      </c>
      <c s="36">
        <f>ROUND(G131*H131,6)</f>
      </c>
      <c r="L131" s="38">
        <v>0</v>
      </c>
      <c s="32">
        <f>ROUND(ROUND(L131,2)*ROUND(G131,3),2)</f>
      </c>
      <c s="36" t="s">
        <v>66</v>
      </c>
      <c>
        <f>(M131*21)/100</f>
      </c>
      <c t="s">
        <v>26</v>
      </c>
    </row>
    <row r="132" spans="1:5" ht="12.75">
      <c r="A132" s="35" t="s">
        <v>55</v>
      </c>
      <c r="E132" s="39" t="s">
        <v>4</v>
      </c>
    </row>
    <row r="133" spans="1:5" ht="12.75">
      <c r="A133" s="35" t="s">
        <v>57</v>
      </c>
      <c r="E133" s="40" t="s">
        <v>14745</v>
      </c>
    </row>
    <row r="134" spans="1:5" ht="12.75">
      <c r="A134" t="s">
        <v>59</v>
      </c>
      <c r="E134" s="39" t="s">
        <v>68</v>
      </c>
    </row>
    <row r="135" spans="1:16" ht="12.75">
      <c r="A135" t="s">
        <v>48</v>
      </c>
      <c s="34" t="s">
        <v>160</v>
      </c>
      <c s="34" t="s">
        <v>14809</v>
      </c>
      <c s="35" t="s">
        <v>4</v>
      </c>
      <c s="6" t="s">
        <v>14810</v>
      </c>
      <c s="36" t="s">
        <v>92</v>
      </c>
      <c s="37">
        <v>67</v>
      </c>
      <c s="36">
        <v>0</v>
      </c>
      <c s="36">
        <f>ROUND(G135*H135,6)</f>
      </c>
      <c r="L135" s="38">
        <v>0</v>
      </c>
      <c s="32">
        <f>ROUND(ROUND(L135,2)*ROUND(G135,3),2)</f>
      </c>
      <c s="36" t="s">
        <v>66</v>
      </c>
      <c>
        <f>(M135*21)/100</f>
      </c>
      <c t="s">
        <v>26</v>
      </c>
    </row>
    <row r="136" spans="1:5" ht="12.75">
      <c r="A136" s="35" t="s">
        <v>55</v>
      </c>
      <c r="E136" s="39" t="s">
        <v>4</v>
      </c>
    </row>
    <row r="137" spans="1:5" ht="12.75">
      <c r="A137" s="35" t="s">
        <v>57</v>
      </c>
      <c r="E137" s="40" t="s">
        <v>14745</v>
      </c>
    </row>
    <row r="138" spans="1:5" ht="12.75">
      <c r="A138" t="s">
        <v>59</v>
      </c>
      <c r="E138" s="39" t="s">
        <v>68</v>
      </c>
    </row>
    <row r="139" spans="1:16" ht="12.75">
      <c r="A139" t="s">
        <v>48</v>
      </c>
      <c s="34" t="s">
        <v>163</v>
      </c>
      <c s="34" t="s">
        <v>14811</v>
      </c>
      <c s="35" t="s">
        <v>4</v>
      </c>
      <c s="6" t="s">
        <v>14812</v>
      </c>
      <c s="36" t="s">
        <v>92</v>
      </c>
      <c s="37">
        <v>38</v>
      </c>
      <c s="36">
        <v>0</v>
      </c>
      <c s="36">
        <f>ROUND(G139*H139,6)</f>
      </c>
      <c r="L139" s="38">
        <v>0</v>
      </c>
      <c s="32">
        <f>ROUND(ROUND(L139,2)*ROUND(G139,3),2)</f>
      </c>
      <c s="36" t="s">
        <v>66</v>
      </c>
      <c>
        <f>(M139*21)/100</f>
      </c>
      <c t="s">
        <v>26</v>
      </c>
    </row>
    <row r="140" spans="1:5" ht="12.75">
      <c r="A140" s="35" t="s">
        <v>55</v>
      </c>
      <c r="E140" s="39" t="s">
        <v>4</v>
      </c>
    </row>
    <row r="141" spans="1:5" ht="12.75">
      <c r="A141" s="35" t="s">
        <v>57</v>
      </c>
      <c r="E141" s="40" t="s">
        <v>14745</v>
      </c>
    </row>
    <row r="142" spans="1:5" ht="12.75">
      <c r="A142" t="s">
        <v>59</v>
      </c>
      <c r="E142" s="39" t="s">
        <v>68</v>
      </c>
    </row>
    <row r="143" spans="1:16" ht="25.5">
      <c r="A143" t="s">
        <v>48</v>
      </c>
      <c s="34" t="s">
        <v>166</v>
      </c>
      <c s="34" t="s">
        <v>14813</v>
      </c>
      <c s="35" t="s">
        <v>4</v>
      </c>
      <c s="6" t="s">
        <v>14814</v>
      </c>
      <c s="36" t="s">
        <v>92</v>
      </c>
      <c s="37">
        <v>21</v>
      </c>
      <c s="36">
        <v>0</v>
      </c>
      <c s="36">
        <f>ROUND(G143*H143,6)</f>
      </c>
      <c r="L143" s="38">
        <v>0</v>
      </c>
      <c s="32">
        <f>ROUND(ROUND(L143,2)*ROUND(G143,3),2)</f>
      </c>
      <c s="36" t="s">
        <v>66</v>
      </c>
      <c>
        <f>(M143*21)/100</f>
      </c>
      <c t="s">
        <v>26</v>
      </c>
    </row>
    <row r="144" spans="1:5" ht="12.75">
      <c r="A144" s="35" t="s">
        <v>55</v>
      </c>
      <c r="E144" s="39" t="s">
        <v>4</v>
      </c>
    </row>
    <row r="145" spans="1:5" ht="12.75">
      <c r="A145" s="35" t="s">
        <v>57</v>
      </c>
      <c r="E145" s="40" t="s">
        <v>14745</v>
      </c>
    </row>
    <row r="146" spans="1:5" ht="12.75">
      <c r="A146" t="s">
        <v>59</v>
      </c>
      <c r="E146" s="39" t="s">
        <v>68</v>
      </c>
    </row>
    <row r="147" spans="1:16" ht="25.5">
      <c r="A147" t="s">
        <v>48</v>
      </c>
      <c s="34" t="s">
        <v>169</v>
      </c>
      <c s="34" t="s">
        <v>14815</v>
      </c>
      <c s="35" t="s">
        <v>4</v>
      </c>
      <c s="6" t="s">
        <v>14816</v>
      </c>
      <c s="36" t="s">
        <v>92</v>
      </c>
      <c s="37">
        <v>6</v>
      </c>
      <c s="36">
        <v>0</v>
      </c>
      <c s="36">
        <f>ROUND(G147*H147,6)</f>
      </c>
      <c r="L147" s="38">
        <v>0</v>
      </c>
      <c s="32">
        <f>ROUND(ROUND(L147,2)*ROUND(G147,3),2)</f>
      </c>
      <c s="36" t="s">
        <v>66</v>
      </c>
      <c>
        <f>(M147*21)/100</f>
      </c>
      <c t="s">
        <v>26</v>
      </c>
    </row>
    <row r="148" spans="1:5" ht="12.75">
      <c r="A148" s="35" t="s">
        <v>55</v>
      </c>
      <c r="E148" s="39" t="s">
        <v>4</v>
      </c>
    </row>
    <row r="149" spans="1:5" ht="12.75">
      <c r="A149" s="35" t="s">
        <v>57</v>
      </c>
      <c r="E149" s="40" t="s">
        <v>14745</v>
      </c>
    </row>
    <row r="150" spans="1:5" ht="12.75">
      <c r="A150" t="s">
        <v>59</v>
      </c>
      <c r="E150" s="39" t="s">
        <v>68</v>
      </c>
    </row>
    <row r="151" spans="1:16" ht="12.75">
      <c r="A151" t="s">
        <v>48</v>
      </c>
      <c s="34" t="s">
        <v>172</v>
      </c>
      <c s="34" t="s">
        <v>14817</v>
      </c>
      <c s="35" t="s">
        <v>4</v>
      </c>
      <c s="6" t="s">
        <v>14818</v>
      </c>
      <c s="36" t="s">
        <v>92</v>
      </c>
      <c s="37">
        <v>26</v>
      </c>
      <c s="36">
        <v>0</v>
      </c>
      <c s="36">
        <f>ROUND(G151*H151,6)</f>
      </c>
      <c r="L151" s="38">
        <v>0</v>
      </c>
      <c s="32">
        <f>ROUND(ROUND(L151,2)*ROUND(G151,3),2)</f>
      </c>
      <c s="36" t="s">
        <v>66</v>
      </c>
      <c>
        <f>(M151*21)/100</f>
      </c>
      <c t="s">
        <v>26</v>
      </c>
    </row>
    <row r="152" spans="1:5" ht="12.75">
      <c r="A152" s="35" t="s">
        <v>55</v>
      </c>
      <c r="E152" s="39" t="s">
        <v>4</v>
      </c>
    </row>
    <row r="153" spans="1:5" ht="12.75">
      <c r="A153" s="35" t="s">
        <v>57</v>
      </c>
      <c r="E153" s="40" t="s">
        <v>14745</v>
      </c>
    </row>
    <row r="154" spans="1:5" ht="12.75">
      <c r="A154" t="s">
        <v>59</v>
      </c>
      <c r="E154" s="39" t="s">
        <v>68</v>
      </c>
    </row>
    <row r="155" spans="1:16" ht="12.75">
      <c r="A155" t="s">
        <v>48</v>
      </c>
      <c s="34" t="s">
        <v>175</v>
      </c>
      <c s="34" t="s">
        <v>14819</v>
      </c>
      <c s="35" t="s">
        <v>4</v>
      </c>
      <c s="6" t="s">
        <v>14820</v>
      </c>
      <c s="36" t="s">
        <v>92</v>
      </c>
      <c s="37">
        <v>33</v>
      </c>
      <c s="36">
        <v>0</v>
      </c>
      <c s="36">
        <f>ROUND(G155*H155,6)</f>
      </c>
      <c r="L155" s="38">
        <v>0</v>
      </c>
      <c s="32">
        <f>ROUND(ROUND(L155,2)*ROUND(G155,3),2)</f>
      </c>
      <c s="36" t="s">
        <v>66</v>
      </c>
      <c>
        <f>(M155*21)/100</f>
      </c>
      <c t="s">
        <v>26</v>
      </c>
    </row>
    <row r="156" spans="1:5" ht="12.75">
      <c r="A156" s="35" t="s">
        <v>55</v>
      </c>
      <c r="E156" s="39" t="s">
        <v>4</v>
      </c>
    </row>
    <row r="157" spans="1:5" ht="12.75">
      <c r="A157" s="35" t="s">
        <v>57</v>
      </c>
      <c r="E157" s="40" t="s">
        <v>14745</v>
      </c>
    </row>
    <row r="158" spans="1:5" ht="12.75">
      <c r="A158" t="s">
        <v>59</v>
      </c>
      <c r="E158" s="39" t="s">
        <v>68</v>
      </c>
    </row>
    <row r="159" spans="1:16" ht="12.75">
      <c r="A159" t="s">
        <v>48</v>
      </c>
      <c s="34" t="s">
        <v>178</v>
      </c>
      <c s="34" t="s">
        <v>14821</v>
      </c>
      <c s="35" t="s">
        <v>4</v>
      </c>
      <c s="6" t="s">
        <v>14822</v>
      </c>
      <c s="36" t="s">
        <v>92</v>
      </c>
      <c s="37">
        <v>25</v>
      </c>
      <c s="36">
        <v>0</v>
      </c>
      <c s="36">
        <f>ROUND(G159*H159,6)</f>
      </c>
      <c r="L159" s="38">
        <v>0</v>
      </c>
      <c s="32">
        <f>ROUND(ROUND(L159,2)*ROUND(G159,3),2)</f>
      </c>
      <c s="36" t="s">
        <v>66</v>
      </c>
      <c>
        <f>(M159*21)/100</f>
      </c>
      <c t="s">
        <v>26</v>
      </c>
    </row>
    <row r="160" spans="1:5" ht="12.75">
      <c r="A160" s="35" t="s">
        <v>55</v>
      </c>
      <c r="E160" s="39" t="s">
        <v>4</v>
      </c>
    </row>
    <row r="161" spans="1:5" ht="12.75">
      <c r="A161" s="35" t="s">
        <v>57</v>
      </c>
      <c r="E161" s="40" t="s">
        <v>14745</v>
      </c>
    </row>
    <row r="162" spans="1:5" ht="12.75">
      <c r="A162" t="s">
        <v>59</v>
      </c>
      <c r="E162" s="39" t="s">
        <v>68</v>
      </c>
    </row>
    <row r="163" spans="1:16" ht="12.75">
      <c r="A163" t="s">
        <v>48</v>
      </c>
      <c s="34" t="s">
        <v>181</v>
      </c>
      <c s="34" t="s">
        <v>14823</v>
      </c>
      <c s="35" t="s">
        <v>4</v>
      </c>
      <c s="6" t="s">
        <v>14824</v>
      </c>
      <c s="36" t="s">
        <v>92</v>
      </c>
      <c s="37">
        <v>2</v>
      </c>
      <c s="36">
        <v>0</v>
      </c>
      <c s="36">
        <f>ROUND(G163*H163,6)</f>
      </c>
      <c r="L163" s="38">
        <v>0</v>
      </c>
      <c s="32">
        <f>ROUND(ROUND(L163,2)*ROUND(G163,3),2)</f>
      </c>
      <c s="36" t="s">
        <v>66</v>
      </c>
      <c>
        <f>(M163*21)/100</f>
      </c>
      <c t="s">
        <v>26</v>
      </c>
    </row>
    <row r="164" spans="1:5" ht="12.75">
      <c r="A164" s="35" t="s">
        <v>55</v>
      </c>
      <c r="E164" s="39" t="s">
        <v>4</v>
      </c>
    </row>
    <row r="165" spans="1:5" ht="12.75">
      <c r="A165" s="35" t="s">
        <v>57</v>
      </c>
      <c r="E165" s="40" t="s">
        <v>14745</v>
      </c>
    </row>
    <row r="166" spans="1:5" ht="12.75">
      <c r="A166" t="s">
        <v>59</v>
      </c>
      <c r="E166" s="39" t="s">
        <v>68</v>
      </c>
    </row>
    <row r="167" spans="1:16" ht="12.75">
      <c r="A167" t="s">
        <v>48</v>
      </c>
      <c s="34" t="s">
        <v>184</v>
      </c>
      <c s="34" t="s">
        <v>14825</v>
      </c>
      <c s="35" t="s">
        <v>4</v>
      </c>
      <c s="6" t="s">
        <v>14826</v>
      </c>
      <c s="36" t="s">
        <v>426</v>
      </c>
      <c s="37">
        <v>512</v>
      </c>
      <c s="36">
        <v>0</v>
      </c>
      <c s="36">
        <f>ROUND(G167*H167,6)</f>
      </c>
      <c r="L167" s="38">
        <v>0</v>
      </c>
      <c s="32">
        <f>ROUND(ROUND(L167,2)*ROUND(G167,3),2)</f>
      </c>
      <c s="36" t="s">
        <v>66</v>
      </c>
      <c>
        <f>(M167*21)/100</f>
      </c>
      <c t="s">
        <v>26</v>
      </c>
    </row>
    <row r="168" spans="1:5" ht="12.75">
      <c r="A168" s="35" t="s">
        <v>55</v>
      </c>
      <c r="E168" s="39" t="s">
        <v>4</v>
      </c>
    </row>
    <row r="169" spans="1:5" ht="12.75">
      <c r="A169" s="35" t="s">
        <v>57</v>
      </c>
      <c r="E169" s="40" t="s">
        <v>14652</v>
      </c>
    </row>
    <row r="170" spans="1:5" ht="12.75">
      <c r="A170" t="s">
        <v>59</v>
      </c>
      <c r="E170" s="39" t="s">
        <v>68</v>
      </c>
    </row>
    <row r="171" spans="1:13" ht="12.75">
      <c r="A171" t="s">
        <v>45</v>
      </c>
      <c r="C171" s="31" t="s">
        <v>14592</v>
      </c>
      <c r="E171" s="33" t="s">
        <v>14593</v>
      </c>
      <c r="J171" s="32">
        <f>0</f>
      </c>
      <c s="32">
        <f>0</f>
      </c>
      <c s="32">
        <f>0+L172</f>
      </c>
      <c s="32">
        <f>0+M172</f>
      </c>
    </row>
    <row r="172" spans="1:16" ht="12.75">
      <c r="A172" t="s">
        <v>48</v>
      </c>
      <c s="34" t="s">
        <v>187</v>
      </c>
      <c s="34" t="s">
        <v>14695</v>
      </c>
      <c s="35" t="s">
        <v>4</v>
      </c>
      <c s="6" t="s">
        <v>14696</v>
      </c>
      <c s="36" t="s">
        <v>92</v>
      </c>
      <c s="37">
        <v>175</v>
      </c>
      <c s="36">
        <v>0</v>
      </c>
      <c s="36">
        <f>ROUND(G172*H172,6)</f>
      </c>
      <c r="L172" s="38">
        <v>0</v>
      </c>
      <c s="32">
        <f>ROUND(ROUND(L172,2)*ROUND(G172,3),2)</f>
      </c>
      <c s="36" t="s">
        <v>66</v>
      </c>
      <c>
        <f>(M172*21)/100</f>
      </c>
      <c t="s">
        <v>26</v>
      </c>
    </row>
    <row r="173" spans="1:5" ht="12.75">
      <c r="A173" s="35" t="s">
        <v>55</v>
      </c>
      <c r="E173" s="39" t="s">
        <v>4</v>
      </c>
    </row>
    <row r="174" spans="1:5" ht="12.75">
      <c r="A174" s="35" t="s">
        <v>57</v>
      </c>
      <c r="E174" s="40" t="s">
        <v>14596</v>
      </c>
    </row>
    <row r="175" spans="1:5" ht="12.75">
      <c r="A175" t="s">
        <v>59</v>
      </c>
      <c r="E175" s="39" t="s">
        <v>68</v>
      </c>
    </row>
    <row r="176" spans="1:13" ht="12.75">
      <c r="A176" t="s">
        <v>45</v>
      </c>
      <c r="C176" s="31" t="s">
        <v>14709</v>
      </c>
      <c r="E176" s="33" t="s">
        <v>14710</v>
      </c>
      <c r="J176" s="32">
        <f>0</f>
      </c>
      <c s="32">
        <f>0</f>
      </c>
      <c s="32">
        <f>0+L177+L181+L185+L189</f>
      </c>
      <c s="32">
        <f>0+M177+M181+M185+M189</f>
      </c>
    </row>
    <row r="177" spans="1:16" ht="12.75">
      <c r="A177" t="s">
        <v>48</v>
      </c>
      <c s="34" t="s">
        <v>191</v>
      </c>
      <c s="34" t="s">
        <v>14721</v>
      </c>
      <c s="35" t="s">
        <v>4</v>
      </c>
      <c s="6" t="s">
        <v>14722</v>
      </c>
      <c s="36" t="s">
        <v>92</v>
      </c>
      <c s="37">
        <v>1</v>
      </c>
      <c s="36">
        <v>0</v>
      </c>
      <c s="36">
        <f>ROUND(G177*H177,6)</f>
      </c>
      <c r="L177" s="38">
        <v>0</v>
      </c>
      <c s="32">
        <f>ROUND(ROUND(L177,2)*ROUND(G177,3),2)</f>
      </c>
      <c s="36" t="s">
        <v>66</v>
      </c>
      <c>
        <f>(M177*21)/100</f>
      </c>
      <c t="s">
        <v>26</v>
      </c>
    </row>
    <row r="178" spans="1:5" ht="12.75">
      <c r="A178" s="35" t="s">
        <v>55</v>
      </c>
      <c r="E178" s="39" t="s">
        <v>4</v>
      </c>
    </row>
    <row r="179" spans="1:5" ht="12.75">
      <c r="A179" s="35" t="s">
        <v>57</v>
      </c>
      <c r="E179" s="40" t="s">
        <v>14652</v>
      </c>
    </row>
    <row r="180" spans="1:5" ht="12.75">
      <c r="A180" t="s">
        <v>59</v>
      </c>
      <c r="E180" s="39" t="s">
        <v>68</v>
      </c>
    </row>
    <row r="181" spans="1:16" ht="12.75">
      <c r="A181" t="s">
        <v>48</v>
      </c>
      <c s="34" t="s">
        <v>194</v>
      </c>
      <c s="34" t="s">
        <v>14723</v>
      </c>
      <c s="35" t="s">
        <v>4</v>
      </c>
      <c s="6" t="s">
        <v>14724</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14652</v>
      </c>
    </row>
    <row r="184" spans="1:5" ht="12.75">
      <c r="A184" t="s">
        <v>59</v>
      </c>
      <c r="E184" s="39" t="s">
        <v>68</v>
      </c>
    </row>
    <row r="185" spans="1:16" ht="12.75">
      <c r="A185" t="s">
        <v>48</v>
      </c>
      <c s="34" t="s">
        <v>197</v>
      </c>
      <c s="34" t="s">
        <v>960</v>
      </c>
      <c s="35" t="s">
        <v>4</v>
      </c>
      <c s="6" t="s">
        <v>450</v>
      </c>
      <c s="36" t="s">
        <v>92</v>
      </c>
      <c s="37">
        <v>1</v>
      </c>
      <c s="36">
        <v>0</v>
      </c>
      <c s="36">
        <f>ROUND(G185*H185,6)</f>
      </c>
      <c r="L185" s="38">
        <v>0</v>
      </c>
      <c s="32">
        <f>ROUND(ROUND(L185,2)*ROUND(G185,3),2)</f>
      </c>
      <c s="36" t="s">
        <v>66</v>
      </c>
      <c>
        <f>(M185*21)/100</f>
      </c>
      <c t="s">
        <v>26</v>
      </c>
    </row>
    <row r="186" spans="1:5" ht="12.75">
      <c r="A186" s="35" t="s">
        <v>55</v>
      </c>
      <c r="E186" s="39" t="s">
        <v>4</v>
      </c>
    </row>
    <row r="187" spans="1:5" ht="12.75">
      <c r="A187" s="35" t="s">
        <v>57</v>
      </c>
      <c r="E187" s="40" t="s">
        <v>14652</v>
      </c>
    </row>
    <row r="188" spans="1:5" ht="12.75">
      <c r="A188" t="s">
        <v>59</v>
      </c>
      <c r="E188" s="39" t="s">
        <v>68</v>
      </c>
    </row>
    <row r="189" spans="1:16" ht="12.75">
      <c r="A189" t="s">
        <v>48</v>
      </c>
      <c s="34" t="s">
        <v>200</v>
      </c>
      <c s="34" t="s">
        <v>14725</v>
      </c>
      <c s="35" t="s">
        <v>4</v>
      </c>
      <c s="6" t="s">
        <v>14726</v>
      </c>
      <c s="36" t="s">
        <v>426</v>
      </c>
      <c s="37">
        <v>40</v>
      </c>
      <c s="36">
        <v>0</v>
      </c>
      <c s="36">
        <f>ROUND(G189*H189,6)</f>
      </c>
      <c r="L189" s="38">
        <v>0</v>
      </c>
      <c s="32">
        <f>ROUND(ROUND(L189,2)*ROUND(G189,3),2)</f>
      </c>
      <c s="36" t="s">
        <v>66</v>
      </c>
      <c>
        <f>(M189*21)/100</f>
      </c>
      <c t="s">
        <v>26</v>
      </c>
    </row>
    <row r="190" spans="1:5" ht="12.75">
      <c r="A190" s="35" t="s">
        <v>55</v>
      </c>
      <c r="E190" s="39" t="s">
        <v>4</v>
      </c>
    </row>
    <row r="191" spans="1:5" ht="12.75">
      <c r="A191" s="35" t="s">
        <v>57</v>
      </c>
      <c r="E191" s="40" t="s">
        <v>14652</v>
      </c>
    </row>
    <row r="192" spans="1:5" ht="12.75">
      <c r="A192" t="s">
        <v>59</v>
      </c>
      <c r="E192" s="39" t="s">
        <v>68</v>
      </c>
    </row>
    <row r="193" spans="1:13" ht="12.75">
      <c r="A193" t="s">
        <v>45</v>
      </c>
      <c r="C193" s="31" t="s">
        <v>14729</v>
      </c>
      <c r="E193" s="33" t="s">
        <v>14730</v>
      </c>
      <c r="J193" s="32">
        <f>0</f>
      </c>
      <c s="32">
        <f>0</f>
      </c>
      <c s="32">
        <f>0+L194+L198+L202</f>
      </c>
      <c s="32">
        <f>0+M194+M198+M202</f>
      </c>
    </row>
    <row r="194" spans="1:16" ht="12.75">
      <c r="A194" t="s">
        <v>48</v>
      </c>
      <c s="34" t="s">
        <v>203</v>
      </c>
      <c s="34" t="s">
        <v>14827</v>
      </c>
      <c s="35" t="s">
        <v>4</v>
      </c>
      <c s="6" t="s">
        <v>14828</v>
      </c>
      <c s="36" t="s">
        <v>92</v>
      </c>
      <c s="37">
        <v>157</v>
      </c>
      <c s="36">
        <v>0</v>
      </c>
      <c s="36">
        <f>ROUND(G194*H194,6)</f>
      </c>
      <c r="L194" s="38">
        <v>0</v>
      </c>
      <c s="32">
        <f>ROUND(ROUND(L194,2)*ROUND(G194,3),2)</f>
      </c>
      <c s="36" t="s">
        <v>54</v>
      </c>
      <c>
        <f>(M194*21)/100</f>
      </c>
      <c t="s">
        <v>26</v>
      </c>
    </row>
    <row r="195" spans="1:5" ht="12.75">
      <c r="A195" s="35" t="s">
        <v>55</v>
      </c>
      <c r="E195" s="39" t="s">
        <v>4</v>
      </c>
    </row>
    <row r="196" spans="1:5" ht="12.75">
      <c r="A196" s="35" t="s">
        <v>57</v>
      </c>
      <c r="E196" s="40" t="s">
        <v>14733</v>
      </c>
    </row>
    <row r="197" spans="1:5" ht="38.25">
      <c r="A197" t="s">
        <v>59</v>
      </c>
      <c r="E197" s="39" t="s">
        <v>14829</v>
      </c>
    </row>
    <row r="198" spans="1:16" ht="12.75">
      <c r="A198" t="s">
        <v>48</v>
      </c>
      <c s="34" t="s">
        <v>206</v>
      </c>
      <c s="34" t="s">
        <v>14830</v>
      </c>
      <c s="35" t="s">
        <v>4</v>
      </c>
      <c s="6" t="s">
        <v>14831</v>
      </c>
      <c s="36" t="s">
        <v>92</v>
      </c>
      <c s="37">
        <v>163</v>
      </c>
      <c s="36">
        <v>0</v>
      </c>
      <c s="36">
        <f>ROUND(G198*H198,6)</f>
      </c>
      <c r="L198" s="38">
        <v>0</v>
      </c>
      <c s="32">
        <f>ROUND(ROUND(L198,2)*ROUND(G198,3),2)</f>
      </c>
      <c s="36" t="s">
        <v>54</v>
      </c>
      <c>
        <f>(M198*21)/100</f>
      </c>
      <c t="s">
        <v>26</v>
      </c>
    </row>
    <row r="199" spans="1:5" ht="12.75">
      <c r="A199" s="35" t="s">
        <v>55</v>
      </c>
      <c r="E199" s="39" t="s">
        <v>4</v>
      </c>
    </row>
    <row r="200" spans="1:5" ht="12.75">
      <c r="A200" s="35" t="s">
        <v>57</v>
      </c>
      <c r="E200" s="40" t="s">
        <v>14733</v>
      </c>
    </row>
    <row r="201" spans="1:5" ht="25.5">
      <c r="A201" t="s">
        <v>59</v>
      </c>
      <c r="E201" s="39" t="s">
        <v>14832</v>
      </c>
    </row>
    <row r="202" spans="1:16" ht="12.75">
      <c r="A202" t="s">
        <v>48</v>
      </c>
      <c s="34" t="s">
        <v>209</v>
      </c>
      <c s="34" t="s">
        <v>14731</v>
      </c>
      <c s="35" t="s">
        <v>4</v>
      </c>
      <c s="6" t="s">
        <v>14732</v>
      </c>
      <c s="36" t="s">
        <v>92</v>
      </c>
      <c s="37">
        <v>25</v>
      </c>
      <c s="36">
        <v>0</v>
      </c>
      <c s="36">
        <f>ROUND(G202*H202,6)</f>
      </c>
      <c r="L202" s="38">
        <v>0</v>
      </c>
      <c s="32">
        <f>ROUND(ROUND(L202,2)*ROUND(G202,3),2)</f>
      </c>
      <c s="36" t="s">
        <v>54</v>
      </c>
      <c>
        <f>(M202*21)/100</f>
      </c>
      <c t="s">
        <v>26</v>
      </c>
    </row>
    <row r="203" spans="1:5" ht="12.75">
      <c r="A203" s="35" t="s">
        <v>55</v>
      </c>
      <c r="E203" s="39" t="s">
        <v>4</v>
      </c>
    </row>
    <row r="204" spans="1:5" ht="12.75">
      <c r="A204" s="35" t="s">
        <v>57</v>
      </c>
      <c r="E204" s="40" t="s">
        <v>14733</v>
      </c>
    </row>
    <row r="205" spans="1:5" ht="25.5">
      <c r="A205" t="s">
        <v>59</v>
      </c>
      <c r="E205" s="39" t="s">
        <v>14734</v>
      </c>
    </row>
    <row r="206" spans="1:13" ht="12.75">
      <c r="A206" t="s">
        <v>45</v>
      </c>
      <c r="C206" s="31" t="s">
        <v>1380</v>
      </c>
      <c r="E206" s="33" t="s">
        <v>14833</v>
      </c>
      <c r="J206" s="32">
        <f>0</f>
      </c>
      <c s="32">
        <f>0</f>
      </c>
      <c s="32">
        <f>0+L207</f>
      </c>
      <c s="32">
        <f>0+M207</f>
      </c>
    </row>
    <row r="207" spans="1:16" ht="25.5">
      <c r="A207" t="s">
        <v>48</v>
      </c>
      <c s="34" t="s">
        <v>212</v>
      </c>
      <c s="34" t="s">
        <v>917</v>
      </c>
      <c s="35" t="s">
        <v>918</v>
      </c>
      <c s="6" t="s">
        <v>919</v>
      </c>
      <c s="36" t="s">
        <v>53</v>
      </c>
      <c s="37">
        <v>1474.5</v>
      </c>
      <c s="36">
        <v>0</v>
      </c>
      <c s="36">
        <f>ROUND(G207*H207,6)</f>
      </c>
      <c r="L207" s="38">
        <v>0</v>
      </c>
      <c s="32">
        <f>ROUND(ROUND(L207,2)*ROUND(G207,3),2)</f>
      </c>
      <c s="36" t="s">
        <v>54</v>
      </c>
      <c>
        <f>(M207*21)/100</f>
      </c>
      <c t="s">
        <v>26</v>
      </c>
    </row>
    <row r="208" spans="1:5" ht="25.5">
      <c r="A208" s="35" t="s">
        <v>55</v>
      </c>
      <c r="E208" s="39" t="s">
        <v>56</v>
      </c>
    </row>
    <row r="209" spans="1:5" ht="12.75">
      <c r="A209" s="35" t="s">
        <v>57</v>
      </c>
      <c r="E209" s="40" t="s">
        <v>14652</v>
      </c>
    </row>
    <row r="210" spans="1:5" ht="25.5">
      <c r="A210" t="s">
        <v>59</v>
      </c>
      <c r="E210"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2.xml><?xml version="1.0" encoding="utf-8"?>
<worksheet xmlns="http://schemas.openxmlformats.org/spreadsheetml/2006/main" xmlns:r="http://schemas.openxmlformats.org/officeDocument/2006/relationships">
  <dimension ref="A1:T16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14587</v>
      </c>
      <c s="41">
        <f>Rekapitulace!C283</f>
      </c>
      <c s="20" t="s">
        <v>0</v>
      </c>
      <c t="s">
        <v>22</v>
      </c>
      <c t="s">
        <v>26</v>
      </c>
    </row>
    <row r="4" spans="1:16" ht="32" customHeight="1">
      <c r="A4" s="24" t="s">
        <v>19</v>
      </c>
      <c s="25" t="s">
        <v>27</v>
      </c>
      <c s="27" t="s">
        <v>14587</v>
      </c>
      <c r="E4" s="26" t="s">
        <v>14588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COUNTIFS(L8:L165,"=0",A8:A165,"P")+COUNTIFS(L8:L165,"",A8:A165,"P")+SUM(Q8:Q165)</f>
      </c>
    </row>
    <row r="8" spans="1:13" ht="12.75">
      <c r="A8" t="s">
        <v>43</v>
      </c>
      <c r="C8" s="28" t="s">
        <v>14836</v>
      </c>
      <c r="E8" s="30" t="s">
        <v>14835</v>
      </c>
      <c r="J8" s="29">
        <f>0+J9+J94+J115+J124</f>
      </c>
      <c s="29">
        <f>0+K9+K94+K115+K124</f>
      </c>
      <c s="29">
        <f>0+L9+L94+L115+L124</f>
      </c>
      <c s="29">
        <f>0+M9+M94+M115+M124</f>
      </c>
    </row>
    <row r="9" spans="1:13" ht="12.75">
      <c r="A9" t="s">
        <v>45</v>
      </c>
      <c r="C9" s="31" t="s">
        <v>14592</v>
      </c>
      <c r="E9" s="33" t="s">
        <v>14593</v>
      </c>
      <c r="J9" s="32">
        <f>0</f>
      </c>
      <c s="32">
        <f>0</f>
      </c>
      <c s="32">
        <f>0+L10+L14+L18+L22+L26+L30+L34+L38+L42+L46+L50+L54+L58+L62+L66+L70+L74+L78+L82+L86+L90</f>
      </c>
      <c s="32">
        <f>0+M10+M14+M18+M22+M26+M30+M34+M38+M42+M46+M50+M54+M58+M62+M66+M70+M74+M78+M82+M86+M90</f>
      </c>
    </row>
    <row r="10" spans="1:16" ht="12.75">
      <c r="A10" t="s">
        <v>48</v>
      </c>
      <c s="34" t="s">
        <v>62</v>
      </c>
      <c s="34" t="s">
        <v>14597</v>
      </c>
      <c s="35" t="s">
        <v>4</v>
      </c>
      <c s="6" t="s">
        <v>14598</v>
      </c>
      <c s="36" t="s">
        <v>92</v>
      </c>
      <c s="37">
        <v>98</v>
      </c>
      <c s="36">
        <v>0</v>
      </c>
      <c s="36">
        <f>ROUND(G10*H10,6)</f>
      </c>
      <c r="L10" s="38">
        <v>0</v>
      </c>
      <c s="32">
        <f>ROUND(ROUND(L10,2)*ROUND(G10,3),2)</f>
      </c>
      <c s="36" t="s">
        <v>66</v>
      </c>
      <c>
        <f>(M10*21)/100</f>
      </c>
      <c t="s">
        <v>26</v>
      </c>
    </row>
    <row r="11" spans="1:5" ht="12.75">
      <c r="A11" s="35" t="s">
        <v>55</v>
      </c>
      <c r="E11" s="39" t="s">
        <v>4</v>
      </c>
    </row>
    <row r="12" spans="1:5" ht="12.75">
      <c r="A12" s="35" t="s">
        <v>57</v>
      </c>
      <c r="E12" s="40" t="s">
        <v>14596</v>
      </c>
    </row>
    <row r="13" spans="1:5" ht="12.75">
      <c r="A13" t="s">
        <v>59</v>
      </c>
      <c r="E13" s="39" t="s">
        <v>68</v>
      </c>
    </row>
    <row r="14" spans="1:16" ht="12.75">
      <c r="A14" t="s">
        <v>48</v>
      </c>
      <c s="34" t="s">
        <v>26</v>
      </c>
      <c s="34" t="s">
        <v>14611</v>
      </c>
      <c s="35" t="s">
        <v>4</v>
      </c>
      <c s="6" t="s">
        <v>14612</v>
      </c>
      <c s="36" t="s">
        <v>92</v>
      </c>
      <c s="37">
        <v>8</v>
      </c>
      <c s="36">
        <v>0</v>
      </c>
      <c s="36">
        <f>ROUND(G14*H14,6)</f>
      </c>
      <c r="L14" s="38">
        <v>0</v>
      </c>
      <c s="32">
        <f>ROUND(ROUND(L14,2)*ROUND(G14,3),2)</f>
      </c>
      <c s="36" t="s">
        <v>66</v>
      </c>
      <c>
        <f>(M14*21)/100</f>
      </c>
      <c t="s">
        <v>26</v>
      </c>
    </row>
    <row r="15" spans="1:5" ht="12.75">
      <c r="A15" s="35" t="s">
        <v>55</v>
      </c>
      <c r="E15" s="39" t="s">
        <v>4</v>
      </c>
    </row>
    <row r="16" spans="1:5" ht="12.75">
      <c r="A16" s="35" t="s">
        <v>57</v>
      </c>
      <c r="E16" s="40" t="s">
        <v>14596</v>
      </c>
    </row>
    <row r="17" spans="1:5" ht="12.75">
      <c r="A17" t="s">
        <v>59</v>
      </c>
      <c r="E17" s="39" t="s">
        <v>68</v>
      </c>
    </row>
    <row r="18" spans="1:16" ht="12.75">
      <c r="A18" t="s">
        <v>48</v>
      </c>
      <c s="34" t="s">
        <v>25</v>
      </c>
      <c s="34" t="s">
        <v>14837</v>
      </c>
      <c s="35" t="s">
        <v>4</v>
      </c>
      <c s="6" t="s">
        <v>14838</v>
      </c>
      <c s="36" t="s">
        <v>92</v>
      </c>
      <c s="37">
        <v>41</v>
      </c>
      <c s="36">
        <v>0</v>
      </c>
      <c s="36">
        <f>ROUND(G18*H18,6)</f>
      </c>
      <c r="L18" s="38">
        <v>0</v>
      </c>
      <c s="32">
        <f>ROUND(ROUND(L18,2)*ROUND(G18,3),2)</f>
      </c>
      <c s="36" t="s">
        <v>66</v>
      </c>
      <c>
        <f>(M18*21)/100</f>
      </c>
      <c t="s">
        <v>26</v>
      </c>
    </row>
    <row r="19" spans="1:5" ht="12.75">
      <c r="A19" s="35" t="s">
        <v>55</v>
      </c>
      <c r="E19" s="39" t="s">
        <v>4</v>
      </c>
    </row>
    <row r="20" spans="1:5" ht="12.75">
      <c r="A20" s="35" t="s">
        <v>57</v>
      </c>
      <c r="E20" s="40" t="s">
        <v>14596</v>
      </c>
    </row>
    <row r="21" spans="1:5" ht="12.75">
      <c r="A21" t="s">
        <v>59</v>
      </c>
      <c r="E21" s="39" t="s">
        <v>68</v>
      </c>
    </row>
    <row r="22" spans="1:16" ht="12.75">
      <c r="A22" t="s">
        <v>48</v>
      </c>
      <c s="34" t="s">
        <v>74</v>
      </c>
      <c s="34" t="s">
        <v>14839</v>
      </c>
      <c s="35" t="s">
        <v>4</v>
      </c>
      <c s="6" t="s">
        <v>14840</v>
      </c>
      <c s="36" t="s">
        <v>92</v>
      </c>
      <c s="37">
        <v>41</v>
      </c>
      <c s="36">
        <v>0</v>
      </c>
      <c s="36">
        <f>ROUND(G22*H22,6)</f>
      </c>
      <c r="L22" s="38">
        <v>0</v>
      </c>
      <c s="32">
        <f>ROUND(ROUND(L22,2)*ROUND(G22,3),2)</f>
      </c>
      <c s="36" t="s">
        <v>66</v>
      </c>
      <c>
        <f>(M22*21)/100</f>
      </c>
      <c t="s">
        <v>26</v>
      </c>
    </row>
    <row r="23" spans="1:5" ht="12.75">
      <c r="A23" s="35" t="s">
        <v>55</v>
      </c>
      <c r="E23" s="39" t="s">
        <v>4</v>
      </c>
    </row>
    <row r="24" spans="1:5" ht="12.75">
      <c r="A24" s="35" t="s">
        <v>57</v>
      </c>
      <c r="E24" s="40" t="s">
        <v>14596</v>
      </c>
    </row>
    <row r="25" spans="1:5" ht="12.75">
      <c r="A25" t="s">
        <v>59</v>
      </c>
      <c r="E25" s="39" t="s">
        <v>68</v>
      </c>
    </row>
    <row r="26" spans="1:16" ht="12.75">
      <c r="A26" t="s">
        <v>48</v>
      </c>
      <c s="34" t="s">
        <v>77</v>
      </c>
      <c s="34" t="s">
        <v>14657</v>
      </c>
      <c s="35" t="s">
        <v>4</v>
      </c>
      <c s="6" t="s">
        <v>14658</v>
      </c>
      <c s="36" t="s">
        <v>92</v>
      </c>
      <c s="37">
        <v>6</v>
      </c>
      <c s="36">
        <v>0</v>
      </c>
      <c s="36">
        <f>ROUND(G26*H26,6)</f>
      </c>
      <c r="L26" s="38">
        <v>0</v>
      </c>
      <c s="32">
        <f>ROUND(ROUND(L26,2)*ROUND(G26,3),2)</f>
      </c>
      <c s="36" t="s">
        <v>66</v>
      </c>
      <c>
        <f>(M26*21)/100</f>
      </c>
      <c t="s">
        <v>26</v>
      </c>
    </row>
    <row r="27" spans="1:5" ht="12.75">
      <c r="A27" s="35" t="s">
        <v>55</v>
      </c>
      <c r="E27" s="39" t="s">
        <v>4</v>
      </c>
    </row>
    <row r="28" spans="1:5" ht="12.75">
      <c r="A28" s="35" t="s">
        <v>57</v>
      </c>
      <c r="E28" s="40" t="s">
        <v>14596</v>
      </c>
    </row>
    <row r="29" spans="1:5" ht="12.75">
      <c r="A29" t="s">
        <v>59</v>
      </c>
      <c r="E29" s="39" t="s">
        <v>68</v>
      </c>
    </row>
    <row r="30" spans="1:16" ht="12.75">
      <c r="A30" t="s">
        <v>48</v>
      </c>
      <c s="34" t="s">
        <v>80</v>
      </c>
      <c s="34" t="s">
        <v>14659</v>
      </c>
      <c s="35" t="s">
        <v>4</v>
      </c>
      <c s="6" t="s">
        <v>14660</v>
      </c>
      <c s="36" t="s">
        <v>92</v>
      </c>
      <c s="37">
        <v>6</v>
      </c>
      <c s="36">
        <v>0</v>
      </c>
      <c s="36">
        <f>ROUND(G30*H30,6)</f>
      </c>
      <c r="L30" s="38">
        <v>0</v>
      </c>
      <c s="32">
        <f>ROUND(ROUND(L30,2)*ROUND(G30,3),2)</f>
      </c>
      <c s="36" t="s">
        <v>66</v>
      </c>
      <c>
        <f>(M30*21)/100</f>
      </c>
      <c t="s">
        <v>26</v>
      </c>
    </row>
    <row r="31" spans="1:5" ht="12.75">
      <c r="A31" s="35" t="s">
        <v>55</v>
      </c>
      <c r="E31" s="39" t="s">
        <v>4</v>
      </c>
    </row>
    <row r="32" spans="1:5" ht="12.75">
      <c r="A32" s="35" t="s">
        <v>57</v>
      </c>
      <c r="E32" s="40" t="s">
        <v>14596</v>
      </c>
    </row>
    <row r="33" spans="1:5" ht="12.75">
      <c r="A33" t="s">
        <v>59</v>
      </c>
      <c r="E33" s="39" t="s">
        <v>68</v>
      </c>
    </row>
    <row r="34" spans="1:16" ht="12.75">
      <c r="A34" t="s">
        <v>48</v>
      </c>
      <c s="34" t="s">
        <v>83</v>
      </c>
      <c s="34" t="s">
        <v>14841</v>
      </c>
      <c s="35" t="s">
        <v>4</v>
      </c>
      <c s="6" t="s">
        <v>14842</v>
      </c>
      <c s="36" t="s">
        <v>92</v>
      </c>
      <c s="37">
        <v>2</v>
      </c>
      <c s="36">
        <v>0</v>
      </c>
      <c s="36">
        <f>ROUND(G34*H34,6)</f>
      </c>
      <c r="L34" s="38">
        <v>0</v>
      </c>
      <c s="32">
        <f>ROUND(ROUND(L34,2)*ROUND(G34,3),2)</f>
      </c>
      <c s="36" t="s">
        <v>66</v>
      </c>
      <c>
        <f>(M34*21)/100</f>
      </c>
      <c t="s">
        <v>26</v>
      </c>
    </row>
    <row r="35" spans="1:5" ht="12.75">
      <c r="A35" s="35" t="s">
        <v>55</v>
      </c>
      <c r="E35" s="39" t="s">
        <v>4</v>
      </c>
    </row>
    <row r="36" spans="1:5" ht="12.75">
      <c r="A36" s="35" t="s">
        <v>57</v>
      </c>
      <c r="E36" s="40" t="s">
        <v>14596</v>
      </c>
    </row>
    <row r="37" spans="1:5" ht="12.75">
      <c r="A37" t="s">
        <v>59</v>
      </c>
      <c r="E37" s="39" t="s">
        <v>68</v>
      </c>
    </row>
    <row r="38" spans="1:16" ht="12.75">
      <c r="A38" t="s">
        <v>48</v>
      </c>
      <c s="34" t="s">
        <v>86</v>
      </c>
      <c s="34" t="s">
        <v>14663</v>
      </c>
      <c s="35" t="s">
        <v>4</v>
      </c>
      <c s="6" t="s">
        <v>14664</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14596</v>
      </c>
    </row>
    <row r="41" spans="1:5" ht="12.75">
      <c r="A41" t="s">
        <v>59</v>
      </c>
      <c r="E41" s="39" t="s">
        <v>68</v>
      </c>
    </row>
    <row r="42" spans="1:16" ht="25.5">
      <c r="A42" t="s">
        <v>48</v>
      </c>
      <c s="34" t="s">
        <v>89</v>
      </c>
      <c s="34" t="s">
        <v>14667</v>
      </c>
      <c s="35" t="s">
        <v>4</v>
      </c>
      <c s="6" t="s">
        <v>14668</v>
      </c>
      <c s="36" t="s">
        <v>92</v>
      </c>
      <c s="37">
        <v>11</v>
      </c>
      <c s="36">
        <v>0</v>
      </c>
      <c s="36">
        <f>ROUND(G42*H42,6)</f>
      </c>
      <c r="L42" s="38">
        <v>0</v>
      </c>
      <c s="32">
        <f>ROUND(ROUND(L42,2)*ROUND(G42,3),2)</f>
      </c>
      <c s="36" t="s">
        <v>66</v>
      </c>
      <c>
        <f>(M42*21)/100</f>
      </c>
      <c t="s">
        <v>26</v>
      </c>
    </row>
    <row r="43" spans="1:5" ht="12.75">
      <c r="A43" s="35" t="s">
        <v>55</v>
      </c>
      <c r="E43" s="39" t="s">
        <v>4</v>
      </c>
    </row>
    <row r="44" spans="1:5" ht="12.75">
      <c r="A44" s="35" t="s">
        <v>57</v>
      </c>
      <c r="E44" s="40" t="s">
        <v>14596</v>
      </c>
    </row>
    <row r="45" spans="1:5" ht="12.75">
      <c r="A45" t="s">
        <v>59</v>
      </c>
      <c r="E45" s="39" t="s">
        <v>68</v>
      </c>
    </row>
    <row r="46" spans="1:16" ht="25.5">
      <c r="A46" t="s">
        <v>48</v>
      </c>
      <c s="34" t="s">
        <v>93</v>
      </c>
      <c s="34" t="s">
        <v>14669</v>
      </c>
      <c s="35" t="s">
        <v>4</v>
      </c>
      <c s="6" t="s">
        <v>14670</v>
      </c>
      <c s="36" t="s">
        <v>92</v>
      </c>
      <c s="37">
        <v>1</v>
      </c>
      <c s="36">
        <v>0</v>
      </c>
      <c s="36">
        <f>ROUND(G46*H46,6)</f>
      </c>
      <c r="L46" s="38">
        <v>0</v>
      </c>
      <c s="32">
        <f>ROUND(ROUND(L46,2)*ROUND(G46,3),2)</f>
      </c>
      <c s="36" t="s">
        <v>66</v>
      </c>
      <c>
        <f>(M46*21)/100</f>
      </c>
      <c t="s">
        <v>26</v>
      </c>
    </row>
    <row r="47" spans="1:5" ht="12.75">
      <c r="A47" s="35" t="s">
        <v>55</v>
      </c>
      <c r="E47" s="39" t="s">
        <v>4</v>
      </c>
    </row>
    <row r="48" spans="1:5" ht="12.75">
      <c r="A48" s="35" t="s">
        <v>57</v>
      </c>
      <c r="E48" s="40" t="s">
        <v>14596</v>
      </c>
    </row>
    <row r="49" spans="1:5" ht="12.75">
      <c r="A49" t="s">
        <v>59</v>
      </c>
      <c r="E49" s="39" t="s">
        <v>68</v>
      </c>
    </row>
    <row r="50" spans="1:16" ht="25.5">
      <c r="A50" t="s">
        <v>48</v>
      </c>
      <c s="34" t="s">
        <v>96</v>
      </c>
      <c s="34" t="s">
        <v>14671</v>
      </c>
      <c s="35" t="s">
        <v>4</v>
      </c>
      <c s="6" t="s">
        <v>14672</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14596</v>
      </c>
    </row>
    <row r="53" spans="1:5" ht="12.75">
      <c r="A53" t="s">
        <v>59</v>
      </c>
      <c r="E53" s="39" t="s">
        <v>68</v>
      </c>
    </row>
    <row r="54" spans="1:16" ht="12.75">
      <c r="A54" t="s">
        <v>48</v>
      </c>
      <c s="34" t="s">
        <v>99</v>
      </c>
      <c s="34" t="s">
        <v>14673</v>
      </c>
      <c s="35" t="s">
        <v>4</v>
      </c>
      <c s="6" t="s">
        <v>14674</v>
      </c>
      <c s="36" t="s">
        <v>92</v>
      </c>
      <c s="37">
        <v>16</v>
      </c>
      <c s="36">
        <v>0</v>
      </c>
      <c s="36">
        <f>ROUND(G54*H54,6)</f>
      </c>
      <c r="L54" s="38">
        <v>0</v>
      </c>
      <c s="32">
        <f>ROUND(ROUND(L54,2)*ROUND(G54,3),2)</f>
      </c>
      <c s="36" t="s">
        <v>66</v>
      </c>
      <c>
        <f>(M54*21)/100</f>
      </c>
      <c t="s">
        <v>26</v>
      </c>
    </row>
    <row r="55" spans="1:5" ht="12.75">
      <c r="A55" s="35" t="s">
        <v>55</v>
      </c>
      <c r="E55" s="39" t="s">
        <v>4</v>
      </c>
    </row>
    <row r="56" spans="1:5" ht="12.75">
      <c r="A56" s="35" t="s">
        <v>57</v>
      </c>
      <c r="E56" s="40" t="s">
        <v>14596</v>
      </c>
    </row>
    <row r="57" spans="1:5" ht="12.75">
      <c r="A57" t="s">
        <v>59</v>
      </c>
      <c r="E57" s="39" t="s">
        <v>68</v>
      </c>
    </row>
    <row r="58" spans="1:16" ht="12.75">
      <c r="A58" t="s">
        <v>48</v>
      </c>
      <c s="34" t="s">
        <v>102</v>
      </c>
      <c s="34" t="s">
        <v>14843</v>
      </c>
      <c s="35" t="s">
        <v>4</v>
      </c>
      <c s="6" t="s">
        <v>14844</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14596</v>
      </c>
    </row>
    <row r="61" spans="1:5" ht="12.75">
      <c r="A61" t="s">
        <v>59</v>
      </c>
      <c r="E61" s="39" t="s">
        <v>68</v>
      </c>
    </row>
    <row r="62" spans="1:16" ht="25.5">
      <c r="A62" t="s">
        <v>48</v>
      </c>
      <c s="34" t="s">
        <v>105</v>
      </c>
      <c s="34" t="s">
        <v>14845</v>
      </c>
      <c s="35" t="s">
        <v>4</v>
      </c>
      <c s="6" t="s">
        <v>14846</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14596</v>
      </c>
    </row>
    <row r="65" spans="1:5" ht="12.75">
      <c r="A65" t="s">
        <v>59</v>
      </c>
      <c r="E65" s="39" t="s">
        <v>68</v>
      </c>
    </row>
    <row r="66" spans="1:16" ht="12.75">
      <c r="A66" t="s">
        <v>48</v>
      </c>
      <c s="34" t="s">
        <v>108</v>
      </c>
      <c s="34" t="s">
        <v>14847</v>
      </c>
      <c s="35" t="s">
        <v>4</v>
      </c>
      <c s="6" t="s">
        <v>14848</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14596</v>
      </c>
    </row>
    <row r="69" spans="1:5" ht="12.75">
      <c r="A69" t="s">
        <v>59</v>
      </c>
      <c r="E69" s="39" t="s">
        <v>68</v>
      </c>
    </row>
    <row r="70" spans="1:16" ht="12.75">
      <c r="A70" t="s">
        <v>48</v>
      </c>
      <c s="34" t="s">
        <v>111</v>
      </c>
      <c s="34" t="s">
        <v>14849</v>
      </c>
      <c s="35" t="s">
        <v>4</v>
      </c>
      <c s="6" t="s">
        <v>14850</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14596</v>
      </c>
    </row>
    <row r="73" spans="1:5" ht="12.75">
      <c r="A73" t="s">
        <v>59</v>
      </c>
      <c r="E73" s="39" t="s">
        <v>68</v>
      </c>
    </row>
    <row r="74" spans="1:16" ht="12.75">
      <c r="A74" t="s">
        <v>48</v>
      </c>
      <c s="34" t="s">
        <v>114</v>
      </c>
      <c s="34" t="s">
        <v>14677</v>
      </c>
      <c s="35" t="s">
        <v>4</v>
      </c>
      <c s="6" t="s">
        <v>14678</v>
      </c>
      <c s="36" t="s">
        <v>71</v>
      </c>
      <c s="37">
        <v>2063</v>
      </c>
      <c s="36">
        <v>0</v>
      </c>
      <c s="36">
        <f>ROUND(G74*H74,6)</f>
      </c>
      <c r="L74" s="38">
        <v>0</v>
      </c>
      <c s="32">
        <f>ROUND(ROUND(L74,2)*ROUND(G74,3),2)</f>
      </c>
      <c s="36" t="s">
        <v>66</v>
      </c>
      <c>
        <f>(M74*21)/100</f>
      </c>
      <c t="s">
        <v>26</v>
      </c>
    </row>
    <row r="75" spans="1:5" ht="12.75">
      <c r="A75" s="35" t="s">
        <v>55</v>
      </c>
      <c r="E75" s="39" t="s">
        <v>4</v>
      </c>
    </row>
    <row r="76" spans="1:5" ht="12.75">
      <c r="A76" s="35" t="s">
        <v>57</v>
      </c>
      <c r="E76" s="40" t="s">
        <v>14596</v>
      </c>
    </row>
    <row r="77" spans="1:5" ht="12.75">
      <c r="A77" t="s">
        <v>59</v>
      </c>
      <c r="E77" s="39" t="s">
        <v>68</v>
      </c>
    </row>
    <row r="78" spans="1:16" ht="12.75">
      <c r="A78" t="s">
        <v>48</v>
      </c>
      <c s="34" t="s">
        <v>117</v>
      </c>
      <c s="34" t="s">
        <v>14683</v>
      </c>
      <c s="35" t="s">
        <v>4</v>
      </c>
      <c s="6" t="s">
        <v>14684</v>
      </c>
      <c s="36" t="s">
        <v>92</v>
      </c>
      <c s="37">
        <v>6</v>
      </c>
      <c s="36">
        <v>0</v>
      </c>
      <c s="36">
        <f>ROUND(G78*H78,6)</f>
      </c>
      <c r="L78" s="38">
        <v>0</v>
      </c>
      <c s="32">
        <f>ROUND(ROUND(L78,2)*ROUND(G78,3),2)</f>
      </c>
      <c s="36" t="s">
        <v>66</v>
      </c>
      <c>
        <f>(M78*21)/100</f>
      </c>
      <c t="s">
        <v>26</v>
      </c>
    </row>
    <row r="79" spans="1:5" ht="12.75">
      <c r="A79" s="35" t="s">
        <v>55</v>
      </c>
      <c r="E79" s="39" t="s">
        <v>4</v>
      </c>
    </row>
    <row r="80" spans="1:5" ht="12.75">
      <c r="A80" s="35" t="s">
        <v>57</v>
      </c>
      <c r="E80" s="40" t="s">
        <v>14596</v>
      </c>
    </row>
    <row r="81" spans="1:5" ht="12.75">
      <c r="A81" t="s">
        <v>59</v>
      </c>
      <c r="E81" s="39" t="s">
        <v>68</v>
      </c>
    </row>
    <row r="82" spans="1:16" ht="12.75">
      <c r="A82" t="s">
        <v>48</v>
      </c>
      <c s="34" t="s">
        <v>121</v>
      </c>
      <c s="34" t="s">
        <v>14687</v>
      </c>
      <c s="35" t="s">
        <v>4</v>
      </c>
      <c s="6" t="s">
        <v>14688</v>
      </c>
      <c s="36" t="s">
        <v>92</v>
      </c>
      <c s="37">
        <v>4</v>
      </c>
      <c s="36">
        <v>0</v>
      </c>
      <c s="36">
        <f>ROUND(G82*H82,6)</f>
      </c>
      <c r="L82" s="38">
        <v>0</v>
      </c>
      <c s="32">
        <f>ROUND(ROUND(L82,2)*ROUND(G82,3),2)</f>
      </c>
      <c s="36" t="s">
        <v>66</v>
      </c>
      <c>
        <f>(M82*21)/100</f>
      </c>
      <c t="s">
        <v>26</v>
      </c>
    </row>
    <row r="83" spans="1:5" ht="12.75">
      <c r="A83" s="35" t="s">
        <v>55</v>
      </c>
      <c r="E83" s="39" t="s">
        <v>4</v>
      </c>
    </row>
    <row r="84" spans="1:5" ht="12.75">
      <c r="A84" s="35" t="s">
        <v>57</v>
      </c>
      <c r="E84" s="40" t="s">
        <v>14596</v>
      </c>
    </row>
    <row r="85" spans="1:5" ht="12.75">
      <c r="A85" t="s">
        <v>59</v>
      </c>
      <c r="E85" s="39" t="s">
        <v>68</v>
      </c>
    </row>
    <row r="86" spans="1:16" ht="12.75">
      <c r="A86" t="s">
        <v>48</v>
      </c>
      <c s="34" t="s">
        <v>124</v>
      </c>
      <c s="34" t="s">
        <v>14689</v>
      </c>
      <c s="35" t="s">
        <v>4</v>
      </c>
      <c s="6" t="s">
        <v>14690</v>
      </c>
      <c s="36" t="s">
        <v>92</v>
      </c>
      <c s="37">
        <v>2</v>
      </c>
      <c s="36">
        <v>0</v>
      </c>
      <c s="36">
        <f>ROUND(G86*H86,6)</f>
      </c>
      <c r="L86" s="38">
        <v>0</v>
      </c>
      <c s="32">
        <f>ROUND(ROUND(L86,2)*ROUND(G86,3),2)</f>
      </c>
      <c s="36" t="s">
        <v>66</v>
      </c>
      <c>
        <f>(M86*21)/100</f>
      </c>
      <c t="s">
        <v>26</v>
      </c>
    </row>
    <row r="87" spans="1:5" ht="12.75">
      <c r="A87" s="35" t="s">
        <v>55</v>
      </c>
      <c r="E87" s="39" t="s">
        <v>4</v>
      </c>
    </row>
    <row r="88" spans="1:5" ht="12.75">
      <c r="A88" s="35" t="s">
        <v>57</v>
      </c>
      <c r="E88" s="40" t="s">
        <v>14596</v>
      </c>
    </row>
    <row r="89" spans="1:5" ht="12.75">
      <c r="A89" t="s">
        <v>59</v>
      </c>
      <c r="E89" s="39" t="s">
        <v>68</v>
      </c>
    </row>
    <row r="90" spans="1:16" ht="25.5">
      <c r="A90" t="s">
        <v>48</v>
      </c>
      <c s="34" t="s">
        <v>127</v>
      </c>
      <c s="34" t="s">
        <v>14699</v>
      </c>
      <c s="35" t="s">
        <v>4</v>
      </c>
      <c s="6" t="s">
        <v>14700</v>
      </c>
      <c s="36" t="s">
        <v>92</v>
      </c>
      <c s="37">
        <v>20</v>
      </c>
      <c s="36">
        <v>0</v>
      </c>
      <c s="36">
        <f>ROUND(G90*H90,6)</f>
      </c>
      <c r="L90" s="38">
        <v>0</v>
      </c>
      <c s="32">
        <f>ROUND(ROUND(L90,2)*ROUND(G90,3),2)</f>
      </c>
      <c s="36" t="s">
        <v>66</v>
      </c>
      <c>
        <f>(M90*21)/100</f>
      </c>
      <c t="s">
        <v>26</v>
      </c>
    </row>
    <row r="91" spans="1:5" ht="12.75">
      <c r="A91" s="35" t="s">
        <v>55</v>
      </c>
      <c r="E91" s="39" t="s">
        <v>4</v>
      </c>
    </row>
    <row r="92" spans="1:5" ht="12.75">
      <c r="A92" s="35" t="s">
        <v>57</v>
      </c>
      <c r="E92" s="40" t="s">
        <v>14652</v>
      </c>
    </row>
    <row r="93" spans="1:5" ht="12.75">
      <c r="A93" t="s">
        <v>59</v>
      </c>
      <c r="E93" s="39" t="s">
        <v>68</v>
      </c>
    </row>
    <row r="94" spans="1:13" ht="12.75">
      <c r="A94" t="s">
        <v>45</v>
      </c>
      <c r="C94" s="31" t="s">
        <v>14709</v>
      </c>
      <c r="E94" s="33" t="s">
        <v>14710</v>
      </c>
      <c r="J94" s="32">
        <f>0</f>
      </c>
      <c s="32">
        <f>0</f>
      </c>
      <c s="32">
        <f>0+L95+L99+L103+L107+L111</f>
      </c>
      <c s="32">
        <f>0+M95+M99+M103+M107+M111</f>
      </c>
    </row>
    <row r="95" spans="1:16" ht="12.75">
      <c r="A95" t="s">
        <v>48</v>
      </c>
      <c s="34" t="s">
        <v>130</v>
      </c>
      <c s="34" t="s">
        <v>14721</v>
      </c>
      <c s="35" t="s">
        <v>4</v>
      </c>
      <c s="6" t="s">
        <v>14722</v>
      </c>
      <c s="36" t="s">
        <v>92</v>
      </c>
      <c s="37">
        <v>1</v>
      </c>
      <c s="36">
        <v>0</v>
      </c>
      <c s="36">
        <f>ROUND(G95*H95,6)</f>
      </c>
      <c r="L95" s="38">
        <v>0</v>
      </c>
      <c s="32">
        <f>ROUND(ROUND(L95,2)*ROUND(G95,3),2)</f>
      </c>
      <c s="36" t="s">
        <v>66</v>
      </c>
      <c>
        <f>(M95*21)/100</f>
      </c>
      <c t="s">
        <v>26</v>
      </c>
    </row>
    <row r="96" spans="1:5" ht="12.75">
      <c r="A96" s="35" t="s">
        <v>55</v>
      </c>
      <c r="E96" s="39" t="s">
        <v>4</v>
      </c>
    </row>
    <row r="97" spans="1:5" ht="12.75">
      <c r="A97" s="35" t="s">
        <v>57</v>
      </c>
      <c r="E97" s="40" t="s">
        <v>14652</v>
      </c>
    </row>
    <row r="98" spans="1:5" ht="12.75">
      <c r="A98" t="s">
        <v>59</v>
      </c>
      <c r="E98" s="39" t="s">
        <v>68</v>
      </c>
    </row>
    <row r="99" spans="1:16" ht="12.75">
      <c r="A99" t="s">
        <v>48</v>
      </c>
      <c s="34" t="s">
        <v>133</v>
      </c>
      <c s="34" t="s">
        <v>14723</v>
      </c>
      <c s="35" t="s">
        <v>4</v>
      </c>
      <c s="6" t="s">
        <v>14724</v>
      </c>
      <c s="36" t="s">
        <v>92</v>
      </c>
      <c s="37">
        <v>1</v>
      </c>
      <c s="36">
        <v>0</v>
      </c>
      <c s="36">
        <f>ROUND(G99*H99,6)</f>
      </c>
      <c r="L99" s="38">
        <v>0</v>
      </c>
      <c s="32">
        <f>ROUND(ROUND(L99,2)*ROUND(G99,3),2)</f>
      </c>
      <c s="36" t="s">
        <v>66</v>
      </c>
      <c>
        <f>(M99*21)/100</f>
      </c>
      <c t="s">
        <v>26</v>
      </c>
    </row>
    <row r="100" spans="1:5" ht="12.75">
      <c r="A100" s="35" t="s">
        <v>55</v>
      </c>
      <c r="E100" s="39" t="s">
        <v>4</v>
      </c>
    </row>
    <row r="101" spans="1:5" ht="12.75">
      <c r="A101" s="35" t="s">
        <v>57</v>
      </c>
      <c r="E101" s="40" t="s">
        <v>14652</v>
      </c>
    </row>
    <row r="102" spans="1:5" ht="12.75">
      <c r="A102" t="s">
        <v>59</v>
      </c>
      <c r="E102" s="39" t="s">
        <v>68</v>
      </c>
    </row>
    <row r="103" spans="1:16" ht="12.75">
      <c r="A103" t="s">
        <v>48</v>
      </c>
      <c s="34" t="s">
        <v>136</v>
      </c>
      <c s="34" t="s">
        <v>960</v>
      </c>
      <c s="35" t="s">
        <v>4</v>
      </c>
      <c s="6" t="s">
        <v>450</v>
      </c>
      <c s="36" t="s">
        <v>92</v>
      </c>
      <c s="37">
        <v>1</v>
      </c>
      <c s="36">
        <v>0</v>
      </c>
      <c s="36">
        <f>ROUND(G103*H103,6)</f>
      </c>
      <c r="L103" s="38">
        <v>0</v>
      </c>
      <c s="32">
        <f>ROUND(ROUND(L103,2)*ROUND(G103,3),2)</f>
      </c>
      <c s="36" t="s">
        <v>66</v>
      </c>
      <c>
        <f>(M103*21)/100</f>
      </c>
      <c t="s">
        <v>26</v>
      </c>
    </row>
    <row r="104" spans="1:5" ht="12.75">
      <c r="A104" s="35" t="s">
        <v>55</v>
      </c>
      <c r="E104" s="39" t="s">
        <v>4</v>
      </c>
    </row>
    <row r="105" spans="1:5" ht="12.75">
      <c r="A105" s="35" t="s">
        <v>57</v>
      </c>
      <c r="E105" s="40" t="s">
        <v>14652</v>
      </c>
    </row>
    <row r="106" spans="1:5" ht="12.75">
      <c r="A106" t="s">
        <v>59</v>
      </c>
      <c r="E106" s="39" t="s">
        <v>68</v>
      </c>
    </row>
    <row r="107" spans="1:16" ht="12.75">
      <c r="A107" t="s">
        <v>48</v>
      </c>
      <c s="34" t="s">
        <v>139</v>
      </c>
      <c s="34" t="s">
        <v>14725</v>
      </c>
      <c s="35" t="s">
        <v>4</v>
      </c>
      <c s="6" t="s">
        <v>14726</v>
      </c>
      <c s="36" t="s">
        <v>426</v>
      </c>
      <c s="37">
        <v>16</v>
      </c>
      <c s="36">
        <v>0</v>
      </c>
      <c s="36">
        <f>ROUND(G107*H107,6)</f>
      </c>
      <c r="L107" s="38">
        <v>0</v>
      </c>
      <c s="32">
        <f>ROUND(ROUND(L107,2)*ROUND(G107,3),2)</f>
      </c>
      <c s="36" t="s">
        <v>66</v>
      </c>
      <c>
        <f>(M107*21)/100</f>
      </c>
      <c t="s">
        <v>26</v>
      </c>
    </row>
    <row r="108" spans="1:5" ht="12.75">
      <c r="A108" s="35" t="s">
        <v>55</v>
      </c>
      <c r="E108" s="39" t="s">
        <v>4</v>
      </c>
    </row>
    <row r="109" spans="1:5" ht="12.75">
      <c r="A109" s="35" t="s">
        <v>57</v>
      </c>
      <c r="E109" s="40" t="s">
        <v>14652</v>
      </c>
    </row>
    <row r="110" spans="1:5" ht="12.75">
      <c r="A110" t="s">
        <v>59</v>
      </c>
      <c r="E110" s="39" t="s">
        <v>68</v>
      </c>
    </row>
    <row r="111" spans="1:16" ht="12.75">
      <c r="A111" t="s">
        <v>48</v>
      </c>
      <c s="34" t="s">
        <v>142</v>
      </c>
      <c s="34" t="s">
        <v>14727</v>
      </c>
      <c s="35" t="s">
        <v>4</v>
      </c>
      <c s="6" t="s">
        <v>14728</v>
      </c>
      <c s="36" t="s">
        <v>426</v>
      </c>
      <c s="37">
        <v>32</v>
      </c>
      <c s="36">
        <v>0</v>
      </c>
      <c s="36">
        <f>ROUND(G111*H111,6)</f>
      </c>
      <c r="L111" s="38">
        <v>0</v>
      </c>
      <c s="32">
        <f>ROUND(ROUND(L111,2)*ROUND(G111,3),2)</f>
      </c>
      <c s="36" t="s">
        <v>66</v>
      </c>
      <c>
        <f>(M111*21)/100</f>
      </c>
      <c t="s">
        <v>26</v>
      </c>
    </row>
    <row r="112" spans="1:5" ht="12.75">
      <c r="A112" s="35" t="s">
        <v>55</v>
      </c>
      <c r="E112" s="39" t="s">
        <v>4</v>
      </c>
    </row>
    <row r="113" spans="1:5" ht="12.75">
      <c r="A113" s="35" t="s">
        <v>57</v>
      </c>
      <c r="E113" s="40" t="s">
        <v>14652</v>
      </c>
    </row>
    <row r="114" spans="1:5" ht="12.75">
      <c r="A114" t="s">
        <v>59</v>
      </c>
      <c r="E114" s="39" t="s">
        <v>68</v>
      </c>
    </row>
    <row r="115" spans="1:13" ht="12.75">
      <c r="A115" t="s">
        <v>45</v>
      </c>
      <c r="C115" s="31" t="s">
        <v>14729</v>
      </c>
      <c r="E115" s="33" t="s">
        <v>14730</v>
      </c>
      <c r="J115" s="32">
        <f>0</f>
      </c>
      <c s="32">
        <f>0</f>
      </c>
      <c s="32">
        <f>0+L116+L120</f>
      </c>
      <c s="32">
        <f>0+M116+M120</f>
      </c>
    </row>
    <row r="116" spans="1:16" ht="12.75">
      <c r="A116" t="s">
        <v>48</v>
      </c>
      <c s="34" t="s">
        <v>145</v>
      </c>
      <c s="34" t="s">
        <v>14731</v>
      </c>
      <c s="35" t="s">
        <v>4</v>
      </c>
      <c s="6" t="s">
        <v>14732</v>
      </c>
      <c s="36" t="s">
        <v>92</v>
      </c>
      <c s="37">
        <v>12</v>
      </c>
      <c s="36">
        <v>0</v>
      </c>
      <c s="36">
        <f>ROUND(G116*H116,6)</f>
      </c>
      <c r="L116" s="38">
        <v>0</v>
      </c>
      <c s="32">
        <f>ROUND(ROUND(L116,2)*ROUND(G116,3),2)</f>
      </c>
      <c s="36" t="s">
        <v>54</v>
      </c>
      <c>
        <f>(M116*21)/100</f>
      </c>
      <c t="s">
        <v>26</v>
      </c>
    </row>
    <row r="117" spans="1:5" ht="12.75">
      <c r="A117" s="35" t="s">
        <v>55</v>
      </c>
      <c r="E117" s="39" t="s">
        <v>4</v>
      </c>
    </row>
    <row r="118" spans="1:5" ht="12.75">
      <c r="A118" s="35" t="s">
        <v>57</v>
      </c>
      <c r="E118" s="40" t="s">
        <v>14733</v>
      </c>
    </row>
    <row r="119" spans="1:5" ht="25.5">
      <c r="A119" t="s">
        <v>59</v>
      </c>
      <c r="E119" s="39" t="s">
        <v>14734</v>
      </c>
    </row>
    <row r="120" spans="1:16" ht="12.75">
      <c r="A120" t="s">
        <v>48</v>
      </c>
      <c s="34" t="s">
        <v>148</v>
      </c>
      <c s="34" t="s">
        <v>14735</v>
      </c>
      <c s="35" t="s">
        <v>4</v>
      </c>
      <c s="6" t="s">
        <v>14736</v>
      </c>
      <c s="36" t="s">
        <v>92</v>
      </c>
      <c s="37">
        <v>12</v>
      </c>
      <c s="36">
        <v>0</v>
      </c>
      <c s="36">
        <f>ROUND(G120*H120,6)</f>
      </c>
      <c r="L120" s="38">
        <v>0</v>
      </c>
      <c s="32">
        <f>ROUND(ROUND(L120,2)*ROUND(G120,3),2)</f>
      </c>
      <c s="36" t="s">
        <v>54</v>
      </c>
      <c>
        <f>(M120*21)/100</f>
      </c>
      <c t="s">
        <v>26</v>
      </c>
    </row>
    <row r="121" spans="1:5" ht="12.75">
      <c r="A121" s="35" t="s">
        <v>55</v>
      </c>
      <c r="E121" s="39" t="s">
        <v>4</v>
      </c>
    </row>
    <row r="122" spans="1:5" ht="12.75">
      <c r="A122" s="35" t="s">
        <v>57</v>
      </c>
      <c r="E122" s="40" t="s">
        <v>14596</v>
      </c>
    </row>
    <row r="123" spans="1:5" ht="25.5">
      <c r="A123" t="s">
        <v>59</v>
      </c>
      <c r="E123" s="39" t="s">
        <v>14737</v>
      </c>
    </row>
    <row r="124" spans="1:13" ht="12.75">
      <c r="A124" t="s">
        <v>45</v>
      </c>
      <c r="C124" s="31" t="s">
        <v>14851</v>
      </c>
      <c r="E124" s="33" t="s">
        <v>14852</v>
      </c>
      <c r="J124" s="32">
        <f>0</f>
      </c>
      <c s="32">
        <f>0</f>
      </c>
      <c s="32">
        <f>0+L125+L129+L133+L137+L141+L145+L149+L153+L157+L161+L165</f>
      </c>
      <c s="32">
        <f>0+M125+M129+M133+M137+M141+M145+M149+M153+M157+M161+M165</f>
      </c>
    </row>
    <row r="125" spans="1:16" ht="12.75">
      <c r="A125" t="s">
        <v>48</v>
      </c>
      <c s="34" t="s">
        <v>151</v>
      </c>
      <c s="34" t="s">
        <v>702</v>
      </c>
      <c s="35" t="s">
        <v>4</v>
      </c>
      <c s="6" t="s">
        <v>703</v>
      </c>
      <c s="36" t="s">
        <v>65</v>
      </c>
      <c s="37">
        <v>39</v>
      </c>
      <c s="36">
        <v>0</v>
      </c>
      <c s="36">
        <f>ROUND(G125*H125,6)</f>
      </c>
      <c r="L125" s="38">
        <v>0</v>
      </c>
      <c s="32">
        <f>ROUND(ROUND(L125,2)*ROUND(G125,3),2)</f>
      </c>
      <c s="36" t="s">
        <v>66</v>
      </c>
      <c>
        <f>(M125*21)/100</f>
      </c>
      <c t="s">
        <v>26</v>
      </c>
    </row>
    <row r="126" spans="1:5" ht="12.75">
      <c r="A126" s="35" t="s">
        <v>55</v>
      </c>
      <c r="E126" s="39" t="s">
        <v>4</v>
      </c>
    </row>
    <row r="127" spans="1:5" ht="12.75">
      <c r="A127" s="35" t="s">
        <v>57</v>
      </c>
      <c r="E127" s="40" t="s">
        <v>14853</v>
      </c>
    </row>
    <row r="128" spans="1:5" ht="12.75">
      <c r="A128" t="s">
        <v>59</v>
      </c>
      <c r="E128" s="39" t="s">
        <v>68</v>
      </c>
    </row>
    <row r="129" spans="1:16" ht="12.75">
      <c r="A129" t="s">
        <v>48</v>
      </c>
      <c s="34" t="s">
        <v>154</v>
      </c>
      <c s="34" t="s">
        <v>72</v>
      </c>
      <c s="35" t="s">
        <v>4</v>
      </c>
      <c s="6" t="s">
        <v>73</v>
      </c>
      <c s="36" t="s">
        <v>65</v>
      </c>
      <c s="37">
        <v>39</v>
      </c>
      <c s="36">
        <v>0</v>
      </c>
      <c s="36">
        <f>ROUND(G129*H129,6)</f>
      </c>
      <c r="L129" s="38">
        <v>0</v>
      </c>
      <c s="32">
        <f>ROUND(ROUND(L129,2)*ROUND(G129,3),2)</f>
      </c>
      <c s="36" t="s">
        <v>66</v>
      </c>
      <c>
        <f>(M129*21)/100</f>
      </c>
      <c t="s">
        <v>26</v>
      </c>
    </row>
    <row r="130" spans="1:5" ht="12.75">
      <c r="A130" s="35" t="s">
        <v>55</v>
      </c>
      <c r="E130" s="39" t="s">
        <v>4</v>
      </c>
    </row>
    <row r="131" spans="1:5" ht="12.75">
      <c r="A131" s="35" t="s">
        <v>57</v>
      </c>
      <c r="E131" s="40" t="s">
        <v>14853</v>
      </c>
    </row>
    <row r="132" spans="1:5" ht="12.75">
      <c r="A132" t="s">
        <v>59</v>
      </c>
      <c r="E132" s="39" t="s">
        <v>68</v>
      </c>
    </row>
    <row r="133" spans="1:16" ht="12.75">
      <c r="A133" t="s">
        <v>48</v>
      </c>
      <c s="34" t="s">
        <v>157</v>
      </c>
      <c s="34" t="s">
        <v>7299</v>
      </c>
      <c s="35" t="s">
        <v>4</v>
      </c>
      <c s="6" t="s">
        <v>7300</v>
      </c>
      <c s="36" t="s">
        <v>65</v>
      </c>
      <c s="37">
        <v>7.8</v>
      </c>
      <c s="36">
        <v>0</v>
      </c>
      <c s="36">
        <f>ROUND(G133*H133,6)</f>
      </c>
      <c r="L133" s="38">
        <v>0</v>
      </c>
      <c s="32">
        <f>ROUND(ROUND(L133,2)*ROUND(G133,3),2)</f>
      </c>
      <c s="36" t="s">
        <v>66</v>
      </c>
      <c>
        <f>(M133*21)/100</f>
      </c>
      <c t="s">
        <v>26</v>
      </c>
    </row>
    <row r="134" spans="1:5" ht="12.75">
      <c r="A134" s="35" t="s">
        <v>55</v>
      </c>
      <c r="E134" s="39" t="s">
        <v>4</v>
      </c>
    </row>
    <row r="135" spans="1:5" ht="12.75">
      <c r="A135" s="35" t="s">
        <v>57</v>
      </c>
      <c r="E135" s="40" t="s">
        <v>14853</v>
      </c>
    </row>
    <row r="136" spans="1:5" ht="12.75">
      <c r="A136" t="s">
        <v>59</v>
      </c>
      <c r="E136" s="39" t="s">
        <v>68</v>
      </c>
    </row>
    <row r="137" spans="1:16" ht="12.75">
      <c r="A137" t="s">
        <v>48</v>
      </c>
      <c s="34" t="s">
        <v>160</v>
      </c>
      <c s="34" t="s">
        <v>78</v>
      </c>
      <c s="35" t="s">
        <v>4</v>
      </c>
      <c s="6" t="s">
        <v>79</v>
      </c>
      <c s="36" t="s">
        <v>71</v>
      </c>
      <c s="37">
        <v>160</v>
      </c>
      <c s="36">
        <v>0</v>
      </c>
      <c s="36">
        <f>ROUND(G137*H137,6)</f>
      </c>
      <c r="L137" s="38">
        <v>0</v>
      </c>
      <c s="32">
        <f>ROUND(ROUND(L137,2)*ROUND(G137,3),2)</f>
      </c>
      <c s="36" t="s">
        <v>66</v>
      </c>
      <c>
        <f>(M137*21)/100</f>
      </c>
      <c t="s">
        <v>26</v>
      </c>
    </row>
    <row r="138" spans="1:5" ht="12.75">
      <c r="A138" s="35" t="s">
        <v>55</v>
      </c>
      <c r="E138" s="39" t="s">
        <v>4</v>
      </c>
    </row>
    <row r="139" spans="1:5" ht="12.75">
      <c r="A139" s="35" t="s">
        <v>57</v>
      </c>
      <c r="E139" s="40" t="s">
        <v>14853</v>
      </c>
    </row>
    <row r="140" spans="1:5" ht="12.75">
      <c r="A140" t="s">
        <v>59</v>
      </c>
      <c r="E140" s="39" t="s">
        <v>68</v>
      </c>
    </row>
    <row r="141" spans="1:16" ht="12.75">
      <c r="A141" t="s">
        <v>48</v>
      </c>
      <c s="34" t="s">
        <v>163</v>
      </c>
      <c s="34" t="s">
        <v>81</v>
      </c>
      <c s="35" t="s">
        <v>4</v>
      </c>
      <c s="6" t="s">
        <v>82</v>
      </c>
      <c s="36" t="s">
        <v>71</v>
      </c>
      <c s="37">
        <v>102</v>
      </c>
      <c s="36">
        <v>0</v>
      </c>
      <c s="36">
        <f>ROUND(G141*H141,6)</f>
      </c>
      <c r="L141" s="38">
        <v>0</v>
      </c>
      <c s="32">
        <f>ROUND(ROUND(L141,2)*ROUND(G141,3),2)</f>
      </c>
      <c s="36" t="s">
        <v>66</v>
      </c>
      <c>
        <f>(M141*21)/100</f>
      </c>
      <c t="s">
        <v>26</v>
      </c>
    </row>
    <row r="142" spans="1:5" ht="12.75">
      <c r="A142" s="35" t="s">
        <v>55</v>
      </c>
      <c r="E142" s="39" t="s">
        <v>4</v>
      </c>
    </row>
    <row r="143" spans="1:5" ht="12.75">
      <c r="A143" s="35" t="s">
        <v>57</v>
      </c>
      <c r="E143" s="40" t="s">
        <v>14853</v>
      </c>
    </row>
    <row r="144" spans="1:5" ht="12.75">
      <c r="A144" t="s">
        <v>59</v>
      </c>
      <c r="E144" s="39" t="s">
        <v>68</v>
      </c>
    </row>
    <row r="145" spans="1:16" ht="12.75">
      <c r="A145" t="s">
        <v>48</v>
      </c>
      <c s="34" t="s">
        <v>166</v>
      </c>
      <c s="34" t="s">
        <v>7457</v>
      </c>
      <c s="35" t="s">
        <v>4</v>
      </c>
      <c s="6" t="s">
        <v>7458</v>
      </c>
      <c s="36" t="s">
        <v>71</v>
      </c>
      <c s="37">
        <v>65</v>
      </c>
      <c s="36">
        <v>0</v>
      </c>
      <c s="36">
        <f>ROUND(G145*H145,6)</f>
      </c>
      <c r="L145" s="38">
        <v>0</v>
      </c>
      <c s="32">
        <f>ROUND(ROUND(L145,2)*ROUND(G145,3),2)</f>
      </c>
      <c s="36" t="s">
        <v>66</v>
      </c>
      <c>
        <f>(M145*21)/100</f>
      </c>
      <c t="s">
        <v>26</v>
      </c>
    </row>
    <row r="146" spans="1:5" ht="12.75">
      <c r="A146" s="35" t="s">
        <v>55</v>
      </c>
      <c r="E146" s="39" t="s">
        <v>4</v>
      </c>
    </row>
    <row r="147" spans="1:5" ht="12.75">
      <c r="A147" s="35" t="s">
        <v>57</v>
      </c>
      <c r="E147" s="40" t="s">
        <v>14853</v>
      </c>
    </row>
    <row r="148" spans="1:5" ht="12.75">
      <c r="A148" t="s">
        <v>59</v>
      </c>
      <c r="E148" s="39" t="s">
        <v>68</v>
      </c>
    </row>
    <row r="149" spans="1:16" ht="12.75">
      <c r="A149" t="s">
        <v>48</v>
      </c>
      <c s="34" t="s">
        <v>169</v>
      </c>
      <c s="34" t="s">
        <v>14854</v>
      </c>
      <c s="35" t="s">
        <v>4</v>
      </c>
      <c s="6" t="s">
        <v>14855</v>
      </c>
      <c s="36" t="s">
        <v>92</v>
      </c>
      <c s="37">
        <v>8</v>
      </c>
      <c s="36">
        <v>0</v>
      </c>
      <c s="36">
        <f>ROUND(G149*H149,6)</f>
      </c>
      <c r="L149" s="38">
        <v>0</v>
      </c>
      <c s="32">
        <f>ROUND(ROUND(L149,2)*ROUND(G149,3),2)</f>
      </c>
      <c s="36" t="s">
        <v>66</v>
      </c>
      <c>
        <f>(M149*21)/100</f>
      </c>
      <c t="s">
        <v>26</v>
      </c>
    </row>
    <row r="150" spans="1:5" ht="12.75">
      <c r="A150" s="35" t="s">
        <v>55</v>
      </c>
      <c r="E150" s="39" t="s">
        <v>4</v>
      </c>
    </row>
    <row r="151" spans="1:5" ht="12.75">
      <c r="A151" s="35" t="s">
        <v>57</v>
      </c>
      <c r="E151" s="40" t="s">
        <v>14856</v>
      </c>
    </row>
    <row r="152" spans="1:5" ht="12.75">
      <c r="A152" t="s">
        <v>59</v>
      </c>
      <c r="E152" s="39" t="s">
        <v>68</v>
      </c>
    </row>
    <row r="153" spans="1:16" ht="12.75">
      <c r="A153" t="s">
        <v>48</v>
      </c>
      <c s="34" t="s">
        <v>172</v>
      </c>
      <c s="34" t="s">
        <v>14857</v>
      </c>
      <c s="35" t="s">
        <v>4</v>
      </c>
      <c s="6" t="s">
        <v>14858</v>
      </c>
      <c s="36" t="s">
        <v>92</v>
      </c>
      <c s="37">
        <v>8</v>
      </c>
      <c s="36">
        <v>0</v>
      </c>
      <c s="36">
        <f>ROUND(G153*H153,6)</f>
      </c>
      <c r="L153" s="38">
        <v>0</v>
      </c>
      <c s="32">
        <f>ROUND(ROUND(L153,2)*ROUND(G153,3),2)</f>
      </c>
      <c s="36" t="s">
        <v>66</v>
      </c>
      <c>
        <f>(M153*21)/100</f>
      </c>
      <c t="s">
        <v>26</v>
      </c>
    </row>
    <row r="154" spans="1:5" ht="12.75">
      <c r="A154" s="35" t="s">
        <v>55</v>
      </c>
      <c r="E154" s="39" t="s">
        <v>4</v>
      </c>
    </row>
    <row r="155" spans="1:5" ht="12.75">
      <c r="A155" s="35" t="s">
        <v>57</v>
      </c>
      <c r="E155" s="40" t="s">
        <v>14856</v>
      </c>
    </row>
    <row r="156" spans="1:5" ht="12.75">
      <c r="A156" t="s">
        <v>59</v>
      </c>
      <c r="E156" s="39" t="s">
        <v>68</v>
      </c>
    </row>
    <row r="157" spans="1:16" ht="12.75">
      <c r="A157" t="s">
        <v>48</v>
      </c>
      <c s="34" t="s">
        <v>175</v>
      </c>
      <c s="34" t="s">
        <v>2982</v>
      </c>
      <c s="35" t="s">
        <v>4</v>
      </c>
      <c s="6" t="s">
        <v>2983</v>
      </c>
      <c s="36" t="s">
        <v>71</v>
      </c>
      <c s="37">
        <v>360</v>
      </c>
      <c s="36">
        <v>0</v>
      </c>
      <c s="36">
        <f>ROUND(G157*H157,6)</f>
      </c>
      <c r="L157" s="38">
        <v>0</v>
      </c>
      <c s="32">
        <f>ROUND(ROUND(L157,2)*ROUND(G157,3),2)</f>
      </c>
      <c s="36" t="s">
        <v>66</v>
      </c>
      <c>
        <f>(M157*21)/100</f>
      </c>
      <c t="s">
        <v>26</v>
      </c>
    </row>
    <row r="158" spans="1:5" ht="12.75">
      <c r="A158" s="35" t="s">
        <v>55</v>
      </c>
      <c r="E158" s="39" t="s">
        <v>4</v>
      </c>
    </row>
    <row r="159" spans="1:5" ht="12.75">
      <c r="A159" s="35" t="s">
        <v>57</v>
      </c>
      <c r="E159" s="40" t="s">
        <v>14856</v>
      </c>
    </row>
    <row r="160" spans="1:5" ht="12.75">
      <c r="A160" t="s">
        <v>59</v>
      </c>
      <c r="E160" s="39" t="s">
        <v>68</v>
      </c>
    </row>
    <row r="161" spans="1:16" ht="12.75">
      <c r="A161" t="s">
        <v>48</v>
      </c>
      <c s="34" t="s">
        <v>178</v>
      </c>
      <c s="34" t="s">
        <v>2419</v>
      </c>
      <c s="35" t="s">
        <v>4</v>
      </c>
      <c s="6" t="s">
        <v>2420</v>
      </c>
      <c s="36" t="s">
        <v>71</v>
      </c>
      <c s="37">
        <v>102</v>
      </c>
      <c s="36">
        <v>0</v>
      </c>
      <c s="36">
        <f>ROUND(G161*H161,6)</f>
      </c>
      <c r="L161" s="38">
        <v>0</v>
      </c>
      <c s="32">
        <f>ROUND(ROUND(L161,2)*ROUND(G161,3),2)</f>
      </c>
      <c s="36" t="s">
        <v>66</v>
      </c>
      <c>
        <f>(M161*21)/100</f>
      </c>
      <c t="s">
        <v>26</v>
      </c>
    </row>
    <row r="162" spans="1:5" ht="12.75">
      <c r="A162" s="35" t="s">
        <v>55</v>
      </c>
      <c r="E162" s="39" t="s">
        <v>4</v>
      </c>
    </row>
    <row r="163" spans="1:5" ht="12.75">
      <c r="A163" s="35" t="s">
        <v>57</v>
      </c>
      <c r="E163" s="40" t="s">
        <v>14856</v>
      </c>
    </row>
    <row r="164" spans="1:5" ht="12.75">
      <c r="A164" t="s">
        <v>59</v>
      </c>
      <c r="E164" s="39" t="s">
        <v>68</v>
      </c>
    </row>
    <row r="165" spans="1:16" ht="12.75">
      <c r="A165" t="s">
        <v>48</v>
      </c>
      <c s="34" t="s">
        <v>181</v>
      </c>
      <c s="34" t="s">
        <v>3084</v>
      </c>
      <c s="35" t="s">
        <v>4</v>
      </c>
      <c s="6" t="s">
        <v>3085</v>
      </c>
      <c s="36" t="s">
        <v>92</v>
      </c>
      <c s="37">
        <v>8</v>
      </c>
      <c s="36">
        <v>0</v>
      </c>
      <c s="36">
        <f>ROUND(G165*H165,6)</f>
      </c>
      <c r="L165" s="38">
        <v>0</v>
      </c>
      <c s="32">
        <f>ROUND(ROUND(L165,2)*ROUND(G165,3),2)</f>
      </c>
      <c s="36" t="s">
        <v>66</v>
      </c>
      <c>
        <f>(M165*21)/100</f>
      </c>
      <c t="s">
        <v>26</v>
      </c>
    </row>
    <row r="166" spans="1:5" ht="12.75">
      <c r="A166" s="35" t="s">
        <v>55</v>
      </c>
      <c r="E166" s="39" t="s">
        <v>4</v>
      </c>
    </row>
    <row r="167" spans="1:5" ht="12.75">
      <c r="A167" s="35" t="s">
        <v>57</v>
      </c>
      <c r="E167" s="40" t="s">
        <v>14652</v>
      </c>
    </row>
    <row r="168" spans="1:5" ht="12.75">
      <c r="A168" t="s">
        <v>59</v>
      </c>
      <c r="E16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3.xml><?xml version="1.0" encoding="utf-8"?>
<worksheet xmlns="http://schemas.openxmlformats.org/spreadsheetml/2006/main" xmlns:r="http://schemas.openxmlformats.org/officeDocument/2006/relationships">
  <dimension ref="A1:T10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14587</v>
      </c>
      <c s="41">
        <f>Rekapitulace!C283</f>
      </c>
      <c s="20" t="s">
        <v>0</v>
      </c>
      <c t="s">
        <v>22</v>
      </c>
      <c t="s">
        <v>26</v>
      </c>
    </row>
    <row r="4" spans="1:16" ht="32" customHeight="1">
      <c r="A4" s="24" t="s">
        <v>19</v>
      </c>
      <c s="25" t="s">
        <v>27</v>
      </c>
      <c s="27" t="s">
        <v>14587</v>
      </c>
      <c r="E4" s="26" t="s">
        <v>14588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COUNTIFS(L8:L105,"=0",A8:A105,"P")+COUNTIFS(L8:L105,"",A8:A105,"P")+SUM(Q8:Q105)</f>
      </c>
    </row>
    <row r="8" spans="1:13" ht="12.75">
      <c r="A8" t="s">
        <v>43</v>
      </c>
      <c r="C8" s="28" t="s">
        <v>14861</v>
      </c>
      <c r="E8" s="30" t="s">
        <v>14860</v>
      </c>
      <c r="J8" s="29">
        <f>0+J9+J26+J47+J52</f>
      </c>
      <c s="29">
        <f>0+K9+K26+K47+K52</f>
      </c>
      <c s="29">
        <f>0+L9+L26+L47+L52</f>
      </c>
      <c s="29">
        <f>0+M9+M26+M47+M52</f>
      </c>
    </row>
    <row r="9" spans="1:13" ht="12.75">
      <c r="A9" t="s">
        <v>45</v>
      </c>
      <c r="C9" s="31" t="s">
        <v>14592</v>
      </c>
      <c r="E9" s="33" t="s">
        <v>14593</v>
      </c>
      <c r="J9" s="32">
        <f>0</f>
      </c>
      <c s="32">
        <f>0</f>
      </c>
      <c s="32">
        <f>0+L10+L14+L18+L22</f>
      </c>
      <c s="32">
        <f>0+M10+M14+M18+M22</f>
      </c>
    </row>
    <row r="10" spans="1:16" ht="12.75">
      <c r="A10" t="s">
        <v>48</v>
      </c>
      <c s="34" t="s">
        <v>62</v>
      </c>
      <c s="34" t="s">
        <v>14862</v>
      </c>
      <c s="35" t="s">
        <v>4</v>
      </c>
      <c s="6" t="s">
        <v>14863</v>
      </c>
      <c s="36" t="s">
        <v>92</v>
      </c>
      <c s="37">
        <v>4</v>
      </c>
      <c s="36">
        <v>0</v>
      </c>
      <c s="36">
        <f>ROUND(G10*H10,6)</f>
      </c>
      <c r="L10" s="38">
        <v>0</v>
      </c>
      <c s="32">
        <f>ROUND(ROUND(L10,2)*ROUND(G10,3),2)</f>
      </c>
      <c s="36" t="s">
        <v>66</v>
      </c>
      <c>
        <f>(M10*21)/100</f>
      </c>
      <c t="s">
        <v>26</v>
      </c>
    </row>
    <row r="11" spans="1:5" ht="12.75">
      <c r="A11" s="35" t="s">
        <v>55</v>
      </c>
      <c r="E11" s="39" t="s">
        <v>4</v>
      </c>
    </row>
    <row r="12" spans="1:5" ht="12.75">
      <c r="A12" s="35" t="s">
        <v>57</v>
      </c>
      <c r="E12" s="40" t="s">
        <v>14596</v>
      </c>
    </row>
    <row r="13" spans="1:5" ht="12.75">
      <c r="A13" t="s">
        <v>59</v>
      </c>
      <c r="E13" s="39" t="s">
        <v>68</v>
      </c>
    </row>
    <row r="14" spans="1:16" ht="25.5">
      <c r="A14" t="s">
        <v>48</v>
      </c>
      <c s="34" t="s">
        <v>26</v>
      </c>
      <c s="34" t="s">
        <v>14864</v>
      </c>
      <c s="35" t="s">
        <v>4</v>
      </c>
      <c s="6" t="s">
        <v>14865</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14596</v>
      </c>
    </row>
    <row r="17" spans="1:5" ht="12.75">
      <c r="A17" t="s">
        <v>59</v>
      </c>
      <c r="E17" s="39" t="s">
        <v>68</v>
      </c>
    </row>
    <row r="18" spans="1:16" ht="25.5">
      <c r="A18" t="s">
        <v>48</v>
      </c>
      <c s="34" t="s">
        <v>25</v>
      </c>
      <c s="34" t="s">
        <v>14866</v>
      </c>
      <c s="35" t="s">
        <v>4</v>
      </c>
      <c s="6" t="s">
        <v>14867</v>
      </c>
      <c s="36" t="s">
        <v>92</v>
      </c>
      <c s="37">
        <v>2</v>
      </c>
      <c s="36">
        <v>0</v>
      </c>
      <c s="36">
        <f>ROUND(G18*H18,6)</f>
      </c>
      <c r="L18" s="38">
        <v>0</v>
      </c>
      <c s="32">
        <f>ROUND(ROUND(L18,2)*ROUND(G18,3),2)</f>
      </c>
      <c s="36" t="s">
        <v>66</v>
      </c>
      <c>
        <f>(M18*21)/100</f>
      </c>
      <c t="s">
        <v>26</v>
      </c>
    </row>
    <row r="19" spans="1:5" ht="12.75">
      <c r="A19" s="35" t="s">
        <v>55</v>
      </c>
      <c r="E19" s="39" t="s">
        <v>4</v>
      </c>
    </row>
    <row r="20" spans="1:5" ht="12.75">
      <c r="A20" s="35" t="s">
        <v>57</v>
      </c>
      <c r="E20" s="40" t="s">
        <v>14596</v>
      </c>
    </row>
    <row r="21" spans="1:5" ht="12.75">
      <c r="A21" t="s">
        <v>59</v>
      </c>
      <c r="E21" s="39" t="s">
        <v>68</v>
      </c>
    </row>
    <row r="22" spans="1:16" ht="12.75">
      <c r="A22" t="s">
        <v>48</v>
      </c>
      <c s="34" t="s">
        <v>74</v>
      </c>
      <c s="34" t="s">
        <v>14868</v>
      </c>
      <c s="35" t="s">
        <v>4</v>
      </c>
      <c s="6" t="s">
        <v>14869</v>
      </c>
      <c s="36" t="s">
        <v>92</v>
      </c>
      <c s="37">
        <v>3</v>
      </c>
      <c s="36">
        <v>0</v>
      </c>
      <c s="36">
        <f>ROUND(G22*H22,6)</f>
      </c>
      <c r="L22" s="38">
        <v>0</v>
      </c>
      <c s="32">
        <f>ROUND(ROUND(L22,2)*ROUND(G22,3),2)</f>
      </c>
      <c s="36" t="s">
        <v>66</v>
      </c>
      <c>
        <f>(M22*21)/100</f>
      </c>
      <c t="s">
        <v>26</v>
      </c>
    </row>
    <row r="23" spans="1:5" ht="12.75">
      <c r="A23" s="35" t="s">
        <v>55</v>
      </c>
      <c r="E23" s="39" t="s">
        <v>4</v>
      </c>
    </row>
    <row r="24" spans="1:5" ht="12.75">
      <c r="A24" s="35" t="s">
        <v>57</v>
      </c>
      <c r="E24" s="40" t="s">
        <v>14596</v>
      </c>
    </row>
    <row r="25" spans="1:5" ht="12.75">
      <c r="A25" t="s">
        <v>59</v>
      </c>
      <c r="E25" s="39" t="s">
        <v>68</v>
      </c>
    </row>
    <row r="26" spans="1:13" ht="12.75">
      <c r="A26" t="s">
        <v>45</v>
      </c>
      <c r="C26" s="31" t="s">
        <v>14709</v>
      </c>
      <c r="E26" s="33" t="s">
        <v>14710</v>
      </c>
      <c r="J26" s="32">
        <f>0</f>
      </c>
      <c s="32">
        <f>0</f>
      </c>
      <c s="32">
        <f>0+L27+L31+L35+L39+L43</f>
      </c>
      <c s="32">
        <f>0+M27+M31+M35+M39+M43</f>
      </c>
    </row>
    <row r="27" spans="1:16" ht="12.75">
      <c r="A27" t="s">
        <v>48</v>
      </c>
      <c s="34" t="s">
        <v>77</v>
      </c>
      <c s="34" t="s">
        <v>14721</v>
      </c>
      <c s="35" t="s">
        <v>4</v>
      </c>
      <c s="6" t="s">
        <v>14722</v>
      </c>
      <c s="36" t="s">
        <v>92</v>
      </c>
      <c s="37">
        <v>1</v>
      </c>
      <c s="36">
        <v>0</v>
      </c>
      <c s="36">
        <f>ROUND(G27*H27,6)</f>
      </c>
      <c r="L27" s="38">
        <v>0</v>
      </c>
      <c s="32">
        <f>ROUND(ROUND(L27,2)*ROUND(G27,3),2)</f>
      </c>
      <c s="36" t="s">
        <v>66</v>
      </c>
      <c>
        <f>(M27*21)/100</f>
      </c>
      <c t="s">
        <v>26</v>
      </c>
    </row>
    <row r="28" spans="1:5" ht="12.75">
      <c r="A28" s="35" t="s">
        <v>55</v>
      </c>
      <c r="E28" s="39" t="s">
        <v>4</v>
      </c>
    </row>
    <row r="29" spans="1:5" ht="12.75">
      <c r="A29" s="35" t="s">
        <v>57</v>
      </c>
      <c r="E29" s="40" t="s">
        <v>14652</v>
      </c>
    </row>
    <row r="30" spans="1:5" ht="12.75">
      <c r="A30" t="s">
        <v>59</v>
      </c>
      <c r="E30" s="39" t="s">
        <v>68</v>
      </c>
    </row>
    <row r="31" spans="1:16" ht="12.75">
      <c r="A31" t="s">
        <v>48</v>
      </c>
      <c s="34" t="s">
        <v>80</v>
      </c>
      <c s="34" t="s">
        <v>14723</v>
      </c>
      <c s="35" t="s">
        <v>4</v>
      </c>
      <c s="6" t="s">
        <v>14724</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14652</v>
      </c>
    </row>
    <row r="34" spans="1:5" ht="12.75">
      <c r="A34" t="s">
        <v>59</v>
      </c>
      <c r="E34" s="39" t="s">
        <v>68</v>
      </c>
    </row>
    <row r="35" spans="1:16" ht="12.75">
      <c r="A35" t="s">
        <v>48</v>
      </c>
      <c s="34" t="s">
        <v>83</v>
      </c>
      <c s="34" t="s">
        <v>960</v>
      </c>
      <c s="35" t="s">
        <v>4</v>
      </c>
      <c s="6" t="s">
        <v>450</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14652</v>
      </c>
    </row>
    <row r="38" spans="1:5" ht="12.75">
      <c r="A38" t="s">
        <v>59</v>
      </c>
      <c r="E38" s="39" t="s">
        <v>68</v>
      </c>
    </row>
    <row r="39" spans="1:16" ht="12.75">
      <c r="A39" t="s">
        <v>48</v>
      </c>
      <c s="34" t="s">
        <v>86</v>
      </c>
      <c s="34" t="s">
        <v>14725</v>
      </c>
      <c s="35" t="s">
        <v>4</v>
      </c>
      <c s="6" t="s">
        <v>14726</v>
      </c>
      <c s="36" t="s">
        <v>426</v>
      </c>
      <c s="37">
        <v>10</v>
      </c>
      <c s="36">
        <v>0</v>
      </c>
      <c s="36">
        <f>ROUND(G39*H39,6)</f>
      </c>
      <c r="L39" s="38">
        <v>0</v>
      </c>
      <c s="32">
        <f>ROUND(ROUND(L39,2)*ROUND(G39,3),2)</f>
      </c>
      <c s="36" t="s">
        <v>66</v>
      </c>
      <c>
        <f>(M39*21)/100</f>
      </c>
      <c t="s">
        <v>26</v>
      </c>
    </row>
    <row r="40" spans="1:5" ht="12.75">
      <c r="A40" s="35" t="s">
        <v>55</v>
      </c>
      <c r="E40" s="39" t="s">
        <v>4</v>
      </c>
    </row>
    <row r="41" spans="1:5" ht="12.75">
      <c r="A41" s="35" t="s">
        <v>57</v>
      </c>
      <c r="E41" s="40" t="s">
        <v>14652</v>
      </c>
    </row>
    <row r="42" spans="1:5" ht="12.75">
      <c r="A42" t="s">
        <v>59</v>
      </c>
      <c r="E42" s="39" t="s">
        <v>68</v>
      </c>
    </row>
    <row r="43" spans="1:16" ht="12.75">
      <c r="A43" t="s">
        <v>48</v>
      </c>
      <c s="34" t="s">
        <v>89</v>
      </c>
      <c s="34" t="s">
        <v>14727</v>
      </c>
      <c s="35" t="s">
        <v>4</v>
      </c>
      <c s="6" t="s">
        <v>14728</v>
      </c>
      <c s="36" t="s">
        <v>426</v>
      </c>
      <c s="37">
        <v>15</v>
      </c>
      <c s="36">
        <v>0</v>
      </c>
      <c s="36">
        <f>ROUND(G43*H43,6)</f>
      </c>
      <c r="L43" s="38">
        <v>0</v>
      </c>
      <c s="32">
        <f>ROUND(ROUND(L43,2)*ROUND(G43,3),2)</f>
      </c>
      <c s="36" t="s">
        <v>66</v>
      </c>
      <c>
        <f>(M43*21)/100</f>
      </c>
      <c t="s">
        <v>26</v>
      </c>
    </row>
    <row r="44" spans="1:5" ht="12.75">
      <c r="A44" s="35" t="s">
        <v>55</v>
      </c>
      <c r="E44" s="39" t="s">
        <v>4</v>
      </c>
    </row>
    <row r="45" spans="1:5" ht="12.75">
      <c r="A45" s="35" t="s">
        <v>57</v>
      </c>
      <c r="E45" s="40" t="s">
        <v>14652</v>
      </c>
    </row>
    <row r="46" spans="1:5" ht="12.75">
      <c r="A46" t="s">
        <v>59</v>
      </c>
      <c r="E46" s="39" t="s">
        <v>68</v>
      </c>
    </row>
    <row r="47" spans="1:13" ht="12.75">
      <c r="A47" t="s">
        <v>45</v>
      </c>
      <c r="C47" s="31" t="s">
        <v>14729</v>
      </c>
      <c r="E47" s="33" t="s">
        <v>14730</v>
      </c>
      <c r="J47" s="32">
        <f>0</f>
      </c>
      <c s="32">
        <f>0</f>
      </c>
      <c s="32">
        <f>0+L48</f>
      </c>
      <c s="32">
        <f>0+M48</f>
      </c>
    </row>
    <row r="48" spans="1:16" ht="12.75">
      <c r="A48" t="s">
        <v>48</v>
      </c>
      <c s="34" t="s">
        <v>93</v>
      </c>
      <c s="34" t="s">
        <v>14731</v>
      </c>
      <c s="35" t="s">
        <v>4</v>
      </c>
      <c s="6" t="s">
        <v>14732</v>
      </c>
      <c s="36" t="s">
        <v>92</v>
      </c>
      <c s="37">
        <v>2</v>
      </c>
      <c s="36">
        <v>0</v>
      </c>
      <c s="36">
        <f>ROUND(G48*H48,6)</f>
      </c>
      <c r="L48" s="38">
        <v>0</v>
      </c>
      <c s="32">
        <f>ROUND(ROUND(L48,2)*ROUND(G48,3),2)</f>
      </c>
      <c s="36" t="s">
        <v>54</v>
      </c>
      <c>
        <f>(M48*21)/100</f>
      </c>
      <c t="s">
        <v>26</v>
      </c>
    </row>
    <row r="49" spans="1:5" ht="12.75">
      <c r="A49" s="35" t="s">
        <v>55</v>
      </c>
      <c r="E49" s="39" t="s">
        <v>4</v>
      </c>
    </row>
    <row r="50" spans="1:5" ht="12.75">
      <c r="A50" s="35" t="s">
        <v>57</v>
      </c>
      <c r="E50" s="40" t="s">
        <v>14733</v>
      </c>
    </row>
    <row r="51" spans="1:5" ht="25.5">
      <c r="A51" t="s">
        <v>59</v>
      </c>
      <c r="E51" s="39" t="s">
        <v>14734</v>
      </c>
    </row>
    <row r="52" spans="1:13" ht="12.75">
      <c r="A52" t="s">
        <v>45</v>
      </c>
      <c r="C52" s="31" t="s">
        <v>14851</v>
      </c>
      <c r="E52" s="33" t="s">
        <v>14852</v>
      </c>
      <c r="J52" s="32">
        <f>0</f>
      </c>
      <c s="32">
        <f>0</f>
      </c>
      <c s="32">
        <f>0+L53+L57+L61+L65+L69+L73+L77+L81+L85+L89+L93+L97+L101+L105</f>
      </c>
      <c s="32">
        <f>0+M53+M57+M61+M65+M69+M73+M77+M81+M85+M89+M93+M97+M101+M105</f>
      </c>
    </row>
    <row r="53" spans="1:16" ht="12.75">
      <c r="A53" t="s">
        <v>48</v>
      </c>
      <c s="34" t="s">
        <v>96</v>
      </c>
      <c s="34" t="s">
        <v>702</v>
      </c>
      <c s="35" t="s">
        <v>4</v>
      </c>
      <c s="6" t="s">
        <v>703</v>
      </c>
      <c s="36" t="s">
        <v>65</v>
      </c>
      <c s="37">
        <v>103.75</v>
      </c>
      <c s="36">
        <v>0</v>
      </c>
      <c s="36">
        <f>ROUND(G53*H53,6)</f>
      </c>
      <c r="L53" s="38">
        <v>0</v>
      </c>
      <c s="32">
        <f>ROUND(ROUND(L53,2)*ROUND(G53,3),2)</f>
      </c>
      <c s="36" t="s">
        <v>66</v>
      </c>
      <c>
        <f>(M53*21)/100</f>
      </c>
      <c t="s">
        <v>26</v>
      </c>
    </row>
    <row r="54" spans="1:5" ht="12.75">
      <c r="A54" s="35" t="s">
        <v>55</v>
      </c>
      <c r="E54" s="39" t="s">
        <v>4</v>
      </c>
    </row>
    <row r="55" spans="1:5" ht="12.75">
      <c r="A55" s="35" t="s">
        <v>57</v>
      </c>
      <c r="E55" s="40" t="s">
        <v>14853</v>
      </c>
    </row>
    <row r="56" spans="1:5" ht="12.75">
      <c r="A56" t="s">
        <v>59</v>
      </c>
      <c r="E56" s="39" t="s">
        <v>68</v>
      </c>
    </row>
    <row r="57" spans="1:16" ht="12.75">
      <c r="A57" t="s">
        <v>48</v>
      </c>
      <c s="34" t="s">
        <v>99</v>
      </c>
      <c s="34" t="s">
        <v>69</v>
      </c>
      <c s="35" t="s">
        <v>4</v>
      </c>
      <c s="6" t="s">
        <v>70</v>
      </c>
      <c s="36" t="s">
        <v>71</v>
      </c>
      <c s="37">
        <v>202</v>
      </c>
      <c s="36">
        <v>0</v>
      </c>
      <c s="36">
        <f>ROUND(G57*H57,6)</f>
      </c>
      <c r="L57" s="38">
        <v>0</v>
      </c>
      <c s="32">
        <f>ROUND(ROUND(L57,2)*ROUND(G57,3),2)</f>
      </c>
      <c s="36" t="s">
        <v>66</v>
      </c>
      <c>
        <f>(M57*21)/100</f>
      </c>
      <c t="s">
        <v>26</v>
      </c>
    </row>
    <row r="58" spans="1:5" ht="12.75">
      <c r="A58" s="35" t="s">
        <v>55</v>
      </c>
      <c r="E58" s="39" t="s">
        <v>4</v>
      </c>
    </row>
    <row r="59" spans="1:5" ht="12.75">
      <c r="A59" s="35" t="s">
        <v>57</v>
      </c>
      <c r="E59" s="40" t="s">
        <v>14853</v>
      </c>
    </row>
    <row r="60" spans="1:5" ht="12.75">
      <c r="A60" t="s">
        <v>59</v>
      </c>
      <c r="E60" s="39" t="s">
        <v>68</v>
      </c>
    </row>
    <row r="61" spans="1:16" ht="12.75">
      <c r="A61" t="s">
        <v>48</v>
      </c>
      <c s="34" t="s">
        <v>102</v>
      </c>
      <c s="34" t="s">
        <v>72</v>
      </c>
      <c s="35" t="s">
        <v>4</v>
      </c>
      <c s="6" t="s">
        <v>73</v>
      </c>
      <c s="36" t="s">
        <v>65</v>
      </c>
      <c s="37">
        <v>103.75</v>
      </c>
      <c s="36">
        <v>0</v>
      </c>
      <c s="36">
        <f>ROUND(G61*H61,6)</f>
      </c>
      <c r="L61" s="38">
        <v>0</v>
      </c>
      <c s="32">
        <f>ROUND(ROUND(L61,2)*ROUND(G61,3),2)</f>
      </c>
      <c s="36" t="s">
        <v>66</v>
      </c>
      <c>
        <f>(M61*21)/100</f>
      </c>
      <c t="s">
        <v>26</v>
      </c>
    </row>
    <row r="62" spans="1:5" ht="12.75">
      <c r="A62" s="35" t="s">
        <v>55</v>
      </c>
      <c r="E62" s="39" t="s">
        <v>4</v>
      </c>
    </row>
    <row r="63" spans="1:5" ht="12.75">
      <c r="A63" s="35" t="s">
        <v>57</v>
      </c>
      <c r="E63" s="40" t="s">
        <v>14853</v>
      </c>
    </row>
    <row r="64" spans="1:5" ht="12.75">
      <c r="A64" t="s">
        <v>59</v>
      </c>
      <c r="E64" s="39" t="s">
        <v>68</v>
      </c>
    </row>
    <row r="65" spans="1:16" ht="12.75">
      <c r="A65" t="s">
        <v>48</v>
      </c>
      <c s="34" t="s">
        <v>105</v>
      </c>
      <c s="34" t="s">
        <v>7299</v>
      </c>
      <c s="35" t="s">
        <v>4</v>
      </c>
      <c s="6" t="s">
        <v>7300</v>
      </c>
      <c s="36" t="s">
        <v>65</v>
      </c>
      <c s="37">
        <v>16.5</v>
      </c>
      <c s="36">
        <v>0</v>
      </c>
      <c s="36">
        <f>ROUND(G65*H65,6)</f>
      </c>
      <c r="L65" s="38">
        <v>0</v>
      </c>
      <c s="32">
        <f>ROUND(ROUND(L65,2)*ROUND(G65,3),2)</f>
      </c>
      <c s="36" t="s">
        <v>66</v>
      </c>
      <c>
        <f>(M65*21)/100</f>
      </c>
      <c t="s">
        <v>26</v>
      </c>
    </row>
    <row r="66" spans="1:5" ht="12.75">
      <c r="A66" s="35" t="s">
        <v>55</v>
      </c>
      <c r="E66" s="39" t="s">
        <v>4</v>
      </c>
    </row>
    <row r="67" spans="1:5" ht="12.75">
      <c r="A67" s="35" t="s">
        <v>57</v>
      </c>
      <c r="E67" s="40" t="s">
        <v>14853</v>
      </c>
    </row>
    <row r="68" spans="1:5" ht="12.75">
      <c r="A68" t="s">
        <v>59</v>
      </c>
      <c r="E68" s="39" t="s">
        <v>68</v>
      </c>
    </row>
    <row r="69" spans="1:16" ht="12.75">
      <c r="A69" t="s">
        <v>48</v>
      </c>
      <c s="34" t="s">
        <v>108</v>
      </c>
      <c s="34" t="s">
        <v>81</v>
      </c>
      <c s="35" t="s">
        <v>4</v>
      </c>
      <c s="6" t="s">
        <v>82</v>
      </c>
      <c s="36" t="s">
        <v>71</v>
      </c>
      <c s="37">
        <v>202</v>
      </c>
      <c s="36">
        <v>0</v>
      </c>
      <c s="36">
        <f>ROUND(G69*H69,6)</f>
      </c>
      <c r="L69" s="38">
        <v>0</v>
      </c>
      <c s="32">
        <f>ROUND(ROUND(L69,2)*ROUND(G69,3),2)</f>
      </c>
      <c s="36" t="s">
        <v>66</v>
      </c>
      <c>
        <f>(M69*21)/100</f>
      </c>
      <c t="s">
        <v>26</v>
      </c>
    </row>
    <row r="70" spans="1:5" ht="12.75">
      <c r="A70" s="35" t="s">
        <v>55</v>
      </c>
      <c r="E70" s="39" t="s">
        <v>4</v>
      </c>
    </row>
    <row r="71" spans="1:5" ht="12.75">
      <c r="A71" s="35" t="s">
        <v>57</v>
      </c>
      <c r="E71" s="40" t="s">
        <v>14853</v>
      </c>
    </row>
    <row r="72" spans="1:5" ht="12.75">
      <c r="A72" t="s">
        <v>59</v>
      </c>
      <c r="E72" s="39" t="s">
        <v>68</v>
      </c>
    </row>
    <row r="73" spans="1:16" ht="12.75">
      <c r="A73" t="s">
        <v>48</v>
      </c>
      <c s="34" t="s">
        <v>111</v>
      </c>
      <c s="34" t="s">
        <v>14870</v>
      </c>
      <c s="35" t="s">
        <v>4</v>
      </c>
      <c s="6" t="s">
        <v>14871</v>
      </c>
      <c s="36" t="s">
        <v>71</v>
      </c>
      <c s="37">
        <v>83</v>
      </c>
      <c s="36">
        <v>0</v>
      </c>
      <c s="36">
        <f>ROUND(G73*H73,6)</f>
      </c>
      <c r="L73" s="38">
        <v>0</v>
      </c>
      <c s="32">
        <f>ROUND(ROUND(L73,2)*ROUND(G73,3),2)</f>
      </c>
      <c s="36" t="s">
        <v>66</v>
      </c>
      <c>
        <f>(M73*21)/100</f>
      </c>
      <c t="s">
        <v>26</v>
      </c>
    </row>
    <row r="74" spans="1:5" ht="12.75">
      <c r="A74" s="35" t="s">
        <v>55</v>
      </c>
      <c r="E74" s="39" t="s">
        <v>4</v>
      </c>
    </row>
    <row r="75" spans="1:5" ht="12.75">
      <c r="A75" s="35" t="s">
        <v>57</v>
      </c>
      <c r="E75" s="40" t="s">
        <v>14853</v>
      </c>
    </row>
    <row r="76" spans="1:5" ht="12.75">
      <c r="A76" t="s">
        <v>59</v>
      </c>
      <c r="E76" s="39" t="s">
        <v>68</v>
      </c>
    </row>
    <row r="77" spans="1:16" ht="25.5">
      <c r="A77" t="s">
        <v>48</v>
      </c>
      <c s="34" t="s">
        <v>114</v>
      </c>
      <c s="34" t="s">
        <v>94</v>
      </c>
      <c s="35" t="s">
        <v>4</v>
      </c>
      <c s="6" t="s">
        <v>95</v>
      </c>
      <c s="36" t="s">
        <v>92</v>
      </c>
      <c s="37">
        <v>10</v>
      </c>
      <c s="36">
        <v>0</v>
      </c>
      <c s="36">
        <f>ROUND(G77*H77,6)</f>
      </c>
      <c r="L77" s="38">
        <v>0</v>
      </c>
      <c s="32">
        <f>ROUND(ROUND(L77,2)*ROUND(G77,3),2)</f>
      </c>
      <c s="36" t="s">
        <v>66</v>
      </c>
      <c>
        <f>(M77*21)/100</f>
      </c>
      <c t="s">
        <v>26</v>
      </c>
    </row>
    <row r="78" spans="1:5" ht="12.75">
      <c r="A78" s="35" t="s">
        <v>55</v>
      </c>
      <c r="E78" s="39" t="s">
        <v>4</v>
      </c>
    </row>
    <row r="79" spans="1:5" ht="12.75">
      <c r="A79" s="35" t="s">
        <v>57</v>
      </c>
      <c r="E79" s="40" t="s">
        <v>14853</v>
      </c>
    </row>
    <row r="80" spans="1:5" ht="12.75">
      <c r="A80" t="s">
        <v>59</v>
      </c>
      <c r="E80" s="39" t="s">
        <v>68</v>
      </c>
    </row>
    <row r="81" spans="1:16" ht="12.75">
      <c r="A81" t="s">
        <v>48</v>
      </c>
      <c s="34" t="s">
        <v>117</v>
      </c>
      <c s="34" t="s">
        <v>14854</v>
      </c>
      <c s="35" t="s">
        <v>4</v>
      </c>
      <c s="6" t="s">
        <v>14855</v>
      </c>
      <c s="36" t="s">
        <v>92</v>
      </c>
      <c s="37">
        <v>12</v>
      </c>
      <c s="36">
        <v>0</v>
      </c>
      <c s="36">
        <f>ROUND(G81*H81,6)</f>
      </c>
      <c r="L81" s="38">
        <v>0</v>
      </c>
      <c s="32">
        <f>ROUND(ROUND(L81,2)*ROUND(G81,3),2)</f>
      </c>
      <c s="36" t="s">
        <v>66</v>
      </c>
      <c>
        <f>(M81*21)/100</f>
      </c>
      <c t="s">
        <v>26</v>
      </c>
    </row>
    <row r="82" spans="1:5" ht="12.75">
      <c r="A82" s="35" t="s">
        <v>55</v>
      </c>
      <c r="E82" s="39" t="s">
        <v>4</v>
      </c>
    </row>
    <row r="83" spans="1:5" ht="12.75">
      <c r="A83" s="35" t="s">
        <v>57</v>
      </c>
      <c r="E83" s="40" t="s">
        <v>14856</v>
      </c>
    </row>
    <row r="84" spans="1:5" ht="12.75">
      <c r="A84" t="s">
        <v>59</v>
      </c>
      <c r="E84" s="39" t="s">
        <v>68</v>
      </c>
    </row>
    <row r="85" spans="1:16" ht="12.75">
      <c r="A85" t="s">
        <v>48</v>
      </c>
      <c s="34" t="s">
        <v>121</v>
      </c>
      <c s="34" t="s">
        <v>14857</v>
      </c>
      <c s="35" t="s">
        <v>4</v>
      </c>
      <c s="6" t="s">
        <v>14858</v>
      </c>
      <c s="36" t="s">
        <v>92</v>
      </c>
      <c s="37">
        <v>4</v>
      </c>
      <c s="36">
        <v>0</v>
      </c>
      <c s="36">
        <f>ROUND(G85*H85,6)</f>
      </c>
      <c r="L85" s="38">
        <v>0</v>
      </c>
      <c s="32">
        <f>ROUND(ROUND(L85,2)*ROUND(G85,3),2)</f>
      </c>
      <c s="36" t="s">
        <v>66</v>
      </c>
      <c>
        <f>(M85*21)/100</f>
      </c>
      <c t="s">
        <v>26</v>
      </c>
    </row>
    <row r="86" spans="1:5" ht="12.75">
      <c r="A86" s="35" t="s">
        <v>55</v>
      </c>
      <c r="E86" s="39" t="s">
        <v>4</v>
      </c>
    </row>
    <row r="87" spans="1:5" ht="12.75">
      <c r="A87" s="35" t="s">
        <v>57</v>
      </c>
      <c r="E87" s="40" t="s">
        <v>14856</v>
      </c>
    </row>
    <row r="88" spans="1:5" ht="12.75">
      <c r="A88" t="s">
        <v>59</v>
      </c>
      <c r="E88" s="39" t="s">
        <v>68</v>
      </c>
    </row>
    <row r="89" spans="1:16" ht="12.75">
      <c r="A89" t="s">
        <v>48</v>
      </c>
      <c s="34" t="s">
        <v>124</v>
      </c>
      <c s="34" t="s">
        <v>14872</v>
      </c>
      <c s="35" t="s">
        <v>4</v>
      </c>
      <c s="6" t="s">
        <v>14873</v>
      </c>
      <c s="36" t="s">
        <v>71</v>
      </c>
      <c s="37">
        <v>180</v>
      </c>
      <c s="36">
        <v>0</v>
      </c>
      <c s="36">
        <f>ROUND(G89*H89,6)</f>
      </c>
      <c r="L89" s="38">
        <v>0</v>
      </c>
      <c s="32">
        <f>ROUND(ROUND(L89,2)*ROUND(G89,3),2)</f>
      </c>
      <c s="36" t="s">
        <v>66</v>
      </c>
      <c>
        <f>(M89*21)/100</f>
      </c>
      <c t="s">
        <v>26</v>
      </c>
    </row>
    <row r="90" spans="1:5" ht="12.75">
      <c r="A90" s="35" t="s">
        <v>55</v>
      </c>
      <c r="E90" s="39" t="s">
        <v>4</v>
      </c>
    </row>
    <row r="91" spans="1:5" ht="12.75">
      <c r="A91" s="35" t="s">
        <v>57</v>
      </c>
      <c r="E91" s="40" t="s">
        <v>14856</v>
      </c>
    </row>
    <row r="92" spans="1:5" ht="12.75">
      <c r="A92" t="s">
        <v>59</v>
      </c>
      <c r="E92" s="39" t="s">
        <v>68</v>
      </c>
    </row>
    <row r="93" spans="1:16" ht="12.75">
      <c r="A93" t="s">
        <v>48</v>
      </c>
      <c s="34" t="s">
        <v>127</v>
      </c>
      <c s="34" t="s">
        <v>14874</v>
      </c>
      <c s="35" t="s">
        <v>4</v>
      </c>
      <c s="6" t="s">
        <v>14875</v>
      </c>
      <c s="36" t="s">
        <v>71</v>
      </c>
      <c s="37">
        <v>30</v>
      </c>
      <c s="36">
        <v>0</v>
      </c>
      <c s="36">
        <f>ROUND(G93*H93,6)</f>
      </c>
      <c r="L93" s="38">
        <v>0</v>
      </c>
      <c s="32">
        <f>ROUND(ROUND(L93,2)*ROUND(G93,3),2)</f>
      </c>
      <c s="36" t="s">
        <v>66</v>
      </c>
      <c>
        <f>(M93*21)/100</f>
      </c>
      <c t="s">
        <v>26</v>
      </c>
    </row>
    <row r="94" spans="1:5" ht="12.75">
      <c r="A94" s="35" t="s">
        <v>55</v>
      </c>
      <c r="E94" s="39" t="s">
        <v>4</v>
      </c>
    </row>
    <row r="95" spans="1:5" ht="12.75">
      <c r="A95" s="35" t="s">
        <v>57</v>
      </c>
      <c r="E95" s="40" t="s">
        <v>14856</v>
      </c>
    </row>
    <row r="96" spans="1:5" ht="12.75">
      <c r="A96" t="s">
        <v>59</v>
      </c>
      <c r="E96" s="39" t="s">
        <v>68</v>
      </c>
    </row>
    <row r="97" spans="1:16" ht="12.75">
      <c r="A97" t="s">
        <v>48</v>
      </c>
      <c s="34" t="s">
        <v>130</v>
      </c>
      <c s="34" t="s">
        <v>2419</v>
      </c>
      <c s="35" t="s">
        <v>4</v>
      </c>
      <c s="6" t="s">
        <v>2420</v>
      </c>
      <c s="36" t="s">
        <v>71</v>
      </c>
      <c s="37">
        <v>202</v>
      </c>
      <c s="36">
        <v>0</v>
      </c>
      <c s="36">
        <f>ROUND(G97*H97,6)</f>
      </c>
      <c r="L97" s="38">
        <v>0</v>
      </c>
      <c s="32">
        <f>ROUND(ROUND(L97,2)*ROUND(G97,3),2)</f>
      </c>
      <c s="36" t="s">
        <v>66</v>
      </c>
      <c>
        <f>(M97*21)/100</f>
      </c>
      <c t="s">
        <v>26</v>
      </c>
    </row>
    <row r="98" spans="1:5" ht="12.75">
      <c r="A98" s="35" t="s">
        <v>55</v>
      </c>
      <c r="E98" s="39" t="s">
        <v>4</v>
      </c>
    </row>
    <row r="99" spans="1:5" ht="12.75">
      <c r="A99" s="35" t="s">
        <v>57</v>
      </c>
      <c r="E99" s="40" t="s">
        <v>14856</v>
      </c>
    </row>
    <row r="100" spans="1:5" ht="12.75">
      <c r="A100" t="s">
        <v>59</v>
      </c>
      <c r="E100" s="39" t="s">
        <v>68</v>
      </c>
    </row>
    <row r="101" spans="1:16" ht="12.75">
      <c r="A101" t="s">
        <v>48</v>
      </c>
      <c s="34" t="s">
        <v>133</v>
      </c>
      <c s="34" t="s">
        <v>3084</v>
      </c>
      <c s="35" t="s">
        <v>4</v>
      </c>
      <c s="6" t="s">
        <v>3085</v>
      </c>
      <c s="36" t="s">
        <v>92</v>
      </c>
      <c s="37">
        <v>6</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14652</v>
      </c>
    </row>
    <row r="104" spans="1:5" ht="12.75">
      <c r="A104" t="s">
        <v>59</v>
      </c>
      <c r="E104" s="39" t="s">
        <v>68</v>
      </c>
    </row>
    <row r="105" spans="1:16" ht="12.75">
      <c r="A105" t="s">
        <v>48</v>
      </c>
      <c s="34" t="s">
        <v>136</v>
      </c>
      <c s="34" t="s">
        <v>14876</v>
      </c>
      <c s="35" t="s">
        <v>4</v>
      </c>
      <c s="6" t="s">
        <v>3347</v>
      </c>
      <c s="36" t="s">
        <v>236</v>
      </c>
      <c s="37">
        <v>0.2</v>
      </c>
      <c s="36">
        <v>0</v>
      </c>
      <c s="36">
        <f>ROUND(G105*H105,6)</f>
      </c>
      <c r="L105" s="38">
        <v>0</v>
      </c>
      <c s="32">
        <f>ROUND(ROUND(L105,2)*ROUND(G105,3),2)</f>
      </c>
      <c s="36" t="s">
        <v>54</v>
      </c>
      <c>
        <f>(M105*21)/100</f>
      </c>
      <c t="s">
        <v>26</v>
      </c>
    </row>
    <row r="106" spans="1:5" ht="12.75">
      <c r="A106" s="35" t="s">
        <v>55</v>
      </c>
      <c r="E106" s="39" t="s">
        <v>4</v>
      </c>
    </row>
    <row r="107" spans="1:5" ht="12.75">
      <c r="A107" s="35" t="s">
        <v>57</v>
      </c>
      <c r="E107" s="40" t="s">
        <v>14652</v>
      </c>
    </row>
    <row r="108" spans="1:5" ht="63.75">
      <c r="A108" t="s">
        <v>59</v>
      </c>
      <c r="E108" s="39" t="s">
        <v>14877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4.xml><?xml version="1.0" encoding="utf-8"?>
<worksheet xmlns="http://schemas.openxmlformats.org/spreadsheetml/2006/main" xmlns:r="http://schemas.openxmlformats.org/officeDocument/2006/relationships">
  <dimension ref="A1:T24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14587</v>
      </c>
      <c s="41">
        <f>Rekapitulace!C283</f>
      </c>
      <c s="20" t="s">
        <v>0</v>
      </c>
      <c t="s">
        <v>22</v>
      </c>
      <c t="s">
        <v>26</v>
      </c>
    </row>
    <row r="4" spans="1:16" ht="32" customHeight="1">
      <c r="A4" s="24" t="s">
        <v>19</v>
      </c>
      <c s="25" t="s">
        <v>27</v>
      </c>
      <c s="27" t="s">
        <v>14587</v>
      </c>
      <c r="E4" s="26" t="s">
        <v>14588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COUNTIFS(L8:L240,"=0",A8:A240,"P")+COUNTIFS(L8:L240,"",A8:A240,"P")+SUM(Q8:Q240)</f>
      </c>
    </row>
    <row r="8" spans="1:13" ht="12.75">
      <c r="A8" t="s">
        <v>43</v>
      </c>
      <c r="C8" s="28" t="s">
        <v>14880</v>
      </c>
      <c r="E8" s="30" t="s">
        <v>14879</v>
      </c>
      <c r="J8" s="29">
        <f>0+J9+J46+J59+J176+J185+J222+J239</f>
      </c>
      <c s="29">
        <f>0+K9+K46+K59+K176+K185+K222+K239</f>
      </c>
      <c s="29">
        <f>0+L9+L46+L59+L176+L185+L222+L239</f>
      </c>
      <c s="29">
        <f>0+M9+M46+M59+M176+M185+M222+M239</f>
      </c>
    </row>
    <row r="9" spans="1:13" ht="12.75">
      <c r="A9" t="s">
        <v>45</v>
      </c>
      <c r="C9" s="31" t="s">
        <v>14741</v>
      </c>
      <c r="E9" s="33" t="s">
        <v>14742</v>
      </c>
      <c r="J9" s="32">
        <f>0</f>
      </c>
      <c s="32">
        <f>0</f>
      </c>
      <c s="32">
        <f>0+L10+L14+L18+L22+L26+L30+L34+L38+L42</f>
      </c>
      <c s="32">
        <f>0+M10+M14+M18+M22+M26+M30+M34+M38+M42</f>
      </c>
    </row>
    <row r="10" spans="1:16" ht="12.75">
      <c r="A10" t="s">
        <v>48</v>
      </c>
      <c s="34" t="s">
        <v>62</v>
      </c>
      <c s="34" t="s">
        <v>14743</v>
      </c>
      <c s="35" t="s">
        <v>4</v>
      </c>
      <c s="6" t="s">
        <v>14744</v>
      </c>
      <c s="36" t="s">
        <v>65</v>
      </c>
      <c s="37">
        <v>57</v>
      </c>
      <c s="36">
        <v>0</v>
      </c>
      <c s="36">
        <f>ROUND(G10*H10,6)</f>
      </c>
      <c r="L10" s="38">
        <v>0</v>
      </c>
      <c s="32">
        <f>ROUND(ROUND(L10,2)*ROUND(G10,3),2)</f>
      </c>
      <c s="36" t="s">
        <v>66</v>
      </c>
      <c>
        <f>(M10*21)/100</f>
      </c>
      <c t="s">
        <v>26</v>
      </c>
    </row>
    <row r="11" spans="1:5" ht="12.75">
      <c r="A11" s="35" t="s">
        <v>55</v>
      </c>
      <c r="E11" s="39" t="s">
        <v>4</v>
      </c>
    </row>
    <row r="12" spans="1:5" ht="12.75">
      <c r="A12" s="35" t="s">
        <v>57</v>
      </c>
      <c r="E12" s="40" t="s">
        <v>14745</v>
      </c>
    </row>
    <row r="13" spans="1:5" ht="12.75">
      <c r="A13" t="s">
        <v>59</v>
      </c>
      <c r="E13" s="39" t="s">
        <v>68</v>
      </c>
    </row>
    <row r="14" spans="1:16" ht="12.75">
      <c r="A14" t="s">
        <v>48</v>
      </c>
      <c s="34" t="s">
        <v>26</v>
      </c>
      <c s="34" t="s">
        <v>14746</v>
      </c>
      <c s="35" t="s">
        <v>4</v>
      </c>
      <c s="6" t="s">
        <v>14747</v>
      </c>
      <c s="36" t="s">
        <v>14748</v>
      </c>
      <c s="37">
        <v>684</v>
      </c>
      <c s="36">
        <v>0</v>
      </c>
      <c s="36">
        <f>ROUND(G14*H14,6)</f>
      </c>
      <c r="L14" s="38">
        <v>0</v>
      </c>
      <c s="32">
        <f>ROUND(ROUND(L14,2)*ROUND(G14,3),2)</f>
      </c>
      <c s="36" t="s">
        <v>54</v>
      </c>
      <c>
        <f>(M14*21)/100</f>
      </c>
      <c t="s">
        <v>26</v>
      </c>
    </row>
    <row r="15" spans="1:5" ht="12.75">
      <c r="A15" s="35" t="s">
        <v>55</v>
      </c>
      <c r="E15" s="39" t="s">
        <v>4</v>
      </c>
    </row>
    <row r="16" spans="1:5" ht="12.75">
      <c r="A16" s="35" t="s">
        <v>57</v>
      </c>
      <c r="E16" s="40" t="s">
        <v>14749</v>
      </c>
    </row>
    <row r="17" spans="1:5" ht="127.5">
      <c r="A17" t="s">
        <v>59</v>
      </c>
      <c r="E17" s="39" t="s">
        <v>14750</v>
      </c>
    </row>
    <row r="18" spans="1:16" ht="12.75">
      <c r="A18" t="s">
        <v>48</v>
      </c>
      <c s="34" t="s">
        <v>25</v>
      </c>
      <c s="34" t="s">
        <v>14751</v>
      </c>
      <c s="35" t="s">
        <v>4</v>
      </c>
      <c s="6" t="s">
        <v>14752</v>
      </c>
      <c s="36" t="s">
        <v>92</v>
      </c>
      <c s="37">
        <v>12</v>
      </c>
      <c s="36">
        <v>0</v>
      </c>
      <c s="36">
        <f>ROUND(G18*H18,6)</f>
      </c>
      <c r="L18" s="38">
        <v>0</v>
      </c>
      <c s="32">
        <f>ROUND(ROUND(L18,2)*ROUND(G18,3),2)</f>
      </c>
      <c s="36" t="s">
        <v>66</v>
      </c>
      <c>
        <f>(M18*21)/100</f>
      </c>
      <c t="s">
        <v>26</v>
      </c>
    </row>
    <row r="19" spans="1:5" ht="12.75">
      <c r="A19" s="35" t="s">
        <v>55</v>
      </c>
      <c r="E19" s="39" t="s">
        <v>4</v>
      </c>
    </row>
    <row r="20" spans="1:5" ht="12.75">
      <c r="A20" s="35" t="s">
        <v>57</v>
      </c>
      <c r="E20" s="40" t="s">
        <v>14745</v>
      </c>
    </row>
    <row r="21" spans="1:5" ht="12.75">
      <c r="A21" t="s">
        <v>59</v>
      </c>
      <c r="E21" s="39" t="s">
        <v>68</v>
      </c>
    </row>
    <row r="22" spans="1:16" ht="12.75">
      <c r="A22" t="s">
        <v>48</v>
      </c>
      <c s="34" t="s">
        <v>74</v>
      </c>
      <c s="34" t="s">
        <v>14753</v>
      </c>
      <c s="35" t="s">
        <v>4</v>
      </c>
      <c s="6" t="s">
        <v>14754</v>
      </c>
      <c s="36" t="s">
        <v>92</v>
      </c>
      <c s="37">
        <v>40</v>
      </c>
      <c s="36">
        <v>0</v>
      </c>
      <c s="36">
        <f>ROUND(G22*H22,6)</f>
      </c>
      <c r="L22" s="38">
        <v>0</v>
      </c>
      <c s="32">
        <f>ROUND(ROUND(L22,2)*ROUND(G22,3),2)</f>
      </c>
      <c s="36" t="s">
        <v>66</v>
      </c>
      <c>
        <f>(M22*21)/100</f>
      </c>
      <c t="s">
        <v>26</v>
      </c>
    </row>
    <row r="23" spans="1:5" ht="12.75">
      <c r="A23" s="35" t="s">
        <v>55</v>
      </c>
      <c r="E23" s="39" t="s">
        <v>4</v>
      </c>
    </row>
    <row r="24" spans="1:5" ht="12.75">
      <c r="A24" s="35" t="s">
        <v>57</v>
      </c>
      <c r="E24" s="40" t="s">
        <v>14745</v>
      </c>
    </row>
    <row r="25" spans="1:5" ht="12.75">
      <c r="A25" t="s">
        <v>59</v>
      </c>
      <c r="E25" s="39" t="s">
        <v>68</v>
      </c>
    </row>
    <row r="26" spans="1:16" ht="12.75">
      <c r="A26" t="s">
        <v>48</v>
      </c>
      <c s="34" t="s">
        <v>77</v>
      </c>
      <c s="34" t="s">
        <v>6913</v>
      </c>
      <c s="35" t="s">
        <v>4</v>
      </c>
      <c s="6" t="s">
        <v>6914</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14745</v>
      </c>
    </row>
    <row r="29" spans="1:5" ht="12.75">
      <c r="A29" t="s">
        <v>59</v>
      </c>
      <c r="E29" s="39" t="s">
        <v>68</v>
      </c>
    </row>
    <row r="30" spans="1:16" ht="12.75">
      <c r="A30" t="s">
        <v>48</v>
      </c>
      <c s="34" t="s">
        <v>80</v>
      </c>
      <c s="34" t="s">
        <v>14881</v>
      </c>
      <c s="35" t="s">
        <v>4</v>
      </c>
      <c s="6" t="s">
        <v>14882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14745</v>
      </c>
    </row>
    <row r="33" spans="1:5" ht="12.75">
      <c r="A33" t="s">
        <v>59</v>
      </c>
      <c r="E33" s="39" t="s">
        <v>68</v>
      </c>
    </row>
    <row r="34" spans="1:16" ht="12.75">
      <c r="A34" t="s">
        <v>48</v>
      </c>
      <c s="34" t="s">
        <v>83</v>
      </c>
      <c s="34" t="s">
        <v>14757</v>
      </c>
      <c s="35" t="s">
        <v>4</v>
      </c>
      <c s="6" t="s">
        <v>14758</v>
      </c>
      <c s="36" t="s">
        <v>92</v>
      </c>
      <c s="37">
        <v>7</v>
      </c>
      <c s="36">
        <v>0</v>
      </c>
      <c s="36">
        <f>ROUND(G34*H34,6)</f>
      </c>
      <c r="L34" s="38">
        <v>0</v>
      </c>
      <c s="32">
        <f>ROUND(ROUND(L34,2)*ROUND(G34,3),2)</f>
      </c>
      <c s="36" t="s">
        <v>66</v>
      </c>
      <c>
        <f>(M34*21)/100</f>
      </c>
      <c t="s">
        <v>26</v>
      </c>
    </row>
    <row r="35" spans="1:5" ht="12.75">
      <c r="A35" s="35" t="s">
        <v>55</v>
      </c>
      <c r="E35" s="39" t="s">
        <v>4</v>
      </c>
    </row>
    <row r="36" spans="1:5" ht="12.75">
      <c r="A36" s="35" t="s">
        <v>57</v>
      </c>
      <c r="E36" s="40" t="s">
        <v>14745</v>
      </c>
    </row>
    <row r="37" spans="1:5" ht="12.75">
      <c r="A37" t="s">
        <v>59</v>
      </c>
      <c r="E37" s="39" t="s">
        <v>68</v>
      </c>
    </row>
    <row r="38" spans="1:16" ht="12.75">
      <c r="A38" t="s">
        <v>48</v>
      </c>
      <c s="34" t="s">
        <v>86</v>
      </c>
      <c s="34" t="s">
        <v>14759</v>
      </c>
      <c s="35" t="s">
        <v>4</v>
      </c>
      <c s="6" t="s">
        <v>14760</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14596</v>
      </c>
    </row>
    <row r="41" spans="1:5" ht="12.75">
      <c r="A41" t="s">
        <v>59</v>
      </c>
      <c r="E41" s="39" t="s">
        <v>68</v>
      </c>
    </row>
    <row r="42" spans="1:16" ht="12.75">
      <c r="A42" t="s">
        <v>48</v>
      </c>
      <c s="34" t="s">
        <v>89</v>
      </c>
      <c s="34" t="s">
        <v>14761</v>
      </c>
      <c s="35" t="s">
        <v>4</v>
      </c>
      <c s="6" t="s">
        <v>14762</v>
      </c>
      <c s="36" t="s">
        <v>426</v>
      </c>
      <c s="37">
        <v>86</v>
      </c>
      <c s="36">
        <v>0</v>
      </c>
      <c s="36">
        <f>ROUND(G42*H42,6)</f>
      </c>
      <c r="L42" s="38">
        <v>0</v>
      </c>
      <c s="32">
        <f>ROUND(ROUND(L42,2)*ROUND(G42,3),2)</f>
      </c>
      <c s="36" t="s">
        <v>66</v>
      </c>
      <c>
        <f>(M42*21)/100</f>
      </c>
      <c t="s">
        <v>26</v>
      </c>
    </row>
    <row r="43" spans="1:5" ht="12.75">
      <c r="A43" s="35" t="s">
        <v>55</v>
      </c>
      <c r="E43" s="39" t="s">
        <v>4</v>
      </c>
    </row>
    <row r="44" spans="1:5" ht="12.75">
      <c r="A44" s="35" t="s">
        <v>57</v>
      </c>
      <c r="E44" s="40" t="s">
        <v>14652</v>
      </c>
    </row>
    <row r="45" spans="1:5" ht="12.75">
      <c r="A45" t="s">
        <v>59</v>
      </c>
      <c r="E45" s="39" t="s">
        <v>68</v>
      </c>
    </row>
    <row r="46" spans="1:13" ht="12.75">
      <c r="A46" t="s">
        <v>45</v>
      </c>
      <c r="C46" s="31" t="s">
        <v>14763</v>
      </c>
      <c r="E46" s="33" t="s">
        <v>14764</v>
      </c>
      <c r="J46" s="32">
        <f>0</f>
      </c>
      <c s="32">
        <f>0</f>
      </c>
      <c s="32">
        <f>0+L47+L51+L55</f>
      </c>
      <c s="32">
        <f>0+M47+M51+M55</f>
      </c>
    </row>
    <row r="47" spans="1:16" ht="25.5">
      <c r="A47" t="s">
        <v>48</v>
      </c>
      <c s="34" t="s">
        <v>93</v>
      </c>
      <c s="34" t="s">
        <v>14883</v>
      </c>
      <c s="35" t="s">
        <v>4</v>
      </c>
      <c s="6" t="s">
        <v>14884</v>
      </c>
      <c s="36" t="s">
        <v>92</v>
      </c>
      <c s="37">
        <v>10</v>
      </c>
      <c s="36">
        <v>0</v>
      </c>
      <c s="36">
        <f>ROUND(G47*H47,6)</f>
      </c>
      <c r="L47" s="38">
        <v>0</v>
      </c>
      <c s="32">
        <f>ROUND(ROUND(L47,2)*ROUND(G47,3),2)</f>
      </c>
      <c s="36" t="s">
        <v>66</v>
      </c>
      <c>
        <f>(M47*21)/100</f>
      </c>
      <c t="s">
        <v>26</v>
      </c>
    </row>
    <row r="48" spans="1:5" ht="12.75">
      <c r="A48" s="35" t="s">
        <v>55</v>
      </c>
      <c r="E48" s="39" t="s">
        <v>4</v>
      </c>
    </row>
    <row r="49" spans="1:5" ht="12.75">
      <c r="A49" s="35" t="s">
        <v>57</v>
      </c>
      <c r="E49" s="40" t="s">
        <v>14745</v>
      </c>
    </row>
    <row r="50" spans="1:5" ht="12.75">
      <c r="A50" t="s">
        <v>59</v>
      </c>
      <c r="E50" s="39" t="s">
        <v>68</v>
      </c>
    </row>
    <row r="51" spans="1:16" ht="12.75">
      <c r="A51" t="s">
        <v>48</v>
      </c>
      <c s="34" t="s">
        <v>96</v>
      </c>
      <c s="34" t="s">
        <v>14797</v>
      </c>
      <c s="35" t="s">
        <v>4</v>
      </c>
      <c s="6" t="s">
        <v>14798</v>
      </c>
      <c s="36" t="s">
        <v>92</v>
      </c>
      <c s="37">
        <v>4</v>
      </c>
      <c s="36">
        <v>0</v>
      </c>
      <c s="36">
        <f>ROUND(G51*H51,6)</f>
      </c>
      <c r="L51" s="38">
        <v>0</v>
      </c>
      <c s="32">
        <f>ROUND(ROUND(L51,2)*ROUND(G51,3),2)</f>
      </c>
      <c s="36" t="s">
        <v>66</v>
      </c>
      <c>
        <f>(M51*21)/100</f>
      </c>
      <c t="s">
        <v>26</v>
      </c>
    </row>
    <row r="52" spans="1:5" ht="12.75">
      <c r="A52" s="35" t="s">
        <v>55</v>
      </c>
      <c r="E52" s="39" t="s">
        <v>4</v>
      </c>
    </row>
    <row r="53" spans="1:5" ht="12.75">
      <c r="A53" s="35" t="s">
        <v>57</v>
      </c>
      <c r="E53" s="40" t="s">
        <v>14745</v>
      </c>
    </row>
    <row r="54" spans="1:5" ht="12.75">
      <c r="A54" t="s">
        <v>59</v>
      </c>
      <c r="E54" s="39" t="s">
        <v>68</v>
      </c>
    </row>
    <row r="55" spans="1:16" ht="12.75">
      <c r="A55" t="s">
        <v>48</v>
      </c>
      <c s="34" t="s">
        <v>99</v>
      </c>
      <c s="34" t="s">
        <v>14825</v>
      </c>
      <c s="35" t="s">
        <v>4</v>
      </c>
      <c s="6" t="s">
        <v>14826</v>
      </c>
      <c s="36" t="s">
        <v>426</v>
      </c>
      <c s="37">
        <v>14</v>
      </c>
      <c s="36">
        <v>0</v>
      </c>
      <c s="36">
        <f>ROUND(G55*H55,6)</f>
      </c>
      <c r="L55" s="38">
        <v>0</v>
      </c>
      <c s="32">
        <f>ROUND(ROUND(L55,2)*ROUND(G55,3),2)</f>
      </c>
      <c s="36" t="s">
        <v>66</v>
      </c>
      <c>
        <f>(M55*21)/100</f>
      </c>
      <c t="s">
        <v>26</v>
      </c>
    </row>
    <row r="56" spans="1:5" ht="12.75">
      <c r="A56" s="35" t="s">
        <v>55</v>
      </c>
      <c r="E56" s="39" t="s">
        <v>4</v>
      </c>
    </row>
    <row r="57" spans="1:5" ht="12.75">
      <c r="A57" s="35" t="s">
        <v>57</v>
      </c>
      <c r="E57" s="40" t="s">
        <v>14652</v>
      </c>
    </row>
    <row r="58" spans="1:5" ht="12.75">
      <c r="A58" t="s">
        <v>59</v>
      </c>
      <c r="E58" s="39" t="s">
        <v>68</v>
      </c>
    </row>
    <row r="59" spans="1:13" ht="12.75">
      <c r="A59" t="s">
        <v>45</v>
      </c>
      <c r="C59" s="31" t="s">
        <v>14592</v>
      </c>
      <c r="E59" s="33" t="s">
        <v>14593</v>
      </c>
      <c r="J59" s="32">
        <f>0</f>
      </c>
      <c s="32">
        <f>0</f>
      </c>
      <c s="32">
        <f>0+L60+L64+L68+L72+L76+L80+L84+L88+L92+L96+L100+L104+L108+L112+L116+L120+L124+L128+L132+L136+L140+L144+L148+L152+L156+L160+L164+L168+L172</f>
      </c>
      <c s="32">
        <f>0+M60+M64+M68+M72+M76+M80+M84+M88+M92+M96+M100+M104+M108+M112+M116+M120+M124+M128+M132+M136+M140+M144+M148+M152+M156+M160+M164+M168+M172</f>
      </c>
    </row>
    <row r="60" spans="1:16" ht="12.75">
      <c r="A60" t="s">
        <v>48</v>
      </c>
      <c s="34" t="s">
        <v>102</v>
      </c>
      <c s="34" t="s">
        <v>14594</v>
      </c>
      <c s="35" t="s">
        <v>4</v>
      </c>
      <c s="6" t="s">
        <v>14595</v>
      </c>
      <c s="36" t="s">
        <v>92</v>
      </c>
      <c s="37">
        <v>17</v>
      </c>
      <c s="36">
        <v>0</v>
      </c>
      <c s="36">
        <f>ROUND(G60*H60,6)</f>
      </c>
      <c r="L60" s="38">
        <v>0</v>
      </c>
      <c s="32">
        <f>ROUND(ROUND(L60,2)*ROUND(G60,3),2)</f>
      </c>
      <c s="36" t="s">
        <v>66</v>
      </c>
      <c>
        <f>(M60*21)/100</f>
      </c>
      <c t="s">
        <v>26</v>
      </c>
    </row>
    <row r="61" spans="1:5" ht="12.75">
      <c r="A61" s="35" t="s">
        <v>55</v>
      </c>
      <c r="E61" s="39" t="s">
        <v>4</v>
      </c>
    </row>
    <row r="62" spans="1:5" ht="12.75">
      <c r="A62" s="35" t="s">
        <v>57</v>
      </c>
      <c r="E62" s="40" t="s">
        <v>14596</v>
      </c>
    </row>
    <row r="63" spans="1:5" ht="12.75">
      <c r="A63" t="s">
        <v>59</v>
      </c>
      <c r="E63" s="39" t="s">
        <v>68</v>
      </c>
    </row>
    <row r="64" spans="1:16" ht="12.75">
      <c r="A64" t="s">
        <v>48</v>
      </c>
      <c s="34" t="s">
        <v>105</v>
      </c>
      <c s="34" t="s">
        <v>14601</v>
      </c>
      <c s="35" t="s">
        <v>4</v>
      </c>
      <c s="6" t="s">
        <v>14602</v>
      </c>
      <c s="36" t="s">
        <v>92</v>
      </c>
      <c s="37">
        <v>2</v>
      </c>
      <c s="36">
        <v>0</v>
      </c>
      <c s="36">
        <f>ROUND(G64*H64,6)</f>
      </c>
      <c r="L64" s="38">
        <v>0</v>
      </c>
      <c s="32">
        <f>ROUND(ROUND(L64,2)*ROUND(G64,3),2)</f>
      </c>
      <c s="36" t="s">
        <v>66</v>
      </c>
      <c>
        <f>(M64*21)/100</f>
      </c>
      <c t="s">
        <v>26</v>
      </c>
    </row>
    <row r="65" spans="1:5" ht="12.75">
      <c r="A65" s="35" t="s">
        <v>55</v>
      </c>
      <c r="E65" s="39" t="s">
        <v>4</v>
      </c>
    </row>
    <row r="66" spans="1:5" ht="12.75">
      <c r="A66" s="35" t="s">
        <v>57</v>
      </c>
      <c r="E66" s="40" t="s">
        <v>14596</v>
      </c>
    </row>
    <row r="67" spans="1:5" ht="12.75">
      <c r="A67" t="s">
        <v>59</v>
      </c>
      <c r="E67" s="39" t="s">
        <v>68</v>
      </c>
    </row>
    <row r="68" spans="1:16" ht="12.75">
      <c r="A68" t="s">
        <v>48</v>
      </c>
      <c s="34" t="s">
        <v>108</v>
      </c>
      <c s="34" t="s">
        <v>14605</v>
      </c>
      <c s="35" t="s">
        <v>4</v>
      </c>
      <c s="6" t="s">
        <v>14606</v>
      </c>
      <c s="36" t="s">
        <v>92</v>
      </c>
      <c s="37">
        <v>2</v>
      </c>
      <c s="36">
        <v>0</v>
      </c>
      <c s="36">
        <f>ROUND(G68*H68,6)</f>
      </c>
      <c r="L68" s="38">
        <v>0</v>
      </c>
      <c s="32">
        <f>ROUND(ROUND(L68,2)*ROUND(G68,3),2)</f>
      </c>
      <c s="36" t="s">
        <v>66</v>
      </c>
      <c>
        <f>(M68*21)/100</f>
      </c>
      <c t="s">
        <v>26</v>
      </c>
    </row>
    <row r="69" spans="1:5" ht="12.75">
      <c r="A69" s="35" t="s">
        <v>55</v>
      </c>
      <c r="E69" s="39" t="s">
        <v>4</v>
      </c>
    </row>
    <row r="70" spans="1:5" ht="12.75">
      <c r="A70" s="35" t="s">
        <v>57</v>
      </c>
      <c r="E70" s="40" t="s">
        <v>14596</v>
      </c>
    </row>
    <row r="71" spans="1:5" ht="12.75">
      <c r="A71" t="s">
        <v>59</v>
      </c>
      <c r="E71" s="39" t="s">
        <v>68</v>
      </c>
    </row>
    <row r="72" spans="1:16" ht="12.75">
      <c r="A72" t="s">
        <v>48</v>
      </c>
      <c s="34" t="s">
        <v>111</v>
      </c>
      <c s="34" t="s">
        <v>14607</v>
      </c>
      <c s="35" t="s">
        <v>4</v>
      </c>
      <c s="6" t="s">
        <v>14608</v>
      </c>
      <c s="36" t="s">
        <v>92</v>
      </c>
      <c s="37">
        <v>147</v>
      </c>
      <c s="36">
        <v>0</v>
      </c>
      <c s="36">
        <f>ROUND(G72*H72,6)</f>
      </c>
      <c r="L72" s="38">
        <v>0</v>
      </c>
      <c s="32">
        <f>ROUND(ROUND(L72,2)*ROUND(G72,3),2)</f>
      </c>
      <c s="36" t="s">
        <v>66</v>
      </c>
      <c>
        <f>(M72*21)/100</f>
      </c>
      <c t="s">
        <v>26</v>
      </c>
    </row>
    <row r="73" spans="1:5" ht="12.75">
      <c r="A73" s="35" t="s">
        <v>55</v>
      </c>
      <c r="E73" s="39" t="s">
        <v>4</v>
      </c>
    </row>
    <row r="74" spans="1:5" ht="12.75">
      <c r="A74" s="35" t="s">
        <v>57</v>
      </c>
      <c r="E74" s="40" t="s">
        <v>14596</v>
      </c>
    </row>
    <row r="75" spans="1:5" ht="12.75">
      <c r="A75" t="s">
        <v>59</v>
      </c>
      <c r="E75" s="39" t="s">
        <v>68</v>
      </c>
    </row>
    <row r="76" spans="1:16" ht="12.75">
      <c r="A76" t="s">
        <v>48</v>
      </c>
      <c s="34" t="s">
        <v>114</v>
      </c>
      <c s="34" t="s">
        <v>14611</v>
      </c>
      <c s="35" t="s">
        <v>4</v>
      </c>
      <c s="6" t="s">
        <v>14612</v>
      </c>
      <c s="36" t="s">
        <v>92</v>
      </c>
      <c s="37">
        <v>3</v>
      </c>
      <c s="36">
        <v>0</v>
      </c>
      <c s="36">
        <f>ROUND(G76*H76,6)</f>
      </c>
      <c r="L76" s="38">
        <v>0</v>
      </c>
      <c s="32">
        <f>ROUND(ROUND(L76,2)*ROUND(G76,3),2)</f>
      </c>
      <c s="36" t="s">
        <v>66</v>
      </c>
      <c>
        <f>(M76*21)/100</f>
      </c>
      <c t="s">
        <v>26</v>
      </c>
    </row>
    <row r="77" spans="1:5" ht="12.75">
      <c r="A77" s="35" t="s">
        <v>55</v>
      </c>
      <c r="E77" s="39" t="s">
        <v>4</v>
      </c>
    </row>
    <row r="78" spans="1:5" ht="12.75">
      <c r="A78" s="35" t="s">
        <v>57</v>
      </c>
      <c r="E78" s="40" t="s">
        <v>14596</v>
      </c>
    </row>
    <row r="79" spans="1:5" ht="12.75">
      <c r="A79" t="s">
        <v>59</v>
      </c>
      <c r="E79" s="39" t="s">
        <v>68</v>
      </c>
    </row>
    <row r="80" spans="1:16" ht="12.75">
      <c r="A80" t="s">
        <v>48</v>
      </c>
      <c s="34" t="s">
        <v>117</v>
      </c>
      <c s="34" t="s">
        <v>14615</v>
      </c>
      <c s="35" t="s">
        <v>4</v>
      </c>
      <c s="6" t="s">
        <v>14616</v>
      </c>
      <c s="36" t="s">
        <v>92</v>
      </c>
      <c s="37">
        <v>14</v>
      </c>
      <c s="36">
        <v>0</v>
      </c>
      <c s="36">
        <f>ROUND(G80*H80,6)</f>
      </c>
      <c r="L80" s="38">
        <v>0</v>
      </c>
      <c s="32">
        <f>ROUND(ROUND(L80,2)*ROUND(G80,3),2)</f>
      </c>
      <c s="36" t="s">
        <v>66</v>
      </c>
      <c>
        <f>(M80*21)/100</f>
      </c>
      <c t="s">
        <v>26</v>
      </c>
    </row>
    <row r="81" spans="1:5" ht="12.75">
      <c r="A81" s="35" t="s">
        <v>55</v>
      </c>
      <c r="E81" s="39" t="s">
        <v>4</v>
      </c>
    </row>
    <row r="82" spans="1:5" ht="12.75">
      <c r="A82" s="35" t="s">
        <v>57</v>
      </c>
      <c r="E82" s="40" t="s">
        <v>14596</v>
      </c>
    </row>
    <row r="83" spans="1:5" ht="12.75">
      <c r="A83" t="s">
        <v>59</v>
      </c>
      <c r="E83" s="39" t="s">
        <v>68</v>
      </c>
    </row>
    <row r="84" spans="1:16" ht="12.75">
      <c r="A84" t="s">
        <v>48</v>
      </c>
      <c s="34" t="s">
        <v>121</v>
      </c>
      <c s="34" t="s">
        <v>14637</v>
      </c>
      <c s="35" t="s">
        <v>4</v>
      </c>
      <c s="6" t="s">
        <v>14638</v>
      </c>
      <c s="36" t="s">
        <v>92</v>
      </c>
      <c s="37">
        <v>3</v>
      </c>
      <c s="36">
        <v>0</v>
      </c>
      <c s="36">
        <f>ROUND(G84*H84,6)</f>
      </c>
      <c r="L84" s="38">
        <v>0</v>
      </c>
      <c s="32">
        <f>ROUND(ROUND(L84,2)*ROUND(G84,3),2)</f>
      </c>
      <c s="36" t="s">
        <v>66</v>
      </c>
      <c>
        <f>(M84*21)/100</f>
      </c>
      <c t="s">
        <v>26</v>
      </c>
    </row>
    <row r="85" spans="1:5" ht="12.75">
      <c r="A85" s="35" t="s">
        <v>55</v>
      </c>
      <c r="E85" s="39" t="s">
        <v>4</v>
      </c>
    </row>
    <row r="86" spans="1:5" ht="12.75">
      <c r="A86" s="35" t="s">
        <v>57</v>
      </c>
      <c r="E86" s="40" t="s">
        <v>14639</v>
      </c>
    </row>
    <row r="87" spans="1:5" ht="12.75">
      <c r="A87" t="s">
        <v>59</v>
      </c>
      <c r="E87" s="39" t="s">
        <v>68</v>
      </c>
    </row>
    <row r="88" spans="1:16" ht="12.75">
      <c r="A88" t="s">
        <v>48</v>
      </c>
      <c s="34" t="s">
        <v>124</v>
      </c>
      <c s="34" t="s">
        <v>14642</v>
      </c>
      <c s="35" t="s">
        <v>4</v>
      </c>
      <c s="6" t="s">
        <v>14643</v>
      </c>
      <c s="36" t="s">
        <v>92</v>
      </c>
      <c s="37">
        <v>3</v>
      </c>
      <c s="36">
        <v>0</v>
      </c>
      <c s="36">
        <f>ROUND(G88*H88,6)</f>
      </c>
      <c r="L88" s="38">
        <v>0</v>
      </c>
      <c s="32">
        <f>ROUND(ROUND(L88,2)*ROUND(G88,3),2)</f>
      </c>
      <c s="36" t="s">
        <v>66</v>
      </c>
      <c>
        <f>(M88*21)/100</f>
      </c>
      <c t="s">
        <v>26</v>
      </c>
    </row>
    <row r="89" spans="1:5" ht="12.75">
      <c r="A89" s="35" t="s">
        <v>55</v>
      </c>
      <c r="E89" s="39" t="s">
        <v>4</v>
      </c>
    </row>
    <row r="90" spans="1:5" ht="12.75">
      <c r="A90" s="35" t="s">
        <v>57</v>
      </c>
      <c r="E90" s="40" t="s">
        <v>14639</v>
      </c>
    </row>
    <row r="91" spans="1:5" ht="12.75">
      <c r="A91" t="s">
        <v>59</v>
      </c>
      <c r="E91" s="39" t="s">
        <v>68</v>
      </c>
    </row>
    <row r="92" spans="1:16" ht="12.75">
      <c r="A92" t="s">
        <v>48</v>
      </c>
      <c s="34" t="s">
        <v>127</v>
      </c>
      <c s="34" t="s">
        <v>14644</v>
      </c>
      <c s="35" t="s">
        <v>4</v>
      </c>
      <c s="6" t="s">
        <v>14645</v>
      </c>
      <c s="36" t="s">
        <v>71</v>
      </c>
      <c s="37">
        <v>1343</v>
      </c>
      <c s="36">
        <v>0</v>
      </c>
      <c s="36">
        <f>ROUND(G92*H92,6)</f>
      </c>
      <c r="L92" s="38">
        <v>0</v>
      </c>
      <c s="32">
        <f>ROUND(ROUND(L92,2)*ROUND(G92,3),2)</f>
      </c>
      <c s="36" t="s">
        <v>66</v>
      </c>
      <c>
        <f>(M92*21)/100</f>
      </c>
      <c t="s">
        <v>26</v>
      </c>
    </row>
    <row r="93" spans="1:5" ht="12.75">
      <c r="A93" s="35" t="s">
        <v>55</v>
      </c>
      <c r="E93" s="39" t="s">
        <v>4</v>
      </c>
    </row>
    <row r="94" spans="1:5" ht="12.75">
      <c r="A94" s="35" t="s">
        <v>57</v>
      </c>
      <c r="E94" s="40" t="s">
        <v>14639</v>
      </c>
    </row>
    <row r="95" spans="1:5" ht="12.75">
      <c r="A95" t="s">
        <v>59</v>
      </c>
      <c r="E95" s="39" t="s">
        <v>68</v>
      </c>
    </row>
    <row r="96" spans="1:16" ht="12.75">
      <c r="A96" t="s">
        <v>48</v>
      </c>
      <c s="34" t="s">
        <v>130</v>
      </c>
      <c s="34" t="s">
        <v>14646</v>
      </c>
      <c s="35" t="s">
        <v>4</v>
      </c>
      <c s="6" t="s">
        <v>14647</v>
      </c>
      <c s="36" t="s">
        <v>71</v>
      </c>
      <c s="37">
        <v>817</v>
      </c>
      <c s="36">
        <v>0</v>
      </c>
      <c s="36">
        <f>ROUND(G96*H96,6)</f>
      </c>
      <c r="L96" s="38">
        <v>0</v>
      </c>
      <c s="32">
        <f>ROUND(ROUND(L96,2)*ROUND(G96,3),2)</f>
      </c>
      <c s="36" t="s">
        <v>66</v>
      </c>
      <c>
        <f>(M96*21)/100</f>
      </c>
      <c t="s">
        <v>26</v>
      </c>
    </row>
    <row r="97" spans="1:5" ht="12.75">
      <c r="A97" s="35" t="s">
        <v>55</v>
      </c>
      <c r="E97" s="39" t="s">
        <v>4</v>
      </c>
    </row>
    <row r="98" spans="1:5" ht="12.75">
      <c r="A98" s="35" t="s">
        <v>57</v>
      </c>
      <c r="E98" s="40" t="s">
        <v>14639</v>
      </c>
    </row>
    <row r="99" spans="1:5" ht="12.75">
      <c r="A99" t="s">
        <v>59</v>
      </c>
      <c r="E99" s="39" t="s">
        <v>68</v>
      </c>
    </row>
    <row r="100" spans="1:16" ht="12.75">
      <c r="A100" t="s">
        <v>48</v>
      </c>
      <c s="34" t="s">
        <v>133</v>
      </c>
      <c s="34" t="s">
        <v>14650</v>
      </c>
      <c s="35" t="s">
        <v>4</v>
      </c>
      <c s="6" t="s">
        <v>14651</v>
      </c>
      <c s="36" t="s">
        <v>71</v>
      </c>
      <c s="37">
        <v>817</v>
      </c>
      <c s="36">
        <v>0</v>
      </c>
      <c s="36">
        <f>ROUND(G100*H100,6)</f>
      </c>
      <c r="L100" s="38">
        <v>0</v>
      </c>
      <c s="32">
        <f>ROUND(ROUND(L100,2)*ROUND(G100,3),2)</f>
      </c>
      <c s="36" t="s">
        <v>66</v>
      </c>
      <c>
        <f>(M100*21)/100</f>
      </c>
      <c t="s">
        <v>26</v>
      </c>
    </row>
    <row r="101" spans="1:5" ht="12.75">
      <c r="A101" s="35" t="s">
        <v>55</v>
      </c>
      <c r="E101" s="39" t="s">
        <v>4</v>
      </c>
    </row>
    <row r="102" spans="1:5" ht="12.75">
      <c r="A102" s="35" t="s">
        <v>57</v>
      </c>
      <c r="E102" s="40" t="s">
        <v>14652</v>
      </c>
    </row>
    <row r="103" spans="1:5" ht="12.75">
      <c r="A103" t="s">
        <v>59</v>
      </c>
      <c r="E103" s="39" t="s">
        <v>68</v>
      </c>
    </row>
    <row r="104" spans="1:16" ht="12.75">
      <c r="A104" t="s">
        <v>48</v>
      </c>
      <c s="34" t="s">
        <v>136</v>
      </c>
      <c s="34" t="s">
        <v>14655</v>
      </c>
      <c s="35" t="s">
        <v>4</v>
      </c>
      <c s="6" t="s">
        <v>14656</v>
      </c>
      <c s="36" t="s">
        <v>92</v>
      </c>
      <c s="37">
        <v>3</v>
      </c>
      <c s="36">
        <v>0</v>
      </c>
      <c s="36">
        <f>ROUND(G104*H104,6)</f>
      </c>
      <c r="L104" s="38">
        <v>0</v>
      </c>
      <c s="32">
        <f>ROUND(ROUND(L104,2)*ROUND(G104,3),2)</f>
      </c>
      <c s="36" t="s">
        <v>66</v>
      </c>
      <c>
        <f>(M104*21)/100</f>
      </c>
      <c t="s">
        <v>26</v>
      </c>
    </row>
    <row r="105" spans="1:5" ht="12.75">
      <c r="A105" s="35" t="s">
        <v>55</v>
      </c>
      <c r="E105" s="39" t="s">
        <v>4</v>
      </c>
    </row>
    <row r="106" spans="1:5" ht="12.75">
      <c r="A106" s="35" t="s">
        <v>57</v>
      </c>
      <c r="E106" s="40" t="s">
        <v>14596</v>
      </c>
    </row>
    <row r="107" spans="1:5" ht="12.75">
      <c r="A107" t="s">
        <v>59</v>
      </c>
      <c r="E107" s="39" t="s">
        <v>68</v>
      </c>
    </row>
    <row r="108" spans="1:16" ht="12.75">
      <c r="A108" t="s">
        <v>48</v>
      </c>
      <c s="34" t="s">
        <v>139</v>
      </c>
      <c s="34" t="s">
        <v>14657</v>
      </c>
      <c s="35" t="s">
        <v>4</v>
      </c>
      <c s="6" t="s">
        <v>14658</v>
      </c>
      <c s="36" t="s">
        <v>92</v>
      </c>
      <c s="37">
        <v>3</v>
      </c>
      <c s="36">
        <v>0</v>
      </c>
      <c s="36">
        <f>ROUND(G108*H108,6)</f>
      </c>
      <c r="L108" s="38">
        <v>0</v>
      </c>
      <c s="32">
        <f>ROUND(ROUND(L108,2)*ROUND(G108,3),2)</f>
      </c>
      <c s="36" t="s">
        <v>66</v>
      </c>
      <c>
        <f>(M108*21)/100</f>
      </c>
      <c t="s">
        <v>26</v>
      </c>
    </row>
    <row r="109" spans="1:5" ht="12.75">
      <c r="A109" s="35" t="s">
        <v>55</v>
      </c>
      <c r="E109" s="39" t="s">
        <v>4</v>
      </c>
    </row>
    <row r="110" spans="1:5" ht="12.75">
      <c r="A110" s="35" t="s">
        <v>57</v>
      </c>
      <c r="E110" s="40" t="s">
        <v>14596</v>
      </c>
    </row>
    <row r="111" spans="1:5" ht="12.75">
      <c r="A111" t="s">
        <v>59</v>
      </c>
      <c r="E111" s="39" t="s">
        <v>68</v>
      </c>
    </row>
    <row r="112" spans="1:16" ht="12.75">
      <c r="A112" t="s">
        <v>48</v>
      </c>
      <c s="34" t="s">
        <v>142</v>
      </c>
      <c s="34" t="s">
        <v>14885</v>
      </c>
      <c s="35" t="s">
        <v>4</v>
      </c>
      <c s="6" t="s">
        <v>14886</v>
      </c>
      <c s="36" t="s">
        <v>92</v>
      </c>
      <c s="37">
        <v>3</v>
      </c>
      <c s="36">
        <v>0</v>
      </c>
      <c s="36">
        <f>ROUND(G112*H112,6)</f>
      </c>
      <c r="L112" s="38">
        <v>0</v>
      </c>
      <c s="32">
        <f>ROUND(ROUND(L112,2)*ROUND(G112,3),2)</f>
      </c>
      <c s="36" t="s">
        <v>66</v>
      </c>
      <c>
        <f>(M112*21)/100</f>
      </c>
      <c t="s">
        <v>26</v>
      </c>
    </row>
    <row r="113" spans="1:5" ht="12.75">
      <c r="A113" s="35" t="s">
        <v>55</v>
      </c>
      <c r="E113" s="39" t="s">
        <v>4</v>
      </c>
    </row>
    <row r="114" spans="1:5" ht="12.75">
      <c r="A114" s="35" t="s">
        <v>57</v>
      </c>
      <c r="E114" s="40" t="s">
        <v>14596</v>
      </c>
    </row>
    <row r="115" spans="1:5" ht="12.75">
      <c r="A115" t="s">
        <v>59</v>
      </c>
      <c r="E115" s="39" t="s">
        <v>68</v>
      </c>
    </row>
    <row r="116" spans="1:16" ht="12.75">
      <c r="A116" t="s">
        <v>48</v>
      </c>
      <c s="34" t="s">
        <v>145</v>
      </c>
      <c s="34" t="s">
        <v>14841</v>
      </c>
      <c s="35" t="s">
        <v>4</v>
      </c>
      <c s="6" t="s">
        <v>14842</v>
      </c>
      <c s="36" t="s">
        <v>92</v>
      </c>
      <c s="37">
        <v>2</v>
      </c>
      <c s="36">
        <v>0</v>
      </c>
      <c s="36">
        <f>ROUND(G116*H116,6)</f>
      </c>
      <c r="L116" s="38">
        <v>0</v>
      </c>
      <c s="32">
        <f>ROUND(ROUND(L116,2)*ROUND(G116,3),2)</f>
      </c>
      <c s="36" t="s">
        <v>66</v>
      </c>
      <c>
        <f>(M116*21)/100</f>
      </c>
      <c t="s">
        <v>26</v>
      </c>
    </row>
    <row r="117" spans="1:5" ht="12.75">
      <c r="A117" s="35" t="s">
        <v>55</v>
      </c>
      <c r="E117" s="39" t="s">
        <v>4</v>
      </c>
    </row>
    <row r="118" spans="1:5" ht="12.75">
      <c r="A118" s="35" t="s">
        <v>57</v>
      </c>
      <c r="E118" s="40" t="s">
        <v>14596</v>
      </c>
    </row>
    <row r="119" spans="1:5" ht="12.75">
      <c r="A119" t="s">
        <v>59</v>
      </c>
      <c r="E119" s="39" t="s">
        <v>68</v>
      </c>
    </row>
    <row r="120" spans="1:16" ht="12.75">
      <c r="A120" t="s">
        <v>48</v>
      </c>
      <c s="34" t="s">
        <v>148</v>
      </c>
      <c s="34" t="s">
        <v>14661</v>
      </c>
      <c s="35" t="s">
        <v>4</v>
      </c>
      <c s="6" t="s">
        <v>14662</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14596</v>
      </c>
    </row>
    <row r="123" spans="1:5" ht="12.75">
      <c r="A123" t="s">
        <v>59</v>
      </c>
      <c r="E123" s="39" t="s">
        <v>68</v>
      </c>
    </row>
    <row r="124" spans="1:16" ht="12.75">
      <c r="A124" t="s">
        <v>48</v>
      </c>
      <c s="34" t="s">
        <v>151</v>
      </c>
      <c s="34" t="s">
        <v>14843</v>
      </c>
      <c s="35" t="s">
        <v>4</v>
      </c>
      <c s="6" t="s">
        <v>14844</v>
      </c>
      <c s="36" t="s">
        <v>92</v>
      </c>
      <c s="37">
        <v>4</v>
      </c>
      <c s="36">
        <v>0</v>
      </c>
      <c s="36">
        <f>ROUND(G124*H124,6)</f>
      </c>
      <c r="L124" s="38">
        <v>0</v>
      </c>
      <c s="32">
        <f>ROUND(ROUND(L124,2)*ROUND(G124,3),2)</f>
      </c>
      <c s="36" t="s">
        <v>66</v>
      </c>
      <c>
        <f>(M124*21)/100</f>
      </c>
      <c t="s">
        <v>26</v>
      </c>
    </row>
    <row r="125" spans="1:5" ht="12.75">
      <c r="A125" s="35" t="s">
        <v>55</v>
      </c>
      <c r="E125" s="39" t="s">
        <v>4</v>
      </c>
    </row>
    <row r="126" spans="1:5" ht="12.75">
      <c r="A126" s="35" t="s">
        <v>57</v>
      </c>
      <c r="E126" s="40" t="s">
        <v>14596</v>
      </c>
    </row>
    <row r="127" spans="1:5" ht="12.75">
      <c r="A127" t="s">
        <v>59</v>
      </c>
      <c r="E127" s="39" t="s">
        <v>68</v>
      </c>
    </row>
    <row r="128" spans="1:16" ht="12.75">
      <c r="A128" t="s">
        <v>48</v>
      </c>
      <c s="34" t="s">
        <v>154</v>
      </c>
      <c s="34" t="s">
        <v>14679</v>
      </c>
      <c s="35" t="s">
        <v>4</v>
      </c>
      <c s="6" t="s">
        <v>14680</v>
      </c>
      <c s="36" t="s">
        <v>92</v>
      </c>
      <c s="37">
        <v>26</v>
      </c>
      <c s="36">
        <v>0</v>
      </c>
      <c s="36">
        <f>ROUND(G128*H128,6)</f>
      </c>
      <c r="L128" s="38">
        <v>0</v>
      </c>
      <c s="32">
        <f>ROUND(ROUND(L128,2)*ROUND(G128,3),2)</f>
      </c>
      <c s="36" t="s">
        <v>66</v>
      </c>
      <c>
        <f>(M128*21)/100</f>
      </c>
      <c t="s">
        <v>26</v>
      </c>
    </row>
    <row r="129" spans="1:5" ht="12.75">
      <c r="A129" s="35" t="s">
        <v>55</v>
      </c>
      <c r="E129" s="39" t="s">
        <v>4</v>
      </c>
    </row>
    <row r="130" spans="1:5" ht="12.75">
      <c r="A130" s="35" t="s">
        <v>57</v>
      </c>
      <c r="E130" s="40" t="s">
        <v>14596</v>
      </c>
    </row>
    <row r="131" spans="1:5" ht="12.75">
      <c r="A131" t="s">
        <v>59</v>
      </c>
      <c r="E131" s="39" t="s">
        <v>68</v>
      </c>
    </row>
    <row r="132" spans="1:16" ht="12.75">
      <c r="A132" t="s">
        <v>48</v>
      </c>
      <c s="34" t="s">
        <v>157</v>
      </c>
      <c s="34" t="s">
        <v>14681</v>
      </c>
      <c s="35" t="s">
        <v>4</v>
      </c>
      <c s="6" t="s">
        <v>14682</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14596</v>
      </c>
    </row>
    <row r="135" spans="1:5" ht="12.75">
      <c r="A135" t="s">
        <v>59</v>
      </c>
      <c r="E135" s="39" t="s">
        <v>68</v>
      </c>
    </row>
    <row r="136" spans="1:16" ht="12.75">
      <c r="A136" t="s">
        <v>48</v>
      </c>
      <c s="34" t="s">
        <v>160</v>
      </c>
      <c s="34" t="s">
        <v>14683</v>
      </c>
      <c s="35" t="s">
        <v>4</v>
      </c>
      <c s="6" t="s">
        <v>14684</v>
      </c>
      <c s="36" t="s">
        <v>92</v>
      </c>
      <c s="37">
        <v>2</v>
      </c>
      <c s="36">
        <v>0</v>
      </c>
      <c s="36">
        <f>ROUND(G136*H136,6)</f>
      </c>
      <c r="L136" s="38">
        <v>0</v>
      </c>
      <c s="32">
        <f>ROUND(ROUND(L136,2)*ROUND(G136,3),2)</f>
      </c>
      <c s="36" t="s">
        <v>66</v>
      </c>
      <c>
        <f>(M136*21)/100</f>
      </c>
      <c t="s">
        <v>26</v>
      </c>
    </row>
    <row r="137" spans="1:5" ht="12.75">
      <c r="A137" s="35" t="s">
        <v>55</v>
      </c>
      <c r="E137" s="39" t="s">
        <v>4</v>
      </c>
    </row>
    <row r="138" spans="1:5" ht="12.75">
      <c r="A138" s="35" t="s">
        <v>57</v>
      </c>
      <c r="E138" s="40" t="s">
        <v>14596</v>
      </c>
    </row>
    <row r="139" spans="1:5" ht="12.75">
      <c r="A139" t="s">
        <v>59</v>
      </c>
      <c r="E139" s="39" t="s">
        <v>68</v>
      </c>
    </row>
    <row r="140" spans="1:16" ht="25.5">
      <c r="A140" t="s">
        <v>48</v>
      </c>
      <c s="34" t="s">
        <v>163</v>
      </c>
      <c s="34" t="s">
        <v>14685</v>
      </c>
      <c s="35" t="s">
        <v>4</v>
      </c>
      <c s="6" t="s">
        <v>14686</v>
      </c>
      <c s="36" t="s">
        <v>92</v>
      </c>
      <c s="37">
        <v>2</v>
      </c>
      <c s="36">
        <v>0</v>
      </c>
      <c s="36">
        <f>ROUND(G140*H140,6)</f>
      </c>
      <c r="L140" s="38">
        <v>0</v>
      </c>
      <c s="32">
        <f>ROUND(ROUND(L140,2)*ROUND(G140,3),2)</f>
      </c>
      <c s="36" t="s">
        <v>66</v>
      </c>
      <c>
        <f>(M140*21)/100</f>
      </c>
      <c t="s">
        <v>26</v>
      </c>
    </row>
    <row r="141" spans="1:5" ht="12.75">
      <c r="A141" s="35" t="s">
        <v>55</v>
      </c>
      <c r="E141" s="39" t="s">
        <v>4</v>
      </c>
    </row>
    <row r="142" spans="1:5" ht="12.75">
      <c r="A142" s="35" t="s">
        <v>57</v>
      </c>
      <c r="E142" s="40" t="s">
        <v>14596</v>
      </c>
    </row>
    <row r="143" spans="1:5" ht="12.75">
      <c r="A143" t="s">
        <v>59</v>
      </c>
      <c r="E143" s="39" t="s">
        <v>68</v>
      </c>
    </row>
    <row r="144" spans="1:16" ht="12.75">
      <c r="A144" t="s">
        <v>48</v>
      </c>
      <c s="34" t="s">
        <v>166</v>
      </c>
      <c s="34" t="s">
        <v>14687</v>
      </c>
      <c s="35" t="s">
        <v>4</v>
      </c>
      <c s="6" t="s">
        <v>14688</v>
      </c>
      <c s="36" t="s">
        <v>92</v>
      </c>
      <c s="37">
        <v>3</v>
      </c>
      <c s="36">
        <v>0</v>
      </c>
      <c s="36">
        <f>ROUND(G144*H144,6)</f>
      </c>
      <c r="L144" s="38">
        <v>0</v>
      </c>
      <c s="32">
        <f>ROUND(ROUND(L144,2)*ROUND(G144,3),2)</f>
      </c>
      <c s="36" t="s">
        <v>66</v>
      </c>
      <c>
        <f>(M144*21)/100</f>
      </c>
      <c t="s">
        <v>26</v>
      </c>
    </row>
    <row r="145" spans="1:5" ht="12.75">
      <c r="A145" s="35" t="s">
        <v>55</v>
      </c>
      <c r="E145" s="39" t="s">
        <v>4</v>
      </c>
    </row>
    <row r="146" spans="1:5" ht="12.75">
      <c r="A146" s="35" t="s">
        <v>57</v>
      </c>
      <c r="E146" s="40" t="s">
        <v>14596</v>
      </c>
    </row>
    <row r="147" spans="1:5" ht="12.75">
      <c r="A147" t="s">
        <v>59</v>
      </c>
      <c r="E147" s="39" t="s">
        <v>68</v>
      </c>
    </row>
    <row r="148" spans="1:16" ht="12.75">
      <c r="A148" t="s">
        <v>48</v>
      </c>
      <c s="34" t="s">
        <v>169</v>
      </c>
      <c s="34" t="s">
        <v>14689</v>
      </c>
      <c s="35" t="s">
        <v>4</v>
      </c>
      <c s="6" t="s">
        <v>14690</v>
      </c>
      <c s="36" t="s">
        <v>92</v>
      </c>
      <c s="37">
        <v>1</v>
      </c>
      <c s="36">
        <v>0</v>
      </c>
      <c s="36">
        <f>ROUND(G148*H148,6)</f>
      </c>
      <c r="L148" s="38">
        <v>0</v>
      </c>
      <c s="32">
        <f>ROUND(ROUND(L148,2)*ROUND(G148,3),2)</f>
      </c>
      <c s="36" t="s">
        <v>66</v>
      </c>
      <c>
        <f>(M148*21)/100</f>
      </c>
      <c t="s">
        <v>26</v>
      </c>
    </row>
    <row r="149" spans="1:5" ht="12.75">
      <c r="A149" s="35" t="s">
        <v>55</v>
      </c>
      <c r="E149" s="39" t="s">
        <v>4</v>
      </c>
    </row>
    <row r="150" spans="1:5" ht="12.75">
      <c r="A150" s="35" t="s">
        <v>57</v>
      </c>
      <c r="E150" s="40" t="s">
        <v>14596</v>
      </c>
    </row>
    <row r="151" spans="1:5" ht="12.75">
      <c r="A151" t="s">
        <v>59</v>
      </c>
      <c r="E151" s="39" t="s">
        <v>68</v>
      </c>
    </row>
    <row r="152" spans="1:16" ht="12.75">
      <c r="A152" t="s">
        <v>48</v>
      </c>
      <c s="34" t="s">
        <v>172</v>
      </c>
      <c s="34" t="s">
        <v>14691</v>
      </c>
      <c s="35" t="s">
        <v>4</v>
      </c>
      <c s="6" t="s">
        <v>14692</v>
      </c>
      <c s="36" t="s">
        <v>92</v>
      </c>
      <c s="37">
        <v>3</v>
      </c>
      <c s="36">
        <v>0</v>
      </c>
      <c s="36">
        <f>ROUND(G152*H152,6)</f>
      </c>
      <c r="L152" s="38">
        <v>0</v>
      </c>
      <c s="32">
        <f>ROUND(ROUND(L152,2)*ROUND(G152,3),2)</f>
      </c>
      <c s="36" t="s">
        <v>66</v>
      </c>
      <c>
        <f>(M152*21)/100</f>
      </c>
      <c t="s">
        <v>26</v>
      </c>
    </row>
    <row r="153" spans="1:5" ht="12.75">
      <c r="A153" s="35" t="s">
        <v>55</v>
      </c>
      <c r="E153" s="39" t="s">
        <v>4</v>
      </c>
    </row>
    <row r="154" spans="1:5" ht="12.75">
      <c r="A154" s="35" t="s">
        <v>57</v>
      </c>
      <c r="E154" s="40" t="s">
        <v>14596</v>
      </c>
    </row>
    <row r="155" spans="1:5" ht="12.75">
      <c r="A155" t="s">
        <v>59</v>
      </c>
      <c r="E155" s="39" t="s">
        <v>68</v>
      </c>
    </row>
    <row r="156" spans="1:16" ht="12.75">
      <c r="A156" t="s">
        <v>48</v>
      </c>
      <c s="34" t="s">
        <v>175</v>
      </c>
      <c s="34" t="s">
        <v>14693</v>
      </c>
      <c s="35" t="s">
        <v>4</v>
      </c>
      <c s="6" t="s">
        <v>14694</v>
      </c>
      <c s="36" t="s">
        <v>92</v>
      </c>
      <c s="37">
        <v>7</v>
      </c>
      <c s="36">
        <v>0</v>
      </c>
      <c s="36">
        <f>ROUND(G156*H156,6)</f>
      </c>
      <c r="L156" s="38">
        <v>0</v>
      </c>
      <c s="32">
        <f>ROUND(ROUND(L156,2)*ROUND(G156,3),2)</f>
      </c>
      <c s="36" t="s">
        <v>66</v>
      </c>
      <c>
        <f>(M156*21)/100</f>
      </c>
      <c t="s">
        <v>26</v>
      </c>
    </row>
    <row r="157" spans="1:5" ht="12.75">
      <c r="A157" s="35" t="s">
        <v>55</v>
      </c>
      <c r="E157" s="39" t="s">
        <v>4</v>
      </c>
    </row>
    <row r="158" spans="1:5" ht="12.75">
      <c r="A158" s="35" t="s">
        <v>57</v>
      </c>
      <c r="E158" s="40" t="s">
        <v>14596</v>
      </c>
    </row>
    <row r="159" spans="1:5" ht="12.75">
      <c r="A159" t="s">
        <v>59</v>
      </c>
      <c r="E159" s="39" t="s">
        <v>68</v>
      </c>
    </row>
    <row r="160" spans="1:16" ht="12.75">
      <c r="A160" t="s">
        <v>48</v>
      </c>
      <c s="34" t="s">
        <v>178</v>
      </c>
      <c s="34" t="s">
        <v>14695</v>
      </c>
      <c s="35" t="s">
        <v>4</v>
      </c>
      <c s="6" t="s">
        <v>14696</v>
      </c>
      <c s="36" t="s">
        <v>92</v>
      </c>
      <c s="37">
        <v>17</v>
      </c>
      <c s="36">
        <v>0</v>
      </c>
      <c s="36">
        <f>ROUND(G160*H160,6)</f>
      </c>
      <c r="L160" s="38">
        <v>0</v>
      </c>
      <c s="32">
        <f>ROUND(ROUND(L160,2)*ROUND(G160,3),2)</f>
      </c>
      <c s="36" t="s">
        <v>66</v>
      </c>
      <c>
        <f>(M160*21)/100</f>
      </c>
      <c t="s">
        <v>26</v>
      </c>
    </row>
    <row r="161" spans="1:5" ht="12.75">
      <c r="A161" s="35" t="s">
        <v>55</v>
      </c>
      <c r="E161" s="39" t="s">
        <v>4</v>
      </c>
    </row>
    <row r="162" spans="1:5" ht="12.75">
      <c r="A162" s="35" t="s">
        <v>57</v>
      </c>
      <c r="E162" s="40" t="s">
        <v>14596</v>
      </c>
    </row>
    <row r="163" spans="1:5" ht="12.75">
      <c r="A163" t="s">
        <v>59</v>
      </c>
      <c r="E163" s="39" t="s">
        <v>68</v>
      </c>
    </row>
    <row r="164" spans="1:16" ht="25.5">
      <c r="A164" t="s">
        <v>48</v>
      </c>
      <c s="34" t="s">
        <v>181</v>
      </c>
      <c s="34" t="s">
        <v>14697</v>
      </c>
      <c s="35" t="s">
        <v>4</v>
      </c>
      <c s="6" t="s">
        <v>14698</v>
      </c>
      <c s="36" t="s">
        <v>92</v>
      </c>
      <c s="37">
        <v>8</v>
      </c>
      <c s="36">
        <v>0</v>
      </c>
      <c s="36">
        <f>ROUND(G164*H164,6)</f>
      </c>
      <c r="L164" s="38">
        <v>0</v>
      </c>
      <c s="32">
        <f>ROUND(ROUND(L164,2)*ROUND(G164,3),2)</f>
      </c>
      <c s="36" t="s">
        <v>66</v>
      </c>
      <c>
        <f>(M164*21)/100</f>
      </c>
      <c t="s">
        <v>26</v>
      </c>
    </row>
    <row r="165" spans="1:5" ht="12.75">
      <c r="A165" s="35" t="s">
        <v>55</v>
      </c>
      <c r="E165" s="39" t="s">
        <v>4</v>
      </c>
    </row>
    <row r="166" spans="1:5" ht="12.75">
      <c r="A166" s="35" t="s">
        <v>57</v>
      </c>
      <c r="E166" s="40" t="s">
        <v>14652</v>
      </c>
    </row>
    <row r="167" spans="1:5" ht="12.75">
      <c r="A167" t="s">
        <v>59</v>
      </c>
      <c r="E167" s="39" t="s">
        <v>68</v>
      </c>
    </row>
    <row r="168" spans="1:16" ht="25.5">
      <c r="A168" t="s">
        <v>48</v>
      </c>
      <c s="34" t="s">
        <v>184</v>
      </c>
      <c s="34" t="s">
        <v>14699</v>
      </c>
      <c s="35" t="s">
        <v>4</v>
      </c>
      <c s="6" t="s">
        <v>14700</v>
      </c>
      <c s="36" t="s">
        <v>92</v>
      </c>
      <c s="37">
        <v>8</v>
      </c>
      <c s="36">
        <v>0</v>
      </c>
      <c s="36">
        <f>ROUND(G168*H168,6)</f>
      </c>
      <c r="L168" s="38">
        <v>0</v>
      </c>
      <c s="32">
        <f>ROUND(ROUND(L168,2)*ROUND(G168,3),2)</f>
      </c>
      <c s="36" t="s">
        <v>66</v>
      </c>
      <c>
        <f>(M168*21)/100</f>
      </c>
      <c t="s">
        <v>26</v>
      </c>
    </row>
    <row r="169" spans="1:5" ht="12.75">
      <c r="A169" s="35" t="s">
        <v>55</v>
      </c>
      <c r="E169" s="39" t="s">
        <v>4</v>
      </c>
    </row>
    <row r="170" spans="1:5" ht="12.75">
      <c r="A170" s="35" t="s">
        <v>57</v>
      </c>
      <c r="E170" s="40" t="s">
        <v>14652</v>
      </c>
    </row>
    <row r="171" spans="1:5" ht="12.75">
      <c r="A171" t="s">
        <v>59</v>
      </c>
      <c r="E171" s="39" t="s">
        <v>68</v>
      </c>
    </row>
    <row r="172" spans="1:16" ht="12.75">
      <c r="A172" t="s">
        <v>48</v>
      </c>
      <c s="34" t="s">
        <v>187</v>
      </c>
      <c s="34" t="s">
        <v>14701</v>
      </c>
      <c s="35" t="s">
        <v>4</v>
      </c>
      <c s="6" t="s">
        <v>14702</v>
      </c>
      <c s="36" t="s">
        <v>426</v>
      </c>
      <c s="37">
        <v>179.57</v>
      </c>
      <c s="36">
        <v>0</v>
      </c>
      <c s="36">
        <f>ROUND(G172*H172,6)</f>
      </c>
      <c r="L172" s="38">
        <v>0</v>
      </c>
      <c s="32">
        <f>ROUND(ROUND(L172,2)*ROUND(G172,3),2)</f>
      </c>
      <c s="36" t="s">
        <v>66</v>
      </c>
      <c>
        <f>(M172*21)/100</f>
      </c>
      <c t="s">
        <v>26</v>
      </c>
    </row>
    <row r="173" spans="1:5" ht="12.75">
      <c r="A173" s="35" t="s">
        <v>55</v>
      </c>
      <c r="E173" s="39" t="s">
        <v>4</v>
      </c>
    </row>
    <row r="174" spans="1:5" ht="12.75">
      <c r="A174" s="35" t="s">
        <v>57</v>
      </c>
      <c r="E174" s="40" t="s">
        <v>14652</v>
      </c>
    </row>
    <row r="175" spans="1:5" ht="12.75">
      <c r="A175" t="s">
        <v>59</v>
      </c>
      <c r="E175" s="39" t="s">
        <v>68</v>
      </c>
    </row>
    <row r="176" spans="1:13" ht="12.75">
      <c r="A176" t="s">
        <v>45</v>
      </c>
      <c r="C176" s="31" t="s">
        <v>14703</v>
      </c>
      <c r="E176" s="33" t="s">
        <v>14704</v>
      </c>
      <c r="J176" s="32">
        <f>0</f>
      </c>
      <c s="32">
        <f>0</f>
      </c>
      <c s="32">
        <f>0+L177+L181</f>
      </c>
      <c s="32">
        <f>0+M177+M181</f>
      </c>
    </row>
    <row r="177" spans="1:16" ht="12.75">
      <c r="A177" t="s">
        <v>48</v>
      </c>
      <c s="34" t="s">
        <v>191</v>
      </c>
      <c s="34" t="s">
        <v>14705</v>
      </c>
      <c s="35" t="s">
        <v>4</v>
      </c>
      <c s="6" t="s">
        <v>14706</v>
      </c>
      <c s="36" t="s">
        <v>92</v>
      </c>
      <c s="37">
        <v>2</v>
      </c>
      <c s="36">
        <v>0</v>
      </c>
      <c s="36">
        <f>ROUND(G177*H177,6)</f>
      </c>
      <c r="L177" s="38">
        <v>0</v>
      </c>
      <c s="32">
        <f>ROUND(ROUND(L177,2)*ROUND(G177,3),2)</f>
      </c>
      <c s="36" t="s">
        <v>66</v>
      </c>
      <c>
        <f>(M177*21)/100</f>
      </c>
      <c t="s">
        <v>26</v>
      </c>
    </row>
    <row r="178" spans="1:5" ht="12.75">
      <c r="A178" s="35" t="s">
        <v>55</v>
      </c>
      <c r="E178" s="39" t="s">
        <v>4</v>
      </c>
    </row>
    <row r="179" spans="1:5" ht="12.75">
      <c r="A179" s="35" t="s">
        <v>57</v>
      </c>
      <c r="E179" s="40" t="s">
        <v>14596</v>
      </c>
    </row>
    <row r="180" spans="1:5" ht="12.75">
      <c r="A180" t="s">
        <v>59</v>
      </c>
      <c r="E180" s="39" t="s">
        <v>68</v>
      </c>
    </row>
    <row r="181" spans="1:16" ht="12.75">
      <c r="A181" t="s">
        <v>48</v>
      </c>
      <c s="34" t="s">
        <v>194</v>
      </c>
      <c s="34" t="s">
        <v>14707</v>
      </c>
      <c s="35" t="s">
        <v>4</v>
      </c>
      <c s="6" t="s">
        <v>14708</v>
      </c>
      <c s="36" t="s">
        <v>92</v>
      </c>
      <c s="37">
        <v>1</v>
      </c>
      <c s="36">
        <v>0</v>
      </c>
      <c s="36">
        <f>ROUND(G181*H181,6)</f>
      </c>
      <c r="L181" s="38">
        <v>0</v>
      </c>
      <c s="32">
        <f>ROUND(ROUND(L181,2)*ROUND(G181,3),2)</f>
      </c>
      <c s="36" t="s">
        <v>66</v>
      </c>
      <c>
        <f>(M181*21)/100</f>
      </c>
      <c t="s">
        <v>26</v>
      </c>
    </row>
    <row r="182" spans="1:5" ht="12.75">
      <c r="A182" s="35" t="s">
        <v>55</v>
      </c>
      <c r="E182" s="39" t="s">
        <v>4</v>
      </c>
    </row>
    <row r="183" spans="1:5" ht="12.75">
      <c r="A183" s="35" t="s">
        <v>57</v>
      </c>
      <c r="E183" s="40" t="s">
        <v>14596</v>
      </c>
    </row>
    <row r="184" spans="1:5" ht="12.75">
      <c r="A184" t="s">
        <v>59</v>
      </c>
      <c r="E184" s="39" t="s">
        <v>68</v>
      </c>
    </row>
    <row r="185" spans="1:13" ht="12.75">
      <c r="A185" t="s">
        <v>45</v>
      </c>
      <c r="C185" s="31" t="s">
        <v>14709</v>
      </c>
      <c r="E185" s="33" t="s">
        <v>14710</v>
      </c>
      <c r="J185" s="32">
        <f>0</f>
      </c>
      <c s="32">
        <f>0</f>
      </c>
      <c s="32">
        <f>0+L186+L190+L194+L198+L202+L206+L210+L214+L218</f>
      </c>
      <c s="32">
        <f>0+M186+M190+M194+M198+M202+M206+M210+M214+M218</f>
      </c>
    </row>
    <row r="186" spans="1:16" ht="12.75">
      <c r="A186" t="s">
        <v>48</v>
      </c>
      <c s="34" t="s">
        <v>197</v>
      </c>
      <c s="34" t="s">
        <v>14713</v>
      </c>
      <c s="35" t="s">
        <v>4</v>
      </c>
      <c s="6" t="s">
        <v>14714</v>
      </c>
      <c s="36" t="s">
        <v>236</v>
      </c>
      <c s="37">
        <v>0.82</v>
      </c>
      <c s="36">
        <v>0</v>
      </c>
      <c s="36">
        <f>ROUND(G186*H186,6)</f>
      </c>
      <c r="L186" s="38">
        <v>0</v>
      </c>
      <c s="32">
        <f>ROUND(ROUND(L186,2)*ROUND(G186,3),2)</f>
      </c>
      <c s="36" t="s">
        <v>66</v>
      </c>
      <c>
        <f>(M186*21)/100</f>
      </c>
      <c t="s">
        <v>26</v>
      </c>
    </row>
    <row r="187" spans="1:5" ht="12.75">
      <c r="A187" s="35" t="s">
        <v>55</v>
      </c>
      <c r="E187" s="39" t="s">
        <v>4</v>
      </c>
    </row>
    <row r="188" spans="1:5" ht="12.75">
      <c r="A188" s="35" t="s">
        <v>57</v>
      </c>
      <c r="E188" s="40" t="s">
        <v>14652</v>
      </c>
    </row>
    <row r="189" spans="1:5" ht="12.75">
      <c r="A189" t="s">
        <v>59</v>
      </c>
      <c r="E189" s="39" t="s">
        <v>68</v>
      </c>
    </row>
    <row r="190" spans="1:16" ht="12.75">
      <c r="A190" t="s">
        <v>48</v>
      </c>
      <c s="34" t="s">
        <v>200</v>
      </c>
      <c s="34" t="s">
        <v>14715</v>
      </c>
      <c s="35" t="s">
        <v>4</v>
      </c>
      <c s="6" t="s">
        <v>14716</v>
      </c>
      <c s="36" t="s">
        <v>92</v>
      </c>
      <c s="37">
        <v>3</v>
      </c>
      <c s="36">
        <v>0</v>
      </c>
      <c s="36">
        <f>ROUND(G190*H190,6)</f>
      </c>
      <c r="L190" s="38">
        <v>0</v>
      </c>
      <c s="32">
        <f>ROUND(ROUND(L190,2)*ROUND(G190,3),2)</f>
      </c>
      <c s="36" t="s">
        <v>66</v>
      </c>
      <c>
        <f>(M190*21)/100</f>
      </c>
      <c t="s">
        <v>26</v>
      </c>
    </row>
    <row r="191" spans="1:5" ht="12.75">
      <c r="A191" s="35" t="s">
        <v>55</v>
      </c>
      <c r="E191" s="39" t="s">
        <v>4</v>
      </c>
    </row>
    <row r="192" spans="1:5" ht="12.75">
      <c r="A192" s="35" t="s">
        <v>57</v>
      </c>
      <c r="E192" s="40" t="s">
        <v>14652</v>
      </c>
    </row>
    <row r="193" spans="1:5" ht="12.75">
      <c r="A193" t="s">
        <v>59</v>
      </c>
      <c r="E193" s="39" t="s">
        <v>68</v>
      </c>
    </row>
    <row r="194" spans="1:16" ht="12.75">
      <c r="A194" t="s">
        <v>48</v>
      </c>
      <c s="34" t="s">
        <v>203</v>
      </c>
      <c s="34" t="s">
        <v>14717</v>
      </c>
      <c s="35" t="s">
        <v>4</v>
      </c>
      <c s="6" t="s">
        <v>14718</v>
      </c>
      <c s="36" t="s">
        <v>92</v>
      </c>
      <c s="37">
        <v>10</v>
      </c>
      <c s="36">
        <v>0</v>
      </c>
      <c s="36">
        <f>ROUND(G194*H194,6)</f>
      </c>
      <c r="L194" s="38">
        <v>0</v>
      </c>
      <c s="32">
        <f>ROUND(ROUND(L194,2)*ROUND(G194,3),2)</f>
      </c>
      <c s="36" t="s">
        <v>66</v>
      </c>
      <c>
        <f>(M194*21)/100</f>
      </c>
      <c t="s">
        <v>26</v>
      </c>
    </row>
    <row r="195" spans="1:5" ht="12.75">
      <c r="A195" s="35" t="s">
        <v>55</v>
      </c>
      <c r="E195" s="39" t="s">
        <v>4</v>
      </c>
    </row>
    <row r="196" spans="1:5" ht="12.75">
      <c r="A196" s="35" t="s">
        <v>57</v>
      </c>
      <c r="E196" s="40" t="s">
        <v>14652</v>
      </c>
    </row>
    <row r="197" spans="1:5" ht="12.75">
      <c r="A197" t="s">
        <v>59</v>
      </c>
      <c r="E197" s="39" t="s">
        <v>68</v>
      </c>
    </row>
    <row r="198" spans="1:16" ht="12.75">
      <c r="A198" t="s">
        <v>48</v>
      </c>
      <c s="34" t="s">
        <v>206</v>
      </c>
      <c s="34" t="s">
        <v>14719</v>
      </c>
      <c s="35" t="s">
        <v>4</v>
      </c>
      <c s="6" t="s">
        <v>14720</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14652</v>
      </c>
    </row>
    <row r="201" spans="1:5" ht="12.75">
      <c r="A201" t="s">
        <v>59</v>
      </c>
      <c r="E201" s="39" t="s">
        <v>68</v>
      </c>
    </row>
    <row r="202" spans="1:16" ht="12.75">
      <c r="A202" t="s">
        <v>48</v>
      </c>
      <c s="34" t="s">
        <v>209</v>
      </c>
      <c s="34" t="s">
        <v>14721</v>
      </c>
      <c s="35" t="s">
        <v>4</v>
      </c>
      <c s="6" t="s">
        <v>14722</v>
      </c>
      <c s="36" t="s">
        <v>92</v>
      </c>
      <c s="37">
        <v>1</v>
      </c>
      <c s="36">
        <v>0</v>
      </c>
      <c s="36">
        <f>ROUND(G202*H202,6)</f>
      </c>
      <c r="L202" s="38">
        <v>0</v>
      </c>
      <c s="32">
        <f>ROUND(ROUND(L202,2)*ROUND(G202,3),2)</f>
      </c>
      <c s="36" t="s">
        <v>66</v>
      </c>
      <c>
        <f>(M202*21)/100</f>
      </c>
      <c t="s">
        <v>26</v>
      </c>
    </row>
    <row r="203" spans="1:5" ht="12.75">
      <c r="A203" s="35" t="s">
        <v>55</v>
      </c>
      <c r="E203" s="39" t="s">
        <v>4</v>
      </c>
    </row>
    <row r="204" spans="1:5" ht="12.75">
      <c r="A204" s="35" t="s">
        <v>57</v>
      </c>
      <c r="E204" s="40" t="s">
        <v>14652</v>
      </c>
    </row>
    <row r="205" spans="1:5" ht="12.75">
      <c r="A205" t="s">
        <v>59</v>
      </c>
      <c r="E205" s="39" t="s">
        <v>68</v>
      </c>
    </row>
    <row r="206" spans="1:16" ht="12.75">
      <c r="A206" t="s">
        <v>48</v>
      </c>
      <c s="34" t="s">
        <v>212</v>
      </c>
      <c s="34" t="s">
        <v>14723</v>
      </c>
      <c s="35" t="s">
        <v>4</v>
      </c>
      <c s="6" t="s">
        <v>14724</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14652</v>
      </c>
    </row>
    <row r="209" spans="1:5" ht="12.75">
      <c r="A209" t="s">
        <v>59</v>
      </c>
      <c r="E209" s="39" t="s">
        <v>68</v>
      </c>
    </row>
    <row r="210" spans="1:16" ht="12.75">
      <c r="A210" t="s">
        <v>48</v>
      </c>
      <c s="34" t="s">
        <v>215</v>
      </c>
      <c s="34" t="s">
        <v>960</v>
      </c>
      <c s="35" t="s">
        <v>4</v>
      </c>
      <c s="6" t="s">
        <v>450</v>
      </c>
      <c s="36" t="s">
        <v>92</v>
      </c>
      <c s="37">
        <v>1</v>
      </c>
      <c s="36">
        <v>0</v>
      </c>
      <c s="36">
        <f>ROUND(G210*H210,6)</f>
      </c>
      <c r="L210" s="38">
        <v>0</v>
      </c>
      <c s="32">
        <f>ROUND(ROUND(L210,2)*ROUND(G210,3),2)</f>
      </c>
      <c s="36" t="s">
        <v>66</v>
      </c>
      <c>
        <f>(M210*21)/100</f>
      </c>
      <c t="s">
        <v>26</v>
      </c>
    </row>
    <row r="211" spans="1:5" ht="12.75">
      <c r="A211" s="35" t="s">
        <v>55</v>
      </c>
      <c r="E211" s="39" t="s">
        <v>4</v>
      </c>
    </row>
    <row r="212" spans="1:5" ht="12.75">
      <c r="A212" s="35" t="s">
        <v>57</v>
      </c>
      <c r="E212" s="40" t="s">
        <v>14652</v>
      </c>
    </row>
    <row r="213" spans="1:5" ht="12.75">
      <c r="A213" t="s">
        <v>59</v>
      </c>
      <c r="E213" s="39" t="s">
        <v>68</v>
      </c>
    </row>
    <row r="214" spans="1:16" ht="12.75">
      <c r="A214" t="s">
        <v>48</v>
      </c>
      <c s="34" t="s">
        <v>218</v>
      </c>
      <c s="34" t="s">
        <v>14725</v>
      </c>
      <c s="35" t="s">
        <v>4</v>
      </c>
      <c s="6" t="s">
        <v>14726</v>
      </c>
      <c s="36" t="s">
        <v>426</v>
      </c>
      <c s="37">
        <v>10</v>
      </c>
      <c s="36">
        <v>0</v>
      </c>
      <c s="36">
        <f>ROUND(G214*H214,6)</f>
      </c>
      <c r="L214" s="38">
        <v>0</v>
      </c>
      <c s="32">
        <f>ROUND(ROUND(L214,2)*ROUND(G214,3),2)</f>
      </c>
      <c s="36" t="s">
        <v>66</v>
      </c>
      <c>
        <f>(M214*21)/100</f>
      </c>
      <c t="s">
        <v>26</v>
      </c>
    </row>
    <row r="215" spans="1:5" ht="12.75">
      <c r="A215" s="35" t="s">
        <v>55</v>
      </c>
      <c r="E215" s="39" t="s">
        <v>4</v>
      </c>
    </row>
    <row r="216" spans="1:5" ht="12.75">
      <c r="A216" s="35" t="s">
        <v>57</v>
      </c>
      <c r="E216" s="40" t="s">
        <v>14652</v>
      </c>
    </row>
    <row r="217" spans="1:5" ht="12.75">
      <c r="A217" t="s">
        <v>59</v>
      </c>
      <c r="E217" s="39" t="s">
        <v>68</v>
      </c>
    </row>
    <row r="218" spans="1:16" ht="12.75">
      <c r="A218" t="s">
        <v>48</v>
      </c>
      <c s="34" t="s">
        <v>221</v>
      </c>
      <c s="34" t="s">
        <v>14727</v>
      </c>
      <c s="35" t="s">
        <v>4</v>
      </c>
      <c s="6" t="s">
        <v>14728</v>
      </c>
      <c s="36" t="s">
        <v>426</v>
      </c>
      <c s="37">
        <v>18</v>
      </c>
      <c s="36">
        <v>0</v>
      </c>
      <c s="36">
        <f>ROUND(G218*H218,6)</f>
      </c>
      <c r="L218" s="38">
        <v>0</v>
      </c>
      <c s="32">
        <f>ROUND(ROUND(L218,2)*ROUND(G218,3),2)</f>
      </c>
      <c s="36" t="s">
        <v>66</v>
      </c>
      <c>
        <f>(M218*21)/100</f>
      </c>
      <c t="s">
        <v>26</v>
      </c>
    </row>
    <row r="219" spans="1:5" ht="12.75">
      <c r="A219" s="35" t="s">
        <v>55</v>
      </c>
      <c r="E219" s="39" t="s">
        <v>4</v>
      </c>
    </row>
    <row r="220" spans="1:5" ht="12.75">
      <c r="A220" s="35" t="s">
        <v>57</v>
      </c>
      <c r="E220" s="40" t="s">
        <v>14652</v>
      </c>
    </row>
    <row r="221" spans="1:5" ht="12.75">
      <c r="A221" t="s">
        <v>59</v>
      </c>
      <c r="E221" s="39" t="s">
        <v>68</v>
      </c>
    </row>
    <row r="222" spans="1:13" ht="12.75">
      <c r="A222" t="s">
        <v>45</v>
      </c>
      <c r="C222" s="31" t="s">
        <v>14729</v>
      </c>
      <c r="E222" s="33" t="s">
        <v>14730</v>
      </c>
      <c r="J222" s="32">
        <f>0</f>
      </c>
      <c s="32">
        <f>0</f>
      </c>
      <c s="32">
        <f>0+L223+L227+L231+L235</f>
      </c>
      <c s="32">
        <f>0+M223+M227+M231+M235</f>
      </c>
    </row>
    <row r="223" spans="1:16" ht="12.75">
      <c r="A223" t="s">
        <v>48</v>
      </c>
      <c s="34" t="s">
        <v>224</v>
      </c>
      <c s="34" t="s">
        <v>14827</v>
      </c>
      <c s="35" t="s">
        <v>4</v>
      </c>
      <c s="6" t="s">
        <v>14828</v>
      </c>
      <c s="36" t="s">
        <v>92</v>
      </c>
      <c s="37">
        <v>14</v>
      </c>
      <c s="36">
        <v>0</v>
      </c>
      <c s="36">
        <f>ROUND(G223*H223,6)</f>
      </c>
      <c r="L223" s="38">
        <v>0</v>
      </c>
      <c s="32">
        <f>ROUND(ROUND(L223,2)*ROUND(G223,3),2)</f>
      </c>
      <c s="36" t="s">
        <v>54</v>
      </c>
      <c>
        <f>(M223*21)/100</f>
      </c>
      <c t="s">
        <v>26</v>
      </c>
    </row>
    <row r="224" spans="1:5" ht="12.75">
      <c r="A224" s="35" t="s">
        <v>55</v>
      </c>
      <c r="E224" s="39" t="s">
        <v>4</v>
      </c>
    </row>
    <row r="225" spans="1:5" ht="12.75">
      <c r="A225" s="35" t="s">
        <v>57</v>
      </c>
      <c r="E225" s="40" t="s">
        <v>14733</v>
      </c>
    </row>
    <row r="226" spans="1:5" ht="38.25">
      <c r="A226" t="s">
        <v>59</v>
      </c>
      <c r="E226" s="39" t="s">
        <v>14829</v>
      </c>
    </row>
    <row r="227" spans="1:16" ht="12.75">
      <c r="A227" t="s">
        <v>48</v>
      </c>
      <c s="34" t="s">
        <v>637</v>
      </c>
      <c s="34" t="s">
        <v>14830</v>
      </c>
      <c s="35" t="s">
        <v>4</v>
      </c>
      <c s="6" t="s">
        <v>14831</v>
      </c>
      <c s="36" t="s">
        <v>92</v>
      </c>
      <c s="37">
        <v>14</v>
      </c>
      <c s="36">
        <v>0</v>
      </c>
      <c s="36">
        <f>ROUND(G227*H227,6)</f>
      </c>
      <c r="L227" s="38">
        <v>0</v>
      </c>
      <c s="32">
        <f>ROUND(ROUND(L227,2)*ROUND(G227,3),2)</f>
      </c>
      <c s="36" t="s">
        <v>54</v>
      </c>
      <c>
        <f>(M227*21)/100</f>
      </c>
      <c t="s">
        <v>26</v>
      </c>
    </row>
    <row r="228" spans="1:5" ht="12.75">
      <c r="A228" s="35" t="s">
        <v>55</v>
      </c>
      <c r="E228" s="39" t="s">
        <v>4</v>
      </c>
    </row>
    <row r="229" spans="1:5" ht="12.75">
      <c r="A229" s="35" t="s">
        <v>57</v>
      </c>
      <c r="E229" s="40" t="s">
        <v>14733</v>
      </c>
    </row>
    <row r="230" spans="1:5" ht="25.5">
      <c r="A230" t="s">
        <v>59</v>
      </c>
      <c r="E230" s="39" t="s">
        <v>14832</v>
      </c>
    </row>
    <row r="231" spans="1:16" ht="12.75">
      <c r="A231" t="s">
        <v>48</v>
      </c>
      <c s="34" t="s">
        <v>227</v>
      </c>
      <c s="34" t="s">
        <v>14887</v>
      </c>
      <c s="35" t="s">
        <v>4</v>
      </c>
      <c s="6" t="s">
        <v>14888</v>
      </c>
      <c s="36" t="s">
        <v>92</v>
      </c>
      <c s="37">
        <v>8</v>
      </c>
      <c s="36">
        <v>0</v>
      </c>
      <c s="36">
        <f>ROUND(G231*H231,6)</f>
      </c>
      <c r="L231" s="38">
        <v>0</v>
      </c>
      <c s="32">
        <f>ROUND(ROUND(L231,2)*ROUND(G231,3),2)</f>
      </c>
      <c s="36" t="s">
        <v>54</v>
      </c>
      <c>
        <f>(M231*21)/100</f>
      </c>
      <c t="s">
        <v>26</v>
      </c>
    </row>
    <row r="232" spans="1:5" ht="12.75">
      <c r="A232" s="35" t="s">
        <v>55</v>
      </c>
      <c r="E232" s="39" t="s">
        <v>4</v>
      </c>
    </row>
    <row r="233" spans="1:5" ht="12.75">
      <c r="A233" s="35" t="s">
        <v>57</v>
      </c>
      <c r="E233" s="40" t="s">
        <v>14733</v>
      </c>
    </row>
    <row r="234" spans="1:5" ht="25.5">
      <c r="A234" t="s">
        <v>59</v>
      </c>
      <c r="E234" s="39" t="s">
        <v>14734</v>
      </c>
    </row>
    <row r="235" spans="1:16" ht="12.75">
      <c r="A235" t="s">
        <v>48</v>
      </c>
      <c s="34" t="s">
        <v>230</v>
      </c>
      <c s="34" t="s">
        <v>14735</v>
      </c>
      <c s="35" t="s">
        <v>4</v>
      </c>
      <c s="6" t="s">
        <v>14736</v>
      </c>
      <c s="36" t="s">
        <v>92</v>
      </c>
      <c s="37">
        <v>6</v>
      </c>
      <c s="36">
        <v>0</v>
      </c>
      <c s="36">
        <f>ROUND(G235*H235,6)</f>
      </c>
      <c r="L235" s="38">
        <v>0</v>
      </c>
      <c s="32">
        <f>ROUND(ROUND(L235,2)*ROUND(G235,3),2)</f>
      </c>
      <c s="36" t="s">
        <v>54</v>
      </c>
      <c>
        <f>(M235*21)/100</f>
      </c>
      <c t="s">
        <v>26</v>
      </c>
    </row>
    <row r="236" spans="1:5" ht="12.75">
      <c r="A236" s="35" t="s">
        <v>55</v>
      </c>
      <c r="E236" s="39" t="s">
        <v>4</v>
      </c>
    </row>
    <row r="237" spans="1:5" ht="12.75">
      <c r="A237" s="35" t="s">
        <v>57</v>
      </c>
      <c r="E237" s="40" t="s">
        <v>14596</v>
      </c>
    </row>
    <row r="238" spans="1:5" ht="25.5">
      <c r="A238" t="s">
        <v>59</v>
      </c>
      <c r="E238" s="39" t="s">
        <v>14737</v>
      </c>
    </row>
    <row r="239" spans="1:13" ht="12.75">
      <c r="A239" t="s">
        <v>45</v>
      </c>
      <c r="C239" s="31" t="s">
        <v>1380</v>
      </c>
      <c r="E239" s="33" t="s">
        <v>14833</v>
      </c>
      <c r="J239" s="32">
        <f>0</f>
      </c>
      <c s="32">
        <f>0</f>
      </c>
      <c s="32">
        <f>0+L240</f>
      </c>
      <c s="32">
        <f>0+M240</f>
      </c>
    </row>
    <row r="240" spans="1:16" ht="25.5">
      <c r="A240" t="s">
        <v>48</v>
      </c>
      <c s="34" t="s">
        <v>233</v>
      </c>
      <c s="34" t="s">
        <v>917</v>
      </c>
      <c s="35" t="s">
        <v>918</v>
      </c>
      <c s="6" t="s">
        <v>919</v>
      </c>
      <c s="36" t="s">
        <v>53</v>
      </c>
      <c s="37">
        <v>102.6</v>
      </c>
      <c s="36">
        <v>0</v>
      </c>
      <c s="36">
        <f>ROUND(G240*H240,6)</f>
      </c>
      <c r="L240" s="38">
        <v>0</v>
      </c>
      <c s="32">
        <f>ROUND(ROUND(L240,2)*ROUND(G240,3),2)</f>
      </c>
      <c s="36" t="s">
        <v>54</v>
      </c>
      <c>
        <f>(M240*21)/100</f>
      </c>
      <c t="s">
        <v>26</v>
      </c>
    </row>
    <row r="241" spans="1:5" ht="25.5">
      <c r="A241" s="35" t="s">
        <v>55</v>
      </c>
      <c r="E241" s="39" t="s">
        <v>56</v>
      </c>
    </row>
    <row r="242" spans="1:5" ht="12.75">
      <c r="A242" s="35" t="s">
        <v>57</v>
      </c>
      <c r="E242" s="40" t="s">
        <v>14652</v>
      </c>
    </row>
    <row r="243" spans="1:5" ht="25.5">
      <c r="A243" t="s">
        <v>59</v>
      </c>
      <c r="E243"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5.xml><?xml version="1.0" encoding="utf-8"?>
<worksheet xmlns="http://schemas.openxmlformats.org/spreadsheetml/2006/main" xmlns:r="http://schemas.openxmlformats.org/officeDocument/2006/relationships">
  <dimension ref="A1:T1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14587</v>
      </c>
      <c s="41">
        <f>Rekapitulace!C283</f>
      </c>
      <c s="20" t="s">
        <v>0</v>
      </c>
      <c t="s">
        <v>22</v>
      </c>
      <c t="s">
        <v>26</v>
      </c>
    </row>
    <row r="4" spans="1:16" ht="32" customHeight="1">
      <c r="A4" s="24" t="s">
        <v>19</v>
      </c>
      <c s="25" t="s">
        <v>27</v>
      </c>
      <c s="27" t="s">
        <v>14587</v>
      </c>
      <c r="E4" s="26" t="s">
        <v>14588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COUNTIFS(L8:L137,"=0",A8:A137,"P")+COUNTIFS(L8:L137,"",A8:A137,"P")+SUM(Q8:Q137)</f>
      </c>
    </row>
    <row r="8" spans="1:13" ht="12.75">
      <c r="A8" t="s">
        <v>43</v>
      </c>
      <c r="C8" s="28" t="s">
        <v>14891</v>
      </c>
      <c r="E8" s="30" t="s">
        <v>14890</v>
      </c>
      <c r="J8" s="29">
        <f>0+J9+J98+J103+J136</f>
      </c>
      <c s="29">
        <f>0+K9+K98+K103+K136</f>
      </c>
      <c s="29">
        <f>0+L9+L98+L103+L136</f>
      </c>
      <c s="29">
        <f>0+M9+M98+M103+M136</f>
      </c>
    </row>
    <row r="9" spans="1:13" ht="12.75">
      <c r="A9" t="s">
        <v>45</v>
      </c>
      <c r="C9" s="31" t="s">
        <v>14592</v>
      </c>
      <c r="E9" s="33" t="s">
        <v>14593</v>
      </c>
      <c r="J9" s="32">
        <f>0</f>
      </c>
      <c s="32">
        <f>0</f>
      </c>
      <c s="32">
        <f>0+L10+L14+L18+L22+L26+L30+L34+L38+L42+L46+L50+L54+L58+L62+L66+L70+L74+L78+L82+L86+L90+L94</f>
      </c>
      <c s="32">
        <f>0+M10+M14+M18+M22+M26+M30+M34+M38+M42+M46+M50+M54+M58+M62+M66+M70+M74+M78+M82+M86+M90+M94</f>
      </c>
    </row>
    <row r="10" spans="1:16" ht="12.75">
      <c r="A10" t="s">
        <v>48</v>
      </c>
      <c s="34" t="s">
        <v>62</v>
      </c>
      <c s="34" t="s">
        <v>14594</v>
      </c>
      <c s="35" t="s">
        <v>4</v>
      </c>
      <c s="6" t="s">
        <v>14595</v>
      </c>
      <c s="36" t="s">
        <v>92</v>
      </c>
      <c s="37">
        <v>34</v>
      </c>
      <c s="36">
        <v>0</v>
      </c>
      <c s="36">
        <f>ROUND(G10*H10,6)</f>
      </c>
      <c r="L10" s="38">
        <v>0</v>
      </c>
      <c s="32">
        <f>ROUND(ROUND(L10,2)*ROUND(G10,3),2)</f>
      </c>
      <c s="36" t="s">
        <v>66</v>
      </c>
      <c>
        <f>(M10*21)/100</f>
      </c>
      <c t="s">
        <v>26</v>
      </c>
    </row>
    <row r="11" spans="1:5" ht="12.75">
      <c r="A11" s="35" t="s">
        <v>55</v>
      </c>
      <c r="E11" s="39" t="s">
        <v>4</v>
      </c>
    </row>
    <row r="12" spans="1:5" ht="12.75">
      <c r="A12" s="35" t="s">
        <v>57</v>
      </c>
      <c r="E12" s="40" t="s">
        <v>14596</v>
      </c>
    </row>
    <row r="13" spans="1:5" ht="12.75">
      <c r="A13" t="s">
        <v>59</v>
      </c>
      <c r="E13" s="39" t="s">
        <v>68</v>
      </c>
    </row>
    <row r="14" spans="1:16" ht="12.75">
      <c r="A14" t="s">
        <v>48</v>
      </c>
      <c s="34" t="s">
        <v>26</v>
      </c>
      <c s="34" t="s">
        <v>14597</v>
      </c>
      <c s="35" t="s">
        <v>4</v>
      </c>
      <c s="6" t="s">
        <v>14598</v>
      </c>
      <c s="36" t="s">
        <v>92</v>
      </c>
      <c s="37">
        <v>104</v>
      </c>
      <c s="36">
        <v>0</v>
      </c>
      <c s="36">
        <f>ROUND(G14*H14,6)</f>
      </c>
      <c r="L14" s="38">
        <v>0</v>
      </c>
      <c s="32">
        <f>ROUND(ROUND(L14,2)*ROUND(G14,3),2)</f>
      </c>
      <c s="36" t="s">
        <v>66</v>
      </c>
      <c>
        <f>(M14*21)/100</f>
      </c>
      <c t="s">
        <v>26</v>
      </c>
    </row>
    <row r="15" spans="1:5" ht="12.75">
      <c r="A15" s="35" t="s">
        <v>55</v>
      </c>
      <c r="E15" s="39" t="s">
        <v>4</v>
      </c>
    </row>
    <row r="16" spans="1:5" ht="12.75">
      <c r="A16" s="35" t="s">
        <v>57</v>
      </c>
      <c r="E16" s="40" t="s">
        <v>14596</v>
      </c>
    </row>
    <row r="17" spans="1:5" ht="12.75">
      <c r="A17" t="s">
        <v>59</v>
      </c>
      <c r="E17" s="39" t="s">
        <v>68</v>
      </c>
    </row>
    <row r="18" spans="1:16" ht="12.75">
      <c r="A18" t="s">
        <v>48</v>
      </c>
      <c s="34" t="s">
        <v>25</v>
      </c>
      <c s="34" t="s">
        <v>14601</v>
      </c>
      <c s="35" t="s">
        <v>4</v>
      </c>
      <c s="6" t="s">
        <v>14602</v>
      </c>
      <c s="36" t="s">
        <v>92</v>
      </c>
      <c s="37">
        <v>6</v>
      </c>
      <c s="36">
        <v>0</v>
      </c>
      <c s="36">
        <f>ROUND(G18*H18,6)</f>
      </c>
      <c r="L18" s="38">
        <v>0</v>
      </c>
      <c s="32">
        <f>ROUND(ROUND(L18,2)*ROUND(G18,3),2)</f>
      </c>
      <c s="36" t="s">
        <v>66</v>
      </c>
      <c>
        <f>(M18*21)/100</f>
      </c>
      <c t="s">
        <v>26</v>
      </c>
    </row>
    <row r="19" spans="1:5" ht="12.75">
      <c r="A19" s="35" t="s">
        <v>55</v>
      </c>
      <c r="E19" s="39" t="s">
        <v>4</v>
      </c>
    </row>
    <row r="20" spans="1:5" ht="12.75">
      <c r="A20" s="35" t="s">
        <v>57</v>
      </c>
      <c r="E20" s="40" t="s">
        <v>14596</v>
      </c>
    </row>
    <row r="21" spans="1:5" ht="12.75">
      <c r="A21" t="s">
        <v>59</v>
      </c>
      <c r="E21" s="39" t="s">
        <v>68</v>
      </c>
    </row>
    <row r="22" spans="1:16" ht="12.75">
      <c r="A22" t="s">
        <v>48</v>
      </c>
      <c s="34" t="s">
        <v>74</v>
      </c>
      <c s="34" t="s">
        <v>14607</v>
      </c>
      <c s="35" t="s">
        <v>4</v>
      </c>
      <c s="6" t="s">
        <v>14608</v>
      </c>
      <c s="36" t="s">
        <v>92</v>
      </c>
      <c s="37">
        <v>472</v>
      </c>
      <c s="36">
        <v>0</v>
      </c>
      <c s="36">
        <f>ROUND(G22*H22,6)</f>
      </c>
      <c r="L22" s="38">
        <v>0</v>
      </c>
      <c s="32">
        <f>ROUND(ROUND(L22,2)*ROUND(G22,3),2)</f>
      </c>
      <c s="36" t="s">
        <v>66</v>
      </c>
      <c>
        <f>(M22*21)/100</f>
      </c>
      <c t="s">
        <v>26</v>
      </c>
    </row>
    <row r="23" spans="1:5" ht="12.75">
      <c r="A23" s="35" t="s">
        <v>55</v>
      </c>
      <c r="E23" s="39" t="s">
        <v>4</v>
      </c>
    </row>
    <row r="24" spans="1:5" ht="12.75">
      <c r="A24" s="35" t="s">
        <v>57</v>
      </c>
      <c r="E24" s="40" t="s">
        <v>14596</v>
      </c>
    </row>
    <row r="25" spans="1:5" ht="12.75">
      <c r="A25" t="s">
        <v>59</v>
      </c>
      <c r="E25" s="39" t="s">
        <v>68</v>
      </c>
    </row>
    <row r="26" spans="1:16" ht="12.75">
      <c r="A26" t="s">
        <v>48</v>
      </c>
      <c s="34" t="s">
        <v>77</v>
      </c>
      <c s="34" t="s">
        <v>14611</v>
      </c>
      <c s="35" t="s">
        <v>4</v>
      </c>
      <c s="6" t="s">
        <v>14612</v>
      </c>
      <c s="36" t="s">
        <v>92</v>
      </c>
      <c s="37">
        <v>10</v>
      </c>
      <c s="36">
        <v>0</v>
      </c>
      <c s="36">
        <f>ROUND(G26*H26,6)</f>
      </c>
      <c r="L26" s="38">
        <v>0</v>
      </c>
      <c s="32">
        <f>ROUND(ROUND(L26,2)*ROUND(G26,3),2)</f>
      </c>
      <c s="36" t="s">
        <v>66</v>
      </c>
      <c>
        <f>(M26*21)/100</f>
      </c>
      <c t="s">
        <v>26</v>
      </c>
    </row>
    <row r="27" spans="1:5" ht="12.75">
      <c r="A27" s="35" t="s">
        <v>55</v>
      </c>
      <c r="E27" s="39" t="s">
        <v>4</v>
      </c>
    </row>
    <row r="28" spans="1:5" ht="12.75">
      <c r="A28" s="35" t="s">
        <v>57</v>
      </c>
      <c r="E28" s="40" t="s">
        <v>14596</v>
      </c>
    </row>
    <row r="29" spans="1:5" ht="12.75">
      <c r="A29" t="s">
        <v>59</v>
      </c>
      <c r="E29" s="39" t="s">
        <v>68</v>
      </c>
    </row>
    <row r="30" spans="1:16" ht="12.75">
      <c r="A30" t="s">
        <v>48</v>
      </c>
      <c s="34" t="s">
        <v>80</v>
      </c>
      <c s="34" t="s">
        <v>14613</v>
      </c>
      <c s="35" t="s">
        <v>4</v>
      </c>
      <c s="6" t="s">
        <v>14614</v>
      </c>
      <c s="36" t="s">
        <v>92</v>
      </c>
      <c s="37">
        <v>4</v>
      </c>
      <c s="36">
        <v>0</v>
      </c>
      <c s="36">
        <f>ROUND(G30*H30,6)</f>
      </c>
      <c r="L30" s="38">
        <v>0</v>
      </c>
      <c s="32">
        <f>ROUND(ROUND(L30,2)*ROUND(G30,3),2)</f>
      </c>
      <c s="36" t="s">
        <v>66</v>
      </c>
      <c>
        <f>(M30*21)/100</f>
      </c>
      <c t="s">
        <v>26</v>
      </c>
    </row>
    <row r="31" spans="1:5" ht="12.75">
      <c r="A31" s="35" t="s">
        <v>55</v>
      </c>
      <c r="E31" s="39" t="s">
        <v>4</v>
      </c>
    </row>
    <row r="32" spans="1:5" ht="12.75">
      <c r="A32" s="35" t="s">
        <v>57</v>
      </c>
      <c r="E32" s="40" t="s">
        <v>14596</v>
      </c>
    </row>
    <row r="33" spans="1:5" ht="12.75">
      <c r="A33" t="s">
        <v>59</v>
      </c>
      <c r="E33" s="39" t="s">
        <v>68</v>
      </c>
    </row>
    <row r="34" spans="1:16" ht="12.75">
      <c r="A34" t="s">
        <v>48</v>
      </c>
      <c s="34" t="s">
        <v>83</v>
      </c>
      <c s="34" t="s">
        <v>14615</v>
      </c>
      <c s="35" t="s">
        <v>4</v>
      </c>
      <c s="6" t="s">
        <v>14616</v>
      </c>
      <c s="36" t="s">
        <v>92</v>
      </c>
      <c s="37">
        <v>24</v>
      </c>
      <c s="36">
        <v>0</v>
      </c>
      <c s="36">
        <f>ROUND(G34*H34,6)</f>
      </c>
      <c r="L34" s="38">
        <v>0</v>
      </c>
      <c s="32">
        <f>ROUND(ROUND(L34,2)*ROUND(G34,3),2)</f>
      </c>
      <c s="36" t="s">
        <v>66</v>
      </c>
      <c>
        <f>(M34*21)/100</f>
      </c>
      <c t="s">
        <v>26</v>
      </c>
    </row>
    <row r="35" spans="1:5" ht="12.75">
      <c r="A35" s="35" t="s">
        <v>55</v>
      </c>
      <c r="E35" s="39" t="s">
        <v>4</v>
      </c>
    </row>
    <row r="36" spans="1:5" ht="12.75">
      <c r="A36" s="35" t="s">
        <v>57</v>
      </c>
      <c r="E36" s="40" t="s">
        <v>14596</v>
      </c>
    </row>
    <row r="37" spans="1:5" ht="12.75">
      <c r="A37" t="s">
        <v>59</v>
      </c>
      <c r="E37" s="39" t="s">
        <v>68</v>
      </c>
    </row>
    <row r="38" spans="1:16" ht="12.75">
      <c r="A38" t="s">
        <v>48</v>
      </c>
      <c s="34" t="s">
        <v>86</v>
      </c>
      <c s="34" t="s">
        <v>14619</v>
      </c>
      <c s="35" t="s">
        <v>4</v>
      </c>
      <c s="6" t="s">
        <v>14620</v>
      </c>
      <c s="36" t="s">
        <v>92</v>
      </c>
      <c s="37">
        <v>2</v>
      </c>
      <c s="36">
        <v>0</v>
      </c>
      <c s="36">
        <f>ROUND(G38*H38,6)</f>
      </c>
      <c r="L38" s="38">
        <v>0</v>
      </c>
      <c s="32">
        <f>ROUND(ROUND(L38,2)*ROUND(G38,3),2)</f>
      </c>
      <c s="36" t="s">
        <v>66</v>
      </c>
      <c>
        <f>(M38*21)/100</f>
      </c>
      <c t="s">
        <v>26</v>
      </c>
    </row>
    <row r="39" spans="1:5" ht="12.75">
      <c r="A39" s="35" t="s">
        <v>55</v>
      </c>
      <c r="E39" s="39" t="s">
        <v>4</v>
      </c>
    </row>
    <row r="40" spans="1:5" ht="12.75">
      <c r="A40" s="35" t="s">
        <v>57</v>
      </c>
      <c r="E40" s="40" t="s">
        <v>14596</v>
      </c>
    </row>
    <row r="41" spans="1:5" ht="12.75">
      <c r="A41" t="s">
        <v>59</v>
      </c>
      <c r="E41" s="39" t="s">
        <v>68</v>
      </c>
    </row>
    <row r="42" spans="1:16" ht="12.75">
      <c r="A42" t="s">
        <v>48</v>
      </c>
      <c s="34" t="s">
        <v>89</v>
      </c>
      <c s="34" t="s">
        <v>14621</v>
      </c>
      <c s="35" t="s">
        <v>4</v>
      </c>
      <c s="6" t="s">
        <v>14622</v>
      </c>
      <c s="36" t="s">
        <v>92</v>
      </c>
      <c s="37">
        <v>2</v>
      </c>
      <c s="36">
        <v>0</v>
      </c>
      <c s="36">
        <f>ROUND(G42*H42,6)</f>
      </c>
      <c r="L42" s="38">
        <v>0</v>
      </c>
      <c s="32">
        <f>ROUND(ROUND(L42,2)*ROUND(G42,3),2)</f>
      </c>
      <c s="36" t="s">
        <v>66</v>
      </c>
      <c>
        <f>(M42*21)/100</f>
      </c>
      <c t="s">
        <v>26</v>
      </c>
    </row>
    <row r="43" spans="1:5" ht="12.75">
      <c r="A43" s="35" t="s">
        <v>55</v>
      </c>
      <c r="E43" s="39" t="s">
        <v>4</v>
      </c>
    </row>
    <row r="44" spans="1:5" ht="12.75">
      <c r="A44" s="35" t="s">
        <v>57</v>
      </c>
      <c r="E44" s="40" t="s">
        <v>14596</v>
      </c>
    </row>
    <row r="45" spans="1:5" ht="12.75">
      <c r="A45" t="s">
        <v>59</v>
      </c>
      <c r="E45" s="39" t="s">
        <v>68</v>
      </c>
    </row>
    <row r="46" spans="1:16" ht="12.75">
      <c r="A46" t="s">
        <v>48</v>
      </c>
      <c s="34" t="s">
        <v>93</v>
      </c>
      <c s="34" t="s">
        <v>14640</v>
      </c>
      <c s="35" t="s">
        <v>4</v>
      </c>
      <c s="6" t="s">
        <v>14641</v>
      </c>
      <c s="36" t="s">
        <v>92</v>
      </c>
      <c s="37">
        <v>6</v>
      </c>
      <c s="36">
        <v>0</v>
      </c>
      <c s="36">
        <f>ROUND(G46*H46,6)</f>
      </c>
      <c r="L46" s="38">
        <v>0</v>
      </c>
      <c s="32">
        <f>ROUND(ROUND(L46,2)*ROUND(G46,3),2)</f>
      </c>
      <c s="36" t="s">
        <v>66</v>
      </c>
      <c>
        <f>(M46*21)/100</f>
      </c>
      <c t="s">
        <v>26</v>
      </c>
    </row>
    <row r="47" spans="1:5" ht="12.75">
      <c r="A47" s="35" t="s">
        <v>55</v>
      </c>
      <c r="E47" s="39" t="s">
        <v>4</v>
      </c>
    </row>
    <row r="48" spans="1:5" ht="12.75">
      <c r="A48" s="35" t="s">
        <v>57</v>
      </c>
      <c r="E48" s="40" t="s">
        <v>14639</v>
      </c>
    </row>
    <row r="49" spans="1:5" ht="12.75">
      <c r="A49" t="s">
        <v>59</v>
      </c>
      <c r="E49" s="39" t="s">
        <v>68</v>
      </c>
    </row>
    <row r="50" spans="1:16" ht="12.75">
      <c r="A50" t="s">
        <v>48</v>
      </c>
      <c s="34" t="s">
        <v>96</v>
      </c>
      <c s="34" t="s">
        <v>14642</v>
      </c>
      <c s="35" t="s">
        <v>4</v>
      </c>
      <c s="6" t="s">
        <v>14643</v>
      </c>
      <c s="36" t="s">
        <v>92</v>
      </c>
      <c s="37">
        <v>2</v>
      </c>
      <c s="36">
        <v>0</v>
      </c>
      <c s="36">
        <f>ROUND(G50*H50,6)</f>
      </c>
      <c r="L50" s="38">
        <v>0</v>
      </c>
      <c s="32">
        <f>ROUND(ROUND(L50,2)*ROUND(G50,3),2)</f>
      </c>
      <c s="36" t="s">
        <v>66</v>
      </c>
      <c>
        <f>(M50*21)/100</f>
      </c>
      <c t="s">
        <v>26</v>
      </c>
    </row>
    <row r="51" spans="1:5" ht="12.75">
      <c r="A51" s="35" t="s">
        <v>55</v>
      </c>
      <c r="E51" s="39" t="s">
        <v>4</v>
      </c>
    </row>
    <row r="52" spans="1:5" ht="12.75">
      <c r="A52" s="35" t="s">
        <v>57</v>
      </c>
      <c r="E52" s="40" t="s">
        <v>14639</v>
      </c>
    </row>
    <row r="53" spans="1:5" ht="12.75">
      <c r="A53" t="s">
        <v>59</v>
      </c>
      <c r="E53" s="39" t="s">
        <v>68</v>
      </c>
    </row>
    <row r="54" spans="1:16" ht="12.75">
      <c r="A54" t="s">
        <v>48</v>
      </c>
      <c s="34" t="s">
        <v>99</v>
      </c>
      <c s="34" t="s">
        <v>14644</v>
      </c>
      <c s="35" t="s">
        <v>4</v>
      </c>
      <c s="6" t="s">
        <v>14645</v>
      </c>
      <c s="36" t="s">
        <v>71</v>
      </c>
      <c s="37">
        <v>4080</v>
      </c>
      <c s="36">
        <v>0</v>
      </c>
      <c s="36">
        <f>ROUND(G54*H54,6)</f>
      </c>
      <c r="L54" s="38">
        <v>0</v>
      </c>
      <c s="32">
        <f>ROUND(ROUND(L54,2)*ROUND(G54,3),2)</f>
      </c>
      <c s="36" t="s">
        <v>66</v>
      </c>
      <c>
        <f>(M54*21)/100</f>
      </c>
      <c t="s">
        <v>26</v>
      </c>
    </row>
    <row r="55" spans="1:5" ht="12.75">
      <c r="A55" s="35" t="s">
        <v>55</v>
      </c>
      <c r="E55" s="39" t="s">
        <v>4</v>
      </c>
    </row>
    <row r="56" spans="1:5" ht="12.75">
      <c r="A56" s="35" t="s">
        <v>57</v>
      </c>
      <c r="E56" s="40" t="s">
        <v>14639</v>
      </c>
    </row>
    <row r="57" spans="1:5" ht="12.75">
      <c r="A57" t="s">
        <v>59</v>
      </c>
      <c r="E57" s="39" t="s">
        <v>68</v>
      </c>
    </row>
    <row r="58" spans="1:16" ht="12.75">
      <c r="A58" t="s">
        <v>48</v>
      </c>
      <c s="34" t="s">
        <v>102</v>
      </c>
      <c s="34" t="s">
        <v>14648</v>
      </c>
      <c s="35" t="s">
        <v>4</v>
      </c>
      <c s="6" t="s">
        <v>14649</v>
      </c>
      <c s="36" t="s">
        <v>71</v>
      </c>
      <c s="37">
        <v>3115</v>
      </c>
      <c s="36">
        <v>0</v>
      </c>
      <c s="36">
        <f>ROUND(G58*H58,6)</f>
      </c>
      <c r="L58" s="38">
        <v>0</v>
      </c>
      <c s="32">
        <f>ROUND(ROUND(L58,2)*ROUND(G58,3),2)</f>
      </c>
      <c s="36" t="s">
        <v>66</v>
      </c>
      <c>
        <f>(M58*21)/100</f>
      </c>
      <c t="s">
        <v>26</v>
      </c>
    </row>
    <row r="59" spans="1:5" ht="12.75">
      <c r="A59" s="35" t="s">
        <v>55</v>
      </c>
      <c r="E59" s="39" t="s">
        <v>4</v>
      </c>
    </row>
    <row r="60" spans="1:5" ht="12.75">
      <c r="A60" s="35" t="s">
        <v>57</v>
      </c>
      <c r="E60" s="40" t="s">
        <v>14639</v>
      </c>
    </row>
    <row r="61" spans="1:5" ht="12.75">
      <c r="A61" t="s">
        <v>59</v>
      </c>
      <c r="E61" s="39" t="s">
        <v>68</v>
      </c>
    </row>
    <row r="62" spans="1:16" ht="12.75">
      <c r="A62" t="s">
        <v>48</v>
      </c>
      <c s="34" t="s">
        <v>105</v>
      </c>
      <c s="34" t="s">
        <v>14650</v>
      </c>
      <c s="35" t="s">
        <v>4</v>
      </c>
      <c s="6" t="s">
        <v>14651</v>
      </c>
      <c s="36" t="s">
        <v>71</v>
      </c>
      <c s="37">
        <v>3115</v>
      </c>
      <c s="36">
        <v>0</v>
      </c>
      <c s="36">
        <f>ROUND(G62*H62,6)</f>
      </c>
      <c r="L62" s="38">
        <v>0</v>
      </c>
      <c s="32">
        <f>ROUND(ROUND(L62,2)*ROUND(G62,3),2)</f>
      </c>
      <c s="36" t="s">
        <v>66</v>
      </c>
      <c>
        <f>(M62*21)/100</f>
      </c>
      <c t="s">
        <v>26</v>
      </c>
    </row>
    <row r="63" spans="1:5" ht="12.75">
      <c r="A63" s="35" t="s">
        <v>55</v>
      </c>
      <c r="E63" s="39" t="s">
        <v>4</v>
      </c>
    </row>
    <row r="64" spans="1:5" ht="12.75">
      <c r="A64" s="35" t="s">
        <v>57</v>
      </c>
      <c r="E64" s="40" t="s">
        <v>14652</v>
      </c>
    </row>
    <row r="65" spans="1:5" ht="12.75">
      <c r="A65" t="s">
        <v>59</v>
      </c>
      <c r="E65" s="39" t="s">
        <v>68</v>
      </c>
    </row>
    <row r="66" spans="1:16" ht="12.75">
      <c r="A66" t="s">
        <v>48</v>
      </c>
      <c s="34" t="s">
        <v>108</v>
      </c>
      <c s="34" t="s">
        <v>14653</v>
      </c>
      <c s="35" t="s">
        <v>4</v>
      </c>
      <c s="6" t="s">
        <v>14654</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14639</v>
      </c>
    </row>
    <row r="69" spans="1:5" ht="12.75">
      <c r="A69" t="s">
        <v>59</v>
      </c>
      <c r="E69" s="39" t="s">
        <v>68</v>
      </c>
    </row>
    <row r="70" spans="1:16" ht="12.75">
      <c r="A70" t="s">
        <v>48</v>
      </c>
      <c s="34" t="s">
        <v>111</v>
      </c>
      <c s="34" t="s">
        <v>14655</v>
      </c>
      <c s="35" t="s">
        <v>4</v>
      </c>
      <c s="6" t="s">
        <v>14656</v>
      </c>
      <c s="36" t="s">
        <v>92</v>
      </c>
      <c s="37">
        <v>6</v>
      </c>
      <c s="36">
        <v>0</v>
      </c>
      <c s="36">
        <f>ROUND(G70*H70,6)</f>
      </c>
      <c r="L70" s="38">
        <v>0</v>
      </c>
      <c s="32">
        <f>ROUND(ROUND(L70,2)*ROUND(G70,3),2)</f>
      </c>
      <c s="36" t="s">
        <v>66</v>
      </c>
      <c>
        <f>(M70*21)/100</f>
      </c>
      <c t="s">
        <v>26</v>
      </c>
    </row>
    <row r="71" spans="1:5" ht="12.75">
      <c r="A71" s="35" t="s">
        <v>55</v>
      </c>
      <c r="E71" s="39" t="s">
        <v>4</v>
      </c>
    </row>
    <row r="72" spans="1:5" ht="12.75">
      <c r="A72" s="35" t="s">
        <v>57</v>
      </c>
      <c r="E72" s="40" t="s">
        <v>14596</v>
      </c>
    </row>
    <row r="73" spans="1:5" ht="12.75">
      <c r="A73" t="s">
        <v>59</v>
      </c>
      <c r="E73" s="39" t="s">
        <v>68</v>
      </c>
    </row>
    <row r="74" spans="1:16" ht="12.75">
      <c r="A74" t="s">
        <v>48</v>
      </c>
      <c s="34" t="s">
        <v>114</v>
      </c>
      <c s="34" t="s">
        <v>14679</v>
      </c>
      <c s="35" t="s">
        <v>4</v>
      </c>
      <c s="6" t="s">
        <v>14680</v>
      </c>
      <c s="36" t="s">
        <v>92</v>
      </c>
      <c s="37">
        <v>68</v>
      </c>
      <c s="36">
        <v>0</v>
      </c>
      <c s="36">
        <f>ROUND(G74*H74,6)</f>
      </c>
      <c r="L74" s="38">
        <v>0</v>
      </c>
      <c s="32">
        <f>ROUND(ROUND(L74,2)*ROUND(G74,3),2)</f>
      </c>
      <c s="36" t="s">
        <v>66</v>
      </c>
      <c>
        <f>(M74*21)/100</f>
      </c>
      <c t="s">
        <v>26</v>
      </c>
    </row>
    <row r="75" spans="1:5" ht="12.75">
      <c r="A75" s="35" t="s">
        <v>55</v>
      </c>
      <c r="E75" s="39" t="s">
        <v>4</v>
      </c>
    </row>
    <row r="76" spans="1:5" ht="12.75">
      <c r="A76" s="35" t="s">
        <v>57</v>
      </c>
      <c r="E76" s="40" t="s">
        <v>14596</v>
      </c>
    </row>
    <row r="77" spans="1:5" ht="12.75">
      <c r="A77" t="s">
        <v>59</v>
      </c>
      <c r="E77" s="39" t="s">
        <v>68</v>
      </c>
    </row>
    <row r="78" spans="1:16" ht="12.75">
      <c r="A78" t="s">
        <v>48</v>
      </c>
      <c s="34" t="s">
        <v>117</v>
      </c>
      <c s="34" t="s">
        <v>14691</v>
      </c>
      <c s="35" t="s">
        <v>4</v>
      </c>
      <c s="6" t="s">
        <v>14692</v>
      </c>
      <c s="36" t="s">
        <v>92</v>
      </c>
      <c s="37">
        <v>2</v>
      </c>
      <c s="36">
        <v>0</v>
      </c>
      <c s="36">
        <f>ROUND(G78*H78,6)</f>
      </c>
      <c r="L78" s="38">
        <v>0</v>
      </c>
      <c s="32">
        <f>ROUND(ROUND(L78,2)*ROUND(G78,3),2)</f>
      </c>
      <c s="36" t="s">
        <v>66</v>
      </c>
      <c>
        <f>(M78*21)/100</f>
      </c>
      <c t="s">
        <v>26</v>
      </c>
    </row>
    <row r="79" spans="1:5" ht="12.75">
      <c r="A79" s="35" t="s">
        <v>55</v>
      </c>
      <c r="E79" s="39" t="s">
        <v>4</v>
      </c>
    </row>
    <row r="80" spans="1:5" ht="12.75">
      <c r="A80" s="35" t="s">
        <v>57</v>
      </c>
      <c r="E80" s="40" t="s">
        <v>14596</v>
      </c>
    </row>
    <row r="81" spans="1:5" ht="12.75">
      <c r="A81" t="s">
        <v>59</v>
      </c>
      <c r="E81" s="39" t="s">
        <v>68</v>
      </c>
    </row>
    <row r="82" spans="1:16" ht="12.75">
      <c r="A82" t="s">
        <v>48</v>
      </c>
      <c s="34" t="s">
        <v>121</v>
      </c>
      <c s="34" t="s">
        <v>14693</v>
      </c>
      <c s="35" t="s">
        <v>4</v>
      </c>
      <c s="6" t="s">
        <v>14694</v>
      </c>
      <c s="36" t="s">
        <v>92</v>
      </c>
      <c s="37">
        <v>13</v>
      </c>
      <c s="36">
        <v>0</v>
      </c>
      <c s="36">
        <f>ROUND(G82*H82,6)</f>
      </c>
      <c r="L82" s="38">
        <v>0</v>
      </c>
      <c s="32">
        <f>ROUND(ROUND(L82,2)*ROUND(G82,3),2)</f>
      </c>
      <c s="36" t="s">
        <v>66</v>
      </c>
      <c>
        <f>(M82*21)/100</f>
      </c>
      <c t="s">
        <v>26</v>
      </c>
    </row>
    <row r="83" spans="1:5" ht="12.75">
      <c r="A83" s="35" t="s">
        <v>55</v>
      </c>
      <c r="E83" s="39" t="s">
        <v>4</v>
      </c>
    </row>
    <row r="84" spans="1:5" ht="12.75">
      <c r="A84" s="35" t="s">
        <v>57</v>
      </c>
      <c r="E84" s="40" t="s">
        <v>14596</v>
      </c>
    </row>
    <row r="85" spans="1:5" ht="12.75">
      <c r="A85" t="s">
        <v>59</v>
      </c>
      <c r="E85" s="39" t="s">
        <v>68</v>
      </c>
    </row>
    <row r="86" spans="1:16" ht="25.5">
      <c r="A86" t="s">
        <v>48</v>
      </c>
      <c s="34" t="s">
        <v>124</v>
      </c>
      <c s="34" t="s">
        <v>14697</v>
      </c>
      <c s="35" t="s">
        <v>4</v>
      </c>
      <c s="6" t="s">
        <v>14698</v>
      </c>
      <c s="36" t="s">
        <v>92</v>
      </c>
      <c s="37">
        <v>11</v>
      </c>
      <c s="36">
        <v>0</v>
      </c>
      <c s="36">
        <f>ROUND(G86*H86,6)</f>
      </c>
      <c r="L86" s="38">
        <v>0</v>
      </c>
      <c s="32">
        <f>ROUND(ROUND(L86,2)*ROUND(G86,3),2)</f>
      </c>
      <c s="36" t="s">
        <v>66</v>
      </c>
      <c>
        <f>(M86*21)/100</f>
      </c>
      <c t="s">
        <v>26</v>
      </c>
    </row>
    <row r="87" spans="1:5" ht="12.75">
      <c r="A87" s="35" t="s">
        <v>55</v>
      </c>
      <c r="E87" s="39" t="s">
        <v>4</v>
      </c>
    </row>
    <row r="88" spans="1:5" ht="12.75">
      <c r="A88" s="35" t="s">
        <v>57</v>
      </c>
      <c r="E88" s="40" t="s">
        <v>14652</v>
      </c>
    </row>
    <row r="89" spans="1:5" ht="12.75">
      <c r="A89" t="s">
        <v>59</v>
      </c>
      <c r="E89" s="39" t="s">
        <v>68</v>
      </c>
    </row>
    <row r="90" spans="1:16" ht="25.5">
      <c r="A90" t="s">
        <v>48</v>
      </c>
      <c s="34" t="s">
        <v>127</v>
      </c>
      <c s="34" t="s">
        <v>14699</v>
      </c>
      <c s="35" t="s">
        <v>4</v>
      </c>
      <c s="6" t="s">
        <v>14700</v>
      </c>
      <c s="36" t="s">
        <v>92</v>
      </c>
      <c s="37">
        <v>11</v>
      </c>
      <c s="36">
        <v>0</v>
      </c>
      <c s="36">
        <f>ROUND(G90*H90,6)</f>
      </c>
      <c r="L90" s="38">
        <v>0</v>
      </c>
      <c s="32">
        <f>ROUND(ROUND(L90,2)*ROUND(G90,3),2)</f>
      </c>
      <c s="36" t="s">
        <v>66</v>
      </c>
      <c>
        <f>(M90*21)/100</f>
      </c>
      <c t="s">
        <v>26</v>
      </c>
    </row>
    <row r="91" spans="1:5" ht="12.75">
      <c r="A91" s="35" t="s">
        <v>55</v>
      </c>
      <c r="E91" s="39" t="s">
        <v>4</v>
      </c>
    </row>
    <row r="92" spans="1:5" ht="12.75">
      <c r="A92" s="35" t="s">
        <v>57</v>
      </c>
      <c r="E92" s="40" t="s">
        <v>14652</v>
      </c>
    </row>
    <row r="93" spans="1:5" ht="12.75">
      <c r="A93" t="s">
        <v>59</v>
      </c>
      <c r="E93" s="39" t="s">
        <v>68</v>
      </c>
    </row>
    <row r="94" spans="1:16" ht="12.75">
      <c r="A94" t="s">
        <v>48</v>
      </c>
      <c s="34" t="s">
        <v>130</v>
      </c>
      <c s="34" t="s">
        <v>14701</v>
      </c>
      <c s="35" t="s">
        <v>4</v>
      </c>
      <c s="6" t="s">
        <v>14702</v>
      </c>
      <c s="36" t="s">
        <v>426</v>
      </c>
      <c s="37">
        <v>665.15</v>
      </c>
      <c s="36">
        <v>0</v>
      </c>
      <c s="36">
        <f>ROUND(G94*H94,6)</f>
      </c>
      <c r="L94" s="38">
        <v>0</v>
      </c>
      <c s="32">
        <f>ROUND(ROUND(L94,2)*ROUND(G94,3),2)</f>
      </c>
      <c s="36" t="s">
        <v>66</v>
      </c>
      <c>
        <f>(M94*21)/100</f>
      </c>
      <c t="s">
        <v>26</v>
      </c>
    </row>
    <row r="95" spans="1:5" ht="12.75">
      <c r="A95" s="35" t="s">
        <v>55</v>
      </c>
      <c r="E95" s="39" t="s">
        <v>4</v>
      </c>
    </row>
    <row r="96" spans="1:5" ht="12.75">
      <c r="A96" s="35" t="s">
        <v>57</v>
      </c>
      <c r="E96" s="40" t="s">
        <v>14652</v>
      </c>
    </row>
    <row r="97" spans="1:5" ht="12.75">
      <c r="A97" t="s">
        <v>59</v>
      </c>
      <c r="E97" s="39" t="s">
        <v>68</v>
      </c>
    </row>
    <row r="98" spans="1:13" ht="12.75">
      <c r="A98" t="s">
        <v>45</v>
      </c>
      <c r="C98" s="31" t="s">
        <v>14703</v>
      </c>
      <c r="E98" s="33" t="s">
        <v>14704</v>
      </c>
      <c r="J98" s="32">
        <f>0</f>
      </c>
      <c s="32">
        <f>0</f>
      </c>
      <c s="32">
        <f>0+L99</f>
      </c>
      <c s="32">
        <f>0+M99</f>
      </c>
    </row>
    <row r="99" spans="1:16" ht="12.75">
      <c r="A99" t="s">
        <v>48</v>
      </c>
      <c s="34" t="s">
        <v>133</v>
      </c>
      <c s="34" t="s">
        <v>14705</v>
      </c>
      <c s="35" t="s">
        <v>4</v>
      </c>
      <c s="6" t="s">
        <v>14706</v>
      </c>
      <c s="36" t="s">
        <v>92</v>
      </c>
      <c s="37">
        <v>3</v>
      </c>
      <c s="36">
        <v>0</v>
      </c>
      <c s="36">
        <f>ROUND(G99*H99,6)</f>
      </c>
      <c r="L99" s="38">
        <v>0</v>
      </c>
      <c s="32">
        <f>ROUND(ROUND(L99,2)*ROUND(G99,3),2)</f>
      </c>
      <c s="36" t="s">
        <v>66</v>
      </c>
      <c>
        <f>(M99*21)/100</f>
      </c>
      <c t="s">
        <v>26</v>
      </c>
    </row>
    <row r="100" spans="1:5" ht="12.75">
      <c r="A100" s="35" t="s">
        <v>55</v>
      </c>
      <c r="E100" s="39" t="s">
        <v>4</v>
      </c>
    </row>
    <row r="101" spans="1:5" ht="12.75">
      <c r="A101" s="35" t="s">
        <v>57</v>
      </c>
      <c r="E101" s="40" t="s">
        <v>14596</v>
      </c>
    </row>
    <row r="102" spans="1:5" ht="12.75">
      <c r="A102" t="s">
        <v>59</v>
      </c>
      <c r="E102" s="39" t="s">
        <v>68</v>
      </c>
    </row>
    <row r="103" spans="1:13" ht="12.75">
      <c r="A103" t="s">
        <v>45</v>
      </c>
      <c r="C103" s="31" t="s">
        <v>14709</v>
      </c>
      <c r="E103" s="33" t="s">
        <v>14710</v>
      </c>
      <c r="J103" s="32">
        <f>0</f>
      </c>
      <c s="32">
        <f>0</f>
      </c>
      <c s="32">
        <f>0+L104+L108+L112+L116+L120+L124+L128+L132</f>
      </c>
      <c s="32">
        <f>0+M104+M108+M112+M116+M120+M124+M128+M132</f>
      </c>
    </row>
    <row r="104" spans="1:16" ht="12.75">
      <c r="A104" t="s">
        <v>48</v>
      </c>
      <c s="34" t="s">
        <v>136</v>
      </c>
      <c s="34" t="s">
        <v>14711</v>
      </c>
      <c s="35" t="s">
        <v>4</v>
      </c>
      <c s="6" t="s">
        <v>14712</v>
      </c>
      <c s="36" t="s">
        <v>236</v>
      </c>
      <c s="37">
        <v>3.1</v>
      </c>
      <c s="36">
        <v>0</v>
      </c>
      <c s="36">
        <f>ROUND(G104*H104,6)</f>
      </c>
      <c r="L104" s="38">
        <v>0</v>
      </c>
      <c s="32">
        <f>ROUND(ROUND(L104,2)*ROUND(G104,3),2)</f>
      </c>
      <c s="36" t="s">
        <v>66</v>
      </c>
      <c>
        <f>(M104*21)/100</f>
      </c>
      <c t="s">
        <v>26</v>
      </c>
    </row>
    <row r="105" spans="1:5" ht="12.75">
      <c r="A105" s="35" t="s">
        <v>55</v>
      </c>
      <c r="E105" s="39" t="s">
        <v>4</v>
      </c>
    </row>
    <row r="106" spans="1:5" ht="12.75">
      <c r="A106" s="35" t="s">
        <v>57</v>
      </c>
      <c r="E106" s="40" t="s">
        <v>14652</v>
      </c>
    </row>
    <row r="107" spans="1:5" ht="12.75">
      <c r="A107" t="s">
        <v>59</v>
      </c>
      <c r="E107" s="39" t="s">
        <v>68</v>
      </c>
    </row>
    <row r="108" spans="1:16" ht="12.75">
      <c r="A108" t="s">
        <v>48</v>
      </c>
      <c s="34" t="s">
        <v>139</v>
      </c>
      <c s="34" t="s">
        <v>14715</v>
      </c>
      <c s="35" t="s">
        <v>4</v>
      </c>
      <c s="6" t="s">
        <v>14716</v>
      </c>
      <c s="36" t="s">
        <v>92</v>
      </c>
      <c s="37">
        <v>4</v>
      </c>
      <c s="36">
        <v>0</v>
      </c>
      <c s="36">
        <f>ROUND(G108*H108,6)</f>
      </c>
      <c r="L108" s="38">
        <v>0</v>
      </c>
      <c s="32">
        <f>ROUND(ROUND(L108,2)*ROUND(G108,3),2)</f>
      </c>
      <c s="36" t="s">
        <v>66</v>
      </c>
      <c>
        <f>(M108*21)/100</f>
      </c>
      <c t="s">
        <v>26</v>
      </c>
    </row>
    <row r="109" spans="1:5" ht="12.75">
      <c r="A109" s="35" t="s">
        <v>55</v>
      </c>
      <c r="E109" s="39" t="s">
        <v>4</v>
      </c>
    </row>
    <row r="110" spans="1:5" ht="12.75">
      <c r="A110" s="35" t="s">
        <v>57</v>
      </c>
      <c r="E110" s="40" t="s">
        <v>14652</v>
      </c>
    </row>
    <row r="111" spans="1:5" ht="12.75">
      <c r="A111" t="s">
        <v>59</v>
      </c>
      <c r="E111" s="39" t="s">
        <v>68</v>
      </c>
    </row>
    <row r="112" spans="1:16" ht="12.75">
      <c r="A112" t="s">
        <v>48</v>
      </c>
      <c s="34" t="s">
        <v>142</v>
      </c>
      <c s="34" t="s">
        <v>14717</v>
      </c>
      <c s="35" t="s">
        <v>4</v>
      </c>
      <c s="6" t="s">
        <v>14718</v>
      </c>
      <c s="36" t="s">
        <v>92</v>
      </c>
      <c s="37">
        <v>4</v>
      </c>
      <c s="36">
        <v>0</v>
      </c>
      <c s="36">
        <f>ROUND(G112*H112,6)</f>
      </c>
      <c r="L112" s="38">
        <v>0</v>
      </c>
      <c s="32">
        <f>ROUND(ROUND(L112,2)*ROUND(G112,3),2)</f>
      </c>
      <c s="36" t="s">
        <v>66</v>
      </c>
      <c>
        <f>(M112*21)/100</f>
      </c>
      <c t="s">
        <v>26</v>
      </c>
    </row>
    <row r="113" spans="1:5" ht="12.75">
      <c r="A113" s="35" t="s">
        <v>55</v>
      </c>
      <c r="E113" s="39" t="s">
        <v>4</v>
      </c>
    </row>
    <row r="114" spans="1:5" ht="12.75">
      <c r="A114" s="35" t="s">
        <v>57</v>
      </c>
      <c r="E114" s="40" t="s">
        <v>14652</v>
      </c>
    </row>
    <row r="115" spans="1:5" ht="12.75">
      <c r="A115" t="s">
        <v>59</v>
      </c>
      <c r="E115" s="39" t="s">
        <v>68</v>
      </c>
    </row>
    <row r="116" spans="1:16" ht="12.75">
      <c r="A116" t="s">
        <v>48</v>
      </c>
      <c s="34" t="s">
        <v>145</v>
      </c>
      <c s="34" t="s">
        <v>14721</v>
      </c>
      <c s="35" t="s">
        <v>4</v>
      </c>
      <c s="6" t="s">
        <v>14722</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14652</v>
      </c>
    </row>
    <row r="119" spans="1:5" ht="12.75">
      <c r="A119" t="s">
        <v>59</v>
      </c>
      <c r="E119" s="39" t="s">
        <v>68</v>
      </c>
    </row>
    <row r="120" spans="1:16" ht="12.75">
      <c r="A120" t="s">
        <v>48</v>
      </c>
      <c s="34" t="s">
        <v>148</v>
      </c>
      <c s="34" t="s">
        <v>14723</v>
      </c>
      <c s="35" t="s">
        <v>4</v>
      </c>
      <c s="6" t="s">
        <v>14724</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14652</v>
      </c>
    </row>
    <row r="123" spans="1:5" ht="12.75">
      <c r="A123" t="s">
        <v>59</v>
      </c>
      <c r="E123" s="39" t="s">
        <v>68</v>
      </c>
    </row>
    <row r="124" spans="1:16" ht="12.75">
      <c r="A124" t="s">
        <v>48</v>
      </c>
      <c s="34" t="s">
        <v>151</v>
      </c>
      <c s="34" t="s">
        <v>960</v>
      </c>
      <c s="35" t="s">
        <v>4</v>
      </c>
      <c s="6" t="s">
        <v>450</v>
      </c>
      <c s="36" t="s">
        <v>92</v>
      </c>
      <c s="37">
        <v>1</v>
      </c>
      <c s="36">
        <v>0</v>
      </c>
      <c s="36">
        <f>ROUND(G124*H124,6)</f>
      </c>
      <c r="L124" s="38">
        <v>0</v>
      </c>
      <c s="32">
        <f>ROUND(ROUND(L124,2)*ROUND(G124,3),2)</f>
      </c>
      <c s="36" t="s">
        <v>66</v>
      </c>
      <c>
        <f>(M124*21)/100</f>
      </c>
      <c t="s">
        <v>26</v>
      </c>
    </row>
    <row r="125" spans="1:5" ht="12.75">
      <c r="A125" s="35" t="s">
        <v>55</v>
      </c>
      <c r="E125" s="39" t="s">
        <v>4</v>
      </c>
    </row>
    <row r="126" spans="1:5" ht="12.75">
      <c r="A126" s="35" t="s">
        <v>57</v>
      </c>
      <c r="E126" s="40" t="s">
        <v>14652</v>
      </c>
    </row>
    <row r="127" spans="1:5" ht="12.75">
      <c r="A127" t="s">
        <v>59</v>
      </c>
      <c r="E127" s="39" t="s">
        <v>68</v>
      </c>
    </row>
    <row r="128" spans="1:16" ht="12.75">
      <c r="A128" t="s">
        <v>48</v>
      </c>
      <c s="34" t="s">
        <v>154</v>
      </c>
      <c s="34" t="s">
        <v>14725</v>
      </c>
      <c s="35" t="s">
        <v>4</v>
      </c>
      <c s="6" t="s">
        <v>14726</v>
      </c>
      <c s="36" t="s">
        <v>426</v>
      </c>
      <c s="37">
        <v>20</v>
      </c>
      <c s="36">
        <v>0</v>
      </c>
      <c s="36">
        <f>ROUND(G128*H128,6)</f>
      </c>
      <c r="L128" s="38">
        <v>0</v>
      </c>
      <c s="32">
        <f>ROUND(ROUND(L128,2)*ROUND(G128,3),2)</f>
      </c>
      <c s="36" t="s">
        <v>66</v>
      </c>
      <c>
        <f>(M128*21)/100</f>
      </c>
      <c t="s">
        <v>26</v>
      </c>
    </row>
    <row r="129" spans="1:5" ht="12.75">
      <c r="A129" s="35" t="s">
        <v>55</v>
      </c>
      <c r="E129" s="39" t="s">
        <v>4</v>
      </c>
    </row>
    <row r="130" spans="1:5" ht="12.75">
      <c r="A130" s="35" t="s">
        <v>57</v>
      </c>
      <c r="E130" s="40" t="s">
        <v>14652</v>
      </c>
    </row>
    <row r="131" spans="1:5" ht="12.75">
      <c r="A131" t="s">
        <v>59</v>
      </c>
      <c r="E131" s="39" t="s">
        <v>68</v>
      </c>
    </row>
    <row r="132" spans="1:16" ht="12.75">
      <c r="A132" t="s">
        <v>48</v>
      </c>
      <c s="34" t="s">
        <v>157</v>
      </c>
      <c s="34" t="s">
        <v>14727</v>
      </c>
      <c s="35" t="s">
        <v>4</v>
      </c>
      <c s="6" t="s">
        <v>14728</v>
      </c>
      <c s="36" t="s">
        <v>426</v>
      </c>
      <c s="37">
        <v>40</v>
      </c>
      <c s="36">
        <v>0</v>
      </c>
      <c s="36">
        <f>ROUND(G132*H132,6)</f>
      </c>
      <c r="L132" s="38">
        <v>0</v>
      </c>
      <c s="32">
        <f>ROUND(ROUND(L132,2)*ROUND(G132,3),2)</f>
      </c>
      <c s="36" t="s">
        <v>66</v>
      </c>
      <c>
        <f>(M132*21)/100</f>
      </c>
      <c t="s">
        <v>26</v>
      </c>
    </row>
    <row r="133" spans="1:5" ht="12.75">
      <c r="A133" s="35" t="s">
        <v>55</v>
      </c>
      <c r="E133" s="39" t="s">
        <v>4</v>
      </c>
    </row>
    <row r="134" spans="1:5" ht="12.75">
      <c r="A134" s="35" t="s">
        <v>57</v>
      </c>
      <c r="E134" s="40" t="s">
        <v>14652</v>
      </c>
    </row>
    <row r="135" spans="1:5" ht="12.75">
      <c r="A135" t="s">
        <v>59</v>
      </c>
      <c r="E135" s="39" t="s">
        <v>68</v>
      </c>
    </row>
    <row r="136" spans="1:13" ht="12.75">
      <c r="A136" t="s">
        <v>45</v>
      </c>
      <c r="C136" s="31" t="s">
        <v>14729</v>
      </c>
      <c r="E136" s="33" t="s">
        <v>14730</v>
      </c>
      <c r="J136" s="32">
        <f>0</f>
      </c>
      <c s="32">
        <f>0</f>
      </c>
      <c s="32">
        <f>0+L137</f>
      </c>
      <c s="32">
        <f>0+M137</f>
      </c>
    </row>
    <row r="137" spans="1:16" ht="12.75">
      <c r="A137" t="s">
        <v>48</v>
      </c>
      <c s="34" t="s">
        <v>160</v>
      </c>
      <c s="34" t="s">
        <v>14892</v>
      </c>
      <c s="35" t="s">
        <v>4</v>
      </c>
      <c s="6" t="s">
        <v>14893</v>
      </c>
      <c s="36" t="s">
        <v>92</v>
      </c>
      <c s="37">
        <v>31</v>
      </c>
      <c s="36">
        <v>0</v>
      </c>
      <c s="36">
        <f>ROUND(G137*H137,6)</f>
      </c>
      <c r="L137" s="38">
        <v>0</v>
      </c>
      <c s="32">
        <f>ROUND(ROUND(L137,2)*ROUND(G137,3),2)</f>
      </c>
      <c s="36" t="s">
        <v>54</v>
      </c>
      <c>
        <f>(M137*21)/100</f>
      </c>
      <c t="s">
        <v>26</v>
      </c>
    </row>
    <row r="138" spans="1:5" ht="12.75">
      <c r="A138" s="35" t="s">
        <v>55</v>
      </c>
      <c r="E138" s="39" t="s">
        <v>4</v>
      </c>
    </row>
    <row r="139" spans="1:5" ht="12.75">
      <c r="A139" s="35" t="s">
        <v>57</v>
      </c>
      <c r="E139" s="40" t="s">
        <v>14733</v>
      </c>
    </row>
    <row r="140" spans="1:5" ht="25.5">
      <c r="A140" t="s">
        <v>59</v>
      </c>
      <c r="E140" s="39" t="s">
        <v>14734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6.xml><?xml version="1.0" encoding="utf-8"?>
<worksheet xmlns="http://schemas.openxmlformats.org/spreadsheetml/2006/main" xmlns:r="http://schemas.openxmlformats.org/officeDocument/2006/relationships">
  <dimension ref="A1:T122"/>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14587</v>
      </c>
      <c s="41">
        <f>Rekapitulace!C283</f>
      </c>
      <c s="20" t="s">
        <v>0</v>
      </c>
      <c t="s">
        <v>22</v>
      </c>
      <c t="s">
        <v>26</v>
      </c>
    </row>
    <row r="4" spans="1:16" ht="32" customHeight="1">
      <c r="A4" s="24" t="s">
        <v>19</v>
      </c>
      <c s="25" t="s">
        <v>27</v>
      </c>
      <c s="27" t="s">
        <v>14587</v>
      </c>
      <c r="E4" s="26" t="s">
        <v>14588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COUNTIFS(L8:L119,"=0",A8:A119,"P")+COUNTIFS(L8:L119,"",A8:A119,"P")+SUM(Q8:Q119)</f>
      </c>
    </row>
    <row r="8" spans="1:13" ht="12.75">
      <c r="A8" t="s">
        <v>43</v>
      </c>
      <c r="C8" s="28" t="s">
        <v>14896</v>
      </c>
      <c r="E8" s="30" t="s">
        <v>14895</v>
      </c>
      <c r="J8" s="29">
        <f>0+J9+J46+J83+J88+J105+J118</f>
      </c>
      <c s="29">
        <f>0+K9+K46+K83+K88+K105+K118</f>
      </c>
      <c s="29">
        <f>0+L9+L46+L83+L88+L105+L118</f>
      </c>
      <c s="29">
        <f>0+M9+M46+M83+M88+M105+M118</f>
      </c>
    </row>
    <row r="9" spans="1:13" ht="12.75">
      <c r="A9" t="s">
        <v>45</v>
      </c>
      <c r="C9" s="31" t="s">
        <v>14741</v>
      </c>
      <c r="E9" s="33" t="s">
        <v>14742</v>
      </c>
      <c r="J9" s="32">
        <f>0</f>
      </c>
      <c s="32">
        <f>0</f>
      </c>
      <c s="32">
        <f>0+L10+L14+L18+L22+L26+L30+L34+L38+L42</f>
      </c>
      <c s="32">
        <f>0+M10+M14+M18+M22+M26+M30+M34+M38+M42</f>
      </c>
    </row>
    <row r="10" spans="1:16" ht="12.75">
      <c r="A10" t="s">
        <v>48</v>
      </c>
      <c s="34" t="s">
        <v>62</v>
      </c>
      <c s="34" t="s">
        <v>14743</v>
      </c>
      <c s="35" t="s">
        <v>4</v>
      </c>
      <c s="6" t="s">
        <v>14744</v>
      </c>
      <c s="36" t="s">
        <v>65</v>
      </c>
      <c s="37">
        <v>160</v>
      </c>
      <c s="36">
        <v>0</v>
      </c>
      <c s="36">
        <f>ROUND(G10*H10,6)</f>
      </c>
      <c r="L10" s="38">
        <v>0</v>
      </c>
      <c s="32">
        <f>ROUND(ROUND(L10,2)*ROUND(G10,3),2)</f>
      </c>
      <c s="36" t="s">
        <v>66</v>
      </c>
      <c>
        <f>(M10*21)/100</f>
      </c>
      <c t="s">
        <v>26</v>
      </c>
    </row>
    <row r="11" spans="1:5" ht="12.75">
      <c r="A11" s="35" t="s">
        <v>55</v>
      </c>
      <c r="E11" s="39" t="s">
        <v>4</v>
      </c>
    </row>
    <row r="12" spans="1:5" ht="12.75">
      <c r="A12" s="35" t="s">
        <v>57</v>
      </c>
      <c r="E12" s="40" t="s">
        <v>14745</v>
      </c>
    </row>
    <row r="13" spans="1:5" ht="12.75">
      <c r="A13" t="s">
        <v>59</v>
      </c>
      <c r="E13" s="39" t="s">
        <v>68</v>
      </c>
    </row>
    <row r="14" spans="1:16" ht="12.75">
      <c r="A14" t="s">
        <v>48</v>
      </c>
      <c s="34" t="s">
        <v>26</v>
      </c>
      <c s="34" t="s">
        <v>14746</v>
      </c>
      <c s="35" t="s">
        <v>4</v>
      </c>
      <c s="6" t="s">
        <v>14747</v>
      </c>
      <c s="36" t="s">
        <v>14748</v>
      </c>
      <c s="37">
        <v>560</v>
      </c>
      <c s="36">
        <v>0</v>
      </c>
      <c s="36">
        <f>ROUND(G14*H14,6)</f>
      </c>
      <c r="L14" s="38">
        <v>0</v>
      </c>
      <c s="32">
        <f>ROUND(ROUND(L14,2)*ROUND(G14,3),2)</f>
      </c>
      <c s="36" t="s">
        <v>54</v>
      </c>
      <c>
        <f>(M14*21)/100</f>
      </c>
      <c t="s">
        <v>26</v>
      </c>
    </row>
    <row r="15" spans="1:5" ht="12.75">
      <c r="A15" s="35" t="s">
        <v>55</v>
      </c>
      <c r="E15" s="39" t="s">
        <v>4</v>
      </c>
    </row>
    <row r="16" spans="1:5" ht="12.75">
      <c r="A16" s="35" t="s">
        <v>57</v>
      </c>
      <c r="E16" s="40" t="s">
        <v>14749</v>
      </c>
    </row>
    <row r="17" spans="1:5" ht="127.5">
      <c r="A17" t="s">
        <v>59</v>
      </c>
      <c r="E17" s="39" t="s">
        <v>14750</v>
      </c>
    </row>
    <row r="18" spans="1:16" ht="12.75">
      <c r="A18" t="s">
        <v>48</v>
      </c>
      <c s="34" t="s">
        <v>25</v>
      </c>
      <c s="34" t="s">
        <v>14751</v>
      </c>
      <c s="35" t="s">
        <v>4</v>
      </c>
      <c s="6" t="s">
        <v>14752</v>
      </c>
      <c s="36" t="s">
        <v>92</v>
      </c>
      <c s="37">
        <v>32</v>
      </c>
      <c s="36">
        <v>0</v>
      </c>
      <c s="36">
        <f>ROUND(G18*H18,6)</f>
      </c>
      <c r="L18" s="38">
        <v>0</v>
      </c>
      <c s="32">
        <f>ROUND(ROUND(L18,2)*ROUND(G18,3),2)</f>
      </c>
      <c s="36" t="s">
        <v>66</v>
      </c>
      <c>
        <f>(M18*21)/100</f>
      </c>
      <c t="s">
        <v>26</v>
      </c>
    </row>
    <row r="19" spans="1:5" ht="12.75">
      <c r="A19" s="35" t="s">
        <v>55</v>
      </c>
      <c r="E19" s="39" t="s">
        <v>4</v>
      </c>
    </row>
    <row r="20" spans="1:5" ht="12.75">
      <c r="A20" s="35" t="s">
        <v>57</v>
      </c>
      <c r="E20" s="40" t="s">
        <v>14745</v>
      </c>
    </row>
    <row r="21" spans="1:5" ht="12.75">
      <c r="A21" t="s">
        <v>59</v>
      </c>
      <c r="E21" s="39" t="s">
        <v>68</v>
      </c>
    </row>
    <row r="22" spans="1:16" ht="12.75">
      <c r="A22" t="s">
        <v>48</v>
      </c>
      <c s="34" t="s">
        <v>74</v>
      </c>
      <c s="34" t="s">
        <v>14753</v>
      </c>
      <c s="35" t="s">
        <v>4</v>
      </c>
      <c s="6" t="s">
        <v>14754</v>
      </c>
      <c s="36" t="s">
        <v>92</v>
      </c>
      <c s="37">
        <v>48</v>
      </c>
      <c s="36">
        <v>0</v>
      </c>
      <c s="36">
        <f>ROUND(G22*H22,6)</f>
      </c>
      <c r="L22" s="38">
        <v>0</v>
      </c>
      <c s="32">
        <f>ROUND(ROUND(L22,2)*ROUND(G22,3),2)</f>
      </c>
      <c s="36" t="s">
        <v>66</v>
      </c>
      <c>
        <f>(M22*21)/100</f>
      </c>
      <c t="s">
        <v>26</v>
      </c>
    </row>
    <row r="23" spans="1:5" ht="12.75">
      <c r="A23" s="35" t="s">
        <v>55</v>
      </c>
      <c r="E23" s="39" t="s">
        <v>4</v>
      </c>
    </row>
    <row r="24" spans="1:5" ht="12.75">
      <c r="A24" s="35" t="s">
        <v>57</v>
      </c>
      <c r="E24" s="40" t="s">
        <v>14745</v>
      </c>
    </row>
    <row r="25" spans="1:5" ht="12.75">
      <c r="A25" t="s">
        <v>59</v>
      </c>
      <c r="E25" s="39" t="s">
        <v>68</v>
      </c>
    </row>
    <row r="26" spans="1:16" ht="12.75">
      <c r="A26" t="s">
        <v>48</v>
      </c>
      <c s="34" t="s">
        <v>77</v>
      </c>
      <c s="34" t="s">
        <v>6913</v>
      </c>
      <c s="35" t="s">
        <v>4</v>
      </c>
      <c s="6" t="s">
        <v>6914</v>
      </c>
      <c s="36" t="s">
        <v>92</v>
      </c>
      <c s="37">
        <v>36</v>
      </c>
      <c s="36">
        <v>0</v>
      </c>
      <c s="36">
        <f>ROUND(G26*H26,6)</f>
      </c>
      <c r="L26" s="38">
        <v>0</v>
      </c>
      <c s="32">
        <f>ROUND(ROUND(L26,2)*ROUND(G26,3),2)</f>
      </c>
      <c s="36" t="s">
        <v>66</v>
      </c>
      <c>
        <f>(M26*21)/100</f>
      </c>
      <c t="s">
        <v>26</v>
      </c>
    </row>
    <row r="27" spans="1:5" ht="12.75">
      <c r="A27" s="35" t="s">
        <v>55</v>
      </c>
      <c r="E27" s="39" t="s">
        <v>4</v>
      </c>
    </row>
    <row r="28" spans="1:5" ht="12.75">
      <c r="A28" s="35" t="s">
        <v>57</v>
      </c>
      <c r="E28" s="40" t="s">
        <v>14745</v>
      </c>
    </row>
    <row r="29" spans="1:5" ht="12.75">
      <c r="A29" t="s">
        <v>59</v>
      </c>
      <c r="E29" s="39" t="s">
        <v>68</v>
      </c>
    </row>
    <row r="30" spans="1:16" ht="12.75">
      <c r="A30" t="s">
        <v>48</v>
      </c>
      <c s="34" t="s">
        <v>80</v>
      </c>
      <c s="34" t="s">
        <v>14881</v>
      </c>
      <c s="35" t="s">
        <v>4</v>
      </c>
      <c s="6" t="s">
        <v>14882</v>
      </c>
      <c s="36" t="s">
        <v>92</v>
      </c>
      <c s="37">
        <v>1</v>
      </c>
      <c s="36">
        <v>0</v>
      </c>
      <c s="36">
        <f>ROUND(G30*H30,6)</f>
      </c>
      <c r="L30" s="38">
        <v>0</v>
      </c>
      <c s="32">
        <f>ROUND(ROUND(L30,2)*ROUND(G30,3),2)</f>
      </c>
      <c s="36" t="s">
        <v>66</v>
      </c>
      <c>
        <f>(M30*21)/100</f>
      </c>
      <c t="s">
        <v>26</v>
      </c>
    </row>
    <row r="31" spans="1:5" ht="12.75">
      <c r="A31" s="35" t="s">
        <v>55</v>
      </c>
      <c r="E31" s="39" t="s">
        <v>4</v>
      </c>
    </row>
    <row r="32" spans="1:5" ht="12.75">
      <c r="A32" s="35" t="s">
        <v>57</v>
      </c>
      <c r="E32" s="40" t="s">
        <v>14745</v>
      </c>
    </row>
    <row r="33" spans="1:5" ht="12.75">
      <c r="A33" t="s">
        <v>59</v>
      </c>
      <c r="E33" s="39" t="s">
        <v>68</v>
      </c>
    </row>
    <row r="34" spans="1:16" ht="12.75">
      <c r="A34" t="s">
        <v>48</v>
      </c>
      <c s="34" t="s">
        <v>83</v>
      </c>
      <c s="34" t="s">
        <v>14757</v>
      </c>
      <c s="35" t="s">
        <v>4</v>
      </c>
      <c s="6" t="s">
        <v>14758</v>
      </c>
      <c s="36" t="s">
        <v>92</v>
      </c>
      <c s="37">
        <v>19</v>
      </c>
      <c s="36">
        <v>0</v>
      </c>
      <c s="36">
        <f>ROUND(G34*H34,6)</f>
      </c>
      <c r="L34" s="38">
        <v>0</v>
      </c>
      <c s="32">
        <f>ROUND(ROUND(L34,2)*ROUND(G34,3),2)</f>
      </c>
      <c s="36" t="s">
        <v>66</v>
      </c>
      <c>
        <f>(M34*21)/100</f>
      </c>
      <c t="s">
        <v>26</v>
      </c>
    </row>
    <row r="35" spans="1:5" ht="12.75">
      <c r="A35" s="35" t="s">
        <v>55</v>
      </c>
      <c r="E35" s="39" t="s">
        <v>4</v>
      </c>
    </row>
    <row r="36" spans="1:5" ht="12.75">
      <c r="A36" s="35" t="s">
        <v>57</v>
      </c>
      <c r="E36" s="40" t="s">
        <v>14745</v>
      </c>
    </row>
    <row r="37" spans="1:5" ht="12.75">
      <c r="A37" t="s">
        <v>59</v>
      </c>
      <c r="E37" s="39" t="s">
        <v>68</v>
      </c>
    </row>
    <row r="38" spans="1:16" ht="12.75">
      <c r="A38" t="s">
        <v>48</v>
      </c>
      <c s="34" t="s">
        <v>86</v>
      </c>
      <c s="34" t="s">
        <v>14759</v>
      </c>
      <c s="35" t="s">
        <v>4</v>
      </c>
      <c s="6" t="s">
        <v>14760</v>
      </c>
      <c s="36" t="s">
        <v>92</v>
      </c>
      <c s="37">
        <v>1</v>
      </c>
      <c s="36">
        <v>0</v>
      </c>
      <c s="36">
        <f>ROUND(G38*H38,6)</f>
      </c>
      <c r="L38" s="38">
        <v>0</v>
      </c>
      <c s="32">
        <f>ROUND(ROUND(L38,2)*ROUND(G38,3),2)</f>
      </c>
      <c s="36" t="s">
        <v>66</v>
      </c>
      <c>
        <f>(M38*21)/100</f>
      </c>
      <c t="s">
        <v>26</v>
      </c>
    </row>
    <row r="39" spans="1:5" ht="12.75">
      <c r="A39" s="35" t="s">
        <v>55</v>
      </c>
      <c r="E39" s="39" t="s">
        <v>4</v>
      </c>
    </row>
    <row r="40" spans="1:5" ht="12.75">
      <c r="A40" s="35" t="s">
        <v>57</v>
      </c>
      <c r="E40" s="40" t="s">
        <v>14596</v>
      </c>
    </row>
    <row r="41" spans="1:5" ht="12.75">
      <c r="A41" t="s">
        <v>59</v>
      </c>
      <c r="E41" s="39" t="s">
        <v>68</v>
      </c>
    </row>
    <row r="42" spans="1:16" ht="12.75">
      <c r="A42" t="s">
        <v>48</v>
      </c>
      <c s="34" t="s">
        <v>89</v>
      </c>
      <c s="34" t="s">
        <v>14761</v>
      </c>
      <c s="35" t="s">
        <v>4</v>
      </c>
      <c s="6" t="s">
        <v>14762</v>
      </c>
      <c s="36" t="s">
        <v>426</v>
      </c>
      <c s="37">
        <v>240.5</v>
      </c>
      <c s="36">
        <v>0</v>
      </c>
      <c s="36">
        <f>ROUND(G42*H42,6)</f>
      </c>
      <c r="L42" s="38">
        <v>0</v>
      </c>
      <c s="32">
        <f>ROUND(ROUND(L42,2)*ROUND(G42,3),2)</f>
      </c>
      <c s="36" t="s">
        <v>66</v>
      </c>
      <c>
        <f>(M42*21)/100</f>
      </c>
      <c t="s">
        <v>26</v>
      </c>
    </row>
    <row r="43" spans="1:5" ht="12.75">
      <c r="A43" s="35" t="s">
        <v>55</v>
      </c>
      <c r="E43" s="39" t="s">
        <v>4</v>
      </c>
    </row>
    <row r="44" spans="1:5" ht="12.75">
      <c r="A44" s="35" t="s">
        <v>57</v>
      </c>
      <c r="E44" s="40" t="s">
        <v>14652</v>
      </c>
    </row>
    <row r="45" spans="1:5" ht="12.75">
      <c r="A45" t="s">
        <v>59</v>
      </c>
      <c r="E45" s="39" t="s">
        <v>68</v>
      </c>
    </row>
    <row r="46" spans="1:13" ht="12.75">
      <c r="A46" t="s">
        <v>45</v>
      </c>
      <c r="C46" s="31" t="s">
        <v>14763</v>
      </c>
      <c r="E46" s="33" t="s">
        <v>14764</v>
      </c>
      <c r="J46" s="32">
        <f>0</f>
      </c>
      <c s="32">
        <f>0</f>
      </c>
      <c s="32">
        <f>0+L47+L51+L55+L59+L63+L67+L71+L75+L79</f>
      </c>
      <c s="32">
        <f>0+M47+M51+M55+M59+M63+M67+M71+M75+M79</f>
      </c>
    </row>
    <row r="47" spans="1:16" ht="25.5">
      <c r="A47" t="s">
        <v>48</v>
      </c>
      <c s="34" t="s">
        <v>93</v>
      </c>
      <c s="34" t="s">
        <v>14769</v>
      </c>
      <c s="35" t="s">
        <v>4</v>
      </c>
      <c s="6" t="s">
        <v>14770</v>
      </c>
      <c s="36" t="s">
        <v>92</v>
      </c>
      <c s="37">
        <v>28</v>
      </c>
      <c s="36">
        <v>0</v>
      </c>
      <c s="36">
        <f>ROUND(G47*H47,6)</f>
      </c>
      <c r="L47" s="38">
        <v>0</v>
      </c>
      <c s="32">
        <f>ROUND(ROUND(L47,2)*ROUND(G47,3),2)</f>
      </c>
      <c s="36" t="s">
        <v>66</v>
      </c>
      <c>
        <f>(M47*21)/100</f>
      </c>
      <c t="s">
        <v>26</v>
      </c>
    </row>
    <row r="48" spans="1:5" ht="12.75">
      <c r="A48" s="35" t="s">
        <v>55</v>
      </c>
      <c r="E48" s="39" t="s">
        <v>4</v>
      </c>
    </row>
    <row r="49" spans="1:5" ht="12.75">
      <c r="A49" s="35" t="s">
        <v>57</v>
      </c>
      <c r="E49" s="40" t="s">
        <v>14745</v>
      </c>
    </row>
    <row r="50" spans="1:5" ht="12.75">
      <c r="A50" t="s">
        <v>59</v>
      </c>
      <c r="E50" s="39" t="s">
        <v>68</v>
      </c>
    </row>
    <row r="51" spans="1:16" ht="25.5">
      <c r="A51" t="s">
        <v>48</v>
      </c>
      <c s="34" t="s">
        <v>96</v>
      </c>
      <c s="34" t="s">
        <v>14773</v>
      </c>
      <c s="35" t="s">
        <v>4</v>
      </c>
      <c s="6" t="s">
        <v>14774</v>
      </c>
      <c s="36" t="s">
        <v>92</v>
      </c>
      <c s="37">
        <v>2</v>
      </c>
      <c s="36">
        <v>0</v>
      </c>
      <c s="36">
        <f>ROUND(G51*H51,6)</f>
      </c>
      <c r="L51" s="38">
        <v>0</v>
      </c>
      <c s="32">
        <f>ROUND(ROUND(L51,2)*ROUND(G51,3),2)</f>
      </c>
      <c s="36" t="s">
        <v>66</v>
      </c>
      <c>
        <f>(M51*21)/100</f>
      </c>
      <c t="s">
        <v>26</v>
      </c>
    </row>
    <row r="52" spans="1:5" ht="12.75">
      <c r="A52" s="35" t="s">
        <v>55</v>
      </c>
      <c r="E52" s="39" t="s">
        <v>4</v>
      </c>
    </row>
    <row r="53" spans="1:5" ht="12.75">
      <c r="A53" s="35" t="s">
        <v>57</v>
      </c>
      <c r="E53" s="40" t="s">
        <v>14745</v>
      </c>
    </row>
    <row r="54" spans="1:5" ht="12.75">
      <c r="A54" t="s">
        <v>59</v>
      </c>
      <c r="E54" s="39" t="s">
        <v>68</v>
      </c>
    </row>
    <row r="55" spans="1:16" ht="25.5">
      <c r="A55" t="s">
        <v>48</v>
      </c>
      <c s="34" t="s">
        <v>99</v>
      </c>
      <c s="34" t="s">
        <v>14777</v>
      </c>
      <c s="35" t="s">
        <v>4</v>
      </c>
      <c s="6" t="s">
        <v>14778</v>
      </c>
      <c s="36" t="s">
        <v>92</v>
      </c>
      <c s="37">
        <v>3</v>
      </c>
      <c s="36">
        <v>0</v>
      </c>
      <c s="36">
        <f>ROUND(G55*H55,6)</f>
      </c>
      <c r="L55" s="38">
        <v>0</v>
      </c>
      <c s="32">
        <f>ROUND(ROUND(L55,2)*ROUND(G55,3),2)</f>
      </c>
      <c s="36" t="s">
        <v>66</v>
      </c>
      <c>
        <f>(M55*21)/100</f>
      </c>
      <c t="s">
        <v>26</v>
      </c>
    </row>
    <row r="56" spans="1:5" ht="12.75">
      <c r="A56" s="35" t="s">
        <v>55</v>
      </c>
      <c r="E56" s="39" t="s">
        <v>4</v>
      </c>
    </row>
    <row r="57" spans="1:5" ht="12.75">
      <c r="A57" s="35" t="s">
        <v>57</v>
      </c>
      <c r="E57" s="40" t="s">
        <v>14745</v>
      </c>
    </row>
    <row r="58" spans="1:5" ht="12.75">
      <c r="A58" t="s">
        <v>59</v>
      </c>
      <c r="E58" s="39" t="s">
        <v>68</v>
      </c>
    </row>
    <row r="59" spans="1:16" ht="25.5">
      <c r="A59" t="s">
        <v>48</v>
      </c>
      <c s="34" t="s">
        <v>102</v>
      </c>
      <c s="34" t="s">
        <v>14781</v>
      </c>
      <c s="35" t="s">
        <v>4</v>
      </c>
      <c s="6" t="s">
        <v>14782</v>
      </c>
      <c s="36" t="s">
        <v>92</v>
      </c>
      <c s="37">
        <v>3</v>
      </c>
      <c s="36">
        <v>0</v>
      </c>
      <c s="36">
        <f>ROUND(G59*H59,6)</f>
      </c>
      <c r="L59" s="38">
        <v>0</v>
      </c>
      <c s="32">
        <f>ROUND(ROUND(L59,2)*ROUND(G59,3),2)</f>
      </c>
      <c s="36" t="s">
        <v>66</v>
      </c>
      <c>
        <f>(M59*21)/100</f>
      </c>
      <c t="s">
        <v>26</v>
      </c>
    </row>
    <row r="60" spans="1:5" ht="12.75">
      <c r="A60" s="35" t="s">
        <v>55</v>
      </c>
      <c r="E60" s="39" t="s">
        <v>4</v>
      </c>
    </row>
    <row r="61" spans="1:5" ht="12.75">
      <c r="A61" s="35" t="s">
        <v>57</v>
      </c>
      <c r="E61" s="40" t="s">
        <v>14745</v>
      </c>
    </row>
    <row r="62" spans="1:5" ht="12.75">
      <c r="A62" t="s">
        <v>59</v>
      </c>
      <c r="E62" s="39" t="s">
        <v>68</v>
      </c>
    </row>
    <row r="63" spans="1:16" ht="12.75">
      <c r="A63" t="s">
        <v>48</v>
      </c>
      <c s="34" t="s">
        <v>105</v>
      </c>
      <c s="34" t="s">
        <v>14797</v>
      </c>
      <c s="35" t="s">
        <v>4</v>
      </c>
      <c s="6" t="s">
        <v>14798</v>
      </c>
      <c s="36" t="s">
        <v>92</v>
      </c>
      <c s="37">
        <v>4</v>
      </c>
      <c s="36">
        <v>0</v>
      </c>
      <c s="36">
        <f>ROUND(G63*H63,6)</f>
      </c>
      <c r="L63" s="38">
        <v>0</v>
      </c>
      <c s="32">
        <f>ROUND(ROUND(L63,2)*ROUND(G63,3),2)</f>
      </c>
      <c s="36" t="s">
        <v>66</v>
      </c>
      <c>
        <f>(M63*21)/100</f>
      </c>
      <c t="s">
        <v>26</v>
      </c>
    </row>
    <row r="64" spans="1:5" ht="12.75">
      <c r="A64" s="35" t="s">
        <v>55</v>
      </c>
      <c r="E64" s="39" t="s">
        <v>4</v>
      </c>
    </row>
    <row r="65" spans="1:5" ht="12.75">
      <c r="A65" s="35" t="s">
        <v>57</v>
      </c>
      <c r="E65" s="40" t="s">
        <v>14745</v>
      </c>
    </row>
    <row r="66" spans="1:5" ht="12.75">
      <c r="A66" t="s">
        <v>59</v>
      </c>
      <c r="E66" s="39" t="s">
        <v>68</v>
      </c>
    </row>
    <row r="67" spans="1:16" ht="12.75">
      <c r="A67" t="s">
        <v>48</v>
      </c>
      <c s="34" t="s">
        <v>108</v>
      </c>
      <c s="34" t="s">
        <v>14805</v>
      </c>
      <c s="35" t="s">
        <v>4</v>
      </c>
      <c s="6" t="s">
        <v>14806</v>
      </c>
      <c s="36" t="s">
        <v>71</v>
      </c>
      <c s="37">
        <v>34</v>
      </c>
      <c s="36">
        <v>0</v>
      </c>
      <c s="36">
        <f>ROUND(G67*H67,6)</f>
      </c>
      <c r="L67" s="38">
        <v>0</v>
      </c>
      <c s="32">
        <f>ROUND(ROUND(L67,2)*ROUND(G67,3),2)</f>
      </c>
      <c s="36" t="s">
        <v>66</v>
      </c>
      <c>
        <f>(M67*21)/100</f>
      </c>
      <c t="s">
        <v>26</v>
      </c>
    </row>
    <row r="68" spans="1:5" ht="12.75">
      <c r="A68" s="35" t="s">
        <v>55</v>
      </c>
      <c r="E68" s="39" t="s">
        <v>4</v>
      </c>
    </row>
    <row r="69" spans="1:5" ht="12.75">
      <c r="A69" s="35" t="s">
        <v>57</v>
      </c>
      <c r="E69" s="40" t="s">
        <v>14745</v>
      </c>
    </row>
    <row r="70" spans="1:5" ht="12.75">
      <c r="A70" t="s">
        <v>59</v>
      </c>
      <c r="E70" s="39" t="s">
        <v>68</v>
      </c>
    </row>
    <row r="71" spans="1:16" ht="12.75">
      <c r="A71" t="s">
        <v>48</v>
      </c>
      <c s="34" t="s">
        <v>111</v>
      </c>
      <c s="34" t="s">
        <v>14807</v>
      </c>
      <c s="35" t="s">
        <v>4</v>
      </c>
      <c s="6" t="s">
        <v>14808</v>
      </c>
      <c s="36" t="s">
        <v>71</v>
      </c>
      <c s="37">
        <v>12</v>
      </c>
      <c s="36">
        <v>0</v>
      </c>
      <c s="36">
        <f>ROUND(G71*H71,6)</f>
      </c>
      <c r="L71" s="38">
        <v>0</v>
      </c>
      <c s="32">
        <f>ROUND(ROUND(L71,2)*ROUND(G71,3),2)</f>
      </c>
      <c s="36" t="s">
        <v>66</v>
      </c>
      <c>
        <f>(M71*21)/100</f>
      </c>
      <c t="s">
        <v>26</v>
      </c>
    </row>
    <row r="72" spans="1:5" ht="12.75">
      <c r="A72" s="35" t="s">
        <v>55</v>
      </c>
      <c r="E72" s="39" t="s">
        <v>4</v>
      </c>
    </row>
    <row r="73" spans="1:5" ht="12.75">
      <c r="A73" s="35" t="s">
        <v>57</v>
      </c>
      <c r="E73" s="40" t="s">
        <v>14745</v>
      </c>
    </row>
    <row r="74" spans="1:5" ht="12.75">
      <c r="A74" t="s">
        <v>59</v>
      </c>
      <c r="E74" s="39" t="s">
        <v>68</v>
      </c>
    </row>
    <row r="75" spans="1:16" ht="12.75">
      <c r="A75" t="s">
        <v>48</v>
      </c>
      <c s="34" t="s">
        <v>114</v>
      </c>
      <c s="34" t="s">
        <v>14809</v>
      </c>
      <c s="35" t="s">
        <v>4</v>
      </c>
      <c s="6" t="s">
        <v>14810</v>
      </c>
      <c s="36" t="s">
        <v>92</v>
      </c>
      <c s="37">
        <v>8</v>
      </c>
      <c s="36">
        <v>0</v>
      </c>
      <c s="36">
        <f>ROUND(G75*H75,6)</f>
      </c>
      <c r="L75" s="38">
        <v>0</v>
      </c>
      <c s="32">
        <f>ROUND(ROUND(L75,2)*ROUND(G75,3),2)</f>
      </c>
      <c s="36" t="s">
        <v>66</v>
      </c>
      <c>
        <f>(M75*21)/100</f>
      </c>
      <c t="s">
        <v>26</v>
      </c>
    </row>
    <row r="76" spans="1:5" ht="12.75">
      <c r="A76" s="35" t="s">
        <v>55</v>
      </c>
      <c r="E76" s="39" t="s">
        <v>4</v>
      </c>
    </row>
    <row r="77" spans="1:5" ht="12.75">
      <c r="A77" s="35" t="s">
        <v>57</v>
      </c>
      <c r="E77" s="40" t="s">
        <v>14745</v>
      </c>
    </row>
    <row r="78" spans="1:5" ht="12.75">
      <c r="A78" t="s">
        <v>59</v>
      </c>
      <c r="E78" s="39" t="s">
        <v>68</v>
      </c>
    </row>
    <row r="79" spans="1:16" ht="12.75">
      <c r="A79" t="s">
        <v>48</v>
      </c>
      <c s="34" t="s">
        <v>117</v>
      </c>
      <c s="34" t="s">
        <v>14825</v>
      </c>
      <c s="35" t="s">
        <v>4</v>
      </c>
      <c s="6" t="s">
        <v>14826</v>
      </c>
      <c s="36" t="s">
        <v>426</v>
      </c>
      <c s="37">
        <v>56</v>
      </c>
      <c s="36">
        <v>0</v>
      </c>
      <c s="36">
        <f>ROUND(G79*H79,6)</f>
      </c>
      <c r="L79" s="38">
        <v>0</v>
      </c>
      <c s="32">
        <f>ROUND(ROUND(L79,2)*ROUND(G79,3),2)</f>
      </c>
      <c s="36" t="s">
        <v>66</v>
      </c>
      <c>
        <f>(M79*21)/100</f>
      </c>
      <c t="s">
        <v>26</v>
      </c>
    </row>
    <row r="80" spans="1:5" ht="12.75">
      <c r="A80" s="35" t="s">
        <v>55</v>
      </c>
      <c r="E80" s="39" t="s">
        <v>4</v>
      </c>
    </row>
    <row r="81" spans="1:5" ht="12.75">
      <c r="A81" s="35" t="s">
        <v>57</v>
      </c>
      <c r="E81" s="40" t="s">
        <v>14652</v>
      </c>
    </row>
    <row r="82" spans="1:5" ht="12.75">
      <c r="A82" t="s">
        <v>59</v>
      </c>
      <c r="E82" s="39" t="s">
        <v>68</v>
      </c>
    </row>
    <row r="83" spans="1:13" ht="12.75">
      <c r="A83" t="s">
        <v>45</v>
      </c>
      <c r="C83" s="31" t="s">
        <v>14592</v>
      </c>
      <c r="E83" s="33" t="s">
        <v>14593</v>
      </c>
      <c r="J83" s="32">
        <f>0</f>
      </c>
      <c s="32">
        <f>0</f>
      </c>
      <c s="32">
        <f>0+L84</f>
      </c>
      <c s="32">
        <f>0+M84</f>
      </c>
    </row>
    <row r="84" spans="1:16" ht="12.75">
      <c r="A84" t="s">
        <v>48</v>
      </c>
      <c s="34" t="s">
        <v>121</v>
      </c>
      <c s="34" t="s">
        <v>14695</v>
      </c>
      <c s="35" t="s">
        <v>4</v>
      </c>
      <c s="6" t="s">
        <v>14696</v>
      </c>
      <c s="36" t="s">
        <v>92</v>
      </c>
      <c s="37">
        <v>36</v>
      </c>
      <c s="36">
        <v>0</v>
      </c>
      <c s="36">
        <f>ROUND(G84*H84,6)</f>
      </c>
      <c r="L84" s="38">
        <v>0</v>
      </c>
      <c s="32">
        <f>ROUND(ROUND(L84,2)*ROUND(G84,3),2)</f>
      </c>
      <c s="36" t="s">
        <v>66</v>
      </c>
      <c>
        <f>(M84*21)/100</f>
      </c>
      <c t="s">
        <v>26</v>
      </c>
    </row>
    <row r="85" spans="1:5" ht="12.75">
      <c r="A85" s="35" t="s">
        <v>55</v>
      </c>
      <c r="E85" s="39" t="s">
        <v>4</v>
      </c>
    </row>
    <row r="86" spans="1:5" ht="12.75">
      <c r="A86" s="35" t="s">
        <v>57</v>
      </c>
      <c r="E86" s="40" t="s">
        <v>14596</v>
      </c>
    </row>
    <row r="87" spans="1:5" ht="12.75">
      <c r="A87" t="s">
        <v>59</v>
      </c>
      <c r="E87" s="39" t="s">
        <v>68</v>
      </c>
    </row>
    <row r="88" spans="1:13" ht="12.75">
      <c r="A88" t="s">
        <v>45</v>
      </c>
      <c r="C88" s="31" t="s">
        <v>14709</v>
      </c>
      <c r="E88" s="33" t="s">
        <v>14710</v>
      </c>
      <c r="J88" s="32">
        <f>0</f>
      </c>
      <c s="32">
        <f>0</f>
      </c>
      <c s="32">
        <f>0+L89+L93+L97+L101</f>
      </c>
      <c s="32">
        <f>0+M89+M93+M97+M101</f>
      </c>
    </row>
    <row r="89" spans="1:16" ht="12.75">
      <c r="A89" t="s">
        <v>48</v>
      </c>
      <c s="34" t="s">
        <v>124</v>
      </c>
      <c s="34" t="s">
        <v>14721</v>
      </c>
      <c s="35" t="s">
        <v>4</v>
      </c>
      <c s="6" t="s">
        <v>14722</v>
      </c>
      <c s="36" t="s">
        <v>92</v>
      </c>
      <c s="37">
        <v>1</v>
      </c>
      <c s="36">
        <v>0</v>
      </c>
      <c s="36">
        <f>ROUND(G89*H89,6)</f>
      </c>
      <c r="L89" s="38">
        <v>0</v>
      </c>
      <c s="32">
        <f>ROUND(ROUND(L89,2)*ROUND(G89,3),2)</f>
      </c>
      <c s="36" t="s">
        <v>66</v>
      </c>
      <c>
        <f>(M89*21)/100</f>
      </c>
      <c t="s">
        <v>26</v>
      </c>
    </row>
    <row r="90" spans="1:5" ht="12.75">
      <c r="A90" s="35" t="s">
        <v>55</v>
      </c>
      <c r="E90" s="39" t="s">
        <v>4</v>
      </c>
    </row>
    <row r="91" spans="1:5" ht="12.75">
      <c r="A91" s="35" t="s">
        <v>57</v>
      </c>
      <c r="E91" s="40" t="s">
        <v>14652</v>
      </c>
    </row>
    <row r="92" spans="1:5" ht="12.75">
      <c r="A92" t="s">
        <v>59</v>
      </c>
      <c r="E92" s="39" t="s">
        <v>68</v>
      </c>
    </row>
    <row r="93" spans="1:16" ht="12.75">
      <c r="A93" t="s">
        <v>48</v>
      </c>
      <c s="34" t="s">
        <v>127</v>
      </c>
      <c s="34" t="s">
        <v>14723</v>
      </c>
      <c s="35" t="s">
        <v>4</v>
      </c>
      <c s="6" t="s">
        <v>14724</v>
      </c>
      <c s="36" t="s">
        <v>92</v>
      </c>
      <c s="37">
        <v>1</v>
      </c>
      <c s="36">
        <v>0</v>
      </c>
      <c s="36">
        <f>ROUND(G93*H93,6)</f>
      </c>
      <c r="L93" s="38">
        <v>0</v>
      </c>
      <c s="32">
        <f>ROUND(ROUND(L93,2)*ROUND(G93,3),2)</f>
      </c>
      <c s="36" t="s">
        <v>66</v>
      </c>
      <c>
        <f>(M93*21)/100</f>
      </c>
      <c t="s">
        <v>26</v>
      </c>
    </row>
    <row r="94" spans="1:5" ht="12.75">
      <c r="A94" s="35" t="s">
        <v>55</v>
      </c>
      <c r="E94" s="39" t="s">
        <v>4</v>
      </c>
    </row>
    <row r="95" spans="1:5" ht="12.75">
      <c r="A95" s="35" t="s">
        <v>57</v>
      </c>
      <c r="E95" s="40" t="s">
        <v>14652</v>
      </c>
    </row>
    <row r="96" spans="1:5" ht="12.75">
      <c r="A96" t="s">
        <v>59</v>
      </c>
      <c r="E96" s="39" t="s">
        <v>68</v>
      </c>
    </row>
    <row r="97" spans="1:16" ht="12.75">
      <c r="A97" t="s">
        <v>48</v>
      </c>
      <c s="34" t="s">
        <v>130</v>
      </c>
      <c s="34" t="s">
        <v>960</v>
      </c>
      <c s="35" t="s">
        <v>4</v>
      </c>
      <c s="6" t="s">
        <v>450</v>
      </c>
      <c s="36" t="s">
        <v>92</v>
      </c>
      <c s="37">
        <v>1</v>
      </c>
      <c s="36">
        <v>0</v>
      </c>
      <c s="36">
        <f>ROUND(G97*H97,6)</f>
      </c>
      <c r="L97" s="38">
        <v>0</v>
      </c>
      <c s="32">
        <f>ROUND(ROUND(L97,2)*ROUND(G97,3),2)</f>
      </c>
      <c s="36" t="s">
        <v>66</v>
      </c>
      <c>
        <f>(M97*21)/100</f>
      </c>
      <c t="s">
        <v>26</v>
      </c>
    </row>
    <row r="98" spans="1:5" ht="12.75">
      <c r="A98" s="35" t="s">
        <v>55</v>
      </c>
      <c r="E98" s="39" t="s">
        <v>4</v>
      </c>
    </row>
    <row r="99" spans="1:5" ht="12.75">
      <c r="A99" s="35" t="s">
        <v>57</v>
      </c>
      <c r="E99" s="40" t="s">
        <v>14652</v>
      </c>
    </row>
    <row r="100" spans="1:5" ht="12.75">
      <c r="A100" t="s">
        <v>59</v>
      </c>
      <c r="E100" s="39" t="s">
        <v>68</v>
      </c>
    </row>
    <row r="101" spans="1:16" ht="12.75">
      <c r="A101" t="s">
        <v>48</v>
      </c>
      <c s="34" t="s">
        <v>133</v>
      </c>
      <c s="34" t="s">
        <v>14725</v>
      </c>
      <c s="35" t="s">
        <v>4</v>
      </c>
      <c s="6" t="s">
        <v>14726</v>
      </c>
      <c s="36" t="s">
        <v>426</v>
      </c>
      <c s="37">
        <v>20</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14652</v>
      </c>
    </row>
    <row r="104" spans="1:5" ht="12.75">
      <c r="A104" t="s">
        <v>59</v>
      </c>
      <c r="E104" s="39" t="s">
        <v>68</v>
      </c>
    </row>
    <row r="105" spans="1:13" ht="12.75">
      <c r="A105" t="s">
        <v>45</v>
      </c>
      <c r="C105" s="31" t="s">
        <v>14729</v>
      </c>
      <c r="E105" s="33" t="s">
        <v>14730</v>
      </c>
      <c r="J105" s="32">
        <f>0</f>
      </c>
      <c s="32">
        <f>0</f>
      </c>
      <c s="32">
        <f>0+L106+L110+L114</f>
      </c>
      <c s="32">
        <f>0+M106+M110+M114</f>
      </c>
    </row>
    <row r="106" spans="1:16" ht="12.75">
      <c r="A106" t="s">
        <v>48</v>
      </c>
      <c s="34" t="s">
        <v>136</v>
      </c>
      <c s="34" t="s">
        <v>14827</v>
      </c>
      <c s="35" t="s">
        <v>4</v>
      </c>
      <c s="6" t="s">
        <v>14828</v>
      </c>
      <c s="36" t="s">
        <v>92</v>
      </c>
      <c s="37">
        <v>32</v>
      </c>
      <c s="36">
        <v>0</v>
      </c>
      <c s="36">
        <f>ROUND(G106*H106,6)</f>
      </c>
      <c r="L106" s="38">
        <v>0</v>
      </c>
      <c s="32">
        <f>ROUND(ROUND(L106,2)*ROUND(G106,3),2)</f>
      </c>
      <c s="36" t="s">
        <v>54</v>
      </c>
      <c>
        <f>(M106*21)/100</f>
      </c>
      <c t="s">
        <v>26</v>
      </c>
    </row>
    <row r="107" spans="1:5" ht="12.75">
      <c r="A107" s="35" t="s">
        <v>55</v>
      </c>
      <c r="E107" s="39" t="s">
        <v>4</v>
      </c>
    </row>
    <row r="108" spans="1:5" ht="12.75">
      <c r="A108" s="35" t="s">
        <v>57</v>
      </c>
      <c r="E108" s="40" t="s">
        <v>14733</v>
      </c>
    </row>
    <row r="109" spans="1:5" ht="38.25">
      <c r="A109" t="s">
        <v>59</v>
      </c>
      <c r="E109" s="39" t="s">
        <v>14829</v>
      </c>
    </row>
    <row r="110" spans="1:16" ht="12.75">
      <c r="A110" t="s">
        <v>48</v>
      </c>
      <c s="34" t="s">
        <v>139</v>
      </c>
      <c s="34" t="s">
        <v>14830</v>
      </c>
      <c s="35" t="s">
        <v>4</v>
      </c>
      <c s="6" t="s">
        <v>14831</v>
      </c>
      <c s="36" t="s">
        <v>92</v>
      </c>
      <c s="37">
        <v>36</v>
      </c>
      <c s="36">
        <v>0</v>
      </c>
      <c s="36">
        <f>ROUND(G110*H110,6)</f>
      </c>
      <c r="L110" s="38">
        <v>0</v>
      </c>
      <c s="32">
        <f>ROUND(ROUND(L110,2)*ROUND(G110,3),2)</f>
      </c>
      <c s="36" t="s">
        <v>54</v>
      </c>
      <c>
        <f>(M110*21)/100</f>
      </c>
      <c t="s">
        <v>26</v>
      </c>
    </row>
    <row r="111" spans="1:5" ht="12.75">
      <c r="A111" s="35" t="s">
        <v>55</v>
      </c>
      <c r="E111" s="39" t="s">
        <v>4</v>
      </c>
    </row>
    <row r="112" spans="1:5" ht="12.75">
      <c r="A112" s="35" t="s">
        <v>57</v>
      </c>
      <c r="E112" s="40" t="s">
        <v>14733</v>
      </c>
    </row>
    <row r="113" spans="1:5" ht="25.5">
      <c r="A113" t="s">
        <v>59</v>
      </c>
      <c r="E113" s="39" t="s">
        <v>14832</v>
      </c>
    </row>
    <row r="114" spans="1:16" ht="12.75">
      <c r="A114" t="s">
        <v>48</v>
      </c>
      <c s="34" t="s">
        <v>142</v>
      </c>
      <c s="34" t="s">
        <v>14892</v>
      </c>
      <c s="35" t="s">
        <v>4</v>
      </c>
      <c s="6" t="s">
        <v>14893</v>
      </c>
      <c s="36" t="s">
        <v>92</v>
      </c>
      <c s="37">
        <v>31</v>
      </c>
      <c s="36">
        <v>0</v>
      </c>
      <c s="36">
        <f>ROUND(G114*H114,6)</f>
      </c>
      <c r="L114" s="38">
        <v>0</v>
      </c>
      <c s="32">
        <f>ROUND(ROUND(L114,2)*ROUND(G114,3),2)</f>
      </c>
      <c s="36" t="s">
        <v>54</v>
      </c>
      <c>
        <f>(M114*21)/100</f>
      </c>
      <c t="s">
        <v>26</v>
      </c>
    </row>
    <row r="115" spans="1:5" ht="12.75">
      <c r="A115" s="35" t="s">
        <v>55</v>
      </c>
      <c r="E115" s="39" t="s">
        <v>4</v>
      </c>
    </row>
    <row r="116" spans="1:5" ht="12.75">
      <c r="A116" s="35" t="s">
        <v>57</v>
      </c>
      <c r="E116" s="40" t="s">
        <v>14733</v>
      </c>
    </row>
    <row r="117" spans="1:5" ht="25.5">
      <c r="A117" t="s">
        <v>59</v>
      </c>
      <c r="E117" s="39" t="s">
        <v>14734</v>
      </c>
    </row>
    <row r="118" spans="1:13" ht="12.75">
      <c r="A118" t="s">
        <v>45</v>
      </c>
      <c r="C118" s="31" t="s">
        <v>1380</v>
      </c>
      <c r="E118" s="33" t="s">
        <v>14833</v>
      </c>
      <c r="J118" s="32">
        <f>0</f>
      </c>
      <c s="32">
        <f>0</f>
      </c>
      <c s="32">
        <f>0+L119</f>
      </c>
      <c s="32">
        <f>0+M119</f>
      </c>
    </row>
    <row r="119" spans="1:16" ht="25.5">
      <c r="A119" t="s">
        <v>48</v>
      </c>
      <c s="34" t="s">
        <v>145</v>
      </c>
      <c s="34" t="s">
        <v>917</v>
      </c>
      <c s="35" t="s">
        <v>918</v>
      </c>
      <c s="6" t="s">
        <v>919</v>
      </c>
      <c s="36" t="s">
        <v>53</v>
      </c>
      <c s="37">
        <v>288</v>
      </c>
      <c s="36">
        <v>0</v>
      </c>
      <c s="36">
        <f>ROUND(G119*H119,6)</f>
      </c>
      <c r="L119" s="38">
        <v>0</v>
      </c>
      <c s="32">
        <f>ROUND(ROUND(L119,2)*ROUND(G119,3),2)</f>
      </c>
      <c s="36" t="s">
        <v>54</v>
      </c>
      <c>
        <f>(M119*21)/100</f>
      </c>
      <c t="s">
        <v>26</v>
      </c>
    </row>
    <row r="120" spans="1:5" ht="25.5">
      <c r="A120" s="35" t="s">
        <v>55</v>
      </c>
      <c r="E120" s="39" t="s">
        <v>56</v>
      </c>
    </row>
    <row r="121" spans="1:5" ht="12.75">
      <c r="A121" s="35" t="s">
        <v>57</v>
      </c>
      <c r="E121" s="40" t="s">
        <v>14652</v>
      </c>
    </row>
    <row r="122" spans="1:5" ht="25.5">
      <c r="A122" t="s">
        <v>59</v>
      </c>
      <c r="E122"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7.xml><?xml version="1.0" encoding="utf-8"?>
<worksheet xmlns="http://schemas.openxmlformats.org/spreadsheetml/2006/main" xmlns:r="http://schemas.openxmlformats.org/officeDocument/2006/relationships">
  <dimension ref="A1:T24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14587</v>
      </c>
      <c s="41">
        <f>Rekapitulace!C283</f>
      </c>
      <c s="20" t="s">
        <v>0</v>
      </c>
      <c t="s">
        <v>22</v>
      </c>
      <c t="s">
        <v>26</v>
      </c>
    </row>
    <row r="4" spans="1:16" ht="32" customHeight="1">
      <c r="A4" s="24" t="s">
        <v>19</v>
      </c>
      <c s="25" t="s">
        <v>27</v>
      </c>
      <c s="27" t="s">
        <v>14587</v>
      </c>
      <c r="E4" s="26" t="s">
        <v>14588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COUNTIFS(L8:L237,"=0",A8:A237,"P")+COUNTIFS(L8:L237,"",A8:A237,"P")+SUM(Q8:Q237)</f>
      </c>
    </row>
    <row r="8" spans="1:13" ht="12.75">
      <c r="A8" t="s">
        <v>43</v>
      </c>
      <c r="C8" s="28" t="s">
        <v>14899</v>
      </c>
      <c r="E8" s="30" t="s">
        <v>14898</v>
      </c>
      <c r="J8" s="29">
        <f>0+J9+J182+J191+J232</f>
      </c>
      <c s="29">
        <f>0+K9+K182+K191+K232</f>
      </c>
      <c s="29">
        <f>0+L9+L182+L191+L232</f>
      </c>
      <c s="29">
        <f>0+M9+M182+M191+M232</f>
      </c>
    </row>
    <row r="9" spans="1:13" ht="12.75">
      <c r="A9" t="s">
        <v>45</v>
      </c>
      <c r="C9" s="31" t="s">
        <v>14592</v>
      </c>
      <c r="E9" s="33" t="s">
        <v>14593</v>
      </c>
      <c r="J9" s="32">
        <f>0</f>
      </c>
      <c s="32">
        <f>0</f>
      </c>
      <c s="32">
        <f>0+L10+L14+L18+L22+L26+L30+L34+L38+L42+L46+L50+L54+L58+L62+L66+L70+L74+L78+L82+L86+L90+L94+L98+L102+L106+L110+L114+L118+L122+L126+L130+L134+L138+L142+L146+L150+L154+L158+L162+L166+L170+L174+L178</f>
      </c>
      <c s="32">
        <f>0+M10+M14+M18+M22+M26+M30+M34+M38+M42+M46+M50+M54+M58+M62+M66+M70+M74+M78+M82+M86+M90+M94+M98+M102+M106+M110+M114+M118+M122+M126+M130+M134+M138+M142+M146+M150+M154+M158+M162+M166+M170+M174+M178</f>
      </c>
    </row>
    <row r="10" spans="1:16" ht="12.75">
      <c r="A10" t="s">
        <v>48</v>
      </c>
      <c s="34" t="s">
        <v>62</v>
      </c>
      <c s="34" t="s">
        <v>14594</v>
      </c>
      <c s="35" t="s">
        <v>4</v>
      </c>
      <c s="6" t="s">
        <v>14595</v>
      </c>
      <c s="36" t="s">
        <v>92</v>
      </c>
      <c s="37">
        <v>68</v>
      </c>
      <c s="36">
        <v>0</v>
      </c>
      <c s="36">
        <f>ROUND(G10*H10,6)</f>
      </c>
      <c r="L10" s="38">
        <v>0</v>
      </c>
      <c s="32">
        <f>ROUND(ROUND(L10,2)*ROUND(G10,3),2)</f>
      </c>
      <c s="36" t="s">
        <v>66</v>
      </c>
      <c>
        <f>(M10*21)/100</f>
      </c>
      <c t="s">
        <v>26</v>
      </c>
    </row>
    <row r="11" spans="1:5" ht="12.75">
      <c r="A11" s="35" t="s">
        <v>55</v>
      </c>
      <c r="E11" s="39" t="s">
        <v>4</v>
      </c>
    </row>
    <row r="12" spans="1:5" ht="12.75">
      <c r="A12" s="35" t="s">
        <v>57</v>
      </c>
      <c r="E12" s="40" t="s">
        <v>14596</v>
      </c>
    </row>
    <row r="13" spans="1:5" ht="12.75">
      <c r="A13" t="s">
        <v>59</v>
      </c>
      <c r="E13" s="39" t="s">
        <v>68</v>
      </c>
    </row>
    <row r="14" spans="1:16" ht="12.75">
      <c r="A14" t="s">
        <v>48</v>
      </c>
      <c s="34" t="s">
        <v>26</v>
      </c>
      <c s="34" t="s">
        <v>14597</v>
      </c>
      <c s="35" t="s">
        <v>4</v>
      </c>
      <c s="6" t="s">
        <v>14598</v>
      </c>
      <c s="36" t="s">
        <v>92</v>
      </c>
      <c s="37">
        <v>362</v>
      </c>
      <c s="36">
        <v>0</v>
      </c>
      <c s="36">
        <f>ROUND(G14*H14,6)</f>
      </c>
      <c r="L14" s="38">
        <v>0</v>
      </c>
      <c s="32">
        <f>ROUND(ROUND(L14,2)*ROUND(G14,3),2)</f>
      </c>
      <c s="36" t="s">
        <v>66</v>
      </c>
      <c>
        <f>(M14*21)/100</f>
      </c>
      <c t="s">
        <v>26</v>
      </c>
    </row>
    <row r="15" spans="1:5" ht="12.75">
      <c r="A15" s="35" t="s">
        <v>55</v>
      </c>
      <c r="E15" s="39" t="s">
        <v>4</v>
      </c>
    </row>
    <row r="16" spans="1:5" ht="12.75">
      <c r="A16" s="35" t="s">
        <v>57</v>
      </c>
      <c r="E16" s="40" t="s">
        <v>14596</v>
      </c>
    </row>
    <row r="17" spans="1:5" ht="12.75">
      <c r="A17" t="s">
        <v>59</v>
      </c>
      <c r="E17" s="39" t="s">
        <v>68</v>
      </c>
    </row>
    <row r="18" spans="1:16" ht="12.75">
      <c r="A18" t="s">
        <v>48</v>
      </c>
      <c s="34" t="s">
        <v>25</v>
      </c>
      <c s="34" t="s">
        <v>14599</v>
      </c>
      <c s="35" t="s">
        <v>4</v>
      </c>
      <c s="6" t="s">
        <v>14600</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14596</v>
      </c>
    </row>
    <row r="21" spans="1:5" ht="12.75">
      <c r="A21" t="s">
        <v>59</v>
      </c>
      <c r="E21" s="39" t="s">
        <v>68</v>
      </c>
    </row>
    <row r="22" spans="1:16" ht="12.75">
      <c r="A22" t="s">
        <v>48</v>
      </c>
      <c s="34" t="s">
        <v>74</v>
      </c>
      <c s="34" t="s">
        <v>14601</v>
      </c>
      <c s="35" t="s">
        <v>4</v>
      </c>
      <c s="6" t="s">
        <v>14602</v>
      </c>
      <c s="36" t="s">
        <v>92</v>
      </c>
      <c s="37">
        <v>34</v>
      </c>
      <c s="36">
        <v>0</v>
      </c>
      <c s="36">
        <f>ROUND(G22*H22,6)</f>
      </c>
      <c r="L22" s="38">
        <v>0</v>
      </c>
      <c s="32">
        <f>ROUND(ROUND(L22,2)*ROUND(G22,3),2)</f>
      </c>
      <c s="36" t="s">
        <v>66</v>
      </c>
      <c>
        <f>(M22*21)/100</f>
      </c>
      <c t="s">
        <v>26</v>
      </c>
    </row>
    <row r="23" spans="1:5" ht="12.75">
      <c r="A23" s="35" t="s">
        <v>55</v>
      </c>
      <c r="E23" s="39" t="s">
        <v>4</v>
      </c>
    </row>
    <row r="24" spans="1:5" ht="12.75">
      <c r="A24" s="35" t="s">
        <v>57</v>
      </c>
      <c r="E24" s="40" t="s">
        <v>14596</v>
      </c>
    </row>
    <row r="25" spans="1:5" ht="12.75">
      <c r="A25" t="s">
        <v>59</v>
      </c>
      <c r="E25" s="39" t="s">
        <v>68</v>
      </c>
    </row>
    <row r="26" spans="1:16" ht="12.75">
      <c r="A26" t="s">
        <v>48</v>
      </c>
      <c s="34" t="s">
        <v>77</v>
      </c>
      <c s="34" t="s">
        <v>14605</v>
      </c>
      <c s="35" t="s">
        <v>4</v>
      </c>
      <c s="6" t="s">
        <v>14606</v>
      </c>
      <c s="36" t="s">
        <v>92</v>
      </c>
      <c s="37">
        <v>8</v>
      </c>
      <c s="36">
        <v>0</v>
      </c>
      <c s="36">
        <f>ROUND(G26*H26,6)</f>
      </c>
      <c r="L26" s="38">
        <v>0</v>
      </c>
      <c s="32">
        <f>ROUND(ROUND(L26,2)*ROUND(G26,3),2)</f>
      </c>
      <c s="36" t="s">
        <v>66</v>
      </c>
      <c>
        <f>(M26*21)/100</f>
      </c>
      <c t="s">
        <v>26</v>
      </c>
    </row>
    <row r="27" spans="1:5" ht="12.75">
      <c r="A27" s="35" t="s">
        <v>55</v>
      </c>
      <c r="E27" s="39" t="s">
        <v>4</v>
      </c>
    </row>
    <row r="28" spans="1:5" ht="12.75">
      <c r="A28" s="35" t="s">
        <v>57</v>
      </c>
      <c r="E28" s="40" t="s">
        <v>14596</v>
      </c>
    </row>
    <row r="29" spans="1:5" ht="12.75">
      <c r="A29" t="s">
        <v>59</v>
      </c>
      <c r="E29" s="39" t="s">
        <v>68</v>
      </c>
    </row>
    <row r="30" spans="1:16" ht="12.75">
      <c r="A30" t="s">
        <v>48</v>
      </c>
      <c s="34" t="s">
        <v>80</v>
      </c>
      <c s="34" t="s">
        <v>14607</v>
      </c>
      <c s="35" t="s">
        <v>4</v>
      </c>
      <c s="6" t="s">
        <v>14608</v>
      </c>
      <c s="36" t="s">
        <v>92</v>
      </c>
      <c s="37">
        <v>735</v>
      </c>
      <c s="36">
        <v>0</v>
      </c>
      <c s="36">
        <f>ROUND(G30*H30,6)</f>
      </c>
      <c r="L30" s="38">
        <v>0</v>
      </c>
      <c s="32">
        <f>ROUND(ROUND(L30,2)*ROUND(G30,3),2)</f>
      </c>
      <c s="36" t="s">
        <v>66</v>
      </c>
      <c>
        <f>(M30*21)/100</f>
      </c>
      <c t="s">
        <v>26</v>
      </c>
    </row>
    <row r="31" spans="1:5" ht="12.75">
      <c r="A31" s="35" t="s">
        <v>55</v>
      </c>
      <c r="E31" s="39" t="s">
        <v>4</v>
      </c>
    </row>
    <row r="32" spans="1:5" ht="12.75">
      <c r="A32" s="35" t="s">
        <v>57</v>
      </c>
      <c r="E32" s="40" t="s">
        <v>14596</v>
      </c>
    </row>
    <row r="33" spans="1:5" ht="12.75">
      <c r="A33" t="s">
        <v>59</v>
      </c>
      <c r="E33" s="39" t="s">
        <v>68</v>
      </c>
    </row>
    <row r="34" spans="1:16" ht="12.75">
      <c r="A34" t="s">
        <v>48</v>
      </c>
      <c s="34" t="s">
        <v>83</v>
      </c>
      <c s="34" t="s">
        <v>14609</v>
      </c>
      <c s="35" t="s">
        <v>4</v>
      </c>
      <c s="6" t="s">
        <v>14610</v>
      </c>
      <c s="36" t="s">
        <v>92</v>
      </c>
      <c s="37">
        <v>4</v>
      </c>
      <c s="36">
        <v>0</v>
      </c>
      <c s="36">
        <f>ROUND(G34*H34,6)</f>
      </c>
      <c r="L34" s="38">
        <v>0</v>
      </c>
      <c s="32">
        <f>ROUND(ROUND(L34,2)*ROUND(G34,3),2)</f>
      </c>
      <c s="36" t="s">
        <v>66</v>
      </c>
      <c>
        <f>(M34*21)/100</f>
      </c>
      <c t="s">
        <v>26</v>
      </c>
    </row>
    <row r="35" spans="1:5" ht="12.75">
      <c r="A35" s="35" t="s">
        <v>55</v>
      </c>
      <c r="E35" s="39" t="s">
        <v>4</v>
      </c>
    </row>
    <row r="36" spans="1:5" ht="12.75">
      <c r="A36" s="35" t="s">
        <v>57</v>
      </c>
      <c r="E36" s="40" t="s">
        <v>14596</v>
      </c>
    </row>
    <row r="37" spans="1:5" ht="12.75">
      <c r="A37" t="s">
        <v>59</v>
      </c>
      <c r="E37" s="39" t="s">
        <v>68</v>
      </c>
    </row>
    <row r="38" spans="1:16" ht="12.75">
      <c r="A38" t="s">
        <v>48</v>
      </c>
      <c s="34" t="s">
        <v>86</v>
      </c>
      <c s="34" t="s">
        <v>14611</v>
      </c>
      <c s="35" t="s">
        <v>4</v>
      </c>
      <c s="6" t="s">
        <v>14612</v>
      </c>
      <c s="36" t="s">
        <v>92</v>
      </c>
      <c s="37">
        <v>24</v>
      </c>
      <c s="36">
        <v>0</v>
      </c>
      <c s="36">
        <f>ROUND(G38*H38,6)</f>
      </c>
      <c r="L38" s="38">
        <v>0</v>
      </c>
      <c s="32">
        <f>ROUND(ROUND(L38,2)*ROUND(G38,3),2)</f>
      </c>
      <c s="36" t="s">
        <v>66</v>
      </c>
      <c>
        <f>(M38*21)/100</f>
      </c>
      <c t="s">
        <v>26</v>
      </c>
    </row>
    <row r="39" spans="1:5" ht="12.75">
      <c r="A39" s="35" t="s">
        <v>55</v>
      </c>
      <c r="E39" s="39" t="s">
        <v>4</v>
      </c>
    </row>
    <row r="40" spans="1:5" ht="12.75">
      <c r="A40" s="35" t="s">
        <v>57</v>
      </c>
      <c r="E40" s="40" t="s">
        <v>14596</v>
      </c>
    </row>
    <row r="41" spans="1:5" ht="12.75">
      <c r="A41" t="s">
        <v>59</v>
      </c>
      <c r="E41" s="39" t="s">
        <v>68</v>
      </c>
    </row>
    <row r="42" spans="1:16" ht="12.75">
      <c r="A42" t="s">
        <v>48</v>
      </c>
      <c s="34" t="s">
        <v>89</v>
      </c>
      <c s="34" t="s">
        <v>14613</v>
      </c>
      <c s="35" t="s">
        <v>4</v>
      </c>
      <c s="6" t="s">
        <v>14614</v>
      </c>
      <c s="36" t="s">
        <v>92</v>
      </c>
      <c s="37">
        <v>8</v>
      </c>
      <c s="36">
        <v>0</v>
      </c>
      <c s="36">
        <f>ROUND(G42*H42,6)</f>
      </c>
      <c r="L42" s="38">
        <v>0</v>
      </c>
      <c s="32">
        <f>ROUND(ROUND(L42,2)*ROUND(G42,3),2)</f>
      </c>
      <c s="36" t="s">
        <v>66</v>
      </c>
      <c>
        <f>(M42*21)/100</f>
      </c>
      <c t="s">
        <v>26</v>
      </c>
    </row>
    <row r="43" spans="1:5" ht="12.75">
      <c r="A43" s="35" t="s">
        <v>55</v>
      </c>
      <c r="E43" s="39" t="s">
        <v>4</v>
      </c>
    </row>
    <row r="44" spans="1:5" ht="12.75">
      <c r="A44" s="35" t="s">
        <v>57</v>
      </c>
      <c r="E44" s="40" t="s">
        <v>14596</v>
      </c>
    </row>
    <row r="45" spans="1:5" ht="12.75">
      <c r="A45" t="s">
        <v>59</v>
      </c>
      <c r="E45" s="39" t="s">
        <v>68</v>
      </c>
    </row>
    <row r="46" spans="1:16" ht="12.75">
      <c r="A46" t="s">
        <v>48</v>
      </c>
      <c s="34" t="s">
        <v>93</v>
      </c>
      <c s="34" t="s">
        <v>14615</v>
      </c>
      <c s="35" t="s">
        <v>4</v>
      </c>
      <c s="6" t="s">
        <v>14616</v>
      </c>
      <c s="36" t="s">
        <v>92</v>
      </c>
      <c s="37">
        <v>72</v>
      </c>
      <c s="36">
        <v>0</v>
      </c>
      <c s="36">
        <f>ROUND(G46*H46,6)</f>
      </c>
      <c r="L46" s="38">
        <v>0</v>
      </c>
      <c s="32">
        <f>ROUND(ROUND(L46,2)*ROUND(G46,3),2)</f>
      </c>
      <c s="36" t="s">
        <v>66</v>
      </c>
      <c>
        <f>(M46*21)/100</f>
      </c>
      <c t="s">
        <v>26</v>
      </c>
    </row>
    <row r="47" spans="1:5" ht="12.75">
      <c r="A47" s="35" t="s">
        <v>55</v>
      </c>
      <c r="E47" s="39" t="s">
        <v>4</v>
      </c>
    </row>
    <row r="48" spans="1:5" ht="12.75">
      <c r="A48" s="35" t="s">
        <v>57</v>
      </c>
      <c r="E48" s="40" t="s">
        <v>14596</v>
      </c>
    </row>
    <row r="49" spans="1:5" ht="12.75">
      <c r="A49" t="s">
        <v>59</v>
      </c>
      <c r="E49" s="39" t="s">
        <v>68</v>
      </c>
    </row>
    <row r="50" spans="1:16" ht="12.75">
      <c r="A50" t="s">
        <v>48</v>
      </c>
      <c s="34" t="s">
        <v>96</v>
      </c>
      <c s="34" t="s">
        <v>14617</v>
      </c>
      <c s="35" t="s">
        <v>4</v>
      </c>
      <c s="6" t="s">
        <v>14618</v>
      </c>
      <c s="36" t="s">
        <v>92</v>
      </c>
      <c s="37">
        <v>4</v>
      </c>
      <c s="36">
        <v>0</v>
      </c>
      <c s="36">
        <f>ROUND(G50*H50,6)</f>
      </c>
      <c r="L50" s="38">
        <v>0</v>
      </c>
      <c s="32">
        <f>ROUND(ROUND(L50,2)*ROUND(G50,3),2)</f>
      </c>
      <c s="36" t="s">
        <v>66</v>
      </c>
      <c>
        <f>(M50*21)/100</f>
      </c>
      <c t="s">
        <v>26</v>
      </c>
    </row>
    <row r="51" spans="1:5" ht="12.75">
      <c r="A51" s="35" t="s">
        <v>55</v>
      </c>
      <c r="E51" s="39" t="s">
        <v>4</v>
      </c>
    </row>
    <row r="52" spans="1:5" ht="12.75">
      <c r="A52" s="35" t="s">
        <v>57</v>
      </c>
      <c r="E52" s="40" t="s">
        <v>14596</v>
      </c>
    </row>
    <row r="53" spans="1:5" ht="12.75">
      <c r="A53" t="s">
        <v>59</v>
      </c>
      <c r="E53" s="39" t="s">
        <v>68</v>
      </c>
    </row>
    <row r="54" spans="1:16" ht="12.75">
      <c r="A54" t="s">
        <v>48</v>
      </c>
      <c s="34" t="s">
        <v>99</v>
      </c>
      <c s="34" t="s">
        <v>14619</v>
      </c>
      <c s="35" t="s">
        <v>4</v>
      </c>
      <c s="6" t="s">
        <v>14620</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14596</v>
      </c>
    </row>
    <row r="57" spans="1:5" ht="12.75">
      <c r="A57" t="s">
        <v>59</v>
      </c>
      <c r="E57" s="39" t="s">
        <v>68</v>
      </c>
    </row>
    <row r="58" spans="1:16" ht="12.75">
      <c r="A58" t="s">
        <v>48</v>
      </c>
      <c s="34" t="s">
        <v>102</v>
      </c>
      <c s="34" t="s">
        <v>14621</v>
      </c>
      <c s="35" t="s">
        <v>4</v>
      </c>
      <c s="6" t="s">
        <v>14622</v>
      </c>
      <c s="36" t="s">
        <v>92</v>
      </c>
      <c s="37">
        <v>4</v>
      </c>
      <c s="36">
        <v>0</v>
      </c>
      <c s="36">
        <f>ROUND(G58*H58,6)</f>
      </c>
      <c r="L58" s="38">
        <v>0</v>
      </c>
      <c s="32">
        <f>ROUND(ROUND(L58,2)*ROUND(G58,3),2)</f>
      </c>
      <c s="36" t="s">
        <v>66</v>
      </c>
      <c>
        <f>(M58*21)/100</f>
      </c>
      <c t="s">
        <v>26</v>
      </c>
    </row>
    <row r="59" spans="1:5" ht="12.75">
      <c r="A59" s="35" t="s">
        <v>55</v>
      </c>
      <c r="E59" s="39" t="s">
        <v>4</v>
      </c>
    </row>
    <row r="60" spans="1:5" ht="12.75">
      <c r="A60" s="35" t="s">
        <v>57</v>
      </c>
      <c r="E60" s="40" t="s">
        <v>14596</v>
      </c>
    </row>
    <row r="61" spans="1:5" ht="12.75">
      <c r="A61" t="s">
        <v>59</v>
      </c>
      <c r="E61" s="39" t="s">
        <v>68</v>
      </c>
    </row>
    <row r="62" spans="1:16" ht="12.75">
      <c r="A62" t="s">
        <v>48</v>
      </c>
      <c s="34" t="s">
        <v>105</v>
      </c>
      <c s="34" t="s">
        <v>14637</v>
      </c>
      <c s="35" t="s">
        <v>4</v>
      </c>
      <c s="6" t="s">
        <v>14638</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14639</v>
      </c>
    </row>
    <row r="65" spans="1:5" ht="12.75">
      <c r="A65" t="s">
        <v>59</v>
      </c>
      <c r="E65" s="39" t="s">
        <v>68</v>
      </c>
    </row>
    <row r="66" spans="1:16" ht="12.75">
      <c r="A66" t="s">
        <v>48</v>
      </c>
      <c s="34" t="s">
        <v>108</v>
      </c>
      <c s="34" t="s">
        <v>14640</v>
      </c>
      <c s="35" t="s">
        <v>4</v>
      </c>
      <c s="6" t="s">
        <v>14641</v>
      </c>
      <c s="36" t="s">
        <v>92</v>
      </c>
      <c s="37">
        <v>8</v>
      </c>
      <c s="36">
        <v>0</v>
      </c>
      <c s="36">
        <f>ROUND(G66*H66,6)</f>
      </c>
      <c r="L66" s="38">
        <v>0</v>
      </c>
      <c s="32">
        <f>ROUND(ROUND(L66,2)*ROUND(G66,3),2)</f>
      </c>
      <c s="36" t="s">
        <v>66</v>
      </c>
      <c>
        <f>(M66*21)/100</f>
      </c>
      <c t="s">
        <v>26</v>
      </c>
    </row>
    <row r="67" spans="1:5" ht="12.75">
      <c r="A67" s="35" t="s">
        <v>55</v>
      </c>
      <c r="E67" s="39" t="s">
        <v>4</v>
      </c>
    </row>
    <row r="68" spans="1:5" ht="12.75">
      <c r="A68" s="35" t="s">
        <v>57</v>
      </c>
      <c r="E68" s="40" t="s">
        <v>14639</v>
      </c>
    </row>
    <row r="69" spans="1:5" ht="12.75">
      <c r="A69" t="s">
        <v>59</v>
      </c>
      <c r="E69" s="39" t="s">
        <v>68</v>
      </c>
    </row>
    <row r="70" spans="1:16" ht="12.75">
      <c r="A70" t="s">
        <v>48</v>
      </c>
      <c s="34" t="s">
        <v>111</v>
      </c>
      <c s="34" t="s">
        <v>14642</v>
      </c>
      <c s="35" t="s">
        <v>4</v>
      </c>
      <c s="6" t="s">
        <v>14643</v>
      </c>
      <c s="36" t="s">
        <v>92</v>
      </c>
      <c s="37">
        <v>4</v>
      </c>
      <c s="36">
        <v>0</v>
      </c>
      <c s="36">
        <f>ROUND(G70*H70,6)</f>
      </c>
      <c r="L70" s="38">
        <v>0</v>
      </c>
      <c s="32">
        <f>ROUND(ROUND(L70,2)*ROUND(G70,3),2)</f>
      </c>
      <c s="36" t="s">
        <v>66</v>
      </c>
      <c>
        <f>(M70*21)/100</f>
      </c>
      <c t="s">
        <v>26</v>
      </c>
    </row>
    <row r="71" spans="1:5" ht="12.75">
      <c r="A71" s="35" t="s">
        <v>55</v>
      </c>
      <c r="E71" s="39" t="s">
        <v>4</v>
      </c>
    </row>
    <row r="72" spans="1:5" ht="12.75">
      <c r="A72" s="35" t="s">
        <v>57</v>
      </c>
      <c r="E72" s="40" t="s">
        <v>14639</v>
      </c>
    </row>
    <row r="73" spans="1:5" ht="12.75">
      <c r="A73" t="s">
        <v>59</v>
      </c>
      <c r="E73" s="39" t="s">
        <v>68</v>
      </c>
    </row>
    <row r="74" spans="1:16" ht="12.75">
      <c r="A74" t="s">
        <v>48</v>
      </c>
      <c s="34" t="s">
        <v>114</v>
      </c>
      <c s="34" t="s">
        <v>14644</v>
      </c>
      <c s="35" t="s">
        <v>4</v>
      </c>
      <c s="6" t="s">
        <v>14645</v>
      </c>
      <c s="36" t="s">
        <v>71</v>
      </c>
      <c s="37">
        <v>5465</v>
      </c>
      <c s="36">
        <v>0</v>
      </c>
      <c s="36">
        <f>ROUND(G74*H74,6)</f>
      </c>
      <c r="L74" s="38">
        <v>0</v>
      </c>
      <c s="32">
        <f>ROUND(ROUND(L74,2)*ROUND(G74,3),2)</f>
      </c>
      <c s="36" t="s">
        <v>66</v>
      </c>
      <c>
        <f>(M74*21)/100</f>
      </c>
      <c t="s">
        <v>26</v>
      </c>
    </row>
    <row r="75" spans="1:5" ht="12.75">
      <c r="A75" s="35" t="s">
        <v>55</v>
      </c>
      <c r="E75" s="39" t="s">
        <v>4</v>
      </c>
    </row>
    <row r="76" spans="1:5" ht="12.75">
      <c r="A76" s="35" t="s">
        <v>57</v>
      </c>
      <c r="E76" s="40" t="s">
        <v>14639</v>
      </c>
    </row>
    <row r="77" spans="1:5" ht="12.75">
      <c r="A77" t="s">
        <v>59</v>
      </c>
      <c r="E77" s="39" t="s">
        <v>68</v>
      </c>
    </row>
    <row r="78" spans="1:16" ht="12.75">
      <c r="A78" t="s">
        <v>48</v>
      </c>
      <c s="34" t="s">
        <v>117</v>
      </c>
      <c s="34" t="s">
        <v>14646</v>
      </c>
      <c s="35" t="s">
        <v>4</v>
      </c>
      <c s="6" t="s">
        <v>14647</v>
      </c>
      <c s="36" t="s">
        <v>71</v>
      </c>
      <c s="37">
        <v>221</v>
      </c>
      <c s="36">
        <v>0</v>
      </c>
      <c s="36">
        <f>ROUND(G78*H78,6)</f>
      </c>
      <c r="L78" s="38">
        <v>0</v>
      </c>
      <c s="32">
        <f>ROUND(ROUND(L78,2)*ROUND(G78,3),2)</f>
      </c>
      <c s="36" t="s">
        <v>66</v>
      </c>
      <c>
        <f>(M78*21)/100</f>
      </c>
      <c t="s">
        <v>26</v>
      </c>
    </row>
    <row r="79" spans="1:5" ht="12.75">
      <c r="A79" s="35" t="s">
        <v>55</v>
      </c>
      <c r="E79" s="39" t="s">
        <v>4</v>
      </c>
    </row>
    <row r="80" spans="1:5" ht="12.75">
      <c r="A80" s="35" t="s">
        <v>57</v>
      </c>
      <c r="E80" s="40" t="s">
        <v>14639</v>
      </c>
    </row>
    <row r="81" spans="1:5" ht="12.75">
      <c r="A81" t="s">
        <v>59</v>
      </c>
      <c r="E81" s="39" t="s">
        <v>68</v>
      </c>
    </row>
    <row r="82" spans="1:16" ht="12.75">
      <c r="A82" t="s">
        <v>48</v>
      </c>
      <c s="34" t="s">
        <v>121</v>
      </c>
      <c s="34" t="s">
        <v>14648</v>
      </c>
      <c s="35" t="s">
        <v>4</v>
      </c>
      <c s="6" t="s">
        <v>14649</v>
      </c>
      <c s="36" t="s">
        <v>71</v>
      </c>
      <c s="37">
        <v>3415</v>
      </c>
      <c s="36">
        <v>0</v>
      </c>
      <c s="36">
        <f>ROUND(G82*H82,6)</f>
      </c>
      <c r="L82" s="38">
        <v>0</v>
      </c>
      <c s="32">
        <f>ROUND(ROUND(L82,2)*ROUND(G82,3),2)</f>
      </c>
      <c s="36" t="s">
        <v>66</v>
      </c>
      <c>
        <f>(M82*21)/100</f>
      </c>
      <c t="s">
        <v>26</v>
      </c>
    </row>
    <row r="83" spans="1:5" ht="12.75">
      <c r="A83" s="35" t="s">
        <v>55</v>
      </c>
      <c r="E83" s="39" t="s">
        <v>4</v>
      </c>
    </row>
    <row r="84" spans="1:5" ht="12.75">
      <c r="A84" s="35" t="s">
        <v>57</v>
      </c>
      <c r="E84" s="40" t="s">
        <v>14639</v>
      </c>
    </row>
    <row r="85" spans="1:5" ht="12.75">
      <c r="A85" t="s">
        <v>59</v>
      </c>
      <c r="E85" s="39" t="s">
        <v>68</v>
      </c>
    </row>
    <row r="86" spans="1:16" ht="12.75">
      <c r="A86" t="s">
        <v>48</v>
      </c>
      <c s="34" t="s">
        <v>124</v>
      </c>
      <c s="34" t="s">
        <v>14650</v>
      </c>
      <c s="35" t="s">
        <v>4</v>
      </c>
      <c s="6" t="s">
        <v>14651</v>
      </c>
      <c s="36" t="s">
        <v>71</v>
      </c>
      <c s="37">
        <v>3636</v>
      </c>
      <c s="36">
        <v>0</v>
      </c>
      <c s="36">
        <f>ROUND(G86*H86,6)</f>
      </c>
      <c r="L86" s="38">
        <v>0</v>
      </c>
      <c s="32">
        <f>ROUND(ROUND(L86,2)*ROUND(G86,3),2)</f>
      </c>
      <c s="36" t="s">
        <v>66</v>
      </c>
      <c>
        <f>(M86*21)/100</f>
      </c>
      <c t="s">
        <v>26</v>
      </c>
    </row>
    <row r="87" spans="1:5" ht="12.75">
      <c r="A87" s="35" t="s">
        <v>55</v>
      </c>
      <c r="E87" s="39" t="s">
        <v>4</v>
      </c>
    </row>
    <row r="88" spans="1:5" ht="12.75">
      <c r="A88" s="35" t="s">
        <v>57</v>
      </c>
      <c r="E88" s="40" t="s">
        <v>14652</v>
      </c>
    </row>
    <row r="89" spans="1:5" ht="12.75">
      <c r="A89" t="s">
        <v>59</v>
      </c>
      <c r="E89" s="39" t="s">
        <v>68</v>
      </c>
    </row>
    <row r="90" spans="1:16" ht="12.75">
      <c r="A90" t="s">
        <v>48</v>
      </c>
      <c s="34" t="s">
        <v>127</v>
      </c>
      <c s="34" t="s">
        <v>14653</v>
      </c>
      <c s="35" t="s">
        <v>4</v>
      </c>
      <c s="6" t="s">
        <v>14654</v>
      </c>
      <c s="36" t="s">
        <v>92</v>
      </c>
      <c s="37">
        <v>16</v>
      </c>
      <c s="36">
        <v>0</v>
      </c>
      <c s="36">
        <f>ROUND(G90*H90,6)</f>
      </c>
      <c r="L90" s="38">
        <v>0</v>
      </c>
      <c s="32">
        <f>ROUND(ROUND(L90,2)*ROUND(G90,3),2)</f>
      </c>
      <c s="36" t="s">
        <v>66</v>
      </c>
      <c>
        <f>(M90*21)/100</f>
      </c>
      <c t="s">
        <v>26</v>
      </c>
    </row>
    <row r="91" spans="1:5" ht="12.75">
      <c r="A91" s="35" t="s">
        <v>55</v>
      </c>
      <c r="E91" s="39" t="s">
        <v>4</v>
      </c>
    </row>
    <row r="92" spans="1:5" ht="12.75">
      <c r="A92" s="35" t="s">
        <v>57</v>
      </c>
      <c r="E92" s="40" t="s">
        <v>14639</v>
      </c>
    </row>
    <row r="93" spans="1:5" ht="12.75">
      <c r="A93" t="s">
        <v>59</v>
      </c>
      <c r="E93" s="39" t="s">
        <v>68</v>
      </c>
    </row>
    <row r="94" spans="1:16" ht="12.75">
      <c r="A94" t="s">
        <v>48</v>
      </c>
      <c s="34" t="s">
        <v>130</v>
      </c>
      <c s="34" t="s">
        <v>14655</v>
      </c>
      <c s="35" t="s">
        <v>4</v>
      </c>
      <c s="6" t="s">
        <v>14656</v>
      </c>
      <c s="36" t="s">
        <v>92</v>
      </c>
      <c s="37">
        <v>12</v>
      </c>
      <c s="36">
        <v>0</v>
      </c>
      <c s="36">
        <f>ROUND(G94*H94,6)</f>
      </c>
      <c r="L94" s="38">
        <v>0</v>
      </c>
      <c s="32">
        <f>ROUND(ROUND(L94,2)*ROUND(G94,3),2)</f>
      </c>
      <c s="36" t="s">
        <v>66</v>
      </c>
      <c>
        <f>(M94*21)/100</f>
      </c>
      <c t="s">
        <v>26</v>
      </c>
    </row>
    <row r="95" spans="1:5" ht="12.75">
      <c r="A95" s="35" t="s">
        <v>55</v>
      </c>
      <c r="E95" s="39" t="s">
        <v>4</v>
      </c>
    </row>
    <row r="96" spans="1:5" ht="12.75">
      <c r="A96" s="35" t="s">
        <v>57</v>
      </c>
      <c r="E96" s="40" t="s">
        <v>14596</v>
      </c>
    </row>
    <row r="97" spans="1:5" ht="12.75">
      <c r="A97" t="s">
        <v>59</v>
      </c>
      <c r="E97" s="39" t="s">
        <v>68</v>
      </c>
    </row>
    <row r="98" spans="1:16" ht="12.75">
      <c r="A98" t="s">
        <v>48</v>
      </c>
      <c s="34" t="s">
        <v>133</v>
      </c>
      <c s="34" t="s">
        <v>14657</v>
      </c>
      <c s="35" t="s">
        <v>4</v>
      </c>
      <c s="6" t="s">
        <v>14658</v>
      </c>
      <c s="36" t="s">
        <v>92</v>
      </c>
      <c s="37">
        <v>8</v>
      </c>
      <c s="36">
        <v>0</v>
      </c>
      <c s="36">
        <f>ROUND(G98*H98,6)</f>
      </c>
      <c r="L98" s="38">
        <v>0</v>
      </c>
      <c s="32">
        <f>ROUND(ROUND(L98,2)*ROUND(G98,3),2)</f>
      </c>
      <c s="36" t="s">
        <v>66</v>
      </c>
      <c>
        <f>(M98*21)/100</f>
      </c>
      <c t="s">
        <v>26</v>
      </c>
    </row>
    <row r="99" spans="1:5" ht="12.75">
      <c r="A99" s="35" t="s">
        <v>55</v>
      </c>
      <c r="E99" s="39" t="s">
        <v>4</v>
      </c>
    </row>
    <row r="100" spans="1:5" ht="12.75">
      <c r="A100" s="35" t="s">
        <v>57</v>
      </c>
      <c r="E100" s="40" t="s">
        <v>14596</v>
      </c>
    </row>
    <row r="101" spans="1:5" ht="12.75">
      <c r="A101" t="s">
        <v>59</v>
      </c>
      <c r="E101" s="39" t="s">
        <v>68</v>
      </c>
    </row>
    <row r="102" spans="1:16" ht="12.75">
      <c r="A102" t="s">
        <v>48</v>
      </c>
      <c s="34" t="s">
        <v>136</v>
      </c>
      <c s="34" t="s">
        <v>14659</v>
      </c>
      <c s="35" t="s">
        <v>4</v>
      </c>
      <c s="6" t="s">
        <v>14660</v>
      </c>
      <c s="36" t="s">
        <v>92</v>
      </c>
      <c s="37">
        <v>8</v>
      </c>
      <c s="36">
        <v>0</v>
      </c>
      <c s="36">
        <f>ROUND(G102*H102,6)</f>
      </c>
      <c r="L102" s="38">
        <v>0</v>
      </c>
      <c s="32">
        <f>ROUND(ROUND(L102,2)*ROUND(G102,3),2)</f>
      </c>
      <c s="36" t="s">
        <v>66</v>
      </c>
      <c>
        <f>(M102*21)/100</f>
      </c>
      <c t="s">
        <v>26</v>
      </c>
    </row>
    <row r="103" spans="1:5" ht="12.75">
      <c r="A103" s="35" t="s">
        <v>55</v>
      </c>
      <c r="E103" s="39" t="s">
        <v>4</v>
      </c>
    </row>
    <row r="104" spans="1:5" ht="12.75">
      <c r="A104" s="35" t="s">
        <v>57</v>
      </c>
      <c r="E104" s="40" t="s">
        <v>14596</v>
      </c>
    </row>
    <row r="105" spans="1:5" ht="12.75">
      <c r="A105" t="s">
        <v>59</v>
      </c>
      <c r="E105" s="39" t="s">
        <v>68</v>
      </c>
    </row>
    <row r="106" spans="1:16" ht="12.75">
      <c r="A106" t="s">
        <v>48</v>
      </c>
      <c s="34" t="s">
        <v>139</v>
      </c>
      <c s="34" t="s">
        <v>14665</v>
      </c>
      <c s="35" t="s">
        <v>4</v>
      </c>
      <c s="6" t="s">
        <v>14666</v>
      </c>
      <c s="36" t="s">
        <v>92</v>
      </c>
      <c s="37">
        <v>4</v>
      </c>
      <c s="36">
        <v>0</v>
      </c>
      <c s="36">
        <f>ROUND(G106*H106,6)</f>
      </c>
      <c r="L106" s="38">
        <v>0</v>
      </c>
      <c s="32">
        <f>ROUND(ROUND(L106,2)*ROUND(G106,3),2)</f>
      </c>
      <c s="36" t="s">
        <v>66</v>
      </c>
      <c>
        <f>(M106*21)/100</f>
      </c>
      <c t="s">
        <v>26</v>
      </c>
    </row>
    <row r="107" spans="1:5" ht="12.75">
      <c r="A107" s="35" t="s">
        <v>55</v>
      </c>
      <c r="E107" s="39" t="s">
        <v>4</v>
      </c>
    </row>
    <row r="108" spans="1:5" ht="12.75">
      <c r="A108" s="35" t="s">
        <v>57</v>
      </c>
      <c r="E108" s="40" t="s">
        <v>14596</v>
      </c>
    </row>
    <row r="109" spans="1:5" ht="12.75">
      <c r="A109" t="s">
        <v>59</v>
      </c>
      <c r="E109" s="39" t="s">
        <v>68</v>
      </c>
    </row>
    <row r="110" spans="1:16" ht="25.5">
      <c r="A110" t="s">
        <v>48</v>
      </c>
      <c s="34" t="s">
        <v>142</v>
      </c>
      <c s="34" t="s">
        <v>14671</v>
      </c>
      <c s="35" t="s">
        <v>4</v>
      </c>
      <c s="6" t="s">
        <v>14672</v>
      </c>
      <c s="36" t="s">
        <v>92</v>
      </c>
      <c s="37">
        <v>4</v>
      </c>
      <c s="36">
        <v>0</v>
      </c>
      <c s="36">
        <f>ROUND(G110*H110,6)</f>
      </c>
      <c r="L110" s="38">
        <v>0</v>
      </c>
      <c s="32">
        <f>ROUND(ROUND(L110,2)*ROUND(G110,3),2)</f>
      </c>
      <c s="36" t="s">
        <v>66</v>
      </c>
      <c>
        <f>(M110*21)/100</f>
      </c>
      <c t="s">
        <v>26</v>
      </c>
    </row>
    <row r="111" spans="1:5" ht="12.75">
      <c r="A111" s="35" t="s">
        <v>55</v>
      </c>
      <c r="E111" s="39" t="s">
        <v>4</v>
      </c>
    </row>
    <row r="112" spans="1:5" ht="12.75">
      <c r="A112" s="35" t="s">
        <v>57</v>
      </c>
      <c r="E112" s="40" t="s">
        <v>14596</v>
      </c>
    </row>
    <row r="113" spans="1:5" ht="12.75">
      <c r="A113" t="s">
        <v>59</v>
      </c>
      <c r="E113" s="39" t="s">
        <v>68</v>
      </c>
    </row>
    <row r="114" spans="1:16" ht="12.75">
      <c r="A114" t="s">
        <v>48</v>
      </c>
      <c s="34" t="s">
        <v>145</v>
      </c>
      <c s="34" t="s">
        <v>14673</v>
      </c>
      <c s="35" t="s">
        <v>4</v>
      </c>
      <c s="6" t="s">
        <v>14674</v>
      </c>
      <c s="36" t="s">
        <v>92</v>
      </c>
      <c s="37">
        <v>12</v>
      </c>
      <c s="36">
        <v>0</v>
      </c>
      <c s="36">
        <f>ROUND(G114*H114,6)</f>
      </c>
      <c r="L114" s="38">
        <v>0</v>
      </c>
      <c s="32">
        <f>ROUND(ROUND(L114,2)*ROUND(G114,3),2)</f>
      </c>
      <c s="36" t="s">
        <v>66</v>
      </c>
      <c>
        <f>(M114*21)/100</f>
      </c>
      <c t="s">
        <v>26</v>
      </c>
    </row>
    <row r="115" spans="1:5" ht="12.75">
      <c r="A115" s="35" t="s">
        <v>55</v>
      </c>
      <c r="E115" s="39" t="s">
        <v>4</v>
      </c>
    </row>
    <row r="116" spans="1:5" ht="12.75">
      <c r="A116" s="35" t="s">
        <v>57</v>
      </c>
      <c r="E116" s="40" t="s">
        <v>14596</v>
      </c>
    </row>
    <row r="117" spans="1:5" ht="12.75">
      <c r="A117" t="s">
        <v>59</v>
      </c>
      <c r="E117" s="39" t="s">
        <v>68</v>
      </c>
    </row>
    <row r="118" spans="1:16" ht="12.75">
      <c r="A118" t="s">
        <v>48</v>
      </c>
      <c s="34" t="s">
        <v>148</v>
      </c>
      <c s="34" t="s">
        <v>14900</v>
      </c>
      <c s="35" t="s">
        <v>4</v>
      </c>
      <c s="6" t="s">
        <v>14901</v>
      </c>
      <c s="36" t="s">
        <v>92</v>
      </c>
      <c s="37">
        <v>4</v>
      </c>
      <c s="36">
        <v>0</v>
      </c>
      <c s="36">
        <f>ROUND(G118*H118,6)</f>
      </c>
      <c r="L118" s="38">
        <v>0</v>
      </c>
      <c s="32">
        <f>ROUND(ROUND(L118,2)*ROUND(G118,3),2)</f>
      </c>
      <c s="36" t="s">
        <v>66</v>
      </c>
      <c>
        <f>(M118*21)/100</f>
      </c>
      <c t="s">
        <v>26</v>
      </c>
    </row>
    <row r="119" spans="1:5" ht="12.75">
      <c r="A119" s="35" t="s">
        <v>55</v>
      </c>
      <c r="E119" s="39" t="s">
        <v>4</v>
      </c>
    </row>
    <row r="120" spans="1:5" ht="12.75">
      <c r="A120" s="35" t="s">
        <v>57</v>
      </c>
      <c r="E120" s="40" t="s">
        <v>14596</v>
      </c>
    </row>
    <row r="121" spans="1:5" ht="12.75">
      <c r="A121" t="s">
        <v>59</v>
      </c>
      <c r="E121" s="39" t="s">
        <v>68</v>
      </c>
    </row>
    <row r="122" spans="1:16" ht="12.75">
      <c r="A122" t="s">
        <v>48</v>
      </c>
      <c s="34" t="s">
        <v>151</v>
      </c>
      <c s="34" t="s">
        <v>14675</v>
      </c>
      <c s="35" t="s">
        <v>4</v>
      </c>
      <c s="6" t="s">
        <v>14676</v>
      </c>
      <c s="36" t="s">
        <v>71</v>
      </c>
      <c s="37">
        <v>20</v>
      </c>
      <c s="36">
        <v>0</v>
      </c>
      <c s="36">
        <f>ROUND(G122*H122,6)</f>
      </c>
      <c r="L122" s="38">
        <v>0</v>
      </c>
      <c s="32">
        <f>ROUND(ROUND(L122,2)*ROUND(G122,3),2)</f>
      </c>
      <c s="36" t="s">
        <v>66</v>
      </c>
      <c>
        <f>(M122*21)/100</f>
      </c>
      <c t="s">
        <v>26</v>
      </c>
    </row>
    <row r="123" spans="1:5" ht="12.75">
      <c r="A123" s="35" t="s">
        <v>55</v>
      </c>
      <c r="E123" s="39" t="s">
        <v>4</v>
      </c>
    </row>
    <row r="124" spans="1:5" ht="12.75">
      <c r="A124" s="35" t="s">
        <v>57</v>
      </c>
      <c r="E124" s="40" t="s">
        <v>14596</v>
      </c>
    </row>
    <row r="125" spans="1:5" ht="12.75">
      <c r="A125" t="s">
        <v>59</v>
      </c>
      <c r="E125" s="39" t="s">
        <v>68</v>
      </c>
    </row>
    <row r="126" spans="1:16" ht="12.75">
      <c r="A126" t="s">
        <v>48</v>
      </c>
      <c s="34" t="s">
        <v>154</v>
      </c>
      <c s="34" t="s">
        <v>14677</v>
      </c>
      <c s="35" t="s">
        <v>4</v>
      </c>
      <c s="6" t="s">
        <v>14678</v>
      </c>
      <c s="36" t="s">
        <v>71</v>
      </c>
      <c s="37">
        <v>106</v>
      </c>
      <c s="36">
        <v>0</v>
      </c>
      <c s="36">
        <f>ROUND(G126*H126,6)</f>
      </c>
      <c r="L126" s="38">
        <v>0</v>
      </c>
      <c s="32">
        <f>ROUND(ROUND(L126,2)*ROUND(G126,3),2)</f>
      </c>
      <c s="36" t="s">
        <v>66</v>
      </c>
      <c>
        <f>(M126*21)/100</f>
      </c>
      <c t="s">
        <v>26</v>
      </c>
    </row>
    <row r="127" spans="1:5" ht="12.75">
      <c r="A127" s="35" t="s">
        <v>55</v>
      </c>
      <c r="E127" s="39" t="s">
        <v>4</v>
      </c>
    </row>
    <row r="128" spans="1:5" ht="12.75">
      <c r="A128" s="35" t="s">
        <v>57</v>
      </c>
      <c r="E128" s="40" t="s">
        <v>14596</v>
      </c>
    </row>
    <row r="129" spans="1:5" ht="12.75">
      <c r="A129" t="s">
        <v>59</v>
      </c>
      <c r="E129" s="39" t="s">
        <v>68</v>
      </c>
    </row>
    <row r="130" spans="1:16" ht="12.75">
      <c r="A130" t="s">
        <v>48</v>
      </c>
      <c s="34" t="s">
        <v>157</v>
      </c>
      <c s="34" t="s">
        <v>14679</v>
      </c>
      <c s="35" t="s">
        <v>4</v>
      </c>
      <c s="6" t="s">
        <v>14680</v>
      </c>
      <c s="36" t="s">
        <v>92</v>
      </c>
      <c s="37">
        <v>72</v>
      </c>
      <c s="36">
        <v>0</v>
      </c>
      <c s="36">
        <f>ROUND(G130*H130,6)</f>
      </c>
      <c r="L130" s="38">
        <v>0</v>
      </c>
      <c s="32">
        <f>ROUND(ROUND(L130,2)*ROUND(G130,3),2)</f>
      </c>
      <c s="36" t="s">
        <v>66</v>
      </c>
      <c>
        <f>(M130*21)/100</f>
      </c>
      <c t="s">
        <v>26</v>
      </c>
    </row>
    <row r="131" spans="1:5" ht="12.75">
      <c r="A131" s="35" t="s">
        <v>55</v>
      </c>
      <c r="E131" s="39" t="s">
        <v>4</v>
      </c>
    </row>
    <row r="132" spans="1:5" ht="12.75">
      <c r="A132" s="35" t="s">
        <v>57</v>
      </c>
      <c r="E132" s="40" t="s">
        <v>14596</v>
      </c>
    </row>
    <row r="133" spans="1:5" ht="12.75">
      <c r="A133" t="s">
        <v>59</v>
      </c>
      <c r="E133" s="39" t="s">
        <v>68</v>
      </c>
    </row>
    <row r="134" spans="1:16" ht="12.75">
      <c r="A134" t="s">
        <v>48</v>
      </c>
      <c s="34" t="s">
        <v>160</v>
      </c>
      <c s="34" t="s">
        <v>14681</v>
      </c>
      <c s="35" t="s">
        <v>4</v>
      </c>
      <c s="6" t="s">
        <v>14682</v>
      </c>
      <c s="36" t="s">
        <v>92</v>
      </c>
      <c s="37">
        <v>32</v>
      </c>
      <c s="36">
        <v>0</v>
      </c>
      <c s="36">
        <f>ROUND(G134*H134,6)</f>
      </c>
      <c r="L134" s="38">
        <v>0</v>
      </c>
      <c s="32">
        <f>ROUND(ROUND(L134,2)*ROUND(G134,3),2)</f>
      </c>
      <c s="36" t="s">
        <v>66</v>
      </c>
      <c>
        <f>(M134*21)/100</f>
      </c>
      <c t="s">
        <v>26</v>
      </c>
    </row>
    <row r="135" spans="1:5" ht="12.75">
      <c r="A135" s="35" t="s">
        <v>55</v>
      </c>
      <c r="E135" s="39" t="s">
        <v>4</v>
      </c>
    </row>
    <row r="136" spans="1:5" ht="12.75">
      <c r="A136" s="35" t="s">
        <v>57</v>
      </c>
      <c r="E136" s="40" t="s">
        <v>14596</v>
      </c>
    </row>
    <row r="137" spans="1:5" ht="12.75">
      <c r="A137" t="s">
        <v>59</v>
      </c>
      <c r="E137" s="39" t="s">
        <v>68</v>
      </c>
    </row>
    <row r="138" spans="1:16" ht="12.75">
      <c r="A138" t="s">
        <v>48</v>
      </c>
      <c s="34" t="s">
        <v>163</v>
      </c>
      <c s="34" t="s">
        <v>14683</v>
      </c>
      <c s="35" t="s">
        <v>4</v>
      </c>
      <c s="6" t="s">
        <v>14684</v>
      </c>
      <c s="36" t="s">
        <v>92</v>
      </c>
      <c s="37">
        <v>10</v>
      </c>
      <c s="36">
        <v>0</v>
      </c>
      <c s="36">
        <f>ROUND(G138*H138,6)</f>
      </c>
      <c r="L138" s="38">
        <v>0</v>
      </c>
      <c s="32">
        <f>ROUND(ROUND(L138,2)*ROUND(G138,3),2)</f>
      </c>
      <c s="36" t="s">
        <v>66</v>
      </c>
      <c>
        <f>(M138*21)/100</f>
      </c>
      <c t="s">
        <v>26</v>
      </c>
    </row>
    <row r="139" spans="1:5" ht="12.75">
      <c r="A139" s="35" t="s">
        <v>55</v>
      </c>
      <c r="E139" s="39" t="s">
        <v>4</v>
      </c>
    </row>
    <row r="140" spans="1:5" ht="12.75">
      <c r="A140" s="35" t="s">
        <v>57</v>
      </c>
      <c r="E140" s="40" t="s">
        <v>14596</v>
      </c>
    </row>
    <row r="141" spans="1:5" ht="12.75">
      <c r="A141" t="s">
        <v>59</v>
      </c>
      <c r="E141" s="39" t="s">
        <v>68</v>
      </c>
    </row>
    <row r="142" spans="1:16" ht="25.5">
      <c r="A142" t="s">
        <v>48</v>
      </c>
      <c s="34" t="s">
        <v>166</v>
      </c>
      <c s="34" t="s">
        <v>14685</v>
      </c>
      <c s="35" t="s">
        <v>4</v>
      </c>
      <c s="6" t="s">
        <v>14686</v>
      </c>
      <c s="36" t="s">
        <v>92</v>
      </c>
      <c s="37">
        <v>10</v>
      </c>
      <c s="36">
        <v>0</v>
      </c>
      <c s="36">
        <f>ROUND(G142*H142,6)</f>
      </c>
      <c r="L142" s="38">
        <v>0</v>
      </c>
      <c s="32">
        <f>ROUND(ROUND(L142,2)*ROUND(G142,3),2)</f>
      </c>
      <c s="36" t="s">
        <v>66</v>
      </c>
      <c>
        <f>(M142*21)/100</f>
      </c>
      <c t="s">
        <v>26</v>
      </c>
    </row>
    <row r="143" spans="1:5" ht="12.75">
      <c r="A143" s="35" t="s">
        <v>55</v>
      </c>
      <c r="E143" s="39" t="s">
        <v>4</v>
      </c>
    </row>
    <row r="144" spans="1:5" ht="12.75">
      <c r="A144" s="35" t="s">
        <v>57</v>
      </c>
      <c r="E144" s="40" t="s">
        <v>14596</v>
      </c>
    </row>
    <row r="145" spans="1:5" ht="12.75">
      <c r="A145" t="s">
        <v>59</v>
      </c>
      <c r="E145" s="39" t="s">
        <v>68</v>
      </c>
    </row>
    <row r="146" spans="1:16" ht="12.75">
      <c r="A146" t="s">
        <v>48</v>
      </c>
      <c s="34" t="s">
        <v>169</v>
      </c>
      <c s="34" t="s">
        <v>14687</v>
      </c>
      <c s="35" t="s">
        <v>4</v>
      </c>
      <c s="6" t="s">
        <v>14688</v>
      </c>
      <c s="36" t="s">
        <v>92</v>
      </c>
      <c s="37">
        <v>4</v>
      </c>
      <c s="36">
        <v>0</v>
      </c>
      <c s="36">
        <f>ROUND(G146*H146,6)</f>
      </c>
      <c r="L146" s="38">
        <v>0</v>
      </c>
      <c s="32">
        <f>ROUND(ROUND(L146,2)*ROUND(G146,3),2)</f>
      </c>
      <c s="36" t="s">
        <v>66</v>
      </c>
      <c>
        <f>(M146*21)/100</f>
      </c>
      <c t="s">
        <v>26</v>
      </c>
    </row>
    <row r="147" spans="1:5" ht="12.75">
      <c r="A147" s="35" t="s">
        <v>55</v>
      </c>
      <c r="E147" s="39" t="s">
        <v>4</v>
      </c>
    </row>
    <row r="148" spans="1:5" ht="12.75">
      <c r="A148" s="35" t="s">
        <v>57</v>
      </c>
      <c r="E148" s="40" t="s">
        <v>14596</v>
      </c>
    </row>
    <row r="149" spans="1:5" ht="12.75">
      <c r="A149" t="s">
        <v>59</v>
      </c>
      <c r="E149" s="39" t="s">
        <v>68</v>
      </c>
    </row>
    <row r="150" spans="1:16" ht="12.75">
      <c r="A150" t="s">
        <v>48</v>
      </c>
      <c s="34" t="s">
        <v>172</v>
      </c>
      <c s="34" t="s">
        <v>14689</v>
      </c>
      <c s="35" t="s">
        <v>4</v>
      </c>
      <c s="6" t="s">
        <v>14690</v>
      </c>
      <c s="36" t="s">
        <v>92</v>
      </c>
      <c s="37">
        <v>4</v>
      </c>
      <c s="36">
        <v>0</v>
      </c>
      <c s="36">
        <f>ROUND(G150*H150,6)</f>
      </c>
      <c r="L150" s="38">
        <v>0</v>
      </c>
      <c s="32">
        <f>ROUND(ROUND(L150,2)*ROUND(G150,3),2)</f>
      </c>
      <c s="36" t="s">
        <v>66</v>
      </c>
      <c>
        <f>(M150*21)/100</f>
      </c>
      <c t="s">
        <v>26</v>
      </c>
    </row>
    <row r="151" spans="1:5" ht="12.75">
      <c r="A151" s="35" t="s">
        <v>55</v>
      </c>
      <c r="E151" s="39" t="s">
        <v>4</v>
      </c>
    </row>
    <row r="152" spans="1:5" ht="12.75">
      <c r="A152" s="35" t="s">
        <v>57</v>
      </c>
      <c r="E152" s="40" t="s">
        <v>14596</v>
      </c>
    </row>
    <row r="153" spans="1:5" ht="12.75">
      <c r="A153" t="s">
        <v>59</v>
      </c>
      <c r="E153" s="39" t="s">
        <v>68</v>
      </c>
    </row>
    <row r="154" spans="1:16" ht="12.75">
      <c r="A154" t="s">
        <v>48</v>
      </c>
      <c s="34" t="s">
        <v>175</v>
      </c>
      <c s="34" t="s">
        <v>14902</v>
      </c>
      <c s="35" t="s">
        <v>4</v>
      </c>
      <c s="6" t="s">
        <v>14903</v>
      </c>
      <c s="36" t="s">
        <v>92</v>
      </c>
      <c s="37">
        <v>4</v>
      </c>
      <c s="36">
        <v>0</v>
      </c>
      <c s="36">
        <f>ROUND(G154*H154,6)</f>
      </c>
      <c r="L154" s="38">
        <v>0</v>
      </c>
      <c s="32">
        <f>ROUND(ROUND(L154,2)*ROUND(G154,3),2)</f>
      </c>
      <c s="36" t="s">
        <v>66</v>
      </c>
      <c>
        <f>(M154*21)/100</f>
      </c>
      <c t="s">
        <v>26</v>
      </c>
    </row>
    <row r="155" spans="1:5" ht="12.75">
      <c r="A155" s="35" t="s">
        <v>55</v>
      </c>
      <c r="E155" s="39" t="s">
        <v>4</v>
      </c>
    </row>
    <row r="156" spans="1:5" ht="12.75">
      <c r="A156" s="35" t="s">
        <v>57</v>
      </c>
      <c r="E156" s="40" t="s">
        <v>14596</v>
      </c>
    </row>
    <row r="157" spans="1:5" ht="12.75">
      <c r="A157" t="s">
        <v>59</v>
      </c>
      <c r="E157" s="39" t="s">
        <v>68</v>
      </c>
    </row>
    <row r="158" spans="1:16" ht="12.75">
      <c r="A158" t="s">
        <v>48</v>
      </c>
      <c s="34" t="s">
        <v>178</v>
      </c>
      <c s="34" t="s">
        <v>14691</v>
      </c>
      <c s="35" t="s">
        <v>4</v>
      </c>
      <c s="6" t="s">
        <v>14692</v>
      </c>
      <c s="36" t="s">
        <v>92</v>
      </c>
      <c s="37">
        <v>2</v>
      </c>
      <c s="36">
        <v>0</v>
      </c>
      <c s="36">
        <f>ROUND(G158*H158,6)</f>
      </c>
      <c r="L158" s="38">
        <v>0</v>
      </c>
      <c s="32">
        <f>ROUND(ROUND(L158,2)*ROUND(G158,3),2)</f>
      </c>
      <c s="36" t="s">
        <v>66</v>
      </c>
      <c>
        <f>(M158*21)/100</f>
      </c>
      <c t="s">
        <v>26</v>
      </c>
    </row>
    <row r="159" spans="1:5" ht="12.75">
      <c r="A159" s="35" t="s">
        <v>55</v>
      </c>
      <c r="E159" s="39" t="s">
        <v>4</v>
      </c>
    </row>
    <row r="160" spans="1:5" ht="12.75">
      <c r="A160" s="35" t="s">
        <v>57</v>
      </c>
      <c r="E160" s="40" t="s">
        <v>14596</v>
      </c>
    </row>
    <row r="161" spans="1:5" ht="12.75">
      <c r="A161" t="s">
        <v>59</v>
      </c>
      <c r="E161" s="39" t="s">
        <v>68</v>
      </c>
    </row>
    <row r="162" spans="1:16" ht="12.75">
      <c r="A162" t="s">
        <v>48</v>
      </c>
      <c s="34" t="s">
        <v>181</v>
      </c>
      <c s="34" t="s">
        <v>14693</v>
      </c>
      <c s="35" t="s">
        <v>4</v>
      </c>
      <c s="6" t="s">
        <v>14694</v>
      </c>
      <c s="36" t="s">
        <v>92</v>
      </c>
      <c s="37">
        <v>61</v>
      </c>
      <c s="36">
        <v>0</v>
      </c>
      <c s="36">
        <f>ROUND(G162*H162,6)</f>
      </c>
      <c r="L162" s="38">
        <v>0</v>
      </c>
      <c s="32">
        <f>ROUND(ROUND(L162,2)*ROUND(G162,3),2)</f>
      </c>
      <c s="36" t="s">
        <v>66</v>
      </c>
      <c>
        <f>(M162*21)/100</f>
      </c>
      <c t="s">
        <v>26</v>
      </c>
    </row>
    <row r="163" spans="1:5" ht="12.75">
      <c r="A163" s="35" t="s">
        <v>55</v>
      </c>
      <c r="E163" s="39" t="s">
        <v>4</v>
      </c>
    </row>
    <row r="164" spans="1:5" ht="12.75">
      <c r="A164" s="35" t="s">
        <v>57</v>
      </c>
      <c r="E164" s="40" t="s">
        <v>14596</v>
      </c>
    </row>
    <row r="165" spans="1:5" ht="12.75">
      <c r="A165" t="s">
        <v>59</v>
      </c>
      <c r="E165" s="39" t="s">
        <v>68</v>
      </c>
    </row>
    <row r="166" spans="1:16" ht="12.75">
      <c r="A166" t="s">
        <v>48</v>
      </c>
      <c s="34" t="s">
        <v>184</v>
      </c>
      <c s="34" t="s">
        <v>14695</v>
      </c>
      <c s="35" t="s">
        <v>4</v>
      </c>
      <c s="6" t="s">
        <v>14696</v>
      </c>
      <c s="36" t="s">
        <v>92</v>
      </c>
      <c s="37">
        <v>8</v>
      </c>
      <c s="36">
        <v>0</v>
      </c>
      <c s="36">
        <f>ROUND(G166*H166,6)</f>
      </c>
      <c r="L166" s="38">
        <v>0</v>
      </c>
      <c s="32">
        <f>ROUND(ROUND(L166,2)*ROUND(G166,3),2)</f>
      </c>
      <c s="36" t="s">
        <v>66</v>
      </c>
      <c>
        <f>(M166*21)/100</f>
      </c>
      <c t="s">
        <v>26</v>
      </c>
    </row>
    <row r="167" spans="1:5" ht="12.75">
      <c r="A167" s="35" t="s">
        <v>55</v>
      </c>
      <c r="E167" s="39" t="s">
        <v>4</v>
      </c>
    </row>
    <row r="168" spans="1:5" ht="12.75">
      <c r="A168" s="35" t="s">
        <v>57</v>
      </c>
      <c r="E168" s="40" t="s">
        <v>14596</v>
      </c>
    </row>
    <row r="169" spans="1:5" ht="12.75">
      <c r="A169" t="s">
        <v>59</v>
      </c>
      <c r="E169" s="39" t="s">
        <v>68</v>
      </c>
    </row>
    <row r="170" spans="1:16" ht="25.5">
      <c r="A170" t="s">
        <v>48</v>
      </c>
      <c s="34" t="s">
        <v>187</v>
      </c>
      <c s="34" t="s">
        <v>14697</v>
      </c>
      <c s="35" t="s">
        <v>4</v>
      </c>
      <c s="6" t="s">
        <v>14698</v>
      </c>
      <c s="36" t="s">
        <v>92</v>
      </c>
      <c s="37">
        <v>19</v>
      </c>
      <c s="36">
        <v>0</v>
      </c>
      <c s="36">
        <f>ROUND(G170*H170,6)</f>
      </c>
      <c r="L170" s="38">
        <v>0</v>
      </c>
      <c s="32">
        <f>ROUND(ROUND(L170,2)*ROUND(G170,3),2)</f>
      </c>
      <c s="36" t="s">
        <v>66</v>
      </c>
      <c>
        <f>(M170*21)/100</f>
      </c>
      <c t="s">
        <v>26</v>
      </c>
    </row>
    <row r="171" spans="1:5" ht="12.75">
      <c r="A171" s="35" t="s">
        <v>55</v>
      </c>
      <c r="E171" s="39" t="s">
        <v>4</v>
      </c>
    </row>
    <row r="172" spans="1:5" ht="12.75">
      <c r="A172" s="35" t="s">
        <v>57</v>
      </c>
      <c r="E172" s="40" t="s">
        <v>14652</v>
      </c>
    </row>
    <row r="173" spans="1:5" ht="12.75">
      <c r="A173" t="s">
        <v>59</v>
      </c>
      <c r="E173" s="39" t="s">
        <v>68</v>
      </c>
    </row>
    <row r="174" spans="1:16" ht="25.5">
      <c r="A174" t="s">
        <v>48</v>
      </c>
      <c s="34" t="s">
        <v>191</v>
      </c>
      <c s="34" t="s">
        <v>14699</v>
      </c>
      <c s="35" t="s">
        <v>4</v>
      </c>
      <c s="6" t="s">
        <v>14700</v>
      </c>
      <c s="36" t="s">
        <v>92</v>
      </c>
      <c s="37">
        <v>19</v>
      </c>
      <c s="36">
        <v>0</v>
      </c>
      <c s="36">
        <f>ROUND(G174*H174,6)</f>
      </c>
      <c r="L174" s="38">
        <v>0</v>
      </c>
      <c s="32">
        <f>ROUND(ROUND(L174,2)*ROUND(G174,3),2)</f>
      </c>
      <c s="36" t="s">
        <v>66</v>
      </c>
      <c>
        <f>(M174*21)/100</f>
      </c>
      <c t="s">
        <v>26</v>
      </c>
    </row>
    <row r="175" spans="1:5" ht="12.75">
      <c r="A175" s="35" t="s">
        <v>55</v>
      </c>
      <c r="E175" s="39" t="s">
        <v>4</v>
      </c>
    </row>
    <row r="176" spans="1:5" ht="12.75">
      <c r="A176" s="35" t="s">
        <v>57</v>
      </c>
      <c r="E176" s="40" t="s">
        <v>14652</v>
      </c>
    </row>
    <row r="177" spans="1:5" ht="12.75">
      <c r="A177" t="s">
        <v>59</v>
      </c>
      <c r="E177" s="39" t="s">
        <v>68</v>
      </c>
    </row>
    <row r="178" spans="1:16" ht="12.75">
      <c r="A178" t="s">
        <v>48</v>
      </c>
      <c s="34" t="s">
        <v>194</v>
      </c>
      <c s="34" t="s">
        <v>14701</v>
      </c>
      <c s="35" t="s">
        <v>4</v>
      </c>
      <c s="6" t="s">
        <v>14702</v>
      </c>
      <c s="36" t="s">
        <v>426</v>
      </c>
      <c s="37">
        <v>782.56</v>
      </c>
      <c s="36">
        <v>0</v>
      </c>
      <c s="36">
        <f>ROUND(G178*H178,6)</f>
      </c>
      <c r="L178" s="38">
        <v>0</v>
      </c>
      <c s="32">
        <f>ROUND(ROUND(L178,2)*ROUND(G178,3),2)</f>
      </c>
      <c s="36" t="s">
        <v>66</v>
      </c>
      <c>
        <f>(M178*21)/100</f>
      </c>
      <c t="s">
        <v>26</v>
      </c>
    </row>
    <row r="179" spans="1:5" ht="12.75">
      <c r="A179" s="35" t="s">
        <v>55</v>
      </c>
      <c r="E179" s="39" t="s">
        <v>4</v>
      </c>
    </row>
    <row r="180" spans="1:5" ht="12.75">
      <c r="A180" s="35" t="s">
        <v>57</v>
      </c>
      <c r="E180" s="40" t="s">
        <v>14652</v>
      </c>
    </row>
    <row r="181" spans="1:5" ht="12.75">
      <c r="A181" t="s">
        <v>59</v>
      </c>
      <c r="E181" s="39" t="s">
        <v>68</v>
      </c>
    </row>
    <row r="182" spans="1:13" ht="12.75">
      <c r="A182" t="s">
        <v>45</v>
      </c>
      <c r="C182" s="31" t="s">
        <v>14703</v>
      </c>
      <c r="E182" s="33" t="s">
        <v>14704</v>
      </c>
      <c r="J182" s="32">
        <f>0</f>
      </c>
      <c s="32">
        <f>0</f>
      </c>
      <c s="32">
        <f>0+L183+L187</f>
      </c>
      <c s="32">
        <f>0+M183+M187</f>
      </c>
    </row>
    <row r="183" spans="1:16" ht="12.75">
      <c r="A183" t="s">
        <v>48</v>
      </c>
      <c s="34" t="s">
        <v>197</v>
      </c>
      <c s="34" t="s">
        <v>14705</v>
      </c>
      <c s="35" t="s">
        <v>4</v>
      </c>
      <c s="6" t="s">
        <v>14706</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14596</v>
      </c>
    </row>
    <row r="186" spans="1:5" ht="12.75">
      <c r="A186" t="s">
        <v>59</v>
      </c>
      <c r="E186" s="39" t="s">
        <v>68</v>
      </c>
    </row>
    <row r="187" spans="1:16" ht="12.75">
      <c r="A187" t="s">
        <v>48</v>
      </c>
      <c s="34" t="s">
        <v>200</v>
      </c>
      <c s="34" t="s">
        <v>14707</v>
      </c>
      <c s="35" t="s">
        <v>4</v>
      </c>
      <c s="6" t="s">
        <v>14708</v>
      </c>
      <c s="36" t="s">
        <v>92</v>
      </c>
      <c s="37">
        <v>4</v>
      </c>
      <c s="36">
        <v>0</v>
      </c>
      <c s="36">
        <f>ROUND(G187*H187,6)</f>
      </c>
      <c r="L187" s="38">
        <v>0</v>
      </c>
      <c s="32">
        <f>ROUND(ROUND(L187,2)*ROUND(G187,3),2)</f>
      </c>
      <c s="36" t="s">
        <v>66</v>
      </c>
      <c>
        <f>(M187*21)/100</f>
      </c>
      <c t="s">
        <v>26</v>
      </c>
    </row>
    <row r="188" spans="1:5" ht="12.75">
      <c r="A188" s="35" t="s">
        <v>55</v>
      </c>
      <c r="E188" s="39" t="s">
        <v>4</v>
      </c>
    </row>
    <row r="189" spans="1:5" ht="12.75">
      <c r="A189" s="35" t="s">
        <v>57</v>
      </c>
      <c r="E189" s="40" t="s">
        <v>14596</v>
      </c>
    </row>
    <row r="190" spans="1:5" ht="12.75">
      <c r="A190" t="s">
        <v>59</v>
      </c>
      <c r="E190" s="39" t="s">
        <v>68</v>
      </c>
    </row>
    <row r="191" spans="1:13" ht="12.75">
      <c r="A191" t="s">
        <v>45</v>
      </c>
      <c r="C191" s="31" t="s">
        <v>14709</v>
      </c>
      <c r="E191" s="33" t="s">
        <v>14710</v>
      </c>
      <c r="J191" s="32">
        <f>0</f>
      </c>
      <c s="32">
        <f>0</f>
      </c>
      <c s="32">
        <f>0+L192+L196+L200+L204+L208+L212+L216+L220+L224+L228</f>
      </c>
      <c s="32">
        <f>0+M192+M196+M200+M204+M208+M212+M216+M220+M224+M228</f>
      </c>
    </row>
    <row r="192" spans="1:16" ht="12.75">
      <c r="A192" t="s">
        <v>48</v>
      </c>
      <c s="34" t="s">
        <v>203</v>
      </c>
      <c s="34" t="s">
        <v>14711</v>
      </c>
      <c s="35" t="s">
        <v>4</v>
      </c>
      <c s="6" t="s">
        <v>14712</v>
      </c>
      <c s="36" t="s">
        <v>236</v>
      </c>
      <c s="37">
        <v>3.415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14652</v>
      </c>
    </row>
    <row r="195" spans="1:5" ht="12.75">
      <c r="A195" t="s">
        <v>59</v>
      </c>
      <c r="E195" s="39" t="s">
        <v>68</v>
      </c>
    </row>
    <row r="196" spans="1:16" ht="12.75">
      <c r="A196" t="s">
        <v>48</v>
      </c>
      <c s="34" t="s">
        <v>206</v>
      </c>
      <c s="34" t="s">
        <v>14713</v>
      </c>
      <c s="35" t="s">
        <v>4</v>
      </c>
      <c s="6" t="s">
        <v>14714</v>
      </c>
      <c s="36" t="s">
        <v>236</v>
      </c>
      <c s="37">
        <v>3.636</v>
      </c>
      <c s="36">
        <v>0</v>
      </c>
      <c s="36">
        <f>ROUND(G196*H196,6)</f>
      </c>
      <c r="L196" s="38">
        <v>0</v>
      </c>
      <c s="32">
        <f>ROUND(ROUND(L196,2)*ROUND(G196,3),2)</f>
      </c>
      <c s="36" t="s">
        <v>66</v>
      </c>
      <c>
        <f>(M196*21)/100</f>
      </c>
      <c t="s">
        <v>26</v>
      </c>
    </row>
    <row r="197" spans="1:5" ht="12.75">
      <c r="A197" s="35" t="s">
        <v>55</v>
      </c>
      <c r="E197" s="39" t="s">
        <v>4</v>
      </c>
    </row>
    <row r="198" spans="1:5" ht="12.75">
      <c r="A198" s="35" t="s">
        <v>57</v>
      </c>
      <c r="E198" s="40" t="s">
        <v>14652</v>
      </c>
    </row>
    <row r="199" spans="1:5" ht="12.75">
      <c r="A199" t="s">
        <v>59</v>
      </c>
      <c r="E199" s="39" t="s">
        <v>68</v>
      </c>
    </row>
    <row r="200" spans="1:16" ht="12.75">
      <c r="A200" t="s">
        <v>48</v>
      </c>
      <c s="34" t="s">
        <v>209</v>
      </c>
      <c s="34" t="s">
        <v>14715</v>
      </c>
      <c s="35" t="s">
        <v>4</v>
      </c>
      <c s="6" t="s">
        <v>14716</v>
      </c>
      <c s="36" t="s">
        <v>92</v>
      </c>
      <c s="37">
        <v>8</v>
      </c>
      <c s="36">
        <v>0</v>
      </c>
      <c s="36">
        <f>ROUND(G200*H200,6)</f>
      </c>
      <c r="L200" s="38">
        <v>0</v>
      </c>
      <c s="32">
        <f>ROUND(ROUND(L200,2)*ROUND(G200,3),2)</f>
      </c>
      <c s="36" t="s">
        <v>66</v>
      </c>
      <c>
        <f>(M200*21)/100</f>
      </c>
      <c t="s">
        <v>26</v>
      </c>
    </row>
    <row r="201" spans="1:5" ht="12.75">
      <c r="A201" s="35" t="s">
        <v>55</v>
      </c>
      <c r="E201" s="39" t="s">
        <v>4</v>
      </c>
    </row>
    <row r="202" spans="1:5" ht="12.75">
      <c r="A202" s="35" t="s">
        <v>57</v>
      </c>
      <c r="E202" s="40" t="s">
        <v>14652</v>
      </c>
    </row>
    <row r="203" spans="1:5" ht="12.75">
      <c r="A203" t="s">
        <v>59</v>
      </c>
      <c r="E203" s="39" t="s">
        <v>68</v>
      </c>
    </row>
    <row r="204" spans="1:16" ht="12.75">
      <c r="A204" t="s">
        <v>48</v>
      </c>
      <c s="34" t="s">
        <v>212</v>
      </c>
      <c s="34" t="s">
        <v>14717</v>
      </c>
      <c s="35" t="s">
        <v>4</v>
      </c>
      <c s="6" t="s">
        <v>14718</v>
      </c>
      <c s="36" t="s">
        <v>92</v>
      </c>
      <c s="37">
        <v>34</v>
      </c>
      <c s="36">
        <v>0</v>
      </c>
      <c s="36">
        <f>ROUND(G204*H204,6)</f>
      </c>
      <c r="L204" s="38">
        <v>0</v>
      </c>
      <c s="32">
        <f>ROUND(ROUND(L204,2)*ROUND(G204,3),2)</f>
      </c>
      <c s="36" t="s">
        <v>66</v>
      </c>
      <c>
        <f>(M204*21)/100</f>
      </c>
      <c t="s">
        <v>26</v>
      </c>
    </row>
    <row r="205" spans="1:5" ht="12.75">
      <c r="A205" s="35" t="s">
        <v>55</v>
      </c>
      <c r="E205" s="39" t="s">
        <v>4</v>
      </c>
    </row>
    <row r="206" spans="1:5" ht="12.75">
      <c r="A206" s="35" t="s">
        <v>57</v>
      </c>
      <c r="E206" s="40" t="s">
        <v>14652</v>
      </c>
    </row>
    <row r="207" spans="1:5" ht="12.75">
      <c r="A207" t="s">
        <v>59</v>
      </c>
      <c r="E207" s="39" t="s">
        <v>68</v>
      </c>
    </row>
    <row r="208" spans="1:16" ht="12.75">
      <c r="A208" t="s">
        <v>48</v>
      </c>
      <c s="34" t="s">
        <v>215</v>
      </c>
      <c s="34" t="s">
        <v>14719</v>
      </c>
      <c s="35" t="s">
        <v>4</v>
      </c>
      <c s="6" t="s">
        <v>14720</v>
      </c>
      <c s="36" t="s">
        <v>92</v>
      </c>
      <c s="37">
        <v>10</v>
      </c>
      <c s="36">
        <v>0</v>
      </c>
      <c s="36">
        <f>ROUND(G208*H208,6)</f>
      </c>
      <c r="L208" s="38">
        <v>0</v>
      </c>
      <c s="32">
        <f>ROUND(ROUND(L208,2)*ROUND(G208,3),2)</f>
      </c>
      <c s="36" t="s">
        <v>66</v>
      </c>
      <c>
        <f>(M208*21)/100</f>
      </c>
      <c t="s">
        <v>26</v>
      </c>
    </row>
    <row r="209" spans="1:5" ht="12.75">
      <c r="A209" s="35" t="s">
        <v>55</v>
      </c>
      <c r="E209" s="39" t="s">
        <v>4</v>
      </c>
    </row>
    <row r="210" spans="1:5" ht="12.75">
      <c r="A210" s="35" t="s">
        <v>57</v>
      </c>
      <c r="E210" s="40" t="s">
        <v>14652</v>
      </c>
    </row>
    <row r="211" spans="1:5" ht="12.75">
      <c r="A211" t="s">
        <v>59</v>
      </c>
      <c r="E211" s="39" t="s">
        <v>68</v>
      </c>
    </row>
    <row r="212" spans="1:16" ht="12.75">
      <c r="A212" t="s">
        <v>48</v>
      </c>
      <c s="34" t="s">
        <v>218</v>
      </c>
      <c s="34" t="s">
        <v>14721</v>
      </c>
      <c s="35" t="s">
        <v>4</v>
      </c>
      <c s="6" t="s">
        <v>14722</v>
      </c>
      <c s="36" t="s">
        <v>92</v>
      </c>
      <c s="37">
        <v>1</v>
      </c>
      <c s="36">
        <v>0</v>
      </c>
      <c s="36">
        <f>ROUND(G212*H212,6)</f>
      </c>
      <c r="L212" s="38">
        <v>0</v>
      </c>
      <c s="32">
        <f>ROUND(ROUND(L212,2)*ROUND(G212,3),2)</f>
      </c>
      <c s="36" t="s">
        <v>66</v>
      </c>
      <c>
        <f>(M212*21)/100</f>
      </c>
      <c t="s">
        <v>26</v>
      </c>
    </row>
    <row r="213" spans="1:5" ht="12.75">
      <c r="A213" s="35" t="s">
        <v>55</v>
      </c>
      <c r="E213" s="39" t="s">
        <v>4</v>
      </c>
    </row>
    <row r="214" spans="1:5" ht="12.75">
      <c r="A214" s="35" t="s">
        <v>57</v>
      </c>
      <c r="E214" s="40" t="s">
        <v>14652</v>
      </c>
    </row>
    <row r="215" spans="1:5" ht="12.75">
      <c r="A215" t="s">
        <v>59</v>
      </c>
      <c r="E215" s="39" t="s">
        <v>68</v>
      </c>
    </row>
    <row r="216" spans="1:16" ht="12.75">
      <c r="A216" t="s">
        <v>48</v>
      </c>
      <c s="34" t="s">
        <v>221</v>
      </c>
      <c s="34" t="s">
        <v>14723</v>
      </c>
      <c s="35" t="s">
        <v>4</v>
      </c>
      <c s="6" t="s">
        <v>14724</v>
      </c>
      <c s="36" t="s">
        <v>92</v>
      </c>
      <c s="37">
        <v>1</v>
      </c>
      <c s="36">
        <v>0</v>
      </c>
      <c s="36">
        <f>ROUND(G216*H216,6)</f>
      </c>
      <c r="L216" s="38">
        <v>0</v>
      </c>
      <c s="32">
        <f>ROUND(ROUND(L216,2)*ROUND(G216,3),2)</f>
      </c>
      <c s="36" t="s">
        <v>66</v>
      </c>
      <c>
        <f>(M216*21)/100</f>
      </c>
      <c t="s">
        <v>26</v>
      </c>
    </row>
    <row r="217" spans="1:5" ht="12.75">
      <c r="A217" s="35" t="s">
        <v>55</v>
      </c>
      <c r="E217" s="39" t="s">
        <v>4</v>
      </c>
    </row>
    <row r="218" spans="1:5" ht="12.75">
      <c r="A218" s="35" t="s">
        <v>57</v>
      </c>
      <c r="E218" s="40" t="s">
        <v>14652</v>
      </c>
    </row>
    <row r="219" spans="1:5" ht="12.75">
      <c r="A219" t="s">
        <v>59</v>
      </c>
      <c r="E219" s="39" t="s">
        <v>68</v>
      </c>
    </row>
    <row r="220" spans="1:16" ht="12.75">
      <c r="A220" t="s">
        <v>48</v>
      </c>
      <c s="34" t="s">
        <v>224</v>
      </c>
      <c s="34" t="s">
        <v>960</v>
      </c>
      <c s="35" t="s">
        <v>4</v>
      </c>
      <c s="6" t="s">
        <v>450</v>
      </c>
      <c s="36" t="s">
        <v>92</v>
      </c>
      <c s="37">
        <v>1</v>
      </c>
      <c s="36">
        <v>0</v>
      </c>
      <c s="36">
        <f>ROUND(G220*H220,6)</f>
      </c>
      <c r="L220" s="38">
        <v>0</v>
      </c>
      <c s="32">
        <f>ROUND(ROUND(L220,2)*ROUND(G220,3),2)</f>
      </c>
      <c s="36" t="s">
        <v>66</v>
      </c>
      <c>
        <f>(M220*21)/100</f>
      </c>
      <c t="s">
        <v>26</v>
      </c>
    </row>
    <row r="221" spans="1:5" ht="12.75">
      <c r="A221" s="35" t="s">
        <v>55</v>
      </c>
      <c r="E221" s="39" t="s">
        <v>4</v>
      </c>
    </row>
    <row r="222" spans="1:5" ht="12.75">
      <c r="A222" s="35" t="s">
        <v>57</v>
      </c>
      <c r="E222" s="40" t="s">
        <v>14652</v>
      </c>
    </row>
    <row r="223" spans="1:5" ht="12.75">
      <c r="A223" t="s">
        <v>59</v>
      </c>
      <c r="E223" s="39" t="s">
        <v>68</v>
      </c>
    </row>
    <row r="224" spans="1:16" ht="12.75">
      <c r="A224" t="s">
        <v>48</v>
      </c>
      <c s="34" t="s">
        <v>637</v>
      </c>
      <c s="34" t="s">
        <v>14725</v>
      </c>
      <c s="35" t="s">
        <v>4</v>
      </c>
      <c s="6" t="s">
        <v>14726</v>
      </c>
      <c s="36" t="s">
        <v>426</v>
      </c>
      <c s="37">
        <v>30</v>
      </c>
      <c s="36">
        <v>0</v>
      </c>
      <c s="36">
        <f>ROUND(G224*H224,6)</f>
      </c>
      <c r="L224" s="38">
        <v>0</v>
      </c>
      <c s="32">
        <f>ROUND(ROUND(L224,2)*ROUND(G224,3),2)</f>
      </c>
      <c s="36" t="s">
        <v>66</v>
      </c>
      <c>
        <f>(M224*21)/100</f>
      </c>
      <c t="s">
        <v>26</v>
      </c>
    </row>
    <row r="225" spans="1:5" ht="12.75">
      <c r="A225" s="35" t="s">
        <v>55</v>
      </c>
      <c r="E225" s="39" t="s">
        <v>4</v>
      </c>
    </row>
    <row r="226" spans="1:5" ht="12.75">
      <c r="A226" s="35" t="s">
        <v>57</v>
      </c>
      <c r="E226" s="40" t="s">
        <v>14652</v>
      </c>
    </row>
    <row r="227" spans="1:5" ht="12.75">
      <c r="A227" t="s">
        <v>59</v>
      </c>
      <c r="E227" s="39" t="s">
        <v>68</v>
      </c>
    </row>
    <row r="228" spans="1:16" ht="12.75">
      <c r="A228" t="s">
        <v>48</v>
      </c>
      <c s="34" t="s">
        <v>227</v>
      </c>
      <c s="34" t="s">
        <v>14727</v>
      </c>
      <c s="35" t="s">
        <v>4</v>
      </c>
      <c s="6" t="s">
        <v>14728</v>
      </c>
      <c s="36" t="s">
        <v>426</v>
      </c>
      <c s="37">
        <v>60</v>
      </c>
      <c s="36">
        <v>0</v>
      </c>
      <c s="36">
        <f>ROUND(G228*H228,6)</f>
      </c>
      <c r="L228" s="38">
        <v>0</v>
      </c>
      <c s="32">
        <f>ROUND(ROUND(L228,2)*ROUND(G228,3),2)</f>
      </c>
      <c s="36" t="s">
        <v>66</v>
      </c>
      <c>
        <f>(M228*21)/100</f>
      </c>
      <c t="s">
        <v>26</v>
      </c>
    </row>
    <row r="229" spans="1:5" ht="12.75">
      <c r="A229" s="35" t="s">
        <v>55</v>
      </c>
      <c r="E229" s="39" t="s">
        <v>4</v>
      </c>
    </row>
    <row r="230" spans="1:5" ht="12.75">
      <c r="A230" s="35" t="s">
        <v>57</v>
      </c>
      <c r="E230" s="40" t="s">
        <v>14652</v>
      </c>
    </row>
    <row r="231" spans="1:5" ht="12.75">
      <c r="A231" t="s">
        <v>59</v>
      </c>
      <c r="E231" s="39" t="s">
        <v>68</v>
      </c>
    </row>
    <row r="232" spans="1:13" ht="12.75">
      <c r="A232" t="s">
        <v>45</v>
      </c>
      <c r="C232" s="31" t="s">
        <v>14729</v>
      </c>
      <c r="E232" s="33" t="s">
        <v>14730</v>
      </c>
      <c r="J232" s="32">
        <f>0</f>
      </c>
      <c s="32">
        <f>0</f>
      </c>
      <c s="32">
        <f>0+L233+L237</f>
      </c>
      <c s="32">
        <f>0+M233+M237</f>
      </c>
    </row>
    <row r="233" spans="1:16" ht="12.75">
      <c r="A233" t="s">
        <v>48</v>
      </c>
      <c s="34" t="s">
        <v>230</v>
      </c>
      <c s="34" t="s">
        <v>14887</v>
      </c>
      <c s="35" t="s">
        <v>4</v>
      </c>
      <c s="6" t="s">
        <v>14888</v>
      </c>
      <c s="36" t="s">
        <v>92</v>
      </c>
      <c s="37">
        <v>19</v>
      </c>
      <c s="36">
        <v>0</v>
      </c>
      <c s="36">
        <f>ROUND(G233*H233,6)</f>
      </c>
      <c r="L233" s="38">
        <v>0</v>
      </c>
      <c s="32">
        <f>ROUND(ROUND(L233,2)*ROUND(G233,3),2)</f>
      </c>
      <c s="36" t="s">
        <v>54</v>
      </c>
      <c>
        <f>(M233*21)/100</f>
      </c>
      <c t="s">
        <v>26</v>
      </c>
    </row>
    <row r="234" spans="1:5" ht="12.75">
      <c r="A234" s="35" t="s">
        <v>55</v>
      </c>
      <c r="E234" s="39" t="s">
        <v>4</v>
      </c>
    </row>
    <row r="235" spans="1:5" ht="12.75">
      <c r="A235" s="35" t="s">
        <v>57</v>
      </c>
      <c r="E235" s="40" t="s">
        <v>14733</v>
      </c>
    </row>
    <row r="236" spans="1:5" ht="25.5">
      <c r="A236" t="s">
        <v>59</v>
      </c>
      <c r="E236" s="39" t="s">
        <v>14734</v>
      </c>
    </row>
    <row r="237" spans="1:16" ht="12.75">
      <c r="A237" t="s">
        <v>48</v>
      </c>
      <c s="34" t="s">
        <v>233</v>
      </c>
      <c s="34" t="s">
        <v>14735</v>
      </c>
      <c s="35" t="s">
        <v>4</v>
      </c>
      <c s="6" t="s">
        <v>14736</v>
      </c>
      <c s="36" t="s">
        <v>92</v>
      </c>
      <c s="37">
        <v>20</v>
      </c>
      <c s="36">
        <v>0</v>
      </c>
      <c s="36">
        <f>ROUND(G237*H237,6)</f>
      </c>
      <c r="L237" s="38">
        <v>0</v>
      </c>
      <c s="32">
        <f>ROUND(ROUND(L237,2)*ROUND(G237,3),2)</f>
      </c>
      <c s="36" t="s">
        <v>54</v>
      </c>
      <c>
        <f>(M237*21)/100</f>
      </c>
      <c t="s">
        <v>26</v>
      </c>
    </row>
    <row r="238" spans="1:5" ht="12.75">
      <c r="A238" s="35" t="s">
        <v>55</v>
      </c>
      <c r="E238" s="39" t="s">
        <v>4</v>
      </c>
    </row>
    <row r="239" spans="1:5" ht="12.75">
      <c r="A239" s="35" t="s">
        <v>57</v>
      </c>
      <c r="E239" s="40" t="s">
        <v>14596</v>
      </c>
    </row>
    <row r="240" spans="1:5" ht="25.5">
      <c r="A240" t="s">
        <v>59</v>
      </c>
      <c r="E240" s="39" t="s">
        <v>14737</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8.xml><?xml version="1.0" encoding="utf-8"?>
<worksheet xmlns="http://schemas.openxmlformats.org/spreadsheetml/2006/main" xmlns:r="http://schemas.openxmlformats.org/officeDocument/2006/relationships">
  <dimension ref="A1:T13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14587</v>
      </c>
      <c s="41">
        <f>Rekapitulace!C283</f>
      </c>
      <c s="20" t="s">
        <v>0</v>
      </c>
      <c t="s">
        <v>22</v>
      </c>
      <c t="s">
        <v>26</v>
      </c>
    </row>
    <row r="4" spans="1:16" ht="32" customHeight="1">
      <c r="A4" s="24" t="s">
        <v>19</v>
      </c>
      <c s="25" t="s">
        <v>27</v>
      </c>
      <c s="27" t="s">
        <v>14587</v>
      </c>
      <c r="E4" s="26" t="s">
        <v>14588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COUNTIFS(L8:L131,"=0",A8:A131,"P")+COUNTIFS(L8:L131,"",A8:A131,"P")+SUM(Q8:Q131)</f>
      </c>
    </row>
    <row r="8" spans="1:13" ht="12.75">
      <c r="A8" t="s">
        <v>43</v>
      </c>
      <c r="C8" s="28" t="s">
        <v>14906</v>
      </c>
      <c r="E8" s="30" t="s">
        <v>14905</v>
      </c>
      <c r="J8" s="29">
        <f>0+J9+J50+J95+J100+J117+J130</f>
      </c>
      <c s="29">
        <f>0+K9+K50+K95+K100+K117+K130</f>
      </c>
      <c s="29">
        <f>0+L9+L50+L95+L100+L117+L130</f>
      </c>
      <c s="29">
        <f>0+M9+M50+M95+M100+M117+M130</f>
      </c>
    </row>
    <row r="9" spans="1:13" ht="12.75">
      <c r="A9" t="s">
        <v>45</v>
      </c>
      <c r="C9" s="31" t="s">
        <v>14741</v>
      </c>
      <c r="E9" s="33" t="s">
        <v>14742</v>
      </c>
      <c r="J9" s="32">
        <f>0</f>
      </c>
      <c s="32">
        <f>0</f>
      </c>
      <c s="32">
        <f>0+L10+L14+L18+L22+L26+L30+L34+L38+L42+L46</f>
      </c>
      <c s="32">
        <f>0+M10+M14+M18+M22+M26+M30+M34+M38+M42+M46</f>
      </c>
    </row>
    <row r="10" spans="1:16" ht="12.75">
      <c r="A10" t="s">
        <v>48</v>
      </c>
      <c s="34" t="s">
        <v>62</v>
      </c>
      <c s="34" t="s">
        <v>14743</v>
      </c>
      <c s="35" t="s">
        <v>4</v>
      </c>
      <c s="6" t="s">
        <v>14744</v>
      </c>
      <c s="36" t="s">
        <v>65</v>
      </c>
      <c s="37">
        <v>438</v>
      </c>
      <c s="36">
        <v>0</v>
      </c>
      <c s="36">
        <f>ROUND(G10*H10,6)</f>
      </c>
      <c r="L10" s="38">
        <v>0</v>
      </c>
      <c s="32">
        <f>ROUND(ROUND(L10,2)*ROUND(G10,3),2)</f>
      </c>
      <c s="36" t="s">
        <v>66</v>
      </c>
      <c>
        <f>(M10*21)/100</f>
      </c>
      <c t="s">
        <v>26</v>
      </c>
    </row>
    <row r="11" spans="1:5" ht="12.75">
      <c r="A11" s="35" t="s">
        <v>55</v>
      </c>
      <c r="E11" s="39" t="s">
        <v>4</v>
      </c>
    </row>
    <row r="12" spans="1:5" ht="12.75">
      <c r="A12" s="35" t="s">
        <v>57</v>
      </c>
      <c r="E12" s="40" t="s">
        <v>14745</v>
      </c>
    </row>
    <row r="13" spans="1:5" ht="12.75">
      <c r="A13" t="s">
        <v>59</v>
      </c>
      <c r="E13" s="39" t="s">
        <v>68</v>
      </c>
    </row>
    <row r="14" spans="1:16" ht="12.75">
      <c r="A14" t="s">
        <v>48</v>
      </c>
      <c s="34" t="s">
        <v>26</v>
      </c>
      <c s="34" t="s">
        <v>14746</v>
      </c>
      <c s="35" t="s">
        <v>4</v>
      </c>
      <c s="6" t="s">
        <v>14747</v>
      </c>
      <c s="36" t="s">
        <v>14748</v>
      </c>
      <c s="37">
        <v>4818</v>
      </c>
      <c s="36">
        <v>0</v>
      </c>
      <c s="36">
        <f>ROUND(G14*H14,6)</f>
      </c>
      <c r="L14" s="38">
        <v>0</v>
      </c>
      <c s="32">
        <f>ROUND(ROUND(L14,2)*ROUND(G14,3),2)</f>
      </c>
      <c s="36" t="s">
        <v>54</v>
      </c>
      <c>
        <f>(M14*21)/100</f>
      </c>
      <c t="s">
        <v>26</v>
      </c>
    </row>
    <row r="15" spans="1:5" ht="12.75">
      <c r="A15" s="35" t="s">
        <v>55</v>
      </c>
      <c r="E15" s="39" t="s">
        <v>4</v>
      </c>
    </row>
    <row r="16" spans="1:5" ht="12.75">
      <c r="A16" s="35" t="s">
        <v>57</v>
      </c>
      <c r="E16" s="40" t="s">
        <v>14749</v>
      </c>
    </row>
    <row r="17" spans="1:5" ht="127.5">
      <c r="A17" t="s">
        <v>59</v>
      </c>
      <c r="E17" s="39" t="s">
        <v>14750</v>
      </c>
    </row>
    <row r="18" spans="1:16" ht="12.75">
      <c r="A18" t="s">
        <v>48</v>
      </c>
      <c s="34" t="s">
        <v>25</v>
      </c>
      <c s="34" t="s">
        <v>14751</v>
      </c>
      <c s="35" t="s">
        <v>4</v>
      </c>
      <c s="6" t="s">
        <v>14752</v>
      </c>
      <c s="36" t="s">
        <v>92</v>
      </c>
      <c s="37">
        <v>200</v>
      </c>
      <c s="36">
        <v>0</v>
      </c>
      <c s="36">
        <f>ROUND(G18*H18,6)</f>
      </c>
      <c r="L18" s="38">
        <v>0</v>
      </c>
      <c s="32">
        <f>ROUND(ROUND(L18,2)*ROUND(G18,3),2)</f>
      </c>
      <c s="36" t="s">
        <v>66</v>
      </c>
      <c>
        <f>(M18*21)/100</f>
      </c>
      <c t="s">
        <v>26</v>
      </c>
    </row>
    <row r="19" spans="1:5" ht="12.75">
      <c r="A19" s="35" t="s">
        <v>55</v>
      </c>
      <c r="E19" s="39" t="s">
        <v>4</v>
      </c>
    </row>
    <row r="20" spans="1:5" ht="12.75">
      <c r="A20" s="35" t="s">
        <v>57</v>
      </c>
      <c r="E20" s="40" t="s">
        <v>14745</v>
      </c>
    </row>
    <row r="21" spans="1:5" ht="12.75">
      <c r="A21" t="s">
        <v>59</v>
      </c>
      <c r="E21" s="39" t="s">
        <v>68</v>
      </c>
    </row>
    <row r="22" spans="1:16" ht="12.75">
      <c r="A22" t="s">
        <v>48</v>
      </c>
      <c s="34" t="s">
        <v>74</v>
      </c>
      <c s="34" t="s">
        <v>14753</v>
      </c>
      <c s="35" t="s">
        <v>4</v>
      </c>
      <c s="6" t="s">
        <v>14754</v>
      </c>
      <c s="36" t="s">
        <v>92</v>
      </c>
      <c s="37">
        <v>480</v>
      </c>
      <c s="36">
        <v>0</v>
      </c>
      <c s="36">
        <f>ROUND(G22*H22,6)</f>
      </c>
      <c r="L22" s="38">
        <v>0</v>
      </c>
      <c s="32">
        <f>ROUND(ROUND(L22,2)*ROUND(G22,3),2)</f>
      </c>
      <c s="36" t="s">
        <v>66</v>
      </c>
      <c>
        <f>(M22*21)/100</f>
      </c>
      <c t="s">
        <v>26</v>
      </c>
    </row>
    <row r="23" spans="1:5" ht="12.75">
      <c r="A23" s="35" t="s">
        <v>55</v>
      </c>
      <c r="E23" s="39" t="s">
        <v>4</v>
      </c>
    </row>
    <row r="24" spans="1:5" ht="12.75">
      <c r="A24" s="35" t="s">
        <v>57</v>
      </c>
      <c r="E24" s="40" t="s">
        <v>14745</v>
      </c>
    </row>
    <row r="25" spans="1:5" ht="12.75">
      <c r="A25" t="s">
        <v>59</v>
      </c>
      <c r="E25" s="39" t="s">
        <v>68</v>
      </c>
    </row>
    <row r="26" spans="1:16" ht="12.75">
      <c r="A26" t="s">
        <v>48</v>
      </c>
      <c s="34" t="s">
        <v>77</v>
      </c>
      <c s="34" t="s">
        <v>6913</v>
      </c>
      <c s="35" t="s">
        <v>4</v>
      </c>
      <c s="6" t="s">
        <v>6914</v>
      </c>
      <c s="36" t="s">
        <v>92</v>
      </c>
      <c s="37">
        <v>42</v>
      </c>
      <c s="36">
        <v>0</v>
      </c>
      <c s="36">
        <f>ROUND(G26*H26,6)</f>
      </c>
      <c r="L26" s="38">
        <v>0</v>
      </c>
      <c s="32">
        <f>ROUND(ROUND(L26,2)*ROUND(G26,3),2)</f>
      </c>
      <c s="36" t="s">
        <v>66</v>
      </c>
      <c>
        <f>(M26*21)/100</f>
      </c>
      <c t="s">
        <v>26</v>
      </c>
    </row>
    <row r="27" spans="1:5" ht="12.75">
      <c r="A27" s="35" t="s">
        <v>55</v>
      </c>
      <c r="E27" s="39" t="s">
        <v>4</v>
      </c>
    </row>
    <row r="28" spans="1:5" ht="12.75">
      <c r="A28" s="35" t="s">
        <v>57</v>
      </c>
      <c r="E28" s="40" t="s">
        <v>14745</v>
      </c>
    </row>
    <row r="29" spans="1:5" ht="12.75">
      <c r="A29" t="s">
        <v>59</v>
      </c>
      <c r="E29" s="39" t="s">
        <v>68</v>
      </c>
    </row>
    <row r="30" spans="1:16" ht="12.75">
      <c r="A30" t="s">
        <v>48</v>
      </c>
      <c s="34" t="s">
        <v>80</v>
      </c>
      <c s="34" t="s">
        <v>14881</v>
      </c>
      <c s="35" t="s">
        <v>4</v>
      </c>
      <c s="6" t="s">
        <v>14882</v>
      </c>
      <c s="36" t="s">
        <v>92</v>
      </c>
      <c s="37">
        <v>3</v>
      </c>
      <c s="36">
        <v>0</v>
      </c>
      <c s="36">
        <f>ROUND(G30*H30,6)</f>
      </c>
      <c r="L30" s="38">
        <v>0</v>
      </c>
      <c s="32">
        <f>ROUND(ROUND(L30,2)*ROUND(G30,3),2)</f>
      </c>
      <c s="36" t="s">
        <v>66</v>
      </c>
      <c>
        <f>(M30*21)/100</f>
      </c>
      <c t="s">
        <v>26</v>
      </c>
    </row>
    <row r="31" spans="1:5" ht="12.75">
      <c r="A31" s="35" t="s">
        <v>55</v>
      </c>
      <c r="E31" s="39" t="s">
        <v>4</v>
      </c>
    </row>
    <row r="32" spans="1:5" ht="12.75">
      <c r="A32" s="35" t="s">
        <v>57</v>
      </c>
      <c r="E32" s="40" t="s">
        <v>14745</v>
      </c>
    </row>
    <row r="33" spans="1:5" ht="12.75">
      <c r="A33" t="s">
        <v>59</v>
      </c>
      <c r="E33" s="39" t="s">
        <v>68</v>
      </c>
    </row>
    <row r="34" spans="1:16" ht="12.75">
      <c r="A34" t="s">
        <v>48</v>
      </c>
      <c s="34" t="s">
        <v>83</v>
      </c>
      <c s="34" t="s">
        <v>14757</v>
      </c>
      <c s="35" t="s">
        <v>4</v>
      </c>
      <c s="6" t="s">
        <v>14758</v>
      </c>
      <c s="36" t="s">
        <v>92</v>
      </c>
      <c s="37">
        <v>53</v>
      </c>
      <c s="36">
        <v>0</v>
      </c>
      <c s="36">
        <f>ROUND(G34*H34,6)</f>
      </c>
      <c r="L34" s="38">
        <v>0</v>
      </c>
      <c s="32">
        <f>ROUND(ROUND(L34,2)*ROUND(G34,3),2)</f>
      </c>
      <c s="36" t="s">
        <v>66</v>
      </c>
      <c>
        <f>(M34*21)/100</f>
      </c>
      <c t="s">
        <v>26</v>
      </c>
    </row>
    <row r="35" spans="1:5" ht="12.75">
      <c r="A35" s="35" t="s">
        <v>55</v>
      </c>
      <c r="E35" s="39" t="s">
        <v>4</v>
      </c>
    </row>
    <row r="36" spans="1:5" ht="12.75">
      <c r="A36" s="35" t="s">
        <v>57</v>
      </c>
      <c r="E36" s="40" t="s">
        <v>14745</v>
      </c>
    </row>
    <row r="37" spans="1:5" ht="12.75">
      <c r="A37" t="s">
        <v>59</v>
      </c>
      <c r="E37" s="39" t="s">
        <v>68</v>
      </c>
    </row>
    <row r="38" spans="1:16" ht="12.75">
      <c r="A38" t="s">
        <v>48</v>
      </c>
      <c s="34" t="s">
        <v>86</v>
      </c>
      <c s="34" t="s">
        <v>14907</v>
      </c>
      <c s="35" t="s">
        <v>4</v>
      </c>
      <c s="6" t="s">
        <v>14908</v>
      </c>
      <c s="36" t="s">
        <v>92</v>
      </c>
      <c s="37">
        <v>8</v>
      </c>
      <c s="36">
        <v>0</v>
      </c>
      <c s="36">
        <f>ROUND(G38*H38,6)</f>
      </c>
      <c r="L38" s="38">
        <v>0</v>
      </c>
      <c s="32">
        <f>ROUND(ROUND(L38,2)*ROUND(G38,3),2)</f>
      </c>
      <c s="36" t="s">
        <v>66</v>
      </c>
      <c>
        <f>(M38*21)/100</f>
      </c>
      <c t="s">
        <v>26</v>
      </c>
    </row>
    <row r="39" spans="1:5" ht="12.75">
      <c r="A39" s="35" t="s">
        <v>55</v>
      </c>
      <c r="E39" s="39" t="s">
        <v>4</v>
      </c>
    </row>
    <row r="40" spans="1:5" ht="12.75">
      <c r="A40" s="35" t="s">
        <v>57</v>
      </c>
      <c r="E40" s="40" t="s">
        <v>14745</v>
      </c>
    </row>
    <row r="41" spans="1:5" ht="12.75">
      <c r="A41" t="s">
        <v>59</v>
      </c>
      <c r="E41" s="39" t="s">
        <v>68</v>
      </c>
    </row>
    <row r="42" spans="1:16" ht="12.75">
      <c r="A42" t="s">
        <v>48</v>
      </c>
      <c s="34" t="s">
        <v>89</v>
      </c>
      <c s="34" t="s">
        <v>14759</v>
      </c>
      <c s="35" t="s">
        <v>4</v>
      </c>
      <c s="6" t="s">
        <v>14760</v>
      </c>
      <c s="36" t="s">
        <v>92</v>
      </c>
      <c s="37">
        <v>1</v>
      </c>
      <c s="36">
        <v>0</v>
      </c>
      <c s="36">
        <f>ROUND(G42*H42,6)</f>
      </c>
      <c r="L42" s="38">
        <v>0</v>
      </c>
      <c s="32">
        <f>ROUND(ROUND(L42,2)*ROUND(G42,3),2)</f>
      </c>
      <c s="36" t="s">
        <v>66</v>
      </c>
      <c>
        <f>(M42*21)/100</f>
      </c>
      <c t="s">
        <v>26</v>
      </c>
    </row>
    <row r="43" spans="1:5" ht="12.75">
      <c r="A43" s="35" t="s">
        <v>55</v>
      </c>
      <c r="E43" s="39" t="s">
        <v>4</v>
      </c>
    </row>
    <row r="44" spans="1:5" ht="12.75">
      <c r="A44" s="35" t="s">
        <v>57</v>
      </c>
      <c r="E44" s="40" t="s">
        <v>14596</v>
      </c>
    </row>
    <row r="45" spans="1:5" ht="12.75">
      <c r="A45" t="s">
        <v>59</v>
      </c>
      <c r="E45" s="39" t="s">
        <v>68</v>
      </c>
    </row>
    <row r="46" spans="1:16" ht="12.75">
      <c r="A46" t="s">
        <v>48</v>
      </c>
      <c s="34" t="s">
        <v>93</v>
      </c>
      <c s="34" t="s">
        <v>14761</v>
      </c>
      <c s="35" t="s">
        <v>4</v>
      </c>
      <c s="6" t="s">
        <v>14762</v>
      </c>
      <c s="36" t="s">
        <v>426</v>
      </c>
      <c s="37">
        <v>658.5</v>
      </c>
      <c s="36">
        <v>0</v>
      </c>
      <c s="36">
        <f>ROUND(G46*H46,6)</f>
      </c>
      <c r="L46" s="38">
        <v>0</v>
      </c>
      <c s="32">
        <f>ROUND(ROUND(L46,2)*ROUND(G46,3),2)</f>
      </c>
      <c s="36" t="s">
        <v>66</v>
      </c>
      <c>
        <f>(M46*21)/100</f>
      </c>
      <c t="s">
        <v>26</v>
      </c>
    </row>
    <row r="47" spans="1:5" ht="12.75">
      <c r="A47" s="35" t="s">
        <v>55</v>
      </c>
      <c r="E47" s="39" t="s">
        <v>4</v>
      </c>
    </row>
    <row r="48" spans="1:5" ht="12.75">
      <c r="A48" s="35" t="s">
        <v>57</v>
      </c>
      <c r="E48" s="40" t="s">
        <v>14652</v>
      </c>
    </row>
    <row r="49" spans="1:5" ht="12.75">
      <c r="A49" t="s">
        <v>59</v>
      </c>
      <c r="E49" s="39" t="s">
        <v>68</v>
      </c>
    </row>
    <row r="50" spans="1:13" ht="12.75">
      <c r="A50" t="s">
        <v>45</v>
      </c>
      <c r="C50" s="31" t="s">
        <v>14763</v>
      </c>
      <c r="E50" s="33" t="s">
        <v>14764</v>
      </c>
      <c r="J50" s="32">
        <f>0</f>
      </c>
      <c s="32">
        <f>0</f>
      </c>
      <c s="32">
        <f>0+L51+L55+L59+L63+L67+L71+L75+L79+L83+L87+L91</f>
      </c>
      <c s="32">
        <f>0+M51+M55+M59+M63+M67+M71+M75+M79+M83+M87+M91</f>
      </c>
    </row>
    <row r="51" spans="1:16" ht="25.5">
      <c r="A51" t="s">
        <v>48</v>
      </c>
      <c s="34" t="s">
        <v>96</v>
      </c>
      <c s="34" t="s">
        <v>14769</v>
      </c>
      <c s="35" t="s">
        <v>4</v>
      </c>
      <c s="6" t="s">
        <v>14770</v>
      </c>
      <c s="36" t="s">
        <v>92</v>
      </c>
      <c s="37">
        <v>16</v>
      </c>
      <c s="36">
        <v>0</v>
      </c>
      <c s="36">
        <f>ROUND(G51*H51,6)</f>
      </c>
      <c r="L51" s="38">
        <v>0</v>
      </c>
      <c s="32">
        <f>ROUND(ROUND(L51,2)*ROUND(G51,3),2)</f>
      </c>
      <c s="36" t="s">
        <v>66</v>
      </c>
      <c>
        <f>(M51*21)/100</f>
      </c>
      <c t="s">
        <v>26</v>
      </c>
    </row>
    <row r="52" spans="1:5" ht="12.75">
      <c r="A52" s="35" t="s">
        <v>55</v>
      </c>
      <c r="E52" s="39" t="s">
        <v>4</v>
      </c>
    </row>
    <row r="53" spans="1:5" ht="12.75">
      <c r="A53" s="35" t="s">
        <v>57</v>
      </c>
      <c r="E53" s="40" t="s">
        <v>14745</v>
      </c>
    </row>
    <row r="54" spans="1:5" ht="12.75">
      <c r="A54" t="s">
        <v>59</v>
      </c>
      <c r="E54" s="39" t="s">
        <v>68</v>
      </c>
    </row>
    <row r="55" spans="1:16" ht="25.5">
      <c r="A55" t="s">
        <v>48</v>
      </c>
      <c s="34" t="s">
        <v>99</v>
      </c>
      <c s="34" t="s">
        <v>14773</v>
      </c>
      <c s="35" t="s">
        <v>4</v>
      </c>
      <c s="6" t="s">
        <v>14774</v>
      </c>
      <c s="36" t="s">
        <v>92</v>
      </c>
      <c s="37">
        <v>4</v>
      </c>
      <c s="36">
        <v>0</v>
      </c>
      <c s="36">
        <f>ROUND(G55*H55,6)</f>
      </c>
      <c r="L55" s="38">
        <v>0</v>
      </c>
      <c s="32">
        <f>ROUND(ROUND(L55,2)*ROUND(G55,3),2)</f>
      </c>
      <c s="36" t="s">
        <v>66</v>
      </c>
      <c>
        <f>(M55*21)/100</f>
      </c>
      <c t="s">
        <v>26</v>
      </c>
    </row>
    <row r="56" spans="1:5" ht="12.75">
      <c r="A56" s="35" t="s">
        <v>55</v>
      </c>
      <c r="E56" s="39" t="s">
        <v>4</v>
      </c>
    </row>
    <row r="57" spans="1:5" ht="12.75">
      <c r="A57" s="35" t="s">
        <v>57</v>
      </c>
      <c r="E57" s="40" t="s">
        <v>14745</v>
      </c>
    </row>
    <row r="58" spans="1:5" ht="12.75">
      <c r="A58" t="s">
        <v>59</v>
      </c>
      <c r="E58" s="39" t="s">
        <v>68</v>
      </c>
    </row>
    <row r="59" spans="1:16" ht="25.5">
      <c r="A59" t="s">
        <v>48</v>
      </c>
      <c s="34" t="s">
        <v>102</v>
      </c>
      <c s="34" t="s">
        <v>14777</v>
      </c>
      <c s="35" t="s">
        <v>4</v>
      </c>
      <c s="6" t="s">
        <v>14778</v>
      </c>
      <c s="36" t="s">
        <v>92</v>
      </c>
      <c s="37">
        <v>22</v>
      </c>
      <c s="36">
        <v>0</v>
      </c>
      <c s="36">
        <f>ROUND(G59*H59,6)</f>
      </c>
      <c r="L59" s="38">
        <v>0</v>
      </c>
      <c s="32">
        <f>ROUND(ROUND(L59,2)*ROUND(G59,3),2)</f>
      </c>
      <c s="36" t="s">
        <v>66</v>
      </c>
      <c>
        <f>(M59*21)/100</f>
      </c>
      <c t="s">
        <v>26</v>
      </c>
    </row>
    <row r="60" spans="1:5" ht="12.75">
      <c r="A60" s="35" t="s">
        <v>55</v>
      </c>
      <c r="E60" s="39" t="s">
        <v>4</v>
      </c>
    </row>
    <row r="61" spans="1:5" ht="12.75">
      <c r="A61" s="35" t="s">
        <v>57</v>
      </c>
      <c r="E61" s="40" t="s">
        <v>14745</v>
      </c>
    </row>
    <row r="62" spans="1:5" ht="12.75">
      <c r="A62" t="s">
        <v>59</v>
      </c>
      <c r="E62" s="39" t="s">
        <v>68</v>
      </c>
    </row>
    <row r="63" spans="1:16" ht="12.75">
      <c r="A63" t="s">
        <v>48</v>
      </c>
      <c s="34" t="s">
        <v>105</v>
      </c>
      <c s="34" t="s">
        <v>14797</v>
      </c>
      <c s="35" t="s">
        <v>4</v>
      </c>
      <c s="6" t="s">
        <v>14798</v>
      </c>
      <c s="36" t="s">
        <v>92</v>
      </c>
      <c s="37">
        <v>19</v>
      </c>
      <c s="36">
        <v>0</v>
      </c>
      <c s="36">
        <f>ROUND(G63*H63,6)</f>
      </c>
      <c r="L63" s="38">
        <v>0</v>
      </c>
      <c s="32">
        <f>ROUND(ROUND(L63,2)*ROUND(G63,3),2)</f>
      </c>
      <c s="36" t="s">
        <v>66</v>
      </c>
      <c>
        <f>(M63*21)/100</f>
      </c>
      <c t="s">
        <v>26</v>
      </c>
    </row>
    <row r="64" spans="1:5" ht="12.75">
      <c r="A64" s="35" t="s">
        <v>55</v>
      </c>
      <c r="E64" s="39" t="s">
        <v>4</v>
      </c>
    </row>
    <row r="65" spans="1:5" ht="12.75">
      <c r="A65" s="35" t="s">
        <v>57</v>
      </c>
      <c r="E65" s="40" t="s">
        <v>14745</v>
      </c>
    </row>
    <row r="66" spans="1:5" ht="12.75">
      <c r="A66" t="s">
        <v>59</v>
      </c>
      <c r="E66" s="39" t="s">
        <v>68</v>
      </c>
    </row>
    <row r="67" spans="1:16" ht="12.75">
      <c r="A67" t="s">
        <v>48</v>
      </c>
      <c s="34" t="s">
        <v>108</v>
      </c>
      <c s="34" t="s">
        <v>14799</v>
      </c>
      <c s="35" t="s">
        <v>4</v>
      </c>
      <c s="6" t="s">
        <v>14800</v>
      </c>
      <c s="36" t="s">
        <v>92</v>
      </c>
      <c s="37">
        <v>16</v>
      </c>
      <c s="36">
        <v>0</v>
      </c>
      <c s="36">
        <f>ROUND(G67*H67,6)</f>
      </c>
      <c r="L67" s="38">
        <v>0</v>
      </c>
      <c s="32">
        <f>ROUND(ROUND(L67,2)*ROUND(G67,3),2)</f>
      </c>
      <c s="36" t="s">
        <v>66</v>
      </c>
      <c>
        <f>(M67*21)/100</f>
      </c>
      <c t="s">
        <v>26</v>
      </c>
    </row>
    <row r="68" spans="1:5" ht="12.75">
      <c r="A68" s="35" t="s">
        <v>55</v>
      </c>
      <c r="E68" s="39" t="s">
        <v>4</v>
      </c>
    </row>
    <row r="69" spans="1:5" ht="12.75">
      <c r="A69" s="35" t="s">
        <v>57</v>
      </c>
      <c r="E69" s="40" t="s">
        <v>14745</v>
      </c>
    </row>
    <row r="70" spans="1:5" ht="12.75">
      <c r="A70" t="s">
        <v>59</v>
      </c>
      <c r="E70" s="39" t="s">
        <v>68</v>
      </c>
    </row>
    <row r="71" spans="1:16" ht="12.75">
      <c r="A71" t="s">
        <v>48</v>
      </c>
      <c s="34" t="s">
        <v>111</v>
      </c>
      <c s="34" t="s">
        <v>14801</v>
      </c>
      <c s="35" t="s">
        <v>4</v>
      </c>
      <c s="6" t="s">
        <v>14802</v>
      </c>
      <c s="36" t="s">
        <v>92</v>
      </c>
      <c s="37">
        <v>5</v>
      </c>
      <c s="36">
        <v>0</v>
      </c>
      <c s="36">
        <f>ROUND(G71*H71,6)</f>
      </c>
      <c r="L71" s="38">
        <v>0</v>
      </c>
      <c s="32">
        <f>ROUND(ROUND(L71,2)*ROUND(G71,3),2)</f>
      </c>
      <c s="36" t="s">
        <v>66</v>
      </c>
      <c>
        <f>(M71*21)/100</f>
      </c>
      <c t="s">
        <v>26</v>
      </c>
    </row>
    <row r="72" spans="1:5" ht="12.75">
      <c r="A72" s="35" t="s">
        <v>55</v>
      </c>
      <c r="E72" s="39" t="s">
        <v>4</v>
      </c>
    </row>
    <row r="73" spans="1:5" ht="12.75">
      <c r="A73" s="35" t="s">
        <v>57</v>
      </c>
      <c r="E73" s="40" t="s">
        <v>14745</v>
      </c>
    </row>
    <row r="74" spans="1:5" ht="12.75">
      <c r="A74" t="s">
        <v>59</v>
      </c>
      <c r="E74" s="39" t="s">
        <v>68</v>
      </c>
    </row>
    <row r="75" spans="1:16" ht="12.75">
      <c r="A75" t="s">
        <v>48</v>
      </c>
      <c s="34" t="s">
        <v>114</v>
      </c>
      <c s="34" t="s">
        <v>14805</v>
      </c>
      <c s="35" t="s">
        <v>4</v>
      </c>
      <c s="6" t="s">
        <v>14806</v>
      </c>
      <c s="36" t="s">
        <v>71</v>
      </c>
      <c s="37">
        <v>212</v>
      </c>
      <c s="36">
        <v>0</v>
      </c>
      <c s="36">
        <f>ROUND(G75*H75,6)</f>
      </c>
      <c r="L75" s="38">
        <v>0</v>
      </c>
      <c s="32">
        <f>ROUND(ROUND(L75,2)*ROUND(G75,3),2)</f>
      </c>
      <c s="36" t="s">
        <v>66</v>
      </c>
      <c>
        <f>(M75*21)/100</f>
      </c>
      <c t="s">
        <v>26</v>
      </c>
    </row>
    <row r="76" spans="1:5" ht="12.75">
      <c r="A76" s="35" t="s">
        <v>55</v>
      </c>
      <c r="E76" s="39" t="s">
        <v>4</v>
      </c>
    </row>
    <row r="77" spans="1:5" ht="12.75">
      <c r="A77" s="35" t="s">
        <v>57</v>
      </c>
      <c r="E77" s="40" t="s">
        <v>14745</v>
      </c>
    </row>
    <row r="78" spans="1:5" ht="12.75">
      <c r="A78" t="s">
        <v>59</v>
      </c>
      <c r="E78" s="39" t="s">
        <v>68</v>
      </c>
    </row>
    <row r="79" spans="1:16" ht="12.75">
      <c r="A79" t="s">
        <v>48</v>
      </c>
      <c s="34" t="s">
        <v>117</v>
      </c>
      <c s="34" t="s">
        <v>14807</v>
      </c>
      <c s="35" t="s">
        <v>4</v>
      </c>
      <c s="6" t="s">
        <v>14808</v>
      </c>
      <c s="36" t="s">
        <v>71</v>
      </c>
      <c s="37">
        <v>29</v>
      </c>
      <c s="36">
        <v>0</v>
      </c>
      <c s="36">
        <f>ROUND(G79*H79,6)</f>
      </c>
      <c r="L79" s="38">
        <v>0</v>
      </c>
      <c s="32">
        <f>ROUND(ROUND(L79,2)*ROUND(G79,3),2)</f>
      </c>
      <c s="36" t="s">
        <v>66</v>
      </c>
      <c>
        <f>(M79*21)/100</f>
      </c>
      <c t="s">
        <v>26</v>
      </c>
    </row>
    <row r="80" spans="1:5" ht="12.75">
      <c r="A80" s="35" t="s">
        <v>55</v>
      </c>
      <c r="E80" s="39" t="s">
        <v>4</v>
      </c>
    </row>
    <row r="81" spans="1:5" ht="12.75">
      <c r="A81" s="35" t="s">
        <v>57</v>
      </c>
      <c r="E81" s="40" t="s">
        <v>14745</v>
      </c>
    </row>
    <row r="82" spans="1:5" ht="12.75">
      <c r="A82" t="s">
        <v>59</v>
      </c>
      <c r="E82" s="39" t="s">
        <v>68</v>
      </c>
    </row>
    <row r="83" spans="1:16" ht="12.75">
      <c r="A83" t="s">
        <v>48</v>
      </c>
      <c s="34" t="s">
        <v>121</v>
      </c>
      <c s="34" t="s">
        <v>14809</v>
      </c>
      <c s="35" t="s">
        <v>4</v>
      </c>
      <c s="6" t="s">
        <v>14810</v>
      </c>
      <c s="36" t="s">
        <v>92</v>
      </c>
      <c s="37">
        <v>32</v>
      </c>
      <c s="36">
        <v>0</v>
      </c>
      <c s="36">
        <f>ROUND(G83*H83,6)</f>
      </c>
      <c r="L83" s="38">
        <v>0</v>
      </c>
      <c s="32">
        <f>ROUND(ROUND(L83,2)*ROUND(G83,3),2)</f>
      </c>
      <c s="36" t="s">
        <v>66</v>
      </c>
      <c>
        <f>(M83*21)/100</f>
      </c>
      <c t="s">
        <v>26</v>
      </c>
    </row>
    <row r="84" spans="1:5" ht="12.75">
      <c r="A84" s="35" t="s">
        <v>55</v>
      </c>
      <c r="E84" s="39" t="s">
        <v>4</v>
      </c>
    </row>
    <row r="85" spans="1:5" ht="12.75">
      <c r="A85" s="35" t="s">
        <v>57</v>
      </c>
      <c r="E85" s="40" t="s">
        <v>14745</v>
      </c>
    </row>
    <row r="86" spans="1:5" ht="12.75">
      <c r="A86" t="s">
        <v>59</v>
      </c>
      <c r="E86" s="39" t="s">
        <v>68</v>
      </c>
    </row>
    <row r="87" spans="1:16" ht="25.5">
      <c r="A87" t="s">
        <v>48</v>
      </c>
      <c s="34" t="s">
        <v>124</v>
      </c>
      <c s="34" t="s">
        <v>14813</v>
      </c>
      <c s="35" t="s">
        <v>4</v>
      </c>
      <c s="6" t="s">
        <v>14814</v>
      </c>
      <c s="36" t="s">
        <v>92</v>
      </c>
      <c s="37">
        <v>2</v>
      </c>
      <c s="36">
        <v>0</v>
      </c>
      <c s="36">
        <f>ROUND(G87*H87,6)</f>
      </c>
      <c r="L87" s="38">
        <v>0</v>
      </c>
      <c s="32">
        <f>ROUND(ROUND(L87,2)*ROUND(G87,3),2)</f>
      </c>
      <c s="36" t="s">
        <v>66</v>
      </c>
      <c>
        <f>(M87*21)/100</f>
      </c>
      <c t="s">
        <v>26</v>
      </c>
    </row>
    <row r="88" spans="1:5" ht="12.75">
      <c r="A88" s="35" t="s">
        <v>55</v>
      </c>
      <c r="E88" s="39" t="s">
        <v>4</v>
      </c>
    </row>
    <row r="89" spans="1:5" ht="12.75">
      <c r="A89" s="35" t="s">
        <v>57</v>
      </c>
      <c r="E89" s="40" t="s">
        <v>14745</v>
      </c>
    </row>
    <row r="90" spans="1:5" ht="12.75">
      <c r="A90" t="s">
        <v>59</v>
      </c>
      <c r="E90" s="39" t="s">
        <v>68</v>
      </c>
    </row>
    <row r="91" spans="1:16" ht="12.75">
      <c r="A91" t="s">
        <v>48</v>
      </c>
      <c s="34" t="s">
        <v>127</v>
      </c>
      <c s="34" t="s">
        <v>14825</v>
      </c>
      <c s="35" t="s">
        <v>4</v>
      </c>
      <c s="6" t="s">
        <v>14826</v>
      </c>
      <c s="36" t="s">
        <v>426</v>
      </c>
      <c s="37">
        <v>150</v>
      </c>
      <c s="36">
        <v>0</v>
      </c>
      <c s="36">
        <f>ROUND(G91*H91,6)</f>
      </c>
      <c r="L91" s="38">
        <v>0</v>
      </c>
      <c s="32">
        <f>ROUND(ROUND(L91,2)*ROUND(G91,3),2)</f>
      </c>
      <c s="36" t="s">
        <v>66</v>
      </c>
      <c>
        <f>(M91*21)/100</f>
      </c>
      <c t="s">
        <v>26</v>
      </c>
    </row>
    <row r="92" spans="1:5" ht="12.75">
      <c r="A92" s="35" t="s">
        <v>55</v>
      </c>
      <c r="E92" s="39" t="s">
        <v>4</v>
      </c>
    </row>
    <row r="93" spans="1:5" ht="12.75">
      <c r="A93" s="35" t="s">
        <v>57</v>
      </c>
      <c r="E93" s="40" t="s">
        <v>14652</v>
      </c>
    </row>
    <row r="94" spans="1:5" ht="12.75">
      <c r="A94" t="s">
        <v>59</v>
      </c>
      <c r="E94" s="39" t="s">
        <v>68</v>
      </c>
    </row>
    <row r="95" spans="1:13" ht="12.75">
      <c r="A95" t="s">
        <v>45</v>
      </c>
      <c r="C95" s="31" t="s">
        <v>14592</v>
      </c>
      <c r="E95" s="33" t="s">
        <v>14593</v>
      </c>
      <c r="J95" s="32">
        <f>0</f>
      </c>
      <c s="32">
        <f>0</f>
      </c>
      <c s="32">
        <f>0+L96</f>
      </c>
      <c s="32">
        <f>0+M96</f>
      </c>
    </row>
    <row r="96" spans="1:16" ht="12.75">
      <c r="A96" t="s">
        <v>48</v>
      </c>
      <c s="34" t="s">
        <v>130</v>
      </c>
      <c s="34" t="s">
        <v>14695</v>
      </c>
      <c s="35" t="s">
        <v>4</v>
      </c>
      <c s="6" t="s">
        <v>14696</v>
      </c>
      <c s="36" t="s">
        <v>92</v>
      </c>
      <c s="37">
        <v>88</v>
      </c>
      <c s="36">
        <v>0</v>
      </c>
      <c s="36">
        <f>ROUND(G96*H96,6)</f>
      </c>
      <c r="L96" s="38">
        <v>0</v>
      </c>
      <c s="32">
        <f>ROUND(ROUND(L96,2)*ROUND(G96,3),2)</f>
      </c>
      <c s="36" t="s">
        <v>66</v>
      </c>
      <c>
        <f>(M96*21)/100</f>
      </c>
      <c t="s">
        <v>26</v>
      </c>
    </row>
    <row r="97" spans="1:5" ht="12.75">
      <c r="A97" s="35" t="s">
        <v>55</v>
      </c>
      <c r="E97" s="39" t="s">
        <v>4</v>
      </c>
    </row>
    <row r="98" spans="1:5" ht="12.75">
      <c r="A98" s="35" t="s">
        <v>57</v>
      </c>
      <c r="E98" s="40" t="s">
        <v>14596</v>
      </c>
    </row>
    <row r="99" spans="1:5" ht="12.75">
      <c r="A99" t="s">
        <v>59</v>
      </c>
      <c r="E99" s="39" t="s">
        <v>68</v>
      </c>
    </row>
    <row r="100" spans="1:13" ht="12.75">
      <c r="A100" t="s">
        <v>45</v>
      </c>
      <c r="C100" s="31" t="s">
        <v>14709</v>
      </c>
      <c r="E100" s="33" t="s">
        <v>14710</v>
      </c>
      <c r="J100" s="32">
        <f>0</f>
      </c>
      <c s="32">
        <f>0</f>
      </c>
      <c s="32">
        <f>0+L101+L105+L109+L113</f>
      </c>
      <c s="32">
        <f>0+M101+M105+M109+M113</f>
      </c>
    </row>
    <row r="101" spans="1:16" ht="12.75">
      <c r="A101" t="s">
        <v>48</v>
      </c>
      <c s="34" t="s">
        <v>133</v>
      </c>
      <c s="34" t="s">
        <v>14721</v>
      </c>
      <c s="35" t="s">
        <v>4</v>
      </c>
      <c s="6" t="s">
        <v>14722</v>
      </c>
      <c s="36" t="s">
        <v>92</v>
      </c>
      <c s="37">
        <v>1</v>
      </c>
      <c s="36">
        <v>0</v>
      </c>
      <c s="36">
        <f>ROUND(G101*H101,6)</f>
      </c>
      <c r="L101" s="38">
        <v>0</v>
      </c>
      <c s="32">
        <f>ROUND(ROUND(L101,2)*ROUND(G101,3),2)</f>
      </c>
      <c s="36" t="s">
        <v>66</v>
      </c>
      <c>
        <f>(M101*21)/100</f>
      </c>
      <c t="s">
        <v>26</v>
      </c>
    </row>
    <row r="102" spans="1:5" ht="12.75">
      <c r="A102" s="35" t="s">
        <v>55</v>
      </c>
      <c r="E102" s="39" t="s">
        <v>4</v>
      </c>
    </row>
    <row r="103" spans="1:5" ht="12.75">
      <c r="A103" s="35" t="s">
        <v>57</v>
      </c>
      <c r="E103" s="40" t="s">
        <v>14652</v>
      </c>
    </row>
    <row r="104" spans="1:5" ht="12.75">
      <c r="A104" t="s">
        <v>59</v>
      </c>
      <c r="E104" s="39" t="s">
        <v>68</v>
      </c>
    </row>
    <row r="105" spans="1:16" ht="12.75">
      <c r="A105" t="s">
        <v>48</v>
      </c>
      <c s="34" t="s">
        <v>136</v>
      </c>
      <c s="34" t="s">
        <v>14723</v>
      </c>
      <c s="35" t="s">
        <v>4</v>
      </c>
      <c s="6" t="s">
        <v>14724</v>
      </c>
      <c s="36" t="s">
        <v>92</v>
      </c>
      <c s="37">
        <v>1</v>
      </c>
      <c s="36">
        <v>0</v>
      </c>
      <c s="36">
        <f>ROUND(G105*H105,6)</f>
      </c>
      <c r="L105" s="38">
        <v>0</v>
      </c>
      <c s="32">
        <f>ROUND(ROUND(L105,2)*ROUND(G105,3),2)</f>
      </c>
      <c s="36" t="s">
        <v>66</v>
      </c>
      <c>
        <f>(M105*21)/100</f>
      </c>
      <c t="s">
        <v>26</v>
      </c>
    </row>
    <row r="106" spans="1:5" ht="12.75">
      <c r="A106" s="35" t="s">
        <v>55</v>
      </c>
      <c r="E106" s="39" t="s">
        <v>4</v>
      </c>
    </row>
    <row r="107" spans="1:5" ht="12.75">
      <c r="A107" s="35" t="s">
        <v>57</v>
      </c>
      <c r="E107" s="40" t="s">
        <v>14652</v>
      </c>
    </row>
    <row r="108" spans="1:5" ht="12.75">
      <c r="A108" t="s">
        <v>59</v>
      </c>
      <c r="E108" s="39" t="s">
        <v>68</v>
      </c>
    </row>
    <row r="109" spans="1:16" ht="12.75">
      <c r="A109" t="s">
        <v>48</v>
      </c>
      <c s="34" t="s">
        <v>139</v>
      </c>
      <c s="34" t="s">
        <v>960</v>
      </c>
      <c s="35" t="s">
        <v>4</v>
      </c>
      <c s="6" t="s">
        <v>450</v>
      </c>
      <c s="36" t="s">
        <v>92</v>
      </c>
      <c s="37">
        <v>1</v>
      </c>
      <c s="36">
        <v>0</v>
      </c>
      <c s="36">
        <f>ROUND(G109*H109,6)</f>
      </c>
      <c r="L109" s="38">
        <v>0</v>
      </c>
      <c s="32">
        <f>ROUND(ROUND(L109,2)*ROUND(G109,3),2)</f>
      </c>
      <c s="36" t="s">
        <v>66</v>
      </c>
      <c>
        <f>(M109*21)/100</f>
      </c>
      <c t="s">
        <v>26</v>
      </c>
    </row>
    <row r="110" spans="1:5" ht="12.75">
      <c r="A110" s="35" t="s">
        <v>55</v>
      </c>
      <c r="E110" s="39" t="s">
        <v>4</v>
      </c>
    </row>
    <row r="111" spans="1:5" ht="12.75">
      <c r="A111" s="35" t="s">
        <v>57</v>
      </c>
      <c r="E111" s="40" t="s">
        <v>14652</v>
      </c>
    </row>
    <row r="112" spans="1:5" ht="12.75">
      <c r="A112" t="s">
        <v>59</v>
      </c>
      <c r="E112" s="39" t="s">
        <v>68</v>
      </c>
    </row>
    <row r="113" spans="1:16" ht="12.75">
      <c r="A113" t="s">
        <v>48</v>
      </c>
      <c s="34" t="s">
        <v>142</v>
      </c>
      <c s="34" t="s">
        <v>14725</v>
      </c>
      <c s="35" t="s">
        <v>4</v>
      </c>
      <c s="6" t="s">
        <v>14726</v>
      </c>
      <c s="36" t="s">
        <v>426</v>
      </c>
      <c s="37">
        <v>30</v>
      </c>
      <c s="36">
        <v>0</v>
      </c>
      <c s="36">
        <f>ROUND(G113*H113,6)</f>
      </c>
      <c r="L113" s="38">
        <v>0</v>
      </c>
      <c s="32">
        <f>ROUND(ROUND(L113,2)*ROUND(G113,3),2)</f>
      </c>
      <c s="36" t="s">
        <v>66</v>
      </c>
      <c>
        <f>(M113*21)/100</f>
      </c>
      <c t="s">
        <v>26</v>
      </c>
    </row>
    <row r="114" spans="1:5" ht="12.75">
      <c r="A114" s="35" t="s">
        <v>55</v>
      </c>
      <c r="E114" s="39" t="s">
        <v>4</v>
      </c>
    </row>
    <row r="115" spans="1:5" ht="12.75">
      <c r="A115" s="35" t="s">
        <v>57</v>
      </c>
      <c r="E115" s="40" t="s">
        <v>14652</v>
      </c>
    </row>
    <row r="116" spans="1:5" ht="12.75">
      <c r="A116" t="s">
        <v>59</v>
      </c>
      <c r="E116" s="39" t="s">
        <v>68</v>
      </c>
    </row>
    <row r="117" spans="1:13" ht="12.75">
      <c r="A117" t="s">
        <v>45</v>
      </c>
      <c r="C117" s="31" t="s">
        <v>14729</v>
      </c>
      <c r="E117" s="33" t="s">
        <v>14730</v>
      </c>
      <c r="J117" s="32">
        <f>0</f>
      </c>
      <c s="32">
        <f>0</f>
      </c>
      <c s="32">
        <f>0+L118+L122+L126</f>
      </c>
      <c s="32">
        <f>0+M118+M122+M126</f>
      </c>
    </row>
    <row r="118" spans="1:16" ht="12.75">
      <c r="A118" t="s">
        <v>48</v>
      </c>
      <c s="34" t="s">
        <v>145</v>
      </c>
      <c s="34" t="s">
        <v>14827</v>
      </c>
      <c s="35" t="s">
        <v>4</v>
      </c>
      <c s="6" t="s">
        <v>14828</v>
      </c>
      <c s="36" t="s">
        <v>92</v>
      </c>
      <c s="37">
        <v>71</v>
      </c>
      <c s="36">
        <v>0</v>
      </c>
      <c s="36">
        <f>ROUND(G118*H118,6)</f>
      </c>
      <c r="L118" s="38">
        <v>0</v>
      </c>
      <c s="32">
        <f>ROUND(ROUND(L118,2)*ROUND(G118,3),2)</f>
      </c>
      <c s="36" t="s">
        <v>54</v>
      </c>
      <c>
        <f>(M118*21)/100</f>
      </c>
      <c t="s">
        <v>26</v>
      </c>
    </row>
    <row r="119" spans="1:5" ht="12.75">
      <c r="A119" s="35" t="s">
        <v>55</v>
      </c>
      <c r="E119" s="39" t="s">
        <v>4</v>
      </c>
    </row>
    <row r="120" spans="1:5" ht="12.75">
      <c r="A120" s="35" t="s">
        <v>57</v>
      </c>
      <c r="E120" s="40" t="s">
        <v>14733</v>
      </c>
    </row>
    <row r="121" spans="1:5" ht="38.25">
      <c r="A121" t="s">
        <v>59</v>
      </c>
      <c r="E121" s="39" t="s">
        <v>14829</v>
      </c>
    </row>
    <row r="122" spans="1:16" ht="12.75">
      <c r="A122" t="s">
        <v>48</v>
      </c>
      <c s="34" t="s">
        <v>148</v>
      </c>
      <c s="34" t="s">
        <v>14830</v>
      </c>
      <c s="35" t="s">
        <v>4</v>
      </c>
      <c s="6" t="s">
        <v>14831</v>
      </c>
      <c s="36" t="s">
        <v>92</v>
      </c>
      <c s="37">
        <v>88</v>
      </c>
      <c s="36">
        <v>0</v>
      </c>
      <c s="36">
        <f>ROUND(G122*H122,6)</f>
      </c>
      <c r="L122" s="38">
        <v>0</v>
      </c>
      <c s="32">
        <f>ROUND(ROUND(L122,2)*ROUND(G122,3),2)</f>
      </c>
      <c s="36" t="s">
        <v>54</v>
      </c>
      <c>
        <f>(M122*21)/100</f>
      </c>
      <c t="s">
        <v>26</v>
      </c>
    </row>
    <row r="123" spans="1:5" ht="12.75">
      <c r="A123" s="35" t="s">
        <v>55</v>
      </c>
      <c r="E123" s="39" t="s">
        <v>4</v>
      </c>
    </row>
    <row r="124" spans="1:5" ht="12.75">
      <c r="A124" s="35" t="s">
        <v>57</v>
      </c>
      <c r="E124" s="40" t="s">
        <v>14733</v>
      </c>
    </row>
    <row r="125" spans="1:5" ht="25.5">
      <c r="A125" t="s">
        <v>59</v>
      </c>
      <c r="E125" s="39" t="s">
        <v>14832</v>
      </c>
    </row>
    <row r="126" spans="1:16" ht="12.75">
      <c r="A126" t="s">
        <v>48</v>
      </c>
      <c s="34" t="s">
        <v>151</v>
      </c>
      <c s="34" t="s">
        <v>14887</v>
      </c>
      <c s="35" t="s">
        <v>4</v>
      </c>
      <c s="6" t="s">
        <v>14888</v>
      </c>
      <c s="36" t="s">
        <v>92</v>
      </c>
      <c s="37">
        <v>19</v>
      </c>
      <c s="36">
        <v>0</v>
      </c>
      <c s="36">
        <f>ROUND(G126*H126,6)</f>
      </c>
      <c r="L126" s="38">
        <v>0</v>
      </c>
      <c s="32">
        <f>ROUND(ROUND(L126,2)*ROUND(G126,3),2)</f>
      </c>
      <c s="36" t="s">
        <v>54</v>
      </c>
      <c>
        <f>(M126*21)/100</f>
      </c>
      <c t="s">
        <v>26</v>
      </c>
    </row>
    <row r="127" spans="1:5" ht="12.75">
      <c r="A127" s="35" t="s">
        <v>55</v>
      </c>
      <c r="E127" s="39" t="s">
        <v>4</v>
      </c>
    </row>
    <row r="128" spans="1:5" ht="12.75">
      <c r="A128" s="35" t="s">
        <v>57</v>
      </c>
      <c r="E128" s="40" t="s">
        <v>14733</v>
      </c>
    </row>
    <row r="129" spans="1:5" ht="25.5">
      <c r="A129" t="s">
        <v>59</v>
      </c>
      <c r="E129" s="39" t="s">
        <v>14734</v>
      </c>
    </row>
    <row r="130" spans="1:13" ht="12.75">
      <c r="A130" t="s">
        <v>45</v>
      </c>
      <c r="C130" s="31" t="s">
        <v>1380</v>
      </c>
      <c r="E130" s="33" t="s">
        <v>14833</v>
      </c>
      <c r="J130" s="32">
        <f>0</f>
      </c>
      <c s="32">
        <f>0</f>
      </c>
      <c s="32">
        <f>0+L131</f>
      </c>
      <c s="32">
        <f>0+M131</f>
      </c>
    </row>
    <row r="131" spans="1:16" ht="25.5">
      <c r="A131" t="s">
        <v>48</v>
      </c>
      <c s="34" t="s">
        <v>154</v>
      </c>
      <c s="34" t="s">
        <v>917</v>
      </c>
      <c s="35" t="s">
        <v>918</v>
      </c>
      <c s="6" t="s">
        <v>919</v>
      </c>
      <c s="36" t="s">
        <v>53</v>
      </c>
      <c s="37">
        <v>788.4</v>
      </c>
      <c s="36">
        <v>0</v>
      </c>
      <c s="36">
        <f>ROUND(G131*H131,6)</f>
      </c>
      <c r="L131" s="38">
        <v>0</v>
      </c>
      <c s="32">
        <f>ROUND(ROUND(L131,2)*ROUND(G131,3),2)</f>
      </c>
      <c s="36" t="s">
        <v>54</v>
      </c>
      <c>
        <f>(M131*21)/100</f>
      </c>
      <c t="s">
        <v>26</v>
      </c>
    </row>
    <row r="132" spans="1:5" ht="25.5">
      <c r="A132" s="35" t="s">
        <v>55</v>
      </c>
      <c r="E132" s="39" t="s">
        <v>56</v>
      </c>
    </row>
    <row r="133" spans="1:5" ht="12.75">
      <c r="A133" s="35" t="s">
        <v>57</v>
      </c>
      <c r="E133" s="40" t="s">
        <v>14652</v>
      </c>
    </row>
    <row r="134" spans="1:5" ht="25.5">
      <c r="A134" t="s">
        <v>59</v>
      </c>
      <c r="E134"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69.xml><?xml version="1.0" encoding="utf-8"?>
<worksheet xmlns="http://schemas.openxmlformats.org/spreadsheetml/2006/main" xmlns:r="http://schemas.openxmlformats.org/officeDocument/2006/relationships">
  <dimension ref="A1:T163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14909</v>
      </c>
      <c s="41">
        <f>Rekapitulace!C293</f>
      </c>
      <c s="20" t="s">
        <v>0</v>
      </c>
      <c t="s">
        <v>22</v>
      </c>
      <c t="s">
        <v>26</v>
      </c>
    </row>
    <row r="4" spans="1:16" ht="32" customHeight="1">
      <c r="A4" s="24" t="s">
        <v>19</v>
      </c>
      <c s="25" t="s">
        <v>27</v>
      </c>
      <c s="27" t="s">
        <v>14909</v>
      </c>
      <c r="E4" s="26" t="s">
        <v>14910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COUNTIFS(L8:L1628,"=0",A8:A1628,"P")+COUNTIFS(L8:L1628,"",A8:A1628,"P")+SUM(Q8:Q1628)</f>
      </c>
    </row>
    <row r="8" spans="1:13" ht="12.75">
      <c r="A8" t="s">
        <v>43</v>
      </c>
      <c r="C8" s="28" t="s">
        <v>14913</v>
      </c>
      <c r="E8" s="30" t="s">
        <v>14912</v>
      </c>
      <c r="J8" s="29">
        <f>0+J9+J38+J63+J172+J273+J350+J383+J424+J453+J502+J579+J700+J709+J714+J735+J776+J837+J906+J939+J976+J989+J1034+J1079+J1100+J1145+J1166+J1187+J1208+J1225+J1266+J1271+J1284+J1317+J1474+J1499+J1532+J1557+J1570+J1579</f>
      </c>
      <c s="29">
        <f>0+K9+K38+K63+K172+K273+K350+K383+K424+K453+K502+K579+K700+K709+K714+K735+K776+K837+K906+K939+K976+K989+K1034+K1079+K1100+K1145+K1166+K1187+K1208+K1225+K1266+K1271+K1284+K1317+K1474+K1499+K1532+K1557+K1570+K1579</f>
      </c>
      <c s="29">
        <f>0+L9+L38+L63+L172+L273+L350+L383+L424+L453+L502+L579+L700+L709+L714+L735+L776+L837+L906+L939+L976+L989+L1034+L1079+L1100+L1145+L1166+L1187+L1208+L1225+L1266+L1271+L1284+L1317+L1474+L1499+L1532+L1557+L1570+L1579</f>
      </c>
      <c s="29">
        <f>0+M9+M38+M63+M172+M273+M350+M383+M424+M453+M502+M579+M700+M709+M714+M735+M776+M837+M906+M939+M976+M989+M1034+M1079+M1100+M1145+M1166+M1187+M1208+M1225+M1266+M1271+M1284+M1317+M1474+M1499+M1532+M1557+M1570+M1579</f>
      </c>
    </row>
    <row r="9" spans="1:13" ht="12.75">
      <c r="A9" t="s">
        <v>45</v>
      </c>
      <c r="C9" s="31" t="s">
        <v>62</v>
      </c>
      <c r="E9" s="33" t="s">
        <v>694</v>
      </c>
      <c r="J9" s="32">
        <f>0</f>
      </c>
      <c s="32">
        <f>0</f>
      </c>
      <c s="32">
        <f>0+L10+L14+L18+L22+L26+L30+L34</f>
      </c>
      <c s="32">
        <f>0+M10+M14+M18+M22+M26+M30+M34</f>
      </c>
    </row>
    <row r="10" spans="1:16" ht="12.75">
      <c r="A10" t="s">
        <v>48</v>
      </c>
      <c s="34" t="s">
        <v>62</v>
      </c>
      <c s="34" t="s">
        <v>14914</v>
      </c>
      <c s="35" t="s">
        <v>4</v>
      </c>
      <c s="6" t="s">
        <v>14915</v>
      </c>
      <c s="36" t="s">
        <v>697</v>
      </c>
      <c s="37">
        <v>925.395</v>
      </c>
      <c s="36">
        <v>0</v>
      </c>
      <c s="36">
        <f>ROUND(G10*H10,6)</f>
      </c>
      <c r="L10" s="38">
        <v>0</v>
      </c>
      <c s="32">
        <f>ROUND(ROUND(L10,2)*ROUND(G10,3),2)</f>
      </c>
      <c s="36" t="s">
        <v>6072</v>
      </c>
      <c>
        <f>(M10*21)/100</f>
      </c>
      <c t="s">
        <v>26</v>
      </c>
    </row>
    <row r="11" spans="1:5" ht="12.75">
      <c r="A11" s="35" t="s">
        <v>55</v>
      </c>
      <c r="E11" s="39" t="s">
        <v>4</v>
      </c>
    </row>
    <row r="12" spans="1:5" ht="12.75">
      <c r="A12" s="35" t="s">
        <v>57</v>
      </c>
      <c r="E12" s="40" t="s">
        <v>14916</v>
      </c>
    </row>
    <row r="13" spans="1:5" ht="89.25">
      <c r="A13" t="s">
        <v>59</v>
      </c>
      <c r="E13" s="39" t="s">
        <v>14917</v>
      </c>
    </row>
    <row r="14" spans="1:16" ht="25.5">
      <c r="A14" t="s">
        <v>48</v>
      </c>
      <c s="34" t="s">
        <v>26</v>
      </c>
      <c s="34" t="s">
        <v>14918</v>
      </c>
      <c s="35" t="s">
        <v>4</v>
      </c>
      <c s="6" t="s">
        <v>14919</v>
      </c>
      <c s="36" t="s">
        <v>65</v>
      </c>
      <c s="37">
        <v>1963.954</v>
      </c>
      <c s="36">
        <v>0</v>
      </c>
      <c s="36">
        <f>ROUND(G14*H14,6)</f>
      </c>
      <c r="L14" s="38">
        <v>0</v>
      </c>
      <c s="32">
        <f>ROUND(ROUND(L14,2)*ROUND(G14,3),2)</f>
      </c>
      <c s="36" t="s">
        <v>6072</v>
      </c>
      <c>
        <f>(M14*21)/100</f>
      </c>
      <c t="s">
        <v>26</v>
      </c>
    </row>
    <row r="15" spans="1:5" ht="12.75">
      <c r="A15" s="35" t="s">
        <v>55</v>
      </c>
      <c r="E15" s="39" t="s">
        <v>4</v>
      </c>
    </row>
    <row r="16" spans="1:5" ht="76.5">
      <c r="A16" s="35" t="s">
        <v>57</v>
      </c>
      <c r="E16" s="40" t="s">
        <v>14920</v>
      </c>
    </row>
    <row r="17" spans="1:5" ht="51">
      <c r="A17" t="s">
        <v>59</v>
      </c>
      <c r="E17" s="39" t="s">
        <v>14921</v>
      </c>
    </row>
    <row r="18" spans="1:16" ht="38.25">
      <c r="A18" t="s">
        <v>48</v>
      </c>
      <c s="34" t="s">
        <v>25</v>
      </c>
      <c s="34" t="s">
        <v>14922</v>
      </c>
      <c s="35" t="s">
        <v>4</v>
      </c>
      <c s="6" t="s">
        <v>14923</v>
      </c>
      <c s="36" t="s">
        <v>65</v>
      </c>
      <c s="37">
        <v>227.419</v>
      </c>
      <c s="36">
        <v>0</v>
      </c>
      <c s="36">
        <f>ROUND(G18*H18,6)</f>
      </c>
      <c r="L18" s="38">
        <v>0</v>
      </c>
      <c s="32">
        <f>ROUND(ROUND(L18,2)*ROUND(G18,3),2)</f>
      </c>
      <c s="36" t="s">
        <v>6072</v>
      </c>
      <c>
        <f>(M18*21)/100</f>
      </c>
      <c t="s">
        <v>26</v>
      </c>
    </row>
    <row r="19" spans="1:5" ht="12.75">
      <c r="A19" s="35" t="s">
        <v>55</v>
      </c>
      <c r="E19" s="39" t="s">
        <v>4</v>
      </c>
    </row>
    <row r="20" spans="1:5" ht="38.25">
      <c r="A20" s="35" t="s">
        <v>57</v>
      </c>
      <c r="E20" s="40" t="s">
        <v>14924</v>
      </c>
    </row>
    <row r="21" spans="1:5" ht="63.75">
      <c r="A21" t="s">
        <v>59</v>
      </c>
      <c r="E21" s="39" t="s">
        <v>9375</v>
      </c>
    </row>
    <row r="22" spans="1:16" ht="25.5">
      <c r="A22" t="s">
        <v>48</v>
      </c>
      <c s="34" t="s">
        <v>74</v>
      </c>
      <c s="34" t="s">
        <v>6107</v>
      </c>
      <c s="35" t="s">
        <v>4</v>
      </c>
      <c s="6" t="s">
        <v>14925</v>
      </c>
      <c s="36" t="s">
        <v>65</v>
      </c>
      <c s="37">
        <v>113.709</v>
      </c>
      <c s="36">
        <v>0</v>
      </c>
      <c s="36">
        <f>ROUND(G22*H22,6)</f>
      </c>
      <c r="L22" s="38">
        <v>0</v>
      </c>
      <c s="32">
        <f>ROUND(ROUND(L22,2)*ROUND(G22,3),2)</f>
      </c>
      <c s="36" t="s">
        <v>6072</v>
      </c>
      <c>
        <f>(M22*21)/100</f>
      </c>
      <c t="s">
        <v>26</v>
      </c>
    </row>
    <row r="23" spans="1:5" ht="12.75">
      <c r="A23" s="35" t="s">
        <v>55</v>
      </c>
      <c r="E23" s="39" t="s">
        <v>4</v>
      </c>
    </row>
    <row r="24" spans="1:5" ht="38.25">
      <c r="A24" s="35" t="s">
        <v>57</v>
      </c>
      <c r="E24" s="40" t="s">
        <v>14926</v>
      </c>
    </row>
    <row r="25" spans="1:5" ht="140.25">
      <c r="A25" t="s">
        <v>59</v>
      </c>
      <c r="E25" s="39" t="s">
        <v>9376</v>
      </c>
    </row>
    <row r="26" spans="1:16" ht="25.5">
      <c r="A26" t="s">
        <v>48</v>
      </c>
      <c s="34" t="s">
        <v>77</v>
      </c>
      <c s="34" t="s">
        <v>6111</v>
      </c>
      <c s="35" t="s">
        <v>4</v>
      </c>
      <c s="6" t="s">
        <v>13604</v>
      </c>
      <c s="36" t="s">
        <v>65</v>
      </c>
      <c s="37">
        <v>379.031</v>
      </c>
      <c s="36">
        <v>0</v>
      </c>
      <c s="36">
        <f>ROUND(G26*H26,6)</f>
      </c>
      <c r="L26" s="38">
        <v>0</v>
      </c>
      <c s="32">
        <f>ROUND(ROUND(L26,2)*ROUND(G26,3),2)</f>
      </c>
      <c s="36" t="s">
        <v>6072</v>
      </c>
      <c>
        <f>(M26*21)/100</f>
      </c>
      <c t="s">
        <v>26</v>
      </c>
    </row>
    <row r="27" spans="1:5" ht="12.75">
      <c r="A27" s="35" t="s">
        <v>55</v>
      </c>
      <c r="E27" s="39" t="s">
        <v>4</v>
      </c>
    </row>
    <row r="28" spans="1:5" ht="76.5">
      <c r="A28" s="35" t="s">
        <v>57</v>
      </c>
      <c r="E28" s="40" t="s">
        <v>14927</v>
      </c>
    </row>
    <row r="29" spans="1:5" ht="242.25">
      <c r="A29" t="s">
        <v>59</v>
      </c>
      <c r="E29" s="39" t="s">
        <v>9382</v>
      </c>
    </row>
    <row r="30" spans="1:16" ht="12.75">
      <c r="A30" t="s">
        <v>48</v>
      </c>
      <c s="34" t="s">
        <v>80</v>
      </c>
      <c s="34" t="s">
        <v>6124</v>
      </c>
      <c s="35" t="s">
        <v>4</v>
      </c>
      <c s="6" t="s">
        <v>6125</v>
      </c>
      <c s="36" t="s">
        <v>53</v>
      </c>
      <c s="37">
        <v>451.047</v>
      </c>
      <c s="36">
        <v>1</v>
      </c>
      <c s="36">
        <f>ROUND(G30*H30,6)</f>
      </c>
      <c r="L30" s="38">
        <v>0</v>
      </c>
      <c s="32">
        <f>ROUND(ROUND(L30,2)*ROUND(G30,3),2)</f>
      </c>
      <c s="36" t="s">
        <v>6072</v>
      </c>
      <c>
        <f>(M30*21)/100</f>
      </c>
      <c t="s">
        <v>26</v>
      </c>
    </row>
    <row r="31" spans="1:5" ht="12.75">
      <c r="A31" s="35" t="s">
        <v>55</v>
      </c>
      <c r="E31" s="39" t="s">
        <v>4</v>
      </c>
    </row>
    <row r="32" spans="1:5" ht="25.5">
      <c r="A32" s="35" t="s">
        <v>57</v>
      </c>
      <c r="E32" s="40" t="s">
        <v>14928</v>
      </c>
    </row>
    <row r="33" spans="1:5" ht="12.75">
      <c r="A33" t="s">
        <v>59</v>
      </c>
      <c r="E33" s="39" t="s">
        <v>4</v>
      </c>
    </row>
    <row r="34" spans="1:16" ht="25.5">
      <c r="A34" t="s">
        <v>48</v>
      </c>
      <c s="34" t="s">
        <v>83</v>
      </c>
      <c s="34" t="s">
        <v>917</v>
      </c>
      <c s="35" t="s">
        <v>918</v>
      </c>
      <c s="6" t="s">
        <v>919</v>
      </c>
      <c s="36" t="s">
        <v>53</v>
      </c>
      <c s="37">
        <v>3145.416</v>
      </c>
      <c s="36">
        <v>0</v>
      </c>
      <c s="36">
        <f>ROUND(G34*H34,6)</f>
      </c>
      <c r="L34" s="38">
        <v>0</v>
      </c>
      <c s="32">
        <f>ROUND(ROUND(L34,2)*ROUND(G34,3),2)</f>
      </c>
      <c s="36" t="s">
        <v>54</v>
      </c>
      <c>
        <f>(M34*21)/100</f>
      </c>
      <c t="s">
        <v>26</v>
      </c>
    </row>
    <row r="35" spans="1:5" ht="25.5">
      <c r="A35" s="35" t="s">
        <v>55</v>
      </c>
      <c r="E35" s="39" t="s">
        <v>56</v>
      </c>
    </row>
    <row r="36" spans="1:5" ht="12.75">
      <c r="A36" s="35" t="s">
        <v>57</v>
      </c>
      <c r="E36" s="40" t="s">
        <v>14929</v>
      </c>
    </row>
    <row r="37" spans="1:5" ht="25.5">
      <c r="A37" t="s">
        <v>59</v>
      </c>
      <c r="E37" s="39" t="s">
        <v>56</v>
      </c>
    </row>
    <row r="38" spans="1:13" ht="12.75">
      <c r="A38" t="s">
        <v>45</v>
      </c>
      <c r="C38" s="31" t="s">
        <v>26</v>
      </c>
      <c r="E38" s="33" t="s">
        <v>6130</v>
      </c>
      <c r="J38" s="32">
        <f>0</f>
      </c>
      <c s="32">
        <f>0</f>
      </c>
      <c s="32">
        <f>0+L39+L43+L47+L51+L55+L59</f>
      </c>
      <c s="32">
        <f>0+M39+M43+M47+M51+M55+M59</f>
      </c>
    </row>
    <row r="39" spans="1:16" ht="12.75">
      <c r="A39" t="s">
        <v>48</v>
      </c>
      <c s="34" t="s">
        <v>86</v>
      </c>
      <c s="34" t="s">
        <v>10667</v>
      </c>
      <c s="35" t="s">
        <v>4</v>
      </c>
      <c s="6" t="s">
        <v>10668</v>
      </c>
      <c s="36" t="s">
        <v>65</v>
      </c>
      <c s="37">
        <v>66.252</v>
      </c>
      <c s="36">
        <v>2.25634</v>
      </c>
      <c s="36">
        <f>ROUND(G39*H39,6)</f>
      </c>
      <c r="L39" s="38">
        <v>0</v>
      </c>
      <c s="32">
        <f>ROUND(ROUND(L39,2)*ROUND(G39,3),2)</f>
      </c>
      <c s="36" t="s">
        <v>6072</v>
      </c>
      <c>
        <f>(M39*21)/100</f>
      </c>
      <c t="s">
        <v>26</v>
      </c>
    </row>
    <row r="40" spans="1:5" ht="12.75">
      <c r="A40" s="35" t="s">
        <v>55</v>
      </c>
      <c r="E40" s="39" t="s">
        <v>14930</v>
      </c>
    </row>
    <row r="41" spans="1:5" ht="25.5">
      <c r="A41" s="35" t="s">
        <v>57</v>
      </c>
      <c r="E41" s="40" t="s">
        <v>14931</v>
      </c>
    </row>
    <row r="42" spans="1:5" ht="89.25">
      <c r="A42" t="s">
        <v>59</v>
      </c>
      <c r="E42" s="39" t="s">
        <v>14932</v>
      </c>
    </row>
    <row r="43" spans="1:16" ht="25.5">
      <c r="A43" t="s">
        <v>48</v>
      </c>
      <c s="34" t="s">
        <v>89</v>
      </c>
      <c s="34" t="s">
        <v>14933</v>
      </c>
      <c s="35" t="s">
        <v>4</v>
      </c>
      <c s="6" t="s">
        <v>14934</v>
      </c>
      <c s="36" t="s">
        <v>65</v>
      </c>
      <c s="37">
        <v>188.356</v>
      </c>
      <c s="36">
        <v>2.55178</v>
      </c>
      <c s="36">
        <f>ROUND(G43*H43,6)</f>
      </c>
      <c r="L43" s="38">
        <v>0</v>
      </c>
      <c s="32">
        <f>ROUND(ROUND(L43,2)*ROUND(G43,3),2)</f>
      </c>
      <c s="36" t="s">
        <v>6072</v>
      </c>
      <c>
        <f>(M43*21)/100</f>
      </c>
      <c t="s">
        <v>26</v>
      </c>
    </row>
    <row r="44" spans="1:5" ht="12.75">
      <c r="A44" s="35" t="s">
        <v>55</v>
      </c>
      <c r="E44" s="39" t="s">
        <v>4</v>
      </c>
    </row>
    <row r="45" spans="1:5" ht="25.5">
      <c r="A45" s="35" t="s">
        <v>57</v>
      </c>
      <c r="E45" s="40" t="s">
        <v>14935</v>
      </c>
    </row>
    <row r="46" spans="1:5" ht="89.25">
      <c r="A46" t="s">
        <v>59</v>
      </c>
      <c r="E46" s="39" t="s">
        <v>14936</v>
      </c>
    </row>
    <row r="47" spans="1:16" ht="12.75">
      <c r="A47" t="s">
        <v>48</v>
      </c>
      <c s="34" t="s">
        <v>93</v>
      </c>
      <c s="34" t="s">
        <v>6148</v>
      </c>
      <c s="35" t="s">
        <v>4</v>
      </c>
      <c s="6" t="s">
        <v>13611</v>
      </c>
      <c s="36" t="s">
        <v>697</v>
      </c>
      <c s="37">
        <v>30.768</v>
      </c>
      <c s="36">
        <v>0.00247</v>
      </c>
      <c s="36">
        <f>ROUND(G47*H47,6)</f>
      </c>
      <c r="L47" s="38">
        <v>0</v>
      </c>
      <c s="32">
        <f>ROUND(ROUND(L47,2)*ROUND(G47,3),2)</f>
      </c>
      <c s="36" t="s">
        <v>6072</v>
      </c>
      <c>
        <f>(M47*21)/100</f>
      </c>
      <c t="s">
        <v>26</v>
      </c>
    </row>
    <row r="48" spans="1:5" ht="12.75">
      <c r="A48" s="35" t="s">
        <v>55</v>
      </c>
      <c r="E48" s="39" t="s">
        <v>4</v>
      </c>
    </row>
    <row r="49" spans="1:5" ht="25.5">
      <c r="A49" s="35" t="s">
        <v>57</v>
      </c>
      <c r="E49" s="40" t="s">
        <v>14937</v>
      </c>
    </row>
    <row r="50" spans="1:5" ht="38.25">
      <c r="A50" t="s">
        <v>59</v>
      </c>
      <c r="E50" s="39" t="s">
        <v>9407</v>
      </c>
    </row>
    <row r="51" spans="1:16" ht="12.75">
      <c r="A51" t="s">
        <v>48</v>
      </c>
      <c s="34" t="s">
        <v>96</v>
      </c>
      <c s="34" t="s">
        <v>6151</v>
      </c>
      <c s="35" t="s">
        <v>4</v>
      </c>
      <c s="6" t="s">
        <v>13613</v>
      </c>
      <c s="36" t="s">
        <v>697</v>
      </c>
      <c s="37">
        <v>30.768</v>
      </c>
      <c s="36">
        <v>0</v>
      </c>
      <c s="36">
        <f>ROUND(G51*H51,6)</f>
      </c>
      <c r="L51" s="38">
        <v>0</v>
      </c>
      <c s="32">
        <f>ROUND(ROUND(L51,2)*ROUND(G51,3),2)</f>
      </c>
      <c s="36" t="s">
        <v>6072</v>
      </c>
      <c>
        <f>(M51*21)/100</f>
      </c>
      <c t="s">
        <v>26</v>
      </c>
    </row>
    <row r="52" spans="1:5" ht="12.75">
      <c r="A52" s="35" t="s">
        <v>55</v>
      </c>
      <c r="E52" s="39" t="s">
        <v>4</v>
      </c>
    </row>
    <row r="53" spans="1:5" ht="12.75">
      <c r="A53" s="35" t="s">
        <v>57</v>
      </c>
      <c r="E53" s="40" t="s">
        <v>4</v>
      </c>
    </row>
    <row r="54" spans="1:5" ht="38.25">
      <c r="A54" t="s">
        <v>59</v>
      </c>
      <c r="E54" s="39" t="s">
        <v>9407</v>
      </c>
    </row>
    <row r="55" spans="1:16" ht="12.75">
      <c r="A55" t="s">
        <v>48</v>
      </c>
      <c s="34" t="s">
        <v>99</v>
      </c>
      <c s="34" t="s">
        <v>10674</v>
      </c>
      <c s="35" t="s">
        <v>4</v>
      </c>
      <c s="6" t="s">
        <v>10675</v>
      </c>
      <c s="36" t="s">
        <v>53</v>
      </c>
      <c s="37">
        <v>12.743</v>
      </c>
      <c s="36">
        <v>1.06277</v>
      </c>
      <c s="36">
        <f>ROUND(G55*H55,6)</f>
      </c>
      <c r="L55" s="38">
        <v>0</v>
      </c>
      <c s="32">
        <f>ROUND(ROUND(L55,2)*ROUND(G55,3),2)</f>
      </c>
      <c s="36" t="s">
        <v>6072</v>
      </c>
      <c>
        <f>(M55*21)/100</f>
      </c>
      <c t="s">
        <v>26</v>
      </c>
    </row>
    <row r="56" spans="1:5" ht="12.75">
      <c r="A56" s="35" t="s">
        <v>55</v>
      </c>
      <c r="E56" s="39" t="s">
        <v>4</v>
      </c>
    </row>
    <row r="57" spans="1:5" ht="127.5">
      <c r="A57" s="35" t="s">
        <v>57</v>
      </c>
      <c r="E57" s="40" t="s">
        <v>14938</v>
      </c>
    </row>
    <row r="58" spans="1:5" ht="25.5">
      <c r="A58" t="s">
        <v>59</v>
      </c>
      <c r="E58" s="39" t="s">
        <v>9409</v>
      </c>
    </row>
    <row r="59" spans="1:16" ht="12.75">
      <c r="A59" t="s">
        <v>48</v>
      </c>
      <c s="34" t="s">
        <v>102</v>
      </c>
      <c s="34" t="s">
        <v>14939</v>
      </c>
      <c s="35" t="s">
        <v>4</v>
      </c>
      <c s="6" t="s">
        <v>14940</v>
      </c>
      <c s="36" t="s">
        <v>65</v>
      </c>
      <c s="37">
        <v>384.072</v>
      </c>
      <c s="36">
        <v>2.38</v>
      </c>
      <c s="36">
        <f>ROUND(G59*H59,6)</f>
      </c>
      <c r="L59" s="38">
        <v>0</v>
      </c>
      <c s="32">
        <f>ROUND(ROUND(L59,2)*ROUND(G59,3),2)</f>
      </c>
      <c s="36" t="s">
        <v>54</v>
      </c>
      <c>
        <f>(M59*21)/100</f>
      </c>
      <c t="s">
        <v>26</v>
      </c>
    </row>
    <row r="60" spans="1:5" ht="25.5">
      <c r="A60" s="35" t="s">
        <v>55</v>
      </c>
      <c r="E60" s="39" t="s">
        <v>14941</v>
      </c>
    </row>
    <row r="61" spans="1:5" ht="25.5">
      <c r="A61" s="35" t="s">
        <v>57</v>
      </c>
      <c r="E61" s="40" t="s">
        <v>14942</v>
      </c>
    </row>
    <row r="62" spans="1:5" ht="25.5">
      <c r="A62" t="s">
        <v>59</v>
      </c>
      <c r="E62" s="39" t="s">
        <v>14943</v>
      </c>
    </row>
    <row r="63" spans="1:13" ht="12.75">
      <c r="A63" t="s">
        <v>45</v>
      </c>
      <c r="C63" s="31" t="s">
        <v>25</v>
      </c>
      <c r="E63" s="33" t="s">
        <v>4598</v>
      </c>
      <c r="J63" s="32">
        <f>0</f>
      </c>
      <c s="32">
        <f>0</f>
      </c>
      <c s="32">
        <f>0+L64+L68+L72+L76+L80+L84+L88+L92+L96+L100+L104+L108+L112+L116+L120+L124+L128+L132+L136+L140+L144+L148+L152+L156+L160+L164+L168</f>
      </c>
      <c s="32">
        <f>0+M64+M68+M72+M76+M80+M84+M88+M92+M96+M100+M104+M108+M112+M116+M120+M124+M128+M132+M136+M140+M144+M148+M152+M156+M160+M164+M168</f>
      </c>
    </row>
    <row r="64" spans="1:16" ht="25.5">
      <c r="A64" t="s">
        <v>48</v>
      </c>
      <c s="34" t="s">
        <v>105</v>
      </c>
      <c s="34" t="s">
        <v>14944</v>
      </c>
      <c s="35" t="s">
        <v>4</v>
      </c>
      <c s="6" t="s">
        <v>14945</v>
      </c>
      <c s="36" t="s">
        <v>697</v>
      </c>
      <c s="37">
        <v>101.107</v>
      </c>
      <c s="36">
        <v>0.07396</v>
      </c>
      <c s="36">
        <f>ROUND(G64*H64,6)</f>
      </c>
      <c r="L64" s="38">
        <v>0</v>
      </c>
      <c s="32">
        <f>ROUND(ROUND(L64,2)*ROUND(G64,3),2)</f>
      </c>
      <c s="36" t="s">
        <v>54</v>
      </c>
      <c>
        <f>(M64*21)/100</f>
      </c>
      <c t="s">
        <v>26</v>
      </c>
    </row>
    <row r="65" spans="1:5" ht="12.75">
      <c r="A65" s="35" t="s">
        <v>55</v>
      </c>
      <c r="E65" s="39" t="s">
        <v>14946</v>
      </c>
    </row>
    <row r="66" spans="1:5" ht="76.5">
      <c r="A66" s="35" t="s">
        <v>57</v>
      </c>
      <c r="E66" s="40" t="s">
        <v>14947</v>
      </c>
    </row>
    <row r="67" spans="1:5" ht="12.75">
      <c r="A67" t="s">
        <v>59</v>
      </c>
      <c r="E67" s="39" t="s">
        <v>4</v>
      </c>
    </row>
    <row r="68" spans="1:16" ht="12.75">
      <c r="A68" t="s">
        <v>48</v>
      </c>
      <c s="34" t="s">
        <v>108</v>
      </c>
      <c s="34" t="s">
        <v>14948</v>
      </c>
      <c s="35" t="s">
        <v>4</v>
      </c>
      <c s="6" t="s">
        <v>14949</v>
      </c>
      <c s="36" t="s">
        <v>697</v>
      </c>
      <c s="37">
        <v>7.8</v>
      </c>
      <c s="36">
        <v>0.32594</v>
      </c>
      <c s="36">
        <f>ROUND(G68*H68,6)</f>
      </c>
      <c r="L68" s="38">
        <v>0</v>
      </c>
      <c s="32">
        <f>ROUND(ROUND(L68,2)*ROUND(G68,3),2)</f>
      </c>
      <c s="36" t="s">
        <v>54</v>
      </c>
      <c>
        <f>(M68*21)/100</f>
      </c>
      <c t="s">
        <v>26</v>
      </c>
    </row>
    <row r="69" spans="1:5" ht="12.75">
      <c r="A69" s="35" t="s">
        <v>55</v>
      </c>
      <c r="E69" s="39" t="s">
        <v>14950</v>
      </c>
    </row>
    <row r="70" spans="1:5" ht="25.5">
      <c r="A70" s="35" t="s">
        <v>57</v>
      </c>
      <c r="E70" s="40" t="s">
        <v>14951</v>
      </c>
    </row>
    <row r="71" spans="1:5" ht="12.75">
      <c r="A71" t="s">
        <v>59</v>
      </c>
      <c r="E71" s="39" t="s">
        <v>4</v>
      </c>
    </row>
    <row r="72" spans="1:16" ht="12.75">
      <c r="A72" t="s">
        <v>48</v>
      </c>
      <c s="34" t="s">
        <v>111</v>
      </c>
      <c s="34" t="s">
        <v>14952</v>
      </c>
      <c s="35" t="s">
        <v>4</v>
      </c>
      <c s="6" t="s">
        <v>14953</v>
      </c>
      <c s="36" t="s">
        <v>71</v>
      </c>
      <c s="37">
        <v>43.46</v>
      </c>
      <c s="36">
        <v>0</v>
      </c>
      <c s="36">
        <f>ROUND(G72*H72,6)</f>
      </c>
      <c r="L72" s="38">
        <v>0</v>
      </c>
      <c s="32">
        <f>ROUND(ROUND(L72,2)*ROUND(G72,3),2)</f>
      </c>
      <c s="36" t="s">
        <v>54</v>
      </c>
      <c>
        <f>(M72*21)/100</f>
      </c>
      <c t="s">
        <v>26</v>
      </c>
    </row>
    <row r="73" spans="1:5" ht="12.75">
      <c r="A73" s="35" t="s">
        <v>55</v>
      </c>
      <c r="E73" s="39" t="s">
        <v>14954</v>
      </c>
    </row>
    <row r="74" spans="1:5" ht="25.5">
      <c r="A74" s="35" t="s">
        <v>57</v>
      </c>
      <c r="E74" s="40" t="s">
        <v>14955</v>
      </c>
    </row>
    <row r="75" spans="1:5" ht="12.75">
      <c r="A75" t="s">
        <v>59</v>
      </c>
      <c r="E75" s="39" t="s">
        <v>4</v>
      </c>
    </row>
    <row r="76" spans="1:16" ht="12.75">
      <c r="A76" t="s">
        <v>48</v>
      </c>
      <c s="34" t="s">
        <v>114</v>
      </c>
      <c s="34" t="s">
        <v>14956</v>
      </c>
      <c s="35" t="s">
        <v>4</v>
      </c>
      <c s="6" t="s">
        <v>14957</v>
      </c>
      <c s="36" t="s">
        <v>71</v>
      </c>
      <c s="37">
        <v>20.78</v>
      </c>
      <c s="36">
        <v>0</v>
      </c>
      <c s="36">
        <f>ROUND(G76*H76,6)</f>
      </c>
      <c r="L76" s="38">
        <v>0</v>
      </c>
      <c s="32">
        <f>ROUND(ROUND(L76,2)*ROUND(G76,3),2)</f>
      </c>
      <c s="36" t="s">
        <v>54</v>
      </c>
      <c>
        <f>(M76*21)/100</f>
      </c>
      <c t="s">
        <v>26</v>
      </c>
    </row>
    <row r="77" spans="1:5" ht="12.75">
      <c r="A77" s="35" t="s">
        <v>55</v>
      </c>
      <c r="E77" s="39" t="s">
        <v>14954</v>
      </c>
    </row>
    <row r="78" spans="1:5" ht="25.5">
      <c r="A78" s="35" t="s">
        <v>57</v>
      </c>
      <c r="E78" s="40" t="s">
        <v>14958</v>
      </c>
    </row>
    <row r="79" spans="1:5" ht="12.75">
      <c r="A79" t="s">
        <v>59</v>
      </c>
      <c r="E79" s="39" t="s">
        <v>4</v>
      </c>
    </row>
    <row r="80" spans="1:16" ht="25.5">
      <c r="A80" t="s">
        <v>48</v>
      </c>
      <c s="34" t="s">
        <v>117</v>
      </c>
      <c s="34" t="s">
        <v>14959</v>
      </c>
      <c s="35" t="s">
        <v>4</v>
      </c>
      <c s="6" t="s">
        <v>14960</v>
      </c>
      <c s="36" t="s">
        <v>92</v>
      </c>
      <c s="37">
        <v>2</v>
      </c>
      <c s="36">
        <v>0</v>
      </c>
      <c s="36">
        <f>ROUND(G80*H80,6)</f>
      </c>
      <c r="L80" s="38">
        <v>0</v>
      </c>
      <c s="32">
        <f>ROUND(ROUND(L80,2)*ROUND(G80,3),2)</f>
      </c>
      <c s="36" t="s">
        <v>54</v>
      </c>
      <c>
        <f>(M80*21)/100</f>
      </c>
      <c t="s">
        <v>26</v>
      </c>
    </row>
    <row r="81" spans="1:5" ht="89.25">
      <c r="A81" s="35" t="s">
        <v>55</v>
      </c>
      <c r="E81" s="39" t="s">
        <v>14961</v>
      </c>
    </row>
    <row r="82" spans="1:5" ht="12.75">
      <c r="A82" s="35" t="s">
        <v>57</v>
      </c>
      <c r="E82" s="40" t="s">
        <v>4</v>
      </c>
    </row>
    <row r="83" spans="1:5" ht="12.75">
      <c r="A83" t="s">
        <v>59</v>
      </c>
      <c r="E83" s="39" t="s">
        <v>4</v>
      </c>
    </row>
    <row r="84" spans="1:16" ht="25.5">
      <c r="A84" t="s">
        <v>48</v>
      </c>
      <c s="34" t="s">
        <v>121</v>
      </c>
      <c s="34" t="s">
        <v>14962</v>
      </c>
      <c s="35" t="s">
        <v>4</v>
      </c>
      <c s="6" t="s">
        <v>14963</v>
      </c>
      <c s="36" t="s">
        <v>92</v>
      </c>
      <c s="37">
        <v>6</v>
      </c>
      <c s="36">
        <v>0</v>
      </c>
      <c s="36">
        <f>ROUND(G84*H84,6)</f>
      </c>
      <c r="L84" s="38">
        <v>0</v>
      </c>
      <c s="32">
        <f>ROUND(ROUND(L84,2)*ROUND(G84,3),2)</f>
      </c>
      <c s="36" t="s">
        <v>54</v>
      </c>
      <c>
        <f>(M84*21)/100</f>
      </c>
      <c t="s">
        <v>26</v>
      </c>
    </row>
    <row r="85" spans="1:5" ht="89.25">
      <c r="A85" s="35" t="s">
        <v>55</v>
      </c>
      <c r="E85" s="39" t="s">
        <v>14964</v>
      </c>
    </row>
    <row r="86" spans="1:5" ht="12.75">
      <c r="A86" s="35" t="s">
        <v>57</v>
      </c>
      <c r="E86" s="40" t="s">
        <v>4</v>
      </c>
    </row>
    <row r="87" spans="1:5" ht="12.75">
      <c r="A87" t="s">
        <v>59</v>
      </c>
      <c r="E87" s="39" t="s">
        <v>4</v>
      </c>
    </row>
    <row r="88" spans="1:16" ht="25.5">
      <c r="A88" t="s">
        <v>48</v>
      </c>
      <c s="34" t="s">
        <v>124</v>
      </c>
      <c s="34" t="s">
        <v>14965</v>
      </c>
      <c s="35" t="s">
        <v>4</v>
      </c>
      <c s="6" t="s">
        <v>14966</v>
      </c>
      <c s="36" t="s">
        <v>92</v>
      </c>
      <c s="37">
        <v>1</v>
      </c>
      <c s="36">
        <v>0</v>
      </c>
      <c s="36">
        <f>ROUND(G88*H88,6)</f>
      </c>
      <c r="L88" s="38">
        <v>0</v>
      </c>
      <c s="32">
        <f>ROUND(ROUND(L88,2)*ROUND(G88,3),2)</f>
      </c>
      <c s="36" t="s">
        <v>54</v>
      </c>
      <c>
        <f>(M88*21)/100</f>
      </c>
      <c t="s">
        <v>26</v>
      </c>
    </row>
    <row r="89" spans="1:5" ht="89.25">
      <c r="A89" s="35" t="s">
        <v>55</v>
      </c>
      <c r="E89" s="39" t="s">
        <v>14967</v>
      </c>
    </row>
    <row r="90" spans="1:5" ht="12.75">
      <c r="A90" s="35" t="s">
        <v>57</v>
      </c>
      <c r="E90" s="40" t="s">
        <v>4</v>
      </c>
    </row>
    <row r="91" spans="1:5" ht="12.75">
      <c r="A91" t="s">
        <v>59</v>
      </c>
      <c r="E91" s="39" t="s">
        <v>4</v>
      </c>
    </row>
    <row r="92" spans="1:16" ht="25.5">
      <c r="A92" t="s">
        <v>48</v>
      </c>
      <c s="34" t="s">
        <v>127</v>
      </c>
      <c s="34" t="s">
        <v>14968</v>
      </c>
      <c s="35" t="s">
        <v>4</v>
      </c>
      <c s="6" t="s">
        <v>14969</v>
      </c>
      <c s="36" t="s">
        <v>92</v>
      </c>
      <c s="37">
        <v>4</v>
      </c>
      <c s="36">
        <v>0</v>
      </c>
      <c s="36">
        <f>ROUND(G92*H92,6)</f>
      </c>
      <c r="L92" s="38">
        <v>0</v>
      </c>
      <c s="32">
        <f>ROUND(ROUND(L92,2)*ROUND(G92,3),2)</f>
      </c>
      <c s="36" t="s">
        <v>54</v>
      </c>
      <c>
        <f>(M92*21)/100</f>
      </c>
      <c t="s">
        <v>26</v>
      </c>
    </row>
    <row r="93" spans="1:5" ht="89.25">
      <c r="A93" s="35" t="s">
        <v>55</v>
      </c>
      <c r="E93" s="39" t="s">
        <v>14970</v>
      </c>
    </row>
    <row r="94" spans="1:5" ht="12.75">
      <c r="A94" s="35" t="s">
        <v>57</v>
      </c>
      <c r="E94" s="40" t="s">
        <v>4</v>
      </c>
    </row>
    <row r="95" spans="1:5" ht="12.75">
      <c r="A95" t="s">
        <v>59</v>
      </c>
      <c r="E95" s="39" t="s">
        <v>4</v>
      </c>
    </row>
    <row r="96" spans="1:16" ht="25.5">
      <c r="A96" t="s">
        <v>48</v>
      </c>
      <c s="34" t="s">
        <v>130</v>
      </c>
      <c s="34" t="s">
        <v>14971</v>
      </c>
      <c s="35" t="s">
        <v>4</v>
      </c>
      <c s="6" t="s">
        <v>14972</v>
      </c>
      <c s="36" t="s">
        <v>92</v>
      </c>
      <c s="37">
        <v>1</v>
      </c>
      <c s="36">
        <v>0</v>
      </c>
      <c s="36">
        <f>ROUND(G96*H96,6)</f>
      </c>
      <c r="L96" s="38">
        <v>0</v>
      </c>
      <c s="32">
        <f>ROUND(ROUND(L96,2)*ROUND(G96,3),2)</f>
      </c>
      <c s="36" t="s">
        <v>54</v>
      </c>
      <c>
        <f>(M96*21)/100</f>
      </c>
      <c t="s">
        <v>26</v>
      </c>
    </row>
    <row r="97" spans="1:5" ht="89.25">
      <c r="A97" s="35" t="s">
        <v>55</v>
      </c>
      <c r="E97" s="39" t="s">
        <v>14973</v>
      </c>
    </row>
    <row r="98" spans="1:5" ht="12.75">
      <c r="A98" s="35" t="s">
        <v>57</v>
      </c>
      <c r="E98" s="40" t="s">
        <v>4</v>
      </c>
    </row>
    <row r="99" spans="1:5" ht="12.75">
      <c r="A99" t="s">
        <v>59</v>
      </c>
      <c r="E99" s="39" t="s">
        <v>4</v>
      </c>
    </row>
    <row r="100" spans="1:16" ht="25.5">
      <c r="A100" t="s">
        <v>48</v>
      </c>
      <c s="34" t="s">
        <v>133</v>
      </c>
      <c s="34" t="s">
        <v>14974</v>
      </c>
      <c s="35" t="s">
        <v>4</v>
      </c>
      <c s="6" t="s">
        <v>14975</v>
      </c>
      <c s="36" t="s">
        <v>92</v>
      </c>
      <c s="37">
        <v>1</v>
      </c>
      <c s="36">
        <v>0</v>
      </c>
      <c s="36">
        <f>ROUND(G100*H100,6)</f>
      </c>
      <c r="L100" s="38">
        <v>0</v>
      </c>
      <c s="32">
        <f>ROUND(ROUND(L100,2)*ROUND(G100,3),2)</f>
      </c>
      <c s="36" t="s">
        <v>54</v>
      </c>
      <c>
        <f>(M100*21)/100</f>
      </c>
      <c t="s">
        <v>26</v>
      </c>
    </row>
    <row r="101" spans="1:5" ht="89.25">
      <c r="A101" s="35" t="s">
        <v>55</v>
      </c>
      <c r="E101" s="39" t="s">
        <v>14976</v>
      </c>
    </row>
    <row r="102" spans="1:5" ht="12.75">
      <c r="A102" s="35" t="s">
        <v>57</v>
      </c>
      <c r="E102" s="40" t="s">
        <v>4</v>
      </c>
    </row>
    <row r="103" spans="1:5" ht="12.75">
      <c r="A103" t="s">
        <v>59</v>
      </c>
      <c r="E103" s="39" t="s">
        <v>4</v>
      </c>
    </row>
    <row r="104" spans="1:16" ht="25.5">
      <c r="A104" t="s">
        <v>48</v>
      </c>
      <c s="34" t="s">
        <v>136</v>
      </c>
      <c s="34" t="s">
        <v>14977</v>
      </c>
      <c s="35" t="s">
        <v>4</v>
      </c>
      <c s="6" t="s">
        <v>14978</v>
      </c>
      <c s="36" t="s">
        <v>92</v>
      </c>
      <c s="37">
        <v>1</v>
      </c>
      <c s="36">
        <v>0</v>
      </c>
      <c s="36">
        <f>ROUND(G104*H104,6)</f>
      </c>
      <c r="L104" s="38">
        <v>0</v>
      </c>
      <c s="32">
        <f>ROUND(ROUND(L104,2)*ROUND(G104,3),2)</f>
      </c>
      <c s="36" t="s">
        <v>54</v>
      </c>
      <c>
        <f>(M104*21)/100</f>
      </c>
      <c t="s">
        <v>26</v>
      </c>
    </row>
    <row r="105" spans="1:5" ht="89.25">
      <c r="A105" s="35" t="s">
        <v>55</v>
      </c>
      <c r="E105" s="39" t="s">
        <v>14979</v>
      </c>
    </row>
    <row r="106" spans="1:5" ht="12.75">
      <c r="A106" s="35" t="s">
        <v>57</v>
      </c>
      <c r="E106" s="40" t="s">
        <v>4</v>
      </c>
    </row>
    <row r="107" spans="1:5" ht="12.75">
      <c r="A107" t="s">
        <v>59</v>
      </c>
      <c r="E107" s="39" t="s">
        <v>4</v>
      </c>
    </row>
    <row r="108" spans="1:16" ht="25.5">
      <c r="A108" t="s">
        <v>48</v>
      </c>
      <c s="34" t="s">
        <v>139</v>
      </c>
      <c s="34" t="s">
        <v>14980</v>
      </c>
      <c s="35" t="s">
        <v>4</v>
      </c>
      <c s="6" t="s">
        <v>14981</v>
      </c>
      <c s="36" t="s">
        <v>92</v>
      </c>
      <c s="37">
        <v>1</v>
      </c>
      <c s="36">
        <v>0</v>
      </c>
      <c s="36">
        <f>ROUND(G108*H108,6)</f>
      </c>
      <c r="L108" s="38">
        <v>0</v>
      </c>
      <c s="32">
        <f>ROUND(ROUND(L108,2)*ROUND(G108,3),2)</f>
      </c>
      <c s="36" t="s">
        <v>54</v>
      </c>
      <c>
        <f>(M108*21)/100</f>
      </c>
      <c t="s">
        <v>26</v>
      </c>
    </row>
    <row r="109" spans="1:5" ht="89.25">
      <c r="A109" s="35" t="s">
        <v>55</v>
      </c>
      <c r="E109" s="39" t="s">
        <v>14982</v>
      </c>
    </row>
    <row r="110" spans="1:5" ht="12.75">
      <c r="A110" s="35" t="s">
        <v>57</v>
      </c>
      <c r="E110" s="40" t="s">
        <v>4</v>
      </c>
    </row>
    <row r="111" spans="1:5" ht="12.75">
      <c r="A111" t="s">
        <v>59</v>
      </c>
      <c r="E111" s="39" t="s">
        <v>4</v>
      </c>
    </row>
    <row r="112" spans="1:16" ht="25.5">
      <c r="A112" t="s">
        <v>48</v>
      </c>
      <c s="34" t="s">
        <v>142</v>
      </c>
      <c s="34" t="s">
        <v>14983</v>
      </c>
      <c s="35" t="s">
        <v>4</v>
      </c>
      <c s="6" t="s">
        <v>14984</v>
      </c>
      <c s="36" t="s">
        <v>92</v>
      </c>
      <c s="37">
        <v>1</v>
      </c>
      <c s="36">
        <v>0</v>
      </c>
      <c s="36">
        <f>ROUND(G112*H112,6)</f>
      </c>
      <c r="L112" s="38">
        <v>0</v>
      </c>
      <c s="32">
        <f>ROUND(ROUND(L112,2)*ROUND(G112,3),2)</f>
      </c>
      <c s="36" t="s">
        <v>54</v>
      </c>
      <c>
        <f>(M112*21)/100</f>
      </c>
      <c t="s">
        <v>26</v>
      </c>
    </row>
    <row r="113" spans="1:5" ht="89.25">
      <c r="A113" s="35" t="s">
        <v>55</v>
      </c>
      <c r="E113" s="39" t="s">
        <v>14985</v>
      </c>
    </row>
    <row r="114" spans="1:5" ht="12.75">
      <c r="A114" s="35" t="s">
        <v>57</v>
      </c>
      <c r="E114" s="40" t="s">
        <v>4</v>
      </c>
    </row>
    <row r="115" spans="1:5" ht="12.75">
      <c r="A115" t="s">
        <v>59</v>
      </c>
      <c r="E115" s="39" t="s">
        <v>4</v>
      </c>
    </row>
    <row r="116" spans="1:16" ht="25.5">
      <c r="A116" t="s">
        <v>48</v>
      </c>
      <c s="34" t="s">
        <v>145</v>
      </c>
      <c s="34" t="s">
        <v>14986</v>
      </c>
      <c s="35" t="s">
        <v>4</v>
      </c>
      <c s="6" t="s">
        <v>14987</v>
      </c>
      <c s="36" t="s">
        <v>92</v>
      </c>
      <c s="37">
        <v>1</v>
      </c>
      <c s="36">
        <v>0</v>
      </c>
      <c s="36">
        <f>ROUND(G116*H116,6)</f>
      </c>
      <c r="L116" s="38">
        <v>0</v>
      </c>
      <c s="32">
        <f>ROUND(ROUND(L116,2)*ROUND(G116,3),2)</f>
      </c>
      <c s="36" t="s">
        <v>54</v>
      </c>
      <c>
        <f>(M116*21)/100</f>
      </c>
      <c t="s">
        <v>26</v>
      </c>
    </row>
    <row r="117" spans="1:5" ht="89.25">
      <c r="A117" s="35" t="s">
        <v>55</v>
      </c>
      <c r="E117" s="39" t="s">
        <v>14988</v>
      </c>
    </row>
    <row r="118" spans="1:5" ht="12.75">
      <c r="A118" s="35" t="s">
        <v>57</v>
      </c>
      <c r="E118" s="40" t="s">
        <v>4</v>
      </c>
    </row>
    <row r="119" spans="1:5" ht="12.75">
      <c r="A119" t="s">
        <v>59</v>
      </c>
      <c r="E119" s="39" t="s">
        <v>4</v>
      </c>
    </row>
    <row r="120" spans="1:16" ht="25.5">
      <c r="A120" t="s">
        <v>48</v>
      </c>
      <c s="34" t="s">
        <v>148</v>
      </c>
      <c s="34" t="s">
        <v>14989</v>
      </c>
      <c s="35" t="s">
        <v>4</v>
      </c>
      <c s="6" t="s">
        <v>14990</v>
      </c>
      <c s="36" t="s">
        <v>92</v>
      </c>
      <c s="37">
        <v>1</v>
      </c>
      <c s="36">
        <v>0</v>
      </c>
      <c s="36">
        <f>ROUND(G120*H120,6)</f>
      </c>
      <c r="L120" s="38">
        <v>0</v>
      </c>
      <c s="32">
        <f>ROUND(ROUND(L120,2)*ROUND(G120,3),2)</f>
      </c>
      <c s="36" t="s">
        <v>54</v>
      </c>
      <c>
        <f>(M120*21)/100</f>
      </c>
      <c t="s">
        <v>26</v>
      </c>
    </row>
    <row r="121" spans="1:5" ht="89.25">
      <c r="A121" s="35" t="s">
        <v>55</v>
      </c>
      <c r="E121" s="39" t="s">
        <v>14991</v>
      </c>
    </row>
    <row r="122" spans="1:5" ht="12.75">
      <c r="A122" s="35" t="s">
        <v>57</v>
      </c>
      <c r="E122" s="40" t="s">
        <v>4</v>
      </c>
    </row>
    <row r="123" spans="1:5" ht="12.75">
      <c r="A123" t="s">
        <v>59</v>
      </c>
      <c r="E123" s="39" t="s">
        <v>4</v>
      </c>
    </row>
    <row r="124" spans="1:16" ht="25.5">
      <c r="A124" t="s">
        <v>48</v>
      </c>
      <c s="34" t="s">
        <v>151</v>
      </c>
      <c s="34" t="s">
        <v>14992</v>
      </c>
      <c s="35" t="s">
        <v>4</v>
      </c>
      <c s="6" t="s">
        <v>14993</v>
      </c>
      <c s="36" t="s">
        <v>92</v>
      </c>
      <c s="37">
        <v>1</v>
      </c>
      <c s="36">
        <v>0</v>
      </c>
      <c s="36">
        <f>ROUND(G124*H124,6)</f>
      </c>
      <c r="L124" s="38">
        <v>0</v>
      </c>
      <c s="32">
        <f>ROUND(ROUND(L124,2)*ROUND(G124,3),2)</f>
      </c>
      <c s="36" t="s">
        <v>54</v>
      </c>
      <c>
        <f>(M124*21)/100</f>
      </c>
      <c t="s">
        <v>26</v>
      </c>
    </row>
    <row r="125" spans="1:5" ht="89.25">
      <c r="A125" s="35" t="s">
        <v>55</v>
      </c>
      <c r="E125" s="39" t="s">
        <v>14994</v>
      </c>
    </row>
    <row r="126" spans="1:5" ht="12.75">
      <c r="A126" s="35" t="s">
        <v>57</v>
      </c>
      <c r="E126" s="40" t="s">
        <v>4</v>
      </c>
    </row>
    <row r="127" spans="1:5" ht="12.75">
      <c r="A127" t="s">
        <v>59</v>
      </c>
      <c r="E127" s="39" t="s">
        <v>4</v>
      </c>
    </row>
    <row r="128" spans="1:16" ht="25.5">
      <c r="A128" t="s">
        <v>48</v>
      </c>
      <c s="34" t="s">
        <v>154</v>
      </c>
      <c s="34" t="s">
        <v>14995</v>
      </c>
      <c s="35" t="s">
        <v>4</v>
      </c>
      <c s="6" t="s">
        <v>14996</v>
      </c>
      <c s="36" t="s">
        <v>92</v>
      </c>
      <c s="37">
        <v>2</v>
      </c>
      <c s="36">
        <v>0</v>
      </c>
      <c s="36">
        <f>ROUND(G128*H128,6)</f>
      </c>
      <c r="L128" s="38">
        <v>0</v>
      </c>
      <c s="32">
        <f>ROUND(ROUND(L128,2)*ROUND(G128,3),2)</f>
      </c>
      <c s="36" t="s">
        <v>54</v>
      </c>
      <c>
        <f>(M128*21)/100</f>
      </c>
      <c t="s">
        <v>26</v>
      </c>
    </row>
    <row r="129" spans="1:5" ht="89.25">
      <c r="A129" s="35" t="s">
        <v>55</v>
      </c>
      <c r="E129" s="39" t="s">
        <v>14997</v>
      </c>
    </row>
    <row r="130" spans="1:5" ht="12.75">
      <c r="A130" s="35" t="s">
        <v>57</v>
      </c>
      <c r="E130" s="40" t="s">
        <v>4</v>
      </c>
    </row>
    <row r="131" spans="1:5" ht="12.75">
      <c r="A131" t="s">
        <v>59</v>
      </c>
      <c r="E131" s="39" t="s">
        <v>4</v>
      </c>
    </row>
    <row r="132" spans="1:16" ht="25.5">
      <c r="A132" t="s">
        <v>48</v>
      </c>
      <c s="34" t="s">
        <v>157</v>
      </c>
      <c s="34" t="s">
        <v>14998</v>
      </c>
      <c s="35" t="s">
        <v>4</v>
      </c>
      <c s="6" t="s">
        <v>14999</v>
      </c>
      <c s="36" t="s">
        <v>92</v>
      </c>
      <c s="37">
        <v>4</v>
      </c>
      <c s="36">
        <v>0</v>
      </c>
      <c s="36">
        <f>ROUND(G132*H132,6)</f>
      </c>
      <c r="L132" s="38">
        <v>0</v>
      </c>
      <c s="32">
        <f>ROUND(ROUND(L132,2)*ROUND(G132,3),2)</f>
      </c>
      <c s="36" t="s">
        <v>54</v>
      </c>
      <c>
        <f>(M132*21)/100</f>
      </c>
      <c t="s">
        <v>26</v>
      </c>
    </row>
    <row r="133" spans="1:5" ht="89.25">
      <c r="A133" s="35" t="s">
        <v>55</v>
      </c>
      <c r="E133" s="39" t="s">
        <v>15000</v>
      </c>
    </row>
    <row r="134" spans="1:5" ht="12.75">
      <c r="A134" s="35" t="s">
        <v>57</v>
      </c>
      <c r="E134" s="40" t="s">
        <v>4</v>
      </c>
    </row>
    <row r="135" spans="1:5" ht="12.75">
      <c r="A135" t="s">
        <v>59</v>
      </c>
      <c r="E135" s="39" t="s">
        <v>4</v>
      </c>
    </row>
    <row r="136" spans="1:16" ht="25.5">
      <c r="A136" t="s">
        <v>48</v>
      </c>
      <c s="34" t="s">
        <v>160</v>
      </c>
      <c s="34" t="s">
        <v>15001</v>
      </c>
      <c s="35" t="s">
        <v>4</v>
      </c>
      <c s="6" t="s">
        <v>15002</v>
      </c>
      <c s="36" t="s">
        <v>92</v>
      </c>
      <c s="37">
        <v>1</v>
      </c>
      <c s="36">
        <v>0</v>
      </c>
      <c s="36">
        <f>ROUND(G136*H136,6)</f>
      </c>
      <c r="L136" s="38">
        <v>0</v>
      </c>
      <c s="32">
        <f>ROUND(ROUND(L136,2)*ROUND(G136,3),2)</f>
      </c>
      <c s="36" t="s">
        <v>54</v>
      </c>
      <c>
        <f>(M136*21)/100</f>
      </c>
      <c t="s">
        <v>26</v>
      </c>
    </row>
    <row r="137" spans="1:5" ht="89.25">
      <c r="A137" s="35" t="s">
        <v>55</v>
      </c>
      <c r="E137" s="39" t="s">
        <v>15003</v>
      </c>
    </row>
    <row r="138" spans="1:5" ht="12.75">
      <c r="A138" s="35" t="s">
        <v>57</v>
      </c>
      <c r="E138" s="40" t="s">
        <v>4</v>
      </c>
    </row>
    <row r="139" spans="1:5" ht="12.75">
      <c r="A139" t="s">
        <v>59</v>
      </c>
      <c r="E139" s="39" t="s">
        <v>4</v>
      </c>
    </row>
    <row r="140" spans="1:16" ht="25.5">
      <c r="A140" t="s">
        <v>48</v>
      </c>
      <c s="34" t="s">
        <v>163</v>
      </c>
      <c s="34" t="s">
        <v>15004</v>
      </c>
      <c s="35" t="s">
        <v>4</v>
      </c>
      <c s="6" t="s">
        <v>15005</v>
      </c>
      <c s="36" t="s">
        <v>92</v>
      </c>
      <c s="37">
        <v>1</v>
      </c>
      <c s="36">
        <v>0</v>
      </c>
      <c s="36">
        <f>ROUND(G140*H140,6)</f>
      </c>
      <c r="L140" s="38">
        <v>0</v>
      </c>
      <c s="32">
        <f>ROUND(ROUND(L140,2)*ROUND(G140,3),2)</f>
      </c>
      <c s="36" t="s">
        <v>54</v>
      </c>
      <c>
        <f>(M140*21)/100</f>
      </c>
      <c t="s">
        <v>26</v>
      </c>
    </row>
    <row r="141" spans="1:5" ht="89.25">
      <c r="A141" s="35" t="s">
        <v>55</v>
      </c>
      <c r="E141" s="39" t="s">
        <v>15006</v>
      </c>
    </row>
    <row r="142" spans="1:5" ht="12.75">
      <c r="A142" s="35" t="s">
        <v>57</v>
      </c>
      <c r="E142" s="40" t="s">
        <v>4</v>
      </c>
    </row>
    <row r="143" spans="1:5" ht="12.75">
      <c r="A143" t="s">
        <v>59</v>
      </c>
      <c r="E143" s="39" t="s">
        <v>4</v>
      </c>
    </row>
    <row r="144" spans="1:16" ht="25.5">
      <c r="A144" t="s">
        <v>48</v>
      </c>
      <c s="34" t="s">
        <v>166</v>
      </c>
      <c s="34" t="s">
        <v>15007</v>
      </c>
      <c s="35" t="s">
        <v>4</v>
      </c>
      <c s="6" t="s">
        <v>15008</v>
      </c>
      <c s="36" t="s">
        <v>92</v>
      </c>
      <c s="37">
        <v>1</v>
      </c>
      <c s="36">
        <v>0</v>
      </c>
      <c s="36">
        <f>ROUND(G144*H144,6)</f>
      </c>
      <c r="L144" s="38">
        <v>0</v>
      </c>
      <c s="32">
        <f>ROUND(ROUND(L144,2)*ROUND(G144,3),2)</f>
      </c>
      <c s="36" t="s">
        <v>54</v>
      </c>
      <c>
        <f>(M144*21)/100</f>
      </c>
      <c t="s">
        <v>26</v>
      </c>
    </row>
    <row r="145" spans="1:5" ht="89.25">
      <c r="A145" s="35" t="s">
        <v>55</v>
      </c>
      <c r="E145" s="39" t="s">
        <v>15009</v>
      </c>
    </row>
    <row r="146" spans="1:5" ht="12.75">
      <c r="A146" s="35" t="s">
        <v>57</v>
      </c>
      <c r="E146" s="40" t="s">
        <v>4</v>
      </c>
    </row>
    <row r="147" spans="1:5" ht="12.75">
      <c r="A147" t="s">
        <v>59</v>
      </c>
      <c r="E147" s="39" t="s">
        <v>4</v>
      </c>
    </row>
    <row r="148" spans="1:16" ht="25.5">
      <c r="A148" t="s">
        <v>48</v>
      </c>
      <c s="34" t="s">
        <v>169</v>
      </c>
      <c s="34" t="s">
        <v>15010</v>
      </c>
      <c s="35" t="s">
        <v>4</v>
      </c>
      <c s="6" t="s">
        <v>15011</v>
      </c>
      <c s="36" t="s">
        <v>92</v>
      </c>
      <c s="37">
        <v>3</v>
      </c>
      <c s="36">
        <v>0</v>
      </c>
      <c s="36">
        <f>ROUND(G148*H148,6)</f>
      </c>
      <c r="L148" s="38">
        <v>0</v>
      </c>
      <c s="32">
        <f>ROUND(ROUND(L148,2)*ROUND(G148,3),2)</f>
      </c>
      <c s="36" t="s">
        <v>54</v>
      </c>
      <c>
        <f>(M148*21)/100</f>
      </c>
      <c t="s">
        <v>26</v>
      </c>
    </row>
    <row r="149" spans="1:5" ht="89.25">
      <c r="A149" s="35" t="s">
        <v>55</v>
      </c>
      <c r="E149" s="39" t="s">
        <v>15012</v>
      </c>
    </row>
    <row r="150" spans="1:5" ht="12.75">
      <c r="A150" s="35" t="s">
        <v>57</v>
      </c>
      <c r="E150" s="40" t="s">
        <v>4</v>
      </c>
    </row>
    <row r="151" spans="1:5" ht="12.75">
      <c r="A151" t="s">
        <v>59</v>
      </c>
      <c r="E151" s="39" t="s">
        <v>4</v>
      </c>
    </row>
    <row r="152" spans="1:16" ht="25.5">
      <c r="A152" t="s">
        <v>48</v>
      </c>
      <c s="34" t="s">
        <v>172</v>
      </c>
      <c s="34" t="s">
        <v>15013</v>
      </c>
      <c s="35" t="s">
        <v>4</v>
      </c>
      <c s="6" t="s">
        <v>15014</v>
      </c>
      <c s="36" t="s">
        <v>92</v>
      </c>
      <c s="37">
        <v>1</v>
      </c>
      <c s="36">
        <v>0</v>
      </c>
      <c s="36">
        <f>ROUND(G152*H152,6)</f>
      </c>
      <c r="L152" s="38">
        <v>0</v>
      </c>
      <c s="32">
        <f>ROUND(ROUND(L152,2)*ROUND(G152,3),2)</f>
      </c>
      <c s="36" t="s">
        <v>54</v>
      </c>
      <c>
        <f>(M152*21)/100</f>
      </c>
      <c t="s">
        <v>26</v>
      </c>
    </row>
    <row r="153" spans="1:5" ht="89.25">
      <c r="A153" s="35" t="s">
        <v>55</v>
      </c>
      <c r="E153" s="39" t="s">
        <v>15015</v>
      </c>
    </row>
    <row r="154" spans="1:5" ht="12.75">
      <c r="A154" s="35" t="s">
        <v>57</v>
      </c>
      <c r="E154" s="40" t="s">
        <v>4</v>
      </c>
    </row>
    <row r="155" spans="1:5" ht="12.75">
      <c r="A155" t="s">
        <v>59</v>
      </c>
      <c r="E155" s="39" t="s">
        <v>4</v>
      </c>
    </row>
    <row r="156" spans="1:16" ht="25.5">
      <c r="A156" t="s">
        <v>48</v>
      </c>
      <c s="34" t="s">
        <v>175</v>
      </c>
      <c s="34" t="s">
        <v>15016</v>
      </c>
      <c s="35" t="s">
        <v>4</v>
      </c>
      <c s="6" t="s">
        <v>15017</v>
      </c>
      <c s="36" t="s">
        <v>92</v>
      </c>
      <c s="37">
        <v>1</v>
      </c>
      <c s="36">
        <v>0</v>
      </c>
      <c s="36">
        <f>ROUND(G156*H156,6)</f>
      </c>
      <c r="L156" s="38">
        <v>0</v>
      </c>
      <c s="32">
        <f>ROUND(ROUND(L156,2)*ROUND(G156,3),2)</f>
      </c>
      <c s="36" t="s">
        <v>54</v>
      </c>
      <c>
        <f>(M156*21)/100</f>
      </c>
      <c t="s">
        <v>26</v>
      </c>
    </row>
    <row r="157" spans="1:5" ht="89.25">
      <c r="A157" s="35" t="s">
        <v>55</v>
      </c>
      <c r="E157" s="39" t="s">
        <v>15018</v>
      </c>
    </row>
    <row r="158" spans="1:5" ht="12.75">
      <c r="A158" s="35" t="s">
        <v>57</v>
      </c>
      <c r="E158" s="40" t="s">
        <v>4</v>
      </c>
    </row>
    <row r="159" spans="1:5" ht="12.75">
      <c r="A159" t="s">
        <v>59</v>
      </c>
      <c r="E159" s="39" t="s">
        <v>4</v>
      </c>
    </row>
    <row r="160" spans="1:16" ht="25.5">
      <c r="A160" t="s">
        <v>48</v>
      </c>
      <c s="34" t="s">
        <v>178</v>
      </c>
      <c s="34" t="s">
        <v>15019</v>
      </c>
      <c s="35" t="s">
        <v>4</v>
      </c>
      <c s="6" t="s">
        <v>15020</v>
      </c>
      <c s="36" t="s">
        <v>92</v>
      </c>
      <c s="37">
        <v>1</v>
      </c>
      <c s="36">
        <v>0</v>
      </c>
      <c s="36">
        <f>ROUND(G160*H160,6)</f>
      </c>
      <c r="L160" s="38">
        <v>0</v>
      </c>
      <c s="32">
        <f>ROUND(ROUND(L160,2)*ROUND(G160,3),2)</f>
      </c>
      <c s="36" t="s">
        <v>54</v>
      </c>
      <c>
        <f>(M160*21)/100</f>
      </c>
      <c t="s">
        <v>26</v>
      </c>
    </row>
    <row r="161" spans="1:5" ht="89.25">
      <c r="A161" s="35" t="s">
        <v>55</v>
      </c>
      <c r="E161" s="39" t="s">
        <v>15021</v>
      </c>
    </row>
    <row r="162" spans="1:5" ht="12.75">
      <c r="A162" s="35" t="s">
        <v>57</v>
      </c>
      <c r="E162" s="40" t="s">
        <v>4</v>
      </c>
    </row>
    <row r="163" spans="1:5" ht="12.75">
      <c r="A163" t="s">
        <v>59</v>
      </c>
      <c r="E163" s="39" t="s">
        <v>4</v>
      </c>
    </row>
    <row r="164" spans="1:16" ht="25.5">
      <c r="A164" t="s">
        <v>48</v>
      </c>
      <c s="34" t="s">
        <v>181</v>
      </c>
      <c s="34" t="s">
        <v>15022</v>
      </c>
      <c s="35" t="s">
        <v>4</v>
      </c>
      <c s="6" t="s">
        <v>15023</v>
      </c>
      <c s="36" t="s">
        <v>92</v>
      </c>
      <c s="37">
        <v>2</v>
      </c>
      <c s="36">
        <v>0</v>
      </c>
      <c s="36">
        <f>ROUND(G164*H164,6)</f>
      </c>
      <c r="L164" s="38">
        <v>0</v>
      </c>
      <c s="32">
        <f>ROUND(ROUND(L164,2)*ROUND(G164,3),2)</f>
      </c>
      <c s="36" t="s">
        <v>54</v>
      </c>
      <c>
        <f>(M164*21)/100</f>
      </c>
      <c t="s">
        <v>26</v>
      </c>
    </row>
    <row r="165" spans="1:5" ht="89.25">
      <c r="A165" s="35" t="s">
        <v>55</v>
      </c>
      <c r="E165" s="39" t="s">
        <v>15024</v>
      </c>
    </row>
    <row r="166" spans="1:5" ht="12.75">
      <c r="A166" s="35" t="s">
        <v>57</v>
      </c>
      <c r="E166" s="40" t="s">
        <v>4</v>
      </c>
    </row>
    <row r="167" spans="1:5" ht="12.75">
      <c r="A167" t="s">
        <v>59</v>
      </c>
      <c r="E167" s="39" t="s">
        <v>4</v>
      </c>
    </row>
    <row r="168" spans="1:16" ht="12.75">
      <c r="A168" t="s">
        <v>48</v>
      </c>
      <c s="34" t="s">
        <v>184</v>
      </c>
      <c s="34" t="s">
        <v>15025</v>
      </c>
      <c s="35" t="s">
        <v>4</v>
      </c>
      <c s="6" t="s">
        <v>15026</v>
      </c>
      <c s="36" t="s">
        <v>65</v>
      </c>
      <c s="37">
        <v>31.1</v>
      </c>
      <c s="36">
        <v>0</v>
      </c>
      <c s="36">
        <f>ROUND(G168*H168,6)</f>
      </c>
      <c r="L168" s="38">
        <v>0</v>
      </c>
      <c s="32">
        <f>ROUND(ROUND(L168,2)*ROUND(G168,3),2)</f>
      </c>
      <c s="36" t="s">
        <v>54</v>
      </c>
      <c>
        <f>(M168*21)/100</f>
      </c>
      <c t="s">
        <v>26</v>
      </c>
    </row>
    <row r="169" spans="1:5" ht="25.5">
      <c r="A169" s="35" t="s">
        <v>55</v>
      </c>
      <c r="E169" s="39" t="s">
        <v>15027</v>
      </c>
    </row>
    <row r="170" spans="1:5" ht="357">
      <c r="A170" s="35" t="s">
        <v>57</v>
      </c>
      <c r="E170" s="40" t="s">
        <v>15028</v>
      </c>
    </row>
    <row r="171" spans="1:5" ht="12.75">
      <c r="A171" t="s">
        <v>59</v>
      </c>
      <c r="E171" s="39" t="s">
        <v>4</v>
      </c>
    </row>
    <row r="172" spans="1:13" ht="12.75">
      <c r="A172" t="s">
        <v>45</v>
      </c>
      <c r="C172" s="31" t="s">
        <v>74</v>
      </c>
      <c r="E172" s="33" t="s">
        <v>4601</v>
      </c>
      <c r="J172" s="32">
        <f>0</f>
      </c>
      <c s="32">
        <f>0</f>
      </c>
      <c s="32">
        <f>0+L173+L177+L181+L185+L189+L193+L197+L201+L205+L209+L213+L217+L221+L225+L229+L233+L237+L241+L245+L249+L253+L257+L261+L265+L269</f>
      </c>
      <c s="32">
        <f>0+M173+M177+M181+M185+M189+M193+M197+M201+M205+M209+M213+M217+M221+M225+M229+M233+M237+M241+M245+M249+M253+M257+M261+M265+M269</f>
      </c>
    </row>
    <row r="173" spans="1:16" ht="12.75">
      <c r="A173" t="s">
        <v>48</v>
      </c>
      <c s="34" t="s">
        <v>187</v>
      </c>
      <c s="34" t="s">
        <v>15029</v>
      </c>
      <c s="35" t="s">
        <v>4</v>
      </c>
      <c s="6" t="s">
        <v>15030</v>
      </c>
      <c s="36" t="s">
        <v>92</v>
      </c>
      <c s="37">
        <v>11</v>
      </c>
      <c s="36">
        <v>0.29305</v>
      </c>
      <c s="36">
        <f>ROUND(G173*H173,6)</f>
      </c>
      <c r="L173" s="38">
        <v>0</v>
      </c>
      <c s="32">
        <f>ROUND(ROUND(L173,2)*ROUND(G173,3),2)</f>
      </c>
      <c s="36" t="s">
        <v>6072</v>
      </c>
      <c>
        <f>(M173*21)/100</f>
      </c>
      <c t="s">
        <v>26</v>
      </c>
    </row>
    <row r="174" spans="1:5" ht="12.75">
      <c r="A174" s="35" t="s">
        <v>55</v>
      </c>
      <c r="E174" s="39" t="s">
        <v>4</v>
      </c>
    </row>
    <row r="175" spans="1:5" ht="12.75">
      <c r="A175" s="35" t="s">
        <v>57</v>
      </c>
      <c r="E175" s="40" t="s">
        <v>4</v>
      </c>
    </row>
    <row r="176" spans="1:5" ht="12.75">
      <c r="A176" t="s">
        <v>59</v>
      </c>
      <c r="E176" s="39" t="s">
        <v>4</v>
      </c>
    </row>
    <row r="177" spans="1:16" ht="12.75">
      <c r="A177" t="s">
        <v>48</v>
      </c>
      <c s="34" t="s">
        <v>191</v>
      </c>
      <c s="34" t="s">
        <v>15031</v>
      </c>
      <c s="35" t="s">
        <v>4</v>
      </c>
      <c s="6" t="s">
        <v>15032</v>
      </c>
      <c s="36" t="s">
        <v>92</v>
      </c>
      <c s="37">
        <v>12</v>
      </c>
      <c s="36">
        <v>0.29305</v>
      </c>
      <c s="36">
        <f>ROUND(G177*H177,6)</f>
      </c>
      <c r="L177" s="38">
        <v>0</v>
      </c>
      <c s="32">
        <f>ROUND(ROUND(L177,2)*ROUND(G177,3),2)</f>
      </c>
      <c s="36" t="s">
        <v>54</v>
      </c>
      <c>
        <f>(M177*21)/100</f>
      </c>
      <c t="s">
        <v>26</v>
      </c>
    </row>
    <row r="178" spans="1:5" ht="12.75">
      <c r="A178" s="35" t="s">
        <v>55</v>
      </c>
      <c r="E178" s="39" t="s">
        <v>4</v>
      </c>
    </row>
    <row r="179" spans="1:5" ht="12.75">
      <c r="A179" s="35" t="s">
        <v>57</v>
      </c>
      <c r="E179" s="40" t="s">
        <v>4</v>
      </c>
    </row>
    <row r="180" spans="1:5" ht="12.75">
      <c r="A180" t="s">
        <v>59</v>
      </c>
      <c r="E180" s="39" t="s">
        <v>4</v>
      </c>
    </row>
    <row r="181" spans="1:16" ht="12.75">
      <c r="A181" t="s">
        <v>48</v>
      </c>
      <c s="34" t="s">
        <v>194</v>
      </c>
      <c s="34" t="s">
        <v>15033</v>
      </c>
      <c s="35" t="s">
        <v>4</v>
      </c>
      <c s="6" t="s">
        <v>15034</v>
      </c>
      <c s="36" t="s">
        <v>92</v>
      </c>
      <c s="37">
        <v>12</v>
      </c>
      <c s="36">
        <v>0.29305</v>
      </c>
      <c s="36">
        <f>ROUND(G181*H181,6)</f>
      </c>
      <c r="L181" s="38">
        <v>0</v>
      </c>
      <c s="32">
        <f>ROUND(ROUND(L181,2)*ROUND(G181,3),2)</f>
      </c>
      <c s="36" t="s">
        <v>54</v>
      </c>
      <c>
        <f>(M181*21)/100</f>
      </c>
      <c t="s">
        <v>26</v>
      </c>
    </row>
    <row r="182" spans="1:5" ht="12.75">
      <c r="A182" s="35" t="s">
        <v>55</v>
      </c>
      <c r="E182" s="39" t="s">
        <v>4</v>
      </c>
    </row>
    <row r="183" spans="1:5" ht="12.75">
      <c r="A183" s="35" t="s">
        <v>57</v>
      </c>
      <c r="E183" s="40" t="s">
        <v>4</v>
      </c>
    </row>
    <row r="184" spans="1:5" ht="12.75">
      <c r="A184" t="s">
        <v>59</v>
      </c>
      <c r="E184" s="39" t="s">
        <v>4</v>
      </c>
    </row>
    <row r="185" spans="1:16" ht="12.75">
      <c r="A185" t="s">
        <v>48</v>
      </c>
      <c s="34" t="s">
        <v>197</v>
      </c>
      <c s="34" t="s">
        <v>15035</v>
      </c>
      <c s="35" t="s">
        <v>4</v>
      </c>
      <c s="6" t="s">
        <v>15036</v>
      </c>
      <c s="36" t="s">
        <v>92</v>
      </c>
      <c s="37">
        <v>2</v>
      </c>
      <c s="36">
        <v>0</v>
      </c>
      <c s="36">
        <f>ROUND(G185*H185,6)</f>
      </c>
      <c r="L185" s="38">
        <v>0</v>
      </c>
      <c s="32">
        <f>ROUND(ROUND(L185,2)*ROUND(G185,3),2)</f>
      </c>
      <c s="36" t="s">
        <v>54</v>
      </c>
      <c>
        <f>(M185*21)/100</f>
      </c>
      <c t="s">
        <v>26</v>
      </c>
    </row>
    <row r="186" spans="1:5" ht="25.5">
      <c r="A186" s="35" t="s">
        <v>55</v>
      </c>
      <c r="E186" s="39" t="s">
        <v>15037</v>
      </c>
    </row>
    <row r="187" spans="1:5" ht="12.75">
      <c r="A187" s="35" t="s">
        <v>57</v>
      </c>
      <c r="E187" s="40" t="s">
        <v>4</v>
      </c>
    </row>
    <row r="188" spans="1:5" ht="12.75">
      <c r="A188" t="s">
        <v>59</v>
      </c>
      <c r="E188" s="39" t="s">
        <v>4</v>
      </c>
    </row>
    <row r="189" spans="1:16" ht="12.75">
      <c r="A189" t="s">
        <v>48</v>
      </c>
      <c s="34" t="s">
        <v>200</v>
      </c>
      <c s="34" t="s">
        <v>15038</v>
      </c>
      <c s="35" t="s">
        <v>4</v>
      </c>
      <c s="6" t="s">
        <v>15039</v>
      </c>
      <c s="36" t="s">
        <v>92</v>
      </c>
      <c s="37">
        <v>1</v>
      </c>
      <c s="36">
        <v>0</v>
      </c>
      <c s="36">
        <f>ROUND(G189*H189,6)</f>
      </c>
      <c r="L189" s="38">
        <v>0</v>
      </c>
      <c s="32">
        <f>ROUND(ROUND(L189,2)*ROUND(G189,3),2)</f>
      </c>
      <c s="36" t="s">
        <v>54</v>
      </c>
      <c>
        <f>(M189*21)/100</f>
      </c>
      <c t="s">
        <v>26</v>
      </c>
    </row>
    <row r="190" spans="1:5" ht="25.5">
      <c r="A190" s="35" t="s">
        <v>55</v>
      </c>
      <c r="E190" s="39" t="s">
        <v>15037</v>
      </c>
    </row>
    <row r="191" spans="1:5" ht="12.75">
      <c r="A191" s="35" t="s">
        <v>57</v>
      </c>
      <c r="E191" s="40" t="s">
        <v>4</v>
      </c>
    </row>
    <row r="192" spans="1:5" ht="12.75">
      <c r="A192" t="s">
        <v>59</v>
      </c>
      <c r="E192" s="39" t="s">
        <v>4</v>
      </c>
    </row>
    <row r="193" spans="1:16" ht="12.75">
      <c r="A193" t="s">
        <v>48</v>
      </c>
      <c s="34" t="s">
        <v>203</v>
      </c>
      <c s="34" t="s">
        <v>15040</v>
      </c>
      <c s="35" t="s">
        <v>4</v>
      </c>
      <c s="6" t="s">
        <v>15041</v>
      </c>
      <c s="36" t="s">
        <v>92</v>
      </c>
      <c s="37">
        <v>1</v>
      </c>
      <c s="36">
        <v>0</v>
      </c>
      <c s="36">
        <f>ROUND(G193*H193,6)</f>
      </c>
      <c r="L193" s="38">
        <v>0</v>
      </c>
      <c s="32">
        <f>ROUND(ROUND(L193,2)*ROUND(G193,3),2)</f>
      </c>
      <c s="36" t="s">
        <v>54</v>
      </c>
      <c>
        <f>(M193*21)/100</f>
      </c>
      <c t="s">
        <v>26</v>
      </c>
    </row>
    <row r="194" spans="1:5" ht="25.5">
      <c r="A194" s="35" t="s">
        <v>55</v>
      </c>
      <c r="E194" s="39" t="s">
        <v>15037</v>
      </c>
    </row>
    <row r="195" spans="1:5" ht="12.75">
      <c r="A195" s="35" t="s">
        <v>57</v>
      </c>
      <c r="E195" s="40" t="s">
        <v>4</v>
      </c>
    </row>
    <row r="196" spans="1:5" ht="12.75">
      <c r="A196" t="s">
        <v>59</v>
      </c>
      <c r="E196" s="39" t="s">
        <v>4</v>
      </c>
    </row>
    <row r="197" spans="1:16" ht="12.75">
      <c r="A197" t="s">
        <v>48</v>
      </c>
      <c s="34" t="s">
        <v>206</v>
      </c>
      <c s="34" t="s">
        <v>15042</v>
      </c>
      <c s="35" t="s">
        <v>4</v>
      </c>
      <c s="6" t="s">
        <v>15043</v>
      </c>
      <c s="36" t="s">
        <v>92</v>
      </c>
      <c s="37">
        <v>1</v>
      </c>
      <c s="36">
        <v>0</v>
      </c>
      <c s="36">
        <f>ROUND(G197*H197,6)</f>
      </c>
      <c r="L197" s="38">
        <v>0</v>
      </c>
      <c s="32">
        <f>ROUND(ROUND(L197,2)*ROUND(G197,3),2)</f>
      </c>
      <c s="36" t="s">
        <v>54</v>
      </c>
      <c>
        <f>(M197*21)/100</f>
      </c>
      <c t="s">
        <v>26</v>
      </c>
    </row>
    <row r="198" spans="1:5" ht="25.5">
      <c r="A198" s="35" t="s">
        <v>55</v>
      </c>
      <c r="E198" s="39" t="s">
        <v>15037</v>
      </c>
    </row>
    <row r="199" spans="1:5" ht="12.75">
      <c r="A199" s="35" t="s">
        <v>57</v>
      </c>
      <c r="E199" s="40" t="s">
        <v>4</v>
      </c>
    </row>
    <row r="200" spans="1:5" ht="12.75">
      <c r="A200" t="s">
        <v>59</v>
      </c>
      <c r="E200" s="39" t="s">
        <v>4</v>
      </c>
    </row>
    <row r="201" spans="1:16" ht="12.75">
      <c r="A201" t="s">
        <v>48</v>
      </c>
      <c s="34" t="s">
        <v>209</v>
      </c>
      <c s="34" t="s">
        <v>15044</v>
      </c>
      <c s="35" t="s">
        <v>4</v>
      </c>
      <c s="6" t="s">
        <v>15045</v>
      </c>
      <c s="36" t="s">
        <v>92</v>
      </c>
      <c s="37">
        <v>1</v>
      </c>
      <c s="36">
        <v>0</v>
      </c>
      <c s="36">
        <f>ROUND(G201*H201,6)</f>
      </c>
      <c r="L201" s="38">
        <v>0</v>
      </c>
      <c s="32">
        <f>ROUND(ROUND(L201,2)*ROUND(G201,3),2)</f>
      </c>
      <c s="36" t="s">
        <v>54</v>
      </c>
      <c>
        <f>(M201*21)/100</f>
      </c>
      <c t="s">
        <v>26</v>
      </c>
    </row>
    <row r="202" spans="1:5" ht="25.5">
      <c r="A202" s="35" t="s">
        <v>55</v>
      </c>
      <c r="E202" s="39" t="s">
        <v>15037</v>
      </c>
    </row>
    <row r="203" spans="1:5" ht="12.75">
      <c r="A203" s="35" t="s">
        <v>57</v>
      </c>
      <c r="E203" s="40" t="s">
        <v>4</v>
      </c>
    </row>
    <row r="204" spans="1:5" ht="12.75">
      <c r="A204" t="s">
        <v>59</v>
      </c>
      <c r="E204" s="39" t="s">
        <v>4</v>
      </c>
    </row>
    <row r="205" spans="1:16" ht="12.75">
      <c r="A205" t="s">
        <v>48</v>
      </c>
      <c s="34" t="s">
        <v>212</v>
      </c>
      <c s="34" t="s">
        <v>15046</v>
      </c>
      <c s="35" t="s">
        <v>4</v>
      </c>
      <c s="6" t="s">
        <v>15047</v>
      </c>
      <c s="36" t="s">
        <v>92</v>
      </c>
      <c s="37">
        <v>1</v>
      </c>
      <c s="36">
        <v>0</v>
      </c>
      <c s="36">
        <f>ROUND(G205*H205,6)</f>
      </c>
      <c r="L205" s="38">
        <v>0</v>
      </c>
      <c s="32">
        <f>ROUND(ROUND(L205,2)*ROUND(G205,3),2)</f>
      </c>
      <c s="36" t="s">
        <v>54</v>
      </c>
      <c>
        <f>(M205*21)/100</f>
      </c>
      <c t="s">
        <v>26</v>
      </c>
    </row>
    <row r="206" spans="1:5" ht="25.5">
      <c r="A206" s="35" t="s">
        <v>55</v>
      </c>
      <c r="E206" s="39" t="s">
        <v>15037</v>
      </c>
    </row>
    <row r="207" spans="1:5" ht="12.75">
      <c r="A207" s="35" t="s">
        <v>57</v>
      </c>
      <c r="E207" s="40" t="s">
        <v>4</v>
      </c>
    </row>
    <row r="208" spans="1:5" ht="12.75">
      <c r="A208" t="s">
        <v>59</v>
      </c>
      <c r="E208" s="39" t="s">
        <v>4</v>
      </c>
    </row>
    <row r="209" spans="1:16" ht="12.75">
      <c r="A209" t="s">
        <v>48</v>
      </c>
      <c s="34" t="s">
        <v>215</v>
      </c>
      <c s="34" t="s">
        <v>15048</v>
      </c>
      <c s="35" t="s">
        <v>4</v>
      </c>
      <c s="6" t="s">
        <v>15049</v>
      </c>
      <c s="36" t="s">
        <v>92</v>
      </c>
      <c s="37">
        <v>1</v>
      </c>
      <c s="36">
        <v>0</v>
      </c>
      <c s="36">
        <f>ROUND(G209*H209,6)</f>
      </c>
      <c r="L209" s="38">
        <v>0</v>
      </c>
      <c s="32">
        <f>ROUND(ROUND(L209,2)*ROUND(G209,3),2)</f>
      </c>
      <c s="36" t="s">
        <v>54</v>
      </c>
      <c>
        <f>(M209*21)/100</f>
      </c>
      <c t="s">
        <v>26</v>
      </c>
    </row>
    <row r="210" spans="1:5" ht="25.5">
      <c r="A210" s="35" t="s">
        <v>55</v>
      </c>
      <c r="E210" s="39" t="s">
        <v>15037</v>
      </c>
    </row>
    <row r="211" spans="1:5" ht="12.75">
      <c r="A211" s="35" t="s">
        <v>57</v>
      </c>
      <c r="E211" s="40" t="s">
        <v>4</v>
      </c>
    </row>
    <row r="212" spans="1:5" ht="12.75">
      <c r="A212" t="s">
        <v>59</v>
      </c>
      <c r="E212" s="39" t="s">
        <v>4</v>
      </c>
    </row>
    <row r="213" spans="1:16" ht="12.75">
      <c r="A213" t="s">
        <v>48</v>
      </c>
      <c s="34" t="s">
        <v>218</v>
      </c>
      <c s="34" t="s">
        <v>15050</v>
      </c>
      <c s="35" t="s">
        <v>4</v>
      </c>
      <c s="6" t="s">
        <v>15051</v>
      </c>
      <c s="36" t="s">
        <v>92</v>
      </c>
      <c s="37">
        <v>1</v>
      </c>
      <c s="36">
        <v>0</v>
      </c>
      <c s="36">
        <f>ROUND(G213*H213,6)</f>
      </c>
      <c r="L213" s="38">
        <v>0</v>
      </c>
      <c s="32">
        <f>ROUND(ROUND(L213,2)*ROUND(G213,3),2)</f>
      </c>
      <c s="36" t="s">
        <v>54</v>
      </c>
      <c>
        <f>(M213*21)/100</f>
      </c>
      <c t="s">
        <v>26</v>
      </c>
    </row>
    <row r="214" spans="1:5" ht="25.5">
      <c r="A214" s="35" t="s">
        <v>55</v>
      </c>
      <c r="E214" s="39" t="s">
        <v>15037</v>
      </c>
    </row>
    <row r="215" spans="1:5" ht="12.75">
      <c r="A215" s="35" t="s">
        <v>57</v>
      </c>
      <c r="E215" s="40" t="s">
        <v>4</v>
      </c>
    </row>
    <row r="216" spans="1:5" ht="12.75">
      <c r="A216" t="s">
        <v>59</v>
      </c>
      <c r="E216" s="39" t="s">
        <v>4</v>
      </c>
    </row>
    <row r="217" spans="1:16" ht="12.75">
      <c r="A217" t="s">
        <v>48</v>
      </c>
      <c s="34" t="s">
        <v>221</v>
      </c>
      <c s="34" t="s">
        <v>15052</v>
      </c>
      <c s="35" t="s">
        <v>4</v>
      </c>
      <c s="6" t="s">
        <v>15053</v>
      </c>
      <c s="36" t="s">
        <v>92</v>
      </c>
      <c s="37">
        <v>1</v>
      </c>
      <c s="36">
        <v>0</v>
      </c>
      <c s="36">
        <f>ROUND(G217*H217,6)</f>
      </c>
      <c r="L217" s="38">
        <v>0</v>
      </c>
      <c s="32">
        <f>ROUND(ROUND(L217,2)*ROUND(G217,3),2)</f>
      </c>
      <c s="36" t="s">
        <v>54</v>
      </c>
      <c>
        <f>(M217*21)/100</f>
      </c>
      <c t="s">
        <v>26</v>
      </c>
    </row>
    <row r="218" spans="1:5" ht="25.5">
      <c r="A218" s="35" t="s">
        <v>55</v>
      </c>
      <c r="E218" s="39" t="s">
        <v>15037</v>
      </c>
    </row>
    <row r="219" spans="1:5" ht="12.75">
      <c r="A219" s="35" t="s">
        <v>57</v>
      </c>
      <c r="E219" s="40" t="s">
        <v>4</v>
      </c>
    </row>
    <row r="220" spans="1:5" ht="12.75">
      <c r="A220" t="s">
        <v>59</v>
      </c>
      <c r="E220" s="39" t="s">
        <v>4</v>
      </c>
    </row>
    <row r="221" spans="1:16" ht="12.75">
      <c r="A221" t="s">
        <v>48</v>
      </c>
      <c s="34" t="s">
        <v>224</v>
      </c>
      <c s="34" t="s">
        <v>15054</v>
      </c>
      <c s="35" t="s">
        <v>4</v>
      </c>
      <c s="6" t="s">
        <v>15055</v>
      </c>
      <c s="36" t="s">
        <v>92</v>
      </c>
      <c s="37">
        <v>1</v>
      </c>
      <c s="36">
        <v>0</v>
      </c>
      <c s="36">
        <f>ROUND(G221*H221,6)</f>
      </c>
      <c r="L221" s="38">
        <v>0</v>
      </c>
      <c s="32">
        <f>ROUND(ROUND(L221,2)*ROUND(G221,3),2)</f>
      </c>
      <c s="36" t="s">
        <v>54</v>
      </c>
      <c>
        <f>(M221*21)/100</f>
      </c>
      <c t="s">
        <v>26</v>
      </c>
    </row>
    <row r="222" spans="1:5" ht="25.5">
      <c r="A222" s="35" t="s">
        <v>55</v>
      </c>
      <c r="E222" s="39" t="s">
        <v>15037</v>
      </c>
    </row>
    <row r="223" spans="1:5" ht="12.75">
      <c r="A223" s="35" t="s">
        <v>57</v>
      </c>
      <c r="E223" s="40" t="s">
        <v>4</v>
      </c>
    </row>
    <row r="224" spans="1:5" ht="12.75">
      <c r="A224" t="s">
        <v>59</v>
      </c>
      <c r="E224" s="39" t="s">
        <v>4</v>
      </c>
    </row>
    <row r="225" spans="1:16" ht="12.75">
      <c r="A225" t="s">
        <v>48</v>
      </c>
      <c s="34" t="s">
        <v>637</v>
      </c>
      <c s="34" t="s">
        <v>15056</v>
      </c>
      <c s="35" t="s">
        <v>4</v>
      </c>
      <c s="6" t="s">
        <v>15057</v>
      </c>
      <c s="36" t="s">
        <v>92</v>
      </c>
      <c s="37">
        <v>1</v>
      </c>
      <c s="36">
        <v>0</v>
      </c>
      <c s="36">
        <f>ROUND(G225*H225,6)</f>
      </c>
      <c r="L225" s="38">
        <v>0</v>
      </c>
      <c s="32">
        <f>ROUND(ROUND(L225,2)*ROUND(G225,3),2)</f>
      </c>
      <c s="36" t="s">
        <v>54</v>
      </c>
      <c>
        <f>(M225*21)/100</f>
      </c>
      <c t="s">
        <v>26</v>
      </c>
    </row>
    <row r="226" spans="1:5" ht="25.5">
      <c r="A226" s="35" t="s">
        <v>55</v>
      </c>
      <c r="E226" s="39" t="s">
        <v>15037</v>
      </c>
    </row>
    <row r="227" spans="1:5" ht="12.75">
      <c r="A227" s="35" t="s">
        <v>57</v>
      </c>
      <c r="E227" s="40" t="s">
        <v>4</v>
      </c>
    </row>
    <row r="228" spans="1:5" ht="12.75">
      <c r="A228" t="s">
        <v>59</v>
      </c>
      <c r="E228" s="39" t="s">
        <v>4</v>
      </c>
    </row>
    <row r="229" spans="1:16" ht="12.75">
      <c r="A229" t="s">
        <v>48</v>
      </c>
      <c s="34" t="s">
        <v>227</v>
      </c>
      <c s="34" t="s">
        <v>15058</v>
      </c>
      <c s="35" t="s">
        <v>4</v>
      </c>
      <c s="6" t="s">
        <v>15059</v>
      </c>
      <c s="36" t="s">
        <v>92</v>
      </c>
      <c s="37">
        <v>1</v>
      </c>
      <c s="36">
        <v>0</v>
      </c>
      <c s="36">
        <f>ROUND(G229*H229,6)</f>
      </c>
      <c r="L229" s="38">
        <v>0</v>
      </c>
      <c s="32">
        <f>ROUND(ROUND(L229,2)*ROUND(G229,3),2)</f>
      </c>
      <c s="36" t="s">
        <v>54</v>
      </c>
      <c>
        <f>(M229*21)/100</f>
      </c>
      <c t="s">
        <v>26</v>
      </c>
    </row>
    <row r="230" spans="1:5" ht="25.5">
      <c r="A230" s="35" t="s">
        <v>55</v>
      </c>
      <c r="E230" s="39" t="s">
        <v>15037</v>
      </c>
    </row>
    <row r="231" spans="1:5" ht="12.75">
      <c r="A231" s="35" t="s">
        <v>57</v>
      </c>
      <c r="E231" s="40" t="s">
        <v>4</v>
      </c>
    </row>
    <row r="232" spans="1:5" ht="12.75">
      <c r="A232" t="s">
        <v>59</v>
      </c>
      <c r="E232" s="39" t="s">
        <v>4</v>
      </c>
    </row>
    <row r="233" spans="1:16" ht="12.75">
      <c r="A233" t="s">
        <v>48</v>
      </c>
      <c s="34" t="s">
        <v>230</v>
      </c>
      <c s="34" t="s">
        <v>15060</v>
      </c>
      <c s="35" t="s">
        <v>4</v>
      </c>
      <c s="6" t="s">
        <v>15061</v>
      </c>
      <c s="36" t="s">
        <v>92</v>
      </c>
      <c s="37">
        <v>1</v>
      </c>
      <c s="36">
        <v>0</v>
      </c>
      <c s="36">
        <f>ROUND(G233*H233,6)</f>
      </c>
      <c r="L233" s="38">
        <v>0</v>
      </c>
      <c s="32">
        <f>ROUND(ROUND(L233,2)*ROUND(G233,3),2)</f>
      </c>
      <c s="36" t="s">
        <v>54</v>
      </c>
      <c>
        <f>(M233*21)/100</f>
      </c>
      <c t="s">
        <v>26</v>
      </c>
    </row>
    <row r="234" spans="1:5" ht="25.5">
      <c r="A234" s="35" t="s">
        <v>55</v>
      </c>
      <c r="E234" s="39" t="s">
        <v>15037</v>
      </c>
    </row>
    <row r="235" spans="1:5" ht="12.75">
      <c r="A235" s="35" t="s">
        <v>57</v>
      </c>
      <c r="E235" s="40" t="s">
        <v>4</v>
      </c>
    </row>
    <row r="236" spans="1:5" ht="12.75">
      <c r="A236" t="s">
        <v>59</v>
      </c>
      <c r="E236" s="39" t="s">
        <v>4</v>
      </c>
    </row>
    <row r="237" spans="1:16" ht="12.75">
      <c r="A237" t="s">
        <v>48</v>
      </c>
      <c s="34" t="s">
        <v>233</v>
      </c>
      <c s="34" t="s">
        <v>15062</v>
      </c>
      <c s="35" t="s">
        <v>4</v>
      </c>
      <c s="6" t="s">
        <v>15063</v>
      </c>
      <c s="36" t="s">
        <v>92</v>
      </c>
      <c s="37">
        <v>1</v>
      </c>
      <c s="36">
        <v>0</v>
      </c>
      <c s="36">
        <f>ROUND(G237*H237,6)</f>
      </c>
      <c r="L237" s="38">
        <v>0</v>
      </c>
      <c s="32">
        <f>ROUND(ROUND(L237,2)*ROUND(G237,3),2)</f>
      </c>
      <c s="36" t="s">
        <v>54</v>
      </c>
      <c>
        <f>(M237*21)/100</f>
      </c>
      <c t="s">
        <v>26</v>
      </c>
    </row>
    <row r="238" spans="1:5" ht="25.5">
      <c r="A238" s="35" t="s">
        <v>55</v>
      </c>
      <c r="E238" s="39" t="s">
        <v>15037</v>
      </c>
    </row>
    <row r="239" spans="1:5" ht="12.75">
      <c r="A239" s="35" t="s">
        <v>57</v>
      </c>
      <c r="E239" s="40" t="s">
        <v>4</v>
      </c>
    </row>
    <row r="240" spans="1:5" ht="12.75">
      <c r="A240" t="s">
        <v>59</v>
      </c>
      <c r="E240" s="39" t="s">
        <v>4</v>
      </c>
    </row>
    <row r="241" spans="1:16" ht="12.75">
      <c r="A241" t="s">
        <v>48</v>
      </c>
      <c s="34" t="s">
        <v>237</v>
      </c>
      <c s="34" t="s">
        <v>15064</v>
      </c>
      <c s="35" t="s">
        <v>4</v>
      </c>
      <c s="6" t="s">
        <v>15065</v>
      </c>
      <c s="36" t="s">
        <v>92</v>
      </c>
      <c s="37">
        <v>1</v>
      </c>
      <c s="36">
        <v>0</v>
      </c>
      <c s="36">
        <f>ROUND(G241*H241,6)</f>
      </c>
      <c r="L241" s="38">
        <v>0</v>
      </c>
      <c s="32">
        <f>ROUND(ROUND(L241,2)*ROUND(G241,3),2)</f>
      </c>
      <c s="36" t="s">
        <v>54</v>
      </c>
      <c>
        <f>(M241*21)/100</f>
      </c>
      <c t="s">
        <v>26</v>
      </c>
    </row>
    <row r="242" spans="1:5" ht="25.5">
      <c r="A242" s="35" t="s">
        <v>55</v>
      </c>
      <c r="E242" s="39" t="s">
        <v>15037</v>
      </c>
    </row>
    <row r="243" spans="1:5" ht="12.75">
      <c r="A243" s="35" t="s">
        <v>57</v>
      </c>
      <c r="E243" s="40" t="s">
        <v>4</v>
      </c>
    </row>
    <row r="244" spans="1:5" ht="12.75">
      <c r="A244" t="s">
        <v>59</v>
      </c>
      <c r="E244" s="39" t="s">
        <v>4</v>
      </c>
    </row>
    <row r="245" spans="1:16" ht="12.75">
      <c r="A245" t="s">
        <v>48</v>
      </c>
      <c s="34" t="s">
        <v>240</v>
      </c>
      <c s="34" t="s">
        <v>15066</v>
      </c>
      <c s="35" t="s">
        <v>4</v>
      </c>
      <c s="6" t="s">
        <v>15067</v>
      </c>
      <c s="36" t="s">
        <v>92</v>
      </c>
      <c s="37">
        <v>1</v>
      </c>
      <c s="36">
        <v>0</v>
      </c>
      <c s="36">
        <f>ROUND(G245*H245,6)</f>
      </c>
      <c r="L245" s="38">
        <v>0</v>
      </c>
      <c s="32">
        <f>ROUND(ROUND(L245,2)*ROUND(G245,3),2)</f>
      </c>
      <c s="36" t="s">
        <v>54</v>
      </c>
      <c>
        <f>(M245*21)/100</f>
      </c>
      <c t="s">
        <v>26</v>
      </c>
    </row>
    <row r="246" spans="1:5" ht="25.5">
      <c r="A246" s="35" t="s">
        <v>55</v>
      </c>
      <c r="E246" s="39" t="s">
        <v>15037</v>
      </c>
    </row>
    <row r="247" spans="1:5" ht="12.75">
      <c r="A247" s="35" t="s">
        <v>57</v>
      </c>
      <c r="E247" s="40" t="s">
        <v>4</v>
      </c>
    </row>
    <row r="248" spans="1:5" ht="12.75">
      <c r="A248" t="s">
        <v>59</v>
      </c>
      <c r="E248" s="39" t="s">
        <v>4</v>
      </c>
    </row>
    <row r="249" spans="1:16" ht="12.75">
      <c r="A249" t="s">
        <v>48</v>
      </c>
      <c s="34" t="s">
        <v>243</v>
      </c>
      <c s="34" t="s">
        <v>15068</v>
      </c>
      <c s="35" t="s">
        <v>4</v>
      </c>
      <c s="6" t="s">
        <v>15069</v>
      </c>
      <c s="36" t="s">
        <v>92</v>
      </c>
      <c s="37">
        <v>2</v>
      </c>
      <c s="36">
        <v>0</v>
      </c>
      <c s="36">
        <f>ROUND(G249*H249,6)</f>
      </c>
      <c r="L249" s="38">
        <v>0</v>
      </c>
      <c s="32">
        <f>ROUND(ROUND(L249,2)*ROUND(G249,3),2)</f>
      </c>
      <c s="36" t="s">
        <v>54</v>
      </c>
      <c>
        <f>(M249*21)/100</f>
      </c>
      <c t="s">
        <v>26</v>
      </c>
    </row>
    <row r="250" spans="1:5" ht="25.5">
      <c r="A250" s="35" t="s">
        <v>55</v>
      </c>
      <c r="E250" s="39" t="s">
        <v>15037</v>
      </c>
    </row>
    <row r="251" spans="1:5" ht="12.75">
      <c r="A251" s="35" t="s">
        <v>57</v>
      </c>
      <c r="E251" s="40" t="s">
        <v>4</v>
      </c>
    </row>
    <row r="252" spans="1:5" ht="12.75">
      <c r="A252" t="s">
        <v>59</v>
      </c>
      <c r="E252" s="39" t="s">
        <v>4</v>
      </c>
    </row>
    <row r="253" spans="1:16" ht="12.75">
      <c r="A253" t="s">
        <v>48</v>
      </c>
      <c s="34" t="s">
        <v>246</v>
      </c>
      <c s="34" t="s">
        <v>15070</v>
      </c>
      <c s="35" t="s">
        <v>4</v>
      </c>
      <c s="6" t="s">
        <v>15071</v>
      </c>
      <c s="36" t="s">
        <v>92</v>
      </c>
      <c s="37">
        <v>5</v>
      </c>
      <c s="36">
        <v>0</v>
      </c>
      <c s="36">
        <f>ROUND(G253*H253,6)</f>
      </c>
      <c r="L253" s="38">
        <v>0</v>
      </c>
      <c s="32">
        <f>ROUND(ROUND(L253,2)*ROUND(G253,3),2)</f>
      </c>
      <c s="36" t="s">
        <v>54</v>
      </c>
      <c>
        <f>(M253*21)/100</f>
      </c>
      <c t="s">
        <v>26</v>
      </c>
    </row>
    <row r="254" spans="1:5" ht="25.5">
      <c r="A254" s="35" t="s">
        <v>55</v>
      </c>
      <c r="E254" s="39" t="s">
        <v>15037</v>
      </c>
    </row>
    <row r="255" spans="1:5" ht="12.75">
      <c r="A255" s="35" t="s">
        <v>57</v>
      </c>
      <c r="E255" s="40" t="s">
        <v>4</v>
      </c>
    </row>
    <row r="256" spans="1:5" ht="12.75">
      <c r="A256" t="s">
        <v>59</v>
      </c>
      <c r="E256" s="39" t="s">
        <v>4</v>
      </c>
    </row>
    <row r="257" spans="1:16" ht="12.75">
      <c r="A257" t="s">
        <v>48</v>
      </c>
      <c s="34" t="s">
        <v>249</v>
      </c>
      <c s="34" t="s">
        <v>15072</v>
      </c>
      <c s="35" t="s">
        <v>4</v>
      </c>
      <c s="6" t="s">
        <v>15073</v>
      </c>
      <c s="36" t="s">
        <v>92</v>
      </c>
      <c s="37">
        <v>1</v>
      </c>
      <c s="36">
        <v>0</v>
      </c>
      <c s="36">
        <f>ROUND(G257*H257,6)</f>
      </c>
      <c r="L257" s="38">
        <v>0</v>
      </c>
      <c s="32">
        <f>ROUND(ROUND(L257,2)*ROUND(G257,3),2)</f>
      </c>
      <c s="36" t="s">
        <v>54</v>
      </c>
      <c>
        <f>(M257*21)/100</f>
      </c>
      <c t="s">
        <v>26</v>
      </c>
    </row>
    <row r="258" spans="1:5" ht="25.5">
      <c r="A258" s="35" t="s">
        <v>55</v>
      </c>
      <c r="E258" s="39" t="s">
        <v>15037</v>
      </c>
    </row>
    <row r="259" spans="1:5" ht="12.75">
      <c r="A259" s="35" t="s">
        <v>57</v>
      </c>
      <c r="E259" s="40" t="s">
        <v>4</v>
      </c>
    </row>
    <row r="260" spans="1:5" ht="12.75">
      <c r="A260" t="s">
        <v>59</v>
      </c>
      <c r="E260" s="39" t="s">
        <v>4</v>
      </c>
    </row>
    <row r="261" spans="1:16" ht="12.75">
      <c r="A261" t="s">
        <v>48</v>
      </c>
      <c s="34" t="s">
        <v>252</v>
      </c>
      <c s="34" t="s">
        <v>15074</v>
      </c>
      <c s="35" t="s">
        <v>4</v>
      </c>
      <c s="6" t="s">
        <v>15075</v>
      </c>
      <c s="36" t="s">
        <v>92</v>
      </c>
      <c s="37">
        <v>1</v>
      </c>
      <c s="36">
        <v>0</v>
      </c>
      <c s="36">
        <f>ROUND(G261*H261,6)</f>
      </c>
      <c r="L261" s="38">
        <v>0</v>
      </c>
      <c s="32">
        <f>ROUND(ROUND(L261,2)*ROUND(G261,3),2)</f>
      </c>
      <c s="36" t="s">
        <v>54</v>
      </c>
      <c>
        <f>(M261*21)/100</f>
      </c>
      <c t="s">
        <v>26</v>
      </c>
    </row>
    <row r="262" spans="1:5" ht="25.5">
      <c r="A262" s="35" t="s">
        <v>55</v>
      </c>
      <c r="E262" s="39" t="s">
        <v>15037</v>
      </c>
    </row>
    <row r="263" spans="1:5" ht="12.75">
      <c r="A263" s="35" t="s">
        <v>57</v>
      </c>
      <c r="E263" s="40" t="s">
        <v>4</v>
      </c>
    </row>
    <row r="264" spans="1:5" ht="12.75">
      <c r="A264" t="s">
        <v>59</v>
      </c>
      <c r="E264" s="39" t="s">
        <v>4</v>
      </c>
    </row>
    <row r="265" spans="1:16" ht="12.75">
      <c r="A265" t="s">
        <v>48</v>
      </c>
      <c s="34" t="s">
        <v>255</v>
      </c>
      <c s="34" t="s">
        <v>15076</v>
      </c>
      <c s="35" t="s">
        <v>4</v>
      </c>
      <c s="6" t="s">
        <v>15077</v>
      </c>
      <c s="36" t="s">
        <v>92</v>
      </c>
      <c s="37">
        <v>1</v>
      </c>
      <c s="36">
        <v>0</v>
      </c>
      <c s="36">
        <f>ROUND(G265*H265,6)</f>
      </c>
      <c r="L265" s="38">
        <v>0</v>
      </c>
      <c s="32">
        <f>ROUND(ROUND(L265,2)*ROUND(G265,3),2)</f>
      </c>
      <c s="36" t="s">
        <v>54</v>
      </c>
      <c>
        <f>(M265*21)/100</f>
      </c>
      <c t="s">
        <v>26</v>
      </c>
    </row>
    <row r="266" spans="1:5" ht="25.5">
      <c r="A266" s="35" t="s">
        <v>55</v>
      </c>
      <c r="E266" s="39" t="s">
        <v>15037</v>
      </c>
    </row>
    <row r="267" spans="1:5" ht="12.75">
      <c r="A267" s="35" t="s">
        <v>57</v>
      </c>
      <c r="E267" s="40" t="s">
        <v>4</v>
      </c>
    </row>
    <row r="268" spans="1:5" ht="12.75">
      <c r="A268" t="s">
        <v>59</v>
      </c>
      <c r="E268" s="39" t="s">
        <v>4</v>
      </c>
    </row>
    <row r="269" spans="1:16" ht="12.75">
      <c r="A269" t="s">
        <v>48</v>
      </c>
      <c s="34" t="s">
        <v>258</v>
      </c>
      <c s="34" t="s">
        <v>15078</v>
      </c>
      <c s="35" t="s">
        <v>4</v>
      </c>
      <c s="6" t="s">
        <v>15079</v>
      </c>
      <c s="36" t="s">
        <v>92</v>
      </c>
      <c s="37">
        <v>8</v>
      </c>
      <c s="36">
        <v>0</v>
      </c>
      <c s="36">
        <f>ROUND(G269*H269,6)</f>
      </c>
      <c r="L269" s="38">
        <v>0</v>
      </c>
      <c s="32">
        <f>ROUND(ROUND(L269,2)*ROUND(G269,3),2)</f>
      </c>
      <c s="36" t="s">
        <v>54</v>
      </c>
      <c>
        <f>(M269*21)/100</f>
      </c>
      <c t="s">
        <v>26</v>
      </c>
    </row>
    <row r="270" spans="1:5" ht="25.5">
      <c r="A270" s="35" t="s">
        <v>55</v>
      </c>
      <c r="E270" s="39" t="s">
        <v>15037</v>
      </c>
    </row>
    <row r="271" spans="1:5" ht="12.75">
      <c r="A271" s="35" t="s">
        <v>57</v>
      </c>
      <c r="E271" s="40" t="s">
        <v>4</v>
      </c>
    </row>
    <row r="272" spans="1:5" ht="12.75">
      <c r="A272" t="s">
        <v>59</v>
      </c>
      <c r="E272" s="39" t="s">
        <v>4</v>
      </c>
    </row>
    <row r="273" spans="1:13" ht="12.75">
      <c r="A273" t="s">
        <v>45</v>
      </c>
      <c r="C273" s="31" t="s">
        <v>80</v>
      </c>
      <c r="E273" s="33" t="s">
        <v>6192</v>
      </c>
      <c r="J273" s="32">
        <f>0</f>
      </c>
      <c s="32">
        <f>0</f>
      </c>
      <c s="32">
        <f>0+L274+L278+L282+L286+L290+L294+L298+L302+L306+L310+L314+L318+L322+L326+L330+L334+L338+L342+L346</f>
      </c>
      <c s="32">
        <f>0+M274+M278+M282+M286+M290+M294+M298+M302+M306+M310+M314+M318+M322+M326+M330+M334+M338+M342+M346</f>
      </c>
    </row>
    <row r="274" spans="1:16" ht="12.75">
      <c r="A274" t="s">
        <v>48</v>
      </c>
      <c s="34" t="s">
        <v>261</v>
      </c>
      <c s="34" t="s">
        <v>15080</v>
      </c>
      <c s="35" t="s">
        <v>4</v>
      </c>
      <c s="6" t="s">
        <v>15081</v>
      </c>
      <c s="36" t="s">
        <v>71</v>
      </c>
      <c s="37">
        <v>84.04</v>
      </c>
      <c s="36">
        <v>4E-05</v>
      </c>
      <c s="36">
        <f>ROUND(G274*H274,6)</f>
      </c>
      <c r="L274" s="38">
        <v>0</v>
      </c>
      <c s="32">
        <f>ROUND(ROUND(L274,2)*ROUND(G274,3),2)</f>
      </c>
      <c s="36" t="s">
        <v>6072</v>
      </c>
      <c>
        <f>(M274*21)/100</f>
      </c>
      <c t="s">
        <v>26</v>
      </c>
    </row>
    <row r="275" spans="1:5" ht="12.75">
      <c r="A275" s="35" t="s">
        <v>55</v>
      </c>
      <c r="E275" s="39" t="s">
        <v>4</v>
      </c>
    </row>
    <row r="276" spans="1:5" ht="12.75">
      <c r="A276" s="35" t="s">
        <v>57</v>
      </c>
      <c r="E276" s="40" t="s">
        <v>15082</v>
      </c>
    </row>
    <row r="277" spans="1:5" ht="12.75">
      <c r="A277" t="s">
        <v>59</v>
      </c>
      <c r="E277" s="39" t="s">
        <v>4</v>
      </c>
    </row>
    <row r="278" spans="1:16" ht="12.75">
      <c r="A278" t="s">
        <v>48</v>
      </c>
      <c s="34" t="s">
        <v>264</v>
      </c>
      <c s="34" t="s">
        <v>15083</v>
      </c>
      <c s="35" t="s">
        <v>4</v>
      </c>
      <c s="6" t="s">
        <v>15084</v>
      </c>
      <c s="36" t="s">
        <v>71</v>
      </c>
      <c s="37">
        <v>112.75</v>
      </c>
      <c s="36">
        <v>0.0005</v>
      </c>
      <c s="36">
        <f>ROUND(G278*H278,6)</f>
      </c>
      <c r="L278" s="38">
        <v>0</v>
      </c>
      <c s="32">
        <f>ROUND(ROUND(L278,2)*ROUND(G278,3),2)</f>
      </c>
      <c s="36" t="s">
        <v>6072</v>
      </c>
      <c>
        <f>(M278*21)/100</f>
      </c>
      <c t="s">
        <v>26</v>
      </c>
    </row>
    <row r="279" spans="1:5" ht="12.75">
      <c r="A279" s="35" t="s">
        <v>55</v>
      </c>
      <c r="E279" s="39" t="s">
        <v>4</v>
      </c>
    </row>
    <row r="280" spans="1:5" ht="12.75">
      <c r="A280" s="35" t="s">
        <v>57</v>
      </c>
      <c r="E280" s="40" t="s">
        <v>15085</v>
      </c>
    </row>
    <row r="281" spans="1:5" ht="12.75">
      <c r="A281" t="s">
        <v>59</v>
      </c>
      <c r="E281" s="39" t="s">
        <v>4</v>
      </c>
    </row>
    <row r="282" spans="1:16" ht="25.5">
      <c r="A282" t="s">
        <v>48</v>
      </c>
      <c s="34" t="s">
        <v>638</v>
      </c>
      <c s="34" t="s">
        <v>15086</v>
      </c>
      <c s="35" t="s">
        <v>4</v>
      </c>
      <c s="6" t="s">
        <v>15087</v>
      </c>
      <c s="36" t="s">
        <v>697</v>
      </c>
      <c s="37">
        <v>23.972</v>
      </c>
      <c s="36">
        <v>0.00026</v>
      </c>
      <c s="36">
        <f>ROUND(G282*H282,6)</f>
      </c>
      <c r="L282" s="38">
        <v>0</v>
      </c>
      <c s="32">
        <f>ROUND(ROUND(L282,2)*ROUND(G282,3),2)</f>
      </c>
      <c s="36" t="s">
        <v>6072</v>
      </c>
      <c>
        <f>(M282*21)/100</f>
      </c>
      <c t="s">
        <v>26</v>
      </c>
    </row>
    <row r="283" spans="1:5" ht="12.75">
      <c r="A283" s="35" t="s">
        <v>55</v>
      </c>
      <c r="E283" s="39" t="s">
        <v>4</v>
      </c>
    </row>
    <row r="284" spans="1:5" ht="178.5">
      <c r="A284" s="35" t="s">
        <v>57</v>
      </c>
      <c r="E284" s="40" t="s">
        <v>15088</v>
      </c>
    </row>
    <row r="285" spans="1:5" ht="12.75">
      <c r="A285" t="s">
        <v>59</v>
      </c>
      <c r="E285" s="39" t="s">
        <v>4</v>
      </c>
    </row>
    <row r="286" spans="1:16" ht="25.5">
      <c r="A286" t="s">
        <v>48</v>
      </c>
      <c s="34" t="s">
        <v>639</v>
      </c>
      <c s="34" t="s">
        <v>15089</v>
      </c>
      <c s="35" t="s">
        <v>4</v>
      </c>
      <c s="6" t="s">
        <v>15090</v>
      </c>
      <c s="36" t="s">
        <v>697</v>
      </c>
      <c s="37">
        <v>23.972</v>
      </c>
      <c s="36">
        <v>0.00546</v>
      </c>
      <c s="36">
        <f>ROUND(G286*H286,6)</f>
      </c>
      <c r="L286" s="38">
        <v>0</v>
      </c>
      <c s="32">
        <f>ROUND(ROUND(L286,2)*ROUND(G286,3),2)</f>
      </c>
      <c s="36" t="s">
        <v>6072</v>
      </c>
      <c>
        <f>(M286*21)/100</f>
      </c>
      <c t="s">
        <v>26</v>
      </c>
    </row>
    <row r="287" spans="1:5" ht="12.75">
      <c r="A287" s="35" t="s">
        <v>55</v>
      </c>
      <c r="E287" s="39" t="s">
        <v>4</v>
      </c>
    </row>
    <row r="288" spans="1:5" ht="178.5">
      <c r="A288" s="35" t="s">
        <v>57</v>
      </c>
      <c r="E288" s="40" t="s">
        <v>15088</v>
      </c>
    </row>
    <row r="289" spans="1:5" ht="153">
      <c r="A289" t="s">
        <v>59</v>
      </c>
      <c r="E289" s="39" t="s">
        <v>15091</v>
      </c>
    </row>
    <row r="290" spans="1:16" ht="12.75">
      <c r="A290" t="s">
        <v>48</v>
      </c>
      <c s="34" t="s">
        <v>267</v>
      </c>
      <c s="34" t="s">
        <v>15092</v>
      </c>
      <c s="35" t="s">
        <v>4</v>
      </c>
      <c s="6" t="s">
        <v>15093</v>
      </c>
      <c s="36" t="s">
        <v>697</v>
      </c>
      <c s="37">
        <v>23.972</v>
      </c>
      <c s="36">
        <v>0.003</v>
      </c>
      <c s="36">
        <f>ROUND(G290*H290,6)</f>
      </c>
      <c r="L290" s="38">
        <v>0</v>
      </c>
      <c s="32">
        <f>ROUND(ROUND(L290,2)*ROUND(G290,3),2)</f>
      </c>
      <c s="36" t="s">
        <v>6072</v>
      </c>
      <c>
        <f>(M290*21)/100</f>
      </c>
      <c t="s">
        <v>26</v>
      </c>
    </row>
    <row r="291" spans="1:5" ht="12.75">
      <c r="A291" s="35" t="s">
        <v>55</v>
      </c>
      <c r="E291" s="39" t="s">
        <v>4</v>
      </c>
    </row>
    <row r="292" spans="1:5" ht="127.5">
      <c r="A292" s="35" t="s">
        <v>57</v>
      </c>
      <c r="E292" s="40" t="s">
        <v>15094</v>
      </c>
    </row>
    <row r="293" spans="1:5" ht="12.75">
      <c r="A293" t="s">
        <v>59</v>
      </c>
      <c r="E293" s="39" t="s">
        <v>4</v>
      </c>
    </row>
    <row r="294" spans="1:16" ht="38.25">
      <c r="A294" t="s">
        <v>48</v>
      </c>
      <c s="34" t="s">
        <v>270</v>
      </c>
      <c s="34" t="s">
        <v>15095</v>
      </c>
      <c s="35" t="s">
        <v>4</v>
      </c>
      <c s="6" t="s">
        <v>15096</v>
      </c>
      <c s="36" t="s">
        <v>71</v>
      </c>
      <c s="37">
        <v>76.4</v>
      </c>
      <c s="36">
        <v>0</v>
      </c>
      <c s="36">
        <f>ROUND(G294*H294,6)</f>
      </c>
      <c r="L294" s="38">
        <v>0</v>
      </c>
      <c s="32">
        <f>ROUND(ROUND(L294,2)*ROUND(G294,3),2)</f>
      </c>
      <c s="36" t="s">
        <v>6072</v>
      </c>
      <c>
        <f>(M294*21)/100</f>
      </c>
      <c t="s">
        <v>26</v>
      </c>
    </row>
    <row r="295" spans="1:5" ht="12.75">
      <c r="A295" s="35" t="s">
        <v>55</v>
      </c>
      <c r="E295" s="39" t="s">
        <v>4</v>
      </c>
    </row>
    <row r="296" spans="1:5" ht="102">
      <c r="A296" s="35" t="s">
        <v>57</v>
      </c>
      <c r="E296" s="40" t="s">
        <v>15097</v>
      </c>
    </row>
    <row r="297" spans="1:5" ht="63.75">
      <c r="A297" t="s">
        <v>59</v>
      </c>
      <c r="E297" s="39" t="s">
        <v>15098</v>
      </c>
    </row>
    <row r="298" spans="1:16" ht="38.25">
      <c r="A298" t="s">
        <v>48</v>
      </c>
      <c s="34" t="s">
        <v>642</v>
      </c>
      <c s="34" t="s">
        <v>13643</v>
      </c>
      <c s="35" t="s">
        <v>4</v>
      </c>
      <c s="6" t="s">
        <v>15099</v>
      </c>
      <c s="36" t="s">
        <v>697</v>
      </c>
      <c s="37">
        <v>143.616</v>
      </c>
      <c s="36">
        <v>0.00852</v>
      </c>
      <c s="36">
        <f>ROUND(G298*H298,6)</f>
      </c>
      <c r="L298" s="38">
        <v>0</v>
      </c>
      <c s="32">
        <f>ROUND(ROUND(L298,2)*ROUND(G298,3),2)</f>
      </c>
      <c s="36" t="s">
        <v>6072</v>
      </c>
      <c>
        <f>(M298*21)/100</f>
      </c>
      <c t="s">
        <v>26</v>
      </c>
    </row>
    <row r="299" spans="1:5" ht="12.75">
      <c r="A299" s="35" t="s">
        <v>55</v>
      </c>
      <c r="E299" s="39" t="s">
        <v>4</v>
      </c>
    </row>
    <row r="300" spans="1:5" ht="25.5">
      <c r="A300" s="35" t="s">
        <v>57</v>
      </c>
      <c r="E300" s="40" t="s">
        <v>15100</v>
      </c>
    </row>
    <row r="301" spans="1:5" ht="255">
      <c r="A301" t="s">
        <v>59</v>
      </c>
      <c r="E301" s="39" t="s">
        <v>15101</v>
      </c>
    </row>
    <row r="302" spans="1:16" ht="25.5">
      <c r="A302" t="s">
        <v>48</v>
      </c>
      <c s="34" t="s">
        <v>643</v>
      </c>
      <c s="34" t="s">
        <v>15102</v>
      </c>
      <c s="35" t="s">
        <v>4</v>
      </c>
      <c s="6" t="s">
        <v>15103</v>
      </c>
      <c s="36" t="s">
        <v>697</v>
      </c>
      <c s="37">
        <v>348.992</v>
      </c>
      <c s="36">
        <v>0.0096</v>
      </c>
      <c s="36">
        <f>ROUND(G302*H302,6)</f>
      </c>
      <c r="L302" s="38">
        <v>0</v>
      </c>
      <c s="32">
        <f>ROUND(ROUND(L302,2)*ROUND(G302,3),2)</f>
      </c>
      <c s="36" t="s">
        <v>6072</v>
      </c>
      <c>
        <f>(M302*21)/100</f>
      </c>
      <c t="s">
        <v>26</v>
      </c>
    </row>
    <row r="303" spans="1:5" ht="12.75">
      <c r="A303" s="35" t="s">
        <v>55</v>
      </c>
      <c r="E303" s="39" t="s">
        <v>4</v>
      </c>
    </row>
    <row r="304" spans="1:5" ht="204">
      <c r="A304" s="35" t="s">
        <v>57</v>
      </c>
      <c r="E304" s="40" t="s">
        <v>15104</v>
      </c>
    </row>
    <row r="305" spans="1:5" ht="255">
      <c r="A305" t="s">
        <v>59</v>
      </c>
      <c r="E305" s="39" t="s">
        <v>15101</v>
      </c>
    </row>
    <row r="306" spans="1:16" ht="25.5">
      <c r="A306" t="s">
        <v>48</v>
      </c>
      <c s="34" t="s">
        <v>273</v>
      </c>
      <c s="34" t="s">
        <v>15105</v>
      </c>
      <c s="35" t="s">
        <v>4</v>
      </c>
      <c s="6" t="s">
        <v>15106</v>
      </c>
      <c s="36" t="s">
        <v>71</v>
      </c>
      <c s="37">
        <v>102.5</v>
      </c>
      <c s="36">
        <v>3E-05</v>
      </c>
      <c s="36">
        <f>ROUND(G306*H306,6)</f>
      </c>
      <c r="L306" s="38">
        <v>0</v>
      </c>
      <c s="32">
        <f>ROUND(ROUND(L306,2)*ROUND(G306,3),2)</f>
      </c>
      <c s="36" t="s">
        <v>6072</v>
      </c>
      <c>
        <f>(M306*21)/100</f>
      </c>
      <c t="s">
        <v>26</v>
      </c>
    </row>
    <row r="307" spans="1:5" ht="12.75">
      <c r="A307" s="35" t="s">
        <v>55</v>
      </c>
      <c r="E307" s="39" t="s">
        <v>4</v>
      </c>
    </row>
    <row r="308" spans="1:5" ht="25.5">
      <c r="A308" s="35" t="s">
        <v>57</v>
      </c>
      <c r="E308" s="40" t="s">
        <v>15107</v>
      </c>
    </row>
    <row r="309" spans="1:5" ht="38.25">
      <c r="A309" t="s">
        <v>59</v>
      </c>
      <c r="E309" s="39" t="s">
        <v>15108</v>
      </c>
    </row>
    <row r="310" spans="1:16" ht="25.5">
      <c r="A310" t="s">
        <v>48</v>
      </c>
      <c s="34" t="s">
        <v>276</v>
      </c>
      <c s="34" t="s">
        <v>15109</v>
      </c>
      <c s="35" t="s">
        <v>4</v>
      </c>
      <c s="6" t="s">
        <v>15110</v>
      </c>
      <c s="36" t="s">
        <v>71</v>
      </c>
      <c s="37">
        <v>151.29</v>
      </c>
      <c s="36">
        <v>0</v>
      </c>
      <c s="36">
        <f>ROUND(G310*H310,6)</f>
      </c>
      <c r="L310" s="38">
        <v>0</v>
      </c>
      <c s="32">
        <f>ROUND(ROUND(L310,2)*ROUND(G310,3),2)</f>
      </c>
      <c s="36" t="s">
        <v>6072</v>
      </c>
      <c>
        <f>(M310*21)/100</f>
      </c>
      <c t="s">
        <v>26</v>
      </c>
    </row>
    <row r="311" spans="1:5" ht="12.75">
      <c r="A311" s="35" t="s">
        <v>55</v>
      </c>
      <c r="E311" s="39" t="s">
        <v>4</v>
      </c>
    </row>
    <row r="312" spans="1:5" ht="114.75">
      <c r="A312" s="35" t="s">
        <v>57</v>
      </c>
      <c r="E312" s="40" t="s">
        <v>15111</v>
      </c>
    </row>
    <row r="313" spans="1:5" ht="38.25">
      <c r="A313" t="s">
        <v>59</v>
      </c>
      <c r="E313" s="39" t="s">
        <v>15108</v>
      </c>
    </row>
    <row r="314" spans="1:16" ht="25.5">
      <c r="A314" t="s">
        <v>48</v>
      </c>
      <c s="34" t="s">
        <v>279</v>
      </c>
      <c s="34" t="s">
        <v>15112</v>
      </c>
      <c s="35" t="s">
        <v>4</v>
      </c>
      <c s="6" t="s">
        <v>15113</v>
      </c>
      <c s="36" t="s">
        <v>697</v>
      </c>
      <c s="37">
        <v>144.256</v>
      </c>
      <c s="36">
        <v>0.00368</v>
      </c>
      <c s="36">
        <f>ROUND(G314*H314,6)</f>
      </c>
      <c r="L314" s="38">
        <v>0</v>
      </c>
      <c s="32">
        <f>ROUND(ROUND(L314,2)*ROUND(G314,3),2)</f>
      </c>
      <c s="36" t="s">
        <v>6072</v>
      </c>
      <c>
        <f>(M314*21)/100</f>
      </c>
      <c t="s">
        <v>26</v>
      </c>
    </row>
    <row r="315" spans="1:5" ht="12.75">
      <c r="A315" s="35" t="s">
        <v>55</v>
      </c>
      <c r="E315" s="39" t="s">
        <v>4</v>
      </c>
    </row>
    <row r="316" spans="1:5" ht="25.5">
      <c r="A316" s="35" t="s">
        <v>57</v>
      </c>
      <c r="E316" s="40" t="s">
        <v>15114</v>
      </c>
    </row>
    <row r="317" spans="1:5" ht="12.75">
      <c r="A317" t="s">
        <v>59</v>
      </c>
      <c r="E317" s="39" t="s">
        <v>4</v>
      </c>
    </row>
    <row r="318" spans="1:16" ht="25.5">
      <c r="A318" t="s">
        <v>48</v>
      </c>
      <c s="34" t="s">
        <v>282</v>
      </c>
      <c s="34" t="s">
        <v>15115</v>
      </c>
      <c s="35" t="s">
        <v>4</v>
      </c>
      <c s="6" t="s">
        <v>15116</v>
      </c>
      <c s="36" t="s">
        <v>697</v>
      </c>
      <c s="37">
        <v>366.193</v>
      </c>
      <c s="36">
        <v>0.00478</v>
      </c>
      <c s="36">
        <f>ROUND(G318*H318,6)</f>
      </c>
      <c r="L318" s="38">
        <v>0</v>
      </c>
      <c s="32">
        <f>ROUND(ROUND(L318,2)*ROUND(G318,3),2)</f>
      </c>
      <c s="36" t="s">
        <v>6072</v>
      </c>
      <c>
        <f>(M318*21)/100</f>
      </c>
      <c t="s">
        <v>26</v>
      </c>
    </row>
    <row r="319" spans="1:5" ht="12.75">
      <c r="A319" s="35" t="s">
        <v>55</v>
      </c>
      <c r="E319" s="39" t="s">
        <v>4</v>
      </c>
    </row>
    <row r="320" spans="1:5" ht="204">
      <c r="A320" s="35" t="s">
        <v>57</v>
      </c>
      <c r="E320" s="40" t="s">
        <v>15117</v>
      </c>
    </row>
    <row r="321" spans="1:5" ht="12.75">
      <c r="A321" t="s">
        <v>59</v>
      </c>
      <c r="E321" s="39" t="s">
        <v>4</v>
      </c>
    </row>
    <row r="322" spans="1:16" ht="12.75">
      <c r="A322" t="s">
        <v>48</v>
      </c>
      <c s="34" t="s">
        <v>285</v>
      </c>
      <c s="34" t="s">
        <v>15118</v>
      </c>
      <c s="35" t="s">
        <v>4</v>
      </c>
      <c s="6" t="s">
        <v>15119</v>
      </c>
      <c s="36" t="s">
        <v>71</v>
      </c>
      <c s="37">
        <v>166.419</v>
      </c>
      <c s="36">
        <v>0.00012</v>
      </c>
      <c s="36">
        <f>ROUND(G322*H322,6)</f>
      </c>
      <c r="L322" s="38">
        <v>0</v>
      </c>
      <c s="32">
        <f>ROUND(ROUND(L322,2)*ROUND(G322,3),2)</f>
      </c>
      <c s="36" t="s">
        <v>6072</v>
      </c>
      <c>
        <f>(M322*21)/100</f>
      </c>
      <c t="s">
        <v>26</v>
      </c>
    </row>
    <row r="323" spans="1:5" ht="12.75">
      <c r="A323" s="35" t="s">
        <v>55</v>
      </c>
      <c r="E323" s="39" t="s">
        <v>4</v>
      </c>
    </row>
    <row r="324" spans="1:5" ht="25.5">
      <c r="A324" s="35" t="s">
        <v>57</v>
      </c>
      <c r="E324" s="40" t="s">
        <v>15120</v>
      </c>
    </row>
    <row r="325" spans="1:5" ht="12.75">
      <c r="A325" t="s">
        <v>59</v>
      </c>
      <c r="E325" s="39" t="s">
        <v>4</v>
      </c>
    </row>
    <row r="326" spans="1:16" ht="12.75">
      <c r="A326" t="s">
        <v>48</v>
      </c>
      <c s="34" t="s">
        <v>644</v>
      </c>
      <c s="34" t="s">
        <v>15121</v>
      </c>
      <c s="35" t="s">
        <v>4</v>
      </c>
      <c s="6" t="s">
        <v>15122</v>
      </c>
      <c s="36" t="s">
        <v>697</v>
      </c>
      <c s="37">
        <v>3.854</v>
      </c>
      <c s="36">
        <v>0.01463</v>
      </c>
      <c s="36">
        <f>ROUND(G326*H326,6)</f>
      </c>
      <c r="L326" s="38">
        <v>0</v>
      </c>
      <c s="32">
        <f>ROUND(ROUND(L326,2)*ROUND(G326,3),2)</f>
      </c>
      <c s="36" t="s">
        <v>6072</v>
      </c>
      <c>
        <f>(M326*21)/100</f>
      </c>
      <c t="s">
        <v>26</v>
      </c>
    </row>
    <row r="327" spans="1:5" ht="12.75">
      <c r="A327" s="35" t="s">
        <v>55</v>
      </c>
      <c r="E327" s="39" t="s">
        <v>4</v>
      </c>
    </row>
    <row r="328" spans="1:5" ht="76.5">
      <c r="A328" s="35" t="s">
        <v>57</v>
      </c>
      <c r="E328" s="40" t="s">
        <v>15123</v>
      </c>
    </row>
    <row r="329" spans="1:5" ht="12.75">
      <c r="A329" t="s">
        <v>59</v>
      </c>
      <c r="E329" s="39" t="s">
        <v>4</v>
      </c>
    </row>
    <row r="330" spans="1:16" ht="12.75">
      <c r="A330" t="s">
        <v>48</v>
      </c>
      <c s="34" t="s">
        <v>645</v>
      </c>
      <c s="34" t="s">
        <v>15124</v>
      </c>
      <c s="35" t="s">
        <v>4</v>
      </c>
      <c s="6" t="s">
        <v>15125</v>
      </c>
      <c s="36" t="s">
        <v>697</v>
      </c>
      <c s="37">
        <v>3.854</v>
      </c>
      <c s="36">
        <v>0</v>
      </c>
      <c s="36">
        <f>ROUND(G330*H330,6)</f>
      </c>
      <c r="L330" s="38">
        <v>0</v>
      </c>
      <c s="32">
        <f>ROUND(ROUND(L330,2)*ROUND(G330,3),2)</f>
      </c>
      <c s="36" t="s">
        <v>6072</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288</v>
      </c>
      <c s="34" t="s">
        <v>15126</v>
      </c>
      <c s="35" t="s">
        <v>4</v>
      </c>
      <c s="6" t="s">
        <v>15127</v>
      </c>
      <c s="36" t="s">
        <v>697</v>
      </c>
      <c s="37">
        <v>366.442</v>
      </c>
      <c s="36">
        <v>0.022</v>
      </c>
      <c s="36">
        <f>ROUND(G334*H334,6)</f>
      </c>
      <c r="L334" s="38">
        <v>0</v>
      </c>
      <c s="32">
        <f>ROUND(ROUND(L334,2)*ROUND(G334,3),2)</f>
      </c>
      <c s="36" t="s">
        <v>6072</v>
      </c>
      <c>
        <f>(M334*21)/100</f>
      </c>
      <c t="s">
        <v>26</v>
      </c>
    </row>
    <row r="335" spans="1:5" ht="12.75">
      <c r="A335" s="35" t="s">
        <v>55</v>
      </c>
      <c r="E335" s="39" t="s">
        <v>4</v>
      </c>
    </row>
    <row r="336" spans="1:5" ht="25.5">
      <c r="A336" s="35" t="s">
        <v>57</v>
      </c>
      <c r="E336" s="40" t="s">
        <v>15128</v>
      </c>
    </row>
    <row r="337" spans="1:5" ht="12.75">
      <c r="A337" t="s">
        <v>59</v>
      </c>
      <c r="E337" s="39" t="s">
        <v>4</v>
      </c>
    </row>
    <row r="338" spans="1:16" ht="12.75">
      <c r="A338" t="s">
        <v>48</v>
      </c>
      <c s="34" t="s">
        <v>291</v>
      </c>
      <c s="34" t="s">
        <v>15129</v>
      </c>
      <c s="35" t="s">
        <v>4</v>
      </c>
      <c s="6" t="s">
        <v>15130</v>
      </c>
      <c s="36" t="s">
        <v>697</v>
      </c>
      <c s="37">
        <v>91.287</v>
      </c>
      <c s="36">
        <v>0.1173</v>
      </c>
      <c s="36">
        <f>ROUND(G338*H338,6)</f>
      </c>
      <c r="L338" s="38">
        <v>0</v>
      </c>
      <c s="32">
        <f>ROUND(ROUND(L338,2)*ROUND(G338,3),2)</f>
      </c>
      <c s="36" t="s">
        <v>6072</v>
      </c>
      <c>
        <f>(M338*21)/100</f>
      </c>
      <c t="s">
        <v>26</v>
      </c>
    </row>
    <row r="339" spans="1:5" ht="12.75">
      <c r="A339" s="35" t="s">
        <v>55</v>
      </c>
      <c r="E339" s="39" t="s">
        <v>4</v>
      </c>
    </row>
    <row r="340" spans="1:5" ht="89.25">
      <c r="A340" s="35" t="s">
        <v>57</v>
      </c>
      <c r="E340" s="40" t="s">
        <v>15131</v>
      </c>
    </row>
    <row r="341" spans="1:5" ht="38.25">
      <c r="A341" t="s">
        <v>59</v>
      </c>
      <c r="E341" s="39" t="s">
        <v>15132</v>
      </c>
    </row>
    <row r="342" spans="1:16" ht="25.5">
      <c r="A342" t="s">
        <v>48</v>
      </c>
      <c s="34" t="s">
        <v>294</v>
      </c>
      <c s="34" t="s">
        <v>15133</v>
      </c>
      <c s="35" t="s">
        <v>4</v>
      </c>
      <c s="6" t="s">
        <v>15134</v>
      </c>
      <c s="36" t="s">
        <v>697</v>
      </c>
      <c s="37">
        <v>182.574</v>
      </c>
      <c s="36">
        <v>0.01173</v>
      </c>
      <c s="36">
        <f>ROUND(G342*H342,6)</f>
      </c>
      <c r="L342" s="38">
        <v>0</v>
      </c>
      <c s="32">
        <f>ROUND(ROUND(L342,2)*ROUND(G342,3),2)</f>
      </c>
      <c s="36" t="s">
        <v>6072</v>
      </c>
      <c>
        <f>(M342*21)/100</f>
      </c>
      <c t="s">
        <v>26</v>
      </c>
    </row>
    <row r="343" spans="1:5" ht="12.75">
      <c r="A343" s="35" t="s">
        <v>55</v>
      </c>
      <c r="E343" s="39" t="s">
        <v>4</v>
      </c>
    </row>
    <row r="344" spans="1:5" ht="12.75">
      <c r="A344" s="35" t="s">
        <v>57</v>
      </c>
      <c r="E344" s="40" t="s">
        <v>15135</v>
      </c>
    </row>
    <row r="345" spans="1:5" ht="38.25">
      <c r="A345" t="s">
        <v>59</v>
      </c>
      <c r="E345" s="39" t="s">
        <v>15132</v>
      </c>
    </row>
    <row r="346" spans="1:16" ht="12.75">
      <c r="A346" t="s">
        <v>48</v>
      </c>
      <c s="34" t="s">
        <v>297</v>
      </c>
      <c s="34" t="s">
        <v>15136</v>
      </c>
      <c s="35" t="s">
        <v>4</v>
      </c>
      <c s="6" t="s">
        <v>15137</v>
      </c>
      <c s="36" t="s">
        <v>697</v>
      </c>
      <c s="37">
        <v>150.797</v>
      </c>
      <c s="36">
        <v>0.0032</v>
      </c>
      <c s="36">
        <f>ROUND(G346*H346,6)</f>
      </c>
      <c r="L346" s="38">
        <v>0</v>
      </c>
      <c s="32">
        <f>ROUND(ROUND(L346,2)*ROUND(G346,3),2)</f>
      </c>
      <c s="36" t="s">
        <v>54</v>
      </c>
      <c>
        <f>(M346*21)/100</f>
      </c>
      <c t="s">
        <v>26</v>
      </c>
    </row>
    <row r="347" spans="1:5" ht="12.75">
      <c r="A347" s="35" t="s">
        <v>55</v>
      </c>
      <c r="E347" s="39" t="s">
        <v>4</v>
      </c>
    </row>
    <row r="348" spans="1:5" ht="12.75">
      <c r="A348" s="35" t="s">
        <v>57</v>
      </c>
      <c r="E348" s="40" t="s">
        <v>15138</v>
      </c>
    </row>
    <row r="349" spans="1:5" ht="12.75">
      <c r="A349" t="s">
        <v>59</v>
      </c>
      <c r="E349" s="39" t="s">
        <v>4</v>
      </c>
    </row>
    <row r="350" spans="1:13" ht="12.75">
      <c r="A350" t="s">
        <v>45</v>
      </c>
      <c r="C350" s="31" t="s">
        <v>6196</v>
      </c>
      <c r="E350" s="33" t="s">
        <v>6197</v>
      </c>
      <c r="J350" s="32">
        <f>0</f>
      </c>
      <c s="32">
        <f>0</f>
      </c>
      <c s="32">
        <f>0+L351+L355+L359+L363+L367+L371+L375+L379</f>
      </c>
      <c s="32">
        <f>0+M351+M355+M359+M363+M367+M371+M375+M379</f>
      </c>
    </row>
    <row r="351" spans="1:16" ht="12.75">
      <c r="A351" t="s">
        <v>48</v>
      </c>
      <c s="34" t="s">
        <v>300</v>
      </c>
      <c s="34" t="s">
        <v>15139</v>
      </c>
      <c s="35" t="s">
        <v>4</v>
      </c>
      <c s="6" t="s">
        <v>15140</v>
      </c>
      <c s="36" t="s">
        <v>1259</v>
      </c>
      <c s="37">
        <v>681.995</v>
      </c>
      <c s="36">
        <v>0.001</v>
      </c>
      <c s="36">
        <f>ROUND(G351*H351,6)</f>
      </c>
      <c r="L351" s="38">
        <v>0</v>
      </c>
      <c s="32">
        <f>ROUND(ROUND(L351,2)*ROUND(G351,3),2)</f>
      </c>
      <c s="36" t="s">
        <v>6072</v>
      </c>
      <c>
        <f>(M351*21)/100</f>
      </c>
      <c t="s">
        <v>26</v>
      </c>
    </row>
    <row r="352" spans="1:5" ht="12.75">
      <c r="A352" s="35" t="s">
        <v>55</v>
      </c>
      <c r="E352" s="39" t="s">
        <v>4</v>
      </c>
    </row>
    <row r="353" spans="1:5" ht="12.75">
      <c r="A353" s="35" t="s">
        <v>57</v>
      </c>
      <c r="E353" s="40" t="s">
        <v>15141</v>
      </c>
    </row>
    <row r="354" spans="1:5" ht="12.75">
      <c r="A354" t="s">
        <v>59</v>
      </c>
      <c r="E354" s="39" t="s">
        <v>4</v>
      </c>
    </row>
    <row r="355" spans="1:16" ht="12.75">
      <c r="A355" t="s">
        <v>48</v>
      </c>
      <c s="34" t="s">
        <v>303</v>
      </c>
      <c s="34" t="s">
        <v>15142</v>
      </c>
      <c s="35" t="s">
        <v>4</v>
      </c>
      <c s="6" t="s">
        <v>15143</v>
      </c>
      <c s="36" t="s">
        <v>15144</v>
      </c>
      <c s="37">
        <v>154.45</v>
      </c>
      <c s="36">
        <v>0.001</v>
      </c>
      <c s="36">
        <f>ROUND(G355*H355,6)</f>
      </c>
      <c r="L355" s="38">
        <v>0</v>
      </c>
      <c s="32">
        <f>ROUND(ROUND(L355,2)*ROUND(G355,3),2)</f>
      </c>
      <c s="36" t="s">
        <v>6072</v>
      </c>
      <c>
        <f>(M355*21)/100</f>
      </c>
      <c t="s">
        <v>26</v>
      </c>
    </row>
    <row r="356" spans="1:5" ht="12.75">
      <c r="A356" s="35" t="s">
        <v>55</v>
      </c>
      <c r="E356" s="39" t="s">
        <v>4</v>
      </c>
    </row>
    <row r="357" spans="1:5" ht="12.75">
      <c r="A357" s="35" t="s">
        <v>57</v>
      </c>
      <c r="E357" s="40" t="s">
        <v>15145</v>
      </c>
    </row>
    <row r="358" spans="1:5" ht="12.75">
      <c r="A358" t="s">
        <v>59</v>
      </c>
      <c r="E358" s="39" t="s">
        <v>4</v>
      </c>
    </row>
    <row r="359" spans="1:16" ht="25.5">
      <c r="A359" t="s">
        <v>48</v>
      </c>
      <c s="34" t="s">
        <v>306</v>
      </c>
      <c s="34" t="s">
        <v>10825</v>
      </c>
      <c s="35" t="s">
        <v>4</v>
      </c>
      <c s="6" t="s">
        <v>15146</v>
      </c>
      <c s="36" t="s">
        <v>697</v>
      </c>
      <c s="37">
        <v>507.48</v>
      </c>
      <c s="36">
        <v>0.0054</v>
      </c>
      <c s="36">
        <f>ROUND(G359*H359,6)</f>
      </c>
      <c r="L359" s="38">
        <v>0</v>
      </c>
      <c s="32">
        <f>ROUND(ROUND(L359,2)*ROUND(G359,3),2)</f>
      </c>
      <c s="36" t="s">
        <v>6072</v>
      </c>
      <c>
        <f>(M359*21)/100</f>
      </c>
      <c t="s">
        <v>26</v>
      </c>
    </row>
    <row r="360" spans="1:5" ht="12.75">
      <c r="A360" s="35" t="s">
        <v>55</v>
      </c>
      <c r="E360" s="39" t="s">
        <v>15147</v>
      </c>
    </row>
    <row r="361" spans="1:5" ht="12.75">
      <c r="A361" s="35" t="s">
        <v>57</v>
      </c>
      <c r="E361" s="40" t="s">
        <v>15148</v>
      </c>
    </row>
    <row r="362" spans="1:5" ht="12.75">
      <c r="A362" t="s">
        <v>59</v>
      </c>
      <c r="E362" s="39" t="s">
        <v>4</v>
      </c>
    </row>
    <row r="363" spans="1:16" ht="25.5">
      <c r="A363" t="s">
        <v>48</v>
      </c>
      <c s="34" t="s">
        <v>309</v>
      </c>
      <c s="34" t="s">
        <v>9456</v>
      </c>
      <c s="35" t="s">
        <v>4</v>
      </c>
      <c s="6" t="s">
        <v>10821</v>
      </c>
      <c s="36" t="s">
        <v>697</v>
      </c>
      <c s="37">
        <v>441.287</v>
      </c>
      <c s="36">
        <v>0</v>
      </c>
      <c s="36">
        <f>ROUND(G363*H363,6)</f>
      </c>
      <c r="L363" s="38">
        <v>0</v>
      </c>
      <c s="32">
        <f>ROUND(ROUND(L363,2)*ROUND(G363,3),2)</f>
      </c>
      <c s="36" t="s">
        <v>6072</v>
      </c>
      <c>
        <f>(M363*21)/100</f>
      </c>
      <c t="s">
        <v>26</v>
      </c>
    </row>
    <row r="364" spans="1:5" ht="12.75">
      <c r="A364" s="35" t="s">
        <v>55</v>
      </c>
      <c r="E364" s="39" t="s">
        <v>4</v>
      </c>
    </row>
    <row r="365" spans="1:5" ht="25.5">
      <c r="A365" s="35" t="s">
        <v>57</v>
      </c>
      <c r="E365" s="40" t="s">
        <v>15149</v>
      </c>
    </row>
    <row r="366" spans="1:5" ht="25.5">
      <c r="A366" t="s">
        <v>59</v>
      </c>
      <c r="E366" s="39" t="s">
        <v>9459</v>
      </c>
    </row>
    <row r="367" spans="1:16" ht="12.75">
      <c r="A367" t="s">
        <v>48</v>
      </c>
      <c s="34" t="s">
        <v>312</v>
      </c>
      <c s="34" t="s">
        <v>9473</v>
      </c>
      <c s="35" t="s">
        <v>4</v>
      </c>
      <c s="6" t="s">
        <v>10824</v>
      </c>
      <c s="36" t="s">
        <v>697</v>
      </c>
      <c s="37">
        <v>441.287</v>
      </c>
      <c s="36">
        <v>0.0004</v>
      </c>
      <c s="36">
        <f>ROUND(G367*H367,6)</f>
      </c>
      <c r="L367" s="38">
        <v>0</v>
      </c>
      <c s="32">
        <f>ROUND(ROUND(L367,2)*ROUND(G367,3),2)</f>
      </c>
      <c s="36" t="s">
        <v>6072</v>
      </c>
      <c>
        <f>(M367*21)/100</f>
      </c>
      <c t="s">
        <v>26</v>
      </c>
    </row>
    <row r="368" spans="1:5" ht="12.75">
      <c r="A368" s="35" t="s">
        <v>55</v>
      </c>
      <c r="E368" s="39" t="s">
        <v>4</v>
      </c>
    </row>
    <row r="369" spans="1:5" ht="12.75">
      <c r="A369" s="35" t="s">
        <v>57</v>
      </c>
      <c r="E369" s="40" t="s">
        <v>15150</v>
      </c>
    </row>
    <row r="370" spans="1:5" ht="25.5">
      <c r="A370" t="s">
        <v>59</v>
      </c>
      <c r="E370" s="39" t="s">
        <v>9476</v>
      </c>
    </row>
    <row r="371" spans="1:16" ht="38.25">
      <c r="A371" t="s">
        <v>48</v>
      </c>
      <c s="34" t="s">
        <v>315</v>
      </c>
      <c s="34" t="s">
        <v>15151</v>
      </c>
      <c s="35" t="s">
        <v>4</v>
      </c>
      <c s="6" t="s">
        <v>15152</v>
      </c>
      <c s="36" t="s">
        <v>697</v>
      </c>
      <c s="37">
        <v>173.107</v>
      </c>
      <c s="36">
        <v>0.00078</v>
      </c>
      <c s="36">
        <f>ROUND(G371*H371,6)</f>
      </c>
      <c r="L371" s="38">
        <v>0</v>
      </c>
      <c s="32">
        <f>ROUND(ROUND(L371,2)*ROUND(G371,3),2)</f>
      </c>
      <c s="36" t="s">
        <v>6072</v>
      </c>
      <c>
        <f>(M371*21)/100</f>
      </c>
      <c t="s">
        <v>26</v>
      </c>
    </row>
    <row r="372" spans="1:5" ht="12.75">
      <c r="A372" s="35" t="s">
        <v>55</v>
      </c>
      <c r="E372" s="39" t="s">
        <v>4</v>
      </c>
    </row>
    <row r="373" spans="1:5" ht="38.25">
      <c r="A373" s="35" t="s">
        <v>57</v>
      </c>
      <c r="E373" s="40" t="s">
        <v>15153</v>
      </c>
    </row>
    <row r="374" spans="1:5" ht="12.75">
      <c r="A374" t="s">
        <v>59</v>
      </c>
      <c r="E374" s="39" t="s">
        <v>4</v>
      </c>
    </row>
    <row r="375" spans="1:16" ht="25.5">
      <c r="A375" t="s">
        <v>48</v>
      </c>
      <c s="34" t="s">
        <v>318</v>
      </c>
      <c s="34" t="s">
        <v>15154</v>
      </c>
      <c s="35" t="s">
        <v>4</v>
      </c>
      <c s="6" t="s">
        <v>15155</v>
      </c>
      <c s="36" t="s">
        <v>71</v>
      </c>
      <c s="37">
        <v>90.16</v>
      </c>
      <c s="36">
        <v>0.00016</v>
      </c>
      <c s="36">
        <f>ROUND(G375*H375,6)</f>
      </c>
      <c r="L375" s="38">
        <v>0</v>
      </c>
      <c s="32">
        <f>ROUND(ROUND(L375,2)*ROUND(G375,3),2)</f>
      </c>
      <c s="36" t="s">
        <v>6072</v>
      </c>
      <c>
        <f>(M375*21)/100</f>
      </c>
      <c t="s">
        <v>26</v>
      </c>
    </row>
    <row r="376" spans="1:5" ht="12.75">
      <c r="A376" s="35" t="s">
        <v>55</v>
      </c>
      <c r="E376" s="39" t="s">
        <v>4</v>
      </c>
    </row>
    <row r="377" spans="1:5" ht="12.75">
      <c r="A377" s="35" t="s">
        <v>57</v>
      </c>
      <c r="E377" s="40" t="s">
        <v>15156</v>
      </c>
    </row>
    <row r="378" spans="1:5" ht="12.75">
      <c r="A378" t="s">
        <v>59</v>
      </c>
      <c r="E378" s="39" t="s">
        <v>4</v>
      </c>
    </row>
    <row r="379" spans="1:16" ht="25.5">
      <c r="A379" t="s">
        <v>48</v>
      </c>
      <c s="34" t="s">
        <v>321</v>
      </c>
      <c s="34" t="s">
        <v>15157</v>
      </c>
      <c s="35" t="s">
        <v>4</v>
      </c>
      <c s="6" t="s">
        <v>15158</v>
      </c>
      <c s="36" t="s">
        <v>697</v>
      </c>
      <c s="37">
        <v>189.443</v>
      </c>
      <c s="36">
        <v>0</v>
      </c>
      <c s="36">
        <f>ROUND(G379*H379,6)</f>
      </c>
      <c r="L379" s="38">
        <v>0</v>
      </c>
      <c s="32">
        <f>ROUND(ROUND(L379,2)*ROUND(G379,3),2)</f>
      </c>
      <c s="36" t="s">
        <v>6072</v>
      </c>
      <c>
        <f>(M379*21)/100</f>
      </c>
      <c t="s">
        <v>26</v>
      </c>
    </row>
    <row r="380" spans="1:5" ht="12.75">
      <c r="A380" s="35" t="s">
        <v>55</v>
      </c>
      <c r="E380" s="39" t="s">
        <v>4</v>
      </c>
    </row>
    <row r="381" spans="1:5" ht="38.25">
      <c r="A381" s="35" t="s">
        <v>57</v>
      </c>
      <c r="E381" s="40" t="s">
        <v>15159</v>
      </c>
    </row>
    <row r="382" spans="1:5" ht="25.5">
      <c r="A382" t="s">
        <v>59</v>
      </c>
      <c r="E382" s="39" t="s">
        <v>15160</v>
      </c>
    </row>
    <row r="383" spans="1:13" ht="12.75">
      <c r="A383" t="s">
        <v>45</v>
      </c>
      <c r="C383" s="31" t="s">
        <v>10834</v>
      </c>
      <c r="E383" s="33" t="s">
        <v>10835</v>
      </c>
      <c r="J383" s="32">
        <f>0</f>
      </c>
      <c s="32">
        <f>0</f>
      </c>
      <c s="32">
        <f>0+L384+L388+L392+L396+L400+L404+L408+L412+L416+L420</f>
      </c>
      <c s="32">
        <f>0+M384+M388+M392+M396+M400+M404+M408+M412+M416+M420</f>
      </c>
    </row>
    <row r="384" spans="1:16" ht="12.75">
      <c r="A384" t="s">
        <v>48</v>
      </c>
      <c s="34" t="s">
        <v>324</v>
      </c>
      <c s="34" t="s">
        <v>15142</v>
      </c>
      <c s="35" t="s">
        <v>4</v>
      </c>
      <c s="6" t="s">
        <v>15143</v>
      </c>
      <c s="36" t="s">
        <v>15144</v>
      </c>
      <c s="37">
        <v>176.489</v>
      </c>
      <c s="36">
        <v>0.001</v>
      </c>
      <c s="36">
        <f>ROUND(G384*H384,6)</f>
      </c>
      <c r="L384" s="38">
        <v>0</v>
      </c>
      <c s="32">
        <f>ROUND(ROUND(L384,2)*ROUND(G384,3),2)</f>
      </c>
      <c s="36" t="s">
        <v>6072</v>
      </c>
      <c>
        <f>(M384*21)/100</f>
      </c>
      <c t="s">
        <v>26</v>
      </c>
    </row>
    <row r="385" spans="1:5" ht="12.75">
      <c r="A385" s="35" t="s">
        <v>55</v>
      </c>
      <c r="E385" s="39" t="s">
        <v>4</v>
      </c>
    </row>
    <row r="386" spans="1:5" ht="12.75">
      <c r="A386" s="35" t="s">
        <v>57</v>
      </c>
      <c r="E386" s="40" t="s">
        <v>15161</v>
      </c>
    </row>
    <row r="387" spans="1:5" ht="12.75">
      <c r="A387" t="s">
        <v>59</v>
      </c>
      <c r="E387" s="39" t="s">
        <v>4</v>
      </c>
    </row>
    <row r="388" spans="1:16" ht="25.5">
      <c r="A388" t="s">
        <v>48</v>
      </c>
      <c s="34" t="s">
        <v>327</v>
      </c>
      <c s="34" t="s">
        <v>10825</v>
      </c>
      <c s="35" t="s">
        <v>4</v>
      </c>
      <c s="6" t="s">
        <v>15146</v>
      </c>
      <c s="36" t="s">
        <v>697</v>
      </c>
      <c s="37">
        <v>1083.118</v>
      </c>
      <c s="36">
        <v>0.0054</v>
      </c>
      <c s="36">
        <f>ROUND(G388*H388,6)</f>
      </c>
      <c r="L388" s="38">
        <v>0</v>
      </c>
      <c s="32">
        <f>ROUND(ROUND(L388,2)*ROUND(G388,3),2)</f>
      </c>
      <c s="36" t="s">
        <v>6072</v>
      </c>
      <c>
        <f>(M388*21)/100</f>
      </c>
      <c t="s">
        <v>26</v>
      </c>
    </row>
    <row r="389" spans="1:5" ht="12.75">
      <c r="A389" s="35" t="s">
        <v>55</v>
      </c>
      <c r="E389" s="39" t="s">
        <v>15147</v>
      </c>
    </row>
    <row r="390" spans="1:5" ht="12.75">
      <c r="A390" s="35" t="s">
        <v>57</v>
      </c>
      <c r="E390" s="40" t="s">
        <v>15162</v>
      </c>
    </row>
    <row r="391" spans="1:5" ht="12.75">
      <c r="A391" t="s">
        <v>59</v>
      </c>
      <c r="E391" s="39" t="s">
        <v>4</v>
      </c>
    </row>
    <row r="392" spans="1:16" ht="25.5">
      <c r="A392" t="s">
        <v>48</v>
      </c>
      <c s="34" t="s">
        <v>330</v>
      </c>
      <c s="34" t="s">
        <v>15163</v>
      </c>
      <c s="35" t="s">
        <v>4</v>
      </c>
      <c s="6" t="s">
        <v>15164</v>
      </c>
      <c s="36" t="s">
        <v>697</v>
      </c>
      <c s="37">
        <v>499.741</v>
      </c>
      <c s="36">
        <v>0.00553</v>
      </c>
      <c s="36">
        <f>ROUND(G392*H392,6)</f>
      </c>
      <c r="L392" s="38">
        <v>0</v>
      </c>
      <c s="32">
        <f>ROUND(ROUND(L392,2)*ROUND(G392,3),2)</f>
      </c>
      <c s="36" t="s">
        <v>6072</v>
      </c>
      <c>
        <f>(M392*21)/100</f>
      </c>
      <c t="s">
        <v>26</v>
      </c>
    </row>
    <row r="393" spans="1:5" ht="12.75">
      <c r="A393" s="35" t="s">
        <v>55</v>
      </c>
      <c r="E393" s="39" t="s">
        <v>4</v>
      </c>
    </row>
    <row r="394" spans="1:5" ht="25.5">
      <c r="A394" s="35" t="s">
        <v>57</v>
      </c>
      <c r="E394" s="40" t="s">
        <v>15165</v>
      </c>
    </row>
    <row r="395" spans="1:5" ht="12.75">
      <c r="A395" t="s">
        <v>59</v>
      </c>
      <c r="E395" s="39" t="s">
        <v>4</v>
      </c>
    </row>
    <row r="396" spans="1:16" ht="12.75">
      <c r="A396" t="s">
        <v>48</v>
      </c>
      <c s="34" t="s">
        <v>333</v>
      </c>
      <c s="34" t="s">
        <v>15166</v>
      </c>
      <c s="35" t="s">
        <v>4</v>
      </c>
      <c s="6" t="s">
        <v>15167</v>
      </c>
      <c s="36" t="s">
        <v>697</v>
      </c>
      <c s="37">
        <v>499.741</v>
      </c>
      <c s="36">
        <v>0.0002</v>
      </c>
      <c s="36">
        <f>ROUND(G396*H396,6)</f>
      </c>
      <c r="L396" s="38">
        <v>0</v>
      </c>
      <c s="32">
        <f>ROUND(ROUND(L396,2)*ROUND(G396,3),2)</f>
      </c>
      <c s="36" t="s">
        <v>6072</v>
      </c>
      <c>
        <f>(M396*21)/100</f>
      </c>
      <c t="s">
        <v>26</v>
      </c>
    </row>
    <row r="397" spans="1:5" ht="12.75">
      <c r="A397" s="35" t="s">
        <v>55</v>
      </c>
      <c r="E397" s="39" t="s">
        <v>4</v>
      </c>
    </row>
    <row r="398" spans="1:5" ht="25.5">
      <c r="A398" s="35" t="s">
        <v>57</v>
      </c>
      <c r="E398" s="40" t="s">
        <v>15165</v>
      </c>
    </row>
    <row r="399" spans="1:5" ht="12.75">
      <c r="A399" t="s">
        <v>59</v>
      </c>
      <c r="E399" s="39" t="s">
        <v>4</v>
      </c>
    </row>
    <row r="400" spans="1:16" ht="25.5">
      <c r="A400" t="s">
        <v>48</v>
      </c>
      <c s="34" t="s">
        <v>336</v>
      </c>
      <c s="34" t="s">
        <v>10836</v>
      </c>
      <c s="35" t="s">
        <v>4</v>
      </c>
      <c s="6" t="s">
        <v>10837</v>
      </c>
      <c s="36" t="s">
        <v>697</v>
      </c>
      <c s="37">
        <v>434.557</v>
      </c>
      <c s="36">
        <v>0</v>
      </c>
      <c s="36">
        <f>ROUND(G400*H400,6)</f>
      </c>
      <c r="L400" s="38">
        <v>0</v>
      </c>
      <c s="32">
        <f>ROUND(ROUND(L400,2)*ROUND(G400,3),2)</f>
      </c>
      <c s="36" t="s">
        <v>6072</v>
      </c>
      <c>
        <f>(M400*21)/100</f>
      </c>
      <c t="s">
        <v>26</v>
      </c>
    </row>
    <row r="401" spans="1:5" ht="12.75">
      <c r="A401" s="35" t="s">
        <v>55</v>
      </c>
      <c r="E401" s="39" t="s">
        <v>4</v>
      </c>
    </row>
    <row r="402" spans="1:5" ht="38.25">
      <c r="A402" s="35" t="s">
        <v>57</v>
      </c>
      <c r="E402" s="40" t="s">
        <v>15168</v>
      </c>
    </row>
    <row r="403" spans="1:5" ht="25.5">
      <c r="A403" t="s">
        <v>59</v>
      </c>
      <c r="E403" s="39" t="s">
        <v>15169</v>
      </c>
    </row>
    <row r="404" spans="1:16" ht="25.5">
      <c r="A404" t="s">
        <v>48</v>
      </c>
      <c s="34" t="s">
        <v>339</v>
      </c>
      <c s="34" t="s">
        <v>10843</v>
      </c>
      <c s="35" t="s">
        <v>4</v>
      </c>
      <c s="6" t="s">
        <v>10844</v>
      </c>
      <c s="36" t="s">
        <v>697</v>
      </c>
      <c s="37">
        <v>869.114</v>
      </c>
      <c s="36">
        <v>0.00088</v>
      </c>
      <c s="36">
        <f>ROUND(G404*H404,6)</f>
      </c>
      <c r="L404" s="38">
        <v>0</v>
      </c>
      <c s="32">
        <f>ROUND(ROUND(L404,2)*ROUND(G404,3),2)</f>
      </c>
      <c s="36" t="s">
        <v>6072</v>
      </c>
      <c>
        <f>(M404*21)/100</f>
      </c>
      <c t="s">
        <v>26</v>
      </c>
    </row>
    <row r="405" spans="1:5" ht="12.75">
      <c r="A405" s="35" t="s">
        <v>55</v>
      </c>
      <c r="E405" s="39" t="s">
        <v>4</v>
      </c>
    </row>
    <row r="406" spans="1:5" ht="76.5">
      <c r="A406" s="35" t="s">
        <v>57</v>
      </c>
      <c r="E406" s="40" t="s">
        <v>15170</v>
      </c>
    </row>
    <row r="407" spans="1:5" ht="25.5">
      <c r="A407" t="s">
        <v>59</v>
      </c>
      <c r="E407" s="39" t="s">
        <v>15171</v>
      </c>
    </row>
    <row r="408" spans="1:16" ht="25.5">
      <c r="A408" t="s">
        <v>48</v>
      </c>
      <c s="34" t="s">
        <v>342</v>
      </c>
      <c s="34" t="s">
        <v>10862</v>
      </c>
      <c s="35" t="s">
        <v>4</v>
      </c>
      <c s="6" t="s">
        <v>10863</v>
      </c>
      <c s="36" t="s">
        <v>697</v>
      </c>
      <c s="37">
        <v>434.557</v>
      </c>
      <c s="36">
        <v>0</v>
      </c>
      <c s="36">
        <f>ROUND(G408*H408,6)</f>
      </c>
      <c r="L408" s="38">
        <v>0</v>
      </c>
      <c s="32">
        <f>ROUND(ROUND(L408,2)*ROUND(G408,3),2)</f>
      </c>
      <c s="36" t="s">
        <v>6072</v>
      </c>
      <c>
        <f>(M408*21)/100</f>
      </c>
      <c t="s">
        <v>26</v>
      </c>
    </row>
    <row r="409" spans="1:5" ht="12.75">
      <c r="A409" s="35" t="s">
        <v>55</v>
      </c>
      <c r="E409" s="39" t="s">
        <v>4</v>
      </c>
    </row>
    <row r="410" spans="1:5" ht="38.25">
      <c r="A410" s="35" t="s">
        <v>57</v>
      </c>
      <c r="E410" s="40" t="s">
        <v>15172</v>
      </c>
    </row>
    <row r="411" spans="1:5" ht="38.25">
      <c r="A411" t="s">
        <v>59</v>
      </c>
      <c r="E411" s="39" t="s">
        <v>15173</v>
      </c>
    </row>
    <row r="412" spans="1:16" ht="25.5">
      <c r="A412" t="s">
        <v>48</v>
      </c>
      <c s="34" t="s">
        <v>345</v>
      </c>
      <c s="34" t="s">
        <v>15174</v>
      </c>
      <c s="35" t="s">
        <v>4</v>
      </c>
      <c s="6" t="s">
        <v>15175</v>
      </c>
      <c s="36" t="s">
        <v>697</v>
      </c>
      <c s="37">
        <v>69.697</v>
      </c>
      <c s="36">
        <v>0</v>
      </c>
      <c s="36">
        <f>ROUND(G412*H412,6)</f>
      </c>
      <c r="L412" s="38">
        <v>0</v>
      </c>
      <c s="32">
        <f>ROUND(ROUND(L412,2)*ROUND(G412,3),2)</f>
      </c>
      <c s="36" t="s">
        <v>6072</v>
      </c>
      <c>
        <f>(M412*21)/100</f>
      </c>
      <c t="s">
        <v>26</v>
      </c>
    </row>
    <row r="413" spans="1:5" ht="12.75">
      <c r="A413" s="35" t="s">
        <v>55</v>
      </c>
      <c r="E413" s="39" t="s">
        <v>4</v>
      </c>
    </row>
    <row r="414" spans="1:5" ht="38.25">
      <c r="A414" s="35" t="s">
        <v>57</v>
      </c>
      <c r="E414" s="40" t="s">
        <v>15176</v>
      </c>
    </row>
    <row r="415" spans="1:5" ht="12.75">
      <c r="A415" t="s">
        <v>59</v>
      </c>
      <c r="E415" s="39" t="s">
        <v>4</v>
      </c>
    </row>
    <row r="416" spans="1:16" ht="25.5">
      <c r="A416" t="s">
        <v>48</v>
      </c>
      <c s="34" t="s">
        <v>348</v>
      </c>
      <c s="34" t="s">
        <v>15177</v>
      </c>
      <c s="35" t="s">
        <v>4</v>
      </c>
      <c s="6" t="s">
        <v>15178</v>
      </c>
      <c s="36" t="s">
        <v>697</v>
      </c>
      <c s="37">
        <v>69.697</v>
      </c>
      <c s="36">
        <v>0.00094</v>
      </c>
      <c s="36">
        <f>ROUND(G416*H416,6)</f>
      </c>
      <c r="L416" s="38">
        <v>0</v>
      </c>
      <c s="32">
        <f>ROUND(ROUND(L416,2)*ROUND(G416,3),2)</f>
      </c>
      <c s="36" t="s">
        <v>6072</v>
      </c>
      <c>
        <f>(M416*21)/100</f>
      </c>
      <c t="s">
        <v>26</v>
      </c>
    </row>
    <row r="417" spans="1:5" ht="12.75">
      <c r="A417" s="35" t="s">
        <v>55</v>
      </c>
      <c r="E417" s="39" t="s">
        <v>4</v>
      </c>
    </row>
    <row r="418" spans="1:5" ht="51">
      <c r="A418" s="35" t="s">
        <v>57</v>
      </c>
      <c r="E418" s="40" t="s">
        <v>15179</v>
      </c>
    </row>
    <row r="419" spans="1:5" ht="12.75">
      <c r="A419" t="s">
        <v>59</v>
      </c>
      <c r="E419" s="39" t="s">
        <v>4</v>
      </c>
    </row>
    <row r="420" spans="1:16" ht="38.25">
      <c r="A420" t="s">
        <v>48</v>
      </c>
      <c s="34" t="s">
        <v>351</v>
      </c>
      <c s="34" t="s">
        <v>15180</v>
      </c>
      <c s="35" t="s">
        <v>4</v>
      </c>
      <c s="6" t="s">
        <v>15181</v>
      </c>
      <c s="36" t="s">
        <v>697</v>
      </c>
      <c s="37">
        <v>434.557</v>
      </c>
      <c s="36">
        <v>0.000268</v>
      </c>
      <c s="36">
        <f>ROUND(G420*H420,6)</f>
      </c>
      <c r="L420" s="38">
        <v>0</v>
      </c>
      <c s="32">
        <f>ROUND(ROUND(L420,2)*ROUND(G420,3),2)</f>
      </c>
      <c s="36" t="s">
        <v>54</v>
      </c>
      <c>
        <f>(M420*21)/100</f>
      </c>
      <c t="s">
        <v>26</v>
      </c>
    </row>
    <row r="421" spans="1:5" ht="12.75">
      <c r="A421" s="35" t="s">
        <v>55</v>
      </c>
      <c r="E421" s="39" t="s">
        <v>15182</v>
      </c>
    </row>
    <row r="422" spans="1:5" ht="51">
      <c r="A422" s="35" t="s">
        <v>57</v>
      </c>
      <c r="E422" s="40" t="s">
        <v>15183</v>
      </c>
    </row>
    <row r="423" spans="1:5" ht="114.75">
      <c r="A423" t="s">
        <v>59</v>
      </c>
      <c r="E423" s="39" t="s">
        <v>15184</v>
      </c>
    </row>
    <row r="424" spans="1:13" ht="12.75">
      <c r="A424" t="s">
        <v>45</v>
      </c>
      <c r="C424" s="31" t="s">
        <v>6667</v>
      </c>
      <c r="E424" s="33" t="s">
        <v>6668</v>
      </c>
      <c r="J424" s="32">
        <f>0</f>
      </c>
      <c s="32">
        <f>0</f>
      </c>
      <c s="32">
        <f>0+L425+L429+L433+L437+L441+L445+L449</f>
      </c>
      <c s="32">
        <f>0+M425+M429+M433+M437+M441+M445+M449</f>
      </c>
    </row>
    <row r="425" spans="1:16" ht="12.75">
      <c r="A425" t="s">
        <v>48</v>
      </c>
      <c s="34" t="s">
        <v>354</v>
      </c>
      <c s="34" t="s">
        <v>15185</v>
      </c>
      <c s="35" t="s">
        <v>4</v>
      </c>
      <c s="6" t="s">
        <v>15186</v>
      </c>
      <c s="36" t="s">
        <v>697</v>
      </c>
      <c s="37">
        <v>443.248</v>
      </c>
      <c s="36">
        <v>0.00182</v>
      </c>
      <c s="36">
        <f>ROUND(G425*H425,6)</f>
      </c>
      <c r="L425" s="38">
        <v>0</v>
      </c>
      <c s="32">
        <f>ROUND(ROUND(L425,2)*ROUND(G425,3),2)</f>
      </c>
      <c s="36" t="s">
        <v>6072</v>
      </c>
      <c>
        <f>(M425*21)/100</f>
      </c>
      <c t="s">
        <v>26</v>
      </c>
    </row>
    <row r="426" spans="1:5" ht="12.75">
      <c r="A426" s="35" t="s">
        <v>55</v>
      </c>
      <c r="E426" s="39" t="s">
        <v>15187</v>
      </c>
    </row>
    <row r="427" spans="1:5" ht="12.75">
      <c r="A427" s="35" t="s">
        <v>57</v>
      </c>
      <c r="E427" s="40" t="s">
        <v>15188</v>
      </c>
    </row>
    <row r="428" spans="1:5" ht="12.75">
      <c r="A428" t="s">
        <v>59</v>
      </c>
      <c r="E428" s="39" t="s">
        <v>4</v>
      </c>
    </row>
    <row r="429" spans="1:16" ht="12.75">
      <c r="A429" t="s">
        <v>48</v>
      </c>
      <c s="34" t="s">
        <v>357</v>
      </c>
      <c s="34" t="s">
        <v>15189</v>
      </c>
      <c s="35" t="s">
        <v>4</v>
      </c>
      <c s="6" t="s">
        <v>15190</v>
      </c>
      <c s="36" t="s">
        <v>697</v>
      </c>
      <c s="37">
        <v>459.2</v>
      </c>
      <c s="36">
        <v>0.00243</v>
      </c>
      <c s="36">
        <f>ROUND(G429*H429,6)</f>
      </c>
      <c r="L429" s="38">
        <v>0</v>
      </c>
      <c s="32">
        <f>ROUND(ROUND(L429,2)*ROUND(G429,3),2)</f>
      </c>
      <c s="36" t="s">
        <v>6072</v>
      </c>
      <c>
        <f>(M429*21)/100</f>
      </c>
      <c t="s">
        <v>26</v>
      </c>
    </row>
    <row r="430" spans="1:5" ht="12.75">
      <c r="A430" s="35" t="s">
        <v>55</v>
      </c>
      <c r="E430" s="39" t="s">
        <v>15187</v>
      </c>
    </row>
    <row r="431" spans="1:5" ht="12.75">
      <c r="A431" s="35" t="s">
        <v>57</v>
      </c>
      <c r="E431" s="40" t="s">
        <v>15191</v>
      </c>
    </row>
    <row r="432" spans="1:5" ht="12.75">
      <c r="A432" t="s">
        <v>59</v>
      </c>
      <c r="E432" s="39" t="s">
        <v>4</v>
      </c>
    </row>
    <row r="433" spans="1:16" ht="25.5">
      <c r="A433" t="s">
        <v>48</v>
      </c>
      <c s="34" t="s">
        <v>360</v>
      </c>
      <c s="34" t="s">
        <v>15192</v>
      </c>
      <c s="35" t="s">
        <v>4</v>
      </c>
      <c s="6" t="s">
        <v>15193</v>
      </c>
      <c s="36" t="s">
        <v>697</v>
      </c>
      <c s="37">
        <v>133.675</v>
      </c>
      <c s="36">
        <v>0.006</v>
      </c>
      <c s="36">
        <f>ROUND(G433*H433,6)</f>
      </c>
      <c r="L433" s="38">
        <v>0</v>
      </c>
      <c s="32">
        <f>ROUND(ROUND(L433,2)*ROUND(G433,3),2)</f>
      </c>
      <c s="36" t="s">
        <v>6072</v>
      </c>
      <c>
        <f>(M433*21)/100</f>
      </c>
      <c t="s">
        <v>26</v>
      </c>
    </row>
    <row r="434" spans="1:5" ht="12.75">
      <c r="A434" s="35" t="s">
        <v>55</v>
      </c>
      <c r="E434" s="39" t="s">
        <v>4</v>
      </c>
    </row>
    <row r="435" spans="1:5" ht="153">
      <c r="A435" s="35" t="s">
        <v>57</v>
      </c>
      <c r="E435" s="40" t="s">
        <v>15194</v>
      </c>
    </row>
    <row r="436" spans="1:5" ht="76.5">
      <c r="A436" t="s">
        <v>59</v>
      </c>
      <c r="E436" s="39" t="s">
        <v>15195</v>
      </c>
    </row>
    <row r="437" spans="1:16" ht="25.5">
      <c r="A437" t="s">
        <v>48</v>
      </c>
      <c s="34" t="s">
        <v>363</v>
      </c>
      <c s="34" t="s">
        <v>15196</v>
      </c>
      <c s="35" t="s">
        <v>4</v>
      </c>
      <c s="6" t="s">
        <v>15197</v>
      </c>
      <c s="36" t="s">
        <v>697</v>
      </c>
      <c s="37">
        <v>869.114</v>
      </c>
      <c s="36">
        <v>0</v>
      </c>
      <c s="36">
        <f>ROUND(G437*H437,6)</f>
      </c>
      <c r="L437" s="38">
        <v>0</v>
      </c>
      <c s="32">
        <f>ROUND(ROUND(L437,2)*ROUND(G437,3),2)</f>
      </c>
      <c s="36" t="s">
        <v>6072</v>
      </c>
      <c>
        <f>(M437*21)/100</f>
      </c>
      <c t="s">
        <v>26</v>
      </c>
    </row>
    <row r="438" spans="1:5" ht="25.5">
      <c r="A438" s="35" t="s">
        <v>55</v>
      </c>
      <c r="E438" s="39" t="s">
        <v>15198</v>
      </c>
    </row>
    <row r="439" spans="1:5" ht="38.25">
      <c r="A439" s="35" t="s">
        <v>57</v>
      </c>
      <c r="E439" s="40" t="s">
        <v>15199</v>
      </c>
    </row>
    <row r="440" spans="1:5" ht="140.25">
      <c r="A440" t="s">
        <v>59</v>
      </c>
      <c r="E440" s="39" t="s">
        <v>15200</v>
      </c>
    </row>
    <row r="441" spans="1:16" ht="12.75">
      <c r="A441" t="s">
        <v>48</v>
      </c>
      <c s="34" t="s">
        <v>366</v>
      </c>
      <c s="34" t="s">
        <v>15201</v>
      </c>
      <c s="35" t="s">
        <v>4</v>
      </c>
      <c s="6" t="s">
        <v>15202</v>
      </c>
      <c s="36" t="s">
        <v>697</v>
      </c>
      <c s="37">
        <v>433.113</v>
      </c>
      <c s="36">
        <v>0</v>
      </c>
      <c s="36">
        <f>ROUND(G441*H441,6)</f>
      </c>
      <c r="L441" s="38">
        <v>0</v>
      </c>
      <c s="32">
        <f>ROUND(ROUND(L441,2)*ROUND(G441,3),2)</f>
      </c>
      <c s="36" t="s">
        <v>6072</v>
      </c>
      <c>
        <f>(M441*21)/100</f>
      </c>
      <c t="s">
        <v>26</v>
      </c>
    </row>
    <row r="442" spans="1:5" ht="25.5">
      <c r="A442" s="35" t="s">
        <v>55</v>
      </c>
      <c r="E442" s="39" t="s">
        <v>15198</v>
      </c>
    </row>
    <row r="443" spans="1:5" ht="51">
      <c r="A443" s="35" t="s">
        <v>57</v>
      </c>
      <c r="E443" s="40" t="s">
        <v>15203</v>
      </c>
    </row>
    <row r="444" spans="1:5" ht="140.25">
      <c r="A444" t="s">
        <v>59</v>
      </c>
      <c r="E444" s="39" t="s">
        <v>15200</v>
      </c>
    </row>
    <row r="445" spans="1:16" ht="12.75">
      <c r="A445" t="s">
        <v>48</v>
      </c>
      <c s="34" t="s">
        <v>369</v>
      </c>
      <c s="34" t="s">
        <v>15204</v>
      </c>
      <c s="35" t="s">
        <v>4</v>
      </c>
      <c s="6" t="s">
        <v>15205</v>
      </c>
      <c s="36" t="s">
        <v>65</v>
      </c>
      <c s="37">
        <v>71.296</v>
      </c>
      <c s="36">
        <v>0.02625</v>
      </c>
      <c s="36">
        <f>ROUND(G445*H445,6)</f>
      </c>
      <c r="L445" s="38">
        <v>0</v>
      </c>
      <c s="32">
        <f>ROUND(ROUND(L445,2)*ROUND(G445,3),2)</f>
      </c>
      <c s="36" t="s">
        <v>54</v>
      </c>
      <c>
        <f>(M445*21)/100</f>
      </c>
      <c t="s">
        <v>26</v>
      </c>
    </row>
    <row r="446" spans="1:5" ht="12.75">
      <c r="A446" s="35" t="s">
        <v>55</v>
      </c>
      <c r="E446" s="39" t="s">
        <v>15187</v>
      </c>
    </row>
    <row r="447" spans="1:5" ht="38.25">
      <c r="A447" s="35" t="s">
        <v>57</v>
      </c>
      <c r="E447" s="40" t="s">
        <v>15206</v>
      </c>
    </row>
    <row r="448" spans="1:5" ht="12.75">
      <c r="A448" t="s">
        <v>59</v>
      </c>
      <c r="E448" s="39" t="s">
        <v>4</v>
      </c>
    </row>
    <row r="449" spans="1:16" ht="12.75">
      <c r="A449" t="s">
        <v>48</v>
      </c>
      <c s="34" t="s">
        <v>372</v>
      </c>
      <c s="34" t="s">
        <v>15136</v>
      </c>
      <c s="35" t="s">
        <v>4</v>
      </c>
      <c s="6" t="s">
        <v>15207</v>
      </c>
      <c s="36" t="s">
        <v>697</v>
      </c>
      <c s="37">
        <v>124.407</v>
      </c>
      <c s="36">
        <v>0.0032</v>
      </c>
      <c s="36">
        <f>ROUND(G449*H449,6)</f>
      </c>
      <c r="L449" s="38">
        <v>0</v>
      </c>
      <c s="32">
        <f>ROUND(ROUND(L449,2)*ROUND(G449,3),2)</f>
      </c>
      <c s="36" t="s">
        <v>54</v>
      </c>
      <c>
        <f>(M449*21)/100</f>
      </c>
      <c t="s">
        <v>26</v>
      </c>
    </row>
    <row r="450" spans="1:5" ht="12.75">
      <c r="A450" s="35" t="s">
        <v>55</v>
      </c>
      <c r="E450" s="39" t="s">
        <v>4</v>
      </c>
    </row>
    <row r="451" spans="1:5" ht="12.75">
      <c r="A451" s="35" t="s">
        <v>57</v>
      </c>
      <c r="E451" s="40" t="s">
        <v>15208</v>
      </c>
    </row>
    <row r="452" spans="1:5" ht="12.75">
      <c r="A452" t="s">
        <v>59</v>
      </c>
      <c r="E452" s="39" t="s">
        <v>4</v>
      </c>
    </row>
    <row r="453" spans="1:13" ht="12.75">
      <c r="A453" t="s">
        <v>45</v>
      </c>
      <c r="C453" s="31" t="s">
        <v>6670</v>
      </c>
      <c r="E453" s="33" t="s">
        <v>10896</v>
      </c>
      <c r="J453" s="32">
        <f>0</f>
      </c>
      <c s="32">
        <f>0</f>
      </c>
      <c s="32">
        <f>0+L454+L458+L462+L466+L470+L474+L478+L482+L486+L490+L494+L498</f>
      </c>
      <c s="32">
        <f>0+M454+M458+M462+M466+M470+M474+M478+M482+M486+M490+M494+M498</f>
      </c>
    </row>
    <row r="454" spans="1:16" ht="12.75">
      <c r="A454" t="s">
        <v>48</v>
      </c>
      <c s="34" t="s">
        <v>567</v>
      </c>
      <c s="34" t="s">
        <v>15209</v>
      </c>
      <c s="35" t="s">
        <v>4</v>
      </c>
      <c s="6" t="s">
        <v>15210</v>
      </c>
      <c s="36" t="s">
        <v>71</v>
      </c>
      <c s="37">
        <v>1</v>
      </c>
      <c s="36">
        <v>0.001772</v>
      </c>
      <c s="36">
        <f>ROUND(G454*H454,6)</f>
      </c>
      <c r="L454" s="38">
        <v>0</v>
      </c>
      <c s="32">
        <f>ROUND(ROUND(L454,2)*ROUND(G454,3),2)</f>
      </c>
      <c s="36" t="s">
        <v>6072</v>
      </c>
      <c>
        <f>(M454*21)/100</f>
      </c>
      <c t="s">
        <v>26</v>
      </c>
    </row>
    <row r="455" spans="1:5" ht="12.75">
      <c r="A455" s="35" t="s">
        <v>55</v>
      </c>
      <c r="E455" s="39" t="s">
        <v>4</v>
      </c>
    </row>
    <row r="456" spans="1:5" ht="12.75">
      <c r="A456" s="35" t="s">
        <v>57</v>
      </c>
      <c r="E456" s="40" t="s">
        <v>4</v>
      </c>
    </row>
    <row r="457" spans="1:5" ht="12.75">
      <c r="A457" t="s">
        <v>59</v>
      </c>
      <c r="E457" s="39" t="s">
        <v>15211</v>
      </c>
    </row>
    <row r="458" spans="1:16" ht="12.75">
      <c r="A458" t="s">
        <v>48</v>
      </c>
      <c s="34" t="s">
        <v>568</v>
      </c>
      <c s="34" t="s">
        <v>15212</v>
      </c>
      <c s="35" t="s">
        <v>4</v>
      </c>
      <c s="6" t="s">
        <v>15213</v>
      </c>
      <c s="36" t="s">
        <v>71</v>
      </c>
      <c s="37">
        <v>5</v>
      </c>
      <c s="36">
        <v>0.011061</v>
      </c>
      <c s="36">
        <f>ROUND(G458*H458,6)</f>
      </c>
      <c r="L458" s="38">
        <v>0</v>
      </c>
      <c s="32">
        <f>ROUND(ROUND(L458,2)*ROUND(G458,3),2)</f>
      </c>
      <c s="36" t="s">
        <v>6072</v>
      </c>
      <c>
        <f>(M458*21)/100</f>
      </c>
      <c t="s">
        <v>26</v>
      </c>
    </row>
    <row r="459" spans="1:5" ht="12.75">
      <c r="A459" s="35" t="s">
        <v>55</v>
      </c>
      <c r="E459" s="39" t="s">
        <v>4</v>
      </c>
    </row>
    <row r="460" spans="1:5" ht="12.75">
      <c r="A460" s="35" t="s">
        <v>57</v>
      </c>
      <c r="E460" s="40" t="s">
        <v>4</v>
      </c>
    </row>
    <row r="461" spans="1:5" ht="51">
      <c r="A461" t="s">
        <v>59</v>
      </c>
      <c r="E461" s="39" t="s">
        <v>15214</v>
      </c>
    </row>
    <row r="462" spans="1:16" ht="12.75">
      <c r="A462" t="s">
        <v>48</v>
      </c>
      <c s="34" t="s">
        <v>571</v>
      </c>
      <c s="34" t="s">
        <v>15215</v>
      </c>
      <c s="35" t="s">
        <v>4</v>
      </c>
      <c s="6" t="s">
        <v>15216</v>
      </c>
      <c s="36" t="s">
        <v>71</v>
      </c>
      <c s="37">
        <v>8</v>
      </c>
      <c s="36">
        <v>0.012783</v>
      </c>
      <c s="36">
        <f>ROUND(G462*H462,6)</f>
      </c>
      <c r="L462" s="38">
        <v>0</v>
      </c>
      <c s="32">
        <f>ROUND(ROUND(L462,2)*ROUND(G462,3),2)</f>
      </c>
      <c s="36" t="s">
        <v>6072</v>
      </c>
      <c>
        <f>(M462*21)/100</f>
      </c>
      <c t="s">
        <v>26</v>
      </c>
    </row>
    <row r="463" spans="1:5" ht="12.75">
      <c r="A463" s="35" t="s">
        <v>55</v>
      </c>
      <c r="E463" s="39" t="s">
        <v>4</v>
      </c>
    </row>
    <row r="464" spans="1:5" ht="12.75">
      <c r="A464" s="35" t="s">
        <v>57</v>
      </c>
      <c r="E464" s="40" t="s">
        <v>4</v>
      </c>
    </row>
    <row r="465" spans="1:5" ht="51">
      <c r="A465" t="s">
        <v>59</v>
      </c>
      <c r="E465" s="39" t="s">
        <v>15214</v>
      </c>
    </row>
    <row r="466" spans="1:16" ht="12.75">
      <c r="A466" t="s">
        <v>48</v>
      </c>
      <c s="34" t="s">
        <v>572</v>
      </c>
      <c s="34" t="s">
        <v>15217</v>
      </c>
      <c s="35" t="s">
        <v>4</v>
      </c>
      <c s="6" t="s">
        <v>15218</v>
      </c>
      <c s="36" t="s">
        <v>71</v>
      </c>
      <c s="37">
        <v>2</v>
      </c>
      <c s="36">
        <v>0.000283</v>
      </c>
      <c s="36">
        <f>ROUND(G466*H466,6)</f>
      </c>
      <c r="L466" s="38">
        <v>0</v>
      </c>
      <c s="32">
        <f>ROUND(ROUND(L466,2)*ROUND(G466,3),2)</f>
      </c>
      <c s="36" t="s">
        <v>6072</v>
      </c>
      <c>
        <f>(M466*21)/100</f>
      </c>
      <c t="s">
        <v>26</v>
      </c>
    </row>
    <row r="467" spans="1:5" ht="12.75">
      <c r="A467" s="35" t="s">
        <v>55</v>
      </c>
      <c r="E467" s="39" t="s">
        <v>4</v>
      </c>
    </row>
    <row r="468" spans="1:5" ht="12.75">
      <c r="A468" s="35" t="s">
        <v>57</v>
      </c>
      <c r="E468" s="40" t="s">
        <v>4</v>
      </c>
    </row>
    <row r="469" spans="1:5" ht="51">
      <c r="A469" t="s">
        <v>59</v>
      </c>
      <c r="E469" s="39" t="s">
        <v>15214</v>
      </c>
    </row>
    <row r="470" spans="1:16" ht="12.75">
      <c r="A470" t="s">
        <v>48</v>
      </c>
      <c s="34" t="s">
        <v>573</v>
      </c>
      <c s="34" t="s">
        <v>15219</v>
      </c>
      <c s="35" t="s">
        <v>4</v>
      </c>
      <c s="6" t="s">
        <v>15220</v>
      </c>
      <c s="36" t="s">
        <v>71</v>
      </c>
      <c s="37">
        <v>2</v>
      </c>
      <c s="36">
        <v>0.000348</v>
      </c>
      <c s="36">
        <f>ROUND(G470*H470,6)</f>
      </c>
      <c r="L470" s="38">
        <v>0</v>
      </c>
      <c s="32">
        <f>ROUND(ROUND(L470,2)*ROUND(G470,3),2)</f>
      </c>
      <c s="36" t="s">
        <v>6072</v>
      </c>
      <c>
        <f>(M470*21)/100</f>
      </c>
      <c t="s">
        <v>26</v>
      </c>
    </row>
    <row r="471" spans="1:5" ht="12.75">
      <c r="A471" s="35" t="s">
        <v>55</v>
      </c>
      <c r="E471" s="39" t="s">
        <v>4</v>
      </c>
    </row>
    <row r="472" spans="1:5" ht="12.75">
      <c r="A472" s="35" t="s">
        <v>57</v>
      </c>
      <c r="E472" s="40" t="s">
        <v>4</v>
      </c>
    </row>
    <row r="473" spans="1:5" ht="51">
      <c r="A473" t="s">
        <v>59</v>
      </c>
      <c r="E473" s="39" t="s">
        <v>15214</v>
      </c>
    </row>
    <row r="474" spans="1:16" ht="12.75">
      <c r="A474" t="s">
        <v>48</v>
      </c>
      <c s="34" t="s">
        <v>574</v>
      </c>
      <c s="34" t="s">
        <v>15221</v>
      </c>
      <c s="35" t="s">
        <v>4</v>
      </c>
      <c s="6" t="s">
        <v>15222</v>
      </c>
      <c s="36" t="s">
        <v>71</v>
      </c>
      <c s="37">
        <v>1</v>
      </c>
      <c s="36">
        <v>0.001134</v>
      </c>
      <c s="36">
        <f>ROUND(G474*H474,6)</f>
      </c>
      <c r="L474" s="38">
        <v>0</v>
      </c>
      <c s="32">
        <f>ROUND(ROUND(L474,2)*ROUND(G474,3),2)</f>
      </c>
      <c s="36" t="s">
        <v>6072</v>
      </c>
      <c>
        <f>(M474*21)/100</f>
      </c>
      <c t="s">
        <v>26</v>
      </c>
    </row>
    <row r="475" spans="1:5" ht="12.75">
      <c r="A475" s="35" t="s">
        <v>55</v>
      </c>
      <c r="E475" s="39" t="s">
        <v>4</v>
      </c>
    </row>
    <row r="476" spans="1:5" ht="12.75">
      <c r="A476" s="35" t="s">
        <v>57</v>
      </c>
      <c r="E476" s="40" t="s">
        <v>4</v>
      </c>
    </row>
    <row r="477" spans="1:5" ht="51">
      <c r="A477" t="s">
        <v>59</v>
      </c>
      <c r="E477" s="39" t="s">
        <v>15214</v>
      </c>
    </row>
    <row r="478" spans="1:16" ht="12.75">
      <c r="A478" t="s">
        <v>48</v>
      </c>
      <c s="34" t="s">
        <v>575</v>
      </c>
      <c s="34" t="s">
        <v>15223</v>
      </c>
      <c s="35" t="s">
        <v>4</v>
      </c>
      <c s="6" t="s">
        <v>15224</v>
      </c>
      <c s="36" t="s">
        <v>92</v>
      </c>
      <c s="37">
        <v>2</v>
      </c>
      <c s="36">
        <v>0</v>
      </c>
      <c s="36">
        <f>ROUND(G478*H478,6)</f>
      </c>
      <c r="L478" s="38">
        <v>0</v>
      </c>
      <c s="32">
        <f>ROUND(ROUND(L478,2)*ROUND(G478,3),2)</f>
      </c>
      <c s="36" t="s">
        <v>6072</v>
      </c>
      <c>
        <f>(M478*21)/100</f>
      </c>
      <c t="s">
        <v>26</v>
      </c>
    </row>
    <row r="479" spans="1:5" ht="12.75">
      <c r="A479" s="35" t="s">
        <v>55</v>
      </c>
      <c r="E479" s="39" t="s">
        <v>4</v>
      </c>
    </row>
    <row r="480" spans="1:5" ht="12.75">
      <c r="A480" s="35" t="s">
        <v>57</v>
      </c>
      <c r="E480" s="40" t="s">
        <v>4</v>
      </c>
    </row>
    <row r="481" spans="1:5" ht="51">
      <c r="A481" t="s">
        <v>59</v>
      </c>
      <c r="E481" s="39" t="s">
        <v>15225</v>
      </c>
    </row>
    <row r="482" spans="1:16" ht="12.75">
      <c r="A482" t="s">
        <v>48</v>
      </c>
      <c s="34" t="s">
        <v>576</v>
      </c>
      <c s="34" t="s">
        <v>15226</v>
      </c>
      <c s="35" t="s">
        <v>4</v>
      </c>
      <c s="6" t="s">
        <v>15227</v>
      </c>
      <c s="36" t="s">
        <v>92</v>
      </c>
      <c s="37">
        <v>2</v>
      </c>
      <c s="36">
        <v>0</v>
      </c>
      <c s="36">
        <f>ROUND(G482*H482,6)</f>
      </c>
      <c r="L482" s="38">
        <v>0</v>
      </c>
      <c s="32">
        <f>ROUND(ROUND(L482,2)*ROUND(G482,3),2)</f>
      </c>
      <c s="36" t="s">
        <v>6072</v>
      </c>
      <c>
        <f>(M482*21)/100</f>
      </c>
      <c t="s">
        <v>26</v>
      </c>
    </row>
    <row r="483" spans="1:5" ht="12.75">
      <c r="A483" s="35" t="s">
        <v>55</v>
      </c>
      <c r="E483" s="39" t="s">
        <v>4</v>
      </c>
    </row>
    <row r="484" spans="1:5" ht="12.75">
      <c r="A484" s="35" t="s">
        <v>57</v>
      </c>
      <c r="E484" s="40" t="s">
        <v>4</v>
      </c>
    </row>
    <row r="485" spans="1:5" ht="51">
      <c r="A485" t="s">
        <v>59</v>
      </c>
      <c r="E485" s="39" t="s">
        <v>15225</v>
      </c>
    </row>
    <row r="486" spans="1:16" ht="12.75">
      <c r="A486" t="s">
        <v>48</v>
      </c>
      <c s="34" t="s">
        <v>577</v>
      </c>
      <c s="34" t="s">
        <v>15228</v>
      </c>
      <c s="35" t="s">
        <v>4</v>
      </c>
      <c s="6" t="s">
        <v>15229</v>
      </c>
      <c s="36" t="s">
        <v>92</v>
      </c>
      <c s="37">
        <v>1</v>
      </c>
      <c s="36">
        <v>0</v>
      </c>
      <c s="36">
        <f>ROUND(G486*H486,6)</f>
      </c>
      <c r="L486" s="38">
        <v>0</v>
      </c>
      <c s="32">
        <f>ROUND(ROUND(L486,2)*ROUND(G486,3),2)</f>
      </c>
      <c s="36" t="s">
        <v>6072</v>
      </c>
      <c>
        <f>(M486*21)/100</f>
      </c>
      <c t="s">
        <v>26</v>
      </c>
    </row>
    <row r="487" spans="1:5" ht="12.75">
      <c r="A487" s="35" t="s">
        <v>55</v>
      </c>
      <c r="E487" s="39" t="s">
        <v>4</v>
      </c>
    </row>
    <row r="488" spans="1:5" ht="12.75">
      <c r="A488" s="35" t="s">
        <v>57</v>
      </c>
      <c r="E488" s="40" t="s">
        <v>4</v>
      </c>
    </row>
    <row r="489" spans="1:5" ht="51">
      <c r="A489" t="s">
        <v>59</v>
      </c>
      <c r="E489" s="39" t="s">
        <v>15225</v>
      </c>
    </row>
    <row r="490" spans="1:16" ht="12.75">
      <c r="A490" t="s">
        <v>48</v>
      </c>
      <c s="34" t="s">
        <v>578</v>
      </c>
      <c s="34" t="s">
        <v>15230</v>
      </c>
      <c s="35" t="s">
        <v>4</v>
      </c>
      <c s="6" t="s">
        <v>15231</v>
      </c>
      <c s="36" t="s">
        <v>92</v>
      </c>
      <c s="37">
        <v>1</v>
      </c>
      <c s="36">
        <v>0.00034</v>
      </c>
      <c s="36">
        <f>ROUND(G490*H490,6)</f>
      </c>
      <c r="L490" s="38">
        <v>0</v>
      </c>
      <c s="32">
        <f>ROUND(ROUND(L490,2)*ROUND(G490,3),2)</f>
      </c>
      <c s="36" t="s">
        <v>6072</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579</v>
      </c>
      <c s="34" t="s">
        <v>15232</v>
      </c>
      <c s="35" t="s">
        <v>4</v>
      </c>
      <c s="6" t="s">
        <v>15233</v>
      </c>
      <c s="36" t="s">
        <v>92</v>
      </c>
      <c s="37">
        <v>1</v>
      </c>
      <c s="36">
        <v>0.00029</v>
      </c>
      <c s="36">
        <f>ROUND(G494*H494,6)</f>
      </c>
      <c r="L494" s="38">
        <v>0</v>
      </c>
      <c s="32">
        <f>ROUND(ROUND(L494,2)*ROUND(G494,3),2)</f>
      </c>
      <c s="36" t="s">
        <v>6072</v>
      </c>
      <c>
        <f>(M494*21)/100</f>
      </c>
      <c t="s">
        <v>26</v>
      </c>
    </row>
    <row r="495" spans="1:5" ht="12.75">
      <c r="A495" s="35" t="s">
        <v>55</v>
      </c>
      <c r="E495" s="39" t="s">
        <v>4</v>
      </c>
    </row>
    <row r="496" spans="1:5" ht="12.75">
      <c r="A496" s="35" t="s">
        <v>57</v>
      </c>
      <c r="E496" s="40" t="s">
        <v>4</v>
      </c>
    </row>
    <row r="497" spans="1:5" ht="12.75">
      <c r="A497" t="s">
        <v>59</v>
      </c>
      <c r="E497" s="39" t="s">
        <v>4</v>
      </c>
    </row>
    <row r="498" spans="1:16" ht="12.75">
      <c r="A498" t="s">
        <v>48</v>
      </c>
      <c s="34" t="s">
        <v>582</v>
      </c>
      <c s="34" t="s">
        <v>15234</v>
      </c>
      <c s="35" t="s">
        <v>4</v>
      </c>
      <c s="6" t="s">
        <v>15235</v>
      </c>
      <c s="36" t="s">
        <v>71</v>
      </c>
      <c s="37">
        <v>24</v>
      </c>
      <c s="36">
        <v>0</v>
      </c>
      <c s="36">
        <f>ROUND(G498*H498,6)</f>
      </c>
      <c r="L498" s="38">
        <v>0</v>
      </c>
      <c s="32">
        <f>ROUND(ROUND(L498,2)*ROUND(G498,3),2)</f>
      </c>
      <c s="36" t="s">
        <v>6072</v>
      </c>
      <c>
        <f>(M498*21)/100</f>
      </c>
      <c t="s">
        <v>26</v>
      </c>
    </row>
    <row r="499" spans="1:5" ht="12.75">
      <c r="A499" s="35" t="s">
        <v>55</v>
      </c>
      <c r="E499" s="39" t="s">
        <v>4</v>
      </c>
    </row>
    <row r="500" spans="1:5" ht="12.75">
      <c r="A500" s="35" t="s">
        <v>57</v>
      </c>
      <c r="E500" s="40" t="s">
        <v>4</v>
      </c>
    </row>
    <row r="501" spans="1:5" ht="12.75">
      <c r="A501" t="s">
        <v>59</v>
      </c>
      <c r="E501" s="39" t="s">
        <v>4</v>
      </c>
    </row>
    <row r="502" spans="1:13" ht="12.75">
      <c r="A502" t="s">
        <v>45</v>
      </c>
      <c r="C502" s="31" t="s">
        <v>12845</v>
      </c>
      <c r="E502" s="33" t="s">
        <v>15236</v>
      </c>
      <c r="J502" s="32">
        <f>0</f>
      </c>
      <c s="32">
        <f>0</f>
      </c>
      <c s="32">
        <f>0+L503+L507+L511+L515+L519+L523+L527+L531+L535+L539+L543+L547+L551+L555+L559+L563+L567+L571+L575</f>
      </c>
      <c s="32">
        <f>0+M503+M507+M511+M515+M519+M523+M527+M531+M535+M539+M543+M547+M551+M555+M559+M563+M567+M571+M575</f>
      </c>
    </row>
    <row r="503" spans="1:16" ht="25.5">
      <c r="A503" t="s">
        <v>48</v>
      </c>
      <c s="34" t="s">
        <v>583</v>
      </c>
      <c s="34" t="s">
        <v>15237</v>
      </c>
      <c s="35" t="s">
        <v>4</v>
      </c>
      <c s="6" t="s">
        <v>15238</v>
      </c>
      <c s="36" t="s">
        <v>71</v>
      </c>
      <c s="37">
        <v>14</v>
      </c>
      <c s="36">
        <v>0.000778</v>
      </c>
      <c s="36">
        <f>ROUND(G503*H503,6)</f>
      </c>
      <c r="L503" s="38">
        <v>0</v>
      </c>
      <c s="32">
        <f>ROUND(ROUND(L503,2)*ROUND(G503,3),2)</f>
      </c>
      <c s="36" t="s">
        <v>6072</v>
      </c>
      <c>
        <f>(M503*21)/100</f>
      </c>
      <c t="s">
        <v>26</v>
      </c>
    </row>
    <row r="504" spans="1:5" ht="12.75">
      <c r="A504" s="35" t="s">
        <v>55</v>
      </c>
      <c r="E504" s="39" t="s">
        <v>4</v>
      </c>
    </row>
    <row r="505" spans="1:5" ht="12.75">
      <c r="A505" s="35" t="s">
        <v>57</v>
      </c>
      <c r="E505" s="40" t="s">
        <v>4</v>
      </c>
    </row>
    <row r="506" spans="1:5" ht="12.75">
      <c r="A506" t="s">
        <v>59</v>
      </c>
      <c r="E506" s="39" t="s">
        <v>4</v>
      </c>
    </row>
    <row r="507" spans="1:16" ht="25.5">
      <c r="A507" t="s">
        <v>48</v>
      </c>
      <c s="34" t="s">
        <v>584</v>
      </c>
      <c s="34" t="s">
        <v>15239</v>
      </c>
      <c s="35" t="s">
        <v>4</v>
      </c>
      <c s="6" t="s">
        <v>15240</v>
      </c>
      <c s="36" t="s">
        <v>71</v>
      </c>
      <c s="37">
        <v>12</v>
      </c>
      <c s="36">
        <v>0.000952</v>
      </c>
      <c s="36">
        <f>ROUND(G507*H507,6)</f>
      </c>
      <c r="L507" s="38">
        <v>0</v>
      </c>
      <c s="32">
        <f>ROUND(ROUND(L507,2)*ROUND(G507,3),2)</f>
      </c>
      <c s="36" t="s">
        <v>6072</v>
      </c>
      <c>
        <f>(M507*21)/100</f>
      </c>
      <c t="s">
        <v>26</v>
      </c>
    </row>
    <row r="508" spans="1:5" ht="12.75">
      <c r="A508" s="35" t="s">
        <v>55</v>
      </c>
      <c r="E508" s="39" t="s">
        <v>4</v>
      </c>
    </row>
    <row r="509" spans="1:5" ht="12.75">
      <c r="A509" s="35" t="s">
        <v>57</v>
      </c>
      <c r="E509" s="40" t="s">
        <v>4</v>
      </c>
    </row>
    <row r="510" spans="1:5" ht="12.75">
      <c r="A510" t="s">
        <v>59</v>
      </c>
      <c r="E510" s="39" t="s">
        <v>4</v>
      </c>
    </row>
    <row r="511" spans="1:16" ht="38.25">
      <c r="A511" t="s">
        <v>48</v>
      </c>
      <c s="34" t="s">
        <v>585</v>
      </c>
      <c s="34" t="s">
        <v>15241</v>
      </c>
      <c s="35" t="s">
        <v>4</v>
      </c>
      <c s="6" t="s">
        <v>15242</v>
      </c>
      <c s="36" t="s">
        <v>71</v>
      </c>
      <c s="37">
        <v>16</v>
      </c>
      <c s="36">
        <v>6E-05</v>
      </c>
      <c s="36">
        <f>ROUND(G511*H511,6)</f>
      </c>
      <c r="L511" s="38">
        <v>0</v>
      </c>
      <c s="32">
        <f>ROUND(ROUND(L511,2)*ROUND(G511,3),2)</f>
      </c>
      <c s="36" t="s">
        <v>6072</v>
      </c>
      <c>
        <f>(M511*21)/100</f>
      </c>
      <c t="s">
        <v>26</v>
      </c>
    </row>
    <row r="512" spans="1:5" ht="12.75">
      <c r="A512" s="35" t="s">
        <v>55</v>
      </c>
      <c r="E512" s="39" t="s">
        <v>4</v>
      </c>
    </row>
    <row r="513" spans="1:5" ht="12.75">
      <c r="A513" s="35" t="s">
        <v>57</v>
      </c>
      <c r="E513" s="40" t="s">
        <v>4</v>
      </c>
    </row>
    <row r="514" spans="1:5" ht="25.5">
      <c r="A514" t="s">
        <v>59</v>
      </c>
      <c r="E514" s="39" t="s">
        <v>15243</v>
      </c>
    </row>
    <row r="515" spans="1:16" ht="38.25">
      <c r="A515" t="s">
        <v>48</v>
      </c>
      <c s="34" t="s">
        <v>586</v>
      </c>
      <c s="34" t="s">
        <v>15244</v>
      </c>
      <c s="35" t="s">
        <v>4</v>
      </c>
      <c s="6" t="s">
        <v>15245</v>
      </c>
      <c s="36" t="s">
        <v>71</v>
      </c>
      <c s="37">
        <v>10</v>
      </c>
      <c s="36">
        <v>0.000125</v>
      </c>
      <c s="36">
        <f>ROUND(G515*H515,6)</f>
      </c>
      <c r="L515" s="38">
        <v>0</v>
      </c>
      <c s="32">
        <f>ROUND(ROUND(L515,2)*ROUND(G515,3),2)</f>
      </c>
      <c s="36" t="s">
        <v>6072</v>
      </c>
      <c>
        <f>(M515*21)/100</f>
      </c>
      <c t="s">
        <v>26</v>
      </c>
    </row>
    <row r="516" spans="1:5" ht="12.75">
      <c r="A516" s="35" t="s">
        <v>55</v>
      </c>
      <c r="E516" s="39" t="s">
        <v>4</v>
      </c>
    </row>
    <row r="517" spans="1:5" ht="12.75">
      <c r="A517" s="35" t="s">
        <v>57</v>
      </c>
      <c r="E517" s="40" t="s">
        <v>4</v>
      </c>
    </row>
    <row r="518" spans="1:5" ht="25.5">
      <c r="A518" t="s">
        <v>59</v>
      </c>
      <c r="E518" s="39" t="s">
        <v>15243</v>
      </c>
    </row>
    <row r="519" spans="1:16" ht="12.75">
      <c r="A519" t="s">
        <v>48</v>
      </c>
      <c s="34" t="s">
        <v>587</v>
      </c>
      <c s="34" t="s">
        <v>15246</v>
      </c>
      <c s="35" t="s">
        <v>4</v>
      </c>
      <c s="6" t="s">
        <v>15247</v>
      </c>
      <c s="36" t="s">
        <v>71</v>
      </c>
      <c s="37">
        <v>6</v>
      </c>
      <c s="36">
        <v>0.000206</v>
      </c>
      <c s="36">
        <f>ROUND(G519*H519,6)</f>
      </c>
      <c r="L519" s="38">
        <v>0</v>
      </c>
      <c s="32">
        <f>ROUND(ROUND(L519,2)*ROUND(G519,3),2)</f>
      </c>
      <c s="36" t="s">
        <v>6072</v>
      </c>
      <c>
        <f>(M519*21)/100</f>
      </c>
      <c t="s">
        <v>26</v>
      </c>
    </row>
    <row r="520" spans="1:5" ht="12.75">
      <c r="A520" s="35" t="s">
        <v>55</v>
      </c>
      <c r="E520" s="39" t="s">
        <v>4</v>
      </c>
    </row>
    <row r="521" spans="1:5" ht="12.75">
      <c r="A521" s="35" t="s">
        <v>57</v>
      </c>
      <c r="E521" s="40" t="s">
        <v>4</v>
      </c>
    </row>
    <row r="522" spans="1:5" ht="25.5">
      <c r="A522" t="s">
        <v>59</v>
      </c>
      <c r="E522" s="39" t="s">
        <v>15248</v>
      </c>
    </row>
    <row r="523" spans="1:16" ht="12.75">
      <c r="A523" t="s">
        <v>48</v>
      </c>
      <c s="34" t="s">
        <v>588</v>
      </c>
      <c s="34" t="s">
        <v>15249</v>
      </c>
      <c s="35" t="s">
        <v>4</v>
      </c>
      <c s="6" t="s">
        <v>15250</v>
      </c>
      <c s="36" t="s">
        <v>92</v>
      </c>
      <c s="37">
        <v>10</v>
      </c>
      <c s="36">
        <v>0</v>
      </c>
      <c s="36">
        <f>ROUND(G523*H523,6)</f>
      </c>
      <c r="L523" s="38">
        <v>0</v>
      </c>
      <c s="32">
        <f>ROUND(ROUND(L523,2)*ROUND(G523,3),2)</f>
      </c>
      <c s="36" t="s">
        <v>6072</v>
      </c>
      <c>
        <f>(M523*21)/100</f>
      </c>
      <c t="s">
        <v>26</v>
      </c>
    </row>
    <row r="524" spans="1:5" ht="12.75">
      <c r="A524" s="35" t="s">
        <v>55</v>
      </c>
      <c r="E524" s="39" t="s">
        <v>4</v>
      </c>
    </row>
    <row r="525" spans="1:5" ht="12.75">
      <c r="A525" s="35" t="s">
        <v>57</v>
      </c>
      <c r="E525" s="40" t="s">
        <v>4</v>
      </c>
    </row>
    <row r="526" spans="1:5" ht="51">
      <c r="A526" t="s">
        <v>59</v>
      </c>
      <c r="E526" s="39" t="s">
        <v>15251</v>
      </c>
    </row>
    <row r="527" spans="1:16" ht="12.75">
      <c r="A527" t="s">
        <v>48</v>
      </c>
      <c s="34" t="s">
        <v>589</v>
      </c>
      <c s="34" t="s">
        <v>15252</v>
      </c>
      <c s="35" t="s">
        <v>4</v>
      </c>
      <c s="6" t="s">
        <v>15253</v>
      </c>
      <c s="36" t="s">
        <v>92</v>
      </c>
      <c s="37">
        <v>1</v>
      </c>
      <c s="36">
        <v>0.000229</v>
      </c>
      <c s="36">
        <f>ROUND(G527*H527,6)</f>
      </c>
      <c r="L527" s="38">
        <v>0</v>
      </c>
      <c s="32">
        <f>ROUND(ROUND(L527,2)*ROUND(G527,3),2)</f>
      </c>
      <c s="36" t="s">
        <v>6072</v>
      </c>
      <c>
        <f>(M527*21)/100</f>
      </c>
      <c t="s">
        <v>26</v>
      </c>
    </row>
    <row r="528" spans="1:5" ht="12.75">
      <c r="A528" s="35" t="s">
        <v>55</v>
      </c>
      <c r="E528" s="39" t="s">
        <v>4</v>
      </c>
    </row>
    <row r="529" spans="1:5" ht="12.75">
      <c r="A529" s="35" t="s">
        <v>57</v>
      </c>
      <c r="E529" s="40" t="s">
        <v>4</v>
      </c>
    </row>
    <row r="530" spans="1:5" ht="25.5">
      <c r="A530" t="s">
        <v>59</v>
      </c>
      <c r="E530" s="39" t="s">
        <v>15254</v>
      </c>
    </row>
    <row r="531" spans="1:16" ht="12.75">
      <c r="A531" t="s">
        <v>48</v>
      </c>
      <c s="34" t="s">
        <v>590</v>
      </c>
      <c s="34" t="s">
        <v>15255</v>
      </c>
      <c s="35" t="s">
        <v>4</v>
      </c>
      <c s="6" t="s">
        <v>15256</v>
      </c>
      <c s="36" t="s">
        <v>4459</v>
      </c>
      <c s="37">
        <v>3</v>
      </c>
      <c s="36">
        <v>0.000457</v>
      </c>
      <c s="36">
        <f>ROUND(G531*H531,6)</f>
      </c>
      <c r="L531" s="38">
        <v>0</v>
      </c>
      <c s="32">
        <f>ROUND(ROUND(L531,2)*ROUND(G531,3),2)</f>
      </c>
      <c s="36" t="s">
        <v>6072</v>
      </c>
      <c>
        <f>(M531*21)/100</f>
      </c>
      <c t="s">
        <v>26</v>
      </c>
    </row>
    <row r="532" spans="1:5" ht="12.75">
      <c r="A532" s="35" t="s">
        <v>55</v>
      </c>
      <c r="E532" s="39" t="s">
        <v>4</v>
      </c>
    </row>
    <row r="533" spans="1:5" ht="12.75">
      <c r="A533" s="35" t="s">
        <v>57</v>
      </c>
      <c r="E533" s="40" t="s">
        <v>4</v>
      </c>
    </row>
    <row r="534" spans="1:5" ht="25.5">
      <c r="A534" t="s">
        <v>59</v>
      </c>
      <c r="E534" s="39" t="s">
        <v>15254</v>
      </c>
    </row>
    <row r="535" spans="1:16" ht="12.75">
      <c r="A535" t="s">
        <v>48</v>
      </c>
      <c s="34" t="s">
        <v>591</v>
      </c>
      <c s="34" t="s">
        <v>15257</v>
      </c>
      <c s="35" t="s">
        <v>4</v>
      </c>
      <c s="6" t="s">
        <v>15258</v>
      </c>
      <c s="36" t="s">
        <v>92</v>
      </c>
      <c s="37">
        <v>2</v>
      </c>
      <c s="36">
        <v>0.000224</v>
      </c>
      <c s="36">
        <f>ROUND(G535*H535,6)</f>
      </c>
      <c r="L535" s="38">
        <v>0</v>
      </c>
      <c s="32">
        <f>ROUND(ROUND(L535,2)*ROUND(G535,3),2)</f>
      </c>
      <c s="36" t="s">
        <v>6072</v>
      </c>
      <c>
        <f>(M535*21)/100</f>
      </c>
      <c t="s">
        <v>26</v>
      </c>
    </row>
    <row r="536" spans="1:5" ht="12.75">
      <c r="A536" s="35" t="s">
        <v>55</v>
      </c>
      <c r="E536" s="39" t="s">
        <v>4</v>
      </c>
    </row>
    <row r="537" spans="1:5" ht="12.75">
      <c r="A537" s="35" t="s">
        <v>57</v>
      </c>
      <c r="E537" s="40" t="s">
        <v>4</v>
      </c>
    </row>
    <row r="538" spans="1:5" ht="25.5">
      <c r="A538" t="s">
        <v>59</v>
      </c>
      <c r="E538" s="39" t="s">
        <v>15254</v>
      </c>
    </row>
    <row r="539" spans="1:16" ht="25.5">
      <c r="A539" t="s">
        <v>48</v>
      </c>
      <c s="34" t="s">
        <v>592</v>
      </c>
      <c s="34" t="s">
        <v>15259</v>
      </c>
      <c s="35" t="s">
        <v>4</v>
      </c>
      <c s="6" t="s">
        <v>15260</v>
      </c>
      <c s="36" t="s">
        <v>92</v>
      </c>
      <c s="37">
        <v>3</v>
      </c>
      <c s="36">
        <v>7E-05</v>
      </c>
      <c s="36">
        <f>ROUND(G539*H539,6)</f>
      </c>
      <c r="L539" s="38">
        <v>0</v>
      </c>
      <c s="32">
        <f>ROUND(ROUND(L539,2)*ROUND(G539,3),2)</f>
      </c>
      <c s="36" t="s">
        <v>6072</v>
      </c>
      <c>
        <f>(M539*21)/100</f>
      </c>
      <c t="s">
        <v>26</v>
      </c>
    </row>
    <row r="540" spans="1:5" ht="12.75">
      <c r="A540" s="35" t="s">
        <v>55</v>
      </c>
      <c r="E540" s="39" t="s">
        <v>4</v>
      </c>
    </row>
    <row r="541" spans="1:5" ht="12.75">
      <c r="A541" s="35" t="s">
        <v>57</v>
      </c>
      <c r="E541" s="40" t="s">
        <v>4</v>
      </c>
    </row>
    <row r="542" spans="1:5" ht="25.5">
      <c r="A542" t="s">
        <v>59</v>
      </c>
      <c r="E542" s="39" t="s">
        <v>15254</v>
      </c>
    </row>
    <row r="543" spans="1:16" ht="12.75">
      <c r="A543" t="s">
        <v>48</v>
      </c>
      <c s="34" t="s">
        <v>593</v>
      </c>
      <c s="34" t="s">
        <v>15261</v>
      </c>
      <c s="35" t="s">
        <v>4</v>
      </c>
      <c s="6" t="s">
        <v>15262</v>
      </c>
      <c s="36" t="s">
        <v>92</v>
      </c>
      <c s="37">
        <v>1</v>
      </c>
      <c s="36">
        <v>0.00017</v>
      </c>
      <c s="36">
        <f>ROUND(G543*H543,6)</f>
      </c>
      <c r="L543" s="38">
        <v>0</v>
      </c>
      <c s="32">
        <f>ROUND(ROUND(L543,2)*ROUND(G543,3),2)</f>
      </c>
      <c s="36" t="s">
        <v>6072</v>
      </c>
      <c>
        <f>(M543*21)/100</f>
      </c>
      <c t="s">
        <v>26</v>
      </c>
    </row>
    <row r="544" spans="1:5" ht="12.75">
      <c r="A544" s="35" t="s">
        <v>55</v>
      </c>
      <c r="E544" s="39" t="s">
        <v>4</v>
      </c>
    </row>
    <row r="545" spans="1:5" ht="12.75">
      <c r="A545" s="35" t="s">
        <v>57</v>
      </c>
      <c r="E545" s="40" t="s">
        <v>4</v>
      </c>
    </row>
    <row r="546" spans="1:5" ht="12.75">
      <c r="A546" t="s">
        <v>59</v>
      </c>
      <c r="E546" s="39" t="s">
        <v>4</v>
      </c>
    </row>
    <row r="547" spans="1:16" ht="12.75">
      <c r="A547" t="s">
        <v>48</v>
      </c>
      <c s="34" t="s">
        <v>596</v>
      </c>
      <c s="34" t="s">
        <v>15263</v>
      </c>
      <c s="35" t="s">
        <v>4</v>
      </c>
      <c s="6" t="s">
        <v>15264</v>
      </c>
      <c s="36" t="s">
        <v>92</v>
      </c>
      <c s="37">
        <v>1</v>
      </c>
      <c s="36">
        <v>0.000289</v>
      </c>
      <c s="36">
        <f>ROUND(G547*H547,6)</f>
      </c>
      <c r="L547" s="38">
        <v>0</v>
      </c>
      <c s="32">
        <f>ROUND(ROUND(L547,2)*ROUND(G547,3),2)</f>
      </c>
      <c s="36" t="s">
        <v>6072</v>
      </c>
      <c>
        <f>(M547*21)/100</f>
      </c>
      <c t="s">
        <v>26</v>
      </c>
    </row>
    <row r="548" spans="1:5" ht="12.75">
      <c r="A548" s="35" t="s">
        <v>55</v>
      </c>
      <c r="E548" s="39" t="s">
        <v>4</v>
      </c>
    </row>
    <row r="549" spans="1:5" ht="12.75">
      <c r="A549" s="35" t="s">
        <v>57</v>
      </c>
      <c r="E549" s="40" t="s">
        <v>4</v>
      </c>
    </row>
    <row r="550" spans="1:5" ht="12.75">
      <c r="A550" t="s">
        <v>59</v>
      </c>
      <c r="E550" s="39" t="s">
        <v>4</v>
      </c>
    </row>
    <row r="551" spans="1:16" ht="25.5">
      <c r="A551" t="s">
        <v>48</v>
      </c>
      <c s="34" t="s">
        <v>597</v>
      </c>
      <c s="34" t="s">
        <v>15265</v>
      </c>
      <c s="35" t="s">
        <v>4</v>
      </c>
      <c s="6" t="s">
        <v>15266</v>
      </c>
      <c s="36" t="s">
        <v>92</v>
      </c>
      <c s="37">
        <v>3</v>
      </c>
      <c s="36">
        <v>2E-05</v>
      </c>
      <c s="36">
        <f>ROUND(G551*H551,6)</f>
      </c>
      <c r="L551" s="38">
        <v>0</v>
      </c>
      <c s="32">
        <f>ROUND(ROUND(L551,2)*ROUND(G551,3),2)</f>
      </c>
      <c s="36" t="s">
        <v>6072</v>
      </c>
      <c>
        <f>(M551*21)/100</f>
      </c>
      <c t="s">
        <v>26</v>
      </c>
    </row>
    <row r="552" spans="1:5" ht="12.75">
      <c r="A552" s="35" t="s">
        <v>55</v>
      </c>
      <c r="E552" s="39" t="s">
        <v>4</v>
      </c>
    </row>
    <row r="553" spans="1:5" ht="12.75">
      <c r="A553" s="35" t="s">
        <v>57</v>
      </c>
      <c r="E553" s="40" t="s">
        <v>4</v>
      </c>
    </row>
    <row r="554" spans="1:5" ht="12.75">
      <c r="A554" t="s">
        <v>59</v>
      </c>
      <c r="E554" s="39" t="s">
        <v>4</v>
      </c>
    </row>
    <row r="555" spans="1:16" ht="25.5">
      <c r="A555" t="s">
        <v>48</v>
      </c>
      <c s="34" t="s">
        <v>598</v>
      </c>
      <c s="34" t="s">
        <v>15267</v>
      </c>
      <c s="35" t="s">
        <v>4</v>
      </c>
      <c s="6" t="s">
        <v>15268</v>
      </c>
      <c s="36" t="s">
        <v>71</v>
      </c>
      <c s="37">
        <v>26</v>
      </c>
      <c s="36">
        <v>0.000189</v>
      </c>
      <c s="36">
        <f>ROUND(G555*H555,6)</f>
      </c>
      <c r="L555" s="38">
        <v>0</v>
      </c>
      <c s="32">
        <f>ROUND(ROUND(L555,2)*ROUND(G555,3),2)</f>
      </c>
      <c s="36" t="s">
        <v>6072</v>
      </c>
      <c>
        <f>(M555*21)/100</f>
      </c>
      <c t="s">
        <v>26</v>
      </c>
    </row>
    <row r="556" spans="1:5" ht="12.75">
      <c r="A556" s="35" t="s">
        <v>55</v>
      </c>
      <c r="E556" s="39" t="s">
        <v>4</v>
      </c>
    </row>
    <row r="557" spans="1:5" ht="12.75">
      <c r="A557" s="35" t="s">
        <v>57</v>
      </c>
      <c r="E557" s="40" t="s">
        <v>4</v>
      </c>
    </row>
    <row r="558" spans="1:5" ht="63.75">
      <c r="A558" t="s">
        <v>59</v>
      </c>
      <c r="E558" s="39" t="s">
        <v>15269</v>
      </c>
    </row>
    <row r="559" spans="1:16" ht="25.5">
      <c r="A559" t="s">
        <v>48</v>
      </c>
      <c s="34" t="s">
        <v>599</v>
      </c>
      <c s="34" t="s">
        <v>15270</v>
      </c>
      <c s="35" t="s">
        <v>4</v>
      </c>
      <c s="6" t="s">
        <v>15271</v>
      </c>
      <c s="36" t="s">
        <v>71</v>
      </c>
      <c s="37">
        <v>26</v>
      </c>
      <c s="36">
        <v>1E-05</v>
      </c>
      <c s="36">
        <f>ROUND(G559*H559,6)</f>
      </c>
      <c r="L559" s="38">
        <v>0</v>
      </c>
      <c s="32">
        <f>ROUND(ROUND(L559,2)*ROUND(G559,3),2)</f>
      </c>
      <c s="36" t="s">
        <v>6072</v>
      </c>
      <c>
        <f>(M559*21)/100</f>
      </c>
      <c t="s">
        <v>26</v>
      </c>
    </row>
    <row r="560" spans="1:5" ht="12.75">
      <c r="A560" s="35" t="s">
        <v>55</v>
      </c>
      <c r="E560" s="39" t="s">
        <v>4</v>
      </c>
    </row>
    <row r="561" spans="1:5" ht="12.75">
      <c r="A561" s="35" t="s">
        <v>57</v>
      </c>
      <c r="E561" s="40" t="s">
        <v>4</v>
      </c>
    </row>
    <row r="562" spans="1:5" ht="63.75">
      <c r="A562" t="s">
        <v>59</v>
      </c>
      <c r="E562" s="39" t="s">
        <v>15269</v>
      </c>
    </row>
    <row r="563" spans="1:16" ht="12.75">
      <c r="A563" t="s">
        <v>48</v>
      </c>
      <c s="34" t="s">
        <v>600</v>
      </c>
      <c s="34" t="s">
        <v>15272</v>
      </c>
      <c s="35" t="s">
        <v>4</v>
      </c>
      <c s="6" t="s">
        <v>15273</v>
      </c>
      <c s="36" t="s">
        <v>71</v>
      </c>
      <c s="37">
        <v>1</v>
      </c>
      <c s="36">
        <v>0.00096</v>
      </c>
      <c s="36">
        <f>ROUND(G563*H563,6)</f>
      </c>
      <c r="L563" s="38">
        <v>0</v>
      </c>
      <c s="32">
        <f>ROUND(ROUND(L563,2)*ROUND(G563,3),2)</f>
      </c>
      <c s="36" t="s">
        <v>54</v>
      </c>
      <c>
        <f>(M563*21)/100</f>
      </c>
      <c t="s">
        <v>26</v>
      </c>
    </row>
    <row r="564" spans="1:5" ht="12.75">
      <c r="A564" s="35" t="s">
        <v>55</v>
      </c>
      <c r="E564" s="39" t="s">
        <v>4</v>
      </c>
    </row>
    <row r="565" spans="1:5" ht="12.75">
      <c r="A565" s="35" t="s">
        <v>57</v>
      </c>
      <c r="E565" s="40" t="s">
        <v>4</v>
      </c>
    </row>
    <row r="566" spans="1:5" ht="12.75">
      <c r="A566" t="s">
        <v>59</v>
      </c>
      <c r="E566" s="39" t="s">
        <v>4</v>
      </c>
    </row>
    <row r="567" spans="1:16" ht="12.75">
      <c r="A567" t="s">
        <v>48</v>
      </c>
      <c s="34" t="s">
        <v>601</v>
      </c>
      <c s="34" t="s">
        <v>15274</v>
      </c>
      <c s="35" t="s">
        <v>4</v>
      </c>
      <c s="6" t="s">
        <v>15275</v>
      </c>
      <c s="36" t="s">
        <v>92</v>
      </c>
      <c s="37">
        <v>3</v>
      </c>
      <c s="36">
        <v>0.00057</v>
      </c>
      <c s="36">
        <f>ROUND(G567*H567,6)</f>
      </c>
      <c r="L567" s="38">
        <v>0</v>
      </c>
      <c s="32">
        <f>ROUND(ROUND(L567,2)*ROUND(G567,3),2)</f>
      </c>
      <c s="36" t="s">
        <v>54</v>
      </c>
      <c>
        <f>(M567*21)/100</f>
      </c>
      <c t="s">
        <v>26</v>
      </c>
    </row>
    <row r="568" spans="1:5" ht="12.75">
      <c r="A568" s="35" t="s">
        <v>55</v>
      </c>
      <c r="E568" s="39" t="s">
        <v>4</v>
      </c>
    </row>
    <row r="569" spans="1:5" ht="12.75">
      <c r="A569" s="35" t="s">
        <v>57</v>
      </c>
      <c r="E569" s="40" t="s">
        <v>4</v>
      </c>
    </row>
    <row r="570" spans="1:5" ht="12.75">
      <c r="A570" t="s">
        <v>59</v>
      </c>
      <c r="E570" s="39" t="s">
        <v>4</v>
      </c>
    </row>
    <row r="571" spans="1:16" ht="25.5">
      <c r="A571" t="s">
        <v>48</v>
      </c>
      <c s="34" t="s">
        <v>602</v>
      </c>
      <c s="34" t="s">
        <v>15276</v>
      </c>
      <c s="35" t="s">
        <v>4</v>
      </c>
      <c s="6" t="s">
        <v>15277</v>
      </c>
      <c s="36" t="s">
        <v>92</v>
      </c>
      <c s="37">
        <v>1</v>
      </c>
      <c s="36">
        <v>0.00338</v>
      </c>
      <c s="36">
        <f>ROUND(G571*H571,6)</f>
      </c>
      <c r="L571" s="38">
        <v>0</v>
      </c>
      <c s="32">
        <f>ROUND(ROUND(L571,2)*ROUND(G571,3),2)</f>
      </c>
      <c s="36" t="s">
        <v>54</v>
      </c>
      <c>
        <f>(M571*21)/100</f>
      </c>
      <c t="s">
        <v>26</v>
      </c>
    </row>
    <row r="572" spans="1:5" ht="12.75">
      <c r="A572" s="35" t="s">
        <v>55</v>
      </c>
      <c r="E572" s="39" t="s">
        <v>4</v>
      </c>
    </row>
    <row r="573" spans="1:5" ht="12.75">
      <c r="A573" s="35" t="s">
        <v>57</v>
      </c>
      <c r="E573" s="40" t="s">
        <v>4</v>
      </c>
    </row>
    <row r="574" spans="1:5" ht="12.75">
      <c r="A574" t="s">
        <v>59</v>
      </c>
      <c r="E574" s="39" t="s">
        <v>4</v>
      </c>
    </row>
    <row r="575" spans="1:16" ht="12.75">
      <c r="A575" t="s">
        <v>48</v>
      </c>
      <c s="34" t="s">
        <v>603</v>
      </c>
      <c s="34" t="s">
        <v>15278</v>
      </c>
      <c s="35" t="s">
        <v>4</v>
      </c>
      <c s="6" t="s">
        <v>15279</v>
      </c>
      <c s="36" t="s">
        <v>92</v>
      </c>
      <c s="37">
        <v>1</v>
      </c>
      <c s="36">
        <v>1E-05</v>
      </c>
      <c s="36">
        <f>ROUND(G575*H575,6)</f>
      </c>
      <c r="L575" s="38">
        <v>0</v>
      </c>
      <c s="32">
        <f>ROUND(ROUND(L575,2)*ROUND(G575,3),2)</f>
      </c>
      <c s="36" t="s">
        <v>54</v>
      </c>
      <c>
        <f>(M575*21)/100</f>
      </c>
      <c t="s">
        <v>26</v>
      </c>
    </row>
    <row r="576" spans="1:5" ht="12.75">
      <c r="A576" s="35" t="s">
        <v>55</v>
      </c>
      <c r="E576" s="39" t="s">
        <v>4</v>
      </c>
    </row>
    <row r="577" spans="1:5" ht="12.75">
      <c r="A577" s="35" t="s">
        <v>57</v>
      </c>
      <c r="E577" s="40" t="s">
        <v>4</v>
      </c>
    </row>
    <row r="578" spans="1:5" ht="12.75">
      <c r="A578" t="s">
        <v>59</v>
      </c>
      <c r="E578" s="39" t="s">
        <v>4</v>
      </c>
    </row>
    <row r="579" spans="1:13" ht="12.75">
      <c r="A579" t="s">
        <v>45</v>
      </c>
      <c r="C579" s="31" t="s">
        <v>12851</v>
      </c>
      <c r="E579" s="33" t="s">
        <v>15280</v>
      </c>
      <c r="J579" s="32">
        <f>0</f>
      </c>
      <c s="32">
        <f>0</f>
      </c>
      <c s="32">
        <f>0+L580+L584+L588+L592+L596+L600+L604+L608+L612+L616+L620+L624+L628+L632+L636+L640+L644+L648+L652+L656+L660+L664+L668+L672+L676+L680+L684+L688+L692+L696</f>
      </c>
      <c s="32">
        <f>0+M580+M584+M588+M592+M596+M600+M604+M608+M612+M616+M620+M624+M628+M632+M636+M640+M644+M648+M652+M656+M660+M664+M668+M672+M676+M680+M684+M688+M692+M696</f>
      </c>
    </row>
    <row r="580" spans="1:16" ht="25.5">
      <c r="A580" t="s">
        <v>48</v>
      </c>
      <c s="34" t="s">
        <v>604</v>
      </c>
      <c s="34" t="s">
        <v>15281</v>
      </c>
      <c s="35" t="s">
        <v>4</v>
      </c>
      <c s="6" t="s">
        <v>15282</v>
      </c>
      <c s="36" t="s">
        <v>14020</v>
      </c>
      <c s="37">
        <v>1</v>
      </c>
      <c s="36">
        <v>0.01697</v>
      </c>
      <c s="36">
        <f>ROUND(G580*H580,6)</f>
      </c>
      <c r="L580" s="38">
        <v>0</v>
      </c>
      <c s="32">
        <f>ROUND(ROUND(L580,2)*ROUND(G580,3),2)</f>
      </c>
      <c s="36" t="s">
        <v>6072</v>
      </c>
      <c>
        <f>(M580*21)/100</f>
      </c>
      <c t="s">
        <v>26</v>
      </c>
    </row>
    <row r="581" spans="1:5" ht="12.75">
      <c r="A581" s="35" t="s">
        <v>55</v>
      </c>
      <c r="E581" s="39" t="s">
        <v>4</v>
      </c>
    </row>
    <row r="582" spans="1:5" ht="12.75">
      <c r="A582" s="35" t="s">
        <v>57</v>
      </c>
      <c r="E582" s="40" t="s">
        <v>4</v>
      </c>
    </row>
    <row r="583" spans="1:5" ht="25.5">
      <c r="A583" t="s">
        <v>59</v>
      </c>
      <c r="E583" s="39" t="s">
        <v>15283</v>
      </c>
    </row>
    <row r="584" spans="1:16" ht="12.75">
      <c r="A584" t="s">
        <v>48</v>
      </c>
      <c s="34" t="s">
        <v>605</v>
      </c>
      <c s="34" t="s">
        <v>15284</v>
      </c>
      <c s="35" t="s">
        <v>4</v>
      </c>
      <c s="6" t="s">
        <v>15285</v>
      </c>
      <c s="36" t="s">
        <v>92</v>
      </c>
      <c s="37">
        <v>1</v>
      </c>
      <c s="36">
        <v>0.00247</v>
      </c>
      <c s="36">
        <f>ROUND(G584*H584,6)</f>
      </c>
      <c r="L584" s="38">
        <v>0</v>
      </c>
      <c s="32">
        <f>ROUND(ROUND(L584,2)*ROUND(G584,3),2)</f>
      </c>
      <c s="36" t="s">
        <v>6072</v>
      </c>
      <c>
        <f>(M584*21)/100</f>
      </c>
      <c t="s">
        <v>26</v>
      </c>
    </row>
    <row r="585" spans="1:5" ht="12.75">
      <c r="A585" s="35" t="s">
        <v>55</v>
      </c>
      <c r="E585" s="39" t="s">
        <v>4</v>
      </c>
    </row>
    <row r="586" spans="1:5" ht="12.75">
      <c r="A586" s="35" t="s">
        <v>57</v>
      </c>
      <c r="E586" s="40" t="s">
        <v>4</v>
      </c>
    </row>
    <row r="587" spans="1:5" ht="25.5">
      <c r="A587" t="s">
        <v>59</v>
      </c>
      <c r="E587" s="39" t="s">
        <v>15283</v>
      </c>
    </row>
    <row r="588" spans="1:16" ht="25.5">
      <c r="A588" t="s">
        <v>48</v>
      </c>
      <c s="34" t="s">
        <v>609</v>
      </c>
      <c s="34" t="s">
        <v>15286</v>
      </c>
      <c s="35" t="s">
        <v>4</v>
      </c>
      <c s="6" t="s">
        <v>15287</v>
      </c>
      <c s="36" t="s">
        <v>14020</v>
      </c>
      <c s="37">
        <v>1</v>
      </c>
      <c s="36">
        <v>0.026195</v>
      </c>
      <c s="36">
        <f>ROUND(G588*H588,6)</f>
      </c>
      <c r="L588" s="38">
        <v>0</v>
      </c>
      <c s="32">
        <f>ROUND(ROUND(L588,2)*ROUND(G588,3),2)</f>
      </c>
      <c s="36" t="s">
        <v>6072</v>
      </c>
      <c>
        <f>(M588*21)/100</f>
      </c>
      <c t="s">
        <v>26</v>
      </c>
    </row>
    <row r="589" spans="1:5" ht="12.75">
      <c r="A589" s="35" t="s">
        <v>55</v>
      </c>
      <c r="E589" s="39" t="s">
        <v>4</v>
      </c>
    </row>
    <row r="590" spans="1:5" ht="12.75">
      <c r="A590" s="35" t="s">
        <v>57</v>
      </c>
      <c r="E590" s="40" t="s">
        <v>4</v>
      </c>
    </row>
    <row r="591" spans="1:5" ht="102">
      <c r="A591" t="s">
        <v>59</v>
      </c>
      <c r="E591" s="39" t="s">
        <v>15288</v>
      </c>
    </row>
    <row r="592" spans="1:16" ht="12.75">
      <c r="A592" t="s">
        <v>48</v>
      </c>
      <c s="34" t="s">
        <v>612</v>
      </c>
      <c s="34" t="s">
        <v>15289</v>
      </c>
      <c s="35" t="s">
        <v>4</v>
      </c>
      <c s="6" t="s">
        <v>15290</v>
      </c>
      <c s="36" t="s">
        <v>14020</v>
      </c>
      <c s="37">
        <v>1</v>
      </c>
      <c s="36">
        <v>0.001862</v>
      </c>
      <c s="36">
        <f>ROUND(G592*H592,6)</f>
      </c>
      <c r="L592" s="38">
        <v>0</v>
      </c>
      <c s="32">
        <f>ROUND(ROUND(L592,2)*ROUND(G592,3),2)</f>
      </c>
      <c s="36" t="s">
        <v>6072</v>
      </c>
      <c>
        <f>(M592*21)/100</f>
      </c>
      <c t="s">
        <v>26</v>
      </c>
    </row>
    <row r="593" spans="1:5" ht="12.75">
      <c r="A593" s="35" t="s">
        <v>55</v>
      </c>
      <c r="E593" s="39" t="s">
        <v>4</v>
      </c>
    </row>
    <row r="594" spans="1:5" ht="12.75">
      <c r="A594" s="35" t="s">
        <v>57</v>
      </c>
      <c r="E594" s="40" t="s">
        <v>4</v>
      </c>
    </row>
    <row r="595" spans="1:5" ht="102">
      <c r="A595" t="s">
        <v>59</v>
      </c>
      <c r="E595" s="39" t="s">
        <v>15288</v>
      </c>
    </row>
    <row r="596" spans="1:16" ht="12.75">
      <c r="A596" t="s">
        <v>48</v>
      </c>
      <c s="34" t="s">
        <v>615</v>
      </c>
      <c s="34" t="s">
        <v>15291</v>
      </c>
      <c s="35" t="s">
        <v>4</v>
      </c>
      <c s="6" t="s">
        <v>15292</v>
      </c>
      <c s="36" t="s">
        <v>14020</v>
      </c>
      <c s="37">
        <v>1</v>
      </c>
      <c s="36">
        <v>0.01388</v>
      </c>
      <c s="36">
        <f>ROUND(G596*H596,6)</f>
      </c>
      <c r="L596" s="38">
        <v>0</v>
      </c>
      <c s="32">
        <f>ROUND(ROUND(L596,2)*ROUND(G596,3),2)</f>
      </c>
      <c s="36" t="s">
        <v>6072</v>
      </c>
      <c>
        <f>(M596*21)/100</f>
      </c>
      <c t="s">
        <v>26</v>
      </c>
    </row>
    <row r="597" spans="1:5" ht="12.75">
      <c r="A597" s="35" t="s">
        <v>55</v>
      </c>
      <c r="E597" s="39" t="s">
        <v>4</v>
      </c>
    </row>
    <row r="598" spans="1:5" ht="12.75">
      <c r="A598" s="35" t="s">
        <v>57</v>
      </c>
      <c r="E598" s="40" t="s">
        <v>4</v>
      </c>
    </row>
    <row r="599" spans="1:5" ht="63.75">
      <c r="A599" t="s">
        <v>59</v>
      </c>
      <c r="E599" s="39" t="s">
        <v>15293</v>
      </c>
    </row>
    <row r="600" spans="1:16" ht="12.75">
      <c r="A600" t="s">
        <v>48</v>
      </c>
      <c s="34" t="s">
        <v>616</v>
      </c>
      <c s="34" t="s">
        <v>15294</v>
      </c>
      <c s="35" t="s">
        <v>4</v>
      </c>
      <c s="6" t="s">
        <v>15295</v>
      </c>
      <c s="36" t="s">
        <v>14020</v>
      </c>
      <c s="37">
        <v>1</v>
      </c>
      <c s="36">
        <v>0.000521</v>
      </c>
      <c s="36">
        <f>ROUND(G600*H600,6)</f>
      </c>
      <c r="L600" s="38">
        <v>0</v>
      </c>
      <c s="32">
        <f>ROUND(ROUND(L600,2)*ROUND(G600,3),2)</f>
      </c>
      <c s="36" t="s">
        <v>6072</v>
      </c>
      <c>
        <f>(M600*21)/100</f>
      </c>
      <c t="s">
        <v>26</v>
      </c>
    </row>
    <row r="601" spans="1:5" ht="12.75">
      <c r="A601" s="35" t="s">
        <v>55</v>
      </c>
      <c r="E601" s="39" t="s">
        <v>4</v>
      </c>
    </row>
    <row r="602" spans="1:5" ht="12.75">
      <c r="A602" s="35" t="s">
        <v>57</v>
      </c>
      <c r="E602" s="40" t="s">
        <v>4</v>
      </c>
    </row>
    <row r="603" spans="1:5" ht="12.75">
      <c r="A603" t="s">
        <v>59</v>
      </c>
      <c r="E603" s="39" t="s">
        <v>4</v>
      </c>
    </row>
    <row r="604" spans="1:16" ht="12.75">
      <c r="A604" t="s">
        <v>48</v>
      </c>
      <c s="34" t="s">
        <v>617</v>
      </c>
      <c s="34" t="s">
        <v>15296</v>
      </c>
      <c s="35" t="s">
        <v>4</v>
      </c>
      <c s="6" t="s">
        <v>15297</v>
      </c>
      <c s="36" t="s">
        <v>14020</v>
      </c>
      <c s="37">
        <v>1</v>
      </c>
      <c s="36">
        <v>0.000521</v>
      </c>
      <c s="36">
        <f>ROUND(G604*H604,6)</f>
      </c>
      <c r="L604" s="38">
        <v>0</v>
      </c>
      <c s="32">
        <f>ROUND(ROUND(L604,2)*ROUND(G604,3),2)</f>
      </c>
      <c s="36" t="s">
        <v>6072</v>
      </c>
      <c>
        <f>(M604*21)/100</f>
      </c>
      <c t="s">
        <v>26</v>
      </c>
    </row>
    <row r="605" spans="1:5" ht="12.75">
      <c r="A605" s="35" t="s">
        <v>55</v>
      </c>
      <c r="E605" s="39" t="s">
        <v>4</v>
      </c>
    </row>
    <row r="606" spans="1:5" ht="12.75">
      <c r="A606" s="35" t="s">
        <v>57</v>
      </c>
      <c r="E606" s="40" t="s">
        <v>4</v>
      </c>
    </row>
    <row r="607" spans="1:5" ht="12.75">
      <c r="A607" t="s">
        <v>59</v>
      </c>
      <c r="E607" s="39" t="s">
        <v>4</v>
      </c>
    </row>
    <row r="608" spans="1:16" ht="12.75">
      <c r="A608" t="s">
        <v>48</v>
      </c>
      <c s="34" t="s">
        <v>618</v>
      </c>
      <c s="34" t="s">
        <v>15298</v>
      </c>
      <c s="35" t="s">
        <v>4</v>
      </c>
      <c s="6" t="s">
        <v>15299</v>
      </c>
      <c s="36" t="s">
        <v>14020</v>
      </c>
      <c s="37">
        <v>1</v>
      </c>
      <c s="36">
        <v>0.000521</v>
      </c>
      <c s="36">
        <f>ROUND(G608*H608,6)</f>
      </c>
      <c r="L608" s="38">
        <v>0</v>
      </c>
      <c s="32">
        <f>ROUND(ROUND(L608,2)*ROUND(G608,3),2)</f>
      </c>
      <c s="36" t="s">
        <v>6072</v>
      </c>
      <c>
        <f>(M608*21)/100</f>
      </c>
      <c t="s">
        <v>26</v>
      </c>
    </row>
    <row r="609" spans="1:5" ht="12.75">
      <c r="A609" s="35" t="s">
        <v>55</v>
      </c>
      <c r="E609" s="39" t="s">
        <v>4</v>
      </c>
    </row>
    <row r="610" spans="1:5" ht="12.75">
      <c r="A610" s="35" t="s">
        <v>57</v>
      </c>
      <c r="E610" s="40" t="s">
        <v>4</v>
      </c>
    </row>
    <row r="611" spans="1:5" ht="12.75">
      <c r="A611" t="s">
        <v>59</v>
      </c>
      <c r="E611" s="39" t="s">
        <v>4</v>
      </c>
    </row>
    <row r="612" spans="1:16" ht="25.5">
      <c r="A612" t="s">
        <v>48</v>
      </c>
      <c s="34" t="s">
        <v>619</v>
      </c>
      <c s="34" t="s">
        <v>15300</v>
      </c>
      <c s="35" t="s">
        <v>4</v>
      </c>
      <c s="6" t="s">
        <v>15301</v>
      </c>
      <c s="36" t="s">
        <v>92</v>
      </c>
      <c s="37">
        <v>1</v>
      </c>
      <c s="36">
        <v>0.020585</v>
      </c>
      <c s="36">
        <f>ROUND(G612*H612,6)</f>
      </c>
      <c r="L612" s="38">
        <v>0</v>
      </c>
      <c s="32">
        <f>ROUND(ROUND(L612,2)*ROUND(G612,3),2)</f>
      </c>
      <c s="36" t="s">
        <v>6072</v>
      </c>
      <c>
        <f>(M612*21)/100</f>
      </c>
      <c t="s">
        <v>26</v>
      </c>
    </row>
    <row r="613" spans="1:5" ht="12.75">
      <c r="A613" s="35" t="s">
        <v>55</v>
      </c>
      <c r="E613" s="39" t="s">
        <v>4</v>
      </c>
    </row>
    <row r="614" spans="1:5" ht="12.75">
      <c r="A614" s="35" t="s">
        <v>57</v>
      </c>
      <c r="E614" s="40" t="s">
        <v>4</v>
      </c>
    </row>
    <row r="615" spans="1:5" ht="25.5">
      <c r="A615" t="s">
        <v>59</v>
      </c>
      <c r="E615" s="39" t="s">
        <v>15302</v>
      </c>
    </row>
    <row r="616" spans="1:16" ht="25.5">
      <c r="A616" t="s">
        <v>48</v>
      </c>
      <c s="34" t="s">
        <v>49</v>
      </c>
      <c s="34" t="s">
        <v>15303</v>
      </c>
      <c s="35" t="s">
        <v>4</v>
      </c>
      <c s="6" t="s">
        <v>15304</v>
      </c>
      <c s="36" t="s">
        <v>14020</v>
      </c>
      <c s="37">
        <v>1</v>
      </c>
      <c s="36">
        <v>0.036261</v>
      </c>
      <c s="36">
        <f>ROUND(G616*H616,6)</f>
      </c>
      <c r="L616" s="38">
        <v>0</v>
      </c>
      <c s="32">
        <f>ROUND(ROUND(L616,2)*ROUND(G616,3),2)</f>
      </c>
      <c s="36" t="s">
        <v>6072</v>
      </c>
      <c>
        <f>(M616*21)/100</f>
      </c>
      <c t="s">
        <v>26</v>
      </c>
    </row>
    <row r="617" spans="1:5" ht="12.75">
      <c r="A617" s="35" t="s">
        <v>55</v>
      </c>
      <c r="E617" s="39" t="s">
        <v>4</v>
      </c>
    </row>
    <row r="618" spans="1:5" ht="12.75">
      <c r="A618" s="35" t="s">
        <v>57</v>
      </c>
      <c r="E618" s="40" t="s">
        <v>4</v>
      </c>
    </row>
    <row r="619" spans="1:5" ht="38.25">
      <c r="A619" t="s">
        <v>59</v>
      </c>
      <c r="E619" s="39" t="s">
        <v>15305</v>
      </c>
    </row>
    <row r="620" spans="1:16" ht="25.5">
      <c r="A620" t="s">
        <v>48</v>
      </c>
      <c s="34" t="s">
        <v>11062</v>
      </c>
      <c s="34" t="s">
        <v>15306</v>
      </c>
      <c s="35" t="s">
        <v>4</v>
      </c>
      <c s="6" t="s">
        <v>15307</v>
      </c>
      <c s="36" t="s">
        <v>14020</v>
      </c>
      <c s="37">
        <v>1</v>
      </c>
      <c s="36">
        <v>0.005381</v>
      </c>
      <c s="36">
        <f>ROUND(G620*H620,6)</f>
      </c>
      <c r="L620" s="38">
        <v>0</v>
      </c>
      <c s="32">
        <f>ROUND(ROUND(L620,2)*ROUND(G620,3),2)</f>
      </c>
      <c s="36" t="s">
        <v>6072</v>
      </c>
      <c>
        <f>(M620*21)/100</f>
      </c>
      <c t="s">
        <v>26</v>
      </c>
    </row>
    <row r="621" spans="1:5" ht="12.75">
      <c r="A621" s="35" t="s">
        <v>55</v>
      </c>
      <c r="E621" s="39" t="s">
        <v>4</v>
      </c>
    </row>
    <row r="622" spans="1:5" ht="12.75">
      <c r="A622" s="35" t="s">
        <v>57</v>
      </c>
      <c r="E622" s="40" t="s">
        <v>4</v>
      </c>
    </row>
    <row r="623" spans="1:5" ht="38.25">
      <c r="A623" t="s">
        <v>59</v>
      </c>
      <c r="E623" s="39" t="s">
        <v>15305</v>
      </c>
    </row>
    <row r="624" spans="1:16" ht="12.75">
      <c r="A624" t="s">
        <v>48</v>
      </c>
      <c s="34" t="s">
        <v>11064</v>
      </c>
      <c s="34" t="s">
        <v>15308</v>
      </c>
      <c s="35" t="s">
        <v>4</v>
      </c>
      <c s="6" t="s">
        <v>15309</v>
      </c>
      <c s="36" t="s">
        <v>92</v>
      </c>
      <c s="37">
        <v>5</v>
      </c>
      <c s="36">
        <v>0.0003</v>
      </c>
      <c s="36">
        <f>ROUND(G624*H624,6)</f>
      </c>
      <c r="L624" s="38">
        <v>0</v>
      </c>
      <c s="32">
        <f>ROUND(ROUND(L624,2)*ROUND(G624,3),2)</f>
      </c>
      <c s="36" t="s">
        <v>6072</v>
      </c>
      <c>
        <f>(M624*21)/100</f>
      </c>
      <c t="s">
        <v>26</v>
      </c>
    </row>
    <row r="625" spans="1:5" ht="12.75">
      <c r="A625" s="35" t="s">
        <v>55</v>
      </c>
      <c r="E625" s="39" t="s">
        <v>4</v>
      </c>
    </row>
    <row r="626" spans="1:5" ht="12.75">
      <c r="A626" s="35" t="s">
        <v>57</v>
      </c>
      <c r="E626" s="40" t="s">
        <v>4</v>
      </c>
    </row>
    <row r="627" spans="1:5" ht="12.75">
      <c r="A627" t="s">
        <v>59</v>
      </c>
      <c r="E627" s="39" t="s">
        <v>4</v>
      </c>
    </row>
    <row r="628" spans="1:16" ht="12.75">
      <c r="A628" t="s">
        <v>48</v>
      </c>
      <c s="34" t="s">
        <v>11066</v>
      </c>
      <c s="34" t="s">
        <v>15310</v>
      </c>
      <c s="35" t="s">
        <v>4</v>
      </c>
      <c s="6" t="s">
        <v>15311</v>
      </c>
      <c s="36" t="s">
        <v>14020</v>
      </c>
      <c s="37">
        <v>1</v>
      </c>
      <c s="36">
        <v>0.0018</v>
      </c>
      <c s="36">
        <f>ROUND(G628*H628,6)</f>
      </c>
      <c r="L628" s="38">
        <v>0</v>
      </c>
      <c s="32">
        <f>ROUND(ROUND(L628,2)*ROUND(G628,3),2)</f>
      </c>
      <c s="36" t="s">
        <v>6072</v>
      </c>
      <c>
        <f>(M628*21)/100</f>
      </c>
      <c t="s">
        <v>26</v>
      </c>
    </row>
    <row r="629" spans="1:5" ht="12.75">
      <c r="A629" s="35" t="s">
        <v>55</v>
      </c>
      <c r="E629" s="39" t="s">
        <v>4</v>
      </c>
    </row>
    <row r="630" spans="1:5" ht="12.75">
      <c r="A630" s="35" t="s">
        <v>57</v>
      </c>
      <c r="E630" s="40" t="s">
        <v>4</v>
      </c>
    </row>
    <row r="631" spans="1:5" ht="12.75">
      <c r="A631" t="s">
        <v>59</v>
      </c>
      <c r="E631" s="39" t="s">
        <v>4</v>
      </c>
    </row>
    <row r="632" spans="1:16" ht="12.75">
      <c r="A632" t="s">
        <v>48</v>
      </c>
      <c s="34" t="s">
        <v>11069</v>
      </c>
      <c s="34" t="s">
        <v>15312</v>
      </c>
      <c s="35" t="s">
        <v>4</v>
      </c>
      <c s="6" t="s">
        <v>15313</v>
      </c>
      <c s="36" t="s">
        <v>14020</v>
      </c>
      <c s="37">
        <v>1</v>
      </c>
      <c s="36">
        <v>0.00154</v>
      </c>
      <c s="36">
        <f>ROUND(G632*H632,6)</f>
      </c>
      <c r="L632" s="38">
        <v>0</v>
      </c>
      <c s="32">
        <f>ROUND(ROUND(L632,2)*ROUND(G632,3),2)</f>
      </c>
      <c s="36" t="s">
        <v>6072</v>
      </c>
      <c>
        <f>(M632*21)/100</f>
      </c>
      <c t="s">
        <v>26</v>
      </c>
    </row>
    <row r="633" spans="1:5" ht="12.75">
      <c r="A633" s="35" t="s">
        <v>55</v>
      </c>
      <c r="E633" s="39" t="s">
        <v>4</v>
      </c>
    </row>
    <row r="634" spans="1:5" ht="12.75">
      <c r="A634" s="35" t="s">
        <v>57</v>
      </c>
      <c r="E634" s="40" t="s">
        <v>4</v>
      </c>
    </row>
    <row r="635" spans="1:5" ht="12.75">
      <c r="A635" t="s">
        <v>59</v>
      </c>
      <c r="E635" s="39" t="s">
        <v>15314</v>
      </c>
    </row>
    <row r="636" spans="1:16" ht="12.75">
      <c r="A636" t="s">
        <v>48</v>
      </c>
      <c s="34" t="s">
        <v>11072</v>
      </c>
      <c s="34" t="s">
        <v>15315</v>
      </c>
      <c s="35" t="s">
        <v>4</v>
      </c>
      <c s="6" t="s">
        <v>15316</v>
      </c>
      <c s="36" t="s">
        <v>92</v>
      </c>
      <c s="37">
        <v>1</v>
      </c>
      <c s="36">
        <v>0</v>
      </c>
      <c s="36">
        <f>ROUND(G636*H636,6)</f>
      </c>
      <c r="L636" s="38">
        <v>0</v>
      </c>
      <c s="32">
        <f>ROUND(ROUND(L636,2)*ROUND(G636,3),2)</f>
      </c>
      <c s="36" t="s">
        <v>6072</v>
      </c>
      <c>
        <f>(M636*21)/100</f>
      </c>
      <c t="s">
        <v>26</v>
      </c>
    </row>
    <row r="637" spans="1:5" ht="12.75">
      <c r="A637" s="35" t="s">
        <v>55</v>
      </c>
      <c r="E637" s="39" t="s">
        <v>4</v>
      </c>
    </row>
    <row r="638" spans="1:5" ht="12.75">
      <c r="A638" s="35" t="s">
        <v>57</v>
      </c>
      <c r="E638" s="40" t="s">
        <v>4</v>
      </c>
    </row>
    <row r="639" spans="1:5" ht="12.75">
      <c r="A639" t="s">
        <v>59</v>
      </c>
      <c r="E639" s="39" t="s">
        <v>4</v>
      </c>
    </row>
    <row r="640" spans="1:16" ht="12.75">
      <c r="A640" t="s">
        <v>48</v>
      </c>
      <c s="34" t="s">
        <v>11077</v>
      </c>
      <c s="34" t="s">
        <v>15317</v>
      </c>
      <c s="35" t="s">
        <v>4</v>
      </c>
      <c s="6" t="s">
        <v>15318</v>
      </c>
      <c s="36" t="s">
        <v>92</v>
      </c>
      <c s="37">
        <v>1</v>
      </c>
      <c s="36">
        <v>4E-05</v>
      </c>
      <c s="36">
        <f>ROUND(G640*H640,6)</f>
      </c>
      <c r="L640" s="38">
        <v>0</v>
      </c>
      <c s="32">
        <f>ROUND(ROUND(L640,2)*ROUND(G640,3),2)</f>
      </c>
      <c s="36" t="s">
        <v>6072</v>
      </c>
      <c>
        <f>(M640*21)/100</f>
      </c>
      <c t="s">
        <v>26</v>
      </c>
    </row>
    <row r="641" spans="1:5" ht="12.75">
      <c r="A641" s="35" t="s">
        <v>55</v>
      </c>
      <c r="E641" s="39" t="s">
        <v>4</v>
      </c>
    </row>
    <row r="642" spans="1:5" ht="12.75">
      <c r="A642" s="35" t="s">
        <v>57</v>
      </c>
      <c r="E642" s="40" t="s">
        <v>4</v>
      </c>
    </row>
    <row r="643" spans="1:5" ht="12.75">
      <c r="A643" t="s">
        <v>59</v>
      </c>
      <c r="E643" s="39" t="s">
        <v>15314</v>
      </c>
    </row>
    <row r="644" spans="1:16" ht="12.75">
      <c r="A644" t="s">
        <v>48</v>
      </c>
      <c s="34" t="s">
        <v>3099</v>
      </c>
      <c s="34" t="s">
        <v>15319</v>
      </c>
      <c s="35" t="s">
        <v>4</v>
      </c>
      <c s="6" t="s">
        <v>15320</v>
      </c>
      <c s="36" t="s">
        <v>92</v>
      </c>
      <c s="37">
        <v>1</v>
      </c>
      <c s="36">
        <v>0.000128</v>
      </c>
      <c s="36">
        <f>ROUND(G644*H644,6)</f>
      </c>
      <c r="L644" s="38">
        <v>0</v>
      </c>
      <c s="32">
        <f>ROUND(ROUND(L644,2)*ROUND(G644,3),2)</f>
      </c>
      <c s="36" t="s">
        <v>6072</v>
      </c>
      <c>
        <f>(M644*21)/100</f>
      </c>
      <c t="s">
        <v>26</v>
      </c>
    </row>
    <row r="645" spans="1:5" ht="12.75">
      <c r="A645" s="35" t="s">
        <v>55</v>
      </c>
      <c r="E645" s="39" t="s">
        <v>4</v>
      </c>
    </row>
    <row r="646" spans="1:5" ht="12.75">
      <c r="A646" s="35" t="s">
        <v>57</v>
      </c>
      <c r="E646" s="40" t="s">
        <v>4</v>
      </c>
    </row>
    <row r="647" spans="1:5" ht="12.75">
      <c r="A647" t="s">
        <v>59</v>
      </c>
      <c r="E647" s="39" t="s">
        <v>15321</v>
      </c>
    </row>
    <row r="648" spans="1:16" ht="12.75">
      <c r="A648" t="s">
        <v>48</v>
      </c>
      <c s="34" t="s">
        <v>11084</v>
      </c>
      <c s="34" t="s">
        <v>15322</v>
      </c>
      <c s="35" t="s">
        <v>4</v>
      </c>
      <c s="6" t="s">
        <v>15323</v>
      </c>
      <c s="36" t="s">
        <v>92</v>
      </c>
      <c s="37">
        <v>1</v>
      </c>
      <c s="36">
        <v>0.000228</v>
      </c>
      <c s="36">
        <f>ROUND(G648*H648,6)</f>
      </c>
      <c r="L648" s="38">
        <v>0</v>
      </c>
      <c s="32">
        <f>ROUND(ROUND(L648,2)*ROUND(G648,3),2)</f>
      </c>
      <c s="36" t="s">
        <v>6072</v>
      </c>
      <c>
        <f>(M648*21)/100</f>
      </c>
      <c t="s">
        <v>26</v>
      </c>
    </row>
    <row r="649" spans="1:5" ht="12.75">
      <c r="A649" s="35" t="s">
        <v>55</v>
      </c>
      <c r="E649" s="39" t="s">
        <v>4</v>
      </c>
    </row>
    <row r="650" spans="1:5" ht="12.75">
      <c r="A650" s="35" t="s">
        <v>57</v>
      </c>
      <c r="E650" s="40" t="s">
        <v>4</v>
      </c>
    </row>
    <row r="651" spans="1:5" ht="89.25">
      <c r="A651" t="s">
        <v>59</v>
      </c>
      <c r="E651" s="39" t="s">
        <v>15324</v>
      </c>
    </row>
    <row r="652" spans="1:16" ht="12.75">
      <c r="A652" t="s">
        <v>48</v>
      </c>
      <c s="34" t="s">
        <v>11088</v>
      </c>
      <c s="34" t="s">
        <v>15325</v>
      </c>
      <c s="35" t="s">
        <v>4</v>
      </c>
      <c s="6" t="s">
        <v>15326</v>
      </c>
      <c s="36" t="s">
        <v>92</v>
      </c>
      <c s="37">
        <v>1</v>
      </c>
      <c s="36">
        <v>0.000278</v>
      </c>
      <c s="36">
        <f>ROUND(G652*H652,6)</f>
      </c>
      <c r="L652" s="38">
        <v>0</v>
      </c>
      <c s="32">
        <f>ROUND(ROUND(L652,2)*ROUND(G652,3),2)</f>
      </c>
      <c s="36" t="s">
        <v>6072</v>
      </c>
      <c>
        <f>(M652*21)/100</f>
      </c>
      <c t="s">
        <v>26</v>
      </c>
    </row>
    <row r="653" spans="1:5" ht="12.75">
      <c r="A653" s="35" t="s">
        <v>55</v>
      </c>
      <c r="E653" s="39" t="s">
        <v>4</v>
      </c>
    </row>
    <row r="654" spans="1:5" ht="12.75">
      <c r="A654" s="35" t="s">
        <v>57</v>
      </c>
      <c r="E654" s="40" t="s">
        <v>4</v>
      </c>
    </row>
    <row r="655" spans="1:5" ht="89.25">
      <c r="A655" t="s">
        <v>59</v>
      </c>
      <c r="E655" s="39" t="s">
        <v>15324</v>
      </c>
    </row>
    <row r="656" spans="1:16" ht="25.5">
      <c r="A656" t="s">
        <v>48</v>
      </c>
      <c s="34" t="s">
        <v>11091</v>
      </c>
      <c s="34" t="s">
        <v>15327</v>
      </c>
      <c s="35" t="s">
        <v>4</v>
      </c>
      <c s="6" t="s">
        <v>15328</v>
      </c>
      <c s="36" t="s">
        <v>92</v>
      </c>
      <c s="37">
        <v>1</v>
      </c>
      <c s="36">
        <v>0.000143</v>
      </c>
      <c s="36">
        <f>ROUND(G656*H656,6)</f>
      </c>
      <c r="L656" s="38">
        <v>0</v>
      </c>
      <c s="32">
        <f>ROUND(ROUND(L656,2)*ROUND(G656,3),2)</f>
      </c>
      <c s="36" t="s">
        <v>6072</v>
      </c>
      <c>
        <f>(M656*21)/100</f>
      </c>
      <c t="s">
        <v>26</v>
      </c>
    </row>
    <row r="657" spans="1:5" ht="12.75">
      <c r="A657" s="35" t="s">
        <v>55</v>
      </c>
      <c r="E657" s="39" t="s">
        <v>4</v>
      </c>
    </row>
    <row r="658" spans="1:5" ht="12.75">
      <c r="A658" s="35" t="s">
        <v>57</v>
      </c>
      <c r="E658" s="40" t="s">
        <v>4</v>
      </c>
    </row>
    <row r="659" spans="1:5" ht="89.25">
      <c r="A659" t="s">
        <v>59</v>
      </c>
      <c r="E659" s="39" t="s">
        <v>15324</v>
      </c>
    </row>
    <row r="660" spans="1:16" ht="25.5">
      <c r="A660" t="s">
        <v>48</v>
      </c>
      <c s="34" t="s">
        <v>11095</v>
      </c>
      <c s="34" t="s">
        <v>15329</v>
      </c>
      <c s="35" t="s">
        <v>4</v>
      </c>
      <c s="6" t="s">
        <v>15330</v>
      </c>
      <c s="36" t="s">
        <v>92</v>
      </c>
      <c s="37">
        <v>1</v>
      </c>
      <c s="36">
        <v>0.000163</v>
      </c>
      <c s="36">
        <f>ROUND(G660*H660,6)</f>
      </c>
      <c r="L660" s="38">
        <v>0</v>
      </c>
      <c s="32">
        <f>ROUND(ROUND(L660,2)*ROUND(G660,3),2)</f>
      </c>
      <c s="36" t="s">
        <v>6072</v>
      </c>
      <c>
        <f>(M660*21)/100</f>
      </c>
      <c t="s">
        <v>26</v>
      </c>
    </row>
    <row r="661" spans="1:5" ht="12.75">
      <c r="A661" s="35" t="s">
        <v>55</v>
      </c>
      <c r="E661" s="39" t="s">
        <v>4</v>
      </c>
    </row>
    <row r="662" spans="1:5" ht="12.75">
      <c r="A662" s="35" t="s">
        <v>57</v>
      </c>
      <c r="E662" s="40" t="s">
        <v>4</v>
      </c>
    </row>
    <row r="663" spans="1:5" ht="89.25">
      <c r="A663" t="s">
        <v>59</v>
      </c>
      <c r="E663" s="39" t="s">
        <v>15324</v>
      </c>
    </row>
    <row r="664" spans="1:16" ht="12.75">
      <c r="A664" t="s">
        <v>48</v>
      </c>
      <c s="34" t="s">
        <v>11098</v>
      </c>
      <c s="34" t="s">
        <v>15331</v>
      </c>
      <c s="35" t="s">
        <v>4</v>
      </c>
      <c s="6" t="s">
        <v>15332</v>
      </c>
      <c s="36" t="s">
        <v>92</v>
      </c>
      <c s="37">
        <v>1</v>
      </c>
      <c s="36">
        <v>9.1E-05</v>
      </c>
      <c s="36">
        <f>ROUND(G664*H664,6)</f>
      </c>
      <c r="L664" s="38">
        <v>0</v>
      </c>
      <c s="32">
        <f>ROUND(ROUND(L664,2)*ROUND(G664,3),2)</f>
      </c>
      <c s="36" t="s">
        <v>6072</v>
      </c>
      <c>
        <f>(M664*21)/100</f>
      </c>
      <c t="s">
        <v>26</v>
      </c>
    </row>
    <row r="665" spans="1:5" ht="12.75">
      <c r="A665" s="35" t="s">
        <v>55</v>
      </c>
      <c r="E665" s="39" t="s">
        <v>4</v>
      </c>
    </row>
    <row r="666" spans="1:5" ht="12.75">
      <c r="A666" s="35" t="s">
        <v>57</v>
      </c>
      <c r="E666" s="40" t="s">
        <v>4</v>
      </c>
    </row>
    <row r="667" spans="1:5" ht="12.75">
      <c r="A667" t="s">
        <v>59</v>
      </c>
      <c r="E667" s="39" t="s">
        <v>4</v>
      </c>
    </row>
    <row r="668" spans="1:16" ht="25.5">
      <c r="A668" t="s">
        <v>48</v>
      </c>
      <c s="34" t="s">
        <v>11101</v>
      </c>
      <c s="34" t="s">
        <v>15333</v>
      </c>
      <c s="35" t="s">
        <v>4</v>
      </c>
      <c s="6" t="s">
        <v>15334</v>
      </c>
      <c s="36" t="s">
        <v>14020</v>
      </c>
      <c s="37">
        <v>1</v>
      </c>
      <c s="36">
        <v>0.02034</v>
      </c>
      <c s="36">
        <f>ROUND(G668*H668,6)</f>
      </c>
      <c r="L668" s="38">
        <v>0</v>
      </c>
      <c s="32">
        <f>ROUND(ROUND(L668,2)*ROUND(G668,3),2)</f>
      </c>
      <c s="36" t="s">
        <v>54</v>
      </c>
      <c>
        <f>(M668*21)/100</f>
      </c>
      <c t="s">
        <v>26</v>
      </c>
    </row>
    <row r="669" spans="1:5" ht="12.75">
      <c r="A669" s="35" t="s">
        <v>55</v>
      </c>
      <c r="E669" s="39" t="s">
        <v>4</v>
      </c>
    </row>
    <row r="670" spans="1:5" ht="12.75">
      <c r="A670" s="35" t="s">
        <v>57</v>
      </c>
      <c r="E670" s="40" t="s">
        <v>4</v>
      </c>
    </row>
    <row r="671" spans="1:5" ht="12.75">
      <c r="A671" t="s">
        <v>59</v>
      </c>
      <c r="E671" s="39" t="s">
        <v>4</v>
      </c>
    </row>
    <row r="672" spans="1:16" ht="12.75">
      <c r="A672" t="s">
        <v>48</v>
      </c>
      <c s="34" t="s">
        <v>11104</v>
      </c>
      <c s="34" t="s">
        <v>15335</v>
      </c>
      <c s="35" t="s">
        <v>4</v>
      </c>
      <c s="6" t="s">
        <v>15336</v>
      </c>
      <c s="36" t="s">
        <v>14020</v>
      </c>
      <c s="37">
        <v>1</v>
      </c>
      <c s="36">
        <v>0.00088</v>
      </c>
      <c s="36">
        <f>ROUND(G672*H672,6)</f>
      </c>
      <c r="L672" s="38">
        <v>0</v>
      </c>
      <c s="32">
        <f>ROUND(ROUND(L672,2)*ROUND(G672,3),2)</f>
      </c>
      <c s="36" t="s">
        <v>54</v>
      </c>
      <c>
        <f>(M672*21)/100</f>
      </c>
      <c t="s">
        <v>26</v>
      </c>
    </row>
    <row r="673" spans="1:5" ht="12.75">
      <c r="A673" s="35" t="s">
        <v>55</v>
      </c>
      <c r="E673" s="39" t="s">
        <v>4</v>
      </c>
    </row>
    <row r="674" spans="1:5" ht="12.75">
      <c r="A674" s="35" t="s">
        <v>57</v>
      </c>
      <c r="E674" s="40" t="s">
        <v>4</v>
      </c>
    </row>
    <row r="675" spans="1:5" ht="12.75">
      <c r="A675" t="s">
        <v>59</v>
      </c>
      <c r="E675" s="39" t="s">
        <v>4</v>
      </c>
    </row>
    <row r="676" spans="1:16" ht="12.75">
      <c r="A676" t="s">
        <v>48</v>
      </c>
      <c s="34" t="s">
        <v>11107</v>
      </c>
      <c s="34" t="s">
        <v>15337</v>
      </c>
      <c s="35" t="s">
        <v>4</v>
      </c>
      <c s="6" t="s">
        <v>15338</v>
      </c>
      <c s="36" t="s">
        <v>14020</v>
      </c>
      <c s="37">
        <v>1</v>
      </c>
      <c s="36">
        <v>0.00017</v>
      </c>
      <c s="36">
        <f>ROUND(G676*H676,6)</f>
      </c>
      <c r="L676" s="38">
        <v>0</v>
      </c>
      <c s="32">
        <f>ROUND(ROUND(L676,2)*ROUND(G676,3),2)</f>
      </c>
      <c s="36" t="s">
        <v>54</v>
      </c>
      <c>
        <f>(M676*21)/100</f>
      </c>
      <c t="s">
        <v>26</v>
      </c>
    </row>
    <row r="677" spans="1:5" ht="12.75">
      <c r="A677" s="35" t="s">
        <v>55</v>
      </c>
      <c r="E677" s="39" t="s">
        <v>4</v>
      </c>
    </row>
    <row r="678" spans="1:5" ht="12.75">
      <c r="A678" s="35" t="s">
        <v>57</v>
      </c>
      <c r="E678" s="40" t="s">
        <v>4</v>
      </c>
    </row>
    <row r="679" spans="1:5" ht="12.75">
      <c r="A679" t="s">
        <v>59</v>
      </c>
      <c r="E679" s="39" t="s">
        <v>4</v>
      </c>
    </row>
    <row r="680" spans="1:16" ht="12.75">
      <c r="A680" t="s">
        <v>48</v>
      </c>
      <c s="34" t="s">
        <v>11110</v>
      </c>
      <c s="34" t="s">
        <v>15339</v>
      </c>
      <c s="35" t="s">
        <v>4</v>
      </c>
      <c s="6" t="s">
        <v>15340</v>
      </c>
      <c s="36" t="s">
        <v>14020</v>
      </c>
      <c s="37">
        <v>1</v>
      </c>
      <c s="36">
        <v>0.00984</v>
      </c>
      <c s="36">
        <f>ROUND(G680*H680,6)</f>
      </c>
      <c r="L680" s="38">
        <v>0</v>
      </c>
      <c s="32">
        <f>ROUND(ROUND(L680,2)*ROUND(G680,3),2)</f>
      </c>
      <c s="36" t="s">
        <v>54</v>
      </c>
      <c>
        <f>(M680*21)/100</f>
      </c>
      <c t="s">
        <v>26</v>
      </c>
    </row>
    <row r="681" spans="1:5" ht="12.75">
      <c r="A681" s="35" t="s">
        <v>55</v>
      </c>
      <c r="E681" s="39" t="s">
        <v>4</v>
      </c>
    </row>
    <row r="682" spans="1:5" ht="12.75">
      <c r="A682" s="35" t="s">
        <v>57</v>
      </c>
      <c r="E682" s="40" t="s">
        <v>4</v>
      </c>
    </row>
    <row r="683" spans="1:5" ht="12.75">
      <c r="A683" t="s">
        <v>59</v>
      </c>
      <c r="E683" s="39" t="s">
        <v>4</v>
      </c>
    </row>
    <row r="684" spans="1:16" ht="12.75">
      <c r="A684" t="s">
        <v>48</v>
      </c>
      <c s="34" t="s">
        <v>11113</v>
      </c>
      <c s="34" t="s">
        <v>15341</v>
      </c>
      <c s="35" t="s">
        <v>4</v>
      </c>
      <c s="6" t="s">
        <v>15342</v>
      </c>
      <c s="36" t="s">
        <v>14020</v>
      </c>
      <c s="37">
        <v>5</v>
      </c>
      <c s="36">
        <v>9E-05</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11117</v>
      </c>
      <c s="34" t="s">
        <v>15343</v>
      </c>
      <c s="35" t="s">
        <v>4</v>
      </c>
      <c s="6" t="s">
        <v>15344</v>
      </c>
      <c s="36" t="s">
        <v>92</v>
      </c>
      <c s="37">
        <v>4</v>
      </c>
      <c s="36">
        <v>9E-05</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11121</v>
      </c>
      <c s="34" t="s">
        <v>15345</v>
      </c>
      <c s="35" t="s">
        <v>4</v>
      </c>
      <c s="6" t="s">
        <v>15346</v>
      </c>
      <c s="36" t="s">
        <v>14020</v>
      </c>
      <c s="37">
        <v>1</v>
      </c>
      <c s="36">
        <v>0.00184</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11127</v>
      </c>
      <c s="34" t="s">
        <v>15347</v>
      </c>
      <c s="35" t="s">
        <v>4</v>
      </c>
      <c s="6" t="s">
        <v>15348</v>
      </c>
      <c s="36" t="s">
        <v>92</v>
      </c>
      <c s="37">
        <v>1</v>
      </c>
      <c s="36">
        <v>0.00016</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3" ht="12.75">
      <c r="A700" t="s">
        <v>45</v>
      </c>
      <c r="C700" s="31" t="s">
        <v>12853</v>
      </c>
      <c r="E700" s="33" t="s">
        <v>15349</v>
      </c>
      <c r="J700" s="32">
        <f>0</f>
      </c>
      <c s="32">
        <f>0</f>
      </c>
      <c s="32">
        <f>0+L701+L705</f>
      </c>
      <c s="32">
        <f>0+M701+M705</f>
      </c>
    </row>
    <row r="701" spans="1:16" ht="25.5">
      <c r="A701" t="s">
        <v>48</v>
      </c>
      <c s="34" t="s">
        <v>11130</v>
      </c>
      <c s="34" t="s">
        <v>15350</v>
      </c>
      <c s="35" t="s">
        <v>4</v>
      </c>
      <c s="6" t="s">
        <v>15351</v>
      </c>
      <c s="36" t="s">
        <v>14020</v>
      </c>
      <c s="37">
        <v>1</v>
      </c>
      <c s="36">
        <v>0</v>
      </c>
      <c s="36">
        <f>ROUND(G701*H701,6)</f>
      </c>
      <c r="L701" s="38">
        <v>0</v>
      </c>
      <c s="32">
        <f>ROUND(ROUND(L701,2)*ROUND(G701,3),2)</f>
      </c>
      <c s="36" t="s">
        <v>6072</v>
      </c>
      <c>
        <f>(M701*21)/100</f>
      </c>
      <c t="s">
        <v>26</v>
      </c>
    </row>
    <row r="702" spans="1:5" ht="12.75">
      <c r="A702" s="35" t="s">
        <v>55</v>
      </c>
      <c r="E702" s="39" t="s">
        <v>4</v>
      </c>
    </row>
    <row r="703" spans="1:5" ht="12.75">
      <c r="A703" s="35" t="s">
        <v>57</v>
      </c>
      <c r="E703" s="40" t="s">
        <v>4</v>
      </c>
    </row>
    <row r="704" spans="1:5" ht="51">
      <c r="A704" t="s">
        <v>59</v>
      </c>
      <c r="E704" s="39" t="s">
        <v>15352</v>
      </c>
    </row>
    <row r="705" spans="1:16" ht="25.5">
      <c r="A705" t="s">
        <v>48</v>
      </c>
      <c s="34" t="s">
        <v>11133</v>
      </c>
      <c s="34" t="s">
        <v>15353</v>
      </c>
      <c s="35" t="s">
        <v>4</v>
      </c>
      <c s="6" t="s">
        <v>15354</v>
      </c>
      <c s="36" t="s">
        <v>14020</v>
      </c>
      <c s="37">
        <v>1</v>
      </c>
      <c s="36">
        <v>0.01865</v>
      </c>
      <c s="36">
        <f>ROUND(G705*H705,6)</f>
      </c>
      <c r="L705" s="38">
        <v>0</v>
      </c>
      <c s="32">
        <f>ROUND(ROUND(L705,2)*ROUND(G705,3),2)</f>
      </c>
      <c s="36" t="s">
        <v>6072</v>
      </c>
      <c>
        <f>(M705*21)/100</f>
      </c>
      <c t="s">
        <v>26</v>
      </c>
    </row>
    <row r="706" spans="1:5" ht="12.75">
      <c r="A706" s="35" t="s">
        <v>55</v>
      </c>
      <c r="E706" s="39" t="s">
        <v>4</v>
      </c>
    </row>
    <row r="707" spans="1:5" ht="12.75">
      <c r="A707" s="35" t="s">
        <v>57</v>
      </c>
      <c r="E707" s="40" t="s">
        <v>4</v>
      </c>
    </row>
    <row r="708" spans="1:5" ht="89.25">
      <c r="A708" t="s">
        <v>59</v>
      </c>
      <c r="E708" s="39" t="s">
        <v>15355</v>
      </c>
    </row>
    <row r="709" spans="1:13" ht="12.75">
      <c r="A709" t="s">
        <v>45</v>
      </c>
      <c r="C709" s="31" t="s">
        <v>12859</v>
      </c>
      <c r="E709" s="33" t="s">
        <v>15356</v>
      </c>
      <c r="J709" s="32">
        <f>0</f>
      </c>
      <c s="32">
        <f>0</f>
      </c>
      <c s="32">
        <f>0+L710</f>
      </c>
      <c s="32">
        <f>0+M710</f>
      </c>
    </row>
    <row r="710" spans="1:16" ht="12.75">
      <c r="A710" t="s">
        <v>48</v>
      </c>
      <c s="34" t="s">
        <v>11136</v>
      </c>
      <c s="34" t="s">
        <v>15357</v>
      </c>
      <c s="35" t="s">
        <v>4</v>
      </c>
      <c s="6" t="s">
        <v>6208</v>
      </c>
      <c s="36" t="s">
        <v>1259</v>
      </c>
      <c s="37">
        <v>10</v>
      </c>
      <c s="36">
        <v>0</v>
      </c>
      <c s="36">
        <f>ROUND(G710*H710,6)</f>
      </c>
      <c r="L710" s="38">
        <v>0</v>
      </c>
      <c s="32">
        <f>ROUND(ROUND(L710,2)*ROUND(G710,3),2)</f>
      </c>
      <c s="36" t="s">
        <v>54</v>
      </c>
      <c>
        <f>(M710*21)/100</f>
      </c>
      <c t="s">
        <v>26</v>
      </c>
    </row>
    <row r="711" spans="1:5" ht="12.75">
      <c r="A711" s="35" t="s">
        <v>55</v>
      </c>
      <c r="E711" s="39" t="s">
        <v>4</v>
      </c>
    </row>
    <row r="712" spans="1:5" ht="12.75">
      <c r="A712" s="35" t="s">
        <v>57</v>
      </c>
      <c r="E712" s="40" t="s">
        <v>4</v>
      </c>
    </row>
    <row r="713" spans="1:5" ht="12.75">
      <c r="A713" t="s">
        <v>59</v>
      </c>
      <c r="E713" s="39" t="s">
        <v>4</v>
      </c>
    </row>
    <row r="714" spans="1:13" ht="12.75">
      <c r="A714" t="s">
        <v>45</v>
      </c>
      <c r="C714" s="31" t="s">
        <v>15358</v>
      </c>
      <c r="E714" s="33" t="s">
        <v>15359</v>
      </c>
      <c r="J714" s="32">
        <f>0</f>
      </c>
      <c s="32">
        <f>0</f>
      </c>
      <c s="32">
        <f>0+L715+L719+L723+L727+L731</f>
      </c>
      <c s="32">
        <f>0+M715+M719+M723+M727+M731</f>
      </c>
    </row>
    <row r="715" spans="1:16" ht="12.75">
      <c r="A715" t="s">
        <v>48</v>
      </c>
      <c s="34" t="s">
        <v>11139</v>
      </c>
      <c s="34" t="s">
        <v>15360</v>
      </c>
      <c s="35" t="s">
        <v>4</v>
      </c>
      <c s="6" t="s">
        <v>15361</v>
      </c>
      <c s="36" t="s">
        <v>92</v>
      </c>
      <c s="37">
        <v>1</v>
      </c>
      <c s="36">
        <v>0</v>
      </c>
      <c s="36">
        <f>ROUND(G715*H715,6)</f>
      </c>
      <c r="L715" s="38">
        <v>0</v>
      </c>
      <c s="32">
        <f>ROUND(ROUND(L715,2)*ROUND(G715,3),2)</f>
      </c>
      <c s="36" t="s">
        <v>54</v>
      </c>
      <c>
        <f>(M715*21)/100</f>
      </c>
      <c t="s">
        <v>26</v>
      </c>
    </row>
    <row r="716" spans="1:5" ht="51">
      <c r="A716" s="35" t="s">
        <v>55</v>
      </c>
      <c r="E716" s="39" t="s">
        <v>15362</v>
      </c>
    </row>
    <row r="717" spans="1:5" ht="12.75">
      <c r="A717" s="35" t="s">
        <v>57</v>
      </c>
      <c r="E717" s="40" t="s">
        <v>4</v>
      </c>
    </row>
    <row r="718" spans="1:5" ht="12.75">
      <c r="A718" t="s">
        <v>59</v>
      </c>
      <c r="E718" s="39" t="s">
        <v>4</v>
      </c>
    </row>
    <row r="719" spans="1:16" ht="12.75">
      <c r="A719" t="s">
        <v>48</v>
      </c>
      <c s="34" t="s">
        <v>11143</v>
      </c>
      <c s="34" t="s">
        <v>15363</v>
      </c>
      <c s="35" t="s">
        <v>4</v>
      </c>
      <c s="6" t="s">
        <v>15364</v>
      </c>
      <c s="36" t="s">
        <v>92</v>
      </c>
      <c s="37">
        <v>1</v>
      </c>
      <c s="36">
        <v>0</v>
      </c>
      <c s="36">
        <f>ROUND(G719*H719,6)</f>
      </c>
      <c r="L719" s="38">
        <v>0</v>
      </c>
      <c s="32">
        <f>ROUND(ROUND(L719,2)*ROUND(G719,3),2)</f>
      </c>
      <c s="36" t="s">
        <v>54</v>
      </c>
      <c>
        <f>(M719*21)/100</f>
      </c>
      <c t="s">
        <v>26</v>
      </c>
    </row>
    <row r="720" spans="1:5" ht="51">
      <c r="A720" s="35" t="s">
        <v>55</v>
      </c>
      <c r="E720" s="39" t="s">
        <v>15362</v>
      </c>
    </row>
    <row r="721" spans="1:5" ht="12.75">
      <c r="A721" s="35" t="s">
        <v>57</v>
      </c>
      <c r="E721" s="40" t="s">
        <v>4</v>
      </c>
    </row>
    <row r="722" spans="1:5" ht="12.75">
      <c r="A722" t="s">
        <v>59</v>
      </c>
      <c r="E722" s="39" t="s">
        <v>4</v>
      </c>
    </row>
    <row r="723" spans="1:16" ht="12.75">
      <c r="A723" t="s">
        <v>48</v>
      </c>
      <c s="34" t="s">
        <v>11146</v>
      </c>
      <c s="34" t="s">
        <v>15365</v>
      </c>
      <c s="35" t="s">
        <v>4</v>
      </c>
      <c s="6" t="s">
        <v>15366</v>
      </c>
      <c s="36" t="s">
        <v>92</v>
      </c>
      <c s="37">
        <v>1</v>
      </c>
      <c s="36">
        <v>0</v>
      </c>
      <c s="36">
        <f>ROUND(G723*H723,6)</f>
      </c>
      <c r="L723" s="38">
        <v>0</v>
      </c>
      <c s="32">
        <f>ROUND(ROUND(L723,2)*ROUND(G723,3),2)</f>
      </c>
      <c s="36" t="s">
        <v>54</v>
      </c>
      <c>
        <f>(M723*21)/100</f>
      </c>
      <c t="s">
        <v>26</v>
      </c>
    </row>
    <row r="724" spans="1:5" ht="51">
      <c r="A724" s="35" t="s">
        <v>55</v>
      </c>
      <c r="E724" s="39" t="s">
        <v>15367</v>
      </c>
    </row>
    <row r="725" spans="1:5" ht="12.75">
      <c r="A725" s="35" t="s">
        <v>57</v>
      </c>
      <c r="E725" s="40" t="s">
        <v>4</v>
      </c>
    </row>
    <row r="726" spans="1:5" ht="12.75">
      <c r="A726" t="s">
        <v>59</v>
      </c>
      <c r="E726" s="39" t="s">
        <v>4</v>
      </c>
    </row>
    <row r="727" spans="1:16" ht="12.75">
      <c r="A727" t="s">
        <v>48</v>
      </c>
      <c s="34" t="s">
        <v>11150</v>
      </c>
      <c s="34" t="s">
        <v>15368</v>
      </c>
      <c s="35" t="s">
        <v>4</v>
      </c>
      <c s="6" t="s">
        <v>15369</v>
      </c>
      <c s="36" t="s">
        <v>92</v>
      </c>
      <c s="37">
        <v>1</v>
      </c>
      <c s="36">
        <v>0</v>
      </c>
      <c s="36">
        <f>ROUND(G727*H727,6)</f>
      </c>
      <c r="L727" s="38">
        <v>0</v>
      </c>
      <c s="32">
        <f>ROUND(ROUND(L727,2)*ROUND(G727,3),2)</f>
      </c>
      <c s="36" t="s">
        <v>54</v>
      </c>
      <c>
        <f>(M727*21)/100</f>
      </c>
      <c t="s">
        <v>26</v>
      </c>
    </row>
    <row r="728" spans="1:5" ht="51">
      <c r="A728" s="35" t="s">
        <v>55</v>
      </c>
      <c r="E728" s="39" t="s">
        <v>15370</v>
      </c>
    </row>
    <row r="729" spans="1:5" ht="12.75">
      <c r="A729" s="35" t="s">
        <v>57</v>
      </c>
      <c r="E729" s="40" t="s">
        <v>4</v>
      </c>
    </row>
    <row r="730" spans="1:5" ht="12.75">
      <c r="A730" t="s">
        <v>59</v>
      </c>
      <c r="E730" s="39" t="s">
        <v>4</v>
      </c>
    </row>
    <row r="731" spans="1:16" ht="12.75">
      <c r="A731" t="s">
        <v>48</v>
      </c>
      <c s="34" t="s">
        <v>11154</v>
      </c>
      <c s="34" t="s">
        <v>15371</v>
      </c>
      <c s="35" t="s">
        <v>4</v>
      </c>
      <c s="6" t="s">
        <v>15372</v>
      </c>
      <c s="36" t="s">
        <v>92</v>
      </c>
      <c s="37">
        <v>1</v>
      </c>
      <c s="36">
        <v>0</v>
      </c>
      <c s="36">
        <f>ROUND(G731*H731,6)</f>
      </c>
      <c r="L731" s="38">
        <v>0</v>
      </c>
      <c s="32">
        <f>ROUND(ROUND(L731,2)*ROUND(G731,3),2)</f>
      </c>
      <c s="36" t="s">
        <v>54</v>
      </c>
      <c>
        <f>(M731*21)/100</f>
      </c>
      <c t="s">
        <v>26</v>
      </c>
    </row>
    <row r="732" spans="1:5" ht="51">
      <c r="A732" s="35" t="s">
        <v>55</v>
      </c>
      <c r="E732" s="39" t="s">
        <v>15370</v>
      </c>
    </row>
    <row r="733" spans="1:5" ht="12.75">
      <c r="A733" s="35" t="s">
        <v>57</v>
      </c>
      <c r="E733" s="40" t="s">
        <v>4</v>
      </c>
    </row>
    <row r="734" spans="1:5" ht="12.75">
      <c r="A734" t="s">
        <v>59</v>
      </c>
      <c r="E734" s="39" t="s">
        <v>4</v>
      </c>
    </row>
    <row r="735" spans="1:13" ht="12.75">
      <c r="A735" t="s">
        <v>45</v>
      </c>
      <c r="C735" s="31" t="s">
        <v>15373</v>
      </c>
      <c r="E735" s="33" t="s">
        <v>15374</v>
      </c>
      <c r="J735" s="32">
        <f>0</f>
      </c>
      <c s="32">
        <f>0</f>
      </c>
      <c s="32">
        <f>0+L736+L740+L744+L748+L752+L756+L760+L764+L768+L772</f>
      </c>
      <c s="32">
        <f>0+M736+M740+M744+M748+M752+M756+M760+M764+M768+M772</f>
      </c>
    </row>
    <row r="736" spans="1:16" ht="38.25">
      <c r="A736" t="s">
        <v>48</v>
      </c>
      <c s="34" t="s">
        <v>11158</v>
      </c>
      <c s="34" t="s">
        <v>15375</v>
      </c>
      <c s="35" t="s">
        <v>4</v>
      </c>
      <c s="6" t="s">
        <v>11897</v>
      </c>
      <c s="36" t="s">
        <v>3911</v>
      </c>
      <c s="37">
        <v>6</v>
      </c>
      <c s="36">
        <v>0</v>
      </c>
      <c s="36">
        <f>ROUND(G736*H736,6)</f>
      </c>
      <c r="L736" s="38">
        <v>0</v>
      </c>
      <c s="32">
        <f>ROUND(ROUND(L736,2)*ROUND(G736,3),2)</f>
      </c>
      <c s="36" t="s">
        <v>54</v>
      </c>
      <c>
        <f>(M736*21)/100</f>
      </c>
      <c t="s">
        <v>26</v>
      </c>
    </row>
    <row r="737" spans="1:5" ht="12.75">
      <c r="A737" s="35" t="s">
        <v>55</v>
      </c>
      <c r="E737" s="39" t="s">
        <v>15376</v>
      </c>
    </row>
    <row r="738" spans="1:5" ht="12.75">
      <c r="A738" s="35" t="s">
        <v>57</v>
      </c>
      <c r="E738" s="40" t="s">
        <v>4</v>
      </c>
    </row>
    <row r="739" spans="1:5" ht="12.75">
      <c r="A739" t="s">
        <v>59</v>
      </c>
      <c r="E739" s="39" t="s">
        <v>4</v>
      </c>
    </row>
    <row r="740" spans="1:16" ht="38.25">
      <c r="A740" t="s">
        <v>48</v>
      </c>
      <c s="34" t="s">
        <v>11161</v>
      </c>
      <c s="34" t="s">
        <v>15377</v>
      </c>
      <c s="35" t="s">
        <v>4</v>
      </c>
      <c s="6" t="s">
        <v>11910</v>
      </c>
      <c s="36" t="s">
        <v>3911</v>
      </c>
      <c s="37">
        <v>1</v>
      </c>
      <c s="36">
        <v>0</v>
      </c>
      <c s="36">
        <f>ROUND(G740*H740,6)</f>
      </c>
      <c r="L740" s="38">
        <v>0</v>
      </c>
      <c s="32">
        <f>ROUND(ROUND(L740,2)*ROUND(G740,3),2)</f>
      </c>
      <c s="36" t="s">
        <v>54</v>
      </c>
      <c>
        <f>(M740*21)/100</f>
      </c>
      <c t="s">
        <v>26</v>
      </c>
    </row>
    <row r="741" spans="1:5" ht="12.75">
      <c r="A741" s="35" t="s">
        <v>55</v>
      </c>
      <c r="E741" s="39" t="s">
        <v>15376</v>
      </c>
    </row>
    <row r="742" spans="1:5" ht="12.75">
      <c r="A742" s="35" t="s">
        <v>57</v>
      </c>
      <c r="E742" s="40" t="s">
        <v>4</v>
      </c>
    </row>
    <row r="743" spans="1:5" ht="12.75">
      <c r="A743" t="s">
        <v>59</v>
      </c>
      <c r="E743" s="39" t="s">
        <v>4</v>
      </c>
    </row>
    <row r="744" spans="1:16" ht="38.25">
      <c r="A744" t="s">
        <v>48</v>
      </c>
      <c s="34" t="s">
        <v>11164</v>
      </c>
      <c s="34" t="s">
        <v>15378</v>
      </c>
      <c s="35" t="s">
        <v>4</v>
      </c>
      <c s="6" t="s">
        <v>11914</v>
      </c>
      <c s="36" t="s">
        <v>3911</v>
      </c>
      <c s="37">
        <v>1</v>
      </c>
      <c s="36">
        <v>0</v>
      </c>
      <c s="36">
        <f>ROUND(G744*H744,6)</f>
      </c>
      <c r="L744" s="38">
        <v>0</v>
      </c>
      <c s="32">
        <f>ROUND(ROUND(L744,2)*ROUND(G744,3),2)</f>
      </c>
      <c s="36" t="s">
        <v>54</v>
      </c>
      <c>
        <f>(M744*21)/100</f>
      </c>
      <c t="s">
        <v>26</v>
      </c>
    </row>
    <row r="745" spans="1:5" ht="12.75">
      <c r="A745" s="35" t="s">
        <v>55</v>
      </c>
      <c r="E745" s="39" t="s">
        <v>15376</v>
      </c>
    </row>
    <row r="746" spans="1:5" ht="12.75">
      <c r="A746" s="35" t="s">
        <v>57</v>
      </c>
      <c r="E746" s="40" t="s">
        <v>4</v>
      </c>
    </row>
    <row r="747" spans="1:5" ht="12.75">
      <c r="A747" t="s">
        <v>59</v>
      </c>
      <c r="E747" s="39" t="s">
        <v>4</v>
      </c>
    </row>
    <row r="748" spans="1:16" ht="38.25">
      <c r="A748" t="s">
        <v>48</v>
      </c>
      <c s="34" t="s">
        <v>11167</v>
      </c>
      <c s="34" t="s">
        <v>15379</v>
      </c>
      <c s="35" t="s">
        <v>4</v>
      </c>
      <c s="6" t="s">
        <v>11917</v>
      </c>
      <c s="36" t="s">
        <v>3911</v>
      </c>
      <c s="37">
        <v>1</v>
      </c>
      <c s="36">
        <v>0</v>
      </c>
      <c s="36">
        <f>ROUND(G748*H748,6)</f>
      </c>
      <c r="L748" s="38">
        <v>0</v>
      </c>
      <c s="32">
        <f>ROUND(ROUND(L748,2)*ROUND(G748,3),2)</f>
      </c>
      <c s="36" t="s">
        <v>54</v>
      </c>
      <c>
        <f>(M748*21)/100</f>
      </c>
      <c t="s">
        <v>26</v>
      </c>
    </row>
    <row r="749" spans="1:5" ht="12.75">
      <c r="A749" s="35" t="s">
        <v>55</v>
      </c>
      <c r="E749" s="39" t="s">
        <v>15376</v>
      </c>
    </row>
    <row r="750" spans="1:5" ht="12.75">
      <c r="A750" s="35" t="s">
        <v>57</v>
      </c>
      <c r="E750" s="40" t="s">
        <v>4</v>
      </c>
    </row>
    <row r="751" spans="1:5" ht="12.75">
      <c r="A751" t="s">
        <v>59</v>
      </c>
      <c r="E751" s="39" t="s">
        <v>4</v>
      </c>
    </row>
    <row r="752" spans="1:16" ht="38.25">
      <c r="A752" t="s">
        <v>48</v>
      </c>
      <c s="34" t="s">
        <v>11170</v>
      </c>
      <c s="34" t="s">
        <v>15380</v>
      </c>
      <c s="35" t="s">
        <v>4</v>
      </c>
      <c s="6" t="s">
        <v>15381</v>
      </c>
      <c s="36" t="s">
        <v>3911</v>
      </c>
      <c s="37">
        <v>32</v>
      </c>
      <c s="36">
        <v>0</v>
      </c>
      <c s="36">
        <f>ROUND(G752*H752,6)</f>
      </c>
      <c r="L752" s="38">
        <v>0</v>
      </c>
      <c s="32">
        <f>ROUND(ROUND(L752,2)*ROUND(G752,3),2)</f>
      </c>
      <c s="36" t="s">
        <v>54</v>
      </c>
      <c>
        <f>(M752*21)/100</f>
      </c>
      <c t="s">
        <v>26</v>
      </c>
    </row>
    <row r="753" spans="1:5" ht="12.75">
      <c r="A753" s="35" t="s">
        <v>55</v>
      </c>
      <c r="E753" s="39" t="s">
        <v>15376</v>
      </c>
    </row>
    <row r="754" spans="1:5" ht="12.75">
      <c r="A754" s="35" t="s">
        <v>57</v>
      </c>
      <c r="E754" s="40" t="s">
        <v>4</v>
      </c>
    </row>
    <row r="755" spans="1:5" ht="12.75">
      <c r="A755" t="s">
        <v>59</v>
      </c>
      <c r="E755" s="39" t="s">
        <v>4</v>
      </c>
    </row>
    <row r="756" spans="1:16" ht="38.25">
      <c r="A756" t="s">
        <v>48</v>
      </c>
      <c s="34" t="s">
        <v>11173</v>
      </c>
      <c s="34" t="s">
        <v>15382</v>
      </c>
      <c s="35" t="s">
        <v>4</v>
      </c>
      <c s="6" t="s">
        <v>11929</v>
      </c>
      <c s="36" t="s">
        <v>3911</v>
      </c>
      <c s="37">
        <v>28</v>
      </c>
      <c s="36">
        <v>0</v>
      </c>
      <c s="36">
        <f>ROUND(G756*H756,6)</f>
      </c>
      <c r="L756" s="38">
        <v>0</v>
      </c>
      <c s="32">
        <f>ROUND(ROUND(L756,2)*ROUND(G756,3),2)</f>
      </c>
      <c s="36" t="s">
        <v>54</v>
      </c>
      <c>
        <f>(M756*21)/100</f>
      </c>
      <c t="s">
        <v>26</v>
      </c>
    </row>
    <row r="757" spans="1:5" ht="12.75">
      <c r="A757" s="35" t="s">
        <v>55</v>
      </c>
      <c r="E757" s="39" t="s">
        <v>15376</v>
      </c>
    </row>
    <row r="758" spans="1:5" ht="12.75">
      <c r="A758" s="35" t="s">
        <v>57</v>
      </c>
      <c r="E758" s="40" t="s">
        <v>4</v>
      </c>
    </row>
    <row r="759" spans="1:5" ht="12.75">
      <c r="A759" t="s">
        <v>59</v>
      </c>
      <c r="E759" s="39" t="s">
        <v>4</v>
      </c>
    </row>
    <row r="760" spans="1:16" ht="38.25">
      <c r="A760" t="s">
        <v>48</v>
      </c>
      <c s="34" t="s">
        <v>11176</v>
      </c>
      <c s="34" t="s">
        <v>15383</v>
      </c>
      <c s="35" t="s">
        <v>4</v>
      </c>
      <c s="6" t="s">
        <v>13463</v>
      </c>
      <c s="36" t="s">
        <v>3911</v>
      </c>
      <c s="37">
        <v>12</v>
      </c>
      <c s="36">
        <v>0</v>
      </c>
      <c s="36">
        <f>ROUND(G760*H760,6)</f>
      </c>
      <c r="L760" s="38">
        <v>0</v>
      </c>
      <c s="32">
        <f>ROUND(ROUND(L760,2)*ROUND(G760,3),2)</f>
      </c>
      <c s="36" t="s">
        <v>54</v>
      </c>
      <c>
        <f>(M760*21)/100</f>
      </c>
      <c t="s">
        <v>26</v>
      </c>
    </row>
    <row r="761" spans="1:5" ht="12.75">
      <c r="A761" s="35" t="s">
        <v>55</v>
      </c>
      <c r="E761" s="39" t="s">
        <v>15376</v>
      </c>
    </row>
    <row r="762" spans="1:5" ht="12.75">
      <c r="A762" s="35" t="s">
        <v>57</v>
      </c>
      <c r="E762" s="40" t="s">
        <v>4</v>
      </c>
    </row>
    <row r="763" spans="1:5" ht="12.75">
      <c r="A763" t="s">
        <v>59</v>
      </c>
      <c r="E763" s="39" t="s">
        <v>4</v>
      </c>
    </row>
    <row r="764" spans="1:16" ht="38.25">
      <c r="A764" t="s">
        <v>48</v>
      </c>
      <c s="34" t="s">
        <v>11179</v>
      </c>
      <c s="34" t="s">
        <v>15384</v>
      </c>
      <c s="35" t="s">
        <v>4</v>
      </c>
      <c s="6" t="s">
        <v>13465</v>
      </c>
      <c s="36" t="s">
        <v>3911</v>
      </c>
      <c s="37">
        <v>6</v>
      </c>
      <c s="36">
        <v>0</v>
      </c>
      <c s="36">
        <f>ROUND(G764*H764,6)</f>
      </c>
      <c r="L764" s="38">
        <v>0</v>
      </c>
      <c s="32">
        <f>ROUND(ROUND(L764,2)*ROUND(G764,3),2)</f>
      </c>
      <c s="36" t="s">
        <v>54</v>
      </c>
      <c>
        <f>(M764*21)/100</f>
      </c>
      <c t="s">
        <v>26</v>
      </c>
    </row>
    <row r="765" spans="1:5" ht="12.75">
      <c r="A765" s="35" t="s">
        <v>55</v>
      </c>
      <c r="E765" s="39" t="s">
        <v>15376</v>
      </c>
    </row>
    <row r="766" spans="1:5" ht="12.75">
      <c r="A766" s="35" t="s">
        <v>57</v>
      </c>
      <c r="E766" s="40" t="s">
        <v>4</v>
      </c>
    </row>
    <row r="767" spans="1:5" ht="12.75">
      <c r="A767" t="s">
        <v>59</v>
      </c>
      <c r="E767" s="39" t="s">
        <v>4</v>
      </c>
    </row>
    <row r="768" spans="1:16" ht="12.75">
      <c r="A768" t="s">
        <v>48</v>
      </c>
      <c s="34" t="s">
        <v>11182</v>
      </c>
      <c s="34" t="s">
        <v>15385</v>
      </c>
      <c s="35" t="s">
        <v>4</v>
      </c>
      <c s="6" t="s">
        <v>13466</v>
      </c>
      <c s="36" t="s">
        <v>3911</v>
      </c>
      <c s="37">
        <v>9</v>
      </c>
      <c s="36">
        <v>0</v>
      </c>
      <c s="36">
        <f>ROUND(G768*H768,6)</f>
      </c>
      <c r="L768" s="38">
        <v>0</v>
      </c>
      <c s="32">
        <f>ROUND(ROUND(L768,2)*ROUND(G768,3),2)</f>
      </c>
      <c s="36" t="s">
        <v>54</v>
      </c>
      <c>
        <f>(M768*21)/100</f>
      </c>
      <c t="s">
        <v>26</v>
      </c>
    </row>
    <row r="769" spans="1:5" ht="12.75">
      <c r="A769" s="35" t="s">
        <v>55</v>
      </c>
      <c r="E769" s="39" t="s">
        <v>15376</v>
      </c>
    </row>
    <row r="770" spans="1:5" ht="12.75">
      <c r="A770" s="35" t="s">
        <v>57</v>
      </c>
      <c r="E770" s="40" t="s">
        <v>4</v>
      </c>
    </row>
    <row r="771" spans="1:5" ht="12.75">
      <c r="A771" t="s">
        <v>59</v>
      </c>
      <c r="E771" s="39" t="s">
        <v>4</v>
      </c>
    </row>
    <row r="772" spans="1:16" ht="12.75">
      <c r="A772" t="s">
        <v>48</v>
      </c>
      <c s="34" t="s">
        <v>11185</v>
      </c>
      <c s="34" t="s">
        <v>15386</v>
      </c>
      <c s="35" t="s">
        <v>4</v>
      </c>
      <c s="6" t="s">
        <v>13467</v>
      </c>
      <c s="36" t="s">
        <v>3911</v>
      </c>
      <c s="37">
        <v>12</v>
      </c>
      <c s="36">
        <v>0</v>
      </c>
      <c s="36">
        <f>ROUND(G772*H772,6)</f>
      </c>
      <c r="L772" s="38">
        <v>0</v>
      </c>
      <c s="32">
        <f>ROUND(ROUND(L772,2)*ROUND(G772,3),2)</f>
      </c>
      <c s="36" t="s">
        <v>54</v>
      </c>
      <c>
        <f>(M772*21)/100</f>
      </c>
      <c t="s">
        <v>26</v>
      </c>
    </row>
    <row r="773" spans="1:5" ht="12.75">
      <c r="A773" s="35" t="s">
        <v>55</v>
      </c>
      <c r="E773" s="39" t="s">
        <v>15376</v>
      </c>
    </row>
    <row r="774" spans="1:5" ht="12.75">
      <c r="A774" s="35" t="s">
        <v>57</v>
      </c>
      <c r="E774" s="40" t="s">
        <v>4</v>
      </c>
    </row>
    <row r="775" spans="1:5" ht="12.75">
      <c r="A775" t="s">
        <v>59</v>
      </c>
      <c r="E775" s="39" t="s">
        <v>4</v>
      </c>
    </row>
    <row r="776" spans="1:13" ht="12.75">
      <c r="A776" t="s">
        <v>45</v>
      </c>
      <c r="C776" s="31" t="s">
        <v>15387</v>
      </c>
      <c r="E776" s="33" t="s">
        <v>15388</v>
      </c>
      <c r="J776" s="32">
        <f>0</f>
      </c>
      <c s="32">
        <f>0</f>
      </c>
      <c s="32">
        <f>0+L777+L781+L785+L789+L793+L797+L801+L805+L809+L813+L817+L821+L825+L829+L833</f>
      </c>
      <c s="32">
        <f>0+M777+M781+M785+M789+M793+M797+M801+M805+M809+M813+M817+M821+M825+M829+M833</f>
      </c>
    </row>
    <row r="777" spans="1:16" ht="38.25">
      <c r="A777" t="s">
        <v>48</v>
      </c>
      <c s="34" t="s">
        <v>11188</v>
      </c>
      <c s="34" t="s">
        <v>15389</v>
      </c>
      <c s="35" t="s">
        <v>4</v>
      </c>
      <c s="6" t="s">
        <v>11964</v>
      </c>
      <c s="36" t="s">
        <v>3911</v>
      </c>
      <c s="37">
        <v>3</v>
      </c>
      <c s="36">
        <v>0</v>
      </c>
      <c s="36">
        <f>ROUND(G777*H777,6)</f>
      </c>
      <c r="L777" s="38">
        <v>0</v>
      </c>
      <c s="32">
        <f>ROUND(ROUND(L777,2)*ROUND(G777,3),2)</f>
      </c>
      <c s="36" t="s">
        <v>54</v>
      </c>
      <c>
        <f>(M777*21)/100</f>
      </c>
      <c t="s">
        <v>26</v>
      </c>
    </row>
    <row r="778" spans="1:5" ht="12.75">
      <c r="A778" s="35" t="s">
        <v>55</v>
      </c>
      <c r="E778" s="39" t="s">
        <v>4</v>
      </c>
    </row>
    <row r="779" spans="1:5" ht="12.75">
      <c r="A779" s="35" t="s">
        <v>57</v>
      </c>
      <c r="E779" s="40" t="s">
        <v>4</v>
      </c>
    </row>
    <row r="780" spans="1:5" ht="12.75">
      <c r="A780" t="s">
        <v>59</v>
      </c>
      <c r="E780" s="39" t="s">
        <v>4</v>
      </c>
    </row>
    <row r="781" spans="1:16" ht="38.25">
      <c r="A781" t="s">
        <v>48</v>
      </c>
      <c s="34" t="s">
        <v>11193</v>
      </c>
      <c s="34" t="s">
        <v>15390</v>
      </c>
      <c s="35" t="s">
        <v>4</v>
      </c>
      <c s="6" t="s">
        <v>11967</v>
      </c>
      <c s="36" t="s">
        <v>3911</v>
      </c>
      <c s="37">
        <v>17</v>
      </c>
      <c s="36">
        <v>0</v>
      </c>
      <c s="36">
        <f>ROUND(G781*H781,6)</f>
      </c>
      <c r="L781" s="38">
        <v>0</v>
      </c>
      <c s="32">
        <f>ROUND(ROUND(L781,2)*ROUND(G781,3),2)</f>
      </c>
      <c s="36" t="s">
        <v>54</v>
      </c>
      <c>
        <f>(M781*21)/100</f>
      </c>
      <c t="s">
        <v>26</v>
      </c>
    </row>
    <row r="782" spans="1:5" ht="12.75">
      <c r="A782" s="35" t="s">
        <v>55</v>
      </c>
      <c r="E782" s="39" t="s">
        <v>4</v>
      </c>
    </row>
    <row r="783" spans="1:5" ht="12.75">
      <c r="A783" s="35" t="s">
        <v>57</v>
      </c>
      <c r="E783" s="40" t="s">
        <v>4</v>
      </c>
    </row>
    <row r="784" spans="1:5" ht="12.75">
      <c r="A784" t="s">
        <v>59</v>
      </c>
      <c r="E784" s="39" t="s">
        <v>4</v>
      </c>
    </row>
    <row r="785" spans="1:16" ht="38.25">
      <c r="A785" t="s">
        <v>48</v>
      </c>
      <c s="34" t="s">
        <v>11196</v>
      </c>
      <c s="34" t="s">
        <v>15391</v>
      </c>
      <c s="35" t="s">
        <v>4</v>
      </c>
      <c s="6" t="s">
        <v>11974</v>
      </c>
      <c s="36" t="s">
        <v>3911</v>
      </c>
      <c s="37">
        <v>2</v>
      </c>
      <c s="36">
        <v>0</v>
      </c>
      <c s="36">
        <f>ROUND(G785*H785,6)</f>
      </c>
      <c r="L785" s="38">
        <v>0</v>
      </c>
      <c s="32">
        <f>ROUND(ROUND(L785,2)*ROUND(G785,3),2)</f>
      </c>
      <c s="36" t="s">
        <v>54</v>
      </c>
      <c>
        <f>(M785*21)/100</f>
      </c>
      <c t="s">
        <v>26</v>
      </c>
    </row>
    <row r="786" spans="1:5" ht="12.75">
      <c r="A786" s="35" t="s">
        <v>55</v>
      </c>
      <c r="E786" s="39" t="s">
        <v>4</v>
      </c>
    </row>
    <row r="787" spans="1:5" ht="12.75">
      <c r="A787" s="35" t="s">
        <v>57</v>
      </c>
      <c r="E787" s="40" t="s">
        <v>4</v>
      </c>
    </row>
    <row r="788" spans="1:5" ht="12.75">
      <c r="A788" t="s">
        <v>59</v>
      </c>
      <c r="E788" s="39" t="s">
        <v>4</v>
      </c>
    </row>
    <row r="789" spans="1:16" ht="38.25">
      <c r="A789" t="s">
        <v>48</v>
      </c>
      <c s="34" t="s">
        <v>11199</v>
      </c>
      <c s="34" t="s">
        <v>15392</v>
      </c>
      <c s="35" t="s">
        <v>4</v>
      </c>
      <c s="6" t="s">
        <v>11981</v>
      </c>
      <c s="36" t="s">
        <v>3911</v>
      </c>
      <c s="37">
        <v>1</v>
      </c>
      <c s="36">
        <v>0</v>
      </c>
      <c s="36">
        <f>ROUND(G789*H789,6)</f>
      </c>
      <c r="L789" s="38">
        <v>0</v>
      </c>
      <c s="32">
        <f>ROUND(ROUND(L789,2)*ROUND(G789,3),2)</f>
      </c>
      <c s="36" t="s">
        <v>54</v>
      </c>
      <c>
        <f>(M789*21)/100</f>
      </c>
      <c t="s">
        <v>26</v>
      </c>
    </row>
    <row r="790" spans="1:5" ht="12.75">
      <c r="A790" s="35" t="s">
        <v>55</v>
      </c>
      <c r="E790" s="39" t="s">
        <v>4</v>
      </c>
    </row>
    <row r="791" spans="1:5" ht="12.75">
      <c r="A791" s="35" t="s">
        <v>57</v>
      </c>
      <c r="E791" s="40" t="s">
        <v>4</v>
      </c>
    </row>
    <row r="792" spans="1:5" ht="12.75">
      <c r="A792" t="s">
        <v>59</v>
      </c>
      <c r="E792" s="39" t="s">
        <v>4</v>
      </c>
    </row>
    <row r="793" spans="1:16" ht="38.25">
      <c r="A793" t="s">
        <v>48</v>
      </c>
      <c s="34" t="s">
        <v>11202</v>
      </c>
      <c s="34" t="s">
        <v>15393</v>
      </c>
      <c s="35" t="s">
        <v>4</v>
      </c>
      <c s="6" t="s">
        <v>15394</v>
      </c>
      <c s="36" t="s">
        <v>3911</v>
      </c>
      <c s="37">
        <v>23</v>
      </c>
      <c s="36">
        <v>0</v>
      </c>
      <c s="36">
        <f>ROUND(G793*H793,6)</f>
      </c>
      <c r="L793" s="38">
        <v>0</v>
      </c>
      <c s="32">
        <f>ROUND(ROUND(L793,2)*ROUND(G793,3),2)</f>
      </c>
      <c s="36" t="s">
        <v>54</v>
      </c>
      <c>
        <f>(M793*21)/100</f>
      </c>
      <c t="s">
        <v>26</v>
      </c>
    </row>
    <row r="794" spans="1:5" ht="12.75">
      <c r="A794" s="35" t="s">
        <v>55</v>
      </c>
      <c r="E794" s="39" t="s">
        <v>4</v>
      </c>
    </row>
    <row r="795" spans="1:5" ht="12.75">
      <c r="A795" s="35" t="s">
        <v>57</v>
      </c>
      <c r="E795" s="40" t="s">
        <v>4</v>
      </c>
    </row>
    <row r="796" spans="1:5" ht="12.75">
      <c r="A796" t="s">
        <v>59</v>
      </c>
      <c r="E796" s="39" t="s">
        <v>4</v>
      </c>
    </row>
    <row r="797" spans="1:16" ht="38.25">
      <c r="A797" t="s">
        <v>48</v>
      </c>
      <c s="34" t="s">
        <v>11205</v>
      </c>
      <c s="34" t="s">
        <v>15395</v>
      </c>
      <c s="35" t="s">
        <v>4</v>
      </c>
      <c s="6" t="s">
        <v>15396</v>
      </c>
      <c s="36" t="s">
        <v>3911</v>
      </c>
      <c s="37">
        <v>3</v>
      </c>
      <c s="36">
        <v>0</v>
      </c>
      <c s="36">
        <f>ROUND(G797*H797,6)</f>
      </c>
      <c r="L797" s="38">
        <v>0</v>
      </c>
      <c s="32">
        <f>ROUND(ROUND(L797,2)*ROUND(G797,3),2)</f>
      </c>
      <c s="36" t="s">
        <v>54</v>
      </c>
      <c>
        <f>(M797*21)/100</f>
      </c>
      <c t="s">
        <v>26</v>
      </c>
    </row>
    <row r="798" spans="1:5" ht="12.75">
      <c r="A798" s="35" t="s">
        <v>55</v>
      </c>
      <c r="E798" s="39" t="s">
        <v>4</v>
      </c>
    </row>
    <row r="799" spans="1:5" ht="12.75">
      <c r="A799" s="35" t="s">
        <v>57</v>
      </c>
      <c r="E799" s="40" t="s">
        <v>4</v>
      </c>
    </row>
    <row r="800" spans="1:5" ht="12.75">
      <c r="A800" t="s">
        <v>59</v>
      </c>
      <c r="E800" s="39" t="s">
        <v>4</v>
      </c>
    </row>
    <row r="801" spans="1:16" ht="38.25">
      <c r="A801" t="s">
        <v>48</v>
      </c>
      <c s="34" t="s">
        <v>11208</v>
      </c>
      <c s="34" t="s">
        <v>15397</v>
      </c>
      <c s="35" t="s">
        <v>4</v>
      </c>
      <c s="6" t="s">
        <v>11994</v>
      </c>
      <c s="36" t="s">
        <v>3911</v>
      </c>
      <c s="37">
        <v>7</v>
      </c>
      <c s="36">
        <v>0</v>
      </c>
      <c s="36">
        <f>ROUND(G801*H801,6)</f>
      </c>
      <c r="L801" s="38">
        <v>0</v>
      </c>
      <c s="32">
        <f>ROUND(ROUND(L801,2)*ROUND(G801,3),2)</f>
      </c>
      <c s="36" t="s">
        <v>54</v>
      </c>
      <c>
        <f>(M801*21)/100</f>
      </c>
      <c t="s">
        <v>26</v>
      </c>
    </row>
    <row r="802" spans="1:5" ht="12.75">
      <c r="A802" s="35" t="s">
        <v>55</v>
      </c>
      <c r="E802" s="39" t="s">
        <v>4</v>
      </c>
    </row>
    <row r="803" spans="1:5" ht="12.75">
      <c r="A803" s="35" t="s">
        <v>57</v>
      </c>
      <c r="E803" s="40" t="s">
        <v>4</v>
      </c>
    </row>
    <row r="804" spans="1:5" ht="12.75">
      <c r="A804" t="s">
        <v>59</v>
      </c>
      <c r="E804" s="39" t="s">
        <v>4</v>
      </c>
    </row>
    <row r="805" spans="1:16" ht="38.25">
      <c r="A805" t="s">
        <v>48</v>
      </c>
      <c s="34" t="s">
        <v>2984</v>
      </c>
      <c s="34" t="s">
        <v>15398</v>
      </c>
      <c s="35" t="s">
        <v>4</v>
      </c>
      <c s="6" t="s">
        <v>11997</v>
      </c>
      <c s="36" t="s">
        <v>3911</v>
      </c>
      <c s="37">
        <v>13</v>
      </c>
      <c s="36">
        <v>0</v>
      </c>
      <c s="36">
        <f>ROUND(G805*H805,6)</f>
      </c>
      <c r="L805" s="38">
        <v>0</v>
      </c>
      <c s="32">
        <f>ROUND(ROUND(L805,2)*ROUND(G805,3),2)</f>
      </c>
      <c s="36" t="s">
        <v>54</v>
      </c>
      <c>
        <f>(M805*21)/100</f>
      </c>
      <c t="s">
        <v>26</v>
      </c>
    </row>
    <row r="806" spans="1:5" ht="12.75">
      <c r="A806" s="35" t="s">
        <v>55</v>
      </c>
      <c r="E806" s="39" t="s">
        <v>4</v>
      </c>
    </row>
    <row r="807" spans="1:5" ht="12.75">
      <c r="A807" s="35" t="s">
        <v>57</v>
      </c>
      <c r="E807" s="40" t="s">
        <v>4</v>
      </c>
    </row>
    <row r="808" spans="1:5" ht="12.75">
      <c r="A808" t="s">
        <v>59</v>
      </c>
      <c r="E808" s="39" t="s">
        <v>4</v>
      </c>
    </row>
    <row r="809" spans="1:16" ht="38.25">
      <c r="A809" t="s">
        <v>48</v>
      </c>
      <c s="34" t="s">
        <v>11213</v>
      </c>
      <c s="34" t="s">
        <v>15399</v>
      </c>
      <c s="35" t="s">
        <v>4</v>
      </c>
      <c s="6" t="s">
        <v>12001</v>
      </c>
      <c s="36" t="s">
        <v>3911</v>
      </c>
      <c s="37">
        <v>1</v>
      </c>
      <c s="36">
        <v>0</v>
      </c>
      <c s="36">
        <f>ROUND(G809*H809,6)</f>
      </c>
      <c r="L809" s="38">
        <v>0</v>
      </c>
      <c s="32">
        <f>ROUND(ROUND(L809,2)*ROUND(G809,3),2)</f>
      </c>
      <c s="36" t="s">
        <v>54</v>
      </c>
      <c>
        <f>(M809*21)/100</f>
      </c>
      <c t="s">
        <v>26</v>
      </c>
    </row>
    <row r="810" spans="1:5" ht="12.75">
      <c r="A810" s="35" t="s">
        <v>55</v>
      </c>
      <c r="E810" s="39" t="s">
        <v>4</v>
      </c>
    </row>
    <row r="811" spans="1:5" ht="12.75">
      <c r="A811" s="35" t="s">
        <v>57</v>
      </c>
      <c r="E811" s="40" t="s">
        <v>4</v>
      </c>
    </row>
    <row r="812" spans="1:5" ht="12.75">
      <c r="A812" t="s">
        <v>59</v>
      </c>
      <c r="E812" s="39" t="s">
        <v>4</v>
      </c>
    </row>
    <row r="813" spans="1:16" ht="38.25">
      <c r="A813" t="s">
        <v>48</v>
      </c>
      <c s="34" t="s">
        <v>11217</v>
      </c>
      <c s="34" t="s">
        <v>15400</v>
      </c>
      <c s="35" t="s">
        <v>4</v>
      </c>
      <c s="6" t="s">
        <v>12005</v>
      </c>
      <c s="36" t="s">
        <v>3911</v>
      </c>
      <c s="37">
        <v>3</v>
      </c>
      <c s="36">
        <v>0</v>
      </c>
      <c s="36">
        <f>ROUND(G813*H813,6)</f>
      </c>
      <c r="L813" s="38">
        <v>0</v>
      </c>
      <c s="32">
        <f>ROUND(ROUND(L813,2)*ROUND(G813,3),2)</f>
      </c>
      <c s="36" t="s">
        <v>54</v>
      </c>
      <c>
        <f>(M813*21)/100</f>
      </c>
      <c t="s">
        <v>26</v>
      </c>
    </row>
    <row r="814" spans="1:5" ht="12.75">
      <c r="A814" s="35" t="s">
        <v>55</v>
      </c>
      <c r="E814" s="39" t="s">
        <v>4</v>
      </c>
    </row>
    <row r="815" spans="1:5" ht="12.75">
      <c r="A815" s="35" t="s">
        <v>57</v>
      </c>
      <c r="E815" s="40" t="s">
        <v>4</v>
      </c>
    </row>
    <row r="816" spans="1:5" ht="12.75">
      <c r="A816" t="s">
        <v>59</v>
      </c>
      <c r="E816" s="39" t="s">
        <v>4</v>
      </c>
    </row>
    <row r="817" spans="1:16" ht="38.25">
      <c r="A817" t="s">
        <v>48</v>
      </c>
      <c s="34" t="s">
        <v>11220</v>
      </c>
      <c s="34" t="s">
        <v>15401</v>
      </c>
      <c s="35" t="s">
        <v>4</v>
      </c>
      <c s="6" t="s">
        <v>15402</v>
      </c>
      <c s="36" t="s">
        <v>3911</v>
      </c>
      <c s="37">
        <v>3</v>
      </c>
      <c s="36">
        <v>0</v>
      </c>
      <c s="36">
        <f>ROUND(G817*H817,6)</f>
      </c>
      <c r="L817" s="38">
        <v>0</v>
      </c>
      <c s="32">
        <f>ROUND(ROUND(L817,2)*ROUND(G817,3),2)</f>
      </c>
      <c s="36" t="s">
        <v>54</v>
      </c>
      <c>
        <f>(M817*21)/100</f>
      </c>
      <c t="s">
        <v>26</v>
      </c>
    </row>
    <row r="818" spans="1:5" ht="12.75">
      <c r="A818" s="35" t="s">
        <v>55</v>
      </c>
      <c r="E818" s="39" t="s">
        <v>4</v>
      </c>
    </row>
    <row r="819" spans="1:5" ht="12.75">
      <c r="A819" s="35" t="s">
        <v>57</v>
      </c>
      <c r="E819" s="40" t="s">
        <v>4</v>
      </c>
    </row>
    <row r="820" spans="1:5" ht="12.75">
      <c r="A820" t="s">
        <v>59</v>
      </c>
      <c r="E820" s="39" t="s">
        <v>4</v>
      </c>
    </row>
    <row r="821" spans="1:16" ht="38.25">
      <c r="A821" t="s">
        <v>48</v>
      </c>
      <c s="34" t="s">
        <v>11223</v>
      </c>
      <c s="34" t="s">
        <v>15403</v>
      </c>
      <c s="35" t="s">
        <v>4</v>
      </c>
      <c s="6" t="s">
        <v>12013</v>
      </c>
      <c s="36" t="s">
        <v>3911</v>
      </c>
      <c s="37">
        <v>10</v>
      </c>
      <c s="36">
        <v>0</v>
      </c>
      <c s="36">
        <f>ROUND(G821*H821,6)</f>
      </c>
      <c r="L821" s="38">
        <v>0</v>
      </c>
      <c s="32">
        <f>ROUND(ROUND(L821,2)*ROUND(G821,3),2)</f>
      </c>
      <c s="36" t="s">
        <v>54</v>
      </c>
      <c>
        <f>(M821*21)/100</f>
      </c>
      <c t="s">
        <v>26</v>
      </c>
    </row>
    <row r="822" spans="1:5" ht="12.75">
      <c r="A822" s="35" t="s">
        <v>55</v>
      </c>
      <c r="E822" s="39" t="s">
        <v>4</v>
      </c>
    </row>
    <row r="823" spans="1:5" ht="12.75">
      <c r="A823" s="35" t="s">
        <v>57</v>
      </c>
      <c r="E823" s="40" t="s">
        <v>4</v>
      </c>
    </row>
    <row r="824" spans="1:5" ht="12.75">
      <c r="A824" t="s">
        <v>59</v>
      </c>
      <c r="E824" s="39" t="s">
        <v>4</v>
      </c>
    </row>
    <row r="825" spans="1:16" ht="38.25">
      <c r="A825" t="s">
        <v>48</v>
      </c>
      <c s="34" t="s">
        <v>11227</v>
      </c>
      <c s="34" t="s">
        <v>15404</v>
      </c>
      <c s="35" t="s">
        <v>4</v>
      </c>
      <c s="6" t="s">
        <v>15405</v>
      </c>
      <c s="36" t="s">
        <v>3911</v>
      </c>
      <c s="37">
        <v>22</v>
      </c>
      <c s="36">
        <v>0</v>
      </c>
      <c s="36">
        <f>ROUND(G825*H825,6)</f>
      </c>
      <c r="L825" s="38">
        <v>0</v>
      </c>
      <c s="32">
        <f>ROUND(ROUND(L825,2)*ROUND(G825,3),2)</f>
      </c>
      <c s="36" t="s">
        <v>54</v>
      </c>
      <c>
        <f>(M825*21)/100</f>
      </c>
      <c t="s">
        <v>26</v>
      </c>
    </row>
    <row r="826" spans="1:5" ht="12.75">
      <c r="A826" s="35" t="s">
        <v>55</v>
      </c>
      <c r="E826" s="39" t="s">
        <v>4</v>
      </c>
    </row>
    <row r="827" spans="1:5" ht="12.75">
      <c r="A827" s="35" t="s">
        <v>57</v>
      </c>
      <c r="E827" s="40" t="s">
        <v>4</v>
      </c>
    </row>
    <row r="828" spans="1:5" ht="12.75">
      <c r="A828" t="s">
        <v>59</v>
      </c>
      <c r="E828" s="39" t="s">
        <v>4</v>
      </c>
    </row>
    <row r="829" spans="1:16" ht="38.25">
      <c r="A829" t="s">
        <v>48</v>
      </c>
      <c s="34" t="s">
        <v>11230</v>
      </c>
      <c s="34" t="s">
        <v>15406</v>
      </c>
      <c s="35" t="s">
        <v>4</v>
      </c>
      <c s="6" t="s">
        <v>12017</v>
      </c>
      <c s="36" t="s">
        <v>3911</v>
      </c>
      <c s="37">
        <v>1</v>
      </c>
      <c s="36">
        <v>0</v>
      </c>
      <c s="36">
        <f>ROUND(G829*H829,6)</f>
      </c>
      <c r="L829" s="38">
        <v>0</v>
      </c>
      <c s="32">
        <f>ROUND(ROUND(L829,2)*ROUND(G829,3),2)</f>
      </c>
      <c s="36" t="s">
        <v>54</v>
      </c>
      <c>
        <f>(M829*21)/100</f>
      </c>
      <c t="s">
        <v>26</v>
      </c>
    </row>
    <row r="830" spans="1:5" ht="12.75">
      <c r="A830" s="35" t="s">
        <v>55</v>
      </c>
      <c r="E830" s="39" t="s">
        <v>4</v>
      </c>
    </row>
    <row r="831" spans="1:5" ht="12.75">
      <c r="A831" s="35" t="s">
        <v>57</v>
      </c>
      <c r="E831" s="40" t="s">
        <v>4</v>
      </c>
    </row>
    <row r="832" spans="1:5" ht="12.75">
      <c r="A832" t="s">
        <v>59</v>
      </c>
      <c r="E832" s="39" t="s">
        <v>4</v>
      </c>
    </row>
    <row r="833" spans="1:16" ht="25.5">
      <c r="A833" t="s">
        <v>48</v>
      </c>
      <c s="34" t="s">
        <v>11233</v>
      </c>
      <c s="34" t="s">
        <v>15407</v>
      </c>
      <c s="35" t="s">
        <v>4</v>
      </c>
      <c s="6" t="s">
        <v>12021</v>
      </c>
      <c s="36" t="s">
        <v>12022</v>
      </c>
      <c s="37">
        <v>1</v>
      </c>
      <c s="36">
        <v>0</v>
      </c>
      <c s="36">
        <f>ROUND(G833*H833,6)</f>
      </c>
      <c r="L833" s="38">
        <v>0</v>
      </c>
      <c s="32">
        <f>ROUND(ROUND(L833,2)*ROUND(G833,3),2)</f>
      </c>
      <c s="36" t="s">
        <v>54</v>
      </c>
      <c>
        <f>(M833*21)/100</f>
      </c>
      <c t="s">
        <v>26</v>
      </c>
    </row>
    <row r="834" spans="1:5" ht="12.75">
      <c r="A834" s="35" t="s">
        <v>55</v>
      </c>
      <c r="E834" s="39" t="s">
        <v>4</v>
      </c>
    </row>
    <row r="835" spans="1:5" ht="12.75">
      <c r="A835" s="35" t="s">
        <v>57</v>
      </c>
      <c r="E835" s="40" t="s">
        <v>4</v>
      </c>
    </row>
    <row r="836" spans="1:5" ht="12.75">
      <c r="A836" t="s">
        <v>59</v>
      </c>
      <c r="E836" s="39" t="s">
        <v>4</v>
      </c>
    </row>
    <row r="837" spans="1:13" ht="12.75">
      <c r="A837" t="s">
        <v>45</v>
      </c>
      <c r="C837" s="31" t="s">
        <v>15408</v>
      </c>
      <c r="E837" s="33" t="s">
        <v>15409</v>
      </c>
      <c r="J837" s="32">
        <f>0</f>
      </c>
      <c s="32">
        <f>0</f>
      </c>
      <c s="32">
        <f>0+L838+L842+L846+L850+L854+L858+L862+L866+L870+L874+L878+L882+L886+L890+L894+L898+L902</f>
      </c>
      <c s="32">
        <f>0+M838+M842+M846+M850+M854+M858+M862+M866+M870+M874+M878+M882+M886+M890+M894+M898+M902</f>
      </c>
    </row>
    <row r="838" spans="1:16" ht="12.75">
      <c r="A838" t="s">
        <v>48</v>
      </c>
      <c s="34" t="s">
        <v>11236</v>
      </c>
      <c s="34" t="s">
        <v>15410</v>
      </c>
      <c s="35" t="s">
        <v>4</v>
      </c>
      <c s="6" t="s">
        <v>15411</v>
      </c>
      <c s="36" t="s">
        <v>71</v>
      </c>
      <c s="37">
        <v>30</v>
      </c>
      <c s="36">
        <v>0</v>
      </c>
      <c s="36">
        <f>ROUND(G838*H838,6)</f>
      </c>
      <c r="L838" s="38">
        <v>0</v>
      </c>
      <c s="32">
        <f>ROUND(ROUND(L838,2)*ROUND(G838,3),2)</f>
      </c>
      <c s="36" t="s">
        <v>54</v>
      </c>
      <c>
        <f>(M838*21)/100</f>
      </c>
      <c t="s">
        <v>26</v>
      </c>
    </row>
    <row r="839" spans="1:5" ht="12.75">
      <c r="A839" s="35" t="s">
        <v>55</v>
      </c>
      <c r="E839" s="39" t="s">
        <v>4</v>
      </c>
    </row>
    <row r="840" spans="1:5" ht="12.75">
      <c r="A840" s="35" t="s">
        <v>57</v>
      </c>
      <c r="E840" s="40" t="s">
        <v>4</v>
      </c>
    </row>
    <row r="841" spans="1:5" ht="12.75">
      <c r="A841" t="s">
        <v>59</v>
      </c>
      <c r="E841" s="39" t="s">
        <v>4</v>
      </c>
    </row>
    <row r="842" spans="1:16" ht="12.75">
      <c r="A842" t="s">
        <v>48</v>
      </c>
      <c s="34" t="s">
        <v>11240</v>
      </c>
      <c s="34" t="s">
        <v>15412</v>
      </c>
      <c s="35" t="s">
        <v>4</v>
      </c>
      <c s="6" t="s">
        <v>15413</v>
      </c>
      <c s="36" t="s">
        <v>71</v>
      </c>
      <c s="37">
        <v>25</v>
      </c>
      <c s="36">
        <v>0</v>
      </c>
      <c s="36">
        <f>ROUND(G842*H842,6)</f>
      </c>
      <c r="L842" s="38">
        <v>0</v>
      </c>
      <c s="32">
        <f>ROUND(ROUND(L842,2)*ROUND(G842,3),2)</f>
      </c>
      <c s="36" t="s">
        <v>54</v>
      </c>
      <c>
        <f>(M842*21)/100</f>
      </c>
      <c t="s">
        <v>26</v>
      </c>
    </row>
    <row r="843" spans="1:5" ht="12.75">
      <c r="A843" s="35" t="s">
        <v>55</v>
      </c>
      <c r="E843" s="39" t="s">
        <v>4</v>
      </c>
    </row>
    <row r="844" spans="1:5" ht="12.75">
      <c r="A844" s="35" t="s">
        <v>57</v>
      </c>
      <c r="E844" s="40" t="s">
        <v>4</v>
      </c>
    </row>
    <row r="845" spans="1:5" ht="12.75">
      <c r="A845" t="s">
        <v>59</v>
      </c>
      <c r="E845" s="39" t="s">
        <v>4</v>
      </c>
    </row>
    <row r="846" spans="1:16" ht="12.75">
      <c r="A846" t="s">
        <v>48</v>
      </c>
      <c s="34" t="s">
        <v>11244</v>
      </c>
      <c s="34" t="s">
        <v>15414</v>
      </c>
      <c s="35" t="s">
        <v>4</v>
      </c>
      <c s="6" t="s">
        <v>13478</v>
      </c>
      <c s="36" t="s">
        <v>71</v>
      </c>
      <c s="37">
        <v>30</v>
      </c>
      <c s="36">
        <v>0</v>
      </c>
      <c s="36">
        <f>ROUND(G846*H846,6)</f>
      </c>
      <c r="L846" s="38">
        <v>0</v>
      </c>
      <c s="32">
        <f>ROUND(ROUND(L846,2)*ROUND(G846,3),2)</f>
      </c>
      <c s="36" t="s">
        <v>54</v>
      </c>
      <c>
        <f>(M846*21)/100</f>
      </c>
      <c t="s">
        <v>26</v>
      </c>
    </row>
    <row r="847" spans="1:5" ht="12.75">
      <c r="A847" s="35" t="s">
        <v>55</v>
      </c>
      <c r="E847" s="39" t="s">
        <v>4</v>
      </c>
    </row>
    <row r="848" spans="1:5" ht="12.75">
      <c r="A848" s="35" t="s">
        <v>57</v>
      </c>
      <c r="E848" s="40" t="s">
        <v>4</v>
      </c>
    </row>
    <row r="849" spans="1:5" ht="12.75">
      <c r="A849" t="s">
        <v>59</v>
      </c>
      <c r="E849" s="39" t="s">
        <v>4</v>
      </c>
    </row>
    <row r="850" spans="1:16" ht="12.75">
      <c r="A850" t="s">
        <v>48</v>
      </c>
      <c s="34" t="s">
        <v>11247</v>
      </c>
      <c s="34" t="s">
        <v>15415</v>
      </c>
      <c s="35" t="s">
        <v>4</v>
      </c>
      <c s="6" t="s">
        <v>13479</v>
      </c>
      <c s="36" t="s">
        <v>71</v>
      </c>
      <c s="37">
        <v>145</v>
      </c>
      <c s="36">
        <v>0</v>
      </c>
      <c s="36">
        <f>ROUND(G850*H850,6)</f>
      </c>
      <c r="L850" s="38">
        <v>0</v>
      </c>
      <c s="32">
        <f>ROUND(ROUND(L850,2)*ROUND(G850,3),2)</f>
      </c>
      <c s="36" t="s">
        <v>54</v>
      </c>
      <c>
        <f>(M850*21)/100</f>
      </c>
      <c t="s">
        <v>26</v>
      </c>
    </row>
    <row r="851" spans="1:5" ht="12.75">
      <c r="A851" s="35" t="s">
        <v>55</v>
      </c>
      <c r="E851" s="39" t="s">
        <v>4</v>
      </c>
    </row>
    <row r="852" spans="1:5" ht="12.75">
      <c r="A852" s="35" t="s">
        <v>57</v>
      </c>
      <c r="E852" s="40" t="s">
        <v>4</v>
      </c>
    </row>
    <row r="853" spans="1:5" ht="12.75">
      <c r="A853" t="s">
        <v>59</v>
      </c>
      <c r="E853" s="39" t="s">
        <v>4</v>
      </c>
    </row>
    <row r="854" spans="1:16" ht="12.75">
      <c r="A854" t="s">
        <v>48</v>
      </c>
      <c s="34" t="s">
        <v>11250</v>
      </c>
      <c s="34" t="s">
        <v>15416</v>
      </c>
      <c s="35" t="s">
        <v>4</v>
      </c>
      <c s="6" t="s">
        <v>13480</v>
      </c>
      <c s="36" t="s">
        <v>71</v>
      </c>
      <c s="37">
        <v>390</v>
      </c>
      <c s="36">
        <v>0</v>
      </c>
      <c s="36">
        <f>ROUND(G854*H854,6)</f>
      </c>
      <c r="L854" s="38">
        <v>0</v>
      </c>
      <c s="32">
        <f>ROUND(ROUND(L854,2)*ROUND(G854,3),2)</f>
      </c>
      <c s="36" t="s">
        <v>54</v>
      </c>
      <c>
        <f>(M854*21)/100</f>
      </c>
      <c t="s">
        <v>26</v>
      </c>
    </row>
    <row r="855" spans="1:5" ht="12.75">
      <c r="A855" s="35" t="s">
        <v>55</v>
      </c>
      <c r="E855" s="39" t="s">
        <v>4</v>
      </c>
    </row>
    <row r="856" spans="1:5" ht="12.75">
      <c r="A856" s="35" t="s">
        <v>57</v>
      </c>
      <c r="E856" s="40" t="s">
        <v>4</v>
      </c>
    </row>
    <row r="857" spans="1:5" ht="12.75">
      <c r="A857" t="s">
        <v>59</v>
      </c>
      <c r="E857" s="39" t="s">
        <v>4</v>
      </c>
    </row>
    <row r="858" spans="1:16" ht="12.75">
      <c r="A858" t="s">
        <v>48</v>
      </c>
      <c s="34" t="s">
        <v>11254</v>
      </c>
      <c s="34" t="s">
        <v>15417</v>
      </c>
      <c s="35" t="s">
        <v>4</v>
      </c>
      <c s="6" t="s">
        <v>13481</v>
      </c>
      <c s="36" t="s">
        <v>71</v>
      </c>
      <c s="37">
        <v>670</v>
      </c>
      <c s="36">
        <v>0</v>
      </c>
      <c s="36">
        <f>ROUND(G858*H858,6)</f>
      </c>
      <c r="L858" s="38">
        <v>0</v>
      </c>
      <c s="32">
        <f>ROUND(ROUND(L858,2)*ROUND(G858,3),2)</f>
      </c>
      <c s="36" t="s">
        <v>54</v>
      </c>
      <c>
        <f>(M858*21)/100</f>
      </c>
      <c t="s">
        <v>26</v>
      </c>
    </row>
    <row r="859" spans="1:5" ht="12.75">
      <c r="A859" s="35" t="s">
        <v>55</v>
      </c>
      <c r="E859" s="39" t="s">
        <v>4</v>
      </c>
    </row>
    <row r="860" spans="1:5" ht="12.75">
      <c r="A860" s="35" t="s">
        <v>57</v>
      </c>
      <c r="E860" s="40" t="s">
        <v>4</v>
      </c>
    </row>
    <row r="861" spans="1:5" ht="12.75">
      <c r="A861" t="s">
        <v>59</v>
      </c>
      <c r="E861" s="39" t="s">
        <v>4</v>
      </c>
    </row>
    <row r="862" spans="1:16" ht="12.75">
      <c r="A862" t="s">
        <v>48</v>
      </c>
      <c s="34" t="s">
        <v>11258</v>
      </c>
      <c s="34" t="s">
        <v>15418</v>
      </c>
      <c s="35" t="s">
        <v>4</v>
      </c>
      <c s="6" t="s">
        <v>15419</v>
      </c>
      <c s="36" t="s">
        <v>71</v>
      </c>
      <c s="37">
        <v>15</v>
      </c>
      <c s="36">
        <v>0</v>
      </c>
      <c s="36">
        <f>ROUND(G862*H862,6)</f>
      </c>
      <c r="L862" s="38">
        <v>0</v>
      </c>
      <c s="32">
        <f>ROUND(ROUND(L862,2)*ROUND(G862,3),2)</f>
      </c>
      <c s="36" t="s">
        <v>54</v>
      </c>
      <c>
        <f>(M862*21)/100</f>
      </c>
      <c t="s">
        <v>26</v>
      </c>
    </row>
    <row r="863" spans="1:5" ht="12.75">
      <c r="A863" s="35" t="s">
        <v>55</v>
      </c>
      <c r="E863" s="39" t="s">
        <v>4</v>
      </c>
    </row>
    <row r="864" spans="1:5" ht="12.75">
      <c r="A864" s="35" t="s">
        <v>57</v>
      </c>
      <c r="E864" s="40" t="s">
        <v>4</v>
      </c>
    </row>
    <row r="865" spans="1:5" ht="12.75">
      <c r="A865" t="s">
        <v>59</v>
      </c>
      <c r="E865" s="39" t="s">
        <v>4</v>
      </c>
    </row>
    <row r="866" spans="1:16" ht="12.75">
      <c r="A866" t="s">
        <v>48</v>
      </c>
      <c s="34" t="s">
        <v>11262</v>
      </c>
      <c s="34" t="s">
        <v>15420</v>
      </c>
      <c s="35" t="s">
        <v>4</v>
      </c>
      <c s="6" t="s">
        <v>13482</v>
      </c>
      <c s="36" t="s">
        <v>71</v>
      </c>
      <c s="37">
        <v>770</v>
      </c>
      <c s="36">
        <v>0</v>
      </c>
      <c s="36">
        <f>ROUND(G866*H866,6)</f>
      </c>
      <c r="L866" s="38">
        <v>0</v>
      </c>
      <c s="32">
        <f>ROUND(ROUND(L866,2)*ROUND(G866,3),2)</f>
      </c>
      <c s="36" t="s">
        <v>54</v>
      </c>
      <c>
        <f>(M866*21)/100</f>
      </c>
      <c t="s">
        <v>26</v>
      </c>
    </row>
    <row r="867" spans="1:5" ht="12.75">
      <c r="A867" s="35" t="s">
        <v>55</v>
      </c>
      <c r="E867" s="39" t="s">
        <v>4</v>
      </c>
    </row>
    <row r="868" spans="1:5" ht="12.75">
      <c r="A868" s="35" t="s">
        <v>57</v>
      </c>
      <c r="E868" s="40" t="s">
        <v>4</v>
      </c>
    </row>
    <row r="869" spans="1:5" ht="12.75">
      <c r="A869" t="s">
        <v>59</v>
      </c>
      <c r="E869" s="39" t="s">
        <v>4</v>
      </c>
    </row>
    <row r="870" spans="1:16" ht="12.75">
      <c r="A870" t="s">
        <v>48</v>
      </c>
      <c s="34" t="s">
        <v>11266</v>
      </c>
      <c s="34" t="s">
        <v>15421</v>
      </c>
      <c s="35" t="s">
        <v>4</v>
      </c>
      <c s="6" t="s">
        <v>13483</v>
      </c>
      <c s="36" t="s">
        <v>71</v>
      </c>
      <c s="37">
        <v>1810</v>
      </c>
      <c s="36">
        <v>0</v>
      </c>
      <c s="36">
        <f>ROUND(G870*H870,6)</f>
      </c>
      <c r="L870" s="38">
        <v>0</v>
      </c>
      <c s="32">
        <f>ROUND(ROUND(L870,2)*ROUND(G870,3),2)</f>
      </c>
      <c s="36" t="s">
        <v>54</v>
      </c>
      <c>
        <f>(M870*21)/100</f>
      </c>
      <c t="s">
        <v>26</v>
      </c>
    </row>
    <row r="871" spans="1:5" ht="12.75">
      <c r="A871" s="35" t="s">
        <v>55</v>
      </c>
      <c r="E871" s="39" t="s">
        <v>4</v>
      </c>
    </row>
    <row r="872" spans="1:5" ht="12.75">
      <c r="A872" s="35" t="s">
        <v>57</v>
      </c>
      <c r="E872" s="40" t="s">
        <v>4</v>
      </c>
    </row>
    <row r="873" spans="1:5" ht="12.75">
      <c r="A873" t="s">
        <v>59</v>
      </c>
      <c r="E873" s="39" t="s">
        <v>4</v>
      </c>
    </row>
    <row r="874" spans="1:16" ht="12.75">
      <c r="A874" t="s">
        <v>48</v>
      </c>
      <c s="34" t="s">
        <v>11270</v>
      </c>
      <c s="34" t="s">
        <v>15422</v>
      </c>
      <c s="35" t="s">
        <v>4</v>
      </c>
      <c s="6" t="s">
        <v>15423</v>
      </c>
      <c s="36" t="s">
        <v>71</v>
      </c>
      <c s="37">
        <v>10</v>
      </c>
      <c s="36">
        <v>0</v>
      </c>
      <c s="36">
        <f>ROUND(G874*H874,6)</f>
      </c>
      <c r="L874" s="38">
        <v>0</v>
      </c>
      <c s="32">
        <f>ROUND(ROUND(L874,2)*ROUND(G874,3),2)</f>
      </c>
      <c s="36" t="s">
        <v>54</v>
      </c>
      <c>
        <f>(M874*21)/100</f>
      </c>
      <c t="s">
        <v>26</v>
      </c>
    </row>
    <row r="875" spans="1:5" ht="12.75">
      <c r="A875" s="35" t="s">
        <v>55</v>
      </c>
      <c r="E875" s="39" t="s">
        <v>4</v>
      </c>
    </row>
    <row r="876" spans="1:5" ht="12.75">
      <c r="A876" s="35" t="s">
        <v>57</v>
      </c>
      <c r="E876" s="40" t="s">
        <v>4</v>
      </c>
    </row>
    <row r="877" spans="1:5" ht="12.75">
      <c r="A877" t="s">
        <v>59</v>
      </c>
      <c r="E877" s="39" t="s">
        <v>4</v>
      </c>
    </row>
    <row r="878" spans="1:16" ht="12.75">
      <c r="A878" t="s">
        <v>48</v>
      </c>
      <c s="34" t="s">
        <v>11274</v>
      </c>
      <c s="34" t="s">
        <v>15424</v>
      </c>
      <c s="35" t="s">
        <v>4</v>
      </c>
      <c s="6" t="s">
        <v>15425</v>
      </c>
      <c s="36" t="s">
        <v>71</v>
      </c>
      <c s="37">
        <v>30</v>
      </c>
      <c s="36">
        <v>0</v>
      </c>
      <c s="36">
        <f>ROUND(G878*H878,6)</f>
      </c>
      <c r="L878" s="38">
        <v>0</v>
      </c>
      <c s="32">
        <f>ROUND(ROUND(L878,2)*ROUND(G878,3),2)</f>
      </c>
      <c s="36" t="s">
        <v>54</v>
      </c>
      <c>
        <f>(M878*21)/100</f>
      </c>
      <c t="s">
        <v>26</v>
      </c>
    </row>
    <row r="879" spans="1:5" ht="12.75">
      <c r="A879" s="35" t="s">
        <v>55</v>
      </c>
      <c r="E879" s="39" t="s">
        <v>4</v>
      </c>
    </row>
    <row r="880" spans="1:5" ht="12.75">
      <c r="A880" s="35" t="s">
        <v>57</v>
      </c>
      <c r="E880" s="40" t="s">
        <v>4</v>
      </c>
    </row>
    <row r="881" spans="1:5" ht="12.75">
      <c r="A881" t="s">
        <v>59</v>
      </c>
      <c r="E881" s="39" t="s">
        <v>4</v>
      </c>
    </row>
    <row r="882" spans="1:16" ht="12.75">
      <c r="A882" t="s">
        <v>48</v>
      </c>
      <c s="34" t="s">
        <v>11277</v>
      </c>
      <c s="34" t="s">
        <v>15426</v>
      </c>
      <c s="35" t="s">
        <v>4</v>
      </c>
      <c s="6" t="s">
        <v>12088</v>
      </c>
      <c s="36" t="s">
        <v>71</v>
      </c>
      <c s="37">
        <v>25</v>
      </c>
      <c s="36">
        <v>0</v>
      </c>
      <c s="36">
        <f>ROUND(G882*H882,6)</f>
      </c>
      <c r="L882" s="38">
        <v>0</v>
      </c>
      <c s="32">
        <f>ROUND(ROUND(L882,2)*ROUND(G882,3),2)</f>
      </c>
      <c s="36" t="s">
        <v>54</v>
      </c>
      <c>
        <f>(M882*21)/100</f>
      </c>
      <c t="s">
        <v>26</v>
      </c>
    </row>
    <row r="883" spans="1:5" ht="12.75">
      <c r="A883" s="35" t="s">
        <v>55</v>
      </c>
      <c r="E883" s="39" t="s">
        <v>4</v>
      </c>
    </row>
    <row r="884" spans="1:5" ht="12.75">
      <c r="A884" s="35" t="s">
        <v>57</v>
      </c>
      <c r="E884" s="40" t="s">
        <v>4</v>
      </c>
    </row>
    <row r="885" spans="1:5" ht="12.75">
      <c r="A885" t="s">
        <v>59</v>
      </c>
      <c r="E885" s="39" t="s">
        <v>4</v>
      </c>
    </row>
    <row r="886" spans="1:16" ht="12.75">
      <c r="A886" t="s">
        <v>48</v>
      </c>
      <c s="34" t="s">
        <v>11280</v>
      </c>
      <c s="34" t="s">
        <v>15427</v>
      </c>
      <c s="35" t="s">
        <v>4</v>
      </c>
      <c s="6" t="s">
        <v>12090</v>
      </c>
      <c s="36" t="s">
        <v>71</v>
      </c>
      <c s="37">
        <v>30</v>
      </c>
      <c s="36">
        <v>0</v>
      </c>
      <c s="36">
        <f>ROUND(G886*H886,6)</f>
      </c>
      <c r="L886" s="38">
        <v>0</v>
      </c>
      <c s="32">
        <f>ROUND(ROUND(L886,2)*ROUND(G886,3),2)</f>
      </c>
      <c s="36" t="s">
        <v>54</v>
      </c>
      <c>
        <f>(M886*21)/100</f>
      </c>
      <c t="s">
        <v>26</v>
      </c>
    </row>
    <row r="887" spans="1:5" ht="12.75">
      <c r="A887" s="35" t="s">
        <v>55</v>
      </c>
      <c r="E887" s="39" t="s">
        <v>4</v>
      </c>
    </row>
    <row r="888" spans="1:5" ht="12.75">
      <c r="A888" s="35" t="s">
        <v>57</v>
      </c>
      <c r="E888" s="40" t="s">
        <v>4</v>
      </c>
    </row>
    <row r="889" spans="1:5" ht="12.75">
      <c r="A889" t="s">
        <v>59</v>
      </c>
      <c r="E889" s="39" t="s">
        <v>4</v>
      </c>
    </row>
    <row r="890" spans="1:16" ht="12.75">
      <c r="A890" t="s">
        <v>48</v>
      </c>
      <c s="34" t="s">
        <v>11283</v>
      </c>
      <c s="34" t="s">
        <v>15428</v>
      </c>
      <c s="35" t="s">
        <v>4</v>
      </c>
      <c s="6" t="s">
        <v>12094</v>
      </c>
      <c s="36" t="s">
        <v>71</v>
      </c>
      <c s="37">
        <v>750</v>
      </c>
      <c s="36">
        <v>0</v>
      </c>
      <c s="36">
        <f>ROUND(G890*H890,6)</f>
      </c>
      <c r="L890" s="38">
        <v>0</v>
      </c>
      <c s="32">
        <f>ROUND(ROUND(L890,2)*ROUND(G890,3),2)</f>
      </c>
      <c s="36" t="s">
        <v>54</v>
      </c>
      <c>
        <f>(M890*21)/100</f>
      </c>
      <c t="s">
        <v>26</v>
      </c>
    </row>
    <row r="891" spans="1:5" ht="12.75">
      <c r="A891" s="35" t="s">
        <v>55</v>
      </c>
      <c r="E891" s="39" t="s">
        <v>4</v>
      </c>
    </row>
    <row r="892" spans="1:5" ht="12.75">
      <c r="A892" s="35" t="s">
        <v>57</v>
      </c>
      <c r="E892" s="40" t="s">
        <v>4</v>
      </c>
    </row>
    <row r="893" spans="1:5" ht="12.75">
      <c r="A893" t="s">
        <v>59</v>
      </c>
      <c r="E893" s="39" t="s">
        <v>4</v>
      </c>
    </row>
    <row r="894" spans="1:16" ht="12.75">
      <c r="A894" t="s">
        <v>48</v>
      </c>
      <c s="34" t="s">
        <v>11288</v>
      </c>
      <c s="34" t="s">
        <v>15429</v>
      </c>
      <c s="35" t="s">
        <v>4</v>
      </c>
      <c s="6" t="s">
        <v>12096</v>
      </c>
      <c s="36" t="s">
        <v>71</v>
      </c>
      <c s="37">
        <v>900</v>
      </c>
      <c s="36">
        <v>0</v>
      </c>
      <c s="36">
        <f>ROUND(G894*H894,6)</f>
      </c>
      <c r="L894" s="38">
        <v>0</v>
      </c>
      <c s="32">
        <f>ROUND(ROUND(L894,2)*ROUND(G894,3),2)</f>
      </c>
      <c s="36" t="s">
        <v>54</v>
      </c>
      <c>
        <f>(M894*21)/100</f>
      </c>
      <c t="s">
        <v>26</v>
      </c>
    </row>
    <row r="895" spans="1:5" ht="12.75">
      <c r="A895" s="35" t="s">
        <v>55</v>
      </c>
      <c r="E895" s="39" t="s">
        <v>4</v>
      </c>
    </row>
    <row r="896" spans="1:5" ht="12.75">
      <c r="A896" s="35" t="s">
        <v>57</v>
      </c>
      <c r="E896" s="40" t="s">
        <v>4</v>
      </c>
    </row>
    <row r="897" spans="1:5" ht="12.75">
      <c r="A897" t="s">
        <v>59</v>
      </c>
      <c r="E897" s="39" t="s">
        <v>4</v>
      </c>
    </row>
    <row r="898" spans="1:16" ht="12.75">
      <c r="A898" t="s">
        <v>48</v>
      </c>
      <c s="34" t="s">
        <v>11292</v>
      </c>
      <c s="34" t="s">
        <v>15430</v>
      </c>
      <c s="35" t="s">
        <v>4</v>
      </c>
      <c s="6" t="s">
        <v>13484</v>
      </c>
      <c s="36" t="s">
        <v>12022</v>
      </c>
      <c s="37">
        <v>1</v>
      </c>
      <c s="36">
        <v>0</v>
      </c>
      <c s="36">
        <f>ROUND(G898*H898,6)</f>
      </c>
      <c r="L898" s="38">
        <v>0</v>
      </c>
      <c s="32">
        <f>ROUND(ROUND(L898,2)*ROUND(G898,3),2)</f>
      </c>
      <c s="36" t="s">
        <v>54</v>
      </c>
      <c>
        <f>(M898*21)/100</f>
      </c>
      <c t="s">
        <v>26</v>
      </c>
    </row>
    <row r="899" spans="1:5" ht="12.75">
      <c r="A899" s="35" t="s">
        <v>55</v>
      </c>
      <c r="E899" s="39" t="s">
        <v>4</v>
      </c>
    </row>
    <row r="900" spans="1:5" ht="12.75">
      <c r="A900" s="35" t="s">
        <v>57</v>
      </c>
      <c r="E900" s="40" t="s">
        <v>4</v>
      </c>
    </row>
    <row r="901" spans="1:5" ht="12.75">
      <c r="A901" t="s">
        <v>59</v>
      </c>
      <c r="E901" s="39" t="s">
        <v>4</v>
      </c>
    </row>
    <row r="902" spans="1:16" ht="12.75">
      <c r="A902" t="s">
        <v>48</v>
      </c>
      <c s="34" t="s">
        <v>11296</v>
      </c>
      <c s="34" t="s">
        <v>15431</v>
      </c>
      <c s="35" t="s">
        <v>4</v>
      </c>
      <c s="6" t="s">
        <v>13485</v>
      </c>
      <c s="36" t="s">
        <v>12022</v>
      </c>
      <c s="37">
        <v>1</v>
      </c>
      <c s="36">
        <v>0</v>
      </c>
      <c s="36">
        <f>ROUND(G902*H902,6)</f>
      </c>
      <c r="L902" s="38">
        <v>0</v>
      </c>
      <c s="32">
        <f>ROUND(ROUND(L902,2)*ROUND(G902,3),2)</f>
      </c>
      <c s="36" t="s">
        <v>54</v>
      </c>
      <c>
        <f>(M902*21)/100</f>
      </c>
      <c t="s">
        <v>26</v>
      </c>
    </row>
    <row r="903" spans="1:5" ht="12.75">
      <c r="A903" s="35" t="s">
        <v>55</v>
      </c>
      <c r="E903" s="39" t="s">
        <v>4</v>
      </c>
    </row>
    <row r="904" spans="1:5" ht="12.75">
      <c r="A904" s="35" t="s">
        <v>57</v>
      </c>
      <c r="E904" s="40" t="s">
        <v>4</v>
      </c>
    </row>
    <row r="905" spans="1:5" ht="12.75">
      <c r="A905" t="s">
        <v>59</v>
      </c>
      <c r="E905" s="39" t="s">
        <v>4</v>
      </c>
    </row>
    <row r="906" spans="1:13" ht="12.75">
      <c r="A906" t="s">
        <v>45</v>
      </c>
      <c r="C906" s="31" t="s">
        <v>15432</v>
      </c>
      <c r="E906" s="33" t="s">
        <v>15433</v>
      </c>
      <c r="J906" s="32">
        <f>0</f>
      </c>
      <c s="32">
        <f>0</f>
      </c>
      <c s="32">
        <f>0+L907+L911+L915+L919+L923+L927+L931+L935</f>
      </c>
      <c s="32">
        <f>0+M907+M911+M915+M919+M923+M927+M931+M935</f>
      </c>
    </row>
    <row r="907" spans="1:16" ht="38.25">
      <c r="A907" t="s">
        <v>48</v>
      </c>
      <c s="34" t="s">
        <v>11303</v>
      </c>
      <c s="34" t="s">
        <v>15434</v>
      </c>
      <c s="35" t="s">
        <v>4</v>
      </c>
      <c s="6" t="s">
        <v>12104</v>
      </c>
      <c s="36" t="s">
        <v>71</v>
      </c>
      <c s="37">
        <v>15</v>
      </c>
      <c s="36">
        <v>0</v>
      </c>
      <c s="36">
        <f>ROUND(G907*H907,6)</f>
      </c>
      <c r="L907" s="38">
        <v>0</v>
      </c>
      <c s="32">
        <f>ROUND(ROUND(L907,2)*ROUND(G907,3),2)</f>
      </c>
      <c s="36" t="s">
        <v>54</v>
      </c>
      <c>
        <f>(M907*21)/100</f>
      </c>
      <c t="s">
        <v>26</v>
      </c>
    </row>
    <row r="908" spans="1:5" ht="12.75">
      <c r="A908" s="35" t="s">
        <v>55</v>
      </c>
      <c r="E908" s="39" t="s">
        <v>4</v>
      </c>
    </row>
    <row r="909" spans="1:5" ht="12.75">
      <c r="A909" s="35" t="s">
        <v>57</v>
      </c>
      <c r="E909" s="40" t="s">
        <v>4</v>
      </c>
    </row>
    <row r="910" spans="1:5" ht="12.75">
      <c r="A910" t="s">
        <v>59</v>
      </c>
      <c r="E910" s="39" t="s">
        <v>4</v>
      </c>
    </row>
    <row r="911" spans="1:16" ht="38.25">
      <c r="A911" t="s">
        <v>48</v>
      </c>
      <c s="34" t="s">
        <v>11307</v>
      </c>
      <c s="34" t="s">
        <v>15435</v>
      </c>
      <c s="35" t="s">
        <v>4</v>
      </c>
      <c s="6" t="s">
        <v>12108</v>
      </c>
      <c s="36" t="s">
        <v>71</v>
      </c>
      <c s="37">
        <v>51</v>
      </c>
      <c s="36">
        <v>0</v>
      </c>
      <c s="36">
        <f>ROUND(G911*H911,6)</f>
      </c>
      <c r="L911" s="38">
        <v>0</v>
      </c>
      <c s="32">
        <f>ROUND(ROUND(L911,2)*ROUND(G911,3),2)</f>
      </c>
      <c s="36" t="s">
        <v>54</v>
      </c>
      <c>
        <f>(M911*21)/100</f>
      </c>
      <c t="s">
        <v>26</v>
      </c>
    </row>
    <row r="912" spans="1:5" ht="12.75">
      <c r="A912" s="35" t="s">
        <v>55</v>
      </c>
      <c r="E912" s="39" t="s">
        <v>4</v>
      </c>
    </row>
    <row r="913" spans="1:5" ht="12.75">
      <c r="A913" s="35" t="s">
        <v>57</v>
      </c>
      <c r="E913" s="40" t="s">
        <v>4</v>
      </c>
    </row>
    <row r="914" spans="1:5" ht="12.75">
      <c r="A914" t="s">
        <v>59</v>
      </c>
      <c r="E914" s="39" t="s">
        <v>4</v>
      </c>
    </row>
    <row r="915" spans="1:16" ht="38.25">
      <c r="A915" t="s">
        <v>48</v>
      </c>
      <c s="34" t="s">
        <v>11312</v>
      </c>
      <c s="34" t="s">
        <v>15436</v>
      </c>
      <c s="35" t="s">
        <v>4</v>
      </c>
      <c s="6" t="s">
        <v>12110</v>
      </c>
      <c s="36" t="s">
        <v>71</v>
      </c>
      <c s="37">
        <v>59</v>
      </c>
      <c s="36">
        <v>0</v>
      </c>
      <c s="36">
        <f>ROUND(G915*H915,6)</f>
      </c>
      <c r="L915" s="38">
        <v>0</v>
      </c>
      <c s="32">
        <f>ROUND(ROUND(L915,2)*ROUND(G915,3),2)</f>
      </c>
      <c s="36" t="s">
        <v>54</v>
      </c>
      <c>
        <f>(M915*21)/100</f>
      </c>
      <c t="s">
        <v>26</v>
      </c>
    </row>
    <row r="916" spans="1:5" ht="12.75">
      <c r="A916" s="35" t="s">
        <v>55</v>
      </c>
      <c r="E916" s="39" t="s">
        <v>4</v>
      </c>
    </row>
    <row r="917" spans="1:5" ht="12.75">
      <c r="A917" s="35" t="s">
        <v>57</v>
      </c>
      <c r="E917" s="40" t="s">
        <v>4</v>
      </c>
    </row>
    <row r="918" spans="1:5" ht="12.75">
      <c r="A918" t="s">
        <v>59</v>
      </c>
      <c r="E918" s="39" t="s">
        <v>4</v>
      </c>
    </row>
    <row r="919" spans="1:16" ht="38.25">
      <c r="A919" t="s">
        <v>48</v>
      </c>
      <c s="34" t="s">
        <v>11316</v>
      </c>
      <c s="34" t="s">
        <v>15437</v>
      </c>
      <c s="35" t="s">
        <v>4</v>
      </c>
      <c s="6" t="s">
        <v>15438</v>
      </c>
      <c s="36" t="s">
        <v>3911</v>
      </c>
      <c s="37">
        <v>350</v>
      </c>
      <c s="36">
        <v>0</v>
      </c>
      <c s="36">
        <f>ROUND(G919*H919,6)</f>
      </c>
      <c r="L919" s="38">
        <v>0</v>
      </c>
      <c s="32">
        <f>ROUND(ROUND(L919,2)*ROUND(G919,3),2)</f>
      </c>
      <c s="36" t="s">
        <v>54</v>
      </c>
      <c>
        <f>(M919*21)/100</f>
      </c>
      <c t="s">
        <v>26</v>
      </c>
    </row>
    <row r="920" spans="1:5" ht="12.75">
      <c r="A920" s="35" t="s">
        <v>55</v>
      </c>
      <c r="E920" s="39" t="s">
        <v>4</v>
      </c>
    </row>
    <row r="921" spans="1:5" ht="12.75">
      <c r="A921" s="35" t="s">
        <v>57</v>
      </c>
      <c r="E921" s="40" t="s">
        <v>4</v>
      </c>
    </row>
    <row r="922" spans="1:5" ht="12.75">
      <c r="A922" t="s">
        <v>59</v>
      </c>
      <c r="E922" s="39" t="s">
        <v>4</v>
      </c>
    </row>
    <row r="923" spans="1:16" ht="38.25">
      <c r="A923" t="s">
        <v>48</v>
      </c>
      <c s="34" t="s">
        <v>11319</v>
      </c>
      <c s="34" t="s">
        <v>15439</v>
      </c>
      <c s="35" t="s">
        <v>4</v>
      </c>
      <c s="6" t="s">
        <v>15440</v>
      </c>
      <c s="36" t="s">
        <v>71</v>
      </c>
      <c s="37">
        <v>1610</v>
      </c>
      <c s="36">
        <v>0</v>
      </c>
      <c s="36">
        <f>ROUND(G923*H923,6)</f>
      </c>
      <c r="L923" s="38">
        <v>0</v>
      </c>
      <c s="32">
        <f>ROUND(ROUND(L923,2)*ROUND(G923,3),2)</f>
      </c>
      <c s="36" t="s">
        <v>54</v>
      </c>
      <c>
        <f>(M923*21)/100</f>
      </c>
      <c t="s">
        <v>26</v>
      </c>
    </row>
    <row r="924" spans="1:5" ht="12.75">
      <c r="A924" s="35" t="s">
        <v>55</v>
      </c>
      <c r="E924" s="39" t="s">
        <v>4</v>
      </c>
    </row>
    <row r="925" spans="1:5" ht="12.75">
      <c r="A925" s="35" t="s">
        <v>57</v>
      </c>
      <c r="E925" s="40" t="s">
        <v>4</v>
      </c>
    </row>
    <row r="926" spans="1:5" ht="12.75">
      <c r="A926" t="s">
        <v>59</v>
      </c>
      <c r="E926" s="39" t="s">
        <v>4</v>
      </c>
    </row>
    <row r="927" spans="1:16" ht="38.25">
      <c r="A927" t="s">
        <v>48</v>
      </c>
      <c s="34" t="s">
        <v>11323</v>
      </c>
      <c s="34" t="s">
        <v>15441</v>
      </c>
      <c s="35" t="s">
        <v>4</v>
      </c>
      <c s="6" t="s">
        <v>15442</v>
      </c>
      <c s="36" t="s">
        <v>71</v>
      </c>
      <c s="37">
        <v>300</v>
      </c>
      <c s="36">
        <v>0</v>
      </c>
      <c s="36">
        <f>ROUND(G927*H927,6)</f>
      </c>
      <c r="L927" s="38">
        <v>0</v>
      </c>
      <c s="32">
        <f>ROUND(ROUND(L927,2)*ROUND(G927,3),2)</f>
      </c>
      <c s="36" t="s">
        <v>54</v>
      </c>
      <c>
        <f>(M927*21)/100</f>
      </c>
      <c t="s">
        <v>26</v>
      </c>
    </row>
    <row r="928" spans="1:5" ht="12.75">
      <c r="A928" s="35" t="s">
        <v>55</v>
      </c>
      <c r="E928" s="39" t="s">
        <v>4</v>
      </c>
    </row>
    <row r="929" spans="1:5" ht="12.75">
      <c r="A929" s="35" t="s">
        <v>57</v>
      </c>
      <c r="E929" s="40" t="s">
        <v>4</v>
      </c>
    </row>
    <row r="930" spans="1:5" ht="12.75">
      <c r="A930" t="s">
        <v>59</v>
      </c>
      <c r="E930" s="39" t="s">
        <v>4</v>
      </c>
    </row>
    <row r="931" spans="1:16" ht="12.75">
      <c r="A931" t="s">
        <v>48</v>
      </c>
      <c s="34" t="s">
        <v>11327</v>
      </c>
      <c s="34" t="s">
        <v>15443</v>
      </c>
      <c s="35" t="s">
        <v>4</v>
      </c>
      <c s="6" t="s">
        <v>12124</v>
      </c>
      <c s="36" t="s">
        <v>12022</v>
      </c>
      <c s="37">
        <v>1</v>
      </c>
      <c s="36">
        <v>0</v>
      </c>
      <c s="36">
        <f>ROUND(G931*H931,6)</f>
      </c>
      <c r="L931" s="38">
        <v>0</v>
      </c>
      <c s="32">
        <f>ROUND(ROUND(L931,2)*ROUND(G931,3),2)</f>
      </c>
      <c s="36" t="s">
        <v>54</v>
      </c>
      <c>
        <f>(M931*21)/100</f>
      </c>
      <c t="s">
        <v>26</v>
      </c>
    </row>
    <row r="932" spans="1:5" ht="12.75">
      <c r="A932" s="35" t="s">
        <v>55</v>
      </c>
      <c r="E932" s="39" t="s">
        <v>4</v>
      </c>
    </row>
    <row r="933" spans="1:5" ht="12.75">
      <c r="A933" s="35" t="s">
        <v>57</v>
      </c>
      <c r="E933" s="40" t="s">
        <v>4</v>
      </c>
    </row>
    <row r="934" spans="1:5" ht="12.75">
      <c r="A934" t="s">
        <v>59</v>
      </c>
      <c r="E934" s="39" t="s">
        <v>4</v>
      </c>
    </row>
    <row r="935" spans="1:16" ht="12.75">
      <c r="A935" t="s">
        <v>48</v>
      </c>
      <c s="34" t="s">
        <v>11331</v>
      </c>
      <c s="34" t="s">
        <v>15444</v>
      </c>
      <c s="35" t="s">
        <v>4</v>
      </c>
      <c s="6" t="s">
        <v>12126</v>
      </c>
      <c s="36" t="s">
        <v>12022</v>
      </c>
      <c s="37">
        <v>1</v>
      </c>
      <c s="36">
        <v>0</v>
      </c>
      <c s="36">
        <f>ROUND(G935*H935,6)</f>
      </c>
      <c r="L935" s="38">
        <v>0</v>
      </c>
      <c s="32">
        <f>ROUND(ROUND(L935,2)*ROUND(G935,3),2)</f>
      </c>
      <c s="36" t="s">
        <v>54</v>
      </c>
      <c>
        <f>(M935*21)/100</f>
      </c>
      <c t="s">
        <v>26</v>
      </c>
    </row>
    <row r="936" spans="1:5" ht="12.75">
      <c r="A936" s="35" t="s">
        <v>55</v>
      </c>
      <c r="E936" s="39" t="s">
        <v>4</v>
      </c>
    </row>
    <row r="937" spans="1:5" ht="12.75">
      <c r="A937" s="35" t="s">
        <v>57</v>
      </c>
      <c r="E937" s="40" t="s">
        <v>4</v>
      </c>
    </row>
    <row r="938" spans="1:5" ht="12.75">
      <c r="A938" t="s">
        <v>59</v>
      </c>
      <c r="E938" s="39" t="s">
        <v>4</v>
      </c>
    </row>
    <row r="939" spans="1:13" ht="12.75">
      <c r="A939" t="s">
        <v>45</v>
      </c>
      <c r="C939" s="31" t="s">
        <v>15445</v>
      </c>
      <c r="E939" s="33" t="s">
        <v>15446</v>
      </c>
      <c r="J939" s="32">
        <f>0</f>
      </c>
      <c s="32">
        <f>0</f>
      </c>
      <c s="32">
        <f>0+L940+L944+L948+L952+L956+L960+L964+L968+L972</f>
      </c>
      <c s="32">
        <f>0+M940+M944+M948+M952+M956+M960+M964+M968+M972</f>
      </c>
    </row>
    <row r="940" spans="1:16" ht="12.75">
      <c r="A940" t="s">
        <v>48</v>
      </c>
      <c s="34" t="s">
        <v>11336</v>
      </c>
      <c s="34" t="s">
        <v>15447</v>
      </c>
      <c s="35" t="s">
        <v>4</v>
      </c>
      <c s="6" t="s">
        <v>12131</v>
      </c>
      <c s="36" t="s">
        <v>71</v>
      </c>
      <c s="37">
        <v>260</v>
      </c>
      <c s="36">
        <v>0</v>
      </c>
      <c s="36">
        <f>ROUND(G940*H940,6)</f>
      </c>
      <c r="L940" s="38">
        <v>0</v>
      </c>
      <c s="32">
        <f>ROUND(ROUND(L940,2)*ROUND(G940,3),2)</f>
      </c>
      <c s="36" t="s">
        <v>54</v>
      </c>
      <c>
        <f>(M940*21)/100</f>
      </c>
      <c t="s">
        <v>26</v>
      </c>
    </row>
    <row r="941" spans="1:5" ht="12.75">
      <c r="A941" s="35" t="s">
        <v>55</v>
      </c>
      <c r="E941" s="39" t="s">
        <v>4</v>
      </c>
    </row>
    <row r="942" spans="1:5" ht="12.75">
      <c r="A942" s="35" t="s">
        <v>57</v>
      </c>
      <c r="E942" s="40" t="s">
        <v>4</v>
      </c>
    </row>
    <row r="943" spans="1:5" ht="12.75">
      <c r="A943" t="s">
        <v>59</v>
      </c>
      <c r="E943" s="39" t="s">
        <v>4</v>
      </c>
    </row>
    <row r="944" spans="1:16" ht="25.5">
      <c r="A944" t="s">
        <v>48</v>
      </c>
      <c s="34" t="s">
        <v>13034</v>
      </c>
      <c s="34" t="s">
        <v>15448</v>
      </c>
      <c s="35" t="s">
        <v>4</v>
      </c>
      <c s="6" t="s">
        <v>12133</v>
      </c>
      <c s="36" t="s">
        <v>3911</v>
      </c>
      <c s="37">
        <v>70</v>
      </c>
      <c s="36">
        <v>0</v>
      </c>
      <c s="36">
        <f>ROUND(G944*H944,6)</f>
      </c>
      <c r="L944" s="38">
        <v>0</v>
      </c>
      <c s="32">
        <f>ROUND(ROUND(L944,2)*ROUND(G944,3),2)</f>
      </c>
      <c s="36" t="s">
        <v>54</v>
      </c>
      <c>
        <f>(M944*21)/100</f>
      </c>
      <c t="s">
        <v>26</v>
      </c>
    </row>
    <row r="945" spans="1:5" ht="12.75">
      <c r="A945" s="35" t="s">
        <v>55</v>
      </c>
      <c r="E945" s="39" t="s">
        <v>4</v>
      </c>
    </row>
    <row r="946" spans="1:5" ht="12.75">
      <c r="A946" s="35" t="s">
        <v>57</v>
      </c>
      <c r="E946" s="40" t="s">
        <v>4</v>
      </c>
    </row>
    <row r="947" spans="1:5" ht="12.75">
      <c r="A947" t="s">
        <v>59</v>
      </c>
      <c r="E947" s="39" t="s">
        <v>4</v>
      </c>
    </row>
    <row r="948" spans="1:16" ht="12.75">
      <c r="A948" t="s">
        <v>48</v>
      </c>
      <c s="34" t="s">
        <v>13038</v>
      </c>
      <c s="34" t="s">
        <v>15449</v>
      </c>
      <c s="35" t="s">
        <v>4</v>
      </c>
      <c s="6" t="s">
        <v>12137</v>
      </c>
      <c s="36" t="s">
        <v>71</v>
      </c>
      <c s="37">
        <v>15</v>
      </c>
      <c s="36">
        <v>0</v>
      </c>
      <c s="36">
        <f>ROUND(G948*H948,6)</f>
      </c>
      <c r="L948" s="38">
        <v>0</v>
      </c>
      <c s="32">
        <f>ROUND(ROUND(L948,2)*ROUND(G948,3),2)</f>
      </c>
      <c s="36" t="s">
        <v>54</v>
      </c>
      <c>
        <f>(M948*21)/100</f>
      </c>
      <c t="s">
        <v>26</v>
      </c>
    </row>
    <row r="949" spans="1:5" ht="12.75">
      <c r="A949" s="35" t="s">
        <v>55</v>
      </c>
      <c r="E949" s="39" t="s">
        <v>4</v>
      </c>
    </row>
    <row r="950" spans="1:5" ht="12.75">
      <c r="A950" s="35" t="s">
        <v>57</v>
      </c>
      <c r="E950" s="40" t="s">
        <v>4</v>
      </c>
    </row>
    <row r="951" spans="1:5" ht="12.75">
      <c r="A951" t="s">
        <v>59</v>
      </c>
      <c r="E951" s="39" t="s">
        <v>4</v>
      </c>
    </row>
    <row r="952" spans="1:16" ht="12.75">
      <c r="A952" t="s">
        <v>48</v>
      </c>
      <c s="34" t="s">
        <v>13042</v>
      </c>
      <c s="34" t="s">
        <v>15450</v>
      </c>
      <c s="35" t="s">
        <v>4</v>
      </c>
      <c s="6" t="s">
        <v>13489</v>
      </c>
      <c s="36" t="s">
        <v>3911</v>
      </c>
      <c s="37">
        <v>8</v>
      </c>
      <c s="36">
        <v>0</v>
      </c>
      <c s="36">
        <f>ROUND(G952*H952,6)</f>
      </c>
      <c r="L952" s="38">
        <v>0</v>
      </c>
      <c s="32">
        <f>ROUND(ROUND(L952,2)*ROUND(G952,3),2)</f>
      </c>
      <c s="36" t="s">
        <v>54</v>
      </c>
      <c>
        <f>(M952*21)/100</f>
      </c>
      <c t="s">
        <v>26</v>
      </c>
    </row>
    <row r="953" spans="1:5" ht="12.75">
      <c r="A953" s="35" t="s">
        <v>55</v>
      </c>
      <c r="E953" s="39" t="s">
        <v>4</v>
      </c>
    </row>
    <row r="954" spans="1:5" ht="12.75">
      <c r="A954" s="35" t="s">
        <v>57</v>
      </c>
      <c r="E954" s="40" t="s">
        <v>4</v>
      </c>
    </row>
    <row r="955" spans="1:5" ht="12.75">
      <c r="A955" t="s">
        <v>59</v>
      </c>
      <c r="E955" s="39" t="s">
        <v>4</v>
      </c>
    </row>
    <row r="956" spans="1:16" ht="25.5">
      <c r="A956" t="s">
        <v>48</v>
      </c>
      <c s="34" t="s">
        <v>13045</v>
      </c>
      <c s="34" t="s">
        <v>15451</v>
      </c>
      <c s="35" t="s">
        <v>4</v>
      </c>
      <c s="6" t="s">
        <v>15452</v>
      </c>
      <c s="36" t="s">
        <v>3911</v>
      </c>
      <c s="37">
        <v>15</v>
      </c>
      <c s="36">
        <v>0</v>
      </c>
      <c s="36">
        <f>ROUND(G956*H956,6)</f>
      </c>
      <c r="L956" s="38">
        <v>0</v>
      </c>
      <c s="32">
        <f>ROUND(ROUND(L956,2)*ROUND(G956,3),2)</f>
      </c>
      <c s="36" t="s">
        <v>54</v>
      </c>
      <c>
        <f>(M956*21)/100</f>
      </c>
      <c t="s">
        <v>26</v>
      </c>
    </row>
    <row r="957" spans="1:5" ht="12.75">
      <c r="A957" s="35" t="s">
        <v>55</v>
      </c>
      <c r="E957" s="39" t="s">
        <v>4</v>
      </c>
    </row>
    <row r="958" spans="1:5" ht="12.75">
      <c r="A958" s="35" t="s">
        <v>57</v>
      </c>
      <c r="E958" s="40" t="s">
        <v>4</v>
      </c>
    </row>
    <row r="959" spans="1:5" ht="12.75">
      <c r="A959" t="s">
        <v>59</v>
      </c>
      <c r="E959" s="39" t="s">
        <v>4</v>
      </c>
    </row>
    <row r="960" spans="1:16" ht="12.75">
      <c r="A960" t="s">
        <v>48</v>
      </c>
      <c s="34" t="s">
        <v>13049</v>
      </c>
      <c s="34" t="s">
        <v>15453</v>
      </c>
      <c s="35" t="s">
        <v>4</v>
      </c>
      <c s="6" t="s">
        <v>12139</v>
      </c>
      <c s="36" t="s">
        <v>3911</v>
      </c>
      <c s="37">
        <v>11</v>
      </c>
      <c s="36">
        <v>0</v>
      </c>
      <c s="36">
        <f>ROUND(G960*H960,6)</f>
      </c>
      <c r="L960" s="38">
        <v>0</v>
      </c>
      <c s="32">
        <f>ROUND(ROUND(L960,2)*ROUND(G960,3),2)</f>
      </c>
      <c s="36" t="s">
        <v>54</v>
      </c>
      <c>
        <f>(M960*21)/100</f>
      </c>
      <c t="s">
        <v>26</v>
      </c>
    </row>
    <row r="961" spans="1:5" ht="12.75">
      <c r="A961" s="35" t="s">
        <v>55</v>
      </c>
      <c r="E961" s="39" t="s">
        <v>4</v>
      </c>
    </row>
    <row r="962" spans="1:5" ht="12.75">
      <c r="A962" s="35" t="s">
        <v>57</v>
      </c>
      <c r="E962" s="40" t="s">
        <v>4</v>
      </c>
    </row>
    <row r="963" spans="1:5" ht="12.75">
      <c r="A963" t="s">
        <v>59</v>
      </c>
      <c r="E963" s="39" t="s">
        <v>4</v>
      </c>
    </row>
    <row r="964" spans="1:16" ht="12.75">
      <c r="A964" t="s">
        <v>48</v>
      </c>
      <c s="34" t="s">
        <v>3490</v>
      </c>
      <c s="34" t="s">
        <v>15454</v>
      </c>
      <c s="35" t="s">
        <v>4</v>
      </c>
      <c s="6" t="s">
        <v>12141</v>
      </c>
      <c s="36" t="s">
        <v>3911</v>
      </c>
      <c s="37">
        <v>11</v>
      </c>
      <c s="36">
        <v>0</v>
      </c>
      <c s="36">
        <f>ROUND(G964*H964,6)</f>
      </c>
      <c r="L964" s="38">
        <v>0</v>
      </c>
      <c s="32">
        <f>ROUND(ROUND(L964,2)*ROUND(G964,3),2)</f>
      </c>
      <c s="36" t="s">
        <v>54</v>
      </c>
      <c>
        <f>(M964*21)/100</f>
      </c>
      <c t="s">
        <v>26</v>
      </c>
    </row>
    <row r="965" spans="1:5" ht="12.75">
      <c r="A965" s="35" t="s">
        <v>55</v>
      </c>
      <c r="E965" s="39" t="s">
        <v>4</v>
      </c>
    </row>
    <row r="966" spans="1:5" ht="12.75">
      <c r="A966" s="35" t="s">
        <v>57</v>
      </c>
      <c r="E966" s="40" t="s">
        <v>4</v>
      </c>
    </row>
    <row r="967" spans="1:5" ht="12.75">
      <c r="A967" t="s">
        <v>59</v>
      </c>
      <c r="E967" s="39" t="s">
        <v>4</v>
      </c>
    </row>
    <row r="968" spans="1:16" ht="12.75">
      <c r="A968" t="s">
        <v>48</v>
      </c>
      <c s="34" t="s">
        <v>13054</v>
      </c>
      <c s="34" t="s">
        <v>15455</v>
      </c>
      <c s="35" t="s">
        <v>4</v>
      </c>
      <c s="6" t="s">
        <v>12143</v>
      </c>
      <c s="36" t="s">
        <v>3911</v>
      </c>
      <c s="37">
        <v>90</v>
      </c>
      <c s="36">
        <v>0</v>
      </c>
      <c s="36">
        <f>ROUND(G968*H968,6)</f>
      </c>
      <c r="L968" s="38">
        <v>0</v>
      </c>
      <c s="32">
        <f>ROUND(ROUND(L968,2)*ROUND(G968,3),2)</f>
      </c>
      <c s="36" t="s">
        <v>54</v>
      </c>
      <c>
        <f>(M968*21)/100</f>
      </c>
      <c t="s">
        <v>26</v>
      </c>
    </row>
    <row r="969" spans="1:5" ht="12.75">
      <c r="A969" s="35" t="s">
        <v>55</v>
      </c>
      <c r="E969" s="39" t="s">
        <v>4</v>
      </c>
    </row>
    <row r="970" spans="1:5" ht="12.75">
      <c r="A970" s="35" t="s">
        <v>57</v>
      </c>
      <c r="E970" s="40" t="s">
        <v>4</v>
      </c>
    </row>
    <row r="971" spans="1:5" ht="12.75">
      <c r="A971" t="s">
        <v>59</v>
      </c>
      <c r="E971" s="39" t="s">
        <v>4</v>
      </c>
    </row>
    <row r="972" spans="1:16" ht="12.75">
      <c r="A972" t="s">
        <v>48</v>
      </c>
      <c s="34" t="s">
        <v>13058</v>
      </c>
      <c s="34" t="s">
        <v>15456</v>
      </c>
      <c s="35" t="s">
        <v>4</v>
      </c>
      <c s="6" t="s">
        <v>12145</v>
      </c>
      <c s="36" t="s">
        <v>12146</v>
      </c>
      <c s="37">
        <v>1</v>
      </c>
      <c s="36">
        <v>0</v>
      </c>
      <c s="36">
        <f>ROUND(G972*H972,6)</f>
      </c>
      <c r="L972" s="38">
        <v>0</v>
      </c>
      <c s="32">
        <f>ROUND(ROUND(L972,2)*ROUND(G972,3),2)</f>
      </c>
      <c s="36" t="s">
        <v>54</v>
      </c>
      <c>
        <f>(M972*21)/100</f>
      </c>
      <c t="s">
        <v>26</v>
      </c>
    </row>
    <row r="973" spans="1:5" ht="12.75">
      <c r="A973" s="35" t="s">
        <v>55</v>
      </c>
      <c r="E973" s="39" t="s">
        <v>4</v>
      </c>
    </row>
    <row r="974" spans="1:5" ht="12.75">
      <c r="A974" s="35" t="s">
        <v>57</v>
      </c>
      <c r="E974" s="40" t="s">
        <v>4</v>
      </c>
    </row>
    <row r="975" spans="1:5" ht="12.75">
      <c r="A975" t="s">
        <v>59</v>
      </c>
      <c r="E975" s="39" t="s">
        <v>4</v>
      </c>
    </row>
    <row r="976" spans="1:13" ht="12.75">
      <c r="A976" t="s">
        <v>45</v>
      </c>
      <c r="C976" s="31" t="s">
        <v>15457</v>
      </c>
      <c r="E976" s="33" t="s">
        <v>15458</v>
      </c>
      <c r="J976" s="32">
        <f>0</f>
      </c>
      <c s="32">
        <f>0</f>
      </c>
      <c s="32">
        <f>0+L977+L981+L985</f>
      </c>
      <c s="32">
        <f>0+M977+M981+M985</f>
      </c>
    </row>
    <row r="977" spans="1:16" ht="12.75">
      <c r="A977" t="s">
        <v>48</v>
      </c>
      <c s="34" t="s">
        <v>13062</v>
      </c>
      <c s="34" t="s">
        <v>15459</v>
      </c>
      <c s="35" t="s">
        <v>4</v>
      </c>
      <c s="6" t="s">
        <v>12148</v>
      </c>
      <c s="36" t="s">
        <v>1259</v>
      </c>
      <c s="37">
        <v>50</v>
      </c>
      <c s="36">
        <v>0</v>
      </c>
      <c s="36">
        <f>ROUND(G977*H977,6)</f>
      </c>
      <c r="L977" s="38">
        <v>0</v>
      </c>
      <c s="32">
        <f>ROUND(ROUND(L977,2)*ROUND(G977,3),2)</f>
      </c>
      <c s="36" t="s">
        <v>54</v>
      </c>
      <c>
        <f>(M977*21)/100</f>
      </c>
      <c t="s">
        <v>26</v>
      </c>
    </row>
    <row r="978" spans="1:5" ht="12.75">
      <c r="A978" s="35" t="s">
        <v>55</v>
      </c>
      <c r="E978" s="39" t="s">
        <v>4</v>
      </c>
    </row>
    <row r="979" spans="1:5" ht="12.75">
      <c r="A979" s="35" t="s">
        <v>57</v>
      </c>
      <c r="E979" s="40" t="s">
        <v>4</v>
      </c>
    </row>
    <row r="980" spans="1:5" ht="12.75">
      <c r="A980" t="s">
        <v>59</v>
      </c>
      <c r="E980" s="39" t="s">
        <v>4</v>
      </c>
    </row>
    <row r="981" spans="1:16" ht="12.75">
      <c r="A981" t="s">
        <v>48</v>
      </c>
      <c s="34" t="s">
        <v>13065</v>
      </c>
      <c s="34" t="s">
        <v>15460</v>
      </c>
      <c s="35" t="s">
        <v>4</v>
      </c>
      <c s="6" t="s">
        <v>12150</v>
      </c>
      <c s="36" t="s">
        <v>12022</v>
      </c>
      <c s="37">
        <v>1</v>
      </c>
      <c s="36">
        <v>0</v>
      </c>
      <c s="36">
        <f>ROUND(G981*H981,6)</f>
      </c>
      <c r="L981" s="38">
        <v>0</v>
      </c>
      <c s="32">
        <f>ROUND(ROUND(L981,2)*ROUND(G981,3),2)</f>
      </c>
      <c s="36" t="s">
        <v>54</v>
      </c>
      <c>
        <f>(M981*21)/100</f>
      </c>
      <c t="s">
        <v>26</v>
      </c>
    </row>
    <row r="982" spans="1:5" ht="12.75">
      <c r="A982" s="35" t="s">
        <v>55</v>
      </c>
      <c r="E982" s="39" t="s">
        <v>4</v>
      </c>
    </row>
    <row r="983" spans="1:5" ht="12.75">
      <c r="A983" s="35" t="s">
        <v>57</v>
      </c>
      <c r="E983" s="40" t="s">
        <v>4</v>
      </c>
    </row>
    <row r="984" spans="1:5" ht="12.75">
      <c r="A984" t="s">
        <v>59</v>
      </c>
      <c r="E984" s="39" t="s">
        <v>4</v>
      </c>
    </row>
    <row r="985" spans="1:16" ht="12.75">
      <c r="A985" t="s">
        <v>48</v>
      </c>
      <c s="34" t="s">
        <v>13068</v>
      </c>
      <c s="34" t="s">
        <v>15461</v>
      </c>
      <c s="35" t="s">
        <v>4</v>
      </c>
      <c s="6" t="s">
        <v>9511</v>
      </c>
      <c s="36" t="s">
        <v>12022</v>
      </c>
      <c s="37">
        <v>1</v>
      </c>
      <c s="36">
        <v>0</v>
      </c>
      <c s="36">
        <f>ROUND(G985*H985,6)</f>
      </c>
      <c r="L985" s="38">
        <v>0</v>
      </c>
      <c s="32">
        <f>ROUND(ROUND(L985,2)*ROUND(G985,3),2)</f>
      </c>
      <c s="36" t="s">
        <v>54</v>
      </c>
      <c>
        <f>(M985*21)/100</f>
      </c>
      <c t="s">
        <v>26</v>
      </c>
    </row>
    <row r="986" spans="1:5" ht="12.75">
      <c r="A986" s="35" t="s">
        <v>55</v>
      </c>
      <c r="E986" s="39" t="s">
        <v>4</v>
      </c>
    </row>
    <row r="987" spans="1:5" ht="12.75">
      <c r="A987" s="35" t="s">
        <v>57</v>
      </c>
      <c r="E987" s="40" t="s">
        <v>4</v>
      </c>
    </row>
    <row r="988" spans="1:5" ht="12.75">
      <c r="A988" t="s">
        <v>59</v>
      </c>
      <c r="E988" s="39" t="s">
        <v>4</v>
      </c>
    </row>
    <row r="989" spans="1:13" ht="12.75">
      <c r="A989" t="s">
        <v>45</v>
      </c>
      <c r="C989" s="31" t="s">
        <v>15462</v>
      </c>
      <c r="E989" s="33" t="s">
        <v>15463</v>
      </c>
      <c r="J989" s="32">
        <f>0</f>
      </c>
      <c s="32">
        <f>0</f>
      </c>
      <c s="32">
        <f>0+L990+L994+L998+L1002+L1006+L1010+L1014+L1018+L1022+L1026+L1030</f>
      </c>
      <c s="32">
        <f>0+M990+M994+M998+M1002+M1006+M1010+M1014+M1018+M1022+M1026+M1030</f>
      </c>
    </row>
    <row r="990" spans="1:16" ht="38.25">
      <c r="A990" t="s">
        <v>48</v>
      </c>
      <c s="34" t="s">
        <v>13071</v>
      </c>
      <c s="34" t="s">
        <v>15464</v>
      </c>
      <c s="35" t="s">
        <v>4</v>
      </c>
      <c s="6" t="s">
        <v>15465</v>
      </c>
      <c s="36" t="s">
        <v>3911</v>
      </c>
      <c s="37">
        <v>3</v>
      </c>
      <c s="36">
        <v>0</v>
      </c>
      <c s="36">
        <f>ROUND(G990*H990,6)</f>
      </c>
      <c r="L990" s="38">
        <v>0</v>
      </c>
      <c s="32">
        <f>ROUND(ROUND(L990,2)*ROUND(G990,3),2)</f>
      </c>
      <c s="36" t="s">
        <v>54</v>
      </c>
      <c>
        <f>(M990*21)/100</f>
      </c>
      <c t="s">
        <v>26</v>
      </c>
    </row>
    <row r="991" spans="1:5" ht="63.75">
      <c r="A991" s="35" t="s">
        <v>55</v>
      </c>
      <c r="E991" s="39" t="s">
        <v>15466</v>
      </c>
    </row>
    <row r="992" spans="1:5" ht="12.75">
      <c r="A992" s="35" t="s">
        <v>57</v>
      </c>
      <c r="E992" s="40" t="s">
        <v>4</v>
      </c>
    </row>
    <row r="993" spans="1:5" ht="12.75">
      <c r="A993" t="s">
        <v>59</v>
      </c>
      <c r="E993" s="39" t="s">
        <v>4</v>
      </c>
    </row>
    <row r="994" spans="1:16" ht="12.75">
      <c r="A994" t="s">
        <v>48</v>
      </c>
      <c s="34" t="s">
        <v>13075</v>
      </c>
      <c s="34" t="s">
        <v>15467</v>
      </c>
      <c s="35" t="s">
        <v>4</v>
      </c>
      <c s="6" t="s">
        <v>15468</v>
      </c>
      <c s="36" t="s">
        <v>3911</v>
      </c>
      <c s="37">
        <v>3</v>
      </c>
      <c s="36">
        <v>0</v>
      </c>
      <c s="36">
        <f>ROUND(G994*H994,6)</f>
      </c>
      <c r="L994" s="38">
        <v>0</v>
      </c>
      <c s="32">
        <f>ROUND(ROUND(L994,2)*ROUND(G994,3),2)</f>
      </c>
      <c s="36" t="s">
        <v>54</v>
      </c>
      <c>
        <f>(M994*21)/100</f>
      </c>
      <c t="s">
        <v>26</v>
      </c>
    </row>
    <row r="995" spans="1:5" ht="12.75">
      <c r="A995" s="35" t="s">
        <v>55</v>
      </c>
      <c r="E995" s="39" t="s">
        <v>4</v>
      </c>
    </row>
    <row r="996" spans="1:5" ht="12.75">
      <c r="A996" s="35" t="s">
        <v>57</v>
      </c>
      <c r="E996" s="40" t="s">
        <v>4</v>
      </c>
    </row>
    <row r="997" spans="1:5" ht="12.75">
      <c r="A997" t="s">
        <v>59</v>
      </c>
      <c r="E997" s="39" t="s">
        <v>4</v>
      </c>
    </row>
    <row r="998" spans="1:16" ht="12.75">
      <c r="A998" t="s">
        <v>48</v>
      </c>
      <c s="34" t="s">
        <v>13078</v>
      </c>
      <c s="34" t="s">
        <v>15469</v>
      </c>
      <c s="35" t="s">
        <v>4</v>
      </c>
      <c s="6" t="s">
        <v>15470</v>
      </c>
      <c s="36" t="s">
        <v>3911</v>
      </c>
      <c s="37">
        <v>3</v>
      </c>
      <c s="36">
        <v>0</v>
      </c>
      <c s="36">
        <f>ROUND(G998*H998,6)</f>
      </c>
      <c r="L998" s="38">
        <v>0</v>
      </c>
      <c s="32">
        <f>ROUND(ROUND(L998,2)*ROUND(G998,3),2)</f>
      </c>
      <c s="36" t="s">
        <v>54</v>
      </c>
      <c>
        <f>(M998*21)/100</f>
      </c>
      <c t="s">
        <v>26</v>
      </c>
    </row>
    <row r="999" spans="1:5" ht="12.75">
      <c r="A999" s="35" t="s">
        <v>55</v>
      </c>
      <c r="E999" s="39" t="s">
        <v>4</v>
      </c>
    </row>
    <row r="1000" spans="1:5" ht="12.75">
      <c r="A1000" s="35" t="s">
        <v>57</v>
      </c>
      <c r="E1000" s="40" t="s">
        <v>4</v>
      </c>
    </row>
    <row r="1001" spans="1:5" ht="12.75">
      <c r="A1001" t="s">
        <v>59</v>
      </c>
      <c r="E1001" s="39" t="s">
        <v>4</v>
      </c>
    </row>
    <row r="1002" spans="1:16" ht="25.5">
      <c r="A1002" t="s">
        <v>48</v>
      </c>
      <c s="34" t="s">
        <v>13082</v>
      </c>
      <c s="34" t="s">
        <v>15471</v>
      </c>
      <c s="35" t="s">
        <v>4</v>
      </c>
      <c s="6" t="s">
        <v>15472</v>
      </c>
      <c s="36" t="s">
        <v>3911</v>
      </c>
      <c s="37">
        <v>4</v>
      </c>
      <c s="36">
        <v>0</v>
      </c>
      <c s="36">
        <f>ROUND(G1002*H1002,6)</f>
      </c>
      <c r="L1002" s="38">
        <v>0</v>
      </c>
      <c s="32">
        <f>ROUND(ROUND(L1002,2)*ROUND(G1002,3),2)</f>
      </c>
      <c s="36" t="s">
        <v>54</v>
      </c>
      <c>
        <f>(M1002*21)/100</f>
      </c>
      <c t="s">
        <v>26</v>
      </c>
    </row>
    <row r="1003" spans="1:5" ht="12.75">
      <c r="A1003" s="35" t="s">
        <v>55</v>
      </c>
      <c r="E1003" s="39" t="s">
        <v>4</v>
      </c>
    </row>
    <row r="1004" spans="1:5" ht="12.75">
      <c r="A1004" s="35" t="s">
        <v>57</v>
      </c>
      <c r="E1004" s="40" t="s">
        <v>4</v>
      </c>
    </row>
    <row r="1005" spans="1:5" ht="12.75">
      <c r="A1005" t="s">
        <v>59</v>
      </c>
      <c r="E1005" s="39" t="s">
        <v>4</v>
      </c>
    </row>
    <row r="1006" spans="1:16" ht="12.75">
      <c r="A1006" t="s">
        <v>48</v>
      </c>
      <c s="34" t="s">
        <v>13085</v>
      </c>
      <c s="34" t="s">
        <v>15473</v>
      </c>
      <c s="35" t="s">
        <v>4</v>
      </c>
      <c s="6" t="s">
        <v>15474</v>
      </c>
      <c s="36" t="s">
        <v>3911</v>
      </c>
      <c s="37">
        <v>4</v>
      </c>
      <c s="36">
        <v>0</v>
      </c>
      <c s="36">
        <f>ROUND(G1006*H1006,6)</f>
      </c>
      <c r="L1006" s="38">
        <v>0</v>
      </c>
      <c s="32">
        <f>ROUND(ROUND(L1006,2)*ROUND(G1006,3),2)</f>
      </c>
      <c s="36" t="s">
        <v>54</v>
      </c>
      <c>
        <f>(M1006*21)/100</f>
      </c>
      <c t="s">
        <v>26</v>
      </c>
    </row>
    <row r="1007" spans="1:5" ht="12.75">
      <c r="A1007" s="35" t="s">
        <v>55</v>
      </c>
      <c r="E1007" s="39" t="s">
        <v>4</v>
      </c>
    </row>
    <row r="1008" spans="1:5" ht="12.75">
      <c r="A1008" s="35" t="s">
        <v>57</v>
      </c>
      <c r="E1008" s="40" t="s">
        <v>4</v>
      </c>
    </row>
    <row r="1009" spans="1:5" ht="12.75">
      <c r="A1009" t="s">
        <v>59</v>
      </c>
      <c r="E1009" s="39" t="s">
        <v>4</v>
      </c>
    </row>
    <row r="1010" spans="1:16" ht="25.5">
      <c r="A1010" t="s">
        <v>48</v>
      </c>
      <c s="34" t="s">
        <v>13089</v>
      </c>
      <c s="34" t="s">
        <v>15475</v>
      </c>
      <c s="35" t="s">
        <v>4</v>
      </c>
      <c s="6" t="s">
        <v>15476</v>
      </c>
      <c s="36" t="s">
        <v>3911</v>
      </c>
      <c s="37">
        <v>4</v>
      </c>
      <c s="36">
        <v>0</v>
      </c>
      <c s="36">
        <f>ROUND(G1010*H1010,6)</f>
      </c>
      <c r="L1010" s="38">
        <v>0</v>
      </c>
      <c s="32">
        <f>ROUND(ROUND(L1010,2)*ROUND(G1010,3),2)</f>
      </c>
      <c s="36" t="s">
        <v>54</v>
      </c>
      <c>
        <f>(M1010*21)/100</f>
      </c>
      <c t="s">
        <v>26</v>
      </c>
    </row>
    <row r="1011" spans="1:5" ht="12.75">
      <c r="A1011" s="35" t="s">
        <v>55</v>
      </c>
      <c r="E1011" s="39" t="s">
        <v>4</v>
      </c>
    </row>
    <row r="1012" spans="1:5" ht="12.75">
      <c r="A1012" s="35" t="s">
        <v>57</v>
      </c>
      <c r="E1012" s="40" t="s">
        <v>4</v>
      </c>
    </row>
    <row r="1013" spans="1:5" ht="12.75">
      <c r="A1013" t="s">
        <v>59</v>
      </c>
      <c r="E1013" s="39" t="s">
        <v>4</v>
      </c>
    </row>
    <row r="1014" spans="1:16" ht="38.25">
      <c r="A1014" t="s">
        <v>48</v>
      </c>
      <c s="34" t="s">
        <v>13092</v>
      </c>
      <c s="34" t="s">
        <v>15477</v>
      </c>
      <c s="35" t="s">
        <v>4</v>
      </c>
      <c s="6" t="s">
        <v>15478</v>
      </c>
      <c s="36" t="s">
        <v>3911</v>
      </c>
      <c s="37">
        <v>3</v>
      </c>
      <c s="36">
        <v>0</v>
      </c>
      <c s="36">
        <f>ROUND(G1014*H1014,6)</f>
      </c>
      <c r="L1014" s="38">
        <v>0</v>
      </c>
      <c s="32">
        <f>ROUND(ROUND(L1014,2)*ROUND(G1014,3),2)</f>
      </c>
      <c s="36" t="s">
        <v>54</v>
      </c>
      <c>
        <f>(M1014*21)/100</f>
      </c>
      <c t="s">
        <v>26</v>
      </c>
    </row>
    <row r="1015" spans="1:5" ht="12.75">
      <c r="A1015" s="35" t="s">
        <v>55</v>
      </c>
      <c r="E1015" s="39" t="s">
        <v>4</v>
      </c>
    </row>
    <row r="1016" spans="1:5" ht="12.75">
      <c r="A1016" s="35" t="s">
        <v>57</v>
      </c>
      <c r="E1016" s="40" t="s">
        <v>4</v>
      </c>
    </row>
    <row r="1017" spans="1:5" ht="12.75">
      <c r="A1017" t="s">
        <v>59</v>
      </c>
      <c r="E1017" s="39" t="s">
        <v>4</v>
      </c>
    </row>
    <row r="1018" spans="1:16" ht="12.75">
      <c r="A1018" t="s">
        <v>48</v>
      </c>
      <c s="34" t="s">
        <v>13096</v>
      </c>
      <c s="34" t="s">
        <v>15479</v>
      </c>
      <c s="35" t="s">
        <v>4</v>
      </c>
      <c s="6" t="s">
        <v>15480</v>
      </c>
      <c s="36" t="s">
        <v>3911</v>
      </c>
      <c s="37">
        <v>3</v>
      </c>
      <c s="36">
        <v>0</v>
      </c>
      <c s="36">
        <f>ROUND(G1018*H1018,6)</f>
      </c>
      <c r="L1018" s="38">
        <v>0</v>
      </c>
      <c s="32">
        <f>ROUND(ROUND(L1018,2)*ROUND(G1018,3),2)</f>
      </c>
      <c s="36" t="s">
        <v>54</v>
      </c>
      <c>
        <f>(M1018*21)/100</f>
      </c>
      <c t="s">
        <v>26</v>
      </c>
    </row>
    <row r="1019" spans="1:5" ht="12.75">
      <c r="A1019" s="35" t="s">
        <v>55</v>
      </c>
      <c r="E1019" s="39" t="s">
        <v>4</v>
      </c>
    </row>
    <row r="1020" spans="1:5" ht="12.75">
      <c r="A1020" s="35" t="s">
        <v>57</v>
      </c>
      <c r="E1020" s="40" t="s">
        <v>4</v>
      </c>
    </row>
    <row r="1021" spans="1:5" ht="12.75">
      <c r="A1021" t="s">
        <v>59</v>
      </c>
      <c r="E1021" s="39" t="s">
        <v>4</v>
      </c>
    </row>
    <row r="1022" spans="1:16" ht="12.75">
      <c r="A1022" t="s">
        <v>48</v>
      </c>
      <c s="34" t="s">
        <v>13099</v>
      </c>
      <c s="34" t="s">
        <v>15481</v>
      </c>
      <c s="35" t="s">
        <v>4</v>
      </c>
      <c s="6" t="s">
        <v>15482</v>
      </c>
      <c s="36" t="s">
        <v>3911</v>
      </c>
      <c s="37">
        <v>3</v>
      </c>
      <c s="36">
        <v>0</v>
      </c>
      <c s="36">
        <f>ROUND(G1022*H1022,6)</f>
      </c>
      <c r="L1022" s="38">
        <v>0</v>
      </c>
      <c s="32">
        <f>ROUND(ROUND(L1022,2)*ROUND(G1022,3),2)</f>
      </c>
      <c s="36" t="s">
        <v>54</v>
      </c>
      <c>
        <f>(M1022*21)/100</f>
      </c>
      <c t="s">
        <v>26</v>
      </c>
    </row>
    <row r="1023" spans="1:5" ht="12.75">
      <c r="A1023" s="35" t="s">
        <v>55</v>
      </c>
      <c r="E1023" s="39" t="s">
        <v>4</v>
      </c>
    </row>
    <row r="1024" spans="1:5" ht="12.75">
      <c r="A1024" s="35" t="s">
        <v>57</v>
      </c>
      <c r="E1024" s="40" t="s">
        <v>4</v>
      </c>
    </row>
    <row r="1025" spans="1:5" ht="12.75">
      <c r="A1025" t="s">
        <v>59</v>
      </c>
      <c r="E1025" s="39" t="s">
        <v>4</v>
      </c>
    </row>
    <row r="1026" spans="1:16" ht="12.75">
      <c r="A1026" t="s">
        <v>48</v>
      </c>
      <c s="34" t="s">
        <v>13102</v>
      </c>
      <c s="34" t="s">
        <v>15483</v>
      </c>
      <c s="35" t="s">
        <v>4</v>
      </c>
      <c s="6" t="s">
        <v>15484</v>
      </c>
      <c s="36" t="s">
        <v>11557</v>
      </c>
      <c s="37">
        <v>9</v>
      </c>
      <c s="36">
        <v>0</v>
      </c>
      <c s="36">
        <f>ROUND(G1026*H1026,6)</f>
      </c>
      <c r="L1026" s="38">
        <v>0</v>
      </c>
      <c s="32">
        <f>ROUND(ROUND(L1026,2)*ROUND(G1026,3),2)</f>
      </c>
      <c s="36" t="s">
        <v>54</v>
      </c>
      <c>
        <f>(M1026*21)/100</f>
      </c>
      <c t="s">
        <v>26</v>
      </c>
    </row>
    <row r="1027" spans="1:5" ht="12.75">
      <c r="A1027" s="35" t="s">
        <v>55</v>
      </c>
      <c r="E1027" s="39" t="s">
        <v>4</v>
      </c>
    </row>
    <row r="1028" spans="1:5" ht="12.75">
      <c r="A1028" s="35" t="s">
        <v>57</v>
      </c>
      <c r="E1028" s="40" t="s">
        <v>4</v>
      </c>
    </row>
    <row r="1029" spans="1:5" ht="12.75">
      <c r="A1029" t="s">
        <v>59</v>
      </c>
      <c r="E1029" s="39" t="s">
        <v>4</v>
      </c>
    </row>
    <row r="1030" spans="1:16" ht="12.75">
      <c r="A1030" t="s">
        <v>48</v>
      </c>
      <c s="34" t="s">
        <v>13105</v>
      </c>
      <c s="34" t="s">
        <v>15485</v>
      </c>
      <c s="35" t="s">
        <v>4</v>
      </c>
      <c s="6" t="s">
        <v>15486</v>
      </c>
      <c s="36" t="s">
        <v>11557</v>
      </c>
      <c s="37">
        <v>4</v>
      </c>
      <c s="36">
        <v>0</v>
      </c>
      <c s="36">
        <f>ROUND(G1030*H1030,6)</f>
      </c>
      <c r="L1030" s="38">
        <v>0</v>
      </c>
      <c s="32">
        <f>ROUND(ROUND(L1030,2)*ROUND(G1030,3),2)</f>
      </c>
      <c s="36" t="s">
        <v>54</v>
      </c>
      <c>
        <f>(M1030*21)/100</f>
      </c>
      <c t="s">
        <v>26</v>
      </c>
    </row>
    <row r="1031" spans="1:5" ht="12.75">
      <c r="A1031" s="35" t="s">
        <v>55</v>
      </c>
      <c r="E1031" s="39" t="s">
        <v>4</v>
      </c>
    </row>
    <row r="1032" spans="1:5" ht="12.75">
      <c r="A1032" s="35" t="s">
        <v>57</v>
      </c>
      <c r="E1032" s="40" t="s">
        <v>4</v>
      </c>
    </row>
    <row r="1033" spans="1:5" ht="12.75">
      <c r="A1033" t="s">
        <v>59</v>
      </c>
      <c r="E1033" s="39" t="s">
        <v>4</v>
      </c>
    </row>
    <row r="1034" spans="1:13" ht="12.75">
      <c r="A1034" t="s">
        <v>45</v>
      </c>
      <c r="C1034" s="31" t="s">
        <v>15487</v>
      </c>
      <c r="E1034" s="33" t="s">
        <v>15488</v>
      </c>
      <c r="J1034" s="32">
        <f>0</f>
      </c>
      <c s="32">
        <f>0</f>
      </c>
      <c s="32">
        <f>0+L1035+L1039+L1043+L1047+L1051+L1055+L1059+L1063+L1067+L1071+L1075</f>
      </c>
      <c s="32">
        <f>0+M1035+M1039+M1043+M1047+M1051+M1055+M1059+M1063+M1067+M1071+M1075</f>
      </c>
    </row>
    <row r="1035" spans="1:16" ht="38.25">
      <c r="A1035" t="s">
        <v>48</v>
      </c>
      <c s="34" t="s">
        <v>13108</v>
      </c>
      <c s="34" t="s">
        <v>15489</v>
      </c>
      <c s="35" t="s">
        <v>4</v>
      </c>
      <c s="6" t="s">
        <v>15465</v>
      </c>
      <c s="36" t="s">
        <v>3911</v>
      </c>
      <c s="37">
        <v>4</v>
      </c>
      <c s="36">
        <v>0</v>
      </c>
      <c s="36">
        <f>ROUND(G1035*H1035,6)</f>
      </c>
      <c r="L1035" s="38">
        <v>0</v>
      </c>
      <c s="32">
        <f>ROUND(ROUND(L1035,2)*ROUND(G1035,3),2)</f>
      </c>
      <c s="36" t="s">
        <v>54</v>
      </c>
      <c>
        <f>(M1035*21)/100</f>
      </c>
      <c t="s">
        <v>26</v>
      </c>
    </row>
    <row r="1036" spans="1:5" ht="63.75">
      <c r="A1036" s="35" t="s">
        <v>55</v>
      </c>
      <c r="E1036" s="39" t="s">
        <v>15490</v>
      </c>
    </row>
    <row r="1037" spans="1:5" ht="12.75">
      <c r="A1037" s="35" t="s">
        <v>57</v>
      </c>
      <c r="E1037" s="40" t="s">
        <v>4</v>
      </c>
    </row>
    <row r="1038" spans="1:5" ht="12.75">
      <c r="A1038" t="s">
        <v>59</v>
      </c>
      <c r="E1038" s="39" t="s">
        <v>4</v>
      </c>
    </row>
    <row r="1039" spans="1:16" ht="38.25">
      <c r="A1039" t="s">
        <v>48</v>
      </c>
      <c s="34" t="s">
        <v>13111</v>
      </c>
      <c s="34" t="s">
        <v>15491</v>
      </c>
      <c s="35" t="s">
        <v>4</v>
      </c>
      <c s="6" t="s">
        <v>15478</v>
      </c>
      <c s="36" t="s">
        <v>3911</v>
      </c>
      <c s="37">
        <v>6</v>
      </c>
      <c s="36">
        <v>0</v>
      </c>
      <c s="36">
        <f>ROUND(G1039*H1039,6)</f>
      </c>
      <c r="L1039" s="38">
        <v>0</v>
      </c>
      <c s="32">
        <f>ROUND(ROUND(L1039,2)*ROUND(G1039,3),2)</f>
      </c>
      <c s="36" t="s">
        <v>54</v>
      </c>
      <c>
        <f>(M1039*21)/100</f>
      </c>
      <c t="s">
        <v>26</v>
      </c>
    </row>
    <row r="1040" spans="1:5" ht="12.75">
      <c r="A1040" s="35" t="s">
        <v>55</v>
      </c>
      <c r="E1040" s="39" t="s">
        <v>4</v>
      </c>
    </row>
    <row r="1041" spans="1:5" ht="12.75">
      <c r="A1041" s="35" t="s">
        <v>57</v>
      </c>
      <c r="E1041" s="40" t="s">
        <v>4</v>
      </c>
    </row>
    <row r="1042" spans="1:5" ht="12.75">
      <c r="A1042" t="s">
        <v>59</v>
      </c>
      <c r="E1042" s="39" t="s">
        <v>4</v>
      </c>
    </row>
    <row r="1043" spans="1:16" ht="12.75">
      <c r="A1043" t="s">
        <v>48</v>
      </c>
      <c s="34" t="s">
        <v>13115</v>
      </c>
      <c s="34" t="s">
        <v>15492</v>
      </c>
      <c s="35" t="s">
        <v>4</v>
      </c>
      <c s="6" t="s">
        <v>15468</v>
      </c>
      <c s="36" t="s">
        <v>3911</v>
      </c>
      <c s="37">
        <v>2</v>
      </c>
      <c s="36">
        <v>0</v>
      </c>
      <c s="36">
        <f>ROUND(G1043*H1043,6)</f>
      </c>
      <c r="L1043" s="38">
        <v>0</v>
      </c>
      <c s="32">
        <f>ROUND(ROUND(L1043,2)*ROUND(G1043,3),2)</f>
      </c>
      <c s="36" t="s">
        <v>54</v>
      </c>
      <c>
        <f>(M1043*21)/100</f>
      </c>
      <c t="s">
        <v>26</v>
      </c>
    </row>
    <row r="1044" spans="1:5" ht="12.75">
      <c r="A1044" s="35" t="s">
        <v>55</v>
      </c>
      <c r="E1044" s="39" t="s">
        <v>4</v>
      </c>
    </row>
    <row r="1045" spans="1:5" ht="12.75">
      <c r="A1045" s="35" t="s">
        <v>57</v>
      </c>
      <c r="E1045" s="40" t="s">
        <v>4</v>
      </c>
    </row>
    <row r="1046" spans="1:5" ht="12.75">
      <c r="A1046" t="s">
        <v>59</v>
      </c>
      <c r="E1046" s="39" t="s">
        <v>4</v>
      </c>
    </row>
    <row r="1047" spans="1:16" ht="25.5">
      <c r="A1047" t="s">
        <v>48</v>
      </c>
      <c s="34" t="s">
        <v>13119</v>
      </c>
      <c s="34" t="s">
        <v>15493</v>
      </c>
      <c s="35" t="s">
        <v>4</v>
      </c>
      <c s="6" t="s">
        <v>15494</v>
      </c>
      <c s="36" t="s">
        <v>3911</v>
      </c>
      <c s="37">
        <v>2</v>
      </c>
      <c s="36">
        <v>0</v>
      </c>
      <c s="36">
        <f>ROUND(G1047*H1047,6)</f>
      </c>
      <c r="L1047" s="38">
        <v>0</v>
      </c>
      <c s="32">
        <f>ROUND(ROUND(L1047,2)*ROUND(G1047,3),2)</f>
      </c>
      <c s="36" t="s">
        <v>54</v>
      </c>
      <c>
        <f>(M1047*21)/100</f>
      </c>
      <c t="s">
        <v>26</v>
      </c>
    </row>
    <row r="1048" spans="1:5" ht="12.75">
      <c r="A1048" s="35" t="s">
        <v>55</v>
      </c>
      <c r="E1048" s="39" t="s">
        <v>4</v>
      </c>
    </row>
    <row r="1049" spans="1:5" ht="12.75">
      <c r="A1049" s="35" t="s">
        <v>57</v>
      </c>
      <c r="E1049" s="40" t="s">
        <v>4</v>
      </c>
    </row>
    <row r="1050" spans="1:5" ht="12.75">
      <c r="A1050" t="s">
        <v>59</v>
      </c>
      <c r="E1050" s="39" t="s">
        <v>4</v>
      </c>
    </row>
    <row r="1051" spans="1:16" ht="12.75">
      <c r="A1051" t="s">
        <v>48</v>
      </c>
      <c s="34" t="s">
        <v>13122</v>
      </c>
      <c s="34" t="s">
        <v>15495</v>
      </c>
      <c s="35" t="s">
        <v>4</v>
      </c>
      <c s="6" t="s">
        <v>15482</v>
      </c>
      <c s="36" t="s">
        <v>3911</v>
      </c>
      <c s="37">
        <v>2</v>
      </c>
      <c s="36">
        <v>0</v>
      </c>
      <c s="36">
        <f>ROUND(G1051*H1051,6)</f>
      </c>
      <c r="L1051" s="38">
        <v>0</v>
      </c>
      <c s="32">
        <f>ROUND(ROUND(L1051,2)*ROUND(G1051,3),2)</f>
      </c>
      <c s="36" t="s">
        <v>54</v>
      </c>
      <c>
        <f>(M1051*21)/100</f>
      </c>
      <c t="s">
        <v>26</v>
      </c>
    </row>
    <row r="1052" spans="1:5" ht="12.75">
      <c r="A1052" s="35" t="s">
        <v>55</v>
      </c>
      <c r="E1052" s="39" t="s">
        <v>4</v>
      </c>
    </row>
    <row r="1053" spans="1:5" ht="12.75">
      <c r="A1053" s="35" t="s">
        <v>57</v>
      </c>
      <c r="E1053" s="40" t="s">
        <v>4</v>
      </c>
    </row>
    <row r="1054" spans="1:5" ht="12.75">
      <c r="A1054" t="s">
        <v>59</v>
      </c>
      <c r="E1054" s="39" t="s">
        <v>4</v>
      </c>
    </row>
    <row r="1055" spans="1:16" ht="12.75">
      <c r="A1055" t="s">
        <v>48</v>
      </c>
      <c s="34" t="s">
        <v>13125</v>
      </c>
      <c s="34" t="s">
        <v>15496</v>
      </c>
      <c s="35" t="s">
        <v>4</v>
      </c>
      <c s="6" t="s">
        <v>15480</v>
      </c>
      <c s="36" t="s">
        <v>3911</v>
      </c>
      <c s="37">
        <v>2</v>
      </c>
      <c s="36">
        <v>0</v>
      </c>
      <c s="36">
        <f>ROUND(G1055*H1055,6)</f>
      </c>
      <c r="L1055" s="38">
        <v>0</v>
      </c>
      <c s="32">
        <f>ROUND(ROUND(L1055,2)*ROUND(G1055,3),2)</f>
      </c>
      <c s="36" t="s">
        <v>54</v>
      </c>
      <c>
        <f>(M1055*21)/100</f>
      </c>
      <c t="s">
        <v>26</v>
      </c>
    </row>
    <row r="1056" spans="1:5" ht="12.75">
      <c r="A1056" s="35" t="s">
        <v>55</v>
      </c>
      <c r="E1056" s="39" t="s">
        <v>4</v>
      </c>
    </row>
    <row r="1057" spans="1:5" ht="12.75">
      <c r="A1057" s="35" t="s">
        <v>57</v>
      </c>
      <c r="E1057" s="40" t="s">
        <v>4</v>
      </c>
    </row>
    <row r="1058" spans="1:5" ht="12.75">
      <c r="A1058" t="s">
        <v>59</v>
      </c>
      <c r="E1058" s="39" t="s">
        <v>4</v>
      </c>
    </row>
    <row r="1059" spans="1:16" ht="12.75">
      <c r="A1059" t="s">
        <v>48</v>
      </c>
      <c s="34" t="s">
        <v>13128</v>
      </c>
      <c s="34" t="s">
        <v>15497</v>
      </c>
      <c s="35" t="s">
        <v>4</v>
      </c>
      <c s="6" t="s">
        <v>15498</v>
      </c>
      <c s="36" t="s">
        <v>3911</v>
      </c>
      <c s="37">
        <v>2</v>
      </c>
      <c s="36">
        <v>0</v>
      </c>
      <c s="36">
        <f>ROUND(G1059*H1059,6)</f>
      </c>
      <c r="L1059" s="38">
        <v>0</v>
      </c>
      <c s="32">
        <f>ROUND(ROUND(L1059,2)*ROUND(G1059,3),2)</f>
      </c>
      <c s="36" t="s">
        <v>54</v>
      </c>
      <c>
        <f>(M1059*21)/100</f>
      </c>
      <c t="s">
        <v>26</v>
      </c>
    </row>
    <row r="1060" spans="1:5" ht="12.75">
      <c r="A1060" s="35" t="s">
        <v>55</v>
      </c>
      <c r="E1060" s="39" t="s">
        <v>4</v>
      </c>
    </row>
    <row r="1061" spans="1:5" ht="12.75">
      <c r="A1061" s="35" t="s">
        <v>57</v>
      </c>
      <c r="E1061" s="40" t="s">
        <v>4</v>
      </c>
    </row>
    <row r="1062" spans="1:5" ht="12.75">
      <c r="A1062" t="s">
        <v>59</v>
      </c>
      <c r="E1062" s="39" t="s">
        <v>4</v>
      </c>
    </row>
    <row r="1063" spans="1:16" ht="12.75">
      <c r="A1063" t="s">
        <v>48</v>
      </c>
      <c s="34" t="s">
        <v>13131</v>
      </c>
      <c s="34" t="s">
        <v>15499</v>
      </c>
      <c s="35" t="s">
        <v>4</v>
      </c>
      <c s="6" t="s">
        <v>15500</v>
      </c>
      <c s="36" t="s">
        <v>3911</v>
      </c>
      <c s="37">
        <v>2</v>
      </c>
      <c s="36">
        <v>0</v>
      </c>
      <c s="36">
        <f>ROUND(G1063*H1063,6)</f>
      </c>
      <c r="L1063" s="38">
        <v>0</v>
      </c>
      <c s="32">
        <f>ROUND(ROUND(L1063,2)*ROUND(G1063,3),2)</f>
      </c>
      <c s="36" t="s">
        <v>54</v>
      </c>
      <c>
        <f>(M1063*21)/100</f>
      </c>
      <c t="s">
        <v>26</v>
      </c>
    </row>
    <row r="1064" spans="1:5" ht="12.75">
      <c r="A1064" s="35" t="s">
        <v>55</v>
      </c>
      <c r="E1064" s="39" t="s">
        <v>4</v>
      </c>
    </row>
    <row r="1065" spans="1:5" ht="12.75">
      <c r="A1065" s="35" t="s">
        <v>57</v>
      </c>
      <c r="E1065" s="40" t="s">
        <v>4</v>
      </c>
    </row>
    <row r="1066" spans="1:5" ht="12.75">
      <c r="A1066" t="s">
        <v>59</v>
      </c>
      <c r="E1066" s="39" t="s">
        <v>4</v>
      </c>
    </row>
    <row r="1067" spans="1:16" ht="12.75">
      <c r="A1067" t="s">
        <v>48</v>
      </c>
      <c s="34" t="s">
        <v>13134</v>
      </c>
      <c s="34" t="s">
        <v>15501</v>
      </c>
      <c s="35" t="s">
        <v>4</v>
      </c>
      <c s="6" t="s">
        <v>15484</v>
      </c>
      <c s="36" t="s">
        <v>11557</v>
      </c>
      <c s="37">
        <v>18</v>
      </c>
      <c s="36">
        <v>0</v>
      </c>
      <c s="36">
        <f>ROUND(G1067*H1067,6)</f>
      </c>
      <c r="L1067" s="38">
        <v>0</v>
      </c>
      <c s="32">
        <f>ROUND(ROUND(L1067,2)*ROUND(G1067,3),2)</f>
      </c>
      <c s="36" t="s">
        <v>54</v>
      </c>
      <c>
        <f>(M1067*21)/100</f>
      </c>
      <c t="s">
        <v>26</v>
      </c>
    </row>
    <row r="1068" spans="1:5" ht="12.75">
      <c r="A1068" s="35" t="s">
        <v>55</v>
      </c>
      <c r="E1068" s="39" t="s">
        <v>4</v>
      </c>
    </row>
    <row r="1069" spans="1:5" ht="12.75">
      <c r="A1069" s="35" t="s">
        <v>57</v>
      </c>
      <c r="E1069" s="40" t="s">
        <v>4</v>
      </c>
    </row>
    <row r="1070" spans="1:5" ht="12.75">
      <c r="A1070" t="s">
        <v>59</v>
      </c>
      <c r="E1070" s="39" t="s">
        <v>4</v>
      </c>
    </row>
    <row r="1071" spans="1:16" ht="12.75">
      <c r="A1071" t="s">
        <v>48</v>
      </c>
      <c s="34" t="s">
        <v>13137</v>
      </c>
      <c s="34" t="s">
        <v>15502</v>
      </c>
      <c s="35" t="s">
        <v>4</v>
      </c>
      <c s="6" t="s">
        <v>15503</v>
      </c>
      <c s="36" t="s">
        <v>11557</v>
      </c>
      <c s="37">
        <v>1</v>
      </c>
      <c s="36">
        <v>0</v>
      </c>
      <c s="36">
        <f>ROUND(G1071*H1071,6)</f>
      </c>
      <c r="L1071" s="38">
        <v>0</v>
      </c>
      <c s="32">
        <f>ROUND(ROUND(L1071,2)*ROUND(G1071,3),2)</f>
      </c>
      <c s="36" t="s">
        <v>54</v>
      </c>
      <c>
        <f>(M1071*21)/100</f>
      </c>
      <c t="s">
        <v>26</v>
      </c>
    </row>
    <row r="1072" spans="1:5" ht="12.75">
      <c r="A1072" s="35" t="s">
        <v>55</v>
      </c>
      <c r="E1072" s="39" t="s">
        <v>4</v>
      </c>
    </row>
    <row r="1073" spans="1:5" ht="12.75">
      <c r="A1073" s="35" t="s">
        <v>57</v>
      </c>
      <c r="E1073" s="40" t="s">
        <v>4</v>
      </c>
    </row>
    <row r="1074" spans="1:5" ht="12.75">
      <c r="A1074" t="s">
        <v>59</v>
      </c>
      <c r="E1074" s="39" t="s">
        <v>4</v>
      </c>
    </row>
    <row r="1075" spans="1:16" ht="12.75">
      <c r="A1075" t="s">
        <v>48</v>
      </c>
      <c s="34" t="s">
        <v>13140</v>
      </c>
      <c s="34" t="s">
        <v>15504</v>
      </c>
      <c s="35" t="s">
        <v>4</v>
      </c>
      <c s="6" t="s">
        <v>15505</v>
      </c>
      <c s="36" t="s">
        <v>11557</v>
      </c>
      <c s="37">
        <v>13</v>
      </c>
      <c s="36">
        <v>0</v>
      </c>
      <c s="36">
        <f>ROUND(G1075*H1075,6)</f>
      </c>
      <c r="L1075" s="38">
        <v>0</v>
      </c>
      <c s="32">
        <f>ROUND(ROUND(L1075,2)*ROUND(G1075,3),2)</f>
      </c>
      <c s="36" t="s">
        <v>54</v>
      </c>
      <c>
        <f>(M1075*21)/100</f>
      </c>
      <c t="s">
        <v>26</v>
      </c>
    </row>
    <row r="1076" spans="1:5" ht="12.75">
      <c r="A1076" s="35" t="s">
        <v>55</v>
      </c>
      <c r="E1076" s="39" t="s">
        <v>4</v>
      </c>
    </row>
    <row r="1077" spans="1:5" ht="12.75">
      <c r="A1077" s="35" t="s">
        <v>57</v>
      </c>
      <c r="E1077" s="40" t="s">
        <v>4</v>
      </c>
    </row>
    <row r="1078" spans="1:5" ht="12.75">
      <c r="A1078" t="s">
        <v>59</v>
      </c>
      <c r="E1078" s="39" t="s">
        <v>4</v>
      </c>
    </row>
    <row r="1079" spans="1:13" ht="12.75">
      <c r="A1079" t="s">
        <v>45</v>
      </c>
      <c r="C1079" s="31" t="s">
        <v>15506</v>
      </c>
      <c r="E1079" s="33" t="s">
        <v>15507</v>
      </c>
      <c r="J1079" s="32">
        <f>0</f>
      </c>
      <c s="32">
        <f>0</f>
      </c>
      <c s="32">
        <f>0+L1080+L1084+L1088+L1092+L1096</f>
      </c>
      <c s="32">
        <f>0+M1080+M1084+M1088+M1092+M1096</f>
      </c>
    </row>
    <row r="1080" spans="1:16" ht="38.25">
      <c r="A1080" t="s">
        <v>48</v>
      </c>
      <c s="34" t="s">
        <v>13143</v>
      </c>
      <c s="34" t="s">
        <v>15508</v>
      </c>
      <c s="35" t="s">
        <v>4</v>
      </c>
      <c s="6" t="s">
        <v>15509</v>
      </c>
      <c s="36" t="s">
        <v>3911</v>
      </c>
      <c s="37">
        <v>4</v>
      </c>
      <c s="36">
        <v>0</v>
      </c>
      <c s="36">
        <f>ROUND(G1080*H1080,6)</f>
      </c>
      <c r="L1080" s="38">
        <v>0</v>
      </c>
      <c s="32">
        <f>ROUND(ROUND(L1080,2)*ROUND(G1080,3),2)</f>
      </c>
      <c s="36" t="s">
        <v>54</v>
      </c>
      <c>
        <f>(M1080*21)/100</f>
      </c>
      <c t="s">
        <v>26</v>
      </c>
    </row>
    <row r="1081" spans="1:5" ht="63.75">
      <c r="A1081" s="35" t="s">
        <v>55</v>
      </c>
      <c r="E1081" s="39" t="s">
        <v>15510</v>
      </c>
    </row>
    <row r="1082" spans="1:5" ht="12.75">
      <c r="A1082" s="35" t="s">
        <v>57</v>
      </c>
      <c r="E1082" s="40" t="s">
        <v>4</v>
      </c>
    </row>
    <row r="1083" spans="1:5" ht="12.75">
      <c r="A1083" t="s">
        <v>59</v>
      </c>
      <c r="E1083" s="39" t="s">
        <v>4</v>
      </c>
    </row>
    <row r="1084" spans="1:16" ht="38.25">
      <c r="A1084" t="s">
        <v>48</v>
      </c>
      <c s="34" t="s">
        <v>13146</v>
      </c>
      <c s="34" t="s">
        <v>15511</v>
      </c>
      <c s="35" t="s">
        <v>4</v>
      </c>
      <c s="6" t="s">
        <v>15512</v>
      </c>
      <c s="36" t="s">
        <v>3911</v>
      </c>
      <c s="37">
        <v>8</v>
      </c>
      <c s="36">
        <v>0</v>
      </c>
      <c s="36">
        <f>ROUND(G1084*H1084,6)</f>
      </c>
      <c r="L1084" s="38">
        <v>0</v>
      </c>
      <c s="32">
        <f>ROUND(ROUND(L1084,2)*ROUND(G1084,3),2)</f>
      </c>
      <c s="36" t="s">
        <v>54</v>
      </c>
      <c>
        <f>(M1084*21)/100</f>
      </c>
      <c t="s">
        <v>26</v>
      </c>
    </row>
    <row r="1085" spans="1:5" ht="12.75">
      <c r="A1085" s="35" t="s">
        <v>55</v>
      </c>
      <c r="E1085" s="39" t="s">
        <v>4</v>
      </c>
    </row>
    <row r="1086" spans="1:5" ht="12.75">
      <c r="A1086" s="35" t="s">
        <v>57</v>
      </c>
      <c r="E1086" s="40" t="s">
        <v>4</v>
      </c>
    </row>
    <row r="1087" spans="1:5" ht="12.75">
      <c r="A1087" t="s">
        <v>59</v>
      </c>
      <c r="E1087" s="39" t="s">
        <v>4</v>
      </c>
    </row>
    <row r="1088" spans="1:16" ht="12.75">
      <c r="A1088" t="s">
        <v>48</v>
      </c>
      <c s="34" t="s">
        <v>13149</v>
      </c>
      <c s="34" t="s">
        <v>15513</v>
      </c>
      <c s="35" t="s">
        <v>4</v>
      </c>
      <c s="6" t="s">
        <v>15514</v>
      </c>
      <c s="36" t="s">
        <v>3911</v>
      </c>
      <c s="37">
        <v>4</v>
      </c>
      <c s="36">
        <v>0</v>
      </c>
      <c s="36">
        <f>ROUND(G1088*H1088,6)</f>
      </c>
      <c r="L1088" s="38">
        <v>0</v>
      </c>
      <c s="32">
        <f>ROUND(ROUND(L1088,2)*ROUND(G1088,3),2)</f>
      </c>
      <c s="36" t="s">
        <v>54</v>
      </c>
      <c>
        <f>(M1088*21)/100</f>
      </c>
      <c t="s">
        <v>26</v>
      </c>
    </row>
    <row r="1089" spans="1:5" ht="12.75">
      <c r="A1089" s="35" t="s">
        <v>55</v>
      </c>
      <c r="E1089" s="39" t="s">
        <v>4</v>
      </c>
    </row>
    <row r="1090" spans="1:5" ht="12.75">
      <c r="A1090" s="35" t="s">
        <v>57</v>
      </c>
      <c r="E1090" s="40" t="s">
        <v>4</v>
      </c>
    </row>
    <row r="1091" spans="1:5" ht="12.75">
      <c r="A1091" t="s">
        <v>59</v>
      </c>
      <c r="E1091" s="39" t="s">
        <v>4</v>
      </c>
    </row>
    <row r="1092" spans="1:16" ht="12.75">
      <c r="A1092" t="s">
        <v>48</v>
      </c>
      <c s="34" t="s">
        <v>13152</v>
      </c>
      <c s="34" t="s">
        <v>15515</v>
      </c>
      <c s="35" t="s">
        <v>4</v>
      </c>
      <c s="6" t="s">
        <v>15516</v>
      </c>
      <c s="36" t="s">
        <v>3911</v>
      </c>
      <c s="37">
        <v>4</v>
      </c>
      <c s="36">
        <v>0</v>
      </c>
      <c s="36">
        <f>ROUND(G1092*H1092,6)</f>
      </c>
      <c r="L1092" s="38">
        <v>0</v>
      </c>
      <c s="32">
        <f>ROUND(ROUND(L1092,2)*ROUND(G1092,3),2)</f>
      </c>
      <c s="36" t="s">
        <v>54</v>
      </c>
      <c>
        <f>(M1092*21)/100</f>
      </c>
      <c t="s">
        <v>26</v>
      </c>
    </row>
    <row r="1093" spans="1:5" ht="12.75">
      <c r="A1093" s="35" t="s">
        <v>55</v>
      </c>
      <c r="E1093" s="39" t="s">
        <v>4</v>
      </c>
    </row>
    <row r="1094" spans="1:5" ht="12.75">
      <c r="A1094" s="35" t="s">
        <v>57</v>
      </c>
      <c r="E1094" s="40" t="s">
        <v>4</v>
      </c>
    </row>
    <row r="1095" spans="1:5" ht="12.75">
      <c r="A1095" t="s">
        <v>59</v>
      </c>
      <c r="E1095" s="39" t="s">
        <v>4</v>
      </c>
    </row>
    <row r="1096" spans="1:16" ht="12.75">
      <c r="A1096" t="s">
        <v>48</v>
      </c>
      <c s="34" t="s">
        <v>13155</v>
      </c>
      <c s="34" t="s">
        <v>15517</v>
      </c>
      <c s="35" t="s">
        <v>4</v>
      </c>
      <c s="6" t="s">
        <v>15518</v>
      </c>
      <c s="36" t="s">
        <v>11557</v>
      </c>
      <c s="37">
        <v>20</v>
      </c>
      <c s="36">
        <v>0</v>
      </c>
      <c s="36">
        <f>ROUND(G1096*H1096,6)</f>
      </c>
      <c r="L1096" s="38">
        <v>0</v>
      </c>
      <c s="32">
        <f>ROUND(ROUND(L1096,2)*ROUND(G1096,3),2)</f>
      </c>
      <c s="36" t="s">
        <v>54</v>
      </c>
      <c>
        <f>(M1096*21)/100</f>
      </c>
      <c t="s">
        <v>26</v>
      </c>
    </row>
    <row r="1097" spans="1:5" ht="12.75">
      <c r="A1097" s="35" t="s">
        <v>55</v>
      </c>
      <c r="E1097" s="39" t="s">
        <v>4</v>
      </c>
    </row>
    <row r="1098" spans="1:5" ht="12.75">
      <c r="A1098" s="35" t="s">
        <v>57</v>
      </c>
      <c r="E1098" s="40" t="s">
        <v>4</v>
      </c>
    </row>
    <row r="1099" spans="1:5" ht="12.75">
      <c r="A1099" t="s">
        <v>59</v>
      </c>
      <c r="E1099" s="39" t="s">
        <v>4</v>
      </c>
    </row>
    <row r="1100" spans="1:13" ht="12.75">
      <c r="A1100" t="s">
        <v>45</v>
      </c>
      <c r="C1100" s="31" t="s">
        <v>15519</v>
      </c>
      <c r="E1100" s="33" t="s">
        <v>15520</v>
      </c>
      <c r="J1100" s="32">
        <f>0</f>
      </c>
      <c s="32">
        <f>0</f>
      </c>
      <c s="32">
        <f>0+L1101+L1105+L1109+L1113+L1117+L1121+L1125+L1129+L1133+L1137+L1141</f>
      </c>
      <c s="32">
        <f>0+M1101+M1105+M1109+M1113+M1117+M1121+M1125+M1129+M1133+M1137+M1141</f>
      </c>
    </row>
    <row r="1101" spans="1:16" ht="38.25">
      <c r="A1101" t="s">
        <v>48</v>
      </c>
      <c s="34" t="s">
        <v>13158</v>
      </c>
      <c s="34" t="s">
        <v>15521</v>
      </c>
      <c s="35" t="s">
        <v>4</v>
      </c>
      <c s="6" t="s">
        <v>15522</v>
      </c>
      <c s="36" t="s">
        <v>3911</v>
      </c>
      <c s="37">
        <v>1</v>
      </c>
      <c s="36">
        <v>0</v>
      </c>
      <c s="36">
        <f>ROUND(G1101*H1101,6)</f>
      </c>
      <c r="L1101" s="38">
        <v>0</v>
      </c>
      <c s="32">
        <f>ROUND(ROUND(L1101,2)*ROUND(G1101,3),2)</f>
      </c>
      <c s="36" t="s">
        <v>54</v>
      </c>
      <c>
        <f>(M1101*21)/100</f>
      </c>
      <c t="s">
        <v>26</v>
      </c>
    </row>
    <row r="1102" spans="1:5" ht="63.75">
      <c r="A1102" s="35" t="s">
        <v>55</v>
      </c>
      <c r="E1102" s="39" t="s">
        <v>15523</v>
      </c>
    </row>
    <row r="1103" spans="1:5" ht="12.75">
      <c r="A1103" s="35" t="s">
        <v>57</v>
      </c>
      <c r="E1103" s="40" t="s">
        <v>4</v>
      </c>
    </row>
    <row r="1104" spans="1:5" ht="12.75">
      <c r="A1104" t="s">
        <v>59</v>
      </c>
      <c r="E1104" s="39" t="s">
        <v>4</v>
      </c>
    </row>
    <row r="1105" spans="1:16" ht="38.25">
      <c r="A1105" t="s">
        <v>48</v>
      </c>
      <c s="34" t="s">
        <v>11474</v>
      </c>
      <c s="34" t="s">
        <v>15524</v>
      </c>
      <c s="35" t="s">
        <v>4</v>
      </c>
      <c s="6" t="s">
        <v>15525</v>
      </c>
      <c s="36" t="s">
        <v>3911</v>
      </c>
      <c s="37">
        <v>1</v>
      </c>
      <c s="36">
        <v>0</v>
      </c>
      <c s="36">
        <f>ROUND(G1105*H1105,6)</f>
      </c>
      <c r="L1105" s="38">
        <v>0</v>
      </c>
      <c s="32">
        <f>ROUND(ROUND(L1105,2)*ROUND(G1105,3),2)</f>
      </c>
      <c s="36" t="s">
        <v>54</v>
      </c>
      <c>
        <f>(M1105*21)/100</f>
      </c>
      <c t="s">
        <v>26</v>
      </c>
    </row>
    <row r="1106" spans="1:5" ht="63.75">
      <c r="A1106" s="35" t="s">
        <v>55</v>
      </c>
      <c r="E1106" s="39" t="s">
        <v>15526</v>
      </c>
    </row>
    <row r="1107" spans="1:5" ht="12.75">
      <c r="A1107" s="35" t="s">
        <v>57</v>
      </c>
      <c r="E1107" s="40" t="s">
        <v>4</v>
      </c>
    </row>
    <row r="1108" spans="1:5" ht="12.75">
      <c r="A1108" t="s">
        <v>59</v>
      </c>
      <c r="E1108" s="39" t="s">
        <v>4</v>
      </c>
    </row>
    <row r="1109" spans="1:16" ht="25.5">
      <c r="A1109" t="s">
        <v>48</v>
      </c>
      <c s="34" t="s">
        <v>11477</v>
      </c>
      <c s="34" t="s">
        <v>15527</v>
      </c>
      <c s="35" t="s">
        <v>4</v>
      </c>
      <c s="6" t="s">
        <v>15528</v>
      </c>
      <c s="36" t="s">
        <v>3911</v>
      </c>
      <c s="37">
        <v>1</v>
      </c>
      <c s="36">
        <v>0</v>
      </c>
      <c s="36">
        <f>ROUND(G1109*H1109,6)</f>
      </c>
      <c r="L1109" s="38">
        <v>0</v>
      </c>
      <c s="32">
        <f>ROUND(ROUND(L1109,2)*ROUND(G1109,3),2)</f>
      </c>
      <c s="36" t="s">
        <v>54</v>
      </c>
      <c>
        <f>(M1109*21)/100</f>
      </c>
      <c t="s">
        <v>26</v>
      </c>
    </row>
    <row r="1110" spans="1:5" ht="12.75">
      <c r="A1110" s="35" t="s">
        <v>55</v>
      </c>
      <c r="E1110" s="39" t="s">
        <v>4</v>
      </c>
    </row>
    <row r="1111" spans="1:5" ht="12.75">
      <c r="A1111" s="35" t="s">
        <v>57</v>
      </c>
      <c r="E1111" s="40" t="s">
        <v>4</v>
      </c>
    </row>
    <row r="1112" spans="1:5" ht="12.75">
      <c r="A1112" t="s">
        <v>59</v>
      </c>
      <c r="E1112" s="39" t="s">
        <v>4</v>
      </c>
    </row>
    <row r="1113" spans="1:16" ht="38.25">
      <c r="A1113" t="s">
        <v>48</v>
      </c>
      <c s="34" t="s">
        <v>11480</v>
      </c>
      <c s="34" t="s">
        <v>15529</v>
      </c>
      <c s="35" t="s">
        <v>4</v>
      </c>
      <c s="6" t="s">
        <v>15530</v>
      </c>
      <c s="36" t="s">
        <v>3911</v>
      </c>
      <c s="37">
        <v>2</v>
      </c>
      <c s="36">
        <v>0</v>
      </c>
      <c s="36">
        <f>ROUND(G1113*H1113,6)</f>
      </c>
      <c r="L1113" s="38">
        <v>0</v>
      </c>
      <c s="32">
        <f>ROUND(ROUND(L1113,2)*ROUND(G1113,3),2)</f>
      </c>
      <c s="36" t="s">
        <v>54</v>
      </c>
      <c>
        <f>(M1113*21)/100</f>
      </c>
      <c t="s">
        <v>26</v>
      </c>
    </row>
    <row r="1114" spans="1:5" ht="12.75">
      <c r="A1114" s="35" t="s">
        <v>55</v>
      </c>
      <c r="E1114" s="39" t="s">
        <v>4</v>
      </c>
    </row>
    <row r="1115" spans="1:5" ht="12.75">
      <c r="A1115" s="35" t="s">
        <v>57</v>
      </c>
      <c r="E1115" s="40" t="s">
        <v>4</v>
      </c>
    </row>
    <row r="1116" spans="1:5" ht="12.75">
      <c r="A1116" t="s">
        <v>59</v>
      </c>
      <c r="E1116" s="39" t="s">
        <v>4</v>
      </c>
    </row>
    <row r="1117" spans="1:16" ht="12.75">
      <c r="A1117" t="s">
        <v>48</v>
      </c>
      <c s="34" t="s">
        <v>11482</v>
      </c>
      <c s="34" t="s">
        <v>15531</v>
      </c>
      <c s="35" t="s">
        <v>4</v>
      </c>
      <c s="6" t="s">
        <v>15532</v>
      </c>
      <c s="36" t="s">
        <v>3911</v>
      </c>
      <c s="37">
        <v>1</v>
      </c>
      <c s="36">
        <v>0</v>
      </c>
      <c s="36">
        <f>ROUND(G1117*H1117,6)</f>
      </c>
      <c r="L1117" s="38">
        <v>0</v>
      </c>
      <c s="32">
        <f>ROUND(ROUND(L1117,2)*ROUND(G1117,3),2)</f>
      </c>
      <c s="36" t="s">
        <v>54</v>
      </c>
      <c>
        <f>(M1117*21)/100</f>
      </c>
      <c t="s">
        <v>26</v>
      </c>
    </row>
    <row r="1118" spans="1:5" ht="12.75">
      <c r="A1118" s="35" t="s">
        <v>55</v>
      </c>
      <c r="E1118" s="39" t="s">
        <v>4</v>
      </c>
    </row>
    <row r="1119" spans="1:5" ht="12.75">
      <c r="A1119" s="35" t="s">
        <v>57</v>
      </c>
      <c r="E1119" s="40" t="s">
        <v>4</v>
      </c>
    </row>
    <row r="1120" spans="1:5" ht="12.75">
      <c r="A1120" t="s">
        <v>59</v>
      </c>
      <c r="E1120" s="39" t="s">
        <v>4</v>
      </c>
    </row>
    <row r="1121" spans="1:16" ht="25.5">
      <c r="A1121" t="s">
        <v>48</v>
      </c>
      <c s="34" t="s">
        <v>11484</v>
      </c>
      <c s="34" t="s">
        <v>15533</v>
      </c>
      <c s="35" t="s">
        <v>4</v>
      </c>
      <c s="6" t="s">
        <v>15534</v>
      </c>
      <c s="36" t="s">
        <v>3911</v>
      </c>
      <c s="37">
        <v>1</v>
      </c>
      <c s="36">
        <v>0</v>
      </c>
      <c s="36">
        <f>ROUND(G1121*H1121,6)</f>
      </c>
      <c r="L1121" s="38">
        <v>0</v>
      </c>
      <c s="32">
        <f>ROUND(ROUND(L1121,2)*ROUND(G1121,3),2)</f>
      </c>
      <c s="36" t="s">
        <v>54</v>
      </c>
      <c>
        <f>(M1121*21)/100</f>
      </c>
      <c t="s">
        <v>26</v>
      </c>
    </row>
    <row r="1122" spans="1:5" ht="12.75">
      <c r="A1122" s="35" t="s">
        <v>55</v>
      </c>
      <c r="E1122" s="39" t="s">
        <v>4</v>
      </c>
    </row>
    <row r="1123" spans="1:5" ht="12.75">
      <c r="A1123" s="35" t="s">
        <v>57</v>
      </c>
      <c r="E1123" s="40" t="s">
        <v>4</v>
      </c>
    </row>
    <row r="1124" spans="1:5" ht="12.75">
      <c r="A1124" t="s">
        <v>59</v>
      </c>
      <c r="E1124" s="39" t="s">
        <v>4</v>
      </c>
    </row>
    <row r="1125" spans="1:16" ht="12.75">
      <c r="A1125" t="s">
        <v>48</v>
      </c>
      <c s="34" t="s">
        <v>11486</v>
      </c>
      <c s="34" t="s">
        <v>15535</v>
      </c>
      <c s="35" t="s">
        <v>4</v>
      </c>
      <c s="6" t="s">
        <v>15536</v>
      </c>
      <c s="36" t="s">
        <v>3911</v>
      </c>
      <c s="37">
        <v>2</v>
      </c>
      <c s="36">
        <v>0</v>
      </c>
      <c s="36">
        <f>ROUND(G1125*H1125,6)</f>
      </c>
      <c r="L1125" s="38">
        <v>0</v>
      </c>
      <c s="32">
        <f>ROUND(ROUND(L1125,2)*ROUND(G1125,3),2)</f>
      </c>
      <c s="36" t="s">
        <v>54</v>
      </c>
      <c>
        <f>(M1125*21)/100</f>
      </c>
      <c t="s">
        <v>26</v>
      </c>
    </row>
    <row r="1126" spans="1:5" ht="12.75">
      <c r="A1126" s="35" t="s">
        <v>55</v>
      </c>
      <c r="E1126" s="39" t="s">
        <v>4</v>
      </c>
    </row>
    <row r="1127" spans="1:5" ht="12.75">
      <c r="A1127" s="35" t="s">
        <v>57</v>
      </c>
      <c r="E1127" s="40" t="s">
        <v>4</v>
      </c>
    </row>
    <row r="1128" spans="1:5" ht="12.75">
      <c r="A1128" t="s">
        <v>59</v>
      </c>
      <c r="E1128" s="39" t="s">
        <v>4</v>
      </c>
    </row>
    <row r="1129" spans="1:16" ht="12.75">
      <c r="A1129" t="s">
        <v>48</v>
      </c>
      <c s="34" t="s">
        <v>11488</v>
      </c>
      <c s="34" t="s">
        <v>15537</v>
      </c>
      <c s="35" t="s">
        <v>4</v>
      </c>
      <c s="6" t="s">
        <v>15538</v>
      </c>
      <c s="36" t="s">
        <v>3911</v>
      </c>
      <c s="37">
        <v>2</v>
      </c>
      <c s="36">
        <v>0</v>
      </c>
      <c s="36">
        <f>ROUND(G1129*H1129,6)</f>
      </c>
      <c r="L1129" s="38">
        <v>0</v>
      </c>
      <c s="32">
        <f>ROUND(ROUND(L1129,2)*ROUND(G1129,3),2)</f>
      </c>
      <c s="36" t="s">
        <v>54</v>
      </c>
      <c>
        <f>(M1129*21)/100</f>
      </c>
      <c t="s">
        <v>26</v>
      </c>
    </row>
    <row r="1130" spans="1:5" ht="12.75">
      <c r="A1130" s="35" t="s">
        <v>55</v>
      </c>
      <c r="E1130" s="39" t="s">
        <v>4</v>
      </c>
    </row>
    <row r="1131" spans="1:5" ht="12.75">
      <c r="A1131" s="35" t="s">
        <v>57</v>
      </c>
      <c r="E1131" s="40" t="s">
        <v>4</v>
      </c>
    </row>
    <row r="1132" spans="1:5" ht="12.75">
      <c r="A1132" t="s">
        <v>59</v>
      </c>
      <c r="E1132" s="39" t="s">
        <v>4</v>
      </c>
    </row>
    <row r="1133" spans="1:16" ht="12.75">
      <c r="A1133" t="s">
        <v>48</v>
      </c>
      <c s="34" t="s">
        <v>11490</v>
      </c>
      <c s="34" t="s">
        <v>15539</v>
      </c>
      <c s="35" t="s">
        <v>4</v>
      </c>
      <c s="6" t="s">
        <v>15540</v>
      </c>
      <c s="36" t="s">
        <v>3911</v>
      </c>
      <c s="37">
        <v>2</v>
      </c>
      <c s="36">
        <v>0</v>
      </c>
      <c s="36">
        <f>ROUND(G1133*H1133,6)</f>
      </c>
      <c r="L1133" s="38">
        <v>0</v>
      </c>
      <c s="32">
        <f>ROUND(ROUND(L1133,2)*ROUND(G1133,3),2)</f>
      </c>
      <c s="36" t="s">
        <v>54</v>
      </c>
      <c>
        <f>(M1133*21)/100</f>
      </c>
      <c t="s">
        <v>26</v>
      </c>
    </row>
    <row r="1134" spans="1:5" ht="12.75">
      <c r="A1134" s="35" t="s">
        <v>55</v>
      </c>
      <c r="E1134" s="39" t="s">
        <v>4</v>
      </c>
    </row>
    <row r="1135" spans="1:5" ht="12.75">
      <c r="A1135" s="35" t="s">
        <v>57</v>
      </c>
      <c r="E1135" s="40" t="s">
        <v>4</v>
      </c>
    </row>
    <row r="1136" spans="1:5" ht="12.75">
      <c r="A1136" t="s">
        <v>59</v>
      </c>
      <c r="E1136" s="39" t="s">
        <v>4</v>
      </c>
    </row>
    <row r="1137" spans="1:16" ht="12.75">
      <c r="A1137" t="s">
        <v>48</v>
      </c>
      <c s="34" t="s">
        <v>11492</v>
      </c>
      <c s="34" t="s">
        <v>15541</v>
      </c>
      <c s="35" t="s">
        <v>4</v>
      </c>
      <c s="6" t="s">
        <v>15542</v>
      </c>
      <c s="36" t="s">
        <v>11557</v>
      </c>
      <c s="37">
        <v>1</v>
      </c>
      <c s="36">
        <v>0</v>
      </c>
      <c s="36">
        <f>ROUND(G1137*H1137,6)</f>
      </c>
      <c r="L1137" s="38">
        <v>0</v>
      </c>
      <c s="32">
        <f>ROUND(ROUND(L1137,2)*ROUND(G1137,3),2)</f>
      </c>
      <c s="36" t="s">
        <v>54</v>
      </c>
      <c>
        <f>(M1137*21)/100</f>
      </c>
      <c t="s">
        <v>26</v>
      </c>
    </row>
    <row r="1138" spans="1:5" ht="12.75">
      <c r="A1138" s="35" t="s">
        <v>55</v>
      </c>
      <c r="E1138" s="39" t="s">
        <v>4</v>
      </c>
    </row>
    <row r="1139" spans="1:5" ht="12.75">
      <c r="A1139" s="35" t="s">
        <v>57</v>
      </c>
      <c r="E1139" s="40" t="s">
        <v>4</v>
      </c>
    </row>
    <row r="1140" spans="1:5" ht="12.75">
      <c r="A1140" t="s">
        <v>59</v>
      </c>
      <c r="E1140" s="39" t="s">
        <v>4</v>
      </c>
    </row>
    <row r="1141" spans="1:16" ht="12.75">
      <c r="A1141" t="s">
        <v>48</v>
      </c>
      <c s="34" t="s">
        <v>11494</v>
      </c>
      <c s="34" t="s">
        <v>15543</v>
      </c>
      <c s="35" t="s">
        <v>4</v>
      </c>
      <c s="6" t="s">
        <v>15544</v>
      </c>
      <c s="36" t="s">
        <v>11557</v>
      </c>
      <c s="37">
        <v>3</v>
      </c>
      <c s="36">
        <v>0</v>
      </c>
      <c s="36">
        <f>ROUND(G1141*H1141,6)</f>
      </c>
      <c r="L1141" s="38">
        <v>0</v>
      </c>
      <c s="32">
        <f>ROUND(ROUND(L1141,2)*ROUND(G1141,3),2)</f>
      </c>
      <c s="36" t="s">
        <v>54</v>
      </c>
      <c>
        <f>(M1141*21)/100</f>
      </c>
      <c t="s">
        <v>26</v>
      </c>
    </row>
    <row r="1142" spans="1:5" ht="12.75">
      <c r="A1142" s="35" t="s">
        <v>55</v>
      </c>
      <c r="E1142" s="39" t="s">
        <v>4</v>
      </c>
    </row>
    <row r="1143" spans="1:5" ht="12.75">
      <c r="A1143" s="35" t="s">
        <v>57</v>
      </c>
      <c r="E1143" s="40" t="s">
        <v>4</v>
      </c>
    </row>
    <row r="1144" spans="1:5" ht="12.75">
      <c r="A1144" t="s">
        <v>59</v>
      </c>
      <c r="E1144" s="39" t="s">
        <v>4</v>
      </c>
    </row>
    <row r="1145" spans="1:13" ht="12.75">
      <c r="A1145" t="s">
        <v>45</v>
      </c>
      <c r="C1145" s="31" t="s">
        <v>15545</v>
      </c>
      <c r="E1145" s="33" t="s">
        <v>15546</v>
      </c>
      <c r="J1145" s="32">
        <f>0</f>
      </c>
      <c s="32">
        <f>0</f>
      </c>
      <c s="32">
        <f>0+L1146+L1150+L1154+L1158+L1162</f>
      </c>
      <c s="32">
        <f>0+M1146+M1150+M1154+M1158+M1162</f>
      </c>
    </row>
    <row r="1146" spans="1:16" ht="38.25">
      <c r="A1146" t="s">
        <v>48</v>
      </c>
      <c s="34" t="s">
        <v>11496</v>
      </c>
      <c s="34" t="s">
        <v>15547</v>
      </c>
      <c s="35" t="s">
        <v>4</v>
      </c>
      <c s="6" t="s">
        <v>15548</v>
      </c>
      <c s="36" t="s">
        <v>3911</v>
      </c>
      <c s="37">
        <v>1</v>
      </c>
      <c s="36">
        <v>0</v>
      </c>
      <c s="36">
        <f>ROUND(G1146*H1146,6)</f>
      </c>
      <c r="L1146" s="38">
        <v>0</v>
      </c>
      <c s="32">
        <f>ROUND(ROUND(L1146,2)*ROUND(G1146,3),2)</f>
      </c>
      <c s="36" t="s">
        <v>54</v>
      </c>
      <c>
        <f>(M1146*21)/100</f>
      </c>
      <c t="s">
        <v>26</v>
      </c>
    </row>
    <row r="1147" spans="1:5" ht="25.5">
      <c r="A1147" s="35" t="s">
        <v>55</v>
      </c>
      <c r="E1147" s="39" t="s">
        <v>15549</v>
      </c>
    </row>
    <row r="1148" spans="1:5" ht="12.75">
      <c r="A1148" s="35" t="s">
        <v>57</v>
      </c>
      <c r="E1148" s="40" t="s">
        <v>4</v>
      </c>
    </row>
    <row r="1149" spans="1:5" ht="12.75">
      <c r="A1149" t="s">
        <v>59</v>
      </c>
      <c r="E1149" s="39" t="s">
        <v>4</v>
      </c>
    </row>
    <row r="1150" spans="1:16" ht="38.25">
      <c r="A1150" t="s">
        <v>48</v>
      </c>
      <c s="34" t="s">
        <v>11498</v>
      </c>
      <c s="34" t="s">
        <v>15550</v>
      </c>
      <c s="35" t="s">
        <v>4</v>
      </c>
      <c s="6" t="s">
        <v>15551</v>
      </c>
      <c s="36" t="s">
        <v>3911</v>
      </c>
      <c s="37">
        <v>1</v>
      </c>
      <c s="36">
        <v>0</v>
      </c>
      <c s="36">
        <f>ROUND(G1150*H1150,6)</f>
      </c>
      <c r="L1150" s="38">
        <v>0</v>
      </c>
      <c s="32">
        <f>ROUND(ROUND(L1150,2)*ROUND(G1150,3),2)</f>
      </c>
      <c s="36" t="s">
        <v>54</v>
      </c>
      <c>
        <f>(M1150*21)/100</f>
      </c>
      <c t="s">
        <v>26</v>
      </c>
    </row>
    <row r="1151" spans="1:5" ht="25.5">
      <c r="A1151" s="35" t="s">
        <v>55</v>
      </c>
      <c r="E1151" s="39" t="s">
        <v>15552</v>
      </c>
    </row>
    <row r="1152" spans="1:5" ht="12.75">
      <c r="A1152" s="35" t="s">
        <v>57</v>
      </c>
      <c r="E1152" s="40" t="s">
        <v>4</v>
      </c>
    </row>
    <row r="1153" spans="1:5" ht="12.75">
      <c r="A1153" t="s">
        <v>59</v>
      </c>
      <c r="E1153" s="39" t="s">
        <v>4</v>
      </c>
    </row>
    <row r="1154" spans="1:16" ht="38.25">
      <c r="A1154" t="s">
        <v>48</v>
      </c>
      <c s="34" t="s">
        <v>11500</v>
      </c>
      <c s="34" t="s">
        <v>15553</v>
      </c>
      <c s="35" t="s">
        <v>4</v>
      </c>
      <c s="6" t="s">
        <v>15554</v>
      </c>
      <c s="36" t="s">
        <v>3911</v>
      </c>
      <c s="37">
        <v>1</v>
      </c>
      <c s="36">
        <v>0</v>
      </c>
      <c s="36">
        <f>ROUND(G1154*H1154,6)</f>
      </c>
      <c r="L1154" s="38">
        <v>0</v>
      </c>
      <c s="32">
        <f>ROUND(ROUND(L1154,2)*ROUND(G1154,3),2)</f>
      </c>
      <c s="36" t="s">
        <v>54</v>
      </c>
      <c>
        <f>(M1154*21)/100</f>
      </c>
      <c t="s">
        <v>26</v>
      </c>
    </row>
    <row r="1155" spans="1:5" ht="102">
      <c r="A1155" s="35" t="s">
        <v>55</v>
      </c>
      <c r="E1155" s="39" t="s">
        <v>15555</v>
      </c>
    </row>
    <row r="1156" spans="1:5" ht="12.75">
      <c r="A1156" s="35" t="s">
        <v>57</v>
      </c>
      <c r="E1156" s="40" t="s">
        <v>4</v>
      </c>
    </row>
    <row r="1157" spans="1:5" ht="12.75">
      <c r="A1157" t="s">
        <v>59</v>
      </c>
      <c r="E1157" s="39" t="s">
        <v>4</v>
      </c>
    </row>
    <row r="1158" spans="1:16" ht="12.75">
      <c r="A1158" t="s">
        <v>48</v>
      </c>
      <c s="34" t="s">
        <v>11502</v>
      </c>
      <c s="34" t="s">
        <v>15556</v>
      </c>
      <c s="35" t="s">
        <v>4</v>
      </c>
      <c s="6" t="s">
        <v>15557</v>
      </c>
      <c s="36" t="s">
        <v>3911</v>
      </c>
      <c s="37">
        <v>1</v>
      </c>
      <c s="36">
        <v>0</v>
      </c>
      <c s="36">
        <f>ROUND(G1158*H1158,6)</f>
      </c>
      <c r="L1158" s="38">
        <v>0</v>
      </c>
      <c s="32">
        <f>ROUND(ROUND(L1158,2)*ROUND(G1158,3),2)</f>
      </c>
      <c s="36" t="s">
        <v>54</v>
      </c>
      <c>
        <f>(M1158*21)/100</f>
      </c>
      <c t="s">
        <v>26</v>
      </c>
    </row>
    <row r="1159" spans="1:5" ht="12.75">
      <c r="A1159" s="35" t="s">
        <v>55</v>
      </c>
      <c r="E1159" s="39" t="s">
        <v>4</v>
      </c>
    </row>
    <row r="1160" spans="1:5" ht="12.75">
      <c r="A1160" s="35" t="s">
        <v>57</v>
      </c>
      <c r="E1160" s="40" t="s">
        <v>4</v>
      </c>
    </row>
    <row r="1161" spans="1:5" ht="12.75">
      <c r="A1161" t="s">
        <v>59</v>
      </c>
      <c r="E1161" s="39" t="s">
        <v>4</v>
      </c>
    </row>
    <row r="1162" spans="1:16" ht="12.75">
      <c r="A1162" t="s">
        <v>48</v>
      </c>
      <c s="34" t="s">
        <v>11504</v>
      </c>
      <c s="34" t="s">
        <v>15558</v>
      </c>
      <c s="35" t="s">
        <v>4</v>
      </c>
      <c s="6" t="s">
        <v>15559</v>
      </c>
      <c s="36" t="s">
        <v>11557</v>
      </c>
      <c s="37">
        <v>1</v>
      </c>
      <c s="36">
        <v>0</v>
      </c>
      <c s="36">
        <f>ROUND(G1162*H1162,6)</f>
      </c>
      <c r="L1162" s="38">
        <v>0</v>
      </c>
      <c s="32">
        <f>ROUND(ROUND(L1162,2)*ROUND(G1162,3),2)</f>
      </c>
      <c s="36" t="s">
        <v>54</v>
      </c>
      <c>
        <f>(M1162*21)/100</f>
      </c>
      <c t="s">
        <v>26</v>
      </c>
    </row>
    <row r="1163" spans="1:5" ht="12.75">
      <c r="A1163" s="35" t="s">
        <v>55</v>
      </c>
      <c r="E1163" s="39" t="s">
        <v>4</v>
      </c>
    </row>
    <row r="1164" spans="1:5" ht="12.75">
      <c r="A1164" s="35" t="s">
        <v>57</v>
      </c>
      <c r="E1164" s="40" t="s">
        <v>4</v>
      </c>
    </row>
    <row r="1165" spans="1:5" ht="12.75">
      <c r="A1165" t="s">
        <v>59</v>
      </c>
      <c r="E1165" s="39" t="s">
        <v>4</v>
      </c>
    </row>
    <row r="1166" spans="1:13" ht="12.75">
      <c r="A1166" t="s">
        <v>45</v>
      </c>
      <c r="C1166" s="31" t="s">
        <v>15560</v>
      </c>
      <c r="E1166" s="33" t="s">
        <v>15561</v>
      </c>
      <c r="J1166" s="32">
        <f>0</f>
      </c>
      <c s="32">
        <f>0</f>
      </c>
      <c s="32">
        <f>0+L1167+L1171+L1175+L1179+L1183</f>
      </c>
      <c s="32">
        <f>0+M1167+M1171+M1175+M1179+M1183</f>
      </c>
    </row>
    <row r="1167" spans="1:16" ht="38.25">
      <c r="A1167" t="s">
        <v>48</v>
      </c>
      <c s="34" t="s">
        <v>11506</v>
      </c>
      <c s="34" t="s">
        <v>15562</v>
      </c>
      <c s="35" t="s">
        <v>4</v>
      </c>
      <c s="6" t="s">
        <v>15563</v>
      </c>
      <c s="36" t="s">
        <v>3911</v>
      </c>
      <c s="37">
        <v>1</v>
      </c>
      <c s="36">
        <v>0</v>
      </c>
      <c s="36">
        <f>ROUND(G1167*H1167,6)</f>
      </c>
      <c r="L1167" s="38">
        <v>0</v>
      </c>
      <c s="32">
        <f>ROUND(ROUND(L1167,2)*ROUND(G1167,3),2)</f>
      </c>
      <c s="36" t="s">
        <v>54</v>
      </c>
      <c>
        <f>(M1167*21)/100</f>
      </c>
      <c t="s">
        <v>26</v>
      </c>
    </row>
    <row r="1168" spans="1:5" ht="25.5">
      <c r="A1168" s="35" t="s">
        <v>55</v>
      </c>
      <c r="E1168" s="39" t="s">
        <v>15564</v>
      </c>
    </row>
    <row r="1169" spans="1:5" ht="12.75">
      <c r="A1169" s="35" t="s">
        <v>57</v>
      </c>
      <c r="E1169" s="40" t="s">
        <v>4</v>
      </c>
    </row>
    <row r="1170" spans="1:5" ht="12.75">
      <c r="A1170" t="s">
        <v>59</v>
      </c>
      <c r="E1170" s="39" t="s">
        <v>4</v>
      </c>
    </row>
    <row r="1171" spans="1:16" ht="38.25">
      <c r="A1171" t="s">
        <v>48</v>
      </c>
      <c s="34" t="s">
        <v>11509</v>
      </c>
      <c s="34" t="s">
        <v>15565</v>
      </c>
      <c s="35" t="s">
        <v>4</v>
      </c>
      <c s="6" t="s">
        <v>15566</v>
      </c>
      <c s="36" t="s">
        <v>3911</v>
      </c>
      <c s="37">
        <v>1</v>
      </c>
      <c s="36">
        <v>0</v>
      </c>
      <c s="36">
        <f>ROUND(G1171*H1171,6)</f>
      </c>
      <c r="L1171" s="38">
        <v>0</v>
      </c>
      <c s="32">
        <f>ROUND(ROUND(L1171,2)*ROUND(G1171,3),2)</f>
      </c>
      <c s="36" t="s">
        <v>54</v>
      </c>
      <c>
        <f>(M1171*21)/100</f>
      </c>
      <c t="s">
        <v>26</v>
      </c>
    </row>
    <row r="1172" spans="1:5" ht="25.5">
      <c r="A1172" s="35" t="s">
        <v>55</v>
      </c>
      <c r="E1172" s="39" t="s">
        <v>15567</v>
      </c>
    </row>
    <row r="1173" spans="1:5" ht="12.75">
      <c r="A1173" s="35" t="s">
        <v>57</v>
      </c>
      <c r="E1173" s="40" t="s">
        <v>4</v>
      </c>
    </row>
    <row r="1174" spans="1:5" ht="12.75">
      <c r="A1174" t="s">
        <v>59</v>
      </c>
      <c r="E1174" s="39" t="s">
        <v>4</v>
      </c>
    </row>
    <row r="1175" spans="1:16" ht="38.25">
      <c r="A1175" t="s">
        <v>48</v>
      </c>
      <c s="34" t="s">
        <v>11512</v>
      </c>
      <c s="34" t="s">
        <v>15568</v>
      </c>
      <c s="35" t="s">
        <v>4</v>
      </c>
      <c s="6" t="s">
        <v>15554</v>
      </c>
      <c s="36" t="s">
        <v>3911</v>
      </c>
      <c s="37">
        <v>1</v>
      </c>
      <c s="36">
        <v>0</v>
      </c>
      <c s="36">
        <f>ROUND(G1175*H1175,6)</f>
      </c>
      <c r="L1175" s="38">
        <v>0</v>
      </c>
      <c s="32">
        <f>ROUND(ROUND(L1175,2)*ROUND(G1175,3),2)</f>
      </c>
      <c s="36" t="s">
        <v>54</v>
      </c>
      <c>
        <f>(M1175*21)/100</f>
      </c>
      <c t="s">
        <v>26</v>
      </c>
    </row>
    <row r="1176" spans="1:5" ht="102">
      <c r="A1176" s="35" t="s">
        <v>55</v>
      </c>
      <c r="E1176" s="39" t="s">
        <v>15569</v>
      </c>
    </row>
    <row r="1177" spans="1:5" ht="12.75">
      <c r="A1177" s="35" t="s">
        <v>57</v>
      </c>
      <c r="E1177" s="40" t="s">
        <v>4</v>
      </c>
    </row>
    <row r="1178" spans="1:5" ht="12.75">
      <c r="A1178" t="s">
        <v>59</v>
      </c>
      <c r="E1178" s="39" t="s">
        <v>4</v>
      </c>
    </row>
    <row r="1179" spans="1:16" ht="12.75">
      <c r="A1179" t="s">
        <v>48</v>
      </c>
      <c s="34" t="s">
        <v>11514</v>
      </c>
      <c s="34" t="s">
        <v>15570</v>
      </c>
      <c s="35" t="s">
        <v>4</v>
      </c>
      <c s="6" t="s">
        <v>15557</v>
      </c>
      <c s="36" t="s">
        <v>3911</v>
      </c>
      <c s="37">
        <v>1</v>
      </c>
      <c s="36">
        <v>0</v>
      </c>
      <c s="36">
        <f>ROUND(G1179*H1179,6)</f>
      </c>
      <c r="L1179" s="38">
        <v>0</v>
      </c>
      <c s="32">
        <f>ROUND(ROUND(L1179,2)*ROUND(G1179,3),2)</f>
      </c>
      <c s="36" t="s">
        <v>54</v>
      </c>
      <c>
        <f>(M1179*21)/100</f>
      </c>
      <c t="s">
        <v>26</v>
      </c>
    </row>
    <row r="1180" spans="1:5" ht="12.75">
      <c r="A1180" s="35" t="s">
        <v>55</v>
      </c>
      <c r="E1180" s="39" t="s">
        <v>4</v>
      </c>
    </row>
    <row r="1181" spans="1:5" ht="12.75">
      <c r="A1181" s="35" t="s">
        <v>57</v>
      </c>
      <c r="E1181" s="40" t="s">
        <v>4</v>
      </c>
    </row>
    <row r="1182" spans="1:5" ht="12.75">
      <c r="A1182" t="s">
        <v>59</v>
      </c>
      <c r="E1182" s="39" t="s">
        <v>4</v>
      </c>
    </row>
    <row r="1183" spans="1:16" ht="12.75">
      <c r="A1183" t="s">
        <v>48</v>
      </c>
      <c s="34" t="s">
        <v>11516</v>
      </c>
      <c s="34" t="s">
        <v>15571</v>
      </c>
      <c s="35" t="s">
        <v>4</v>
      </c>
      <c s="6" t="s">
        <v>15559</v>
      </c>
      <c s="36" t="s">
        <v>11557</v>
      </c>
      <c s="37">
        <v>1</v>
      </c>
      <c s="36">
        <v>0</v>
      </c>
      <c s="36">
        <f>ROUND(G1183*H1183,6)</f>
      </c>
      <c r="L1183" s="38">
        <v>0</v>
      </c>
      <c s="32">
        <f>ROUND(ROUND(L1183,2)*ROUND(G1183,3),2)</f>
      </c>
      <c s="36" t="s">
        <v>54</v>
      </c>
      <c>
        <f>(M1183*21)/100</f>
      </c>
      <c t="s">
        <v>26</v>
      </c>
    </row>
    <row r="1184" spans="1:5" ht="12.75">
      <c r="A1184" s="35" t="s">
        <v>55</v>
      </c>
      <c r="E1184" s="39" t="s">
        <v>4</v>
      </c>
    </row>
    <row r="1185" spans="1:5" ht="12.75">
      <c r="A1185" s="35" t="s">
        <v>57</v>
      </c>
      <c r="E1185" s="40" t="s">
        <v>4</v>
      </c>
    </row>
    <row r="1186" spans="1:5" ht="12.75">
      <c r="A1186" t="s">
        <v>59</v>
      </c>
      <c r="E1186" s="39" t="s">
        <v>4</v>
      </c>
    </row>
    <row r="1187" spans="1:13" ht="12.75">
      <c r="A1187" t="s">
        <v>45</v>
      </c>
      <c r="C1187" s="31" t="s">
        <v>15572</v>
      </c>
      <c r="E1187" s="33" t="s">
        <v>15573</v>
      </c>
      <c r="J1187" s="32">
        <f>0</f>
      </c>
      <c s="32">
        <f>0</f>
      </c>
      <c s="32">
        <f>0+L1188+L1192+L1196+L1200+L1204</f>
      </c>
      <c s="32">
        <f>0+M1188+M1192+M1196+M1200+M1204</f>
      </c>
    </row>
    <row r="1188" spans="1:16" ht="38.25">
      <c r="A1188" t="s">
        <v>48</v>
      </c>
      <c s="34" t="s">
        <v>11519</v>
      </c>
      <c s="34" t="s">
        <v>15574</v>
      </c>
      <c s="35" t="s">
        <v>4</v>
      </c>
      <c s="6" t="s">
        <v>15575</v>
      </c>
      <c s="36" t="s">
        <v>3911</v>
      </c>
      <c s="37">
        <v>1</v>
      </c>
      <c s="36">
        <v>0</v>
      </c>
      <c s="36">
        <f>ROUND(G1188*H1188,6)</f>
      </c>
      <c r="L1188" s="38">
        <v>0</v>
      </c>
      <c s="32">
        <f>ROUND(ROUND(L1188,2)*ROUND(G1188,3),2)</f>
      </c>
      <c s="36" t="s">
        <v>54</v>
      </c>
      <c>
        <f>(M1188*21)/100</f>
      </c>
      <c t="s">
        <v>26</v>
      </c>
    </row>
    <row r="1189" spans="1:5" ht="63.75">
      <c r="A1189" s="35" t="s">
        <v>55</v>
      </c>
      <c r="E1189" s="39" t="s">
        <v>15576</v>
      </c>
    </row>
    <row r="1190" spans="1:5" ht="12.75">
      <c r="A1190" s="35" t="s">
        <v>57</v>
      </c>
      <c r="E1190" s="40" t="s">
        <v>4</v>
      </c>
    </row>
    <row r="1191" spans="1:5" ht="12.75">
      <c r="A1191" t="s">
        <v>59</v>
      </c>
      <c r="E1191" s="39" t="s">
        <v>4</v>
      </c>
    </row>
    <row r="1192" spans="1:16" ht="12.75">
      <c r="A1192" t="s">
        <v>48</v>
      </c>
      <c s="34" t="s">
        <v>11522</v>
      </c>
      <c s="34" t="s">
        <v>15577</v>
      </c>
      <c s="35" t="s">
        <v>4</v>
      </c>
      <c s="6" t="s">
        <v>15578</v>
      </c>
      <c s="36" t="s">
        <v>3911</v>
      </c>
      <c s="37">
        <v>1</v>
      </c>
      <c s="36">
        <v>0</v>
      </c>
      <c s="36">
        <f>ROUND(G1192*H1192,6)</f>
      </c>
      <c r="L1192" s="38">
        <v>0</v>
      </c>
      <c s="32">
        <f>ROUND(ROUND(L1192,2)*ROUND(G1192,3),2)</f>
      </c>
      <c s="36" t="s">
        <v>54</v>
      </c>
      <c>
        <f>(M1192*21)/100</f>
      </c>
      <c t="s">
        <v>26</v>
      </c>
    </row>
    <row r="1193" spans="1:5" ht="12.75">
      <c r="A1193" s="35" t="s">
        <v>55</v>
      </c>
      <c r="E1193" s="39" t="s">
        <v>4</v>
      </c>
    </row>
    <row r="1194" spans="1:5" ht="12.75">
      <c r="A1194" s="35" t="s">
        <v>57</v>
      </c>
      <c r="E1194" s="40" t="s">
        <v>4</v>
      </c>
    </row>
    <row r="1195" spans="1:5" ht="12.75">
      <c r="A1195" t="s">
        <v>59</v>
      </c>
      <c r="E1195" s="39" t="s">
        <v>4</v>
      </c>
    </row>
    <row r="1196" spans="1:16" ht="12.75">
      <c r="A1196" t="s">
        <v>48</v>
      </c>
      <c s="34" t="s">
        <v>11524</v>
      </c>
      <c s="34" t="s">
        <v>15579</v>
      </c>
      <c s="35" t="s">
        <v>4</v>
      </c>
      <c s="6" t="s">
        <v>15580</v>
      </c>
      <c s="36" t="s">
        <v>3911</v>
      </c>
      <c s="37">
        <v>3</v>
      </c>
      <c s="36">
        <v>0</v>
      </c>
      <c s="36">
        <f>ROUND(G1196*H1196,6)</f>
      </c>
      <c r="L1196" s="38">
        <v>0</v>
      </c>
      <c s="32">
        <f>ROUND(ROUND(L1196,2)*ROUND(G1196,3),2)</f>
      </c>
      <c s="36" t="s">
        <v>54</v>
      </c>
      <c>
        <f>(M1196*21)/100</f>
      </c>
      <c t="s">
        <v>26</v>
      </c>
    </row>
    <row r="1197" spans="1:5" ht="12.75">
      <c r="A1197" s="35" t="s">
        <v>55</v>
      </c>
      <c r="E1197" s="39" t="s">
        <v>4</v>
      </c>
    </row>
    <row r="1198" spans="1:5" ht="12.75">
      <c r="A1198" s="35" t="s">
        <v>57</v>
      </c>
      <c r="E1198" s="40" t="s">
        <v>4</v>
      </c>
    </row>
    <row r="1199" spans="1:5" ht="12.75">
      <c r="A1199" t="s">
        <v>59</v>
      </c>
      <c r="E1199" s="39" t="s">
        <v>4</v>
      </c>
    </row>
    <row r="1200" spans="1:16" ht="12.75">
      <c r="A1200" t="s">
        <v>48</v>
      </c>
      <c s="34" t="s">
        <v>11527</v>
      </c>
      <c s="34" t="s">
        <v>15581</v>
      </c>
      <c s="35" t="s">
        <v>4</v>
      </c>
      <c s="6" t="s">
        <v>15582</v>
      </c>
      <c s="36" t="s">
        <v>3911</v>
      </c>
      <c s="37">
        <v>2</v>
      </c>
      <c s="36">
        <v>0</v>
      </c>
      <c s="36">
        <f>ROUND(G1200*H1200,6)</f>
      </c>
      <c r="L1200" s="38">
        <v>0</v>
      </c>
      <c s="32">
        <f>ROUND(ROUND(L1200,2)*ROUND(G1200,3),2)</f>
      </c>
      <c s="36" t="s">
        <v>54</v>
      </c>
      <c>
        <f>(M1200*21)/100</f>
      </c>
      <c t="s">
        <v>26</v>
      </c>
    </row>
    <row r="1201" spans="1:5" ht="12.75">
      <c r="A1201" s="35" t="s">
        <v>55</v>
      </c>
      <c r="E1201" s="39" t="s">
        <v>4</v>
      </c>
    </row>
    <row r="1202" spans="1:5" ht="12.75">
      <c r="A1202" s="35" t="s">
        <v>57</v>
      </c>
      <c r="E1202" s="40" t="s">
        <v>4</v>
      </c>
    </row>
    <row r="1203" spans="1:5" ht="12.75">
      <c r="A1203" t="s">
        <v>59</v>
      </c>
      <c r="E1203" s="39" t="s">
        <v>4</v>
      </c>
    </row>
    <row r="1204" spans="1:16" ht="12.75">
      <c r="A1204" t="s">
        <v>48</v>
      </c>
      <c s="34" t="s">
        <v>11530</v>
      </c>
      <c s="34" t="s">
        <v>15583</v>
      </c>
      <c s="35" t="s">
        <v>4</v>
      </c>
      <c s="6" t="s">
        <v>15584</v>
      </c>
      <c s="36" t="s">
        <v>11557</v>
      </c>
      <c s="37">
        <v>10</v>
      </c>
      <c s="36">
        <v>0</v>
      </c>
      <c s="36">
        <f>ROUND(G1204*H1204,6)</f>
      </c>
      <c r="L1204" s="38">
        <v>0</v>
      </c>
      <c s="32">
        <f>ROUND(ROUND(L1204,2)*ROUND(G1204,3),2)</f>
      </c>
      <c s="36" t="s">
        <v>54</v>
      </c>
      <c>
        <f>(M1204*21)/100</f>
      </c>
      <c t="s">
        <v>26</v>
      </c>
    </row>
    <row r="1205" spans="1:5" ht="12.75">
      <c r="A1205" s="35" t="s">
        <v>55</v>
      </c>
      <c r="E1205" s="39" t="s">
        <v>4</v>
      </c>
    </row>
    <row r="1206" spans="1:5" ht="12.75">
      <c r="A1206" s="35" t="s">
        <v>57</v>
      </c>
      <c r="E1206" s="40" t="s">
        <v>4</v>
      </c>
    </row>
    <row r="1207" spans="1:5" ht="12.75">
      <c r="A1207" t="s">
        <v>59</v>
      </c>
      <c r="E1207" s="39" t="s">
        <v>4</v>
      </c>
    </row>
    <row r="1208" spans="1:13" ht="12.75">
      <c r="A1208" t="s">
        <v>45</v>
      </c>
      <c r="C1208" s="31" t="s">
        <v>15585</v>
      </c>
      <c r="E1208" s="33" t="s">
        <v>15586</v>
      </c>
      <c r="J1208" s="32">
        <f>0</f>
      </c>
      <c s="32">
        <f>0</f>
      </c>
      <c s="32">
        <f>0+L1209+L1213+L1217+L1221</f>
      </c>
      <c s="32">
        <f>0+M1209+M1213+M1217+M1221</f>
      </c>
    </row>
    <row r="1209" spans="1:16" ht="12.75">
      <c r="A1209" t="s">
        <v>48</v>
      </c>
      <c s="34" t="s">
        <v>11533</v>
      </c>
      <c s="34" t="s">
        <v>15587</v>
      </c>
      <c s="35" t="s">
        <v>4</v>
      </c>
      <c s="6" t="s">
        <v>15588</v>
      </c>
      <c s="36" t="s">
        <v>3911</v>
      </c>
      <c s="37">
        <v>6</v>
      </c>
      <c s="36">
        <v>0</v>
      </c>
      <c s="36">
        <f>ROUND(G1209*H1209,6)</f>
      </c>
      <c r="L1209" s="38">
        <v>0</v>
      </c>
      <c s="32">
        <f>ROUND(ROUND(L1209,2)*ROUND(G1209,3),2)</f>
      </c>
      <c s="36" t="s">
        <v>54</v>
      </c>
      <c>
        <f>(M1209*21)/100</f>
      </c>
      <c t="s">
        <v>26</v>
      </c>
    </row>
    <row r="1210" spans="1:5" ht="12.75">
      <c r="A1210" s="35" t="s">
        <v>55</v>
      </c>
      <c r="E1210" s="39" t="s">
        <v>4</v>
      </c>
    </row>
    <row r="1211" spans="1:5" ht="12.75">
      <c r="A1211" s="35" t="s">
        <v>57</v>
      </c>
      <c r="E1211" s="40" t="s">
        <v>4</v>
      </c>
    </row>
    <row r="1212" spans="1:5" ht="12.75">
      <c r="A1212" t="s">
        <v>59</v>
      </c>
      <c r="E1212" s="39" t="s">
        <v>4</v>
      </c>
    </row>
    <row r="1213" spans="1:16" ht="12.75">
      <c r="A1213" t="s">
        <v>48</v>
      </c>
      <c s="34" t="s">
        <v>11536</v>
      </c>
      <c s="34" t="s">
        <v>15589</v>
      </c>
      <c s="35" t="s">
        <v>4</v>
      </c>
      <c s="6" t="s">
        <v>15590</v>
      </c>
      <c s="36" t="s">
        <v>3911</v>
      </c>
      <c s="37">
        <v>6</v>
      </c>
      <c s="36">
        <v>0</v>
      </c>
      <c s="36">
        <f>ROUND(G1213*H1213,6)</f>
      </c>
      <c r="L1213" s="38">
        <v>0</v>
      </c>
      <c s="32">
        <f>ROUND(ROUND(L1213,2)*ROUND(G1213,3),2)</f>
      </c>
      <c s="36" t="s">
        <v>54</v>
      </c>
      <c>
        <f>(M1213*21)/100</f>
      </c>
      <c t="s">
        <v>26</v>
      </c>
    </row>
    <row r="1214" spans="1:5" ht="12.75">
      <c r="A1214" s="35" t="s">
        <v>55</v>
      </c>
      <c r="E1214" s="39" t="s">
        <v>4</v>
      </c>
    </row>
    <row r="1215" spans="1:5" ht="12.75">
      <c r="A1215" s="35" t="s">
        <v>57</v>
      </c>
      <c r="E1215" s="40" t="s">
        <v>4</v>
      </c>
    </row>
    <row r="1216" spans="1:5" ht="12.75">
      <c r="A1216" t="s">
        <v>59</v>
      </c>
      <c r="E1216" s="39" t="s">
        <v>4</v>
      </c>
    </row>
    <row r="1217" spans="1:16" ht="12.75">
      <c r="A1217" t="s">
        <v>48</v>
      </c>
      <c s="34" t="s">
        <v>11538</v>
      </c>
      <c s="34" t="s">
        <v>15591</v>
      </c>
      <c s="35" t="s">
        <v>4</v>
      </c>
      <c s="6" t="s">
        <v>15592</v>
      </c>
      <c s="36" t="s">
        <v>3911</v>
      </c>
      <c s="37">
        <v>6</v>
      </c>
      <c s="36">
        <v>0</v>
      </c>
      <c s="36">
        <f>ROUND(G1217*H1217,6)</f>
      </c>
      <c r="L1217" s="38">
        <v>0</v>
      </c>
      <c s="32">
        <f>ROUND(ROUND(L1217,2)*ROUND(G1217,3),2)</f>
      </c>
      <c s="36" t="s">
        <v>54</v>
      </c>
      <c>
        <f>(M1217*21)/100</f>
      </c>
      <c t="s">
        <v>26</v>
      </c>
    </row>
    <row r="1218" spans="1:5" ht="12.75">
      <c r="A1218" s="35" t="s">
        <v>55</v>
      </c>
      <c r="E1218" s="39" t="s">
        <v>4</v>
      </c>
    </row>
    <row r="1219" spans="1:5" ht="12.75">
      <c r="A1219" s="35" t="s">
        <v>57</v>
      </c>
      <c r="E1219" s="40" t="s">
        <v>4</v>
      </c>
    </row>
    <row r="1220" spans="1:5" ht="12.75">
      <c r="A1220" t="s">
        <v>59</v>
      </c>
      <c r="E1220" s="39" t="s">
        <v>4</v>
      </c>
    </row>
    <row r="1221" spans="1:16" ht="12.75">
      <c r="A1221" t="s">
        <v>48</v>
      </c>
      <c s="34" t="s">
        <v>11540</v>
      </c>
      <c s="34" t="s">
        <v>15593</v>
      </c>
      <c s="35" t="s">
        <v>4</v>
      </c>
      <c s="6" t="s">
        <v>15594</v>
      </c>
      <c s="36" t="s">
        <v>11557</v>
      </c>
      <c s="37">
        <v>6</v>
      </c>
      <c s="36">
        <v>0</v>
      </c>
      <c s="36">
        <f>ROUND(G1221*H1221,6)</f>
      </c>
      <c r="L1221" s="38">
        <v>0</v>
      </c>
      <c s="32">
        <f>ROUND(ROUND(L1221,2)*ROUND(G1221,3),2)</f>
      </c>
      <c s="36" t="s">
        <v>54</v>
      </c>
      <c>
        <f>(M1221*21)/100</f>
      </c>
      <c t="s">
        <v>26</v>
      </c>
    </row>
    <row r="1222" spans="1:5" ht="12.75">
      <c r="A1222" s="35" t="s">
        <v>55</v>
      </c>
      <c r="E1222" s="39" t="s">
        <v>4</v>
      </c>
    </row>
    <row r="1223" spans="1:5" ht="12.75">
      <c r="A1223" s="35" t="s">
        <v>57</v>
      </c>
      <c r="E1223" s="40" t="s">
        <v>4</v>
      </c>
    </row>
    <row r="1224" spans="1:5" ht="12.75">
      <c r="A1224" t="s">
        <v>59</v>
      </c>
      <c r="E1224" s="39" t="s">
        <v>4</v>
      </c>
    </row>
    <row r="1225" spans="1:13" ht="12.75">
      <c r="A1225" t="s">
        <v>45</v>
      </c>
      <c r="C1225" s="31" t="s">
        <v>15595</v>
      </c>
      <c r="E1225" s="33" t="s">
        <v>15596</v>
      </c>
      <c r="J1225" s="32">
        <f>0</f>
      </c>
      <c s="32">
        <f>0</f>
      </c>
      <c s="32">
        <f>0+L1226+L1230+L1234+L1238+L1242+L1246+L1250+L1254+L1258+L1262</f>
      </c>
      <c s="32">
        <f>0+M1226+M1230+M1234+M1238+M1242+M1246+M1250+M1254+M1258+M1262</f>
      </c>
    </row>
    <row r="1226" spans="1:16" ht="12.75">
      <c r="A1226" t="s">
        <v>48</v>
      </c>
      <c s="34" t="s">
        <v>11542</v>
      </c>
      <c s="34" t="s">
        <v>15597</v>
      </c>
      <c s="35" t="s">
        <v>4</v>
      </c>
      <c s="6" t="s">
        <v>15598</v>
      </c>
      <c s="36" t="s">
        <v>1259</v>
      </c>
      <c s="37">
        <v>40</v>
      </c>
      <c s="36">
        <v>0</v>
      </c>
      <c s="36">
        <f>ROUND(G1226*H1226,6)</f>
      </c>
      <c r="L1226" s="38">
        <v>0</v>
      </c>
      <c s="32">
        <f>ROUND(ROUND(L1226,2)*ROUND(G1226,3),2)</f>
      </c>
      <c s="36" t="s">
        <v>54</v>
      </c>
      <c>
        <f>(M1226*21)/100</f>
      </c>
      <c t="s">
        <v>26</v>
      </c>
    </row>
    <row r="1227" spans="1:5" ht="12.75">
      <c r="A1227" s="35" t="s">
        <v>55</v>
      </c>
      <c r="E1227" s="39" t="s">
        <v>4</v>
      </c>
    </row>
    <row r="1228" spans="1:5" ht="12.75">
      <c r="A1228" s="35" t="s">
        <v>57</v>
      </c>
      <c r="E1228" s="40" t="s">
        <v>4</v>
      </c>
    </row>
    <row r="1229" spans="1:5" ht="12.75">
      <c r="A1229" t="s">
        <v>59</v>
      </c>
      <c r="E1229" s="39" t="s">
        <v>4</v>
      </c>
    </row>
    <row r="1230" spans="1:16" ht="12.75">
      <c r="A1230" t="s">
        <v>48</v>
      </c>
      <c s="34" t="s">
        <v>11544</v>
      </c>
      <c s="34" t="s">
        <v>15599</v>
      </c>
      <c s="35" t="s">
        <v>4</v>
      </c>
      <c s="6" t="s">
        <v>15600</v>
      </c>
      <c s="36" t="s">
        <v>1259</v>
      </c>
      <c s="37">
        <v>36</v>
      </c>
      <c s="36">
        <v>0</v>
      </c>
      <c s="36">
        <f>ROUND(G1230*H1230,6)</f>
      </c>
      <c r="L1230" s="38">
        <v>0</v>
      </c>
      <c s="32">
        <f>ROUND(ROUND(L1230,2)*ROUND(G1230,3),2)</f>
      </c>
      <c s="36" t="s">
        <v>54</v>
      </c>
      <c>
        <f>(M1230*21)/100</f>
      </c>
      <c t="s">
        <v>26</v>
      </c>
    </row>
    <row r="1231" spans="1:5" ht="12.75">
      <c r="A1231" s="35" t="s">
        <v>55</v>
      </c>
      <c r="E1231" s="39" t="s">
        <v>4</v>
      </c>
    </row>
    <row r="1232" spans="1:5" ht="12.75">
      <c r="A1232" s="35" t="s">
        <v>57</v>
      </c>
      <c r="E1232" s="40" t="s">
        <v>4</v>
      </c>
    </row>
    <row r="1233" spans="1:5" ht="12.75">
      <c r="A1233" t="s">
        <v>59</v>
      </c>
      <c r="E1233" s="39" t="s">
        <v>4</v>
      </c>
    </row>
    <row r="1234" spans="1:16" ht="12.75">
      <c r="A1234" t="s">
        <v>48</v>
      </c>
      <c s="34" t="s">
        <v>11546</v>
      </c>
      <c s="34" t="s">
        <v>15601</v>
      </c>
      <c s="35" t="s">
        <v>4</v>
      </c>
      <c s="6" t="s">
        <v>15602</v>
      </c>
      <c s="36" t="s">
        <v>11557</v>
      </c>
      <c s="37">
        <v>32</v>
      </c>
      <c s="36">
        <v>0</v>
      </c>
      <c s="36">
        <f>ROUND(G1234*H1234,6)</f>
      </c>
      <c r="L1234" s="38">
        <v>0</v>
      </c>
      <c s="32">
        <f>ROUND(ROUND(L1234,2)*ROUND(G1234,3),2)</f>
      </c>
      <c s="36" t="s">
        <v>54</v>
      </c>
      <c>
        <f>(M1234*21)/100</f>
      </c>
      <c t="s">
        <v>26</v>
      </c>
    </row>
    <row r="1235" spans="1:5" ht="12.75">
      <c r="A1235" s="35" t="s">
        <v>55</v>
      </c>
      <c r="E1235" s="39" t="s">
        <v>4</v>
      </c>
    </row>
    <row r="1236" spans="1:5" ht="12.75">
      <c r="A1236" s="35" t="s">
        <v>57</v>
      </c>
      <c r="E1236" s="40" t="s">
        <v>4</v>
      </c>
    </row>
    <row r="1237" spans="1:5" ht="12.75">
      <c r="A1237" t="s">
        <v>59</v>
      </c>
      <c r="E1237" s="39" t="s">
        <v>4</v>
      </c>
    </row>
    <row r="1238" spans="1:16" ht="12.75">
      <c r="A1238" t="s">
        <v>48</v>
      </c>
      <c s="34" t="s">
        <v>11548</v>
      </c>
      <c s="34" t="s">
        <v>15603</v>
      </c>
      <c s="35" t="s">
        <v>4</v>
      </c>
      <c s="6" t="s">
        <v>15604</v>
      </c>
      <c s="36" t="s">
        <v>11557</v>
      </c>
      <c s="37">
        <v>76</v>
      </c>
      <c s="36">
        <v>0</v>
      </c>
      <c s="36">
        <f>ROUND(G1238*H1238,6)</f>
      </c>
      <c r="L1238" s="38">
        <v>0</v>
      </c>
      <c s="32">
        <f>ROUND(ROUND(L1238,2)*ROUND(G1238,3),2)</f>
      </c>
      <c s="36" t="s">
        <v>54</v>
      </c>
      <c>
        <f>(M1238*21)/100</f>
      </c>
      <c t="s">
        <v>26</v>
      </c>
    </row>
    <row r="1239" spans="1:5" ht="12.75">
      <c r="A1239" s="35" t="s">
        <v>55</v>
      </c>
      <c r="E1239" s="39" t="s">
        <v>4</v>
      </c>
    </row>
    <row r="1240" spans="1:5" ht="12.75">
      <c r="A1240" s="35" t="s">
        <v>57</v>
      </c>
      <c r="E1240" s="40" t="s">
        <v>4</v>
      </c>
    </row>
    <row r="1241" spans="1:5" ht="12.75">
      <c r="A1241" t="s">
        <v>59</v>
      </c>
      <c r="E1241" s="39" t="s">
        <v>4</v>
      </c>
    </row>
    <row r="1242" spans="1:16" ht="12.75">
      <c r="A1242" t="s">
        <v>48</v>
      </c>
      <c s="34" t="s">
        <v>11551</v>
      </c>
      <c s="34" t="s">
        <v>15605</v>
      </c>
      <c s="35" t="s">
        <v>4</v>
      </c>
      <c s="6" t="s">
        <v>15606</v>
      </c>
      <c s="36" t="s">
        <v>697</v>
      </c>
      <c s="37">
        <v>10</v>
      </c>
      <c s="36">
        <v>0</v>
      </c>
      <c s="36">
        <f>ROUND(G1242*H1242,6)</f>
      </c>
      <c r="L1242" s="38">
        <v>0</v>
      </c>
      <c s="32">
        <f>ROUND(ROUND(L1242,2)*ROUND(G1242,3),2)</f>
      </c>
      <c s="36" t="s">
        <v>54</v>
      </c>
      <c>
        <f>(M1242*21)/100</f>
      </c>
      <c t="s">
        <v>26</v>
      </c>
    </row>
    <row r="1243" spans="1:5" ht="12.75">
      <c r="A1243" s="35" t="s">
        <v>55</v>
      </c>
      <c r="E1243" s="39" t="s">
        <v>4</v>
      </c>
    </row>
    <row r="1244" spans="1:5" ht="12.75">
      <c r="A1244" s="35" t="s">
        <v>57</v>
      </c>
      <c r="E1244" s="40" t="s">
        <v>4</v>
      </c>
    </row>
    <row r="1245" spans="1:5" ht="12.75">
      <c r="A1245" t="s">
        <v>59</v>
      </c>
      <c r="E1245" s="39" t="s">
        <v>4</v>
      </c>
    </row>
    <row r="1246" spans="1:16" ht="12.75">
      <c r="A1246" t="s">
        <v>48</v>
      </c>
      <c s="34" t="s">
        <v>11554</v>
      </c>
      <c s="34" t="s">
        <v>15607</v>
      </c>
      <c s="35" t="s">
        <v>4</v>
      </c>
      <c s="6" t="s">
        <v>15608</v>
      </c>
      <c s="36" t="s">
        <v>697</v>
      </c>
      <c s="37">
        <v>50</v>
      </c>
      <c s="36">
        <v>0</v>
      </c>
      <c s="36">
        <f>ROUND(G1246*H1246,6)</f>
      </c>
      <c r="L1246" s="38">
        <v>0</v>
      </c>
      <c s="32">
        <f>ROUND(ROUND(L1246,2)*ROUND(G1246,3),2)</f>
      </c>
      <c s="36" t="s">
        <v>54</v>
      </c>
      <c>
        <f>(M1246*21)/100</f>
      </c>
      <c t="s">
        <v>26</v>
      </c>
    </row>
    <row r="1247" spans="1:5" ht="12.75">
      <c r="A1247" s="35" t="s">
        <v>55</v>
      </c>
      <c r="E1247" s="39" t="s">
        <v>4</v>
      </c>
    </row>
    <row r="1248" spans="1:5" ht="12.75">
      <c r="A1248" s="35" t="s">
        <v>57</v>
      </c>
      <c r="E1248" s="40" t="s">
        <v>4</v>
      </c>
    </row>
    <row r="1249" spans="1:5" ht="12.75">
      <c r="A1249" t="s">
        <v>59</v>
      </c>
      <c r="E1249" s="39" t="s">
        <v>4</v>
      </c>
    </row>
    <row r="1250" spans="1:16" ht="12.75">
      <c r="A1250" t="s">
        <v>48</v>
      </c>
      <c s="34" t="s">
        <v>11558</v>
      </c>
      <c s="34" t="s">
        <v>15609</v>
      </c>
      <c s="35" t="s">
        <v>4</v>
      </c>
      <c s="6" t="s">
        <v>15610</v>
      </c>
      <c s="36" t="s">
        <v>11557</v>
      </c>
      <c s="37">
        <v>16</v>
      </c>
      <c s="36">
        <v>0</v>
      </c>
      <c s="36">
        <f>ROUND(G1250*H1250,6)</f>
      </c>
      <c r="L1250" s="38">
        <v>0</v>
      </c>
      <c s="32">
        <f>ROUND(ROUND(L1250,2)*ROUND(G1250,3),2)</f>
      </c>
      <c s="36" t="s">
        <v>54</v>
      </c>
      <c>
        <f>(M1250*21)/100</f>
      </c>
      <c t="s">
        <v>26</v>
      </c>
    </row>
    <row r="1251" spans="1:5" ht="12.75">
      <c r="A1251" s="35" t="s">
        <v>55</v>
      </c>
      <c r="E1251" s="39" t="s">
        <v>4</v>
      </c>
    </row>
    <row r="1252" spans="1:5" ht="12.75">
      <c r="A1252" s="35" t="s">
        <v>57</v>
      </c>
      <c r="E1252" s="40" t="s">
        <v>4</v>
      </c>
    </row>
    <row r="1253" spans="1:5" ht="12.75">
      <c r="A1253" t="s">
        <v>59</v>
      </c>
      <c r="E1253" s="39" t="s">
        <v>4</v>
      </c>
    </row>
    <row r="1254" spans="1:16" ht="12.75">
      <c r="A1254" t="s">
        <v>48</v>
      </c>
      <c s="34" t="s">
        <v>11561</v>
      </c>
      <c s="34" t="s">
        <v>15611</v>
      </c>
      <c s="35" t="s">
        <v>4</v>
      </c>
      <c s="6" t="s">
        <v>15612</v>
      </c>
      <c s="36" t="s">
        <v>11557</v>
      </c>
      <c s="37">
        <v>16</v>
      </c>
      <c s="36">
        <v>0</v>
      </c>
      <c s="36">
        <f>ROUND(G1254*H1254,6)</f>
      </c>
      <c r="L1254" s="38">
        <v>0</v>
      </c>
      <c s="32">
        <f>ROUND(ROUND(L1254,2)*ROUND(G1254,3),2)</f>
      </c>
      <c s="36" t="s">
        <v>54</v>
      </c>
      <c>
        <f>(M1254*21)/100</f>
      </c>
      <c t="s">
        <v>26</v>
      </c>
    </row>
    <row r="1255" spans="1:5" ht="12.75">
      <c r="A1255" s="35" t="s">
        <v>55</v>
      </c>
      <c r="E1255" s="39" t="s">
        <v>4</v>
      </c>
    </row>
    <row r="1256" spans="1:5" ht="12.75">
      <c r="A1256" s="35" t="s">
        <v>57</v>
      </c>
      <c r="E1256" s="40" t="s">
        <v>4</v>
      </c>
    </row>
    <row r="1257" spans="1:5" ht="12.75">
      <c r="A1257" t="s">
        <v>59</v>
      </c>
      <c r="E1257" s="39" t="s">
        <v>4</v>
      </c>
    </row>
    <row r="1258" spans="1:16" ht="12.75">
      <c r="A1258" t="s">
        <v>48</v>
      </c>
      <c s="34" t="s">
        <v>11564</v>
      </c>
      <c s="34" t="s">
        <v>15613</v>
      </c>
      <c s="35" t="s">
        <v>4</v>
      </c>
      <c s="6" t="s">
        <v>15614</v>
      </c>
      <c s="36" t="s">
        <v>1259</v>
      </c>
      <c s="37">
        <v>5</v>
      </c>
      <c s="36">
        <v>0</v>
      </c>
      <c s="36">
        <f>ROUND(G1258*H1258,6)</f>
      </c>
      <c r="L1258" s="38">
        <v>0</v>
      </c>
      <c s="32">
        <f>ROUND(ROUND(L1258,2)*ROUND(G1258,3),2)</f>
      </c>
      <c s="36" t="s">
        <v>54</v>
      </c>
      <c>
        <f>(M1258*21)/100</f>
      </c>
      <c t="s">
        <v>26</v>
      </c>
    </row>
    <row r="1259" spans="1:5" ht="12.75">
      <c r="A1259" s="35" t="s">
        <v>55</v>
      </c>
      <c r="E1259" s="39" t="s">
        <v>4</v>
      </c>
    </row>
    <row r="1260" spans="1:5" ht="12.75">
      <c r="A1260" s="35" t="s">
        <v>57</v>
      </c>
      <c r="E1260" s="40" t="s">
        <v>4</v>
      </c>
    </row>
    <row r="1261" spans="1:5" ht="12.75">
      <c r="A1261" t="s">
        <v>59</v>
      </c>
      <c r="E1261" s="39" t="s">
        <v>4</v>
      </c>
    </row>
    <row r="1262" spans="1:16" ht="12.75">
      <c r="A1262" t="s">
        <v>48</v>
      </c>
      <c s="34" t="s">
        <v>11566</v>
      </c>
      <c s="34" t="s">
        <v>15615</v>
      </c>
      <c s="35" t="s">
        <v>4</v>
      </c>
      <c s="6" t="s">
        <v>15616</v>
      </c>
      <c s="36" t="s">
        <v>426</v>
      </c>
      <c s="37">
        <v>16</v>
      </c>
      <c s="36">
        <v>0</v>
      </c>
      <c s="36">
        <f>ROUND(G1262*H1262,6)</f>
      </c>
      <c r="L1262" s="38">
        <v>0</v>
      </c>
      <c s="32">
        <f>ROUND(ROUND(L1262,2)*ROUND(G1262,3),2)</f>
      </c>
      <c s="36" t="s">
        <v>54</v>
      </c>
      <c>
        <f>(M1262*21)/100</f>
      </c>
      <c t="s">
        <v>26</v>
      </c>
    </row>
    <row r="1263" spans="1:5" ht="12.75">
      <c r="A1263" s="35" t="s">
        <v>55</v>
      </c>
      <c r="E1263" s="39" t="s">
        <v>4</v>
      </c>
    </row>
    <row r="1264" spans="1:5" ht="12.75">
      <c r="A1264" s="35" t="s">
        <v>57</v>
      </c>
      <c r="E1264" s="40" t="s">
        <v>4</v>
      </c>
    </row>
    <row r="1265" spans="1:5" ht="12.75">
      <c r="A1265" t="s">
        <v>59</v>
      </c>
      <c r="E1265" s="39" t="s">
        <v>4</v>
      </c>
    </row>
    <row r="1266" spans="1:13" ht="12.75">
      <c r="A1266" t="s">
        <v>45</v>
      </c>
      <c r="C1266" s="31" t="s">
        <v>6683</v>
      </c>
      <c r="E1266" s="33" t="s">
        <v>6684</v>
      </c>
      <c r="J1266" s="32">
        <f>0</f>
      </c>
      <c s="32">
        <f>0</f>
      </c>
      <c s="32">
        <f>0+L1267</f>
      </c>
      <c s="32">
        <f>0+M1267</f>
      </c>
    </row>
    <row r="1267" spans="1:16" ht="38.25">
      <c r="A1267" t="s">
        <v>48</v>
      </c>
      <c s="34" t="s">
        <v>375</v>
      </c>
      <c s="34" t="s">
        <v>15617</v>
      </c>
      <c s="35" t="s">
        <v>4</v>
      </c>
      <c s="6" t="s">
        <v>15618</v>
      </c>
      <c s="36" t="s">
        <v>697</v>
      </c>
      <c s="37">
        <v>24.42</v>
      </c>
      <c s="36">
        <v>0.01579</v>
      </c>
      <c s="36">
        <f>ROUND(G1267*H1267,6)</f>
      </c>
      <c r="L1267" s="38">
        <v>0</v>
      </c>
      <c s="32">
        <f>ROUND(ROUND(L1267,2)*ROUND(G1267,3),2)</f>
      </c>
      <c s="36" t="s">
        <v>6072</v>
      </c>
      <c>
        <f>(M1267*21)/100</f>
      </c>
      <c t="s">
        <v>26</v>
      </c>
    </row>
    <row r="1268" spans="1:5" ht="12.75">
      <c r="A1268" s="35" t="s">
        <v>55</v>
      </c>
      <c r="E1268" s="39" t="s">
        <v>15619</v>
      </c>
    </row>
    <row r="1269" spans="1:5" ht="25.5">
      <c r="A1269" s="35" t="s">
        <v>57</v>
      </c>
      <c r="E1269" s="40" t="s">
        <v>15620</v>
      </c>
    </row>
    <row r="1270" spans="1:5" ht="12.75">
      <c r="A1270" t="s">
        <v>59</v>
      </c>
      <c r="E1270" s="39" t="s">
        <v>15621</v>
      </c>
    </row>
    <row r="1271" spans="1:13" ht="12.75">
      <c r="A1271" t="s">
        <v>45</v>
      </c>
      <c r="C1271" s="31" t="s">
        <v>11004</v>
      </c>
      <c r="E1271" s="33" t="s">
        <v>11005</v>
      </c>
      <c r="J1271" s="32">
        <f>0</f>
      </c>
      <c s="32">
        <f>0</f>
      </c>
      <c s="32">
        <f>0+L1272+L1276+L1280</f>
      </c>
      <c s="32">
        <f>0+M1272+M1276+M1280</f>
      </c>
    </row>
    <row r="1272" spans="1:16" ht="38.25">
      <c r="A1272" t="s">
        <v>48</v>
      </c>
      <c s="34" t="s">
        <v>378</v>
      </c>
      <c s="34" t="s">
        <v>15622</v>
      </c>
      <c s="35" t="s">
        <v>4</v>
      </c>
      <c s="6" t="s">
        <v>15623</v>
      </c>
      <c s="36" t="s">
        <v>697</v>
      </c>
      <c s="37">
        <v>5.44</v>
      </c>
      <c s="36">
        <v>0.0279</v>
      </c>
      <c s="36">
        <f>ROUND(G1272*H1272,6)</f>
      </c>
      <c r="L1272" s="38">
        <v>0</v>
      </c>
      <c s="32">
        <f>ROUND(ROUND(L1272,2)*ROUND(G1272,3),2)</f>
      </c>
      <c s="36" t="s">
        <v>6072</v>
      </c>
      <c>
        <f>(M1272*21)/100</f>
      </c>
      <c t="s">
        <v>26</v>
      </c>
    </row>
    <row r="1273" spans="1:5" ht="12.75">
      <c r="A1273" s="35" t="s">
        <v>55</v>
      </c>
      <c r="E1273" s="39" t="s">
        <v>4</v>
      </c>
    </row>
    <row r="1274" spans="1:5" ht="12.75">
      <c r="A1274" s="35" t="s">
        <v>57</v>
      </c>
      <c r="E1274" s="40" t="s">
        <v>15624</v>
      </c>
    </row>
    <row r="1275" spans="1:5" ht="229.5">
      <c r="A1275" t="s">
        <v>59</v>
      </c>
      <c r="E1275" s="39" t="s">
        <v>15625</v>
      </c>
    </row>
    <row r="1276" spans="1:16" ht="38.25">
      <c r="A1276" t="s">
        <v>48</v>
      </c>
      <c s="34" t="s">
        <v>381</v>
      </c>
      <c s="34" t="s">
        <v>15626</v>
      </c>
      <c s="35" t="s">
        <v>4</v>
      </c>
      <c s="6" t="s">
        <v>15627</v>
      </c>
      <c s="36" t="s">
        <v>697</v>
      </c>
      <c s="37">
        <v>2.88</v>
      </c>
      <c s="36">
        <v>0.02963</v>
      </c>
      <c s="36">
        <f>ROUND(G1276*H1276,6)</f>
      </c>
      <c r="L1276" s="38">
        <v>0</v>
      </c>
      <c s="32">
        <f>ROUND(ROUND(L1276,2)*ROUND(G1276,3),2)</f>
      </c>
      <c s="36" t="s">
        <v>6072</v>
      </c>
      <c>
        <f>(M1276*21)/100</f>
      </c>
      <c t="s">
        <v>26</v>
      </c>
    </row>
    <row r="1277" spans="1:5" ht="12.75">
      <c r="A1277" s="35" t="s">
        <v>55</v>
      </c>
      <c r="E1277" s="39" t="s">
        <v>4</v>
      </c>
    </row>
    <row r="1278" spans="1:5" ht="12.75">
      <c r="A1278" s="35" t="s">
        <v>57</v>
      </c>
      <c r="E1278" s="40" t="s">
        <v>15628</v>
      </c>
    </row>
    <row r="1279" spans="1:5" ht="229.5">
      <c r="A1279" t="s">
        <v>59</v>
      </c>
      <c r="E1279" s="39" t="s">
        <v>15625</v>
      </c>
    </row>
    <row r="1280" spans="1:16" ht="12.75">
      <c r="A1280" t="s">
        <v>48</v>
      </c>
      <c s="34" t="s">
        <v>384</v>
      </c>
      <c s="34" t="s">
        <v>15629</v>
      </c>
      <c s="35" t="s">
        <v>4</v>
      </c>
      <c s="6" t="s">
        <v>15630</v>
      </c>
      <c s="36" t="s">
        <v>697</v>
      </c>
      <c s="37">
        <v>7.07</v>
      </c>
      <c s="36">
        <v>0.01385</v>
      </c>
      <c s="36">
        <f>ROUND(G1280*H1280,6)</f>
      </c>
      <c r="L1280" s="38">
        <v>0</v>
      </c>
      <c s="32">
        <f>ROUND(ROUND(L1280,2)*ROUND(G1280,3),2)</f>
      </c>
      <c s="36" t="s">
        <v>54</v>
      </c>
      <c>
        <f>(M1280*21)/100</f>
      </c>
      <c t="s">
        <v>26</v>
      </c>
    </row>
    <row r="1281" spans="1:5" ht="12.75">
      <c r="A1281" s="35" t="s">
        <v>55</v>
      </c>
      <c r="E1281" s="39" t="s">
        <v>4</v>
      </c>
    </row>
    <row r="1282" spans="1:5" ht="89.25">
      <c r="A1282" s="35" t="s">
        <v>57</v>
      </c>
      <c r="E1282" s="40" t="s">
        <v>15631</v>
      </c>
    </row>
    <row r="1283" spans="1:5" ht="12.75">
      <c r="A1283" t="s">
        <v>59</v>
      </c>
      <c r="E1283" s="39" t="s">
        <v>4</v>
      </c>
    </row>
    <row r="1284" spans="1:13" ht="12.75">
      <c r="A1284" t="s">
        <v>45</v>
      </c>
      <c r="C1284" s="31" t="s">
        <v>6694</v>
      </c>
      <c r="E1284" s="33" t="s">
        <v>6695</v>
      </c>
      <c r="J1284" s="32">
        <f>0</f>
      </c>
      <c s="32">
        <f>0</f>
      </c>
      <c s="32">
        <f>0+L1285+L1289+L1293+L1297+L1301+L1305+L1309+L1313</f>
      </c>
      <c s="32">
        <f>0+M1285+M1289+M1293+M1297+M1301+M1305+M1309+M1313</f>
      </c>
    </row>
    <row r="1285" spans="1:16" ht="38.25">
      <c r="A1285" t="s">
        <v>48</v>
      </c>
      <c s="34" t="s">
        <v>387</v>
      </c>
      <c s="34" t="s">
        <v>15632</v>
      </c>
      <c s="35" t="s">
        <v>4</v>
      </c>
      <c s="6" t="s">
        <v>15633</v>
      </c>
      <c s="36" t="s">
        <v>92</v>
      </c>
      <c s="37">
        <v>6</v>
      </c>
      <c s="36">
        <v>0</v>
      </c>
      <c s="36">
        <f>ROUND(G1285*H1285,6)</f>
      </c>
      <c r="L1285" s="38">
        <v>0</v>
      </c>
      <c s="32">
        <f>ROUND(ROUND(L1285,2)*ROUND(G1285,3),2)</f>
      </c>
      <c s="36" t="s">
        <v>54</v>
      </c>
      <c>
        <f>(M1285*21)/100</f>
      </c>
      <c t="s">
        <v>26</v>
      </c>
    </row>
    <row r="1286" spans="1:5" ht="12.75">
      <c r="A1286" s="35" t="s">
        <v>55</v>
      </c>
      <c r="E1286" s="39" t="s">
        <v>4</v>
      </c>
    </row>
    <row r="1287" spans="1:5" ht="12.75">
      <c r="A1287" s="35" t="s">
        <v>57</v>
      </c>
      <c r="E1287" s="40" t="s">
        <v>4</v>
      </c>
    </row>
    <row r="1288" spans="1:5" ht="12.75">
      <c r="A1288" t="s">
        <v>59</v>
      </c>
      <c r="E1288" s="39" t="s">
        <v>4</v>
      </c>
    </row>
    <row r="1289" spans="1:16" ht="25.5">
      <c r="A1289" t="s">
        <v>48</v>
      </c>
      <c s="34" t="s">
        <v>390</v>
      </c>
      <c s="34" t="s">
        <v>15634</v>
      </c>
      <c s="35" t="s">
        <v>4</v>
      </c>
      <c s="6" t="s">
        <v>15635</v>
      </c>
      <c s="36" t="s">
        <v>71</v>
      </c>
      <c s="37">
        <v>38</v>
      </c>
      <c s="36">
        <v>0.00169</v>
      </c>
      <c s="36">
        <f>ROUND(G1289*H1289,6)</f>
      </c>
      <c r="L1289" s="38">
        <v>0</v>
      </c>
      <c s="32">
        <f>ROUND(ROUND(L1289,2)*ROUND(G1289,3),2)</f>
      </c>
      <c s="36" t="s">
        <v>6072</v>
      </c>
      <c>
        <f>(M1289*21)/100</f>
      </c>
      <c t="s">
        <v>26</v>
      </c>
    </row>
    <row r="1290" spans="1:5" ht="12.75">
      <c r="A1290" s="35" t="s">
        <v>55</v>
      </c>
      <c r="E1290" s="39" t="s">
        <v>4</v>
      </c>
    </row>
    <row r="1291" spans="1:5" ht="25.5">
      <c r="A1291" s="35" t="s">
        <v>57</v>
      </c>
      <c r="E1291" s="40" t="s">
        <v>15636</v>
      </c>
    </row>
    <row r="1292" spans="1:5" ht="12.75">
      <c r="A1292" t="s">
        <v>59</v>
      </c>
      <c r="E1292" s="39" t="s">
        <v>4</v>
      </c>
    </row>
    <row r="1293" spans="1:16" ht="25.5">
      <c r="A1293" t="s">
        <v>48</v>
      </c>
      <c s="34" t="s">
        <v>393</v>
      </c>
      <c s="34" t="s">
        <v>15637</v>
      </c>
      <c s="35" t="s">
        <v>4</v>
      </c>
      <c s="6" t="s">
        <v>15638</v>
      </c>
      <c s="36" t="s">
        <v>71</v>
      </c>
      <c s="37">
        <v>38</v>
      </c>
      <c s="36">
        <v>0.00297</v>
      </c>
      <c s="36">
        <f>ROUND(G1293*H1293,6)</f>
      </c>
      <c r="L1293" s="38">
        <v>0</v>
      </c>
      <c s="32">
        <f>ROUND(ROUND(L1293,2)*ROUND(G1293,3),2)</f>
      </c>
      <c s="36" t="s">
        <v>54</v>
      </c>
      <c>
        <f>(M1293*21)/100</f>
      </c>
      <c t="s">
        <v>26</v>
      </c>
    </row>
    <row r="1294" spans="1:5" ht="12.75">
      <c r="A1294" s="35" t="s">
        <v>55</v>
      </c>
      <c r="E1294" s="39" t="s">
        <v>4</v>
      </c>
    </row>
    <row r="1295" spans="1:5" ht="25.5">
      <c r="A1295" s="35" t="s">
        <v>57</v>
      </c>
      <c r="E1295" s="40" t="s">
        <v>15639</v>
      </c>
    </row>
    <row r="1296" spans="1:5" ht="38.25">
      <c r="A1296" t="s">
        <v>59</v>
      </c>
      <c r="E1296" s="39" t="s">
        <v>15640</v>
      </c>
    </row>
    <row r="1297" spans="1:16" ht="25.5">
      <c r="A1297" t="s">
        <v>48</v>
      </c>
      <c s="34" t="s">
        <v>396</v>
      </c>
      <c s="34" t="s">
        <v>15641</v>
      </c>
      <c s="35" t="s">
        <v>4</v>
      </c>
      <c s="6" t="s">
        <v>15642</v>
      </c>
      <c s="36" t="s">
        <v>71</v>
      </c>
      <c s="37">
        <v>66</v>
      </c>
      <c s="36">
        <v>0.00712</v>
      </c>
      <c s="36">
        <f>ROUND(G1297*H1297,6)</f>
      </c>
      <c r="L1297" s="38">
        <v>0</v>
      </c>
      <c s="32">
        <f>ROUND(ROUND(L1297,2)*ROUND(G1297,3),2)</f>
      </c>
      <c s="36" t="s">
        <v>54</v>
      </c>
      <c>
        <f>(M1297*21)/100</f>
      </c>
      <c t="s">
        <v>26</v>
      </c>
    </row>
    <row r="1298" spans="1:5" ht="12.75">
      <c r="A1298" s="35" t="s">
        <v>55</v>
      </c>
      <c r="E1298" s="39" t="s">
        <v>4</v>
      </c>
    </row>
    <row r="1299" spans="1:5" ht="25.5">
      <c r="A1299" s="35" t="s">
        <v>57</v>
      </c>
      <c r="E1299" s="40" t="s">
        <v>15643</v>
      </c>
    </row>
    <row r="1300" spans="1:5" ht="12.75">
      <c r="A1300" t="s">
        <v>59</v>
      </c>
      <c r="E1300" s="39" t="s">
        <v>4</v>
      </c>
    </row>
    <row r="1301" spans="1:16" ht="12.75">
      <c r="A1301" t="s">
        <v>48</v>
      </c>
      <c s="34" t="s">
        <v>399</v>
      </c>
      <c s="34" t="s">
        <v>15644</v>
      </c>
      <c s="35" t="s">
        <v>4</v>
      </c>
      <c s="6" t="s">
        <v>15645</v>
      </c>
      <c s="36" t="s">
        <v>71</v>
      </c>
      <c s="37">
        <v>12.96</v>
      </c>
      <c s="36">
        <v>0.00108</v>
      </c>
      <c s="36">
        <f>ROUND(G1301*H1301,6)</f>
      </c>
      <c r="L1301" s="38">
        <v>0</v>
      </c>
      <c s="32">
        <f>ROUND(ROUND(L1301,2)*ROUND(G1301,3),2)</f>
      </c>
      <c s="36" t="s">
        <v>54</v>
      </c>
      <c>
        <f>(M1301*21)/100</f>
      </c>
      <c t="s">
        <v>26</v>
      </c>
    </row>
    <row r="1302" spans="1:5" ht="38.25">
      <c r="A1302" s="35" t="s">
        <v>55</v>
      </c>
      <c r="E1302" s="39" t="s">
        <v>15646</v>
      </c>
    </row>
    <row r="1303" spans="1:5" ht="63.75">
      <c r="A1303" s="35" t="s">
        <v>57</v>
      </c>
      <c r="E1303" s="40" t="s">
        <v>15647</v>
      </c>
    </row>
    <row r="1304" spans="1:5" ht="12.75">
      <c r="A1304" t="s">
        <v>59</v>
      </c>
      <c r="E1304" s="39" t="s">
        <v>4</v>
      </c>
    </row>
    <row r="1305" spans="1:16" ht="12.75">
      <c r="A1305" t="s">
        <v>48</v>
      </c>
      <c s="34" t="s">
        <v>402</v>
      </c>
      <c s="34" t="s">
        <v>15648</v>
      </c>
      <c s="35" t="s">
        <v>4</v>
      </c>
      <c s="6" t="s">
        <v>15649</v>
      </c>
      <c s="36" t="s">
        <v>71</v>
      </c>
      <c s="37">
        <v>0.56</v>
      </c>
      <c s="36">
        <v>0.00108</v>
      </c>
      <c s="36">
        <f>ROUND(G1305*H1305,6)</f>
      </c>
      <c r="L1305" s="38">
        <v>0</v>
      </c>
      <c s="32">
        <f>ROUND(ROUND(L1305,2)*ROUND(G1305,3),2)</f>
      </c>
      <c s="36" t="s">
        <v>54</v>
      </c>
      <c>
        <f>(M1305*21)/100</f>
      </c>
      <c t="s">
        <v>26</v>
      </c>
    </row>
    <row r="1306" spans="1:5" ht="38.25">
      <c r="A1306" s="35" t="s">
        <v>55</v>
      </c>
      <c r="E1306" s="39" t="s">
        <v>15646</v>
      </c>
    </row>
    <row r="1307" spans="1:5" ht="25.5">
      <c r="A1307" s="35" t="s">
        <v>57</v>
      </c>
      <c r="E1307" s="40" t="s">
        <v>15650</v>
      </c>
    </row>
    <row r="1308" spans="1:5" ht="12.75">
      <c r="A1308" t="s">
        <v>59</v>
      </c>
      <c r="E1308" s="39" t="s">
        <v>4</v>
      </c>
    </row>
    <row r="1309" spans="1:16" ht="25.5">
      <c r="A1309" t="s">
        <v>48</v>
      </c>
      <c s="34" t="s">
        <v>405</v>
      </c>
      <c s="34" t="s">
        <v>15651</v>
      </c>
      <c s="35" t="s">
        <v>4</v>
      </c>
      <c s="6" t="s">
        <v>15652</v>
      </c>
      <c s="36" t="s">
        <v>92</v>
      </c>
      <c s="37">
        <v>3</v>
      </c>
      <c s="36">
        <v>0.00036</v>
      </c>
      <c s="36">
        <f>ROUND(G1309*H1309,6)</f>
      </c>
      <c r="L1309" s="38">
        <v>0</v>
      </c>
      <c s="32">
        <f>ROUND(ROUND(L1309,2)*ROUND(G1309,3),2)</f>
      </c>
      <c s="36" t="s">
        <v>54</v>
      </c>
      <c>
        <f>(M1309*21)/100</f>
      </c>
      <c t="s">
        <v>26</v>
      </c>
    </row>
    <row r="1310" spans="1:5" ht="12.75">
      <c r="A1310" s="35" t="s">
        <v>55</v>
      </c>
      <c r="E1310" s="39" t="s">
        <v>4</v>
      </c>
    </row>
    <row r="1311" spans="1:5" ht="12.75">
      <c r="A1311" s="35" t="s">
        <v>57</v>
      </c>
      <c r="E1311" s="40" t="s">
        <v>4</v>
      </c>
    </row>
    <row r="1312" spans="1:5" ht="12.75">
      <c r="A1312" t="s">
        <v>59</v>
      </c>
      <c r="E1312" s="39" t="s">
        <v>4</v>
      </c>
    </row>
    <row r="1313" spans="1:16" ht="25.5">
      <c r="A1313" t="s">
        <v>48</v>
      </c>
      <c s="34" t="s">
        <v>408</v>
      </c>
      <c s="34" t="s">
        <v>15653</v>
      </c>
      <c s="35" t="s">
        <v>4</v>
      </c>
      <c s="6" t="s">
        <v>15654</v>
      </c>
      <c s="36" t="s">
        <v>71</v>
      </c>
      <c s="37">
        <v>16.5</v>
      </c>
      <c s="36">
        <v>0.00217</v>
      </c>
      <c s="36">
        <f>ROUND(G1313*H1313,6)</f>
      </c>
      <c r="L1313" s="38">
        <v>0</v>
      </c>
      <c s="32">
        <f>ROUND(ROUND(L1313,2)*ROUND(G1313,3),2)</f>
      </c>
      <c s="36" t="s">
        <v>54</v>
      </c>
      <c>
        <f>(M1313*21)/100</f>
      </c>
      <c t="s">
        <v>26</v>
      </c>
    </row>
    <row r="1314" spans="1:5" ht="12.75">
      <c r="A1314" s="35" t="s">
        <v>55</v>
      </c>
      <c r="E1314" s="39" t="s">
        <v>4</v>
      </c>
    </row>
    <row r="1315" spans="1:5" ht="25.5">
      <c r="A1315" s="35" t="s">
        <v>57</v>
      </c>
      <c r="E1315" s="40" t="s">
        <v>15655</v>
      </c>
    </row>
    <row r="1316" spans="1:5" ht="12.75">
      <c r="A1316" t="s">
        <v>59</v>
      </c>
      <c r="E1316" s="39" t="s">
        <v>4</v>
      </c>
    </row>
    <row r="1317" spans="1:13" ht="12.75">
      <c r="A1317" t="s">
        <v>45</v>
      </c>
      <c r="C1317" s="31" t="s">
        <v>6207</v>
      </c>
      <c r="E1317" s="33" t="s">
        <v>6208</v>
      </c>
      <c r="J1317" s="32">
        <f>0</f>
      </c>
      <c s="32">
        <f>0</f>
      </c>
      <c s="32">
        <f>0+L1318+L1322+L1326+L1330+L1334+L1338+L1342+L1346+L1350+L1354+L1358+L1362+L1366+L1370+L1374+L1378+L1382+L1386+L1390+L1394+L1398+L1402+L1406+L1410+L1414+L1418+L1422+L1426+L1430+L1434+L1438+L1442+L1446+L1450+L1454+L1458+L1462+L1466+L1470</f>
      </c>
      <c s="32">
        <f>0+M1318+M1322+M1326+M1330+M1334+M1338+M1342+M1346+M1350+M1354+M1358+M1362+M1366+M1370+M1374+M1378+M1382+M1386+M1390+M1394+M1398+M1402+M1406+M1410+M1414+M1418+M1422+M1426+M1430+M1434+M1438+M1442+M1446+M1450+M1454+M1458+M1462+M1466+M1470</f>
      </c>
    </row>
    <row r="1318" spans="1:16" ht="25.5">
      <c r="A1318" t="s">
        <v>48</v>
      </c>
      <c s="34" t="s">
        <v>411</v>
      </c>
      <c s="34" t="s">
        <v>15656</v>
      </c>
      <c s="35" t="s">
        <v>4</v>
      </c>
      <c s="6" t="s">
        <v>15657</v>
      </c>
      <c s="36" t="s">
        <v>71</v>
      </c>
      <c s="37">
        <v>63.25</v>
      </c>
      <c s="36">
        <v>0.00024</v>
      </c>
      <c s="36">
        <f>ROUND(G1318*H1318,6)</f>
      </c>
      <c r="L1318" s="38">
        <v>0</v>
      </c>
      <c s="32">
        <f>ROUND(ROUND(L1318,2)*ROUND(G1318,3),2)</f>
      </c>
      <c s="36" t="s">
        <v>6072</v>
      </c>
      <c>
        <f>(M1318*21)/100</f>
      </c>
      <c t="s">
        <v>26</v>
      </c>
    </row>
    <row r="1319" spans="1:5" ht="12.75">
      <c r="A1319" s="35" t="s">
        <v>55</v>
      </c>
      <c r="E1319" s="39" t="s">
        <v>4</v>
      </c>
    </row>
    <row r="1320" spans="1:5" ht="12.75">
      <c r="A1320" s="35" t="s">
        <v>57</v>
      </c>
      <c r="E1320" s="40" t="s">
        <v>4</v>
      </c>
    </row>
    <row r="1321" spans="1:5" ht="12.75">
      <c r="A1321" t="s">
        <v>59</v>
      </c>
      <c r="E1321" s="39" t="s">
        <v>4</v>
      </c>
    </row>
    <row r="1322" spans="1:16" ht="25.5">
      <c r="A1322" t="s">
        <v>48</v>
      </c>
      <c s="34" t="s">
        <v>414</v>
      </c>
      <c s="34" t="s">
        <v>15658</v>
      </c>
      <c s="35" t="s">
        <v>4</v>
      </c>
      <c s="6" t="s">
        <v>15659</v>
      </c>
      <c s="36" t="s">
        <v>92</v>
      </c>
      <c s="37">
        <v>1</v>
      </c>
      <c s="36">
        <v>0.00084</v>
      </c>
      <c s="36">
        <f>ROUND(G1322*H1322,6)</f>
      </c>
      <c r="L1322" s="38">
        <v>0</v>
      </c>
      <c s="32">
        <f>ROUND(ROUND(L1322,2)*ROUND(G1322,3),2)</f>
      </c>
      <c s="36" t="s">
        <v>6072</v>
      </c>
      <c>
        <f>(M1322*21)/100</f>
      </c>
      <c t="s">
        <v>26</v>
      </c>
    </row>
    <row r="1323" spans="1:5" ht="12.75">
      <c r="A1323" s="35" t="s">
        <v>55</v>
      </c>
      <c r="E1323" s="39" t="s">
        <v>4</v>
      </c>
    </row>
    <row r="1324" spans="1:5" ht="12.75">
      <c r="A1324" s="35" t="s">
        <v>57</v>
      </c>
      <c r="E1324" s="40" t="s">
        <v>4</v>
      </c>
    </row>
    <row r="1325" spans="1:5" ht="12.75">
      <c r="A1325" t="s">
        <v>59</v>
      </c>
      <c r="E1325" s="39" t="s">
        <v>4</v>
      </c>
    </row>
    <row r="1326" spans="1:16" ht="12.75">
      <c r="A1326" t="s">
        <v>48</v>
      </c>
      <c s="34" t="s">
        <v>417</v>
      </c>
      <c s="34" t="s">
        <v>15660</v>
      </c>
      <c s="35" t="s">
        <v>4</v>
      </c>
      <c s="6" t="s">
        <v>15661</v>
      </c>
      <c s="36" t="s">
        <v>92</v>
      </c>
      <c s="37">
        <v>1</v>
      </c>
      <c s="36">
        <v>0.00032</v>
      </c>
      <c s="36">
        <f>ROUND(G1326*H1326,6)</f>
      </c>
      <c r="L1326" s="38">
        <v>0</v>
      </c>
      <c s="32">
        <f>ROUND(ROUND(L1326,2)*ROUND(G1326,3),2)</f>
      </c>
      <c s="36" t="s">
        <v>6072</v>
      </c>
      <c>
        <f>(M1326*21)/100</f>
      </c>
      <c t="s">
        <v>26</v>
      </c>
    </row>
    <row r="1327" spans="1:5" ht="12.75">
      <c r="A1327" s="35" t="s">
        <v>55</v>
      </c>
      <c r="E1327" s="39" t="s">
        <v>4</v>
      </c>
    </row>
    <row r="1328" spans="1:5" ht="12.75">
      <c r="A1328" s="35" t="s">
        <v>57</v>
      </c>
      <c r="E1328" s="40" t="s">
        <v>4</v>
      </c>
    </row>
    <row r="1329" spans="1:5" ht="12.75">
      <c r="A1329" t="s">
        <v>59</v>
      </c>
      <c r="E1329" s="39" t="s">
        <v>4</v>
      </c>
    </row>
    <row r="1330" spans="1:16" ht="25.5">
      <c r="A1330" t="s">
        <v>48</v>
      </c>
      <c s="34" t="s">
        <v>420</v>
      </c>
      <c s="34" t="s">
        <v>15662</v>
      </c>
      <c s="35" t="s">
        <v>4</v>
      </c>
      <c s="6" t="s">
        <v>15663</v>
      </c>
      <c s="36" t="s">
        <v>92</v>
      </c>
      <c s="37">
        <v>2</v>
      </c>
      <c s="36">
        <v>0.0002</v>
      </c>
      <c s="36">
        <f>ROUND(G1330*H1330,6)</f>
      </c>
      <c r="L1330" s="38">
        <v>0</v>
      </c>
      <c s="32">
        <f>ROUND(ROUND(L1330,2)*ROUND(G1330,3),2)</f>
      </c>
      <c s="36" t="s">
        <v>6072</v>
      </c>
      <c>
        <f>(M1330*21)/100</f>
      </c>
      <c t="s">
        <v>26</v>
      </c>
    </row>
    <row r="1331" spans="1:5" ht="12.75">
      <c r="A1331" s="35" t="s">
        <v>55</v>
      </c>
      <c r="E1331" s="39" t="s">
        <v>4</v>
      </c>
    </row>
    <row r="1332" spans="1:5" ht="12.75">
      <c r="A1332" s="35" t="s">
        <v>57</v>
      </c>
      <c r="E1332" s="40" t="s">
        <v>4</v>
      </c>
    </row>
    <row r="1333" spans="1:5" ht="12.75">
      <c r="A1333" t="s">
        <v>59</v>
      </c>
      <c r="E1333" s="39" t="s">
        <v>4</v>
      </c>
    </row>
    <row r="1334" spans="1:16" ht="25.5">
      <c r="A1334" t="s">
        <v>48</v>
      </c>
      <c s="34" t="s">
        <v>423</v>
      </c>
      <c s="34" t="s">
        <v>15664</v>
      </c>
      <c s="35" t="s">
        <v>4</v>
      </c>
      <c s="6" t="s">
        <v>15665</v>
      </c>
      <c s="36" t="s">
        <v>92</v>
      </c>
      <c s="37">
        <v>11</v>
      </c>
      <c s="36">
        <v>0.00014</v>
      </c>
      <c s="36">
        <f>ROUND(G1334*H1334,6)</f>
      </c>
      <c r="L1334" s="38">
        <v>0</v>
      </c>
      <c s="32">
        <f>ROUND(ROUND(L1334,2)*ROUND(G1334,3),2)</f>
      </c>
      <c s="36" t="s">
        <v>6072</v>
      </c>
      <c>
        <f>(M1334*21)/100</f>
      </c>
      <c t="s">
        <v>26</v>
      </c>
    </row>
    <row r="1335" spans="1:5" ht="12.75">
      <c r="A1335" s="35" t="s">
        <v>55</v>
      </c>
      <c r="E1335" s="39" t="s">
        <v>4</v>
      </c>
    </row>
    <row r="1336" spans="1:5" ht="12.75">
      <c r="A1336" s="35" t="s">
        <v>57</v>
      </c>
      <c r="E1336" s="40" t="s">
        <v>4</v>
      </c>
    </row>
    <row r="1337" spans="1:5" ht="12.75">
      <c r="A1337" t="s">
        <v>59</v>
      </c>
      <c r="E1337" s="39" t="s">
        <v>4</v>
      </c>
    </row>
    <row r="1338" spans="1:16" ht="25.5">
      <c r="A1338" t="s">
        <v>48</v>
      </c>
      <c s="34" t="s">
        <v>427</v>
      </c>
      <c s="34" t="s">
        <v>15666</v>
      </c>
      <c s="35" t="s">
        <v>4</v>
      </c>
      <c s="6" t="s">
        <v>15667</v>
      </c>
      <c s="36" t="s">
        <v>92</v>
      </c>
      <c s="37">
        <v>13</v>
      </c>
      <c s="36">
        <v>0.00277</v>
      </c>
      <c s="36">
        <f>ROUND(G1338*H1338,6)</f>
      </c>
      <c r="L1338" s="38">
        <v>0</v>
      </c>
      <c s="32">
        <f>ROUND(ROUND(L1338,2)*ROUND(G1338,3),2)</f>
      </c>
      <c s="36" t="s">
        <v>6072</v>
      </c>
      <c>
        <f>(M1338*21)/100</f>
      </c>
      <c t="s">
        <v>26</v>
      </c>
    </row>
    <row r="1339" spans="1:5" ht="12.75">
      <c r="A1339" s="35" t="s">
        <v>55</v>
      </c>
      <c r="E1339" s="39" t="s">
        <v>4</v>
      </c>
    </row>
    <row r="1340" spans="1:5" ht="12.75">
      <c r="A1340" s="35" t="s">
        <v>57</v>
      </c>
      <c r="E1340" s="40" t="s">
        <v>4</v>
      </c>
    </row>
    <row r="1341" spans="1:5" ht="12.75">
      <c r="A1341" t="s">
        <v>59</v>
      </c>
      <c r="E1341" s="39" t="s">
        <v>4</v>
      </c>
    </row>
    <row r="1342" spans="1:16" ht="12.75">
      <c r="A1342" t="s">
        <v>48</v>
      </c>
      <c s="34" t="s">
        <v>430</v>
      </c>
      <c s="34" t="s">
        <v>11144</v>
      </c>
      <c s="35" t="s">
        <v>4</v>
      </c>
      <c s="6" t="s">
        <v>13380</v>
      </c>
      <c s="36" t="s">
        <v>697</v>
      </c>
      <c s="37">
        <v>28.25</v>
      </c>
      <c s="36">
        <v>0</v>
      </c>
      <c s="36">
        <f>ROUND(G1342*H1342,6)</f>
      </c>
      <c r="L1342" s="38">
        <v>0</v>
      </c>
      <c s="32">
        <f>ROUND(ROUND(L1342,2)*ROUND(G1342,3),2)</f>
      </c>
      <c s="36" t="s">
        <v>6072</v>
      </c>
      <c>
        <f>(M1342*21)/100</f>
      </c>
      <c t="s">
        <v>26</v>
      </c>
    </row>
    <row r="1343" spans="1:5" ht="12.75">
      <c r="A1343" s="35" t="s">
        <v>55</v>
      </c>
      <c r="E1343" s="39" t="s">
        <v>4</v>
      </c>
    </row>
    <row r="1344" spans="1:5" ht="63.75">
      <c r="A1344" s="35" t="s">
        <v>57</v>
      </c>
      <c r="E1344" s="40" t="s">
        <v>15668</v>
      </c>
    </row>
    <row r="1345" spans="1:5" ht="25.5">
      <c r="A1345" t="s">
        <v>59</v>
      </c>
      <c r="E1345" s="39" t="s">
        <v>15669</v>
      </c>
    </row>
    <row r="1346" spans="1:16" ht="25.5">
      <c r="A1346" t="s">
        <v>48</v>
      </c>
      <c s="34" t="s">
        <v>433</v>
      </c>
      <c s="34" t="s">
        <v>15670</v>
      </c>
      <c s="35" t="s">
        <v>4</v>
      </c>
      <c s="6" t="s">
        <v>15671</v>
      </c>
      <c s="36" t="s">
        <v>92</v>
      </c>
      <c s="37">
        <v>13</v>
      </c>
      <c s="36">
        <v>0.00017</v>
      </c>
      <c s="36">
        <f>ROUND(G1346*H1346,6)</f>
      </c>
      <c r="L1346" s="38">
        <v>0</v>
      </c>
      <c s="32">
        <f>ROUND(ROUND(L1346,2)*ROUND(G1346,3),2)</f>
      </c>
      <c s="36" t="s">
        <v>6072</v>
      </c>
      <c>
        <f>(M1346*21)/100</f>
      </c>
      <c t="s">
        <v>26</v>
      </c>
    </row>
    <row r="1347" spans="1:5" ht="12.75">
      <c r="A1347" s="35" t="s">
        <v>55</v>
      </c>
      <c r="E1347" s="39" t="s">
        <v>4</v>
      </c>
    </row>
    <row r="1348" spans="1:5" ht="12.75">
      <c r="A1348" s="35" t="s">
        <v>57</v>
      </c>
      <c r="E1348" s="40" t="s">
        <v>4</v>
      </c>
    </row>
    <row r="1349" spans="1:5" ht="204">
      <c r="A1349" t="s">
        <v>59</v>
      </c>
      <c r="E1349" s="39" t="s">
        <v>15672</v>
      </c>
    </row>
    <row r="1350" spans="1:16" ht="38.25">
      <c r="A1350" t="s">
        <v>48</v>
      </c>
      <c s="34" t="s">
        <v>436</v>
      </c>
      <c s="34" t="s">
        <v>15673</v>
      </c>
      <c s="35" t="s">
        <v>4</v>
      </c>
      <c s="6" t="s">
        <v>15674</v>
      </c>
      <c s="36" t="s">
        <v>92</v>
      </c>
      <c s="37">
        <v>13</v>
      </c>
      <c s="36">
        <v>0</v>
      </c>
      <c s="36">
        <f>ROUND(G1350*H1350,6)</f>
      </c>
      <c r="L1350" s="38">
        <v>0</v>
      </c>
      <c s="32">
        <f>ROUND(ROUND(L1350,2)*ROUND(G1350,3),2)</f>
      </c>
      <c s="36" t="s">
        <v>6072</v>
      </c>
      <c>
        <f>(M1350*21)/100</f>
      </c>
      <c t="s">
        <v>26</v>
      </c>
    </row>
    <row r="1351" spans="1:5" ht="12.75">
      <c r="A1351" s="35" t="s">
        <v>55</v>
      </c>
      <c r="E1351" s="39" t="s">
        <v>4</v>
      </c>
    </row>
    <row r="1352" spans="1:5" ht="12.75">
      <c r="A1352" s="35" t="s">
        <v>57</v>
      </c>
      <c r="E1352" s="40" t="s">
        <v>4</v>
      </c>
    </row>
    <row r="1353" spans="1:5" ht="204">
      <c r="A1353" t="s">
        <v>59</v>
      </c>
      <c r="E1353" s="39" t="s">
        <v>15672</v>
      </c>
    </row>
    <row r="1354" spans="1:16" ht="25.5">
      <c r="A1354" t="s">
        <v>48</v>
      </c>
      <c s="34" t="s">
        <v>439</v>
      </c>
      <c s="34" t="s">
        <v>15675</v>
      </c>
      <c s="35" t="s">
        <v>4</v>
      </c>
      <c s="6" t="s">
        <v>15676</v>
      </c>
      <c s="36" t="s">
        <v>697</v>
      </c>
      <c s="37">
        <v>31.075</v>
      </c>
      <c s="36">
        <v>0.032</v>
      </c>
      <c s="36">
        <f>ROUND(G1354*H1354,6)</f>
      </c>
      <c r="L1354" s="38">
        <v>0</v>
      </c>
      <c s="32">
        <f>ROUND(ROUND(L1354,2)*ROUND(G1354,3),2)</f>
      </c>
      <c s="36" t="s">
        <v>54</v>
      </c>
      <c>
        <f>(M1354*21)/100</f>
      </c>
      <c t="s">
        <v>26</v>
      </c>
    </row>
    <row r="1355" spans="1:5" ht="12.75">
      <c r="A1355" s="35" t="s">
        <v>55</v>
      </c>
      <c r="E1355" s="39" t="s">
        <v>4</v>
      </c>
    </row>
    <row r="1356" spans="1:5" ht="12.75">
      <c r="A1356" s="35" t="s">
        <v>57</v>
      </c>
      <c r="E1356" s="40" t="s">
        <v>15677</v>
      </c>
    </row>
    <row r="1357" spans="1:5" ht="12.75">
      <c r="A1357" t="s">
        <v>59</v>
      </c>
      <c r="E1357" s="39" t="s">
        <v>4</v>
      </c>
    </row>
    <row r="1358" spans="1:16" ht="12.75">
      <c r="A1358" t="s">
        <v>48</v>
      </c>
      <c s="34" t="s">
        <v>442</v>
      </c>
      <c s="34" t="s">
        <v>15678</v>
      </c>
      <c s="35" t="s">
        <v>4</v>
      </c>
      <c s="6" t="s">
        <v>15679</v>
      </c>
      <c s="36" t="s">
        <v>1128</v>
      </c>
      <c s="37">
        <v>1</v>
      </c>
      <c s="36">
        <v>0</v>
      </c>
      <c s="36">
        <f>ROUND(G1358*H1358,6)</f>
      </c>
      <c r="L1358" s="38">
        <v>0</v>
      </c>
      <c s="32">
        <f>ROUND(ROUND(L1358,2)*ROUND(G1358,3),2)</f>
      </c>
      <c s="36" t="s">
        <v>54</v>
      </c>
      <c>
        <f>(M1358*21)/100</f>
      </c>
      <c t="s">
        <v>26</v>
      </c>
    </row>
    <row r="1359" spans="1:5" ht="127.5">
      <c r="A1359" s="35" t="s">
        <v>55</v>
      </c>
      <c r="E1359" s="39" t="s">
        <v>15680</v>
      </c>
    </row>
    <row r="1360" spans="1:5" ht="12.75">
      <c r="A1360" s="35" t="s">
        <v>57</v>
      </c>
      <c r="E1360" s="40" t="s">
        <v>4</v>
      </c>
    </row>
    <row r="1361" spans="1:5" ht="12.75">
      <c r="A1361" t="s">
        <v>59</v>
      </c>
      <c r="E1361" s="39" t="s">
        <v>4</v>
      </c>
    </row>
    <row r="1362" spans="1:16" ht="12.75">
      <c r="A1362" t="s">
        <v>48</v>
      </c>
      <c s="34" t="s">
        <v>445</v>
      </c>
      <c s="34" t="s">
        <v>15681</v>
      </c>
      <c s="35" t="s">
        <v>4</v>
      </c>
      <c s="6" t="s">
        <v>15682</v>
      </c>
      <c s="36" t="s">
        <v>1128</v>
      </c>
      <c s="37">
        <v>1</v>
      </c>
      <c s="36">
        <v>0</v>
      </c>
      <c s="36">
        <f>ROUND(G1362*H1362,6)</f>
      </c>
      <c r="L1362" s="38">
        <v>0</v>
      </c>
      <c s="32">
        <f>ROUND(ROUND(L1362,2)*ROUND(G1362,3),2)</f>
      </c>
      <c s="36" t="s">
        <v>54</v>
      </c>
      <c>
        <f>(M1362*21)/100</f>
      </c>
      <c t="s">
        <v>26</v>
      </c>
    </row>
    <row r="1363" spans="1:5" ht="127.5">
      <c r="A1363" s="35" t="s">
        <v>55</v>
      </c>
      <c r="E1363" s="39" t="s">
        <v>15683</v>
      </c>
    </row>
    <row r="1364" spans="1:5" ht="12.75">
      <c r="A1364" s="35" t="s">
        <v>57</v>
      </c>
      <c r="E1364" s="40" t="s">
        <v>4</v>
      </c>
    </row>
    <row r="1365" spans="1:5" ht="12.75">
      <c r="A1365" t="s">
        <v>59</v>
      </c>
      <c r="E1365" s="39" t="s">
        <v>4</v>
      </c>
    </row>
    <row r="1366" spans="1:16" ht="12.75">
      <c r="A1366" t="s">
        <v>48</v>
      </c>
      <c s="34" t="s">
        <v>448</v>
      </c>
      <c s="34" t="s">
        <v>15684</v>
      </c>
      <c s="35" t="s">
        <v>4</v>
      </c>
      <c s="6" t="s">
        <v>15685</v>
      </c>
      <c s="36" t="s">
        <v>1128</v>
      </c>
      <c s="37">
        <v>4</v>
      </c>
      <c s="36">
        <v>0</v>
      </c>
      <c s="36">
        <f>ROUND(G1366*H1366,6)</f>
      </c>
      <c r="L1366" s="38">
        <v>0</v>
      </c>
      <c s="32">
        <f>ROUND(ROUND(L1366,2)*ROUND(G1366,3),2)</f>
      </c>
      <c s="36" t="s">
        <v>54</v>
      </c>
      <c>
        <f>(M1366*21)/100</f>
      </c>
      <c t="s">
        <v>26</v>
      </c>
    </row>
    <row r="1367" spans="1:5" ht="127.5">
      <c r="A1367" s="35" t="s">
        <v>55</v>
      </c>
      <c r="E1367" s="39" t="s">
        <v>15686</v>
      </c>
    </row>
    <row r="1368" spans="1:5" ht="12.75">
      <c r="A1368" s="35" t="s">
        <v>57</v>
      </c>
      <c r="E1368" s="40" t="s">
        <v>4</v>
      </c>
    </row>
    <row r="1369" spans="1:5" ht="12.75">
      <c r="A1369" t="s">
        <v>59</v>
      </c>
      <c r="E1369" s="39" t="s">
        <v>4</v>
      </c>
    </row>
    <row r="1370" spans="1:16" ht="12.75">
      <c r="A1370" t="s">
        <v>48</v>
      </c>
      <c s="34" t="s">
        <v>451</v>
      </c>
      <c s="34" t="s">
        <v>15687</v>
      </c>
      <c s="35" t="s">
        <v>4</v>
      </c>
      <c s="6" t="s">
        <v>15688</v>
      </c>
      <c s="36" t="s">
        <v>1128</v>
      </c>
      <c s="37">
        <v>5</v>
      </c>
      <c s="36">
        <v>0</v>
      </c>
      <c s="36">
        <f>ROUND(G1370*H1370,6)</f>
      </c>
      <c r="L1370" s="38">
        <v>0</v>
      </c>
      <c s="32">
        <f>ROUND(ROUND(L1370,2)*ROUND(G1370,3),2)</f>
      </c>
      <c s="36" t="s">
        <v>54</v>
      </c>
      <c>
        <f>(M1370*21)/100</f>
      </c>
      <c t="s">
        <v>26</v>
      </c>
    </row>
    <row r="1371" spans="1:5" ht="76.5">
      <c r="A1371" s="35" t="s">
        <v>55</v>
      </c>
      <c r="E1371" s="39" t="s">
        <v>15689</v>
      </c>
    </row>
    <row r="1372" spans="1:5" ht="12.75">
      <c r="A1372" s="35" t="s">
        <v>57</v>
      </c>
      <c r="E1372" s="40" t="s">
        <v>4</v>
      </c>
    </row>
    <row r="1373" spans="1:5" ht="12.75">
      <c r="A1373" t="s">
        <v>59</v>
      </c>
      <c r="E1373" s="39" t="s">
        <v>4</v>
      </c>
    </row>
    <row r="1374" spans="1:16" ht="12.75">
      <c r="A1374" t="s">
        <v>48</v>
      </c>
      <c s="34" t="s">
        <v>455</v>
      </c>
      <c s="34" t="s">
        <v>15690</v>
      </c>
      <c s="35" t="s">
        <v>4</v>
      </c>
      <c s="6" t="s">
        <v>15691</v>
      </c>
      <c s="36" t="s">
        <v>1128</v>
      </c>
      <c s="37">
        <v>5</v>
      </c>
      <c s="36">
        <v>0</v>
      </c>
      <c s="36">
        <f>ROUND(G1374*H1374,6)</f>
      </c>
      <c r="L1374" s="38">
        <v>0</v>
      </c>
      <c s="32">
        <f>ROUND(ROUND(L1374,2)*ROUND(G1374,3),2)</f>
      </c>
      <c s="36" t="s">
        <v>54</v>
      </c>
      <c>
        <f>(M1374*21)/100</f>
      </c>
      <c t="s">
        <v>26</v>
      </c>
    </row>
    <row r="1375" spans="1:5" ht="63.75">
      <c r="A1375" s="35" t="s">
        <v>55</v>
      </c>
      <c r="E1375" s="39" t="s">
        <v>15692</v>
      </c>
    </row>
    <row r="1376" spans="1:5" ht="12.75">
      <c r="A1376" s="35" t="s">
        <v>57</v>
      </c>
      <c r="E1376" s="40" t="s">
        <v>4</v>
      </c>
    </row>
    <row r="1377" spans="1:5" ht="12.75">
      <c r="A1377" t="s">
        <v>59</v>
      </c>
      <c r="E1377" s="39" t="s">
        <v>4</v>
      </c>
    </row>
    <row r="1378" spans="1:16" ht="12.75">
      <c r="A1378" t="s">
        <v>48</v>
      </c>
      <c s="34" t="s">
        <v>458</v>
      </c>
      <c s="34" t="s">
        <v>15693</v>
      </c>
      <c s="35" t="s">
        <v>4</v>
      </c>
      <c s="6" t="s">
        <v>15694</v>
      </c>
      <c s="36" t="s">
        <v>1128</v>
      </c>
      <c s="37">
        <v>2</v>
      </c>
      <c s="36">
        <v>0</v>
      </c>
      <c s="36">
        <f>ROUND(G1378*H1378,6)</f>
      </c>
      <c r="L1378" s="38">
        <v>0</v>
      </c>
      <c s="32">
        <f>ROUND(ROUND(L1378,2)*ROUND(G1378,3),2)</f>
      </c>
      <c s="36" t="s">
        <v>54</v>
      </c>
      <c>
        <f>(M1378*21)/100</f>
      </c>
      <c t="s">
        <v>26</v>
      </c>
    </row>
    <row r="1379" spans="1:5" ht="51">
      <c r="A1379" s="35" t="s">
        <v>55</v>
      </c>
      <c r="E1379" s="39" t="s">
        <v>15695</v>
      </c>
    </row>
    <row r="1380" spans="1:5" ht="12.75">
      <c r="A1380" s="35" t="s">
        <v>57</v>
      </c>
      <c r="E1380" s="40" t="s">
        <v>4</v>
      </c>
    </row>
    <row r="1381" spans="1:5" ht="12.75">
      <c r="A1381" t="s">
        <v>59</v>
      </c>
      <c r="E1381" s="39" t="s">
        <v>4</v>
      </c>
    </row>
    <row r="1382" spans="1:16" ht="12.75">
      <c r="A1382" t="s">
        <v>48</v>
      </c>
      <c s="34" t="s">
        <v>461</v>
      </c>
      <c s="34" t="s">
        <v>15696</v>
      </c>
      <c s="35" t="s">
        <v>4</v>
      </c>
      <c s="6" t="s">
        <v>15697</v>
      </c>
      <c s="36" t="s">
        <v>92</v>
      </c>
      <c s="37">
        <v>1</v>
      </c>
      <c s="36">
        <v>0</v>
      </c>
      <c s="36">
        <f>ROUND(G1382*H1382,6)</f>
      </c>
      <c r="L1382" s="38">
        <v>0</v>
      </c>
      <c s="32">
        <f>ROUND(ROUND(L1382,2)*ROUND(G1382,3),2)</f>
      </c>
      <c s="36" t="s">
        <v>54</v>
      </c>
      <c>
        <f>(M1382*21)/100</f>
      </c>
      <c t="s">
        <v>26</v>
      </c>
    </row>
    <row r="1383" spans="1:5" ht="89.25">
      <c r="A1383" s="35" t="s">
        <v>55</v>
      </c>
      <c r="E1383" s="39" t="s">
        <v>15698</v>
      </c>
    </row>
    <row r="1384" spans="1:5" ht="12.75">
      <c r="A1384" s="35" t="s">
        <v>57</v>
      </c>
      <c r="E1384" s="40" t="s">
        <v>4</v>
      </c>
    </row>
    <row r="1385" spans="1:5" ht="12.75">
      <c r="A1385" t="s">
        <v>59</v>
      </c>
      <c r="E1385" s="39" t="s">
        <v>4</v>
      </c>
    </row>
    <row r="1386" spans="1:16" ht="12.75">
      <c r="A1386" t="s">
        <v>48</v>
      </c>
      <c s="34" t="s">
        <v>464</v>
      </c>
      <c s="34" t="s">
        <v>15699</v>
      </c>
      <c s="35" t="s">
        <v>4</v>
      </c>
      <c s="6" t="s">
        <v>15700</v>
      </c>
      <c s="36" t="s">
        <v>92</v>
      </c>
      <c s="37">
        <v>1</v>
      </c>
      <c s="36">
        <v>0</v>
      </c>
      <c s="36">
        <f>ROUND(G1386*H1386,6)</f>
      </c>
      <c r="L1386" s="38">
        <v>0</v>
      </c>
      <c s="32">
        <f>ROUND(ROUND(L1386,2)*ROUND(G1386,3),2)</f>
      </c>
      <c s="36" t="s">
        <v>54</v>
      </c>
      <c>
        <f>(M1386*21)/100</f>
      </c>
      <c t="s">
        <v>26</v>
      </c>
    </row>
    <row r="1387" spans="1:5" ht="63.75">
      <c r="A1387" s="35" t="s">
        <v>55</v>
      </c>
      <c r="E1387" s="39" t="s">
        <v>15701</v>
      </c>
    </row>
    <row r="1388" spans="1:5" ht="12.75">
      <c r="A1388" s="35" t="s">
        <v>57</v>
      </c>
      <c r="E1388" s="40" t="s">
        <v>4</v>
      </c>
    </row>
    <row r="1389" spans="1:5" ht="12.75">
      <c r="A1389" t="s">
        <v>59</v>
      </c>
      <c r="E1389" s="39" t="s">
        <v>4</v>
      </c>
    </row>
    <row r="1390" spans="1:16" ht="12.75">
      <c r="A1390" t="s">
        <v>48</v>
      </c>
      <c s="34" t="s">
        <v>467</v>
      </c>
      <c s="34" t="s">
        <v>15702</v>
      </c>
      <c s="35" t="s">
        <v>4</v>
      </c>
      <c s="6" t="s">
        <v>15703</v>
      </c>
      <c s="36" t="s">
        <v>92</v>
      </c>
      <c s="37">
        <v>3</v>
      </c>
      <c s="36">
        <v>0</v>
      </c>
      <c s="36">
        <f>ROUND(G1390*H1390,6)</f>
      </c>
      <c r="L1390" s="38">
        <v>0</v>
      </c>
      <c s="32">
        <f>ROUND(ROUND(L1390,2)*ROUND(G1390,3),2)</f>
      </c>
      <c s="36" t="s">
        <v>54</v>
      </c>
      <c>
        <f>(M1390*21)/100</f>
      </c>
      <c t="s">
        <v>26</v>
      </c>
    </row>
    <row r="1391" spans="1:5" ht="89.25">
      <c r="A1391" s="35" t="s">
        <v>55</v>
      </c>
      <c r="E1391" s="39" t="s">
        <v>15704</v>
      </c>
    </row>
    <row r="1392" spans="1:5" ht="12.75">
      <c r="A1392" s="35" t="s">
        <v>57</v>
      </c>
      <c r="E1392" s="40" t="s">
        <v>4</v>
      </c>
    </row>
    <row r="1393" spans="1:5" ht="12.75">
      <c r="A1393" t="s">
        <v>59</v>
      </c>
      <c r="E1393" s="39" t="s">
        <v>4</v>
      </c>
    </row>
    <row r="1394" spans="1:16" ht="12.75">
      <c r="A1394" t="s">
        <v>48</v>
      </c>
      <c s="34" t="s">
        <v>473</v>
      </c>
      <c s="34" t="s">
        <v>15705</v>
      </c>
      <c s="35" t="s">
        <v>4</v>
      </c>
      <c s="6" t="s">
        <v>15706</v>
      </c>
      <c s="36" t="s">
        <v>92</v>
      </c>
      <c s="37">
        <v>1</v>
      </c>
      <c s="36">
        <v>0</v>
      </c>
      <c s="36">
        <f>ROUND(G1394*H1394,6)</f>
      </c>
      <c r="L1394" s="38">
        <v>0</v>
      </c>
      <c s="32">
        <f>ROUND(ROUND(L1394,2)*ROUND(G1394,3),2)</f>
      </c>
      <c s="36" t="s">
        <v>54</v>
      </c>
      <c>
        <f>(M1394*21)/100</f>
      </c>
      <c t="s">
        <v>26</v>
      </c>
    </row>
    <row r="1395" spans="1:5" ht="63.75">
      <c r="A1395" s="35" t="s">
        <v>55</v>
      </c>
      <c r="E1395" s="39" t="s">
        <v>15701</v>
      </c>
    </row>
    <row r="1396" spans="1:5" ht="12.75">
      <c r="A1396" s="35" t="s">
        <v>57</v>
      </c>
      <c r="E1396" s="40" t="s">
        <v>4</v>
      </c>
    </row>
    <row r="1397" spans="1:5" ht="12.75">
      <c r="A1397" t="s">
        <v>59</v>
      </c>
      <c r="E1397" s="39" t="s">
        <v>4</v>
      </c>
    </row>
    <row r="1398" spans="1:16" ht="12.75">
      <c r="A1398" t="s">
        <v>48</v>
      </c>
      <c s="34" t="s">
        <v>474</v>
      </c>
      <c s="34" t="s">
        <v>15707</v>
      </c>
      <c s="35" t="s">
        <v>4</v>
      </c>
      <c s="6" t="s">
        <v>15708</v>
      </c>
      <c s="36" t="s">
        <v>92</v>
      </c>
      <c s="37">
        <v>1</v>
      </c>
      <c s="36">
        <v>0</v>
      </c>
      <c s="36">
        <f>ROUND(G1398*H1398,6)</f>
      </c>
      <c r="L1398" s="38">
        <v>0</v>
      </c>
      <c s="32">
        <f>ROUND(ROUND(L1398,2)*ROUND(G1398,3),2)</f>
      </c>
      <c s="36" t="s">
        <v>54</v>
      </c>
      <c>
        <f>(M1398*21)/100</f>
      </c>
      <c t="s">
        <v>26</v>
      </c>
    </row>
    <row r="1399" spans="1:5" ht="51">
      <c r="A1399" s="35" t="s">
        <v>55</v>
      </c>
      <c r="E1399" s="39" t="s">
        <v>15709</v>
      </c>
    </row>
    <row r="1400" spans="1:5" ht="12.75">
      <c r="A1400" s="35" t="s">
        <v>57</v>
      </c>
      <c r="E1400" s="40" t="s">
        <v>4</v>
      </c>
    </row>
    <row r="1401" spans="1:5" ht="12.75">
      <c r="A1401" t="s">
        <v>59</v>
      </c>
      <c r="E1401" s="39" t="s">
        <v>4</v>
      </c>
    </row>
    <row r="1402" spans="1:16" ht="12.75">
      <c r="A1402" t="s">
        <v>48</v>
      </c>
      <c s="34" t="s">
        <v>475</v>
      </c>
      <c s="34" t="s">
        <v>15710</v>
      </c>
      <c s="35" t="s">
        <v>4</v>
      </c>
      <c s="6" t="s">
        <v>15711</v>
      </c>
      <c s="36" t="s">
        <v>92</v>
      </c>
      <c s="37">
        <v>1</v>
      </c>
      <c s="36">
        <v>0</v>
      </c>
      <c s="36">
        <f>ROUND(G1402*H1402,6)</f>
      </c>
      <c r="L1402" s="38">
        <v>0</v>
      </c>
      <c s="32">
        <f>ROUND(ROUND(L1402,2)*ROUND(G1402,3),2)</f>
      </c>
      <c s="36" t="s">
        <v>54</v>
      </c>
      <c>
        <f>(M1402*21)/100</f>
      </c>
      <c t="s">
        <v>26</v>
      </c>
    </row>
    <row r="1403" spans="1:5" ht="51">
      <c r="A1403" s="35" t="s">
        <v>55</v>
      </c>
      <c r="E1403" s="39" t="s">
        <v>15712</v>
      </c>
    </row>
    <row r="1404" spans="1:5" ht="12.75">
      <c r="A1404" s="35" t="s">
        <v>57</v>
      </c>
      <c r="E1404" s="40" t="s">
        <v>4</v>
      </c>
    </row>
    <row r="1405" spans="1:5" ht="12.75">
      <c r="A1405" t="s">
        <v>59</v>
      </c>
      <c r="E1405" s="39" t="s">
        <v>4</v>
      </c>
    </row>
    <row r="1406" spans="1:16" ht="12.75">
      <c r="A1406" t="s">
        <v>48</v>
      </c>
      <c s="34" t="s">
        <v>476</v>
      </c>
      <c s="34" t="s">
        <v>15713</v>
      </c>
      <c s="35" t="s">
        <v>4</v>
      </c>
      <c s="6" t="s">
        <v>15714</v>
      </c>
      <c s="36" t="s">
        <v>92</v>
      </c>
      <c s="37">
        <v>4</v>
      </c>
      <c s="36">
        <v>0</v>
      </c>
      <c s="36">
        <f>ROUND(G1406*H1406,6)</f>
      </c>
      <c r="L1406" s="38">
        <v>0</v>
      </c>
      <c s="32">
        <f>ROUND(ROUND(L1406,2)*ROUND(G1406,3),2)</f>
      </c>
      <c s="36" t="s">
        <v>54</v>
      </c>
      <c>
        <f>(M1406*21)/100</f>
      </c>
      <c t="s">
        <v>26</v>
      </c>
    </row>
    <row r="1407" spans="1:5" ht="51">
      <c r="A1407" s="35" t="s">
        <v>55</v>
      </c>
      <c r="E1407" s="39" t="s">
        <v>15709</v>
      </c>
    </row>
    <row r="1408" spans="1:5" ht="12.75">
      <c r="A1408" s="35" t="s">
        <v>57</v>
      </c>
      <c r="E1408" s="40" t="s">
        <v>4</v>
      </c>
    </row>
    <row r="1409" spans="1:5" ht="12.75">
      <c r="A1409" t="s">
        <v>59</v>
      </c>
      <c r="E1409" s="39" t="s">
        <v>4</v>
      </c>
    </row>
    <row r="1410" spans="1:16" ht="12.75">
      <c r="A1410" t="s">
        <v>48</v>
      </c>
      <c s="34" t="s">
        <v>477</v>
      </c>
      <c s="34" t="s">
        <v>15715</v>
      </c>
      <c s="35" t="s">
        <v>4</v>
      </c>
      <c s="6" t="s">
        <v>15716</v>
      </c>
      <c s="36" t="s">
        <v>92</v>
      </c>
      <c s="37">
        <v>1</v>
      </c>
      <c s="36">
        <v>0</v>
      </c>
      <c s="36">
        <f>ROUND(G1410*H1410,6)</f>
      </c>
      <c r="L1410" s="38">
        <v>0</v>
      </c>
      <c s="32">
        <f>ROUND(ROUND(L1410,2)*ROUND(G1410,3),2)</f>
      </c>
      <c s="36" t="s">
        <v>54</v>
      </c>
      <c>
        <f>(M1410*21)/100</f>
      </c>
      <c t="s">
        <v>26</v>
      </c>
    </row>
    <row r="1411" spans="1:5" ht="51">
      <c r="A1411" s="35" t="s">
        <v>55</v>
      </c>
      <c r="E1411" s="39" t="s">
        <v>15709</v>
      </c>
    </row>
    <row r="1412" spans="1:5" ht="12.75">
      <c r="A1412" s="35" t="s">
        <v>57</v>
      </c>
      <c r="E1412" s="40" t="s">
        <v>4</v>
      </c>
    </row>
    <row r="1413" spans="1:5" ht="12.75">
      <c r="A1413" t="s">
        <v>59</v>
      </c>
      <c r="E1413" s="39" t="s">
        <v>4</v>
      </c>
    </row>
    <row r="1414" spans="1:16" ht="12.75">
      <c r="A1414" t="s">
        <v>48</v>
      </c>
      <c s="34" t="s">
        <v>478</v>
      </c>
      <c s="34" t="s">
        <v>15717</v>
      </c>
      <c s="35" t="s">
        <v>4</v>
      </c>
      <c s="6" t="s">
        <v>15718</v>
      </c>
      <c s="36" t="s">
        <v>92</v>
      </c>
      <c s="37">
        <v>1</v>
      </c>
      <c s="36">
        <v>0</v>
      </c>
      <c s="36">
        <f>ROUND(G1414*H1414,6)</f>
      </c>
      <c r="L1414" s="38">
        <v>0</v>
      </c>
      <c s="32">
        <f>ROUND(ROUND(L1414,2)*ROUND(G1414,3),2)</f>
      </c>
      <c s="36" t="s">
        <v>54</v>
      </c>
      <c>
        <f>(M1414*21)/100</f>
      </c>
      <c t="s">
        <v>26</v>
      </c>
    </row>
    <row r="1415" spans="1:5" ht="63.75">
      <c r="A1415" s="35" t="s">
        <v>55</v>
      </c>
      <c r="E1415" s="39" t="s">
        <v>15719</v>
      </c>
    </row>
    <row r="1416" spans="1:5" ht="12.75">
      <c r="A1416" s="35" t="s">
        <v>57</v>
      </c>
      <c r="E1416" s="40" t="s">
        <v>4</v>
      </c>
    </row>
    <row r="1417" spans="1:5" ht="12.75">
      <c r="A1417" t="s">
        <v>59</v>
      </c>
      <c r="E1417" s="39" t="s">
        <v>4</v>
      </c>
    </row>
    <row r="1418" spans="1:16" ht="12.75">
      <c r="A1418" t="s">
        <v>48</v>
      </c>
      <c s="34" t="s">
        <v>479</v>
      </c>
      <c s="34" t="s">
        <v>15720</v>
      </c>
      <c s="35" t="s">
        <v>4</v>
      </c>
      <c s="6" t="s">
        <v>15721</v>
      </c>
      <c s="36" t="s">
        <v>1128</v>
      </c>
      <c s="37">
        <v>2</v>
      </c>
      <c s="36">
        <v>0</v>
      </c>
      <c s="36">
        <f>ROUND(G1418*H1418,6)</f>
      </c>
      <c r="L1418" s="38">
        <v>0</v>
      </c>
      <c s="32">
        <f>ROUND(ROUND(L1418,2)*ROUND(G1418,3),2)</f>
      </c>
      <c s="36" t="s">
        <v>54</v>
      </c>
      <c>
        <f>(M1418*21)/100</f>
      </c>
      <c t="s">
        <v>26</v>
      </c>
    </row>
    <row r="1419" spans="1:5" ht="38.25">
      <c r="A1419" s="35" t="s">
        <v>55</v>
      </c>
      <c r="E1419" s="39" t="s">
        <v>15722</v>
      </c>
    </row>
    <row r="1420" spans="1:5" ht="12.75">
      <c r="A1420" s="35" t="s">
        <v>57</v>
      </c>
      <c r="E1420" s="40" t="s">
        <v>4</v>
      </c>
    </row>
    <row r="1421" spans="1:5" ht="12.75">
      <c r="A1421" t="s">
        <v>59</v>
      </c>
      <c r="E1421" s="39" t="s">
        <v>4</v>
      </c>
    </row>
    <row r="1422" spans="1:16" ht="12.75">
      <c r="A1422" t="s">
        <v>48</v>
      </c>
      <c s="34" t="s">
        <v>480</v>
      </c>
      <c s="34" t="s">
        <v>15723</v>
      </c>
      <c s="35" t="s">
        <v>4</v>
      </c>
      <c s="6" t="s">
        <v>15724</v>
      </c>
      <c s="36" t="s">
        <v>1128</v>
      </c>
      <c s="37">
        <v>1</v>
      </c>
      <c s="36">
        <v>0</v>
      </c>
      <c s="36">
        <f>ROUND(G1422*H1422,6)</f>
      </c>
      <c r="L1422" s="38">
        <v>0</v>
      </c>
      <c s="32">
        <f>ROUND(ROUND(L1422,2)*ROUND(G1422,3),2)</f>
      </c>
      <c s="36" t="s">
        <v>54</v>
      </c>
      <c>
        <f>(M1422*21)/100</f>
      </c>
      <c t="s">
        <v>26</v>
      </c>
    </row>
    <row r="1423" spans="1:5" ht="51">
      <c r="A1423" s="35" t="s">
        <v>55</v>
      </c>
      <c r="E1423" s="39" t="s">
        <v>15725</v>
      </c>
    </row>
    <row r="1424" spans="1:5" ht="12.75">
      <c r="A1424" s="35" t="s">
        <v>57</v>
      </c>
      <c r="E1424" s="40" t="s">
        <v>4</v>
      </c>
    </row>
    <row r="1425" spans="1:5" ht="12.75">
      <c r="A1425" t="s">
        <v>59</v>
      </c>
      <c r="E1425" s="39" t="s">
        <v>4</v>
      </c>
    </row>
    <row r="1426" spans="1:16" ht="12.75">
      <c r="A1426" t="s">
        <v>48</v>
      </c>
      <c s="34" t="s">
        <v>481</v>
      </c>
      <c s="34" t="s">
        <v>15726</v>
      </c>
      <c s="35" t="s">
        <v>4</v>
      </c>
      <c s="6" t="s">
        <v>15727</v>
      </c>
      <c s="36" t="s">
        <v>1128</v>
      </c>
      <c s="37">
        <v>1</v>
      </c>
      <c s="36">
        <v>0</v>
      </c>
      <c s="36">
        <f>ROUND(G1426*H1426,6)</f>
      </c>
      <c r="L1426" s="38">
        <v>0</v>
      </c>
      <c s="32">
        <f>ROUND(ROUND(L1426,2)*ROUND(G1426,3),2)</f>
      </c>
      <c s="36" t="s">
        <v>54</v>
      </c>
      <c>
        <f>(M1426*21)/100</f>
      </c>
      <c t="s">
        <v>26</v>
      </c>
    </row>
    <row r="1427" spans="1:5" ht="38.25">
      <c r="A1427" s="35" t="s">
        <v>55</v>
      </c>
      <c r="E1427" s="39" t="s">
        <v>15728</v>
      </c>
    </row>
    <row r="1428" spans="1:5" ht="12.75">
      <c r="A1428" s="35" t="s">
        <v>57</v>
      </c>
      <c r="E1428" s="40" t="s">
        <v>4</v>
      </c>
    </row>
    <row r="1429" spans="1:5" ht="12.75">
      <c r="A1429" t="s">
        <v>59</v>
      </c>
      <c r="E1429" s="39" t="s">
        <v>4</v>
      </c>
    </row>
    <row r="1430" spans="1:16" ht="12.75">
      <c r="A1430" t="s">
        <v>48</v>
      </c>
      <c s="34" t="s">
        <v>482</v>
      </c>
      <c s="34" t="s">
        <v>15729</v>
      </c>
      <c s="35" t="s">
        <v>4</v>
      </c>
      <c s="6" t="s">
        <v>15730</v>
      </c>
      <c s="36" t="s">
        <v>92</v>
      </c>
      <c s="37">
        <v>4</v>
      </c>
      <c s="36">
        <v>0</v>
      </c>
      <c s="36">
        <f>ROUND(G1430*H1430,6)</f>
      </c>
      <c r="L1430" s="38">
        <v>0</v>
      </c>
      <c s="32">
        <f>ROUND(ROUND(L1430,2)*ROUND(G1430,3),2)</f>
      </c>
      <c s="36" t="s">
        <v>54</v>
      </c>
      <c>
        <f>(M1430*21)/100</f>
      </c>
      <c t="s">
        <v>26</v>
      </c>
    </row>
    <row r="1431" spans="1:5" ht="12.75">
      <c r="A1431" s="35" t="s">
        <v>55</v>
      </c>
      <c r="E1431" s="39" t="s">
        <v>15731</v>
      </c>
    </row>
    <row r="1432" spans="1:5" ht="12.75">
      <c r="A1432" s="35" t="s">
        <v>57</v>
      </c>
      <c r="E1432" s="40" t="s">
        <v>4</v>
      </c>
    </row>
    <row r="1433" spans="1:5" ht="12.75">
      <c r="A1433" t="s">
        <v>59</v>
      </c>
      <c r="E1433" s="39" t="s">
        <v>4</v>
      </c>
    </row>
    <row r="1434" spans="1:16" ht="12.75">
      <c r="A1434" t="s">
        <v>48</v>
      </c>
      <c s="34" t="s">
        <v>483</v>
      </c>
      <c s="34" t="s">
        <v>15732</v>
      </c>
      <c s="35" t="s">
        <v>4</v>
      </c>
      <c s="6" t="s">
        <v>15733</v>
      </c>
      <c s="36" t="s">
        <v>92</v>
      </c>
      <c s="37">
        <v>16</v>
      </c>
      <c s="36">
        <v>0</v>
      </c>
      <c s="36">
        <f>ROUND(G1434*H1434,6)</f>
      </c>
      <c r="L1434" s="38">
        <v>0</v>
      </c>
      <c s="32">
        <f>ROUND(ROUND(L1434,2)*ROUND(G1434,3),2)</f>
      </c>
      <c s="36" t="s">
        <v>54</v>
      </c>
      <c>
        <f>(M1434*21)/100</f>
      </c>
      <c t="s">
        <v>26</v>
      </c>
    </row>
    <row r="1435" spans="1:5" ht="12.75">
      <c r="A1435" s="35" t="s">
        <v>55</v>
      </c>
      <c r="E1435" s="39" t="s">
        <v>15734</v>
      </c>
    </row>
    <row r="1436" spans="1:5" ht="12.75">
      <c r="A1436" s="35" t="s">
        <v>57</v>
      </c>
      <c r="E1436" s="40" t="s">
        <v>4</v>
      </c>
    </row>
    <row r="1437" spans="1:5" ht="12.75">
      <c r="A1437" t="s">
        <v>59</v>
      </c>
      <c r="E1437" s="39" t="s">
        <v>4</v>
      </c>
    </row>
    <row r="1438" spans="1:16" ht="12.75">
      <c r="A1438" t="s">
        <v>48</v>
      </c>
      <c s="34" t="s">
        <v>484</v>
      </c>
      <c s="34" t="s">
        <v>15735</v>
      </c>
      <c s="35" t="s">
        <v>4</v>
      </c>
      <c s="6" t="s">
        <v>15736</v>
      </c>
      <c s="36" t="s">
        <v>92</v>
      </c>
      <c s="37">
        <v>72</v>
      </c>
      <c s="36">
        <v>0</v>
      </c>
      <c s="36">
        <f>ROUND(G1438*H1438,6)</f>
      </c>
      <c r="L1438" s="38">
        <v>0</v>
      </c>
      <c s="32">
        <f>ROUND(ROUND(L1438,2)*ROUND(G1438,3),2)</f>
      </c>
      <c s="36" t="s">
        <v>54</v>
      </c>
      <c>
        <f>(M1438*21)/100</f>
      </c>
      <c t="s">
        <v>26</v>
      </c>
    </row>
    <row r="1439" spans="1:5" ht="51">
      <c r="A1439" s="35" t="s">
        <v>55</v>
      </c>
      <c r="E1439" s="39" t="s">
        <v>15737</v>
      </c>
    </row>
    <row r="1440" spans="1:5" ht="12.75">
      <c r="A1440" s="35" t="s">
        <v>57</v>
      </c>
      <c r="E1440" s="40" t="s">
        <v>4</v>
      </c>
    </row>
    <row r="1441" spans="1:5" ht="12.75">
      <c r="A1441" t="s">
        <v>59</v>
      </c>
      <c r="E1441" s="39" t="s">
        <v>4</v>
      </c>
    </row>
    <row r="1442" spans="1:16" ht="12.75">
      <c r="A1442" t="s">
        <v>48</v>
      </c>
      <c s="34" t="s">
        <v>485</v>
      </c>
      <c s="34" t="s">
        <v>15738</v>
      </c>
      <c s="35" t="s">
        <v>4</v>
      </c>
      <c s="6" t="s">
        <v>15739</v>
      </c>
      <c s="36" t="s">
        <v>92</v>
      </c>
      <c s="37">
        <v>4</v>
      </c>
      <c s="36">
        <v>0</v>
      </c>
      <c s="36">
        <f>ROUND(G1442*H1442,6)</f>
      </c>
      <c r="L1442" s="38">
        <v>0</v>
      </c>
      <c s="32">
        <f>ROUND(ROUND(L1442,2)*ROUND(G1442,3),2)</f>
      </c>
      <c s="36" t="s">
        <v>54</v>
      </c>
      <c>
        <f>(M1442*21)/100</f>
      </c>
      <c t="s">
        <v>26</v>
      </c>
    </row>
    <row r="1443" spans="1:5" ht="51">
      <c r="A1443" s="35" t="s">
        <v>55</v>
      </c>
      <c r="E1443" s="39" t="s">
        <v>15740</v>
      </c>
    </row>
    <row r="1444" spans="1:5" ht="12.75">
      <c r="A1444" s="35" t="s">
        <v>57</v>
      </c>
      <c r="E1444" s="40" t="s">
        <v>4</v>
      </c>
    </row>
    <row r="1445" spans="1:5" ht="12.75">
      <c r="A1445" t="s">
        <v>59</v>
      </c>
      <c r="E1445" s="39" t="s">
        <v>4</v>
      </c>
    </row>
    <row r="1446" spans="1:16" ht="12.75">
      <c r="A1446" t="s">
        <v>48</v>
      </c>
      <c s="34" t="s">
        <v>486</v>
      </c>
      <c s="34" t="s">
        <v>15741</v>
      </c>
      <c s="35" t="s">
        <v>4</v>
      </c>
      <c s="6" t="s">
        <v>15742</v>
      </c>
      <c s="36" t="s">
        <v>92</v>
      </c>
      <c s="37">
        <v>5</v>
      </c>
      <c s="36">
        <v>0</v>
      </c>
      <c s="36">
        <f>ROUND(G1446*H1446,6)</f>
      </c>
      <c r="L1446" s="38">
        <v>0</v>
      </c>
      <c s="32">
        <f>ROUND(ROUND(L1446,2)*ROUND(G1446,3),2)</f>
      </c>
      <c s="36" t="s">
        <v>54</v>
      </c>
      <c>
        <f>(M1446*21)/100</f>
      </c>
      <c t="s">
        <v>26</v>
      </c>
    </row>
    <row r="1447" spans="1:5" ht="51">
      <c r="A1447" s="35" t="s">
        <v>55</v>
      </c>
      <c r="E1447" s="39" t="s">
        <v>15740</v>
      </c>
    </row>
    <row r="1448" spans="1:5" ht="12.75">
      <c r="A1448" s="35" t="s">
        <v>57</v>
      </c>
      <c r="E1448" s="40" t="s">
        <v>4</v>
      </c>
    </row>
    <row r="1449" spans="1:5" ht="12.75">
      <c r="A1449" t="s">
        <v>59</v>
      </c>
      <c r="E1449" s="39" t="s">
        <v>4</v>
      </c>
    </row>
    <row r="1450" spans="1:16" ht="12.75">
      <c r="A1450" t="s">
        <v>48</v>
      </c>
      <c s="34" t="s">
        <v>487</v>
      </c>
      <c s="34" t="s">
        <v>15743</v>
      </c>
      <c s="35" t="s">
        <v>4</v>
      </c>
      <c s="6" t="s">
        <v>15744</v>
      </c>
      <c s="36" t="s">
        <v>1128</v>
      </c>
      <c s="37">
        <v>1</v>
      </c>
      <c s="36">
        <v>0</v>
      </c>
      <c s="36">
        <f>ROUND(G1450*H1450,6)</f>
      </c>
      <c r="L1450" s="38">
        <v>0</v>
      </c>
      <c s="32">
        <f>ROUND(ROUND(L1450,2)*ROUND(G1450,3),2)</f>
      </c>
      <c s="36" t="s">
        <v>54</v>
      </c>
      <c>
        <f>(M1450*21)/100</f>
      </c>
      <c t="s">
        <v>26</v>
      </c>
    </row>
    <row r="1451" spans="1:5" ht="38.25">
      <c r="A1451" s="35" t="s">
        <v>55</v>
      </c>
      <c r="E1451" s="39" t="s">
        <v>15745</v>
      </c>
    </row>
    <row r="1452" spans="1:5" ht="12.75">
      <c r="A1452" s="35" t="s">
        <v>57</v>
      </c>
      <c r="E1452" s="40" t="s">
        <v>4</v>
      </c>
    </row>
    <row r="1453" spans="1:5" ht="12.75">
      <c r="A1453" t="s">
        <v>59</v>
      </c>
      <c r="E1453" s="39" t="s">
        <v>4</v>
      </c>
    </row>
    <row r="1454" spans="1:16" ht="12.75">
      <c r="A1454" t="s">
        <v>48</v>
      </c>
      <c s="34" t="s">
        <v>490</v>
      </c>
      <c s="34" t="s">
        <v>15746</v>
      </c>
      <c s="35" t="s">
        <v>4</v>
      </c>
      <c s="6" t="s">
        <v>15747</v>
      </c>
      <c s="36" t="s">
        <v>1128</v>
      </c>
      <c s="37">
        <v>1</v>
      </c>
      <c s="36">
        <v>0</v>
      </c>
      <c s="36">
        <f>ROUND(G1454*H1454,6)</f>
      </c>
      <c r="L1454" s="38">
        <v>0</v>
      </c>
      <c s="32">
        <f>ROUND(ROUND(L1454,2)*ROUND(G1454,3),2)</f>
      </c>
      <c s="36" t="s">
        <v>54</v>
      </c>
      <c>
        <f>(M1454*21)/100</f>
      </c>
      <c t="s">
        <v>26</v>
      </c>
    </row>
    <row r="1455" spans="1:5" ht="38.25">
      <c r="A1455" s="35" t="s">
        <v>55</v>
      </c>
      <c r="E1455" s="39" t="s">
        <v>15745</v>
      </c>
    </row>
    <row r="1456" spans="1:5" ht="12.75">
      <c r="A1456" s="35" t="s">
        <v>57</v>
      </c>
      <c r="E1456" s="40" t="s">
        <v>4</v>
      </c>
    </row>
    <row r="1457" spans="1:5" ht="12.75">
      <c r="A1457" t="s">
        <v>59</v>
      </c>
      <c r="E1457" s="39" t="s">
        <v>4</v>
      </c>
    </row>
    <row r="1458" spans="1:16" ht="12.75">
      <c r="A1458" t="s">
        <v>48</v>
      </c>
      <c s="34" t="s">
        <v>491</v>
      </c>
      <c s="34" t="s">
        <v>15748</v>
      </c>
      <c s="35" t="s">
        <v>4</v>
      </c>
      <c s="6" t="s">
        <v>15749</v>
      </c>
      <c s="36" t="s">
        <v>92</v>
      </c>
      <c s="37">
        <v>1</v>
      </c>
      <c s="36">
        <v>0</v>
      </c>
      <c s="36">
        <f>ROUND(G1458*H1458,6)</f>
      </c>
      <c r="L1458" s="38">
        <v>0</v>
      </c>
      <c s="32">
        <f>ROUND(ROUND(L1458,2)*ROUND(G1458,3),2)</f>
      </c>
      <c s="36" t="s">
        <v>54</v>
      </c>
      <c>
        <f>(M1458*21)/100</f>
      </c>
      <c t="s">
        <v>26</v>
      </c>
    </row>
    <row r="1459" spans="1:5" ht="102">
      <c r="A1459" s="35" t="s">
        <v>55</v>
      </c>
      <c r="E1459" s="39" t="s">
        <v>15750</v>
      </c>
    </row>
    <row r="1460" spans="1:5" ht="12.75">
      <c r="A1460" s="35" t="s">
        <v>57</v>
      </c>
      <c r="E1460" s="40" t="s">
        <v>4</v>
      </c>
    </row>
    <row r="1461" spans="1:5" ht="12.75">
      <c r="A1461" t="s">
        <v>59</v>
      </c>
      <c r="E1461" s="39" t="s">
        <v>4</v>
      </c>
    </row>
    <row r="1462" spans="1:16" ht="12.75">
      <c r="A1462" t="s">
        <v>48</v>
      </c>
      <c s="34" t="s">
        <v>494</v>
      </c>
      <c s="34" t="s">
        <v>15751</v>
      </c>
      <c s="35" t="s">
        <v>4</v>
      </c>
      <c s="6" t="s">
        <v>15752</v>
      </c>
      <c s="36" t="s">
        <v>92</v>
      </c>
      <c s="37">
        <v>2</v>
      </c>
      <c s="36">
        <v>0</v>
      </c>
      <c s="36">
        <f>ROUND(G1462*H1462,6)</f>
      </c>
      <c r="L1462" s="38">
        <v>0</v>
      </c>
      <c s="32">
        <f>ROUND(ROUND(L1462,2)*ROUND(G1462,3),2)</f>
      </c>
      <c s="36" t="s">
        <v>54</v>
      </c>
      <c>
        <f>(M1462*21)/100</f>
      </c>
      <c t="s">
        <v>26</v>
      </c>
    </row>
    <row r="1463" spans="1:5" ht="102">
      <c r="A1463" s="35" t="s">
        <v>55</v>
      </c>
      <c r="E1463" s="39" t="s">
        <v>15750</v>
      </c>
    </row>
    <row r="1464" spans="1:5" ht="12.75">
      <c r="A1464" s="35" t="s">
        <v>57</v>
      </c>
      <c r="E1464" s="40" t="s">
        <v>4</v>
      </c>
    </row>
    <row r="1465" spans="1:5" ht="12.75">
      <c r="A1465" t="s">
        <v>59</v>
      </c>
      <c r="E1465" s="39" t="s">
        <v>4</v>
      </c>
    </row>
    <row r="1466" spans="1:16" ht="12.75">
      <c r="A1466" t="s">
        <v>48</v>
      </c>
      <c s="34" t="s">
        <v>497</v>
      </c>
      <c s="34" t="s">
        <v>15753</v>
      </c>
      <c s="35" t="s">
        <v>4</v>
      </c>
      <c s="6" t="s">
        <v>15754</v>
      </c>
      <c s="36" t="s">
        <v>92</v>
      </c>
      <c s="37">
        <v>3</v>
      </c>
      <c s="36">
        <v>0</v>
      </c>
      <c s="36">
        <f>ROUND(G1466*H1466,6)</f>
      </c>
      <c r="L1466" s="38">
        <v>0</v>
      </c>
      <c s="32">
        <f>ROUND(ROUND(L1466,2)*ROUND(G1466,3),2)</f>
      </c>
      <c s="36" t="s">
        <v>54</v>
      </c>
      <c>
        <f>(M1466*21)/100</f>
      </c>
      <c t="s">
        <v>26</v>
      </c>
    </row>
    <row r="1467" spans="1:5" ht="102">
      <c r="A1467" s="35" t="s">
        <v>55</v>
      </c>
      <c r="E1467" s="39" t="s">
        <v>15750</v>
      </c>
    </row>
    <row r="1468" spans="1:5" ht="12.75">
      <c r="A1468" s="35" t="s">
        <v>57</v>
      </c>
      <c r="E1468" s="40" t="s">
        <v>4</v>
      </c>
    </row>
    <row r="1469" spans="1:5" ht="12.75">
      <c r="A1469" t="s">
        <v>59</v>
      </c>
      <c r="E1469" s="39" t="s">
        <v>4</v>
      </c>
    </row>
    <row r="1470" spans="1:16" ht="25.5">
      <c r="A1470" t="s">
        <v>48</v>
      </c>
      <c s="34" t="s">
        <v>500</v>
      </c>
      <c s="34" t="s">
        <v>15755</v>
      </c>
      <c s="35" t="s">
        <v>4</v>
      </c>
      <c s="6" t="s">
        <v>15756</v>
      </c>
      <c s="36" t="s">
        <v>697</v>
      </c>
      <c s="37">
        <v>28.25</v>
      </c>
      <c s="36">
        <v>0.01541</v>
      </c>
      <c s="36">
        <f>ROUND(G1470*H1470,6)</f>
      </c>
      <c r="L1470" s="38">
        <v>0</v>
      </c>
      <c s="32">
        <f>ROUND(ROUND(L1470,2)*ROUND(G1470,3),2)</f>
      </c>
      <c s="36" t="s">
        <v>54</v>
      </c>
      <c>
        <f>(M1470*21)/100</f>
      </c>
      <c t="s">
        <v>26</v>
      </c>
    </row>
    <row r="1471" spans="1:5" ht="12.75">
      <c r="A1471" s="35" t="s">
        <v>55</v>
      </c>
      <c r="E1471" s="39" t="s">
        <v>4</v>
      </c>
    </row>
    <row r="1472" spans="1:5" ht="63.75">
      <c r="A1472" s="35" t="s">
        <v>57</v>
      </c>
      <c r="E1472" s="40" t="s">
        <v>15668</v>
      </c>
    </row>
    <row r="1473" spans="1:5" ht="76.5">
      <c r="A1473" t="s">
        <v>59</v>
      </c>
      <c r="E1473" s="39" t="s">
        <v>15757</v>
      </c>
    </row>
    <row r="1474" spans="1:13" ht="12.75">
      <c r="A1474" t="s">
        <v>45</v>
      </c>
      <c r="C1474" s="31" t="s">
        <v>11286</v>
      </c>
      <c r="E1474" s="33" t="s">
        <v>11287</v>
      </c>
      <c r="J1474" s="32">
        <f>0</f>
      </c>
      <c s="32">
        <f>0</f>
      </c>
      <c s="32">
        <f>0+L1475+L1479+L1483+L1487+L1491+L1495</f>
      </c>
      <c s="32">
        <f>0+M1475+M1479+M1483+M1487+M1491+M1495</f>
      </c>
    </row>
    <row r="1475" spans="1:16" ht="25.5">
      <c r="A1475" t="s">
        <v>48</v>
      </c>
      <c s="34" t="s">
        <v>503</v>
      </c>
      <c s="34" t="s">
        <v>15758</v>
      </c>
      <c s="35" t="s">
        <v>4</v>
      </c>
      <c s="6" t="s">
        <v>15759</v>
      </c>
      <c s="36" t="s">
        <v>697</v>
      </c>
      <c s="37">
        <v>4.631</v>
      </c>
      <c s="36">
        <v>0.0192</v>
      </c>
      <c s="36">
        <f>ROUND(G1475*H1475,6)</f>
      </c>
      <c r="L1475" s="38">
        <v>0</v>
      </c>
      <c s="32">
        <f>ROUND(ROUND(L1475,2)*ROUND(G1475,3),2)</f>
      </c>
      <c s="36" t="s">
        <v>6072</v>
      </c>
      <c>
        <f>(M1475*21)/100</f>
      </c>
      <c t="s">
        <v>26</v>
      </c>
    </row>
    <row r="1476" spans="1:5" ht="12.75">
      <c r="A1476" s="35" t="s">
        <v>55</v>
      </c>
      <c r="E1476" s="39" t="s">
        <v>4</v>
      </c>
    </row>
    <row r="1477" spans="1:5" ht="12.75">
      <c r="A1477" s="35" t="s">
        <v>57</v>
      </c>
      <c r="E1477" s="40" t="s">
        <v>15760</v>
      </c>
    </row>
    <row r="1478" spans="1:5" ht="12.75">
      <c r="A1478" t="s">
        <v>59</v>
      </c>
      <c r="E1478" s="39" t="s">
        <v>4</v>
      </c>
    </row>
    <row r="1479" spans="1:16" ht="12.75">
      <c r="A1479" t="s">
        <v>48</v>
      </c>
      <c s="34" t="s">
        <v>506</v>
      </c>
      <c s="34" t="s">
        <v>13412</v>
      </c>
      <c s="35" t="s">
        <v>4</v>
      </c>
      <c s="6" t="s">
        <v>13413</v>
      </c>
      <c s="36" t="s">
        <v>697</v>
      </c>
      <c s="37">
        <v>4.21</v>
      </c>
      <c s="36">
        <v>0.0003</v>
      </c>
      <c s="36">
        <f>ROUND(G1479*H1479,6)</f>
      </c>
      <c r="L1479" s="38">
        <v>0</v>
      </c>
      <c s="32">
        <f>ROUND(ROUND(L1479,2)*ROUND(G1479,3),2)</f>
      </c>
      <c s="36" t="s">
        <v>6072</v>
      </c>
      <c>
        <f>(M1479*21)/100</f>
      </c>
      <c t="s">
        <v>26</v>
      </c>
    </row>
    <row r="1480" spans="1:5" ht="12.75">
      <c r="A1480" s="35" t="s">
        <v>55</v>
      </c>
      <c r="E1480" s="39" t="s">
        <v>4</v>
      </c>
    </row>
    <row r="1481" spans="1:5" ht="63.75">
      <c r="A1481" s="35" t="s">
        <v>57</v>
      </c>
      <c r="E1481" s="40" t="s">
        <v>15761</v>
      </c>
    </row>
    <row r="1482" spans="1:5" ht="76.5">
      <c r="A1482" t="s">
        <v>59</v>
      </c>
      <c r="E1482" s="39" t="s">
        <v>15762</v>
      </c>
    </row>
    <row r="1483" spans="1:16" ht="25.5">
      <c r="A1483" t="s">
        <v>48</v>
      </c>
      <c s="34" t="s">
        <v>509</v>
      </c>
      <c s="34" t="s">
        <v>15763</v>
      </c>
      <c s="35" t="s">
        <v>4</v>
      </c>
      <c s="6" t="s">
        <v>15764</v>
      </c>
      <c s="36" t="s">
        <v>697</v>
      </c>
      <c s="37">
        <v>4.21</v>
      </c>
      <c s="36">
        <v>0.0075</v>
      </c>
      <c s="36">
        <f>ROUND(G1483*H1483,6)</f>
      </c>
      <c r="L1483" s="38">
        <v>0</v>
      </c>
      <c s="32">
        <f>ROUND(ROUND(L1483,2)*ROUND(G1483,3),2)</f>
      </c>
      <c s="36" t="s">
        <v>6072</v>
      </c>
      <c>
        <f>(M1483*21)/100</f>
      </c>
      <c t="s">
        <v>26</v>
      </c>
    </row>
    <row r="1484" spans="1:5" ht="12.75">
      <c r="A1484" s="35" t="s">
        <v>55</v>
      </c>
      <c r="E1484" s="39" t="s">
        <v>4</v>
      </c>
    </row>
    <row r="1485" spans="1:5" ht="63.75">
      <c r="A1485" s="35" t="s">
        <v>57</v>
      </c>
      <c r="E1485" s="40" t="s">
        <v>15761</v>
      </c>
    </row>
    <row r="1486" spans="1:5" ht="76.5">
      <c r="A1486" t="s">
        <v>59</v>
      </c>
      <c r="E1486" s="39" t="s">
        <v>15762</v>
      </c>
    </row>
    <row r="1487" spans="1:16" ht="38.25">
      <c r="A1487" t="s">
        <v>48</v>
      </c>
      <c s="34" t="s">
        <v>512</v>
      </c>
      <c s="34" t="s">
        <v>15765</v>
      </c>
      <c s="35" t="s">
        <v>4</v>
      </c>
      <c s="6" t="s">
        <v>15766</v>
      </c>
      <c s="36" t="s">
        <v>697</v>
      </c>
      <c s="37">
        <v>4.21</v>
      </c>
      <c s="36">
        <v>0.00588</v>
      </c>
      <c s="36">
        <f>ROUND(G1487*H1487,6)</f>
      </c>
      <c r="L1487" s="38">
        <v>0</v>
      </c>
      <c s="32">
        <f>ROUND(ROUND(L1487,2)*ROUND(G1487,3),2)</f>
      </c>
      <c s="36" t="s">
        <v>6072</v>
      </c>
      <c>
        <f>(M1487*21)/100</f>
      </c>
      <c t="s">
        <v>26</v>
      </c>
    </row>
    <row r="1488" spans="1:5" ht="12.75">
      <c r="A1488" s="35" t="s">
        <v>55</v>
      </c>
      <c r="E1488" s="39" t="s">
        <v>4</v>
      </c>
    </row>
    <row r="1489" spans="1:5" ht="63.75">
      <c r="A1489" s="35" t="s">
        <v>57</v>
      </c>
      <c r="E1489" s="40" t="s">
        <v>15761</v>
      </c>
    </row>
    <row r="1490" spans="1:5" ht="12.75">
      <c r="A1490" t="s">
        <v>59</v>
      </c>
      <c r="E1490" s="39" t="s">
        <v>15767</v>
      </c>
    </row>
    <row r="1491" spans="1:16" ht="25.5">
      <c r="A1491" t="s">
        <v>48</v>
      </c>
      <c s="34" t="s">
        <v>513</v>
      </c>
      <c s="34" t="s">
        <v>15768</v>
      </c>
      <c s="35" t="s">
        <v>4</v>
      </c>
      <c s="6" t="s">
        <v>15769</v>
      </c>
      <c s="36" t="s">
        <v>697</v>
      </c>
      <c s="37">
        <v>4.21</v>
      </c>
      <c s="36">
        <v>0</v>
      </c>
      <c s="36">
        <f>ROUND(G1491*H1491,6)</f>
      </c>
      <c r="L1491" s="38">
        <v>0</v>
      </c>
      <c s="32">
        <f>ROUND(ROUND(L1491,2)*ROUND(G1491,3),2)</f>
      </c>
      <c s="36" t="s">
        <v>6072</v>
      </c>
      <c>
        <f>(M1491*21)/100</f>
      </c>
      <c t="s">
        <v>26</v>
      </c>
    </row>
    <row r="1492" spans="1:5" ht="12.75">
      <c r="A1492" s="35" t="s">
        <v>55</v>
      </c>
      <c r="E1492" s="39" t="s">
        <v>4</v>
      </c>
    </row>
    <row r="1493" spans="1:5" ht="12.75">
      <c r="A1493" s="35" t="s">
        <v>57</v>
      </c>
      <c r="E1493" s="40" t="s">
        <v>4</v>
      </c>
    </row>
    <row r="1494" spans="1:5" ht="12.75">
      <c r="A1494" t="s">
        <v>59</v>
      </c>
      <c r="E1494" s="39" t="s">
        <v>15767</v>
      </c>
    </row>
    <row r="1495" spans="1:16" ht="12.75">
      <c r="A1495" t="s">
        <v>48</v>
      </c>
      <c s="34" t="s">
        <v>516</v>
      </c>
      <c s="34" t="s">
        <v>15770</v>
      </c>
      <c s="35" t="s">
        <v>4</v>
      </c>
      <c s="6" t="s">
        <v>15771</v>
      </c>
      <c s="36" t="s">
        <v>697</v>
      </c>
      <c s="37">
        <v>2.86</v>
      </c>
      <c s="36">
        <v>0.0015</v>
      </c>
      <c s="36">
        <f>ROUND(G1495*H1495,6)</f>
      </c>
      <c r="L1495" s="38">
        <v>0</v>
      </c>
      <c s="32">
        <f>ROUND(ROUND(L1495,2)*ROUND(G1495,3),2)</f>
      </c>
      <c s="36" t="s">
        <v>6072</v>
      </c>
      <c>
        <f>(M1495*21)/100</f>
      </c>
      <c t="s">
        <v>26</v>
      </c>
    </row>
    <row r="1496" spans="1:5" ht="12.75">
      <c r="A1496" s="35" t="s">
        <v>55</v>
      </c>
      <c r="E1496" s="39" t="s">
        <v>4</v>
      </c>
    </row>
    <row r="1497" spans="1:5" ht="25.5">
      <c r="A1497" s="35" t="s">
        <v>57</v>
      </c>
      <c r="E1497" s="40" t="s">
        <v>15772</v>
      </c>
    </row>
    <row r="1498" spans="1:5" ht="51">
      <c r="A1498" t="s">
        <v>59</v>
      </c>
      <c r="E1498" s="39" t="s">
        <v>15773</v>
      </c>
    </row>
    <row r="1499" spans="1:13" ht="12.75">
      <c r="A1499" t="s">
        <v>45</v>
      </c>
      <c r="C1499" s="31" t="s">
        <v>6703</v>
      </c>
      <c r="E1499" s="33" t="s">
        <v>6704</v>
      </c>
      <c r="J1499" s="32">
        <f>0</f>
      </c>
      <c s="32">
        <f>0</f>
      </c>
      <c s="32">
        <f>0+L1500+L1504+L1508+L1512+L1516+L1520+L1524+L1528</f>
      </c>
      <c s="32">
        <f>0+M1500+M1504+M1508+M1512+M1516+M1520+M1524+M1528</f>
      </c>
    </row>
    <row r="1500" spans="1:16" ht="12.75">
      <c r="A1500" t="s">
        <v>48</v>
      </c>
      <c s="34" t="s">
        <v>517</v>
      </c>
      <c s="34" t="s">
        <v>15774</v>
      </c>
      <c s="35" t="s">
        <v>4</v>
      </c>
      <c s="6" t="s">
        <v>15775</v>
      </c>
      <c s="36" t="s">
        <v>71</v>
      </c>
      <c s="37">
        <v>37.202</v>
      </c>
      <c s="36">
        <v>0.00038</v>
      </c>
      <c s="36">
        <f>ROUND(G1500*H1500,6)</f>
      </c>
      <c r="L1500" s="38">
        <v>0</v>
      </c>
      <c s="32">
        <f>ROUND(ROUND(L1500,2)*ROUND(G1500,3),2)</f>
      </c>
      <c s="36" t="s">
        <v>6072</v>
      </c>
      <c>
        <f>(M1500*21)/100</f>
      </c>
      <c t="s">
        <v>26</v>
      </c>
    </row>
    <row r="1501" spans="1:5" ht="12.75">
      <c r="A1501" s="35" t="s">
        <v>55</v>
      </c>
      <c r="E1501" s="39" t="s">
        <v>4</v>
      </c>
    </row>
    <row r="1502" spans="1:5" ht="12.75">
      <c r="A1502" s="35" t="s">
        <v>57</v>
      </c>
      <c r="E1502" s="40" t="s">
        <v>15776</v>
      </c>
    </row>
    <row r="1503" spans="1:5" ht="12.75">
      <c r="A1503" t="s">
        <v>59</v>
      </c>
      <c r="E1503" s="39" t="s">
        <v>4</v>
      </c>
    </row>
    <row r="1504" spans="1:16" ht="25.5">
      <c r="A1504" t="s">
        <v>48</v>
      </c>
      <c s="34" t="s">
        <v>518</v>
      </c>
      <c s="34" t="s">
        <v>15777</v>
      </c>
      <c s="35" t="s">
        <v>4</v>
      </c>
      <c s="6" t="s">
        <v>15778</v>
      </c>
      <c s="36" t="s">
        <v>697</v>
      </c>
      <c s="37">
        <v>7.579</v>
      </c>
      <c s="36">
        <v>0.0035</v>
      </c>
      <c s="36">
        <f>ROUND(G1504*H1504,6)</f>
      </c>
      <c r="L1504" s="38">
        <v>0</v>
      </c>
      <c s="32">
        <f>ROUND(ROUND(L1504,2)*ROUND(G1504,3),2)</f>
      </c>
      <c s="36" t="s">
        <v>6072</v>
      </c>
      <c>
        <f>(M1504*21)/100</f>
      </c>
      <c t="s">
        <v>26</v>
      </c>
    </row>
    <row r="1505" spans="1:5" ht="12.75">
      <c r="A1505" s="35" t="s">
        <v>55</v>
      </c>
      <c r="E1505" s="39" t="s">
        <v>4</v>
      </c>
    </row>
    <row r="1506" spans="1:5" ht="12.75">
      <c r="A1506" s="35" t="s">
        <v>57</v>
      </c>
      <c r="E1506" s="40" t="s">
        <v>15779</v>
      </c>
    </row>
    <row r="1507" spans="1:5" ht="12.75">
      <c r="A1507" t="s">
        <v>59</v>
      </c>
      <c r="E1507" s="39" t="s">
        <v>4</v>
      </c>
    </row>
    <row r="1508" spans="1:16" ht="12.75">
      <c r="A1508" t="s">
        <v>48</v>
      </c>
      <c s="34" t="s">
        <v>519</v>
      </c>
      <c s="34" t="s">
        <v>15780</v>
      </c>
      <c s="35" t="s">
        <v>4</v>
      </c>
      <c s="6" t="s">
        <v>15781</v>
      </c>
      <c s="36" t="s">
        <v>697</v>
      </c>
      <c s="37">
        <v>24.728</v>
      </c>
      <c s="36">
        <v>0.00283</v>
      </c>
      <c s="36">
        <f>ROUND(G1508*H1508,6)</f>
      </c>
      <c r="L1508" s="38">
        <v>0</v>
      </c>
      <c s="32">
        <f>ROUND(ROUND(L1508,2)*ROUND(G1508,3),2)</f>
      </c>
      <c s="36" t="s">
        <v>6072</v>
      </c>
      <c>
        <f>(M1508*21)/100</f>
      </c>
      <c t="s">
        <v>26</v>
      </c>
    </row>
    <row r="1509" spans="1:5" ht="12.75">
      <c r="A1509" s="35" t="s">
        <v>55</v>
      </c>
      <c r="E1509" s="39" t="s">
        <v>4</v>
      </c>
    </row>
    <row r="1510" spans="1:5" ht="12.75">
      <c r="A1510" s="35" t="s">
        <v>57</v>
      </c>
      <c r="E1510" s="40" t="s">
        <v>15782</v>
      </c>
    </row>
    <row r="1511" spans="1:5" ht="12.75">
      <c r="A1511" t="s">
        <v>59</v>
      </c>
      <c r="E1511" s="39" t="s">
        <v>4</v>
      </c>
    </row>
    <row r="1512" spans="1:16" ht="12.75">
      <c r="A1512" t="s">
        <v>48</v>
      </c>
      <c s="34" t="s">
        <v>520</v>
      </c>
      <c s="34" t="s">
        <v>15783</v>
      </c>
      <c s="35" t="s">
        <v>4</v>
      </c>
      <c s="6" t="s">
        <v>15784</v>
      </c>
      <c s="36" t="s">
        <v>697</v>
      </c>
      <c s="37">
        <v>29.37</v>
      </c>
      <c s="36">
        <v>0.0002</v>
      </c>
      <c s="36">
        <f>ROUND(G1512*H1512,6)</f>
      </c>
      <c r="L1512" s="38">
        <v>0</v>
      </c>
      <c s="32">
        <f>ROUND(ROUND(L1512,2)*ROUND(G1512,3),2)</f>
      </c>
      <c s="36" t="s">
        <v>6072</v>
      </c>
      <c>
        <f>(M1512*21)/100</f>
      </c>
      <c t="s">
        <v>26</v>
      </c>
    </row>
    <row r="1513" spans="1:5" ht="12.75">
      <c r="A1513" s="35" t="s">
        <v>55</v>
      </c>
      <c r="E1513" s="39" t="s">
        <v>4</v>
      </c>
    </row>
    <row r="1514" spans="1:5" ht="25.5">
      <c r="A1514" s="35" t="s">
        <v>57</v>
      </c>
      <c r="E1514" s="40" t="s">
        <v>15785</v>
      </c>
    </row>
    <row r="1515" spans="1:5" ht="38.25">
      <c r="A1515" t="s">
        <v>59</v>
      </c>
      <c r="E1515" s="39" t="s">
        <v>15786</v>
      </c>
    </row>
    <row r="1516" spans="1:16" ht="25.5">
      <c r="A1516" t="s">
        <v>48</v>
      </c>
      <c s="34" t="s">
        <v>521</v>
      </c>
      <c s="34" t="s">
        <v>15787</v>
      </c>
      <c s="35" t="s">
        <v>4</v>
      </c>
      <c s="6" t="s">
        <v>15788</v>
      </c>
      <c s="36" t="s">
        <v>697</v>
      </c>
      <c s="37">
        <v>29.37</v>
      </c>
      <c s="36">
        <v>0.0075</v>
      </c>
      <c s="36">
        <f>ROUND(G1516*H1516,6)</f>
      </c>
      <c r="L1516" s="38">
        <v>0</v>
      </c>
      <c s="32">
        <f>ROUND(ROUND(L1516,2)*ROUND(G1516,3),2)</f>
      </c>
      <c s="36" t="s">
        <v>6072</v>
      </c>
      <c>
        <f>(M1516*21)/100</f>
      </c>
      <c t="s">
        <v>26</v>
      </c>
    </row>
    <row r="1517" spans="1:5" ht="12.75">
      <c r="A1517" s="35" t="s">
        <v>55</v>
      </c>
      <c r="E1517" s="39" t="s">
        <v>4</v>
      </c>
    </row>
    <row r="1518" spans="1:5" ht="25.5">
      <c r="A1518" s="35" t="s">
        <v>57</v>
      </c>
      <c r="E1518" s="40" t="s">
        <v>15785</v>
      </c>
    </row>
    <row r="1519" spans="1:5" ht="38.25">
      <c r="A1519" t="s">
        <v>59</v>
      </c>
      <c r="E1519" s="39" t="s">
        <v>15786</v>
      </c>
    </row>
    <row r="1520" spans="1:16" ht="12.75">
      <c r="A1520" t="s">
        <v>48</v>
      </c>
      <c s="34" t="s">
        <v>522</v>
      </c>
      <c s="34" t="s">
        <v>15789</v>
      </c>
      <c s="35" t="s">
        <v>4</v>
      </c>
      <c s="6" t="s">
        <v>15790</v>
      </c>
      <c s="36" t="s">
        <v>697</v>
      </c>
      <c s="37">
        <v>22.48</v>
      </c>
      <c s="36">
        <v>0.0003</v>
      </c>
      <c s="36">
        <f>ROUND(G1520*H1520,6)</f>
      </c>
      <c r="L1520" s="38">
        <v>0</v>
      </c>
      <c s="32">
        <f>ROUND(ROUND(L1520,2)*ROUND(G1520,3),2)</f>
      </c>
      <c s="36" t="s">
        <v>6072</v>
      </c>
      <c>
        <f>(M1520*21)/100</f>
      </c>
      <c t="s">
        <v>26</v>
      </c>
    </row>
    <row r="1521" spans="1:5" ht="12.75">
      <c r="A1521" s="35" t="s">
        <v>55</v>
      </c>
      <c r="E1521" s="39" t="s">
        <v>4</v>
      </c>
    </row>
    <row r="1522" spans="1:5" ht="63.75">
      <c r="A1522" s="35" t="s">
        <v>57</v>
      </c>
      <c r="E1522" s="40" t="s">
        <v>15791</v>
      </c>
    </row>
    <row r="1523" spans="1:5" ht="12.75">
      <c r="A1523" t="s">
        <v>59</v>
      </c>
      <c r="E1523" s="39" t="s">
        <v>4</v>
      </c>
    </row>
    <row r="1524" spans="1:16" ht="25.5">
      <c r="A1524" t="s">
        <v>48</v>
      </c>
      <c s="34" t="s">
        <v>523</v>
      </c>
      <c s="34" t="s">
        <v>15792</v>
      </c>
      <c s="35" t="s">
        <v>4</v>
      </c>
      <c s="6" t="s">
        <v>15793</v>
      </c>
      <c s="36" t="s">
        <v>697</v>
      </c>
      <c s="37">
        <v>6.89</v>
      </c>
      <c s="36">
        <v>0.0004</v>
      </c>
      <c s="36">
        <f>ROUND(G1524*H1524,6)</f>
      </c>
      <c r="L1524" s="38">
        <v>0</v>
      </c>
      <c s="32">
        <f>ROUND(ROUND(L1524,2)*ROUND(G1524,3),2)</f>
      </c>
      <c s="36" t="s">
        <v>6072</v>
      </c>
      <c>
        <f>(M1524*21)/100</f>
      </c>
      <c t="s">
        <v>26</v>
      </c>
    </row>
    <row r="1525" spans="1:5" ht="12.75">
      <c r="A1525" s="35" t="s">
        <v>55</v>
      </c>
      <c r="E1525" s="39" t="s">
        <v>4</v>
      </c>
    </row>
    <row r="1526" spans="1:5" ht="25.5">
      <c r="A1526" s="35" t="s">
        <v>57</v>
      </c>
      <c r="E1526" s="40" t="s">
        <v>15794</v>
      </c>
    </row>
    <row r="1527" spans="1:5" ht="12.75">
      <c r="A1527" t="s">
        <v>59</v>
      </c>
      <c r="E1527" s="39" t="s">
        <v>4</v>
      </c>
    </row>
    <row r="1528" spans="1:16" ht="12.75">
      <c r="A1528" t="s">
        <v>48</v>
      </c>
      <c s="34" t="s">
        <v>526</v>
      </c>
      <c s="34" t="s">
        <v>15795</v>
      </c>
      <c s="35" t="s">
        <v>4</v>
      </c>
      <c s="6" t="s">
        <v>15796</v>
      </c>
      <c s="36" t="s">
        <v>71</v>
      </c>
      <c s="37">
        <v>33.82</v>
      </c>
      <c s="36">
        <v>1E-05</v>
      </c>
      <c s="36">
        <f>ROUND(G1528*H1528,6)</f>
      </c>
      <c r="L1528" s="38">
        <v>0</v>
      </c>
      <c s="32">
        <f>ROUND(ROUND(L1528,2)*ROUND(G1528,3),2)</f>
      </c>
      <c s="36" t="s">
        <v>6072</v>
      </c>
      <c>
        <f>(M1528*21)/100</f>
      </c>
      <c t="s">
        <v>26</v>
      </c>
    </row>
    <row r="1529" spans="1:5" ht="12.75">
      <c r="A1529" s="35" t="s">
        <v>55</v>
      </c>
      <c r="E1529" s="39" t="s">
        <v>4</v>
      </c>
    </row>
    <row r="1530" spans="1:5" ht="89.25">
      <c r="A1530" s="35" t="s">
        <v>57</v>
      </c>
      <c r="E1530" s="40" t="s">
        <v>15797</v>
      </c>
    </row>
    <row r="1531" spans="1:5" ht="12.75">
      <c r="A1531" t="s">
        <v>59</v>
      </c>
      <c r="E1531" s="39" t="s">
        <v>4</v>
      </c>
    </row>
    <row r="1532" spans="1:13" ht="12.75">
      <c r="A1532" t="s">
        <v>45</v>
      </c>
      <c r="C1532" s="31" t="s">
        <v>11310</v>
      </c>
      <c r="E1532" s="33" t="s">
        <v>11311</v>
      </c>
      <c r="J1532" s="32">
        <f>0</f>
      </c>
      <c s="32">
        <f>0</f>
      </c>
      <c s="32">
        <f>0+L1533+L1537+L1541+L1545+L1549+L1553</f>
      </c>
      <c s="32">
        <f>0+M1533+M1537+M1541+M1545+M1549+M1553</f>
      </c>
    </row>
    <row r="1533" spans="1:16" ht="12.75">
      <c r="A1533" t="s">
        <v>48</v>
      </c>
      <c s="34" t="s">
        <v>529</v>
      </c>
      <c s="34" t="s">
        <v>15798</v>
      </c>
      <c s="35" t="s">
        <v>4</v>
      </c>
      <c s="6" t="s">
        <v>15799</v>
      </c>
      <c s="36" t="s">
        <v>697</v>
      </c>
      <c s="37">
        <v>23.717</v>
      </c>
      <c s="36">
        <v>0.0126</v>
      </c>
      <c s="36">
        <f>ROUND(G1533*H1533,6)</f>
      </c>
      <c r="L1533" s="38">
        <v>0</v>
      </c>
      <c s="32">
        <f>ROUND(ROUND(L1533,2)*ROUND(G1533,3),2)</f>
      </c>
      <c s="36" t="s">
        <v>6072</v>
      </c>
      <c>
        <f>(M1533*21)/100</f>
      </c>
      <c t="s">
        <v>26</v>
      </c>
    </row>
    <row r="1534" spans="1:5" ht="12.75">
      <c r="A1534" s="35" t="s">
        <v>55</v>
      </c>
      <c r="E1534" s="39" t="s">
        <v>4</v>
      </c>
    </row>
    <row r="1535" spans="1:5" ht="12.75">
      <c r="A1535" s="35" t="s">
        <v>57</v>
      </c>
      <c r="E1535" s="40" t="s">
        <v>15800</v>
      </c>
    </row>
    <row r="1536" spans="1:5" ht="12.75">
      <c r="A1536" t="s">
        <v>59</v>
      </c>
      <c r="E1536" s="39" t="s">
        <v>4</v>
      </c>
    </row>
    <row r="1537" spans="1:16" ht="12.75">
      <c r="A1537" t="s">
        <v>48</v>
      </c>
      <c s="34" t="s">
        <v>532</v>
      </c>
      <c s="34" t="s">
        <v>13425</v>
      </c>
      <c s="35" t="s">
        <v>4</v>
      </c>
      <c s="6" t="s">
        <v>13426</v>
      </c>
      <c s="36" t="s">
        <v>697</v>
      </c>
      <c s="37">
        <v>21.561</v>
      </c>
      <c s="36">
        <v>0.0003</v>
      </c>
      <c s="36">
        <f>ROUND(G1537*H1537,6)</f>
      </c>
      <c r="L1537" s="38">
        <v>0</v>
      </c>
      <c s="32">
        <f>ROUND(ROUND(L1537,2)*ROUND(G1537,3),2)</f>
      </c>
      <c s="36" t="s">
        <v>6072</v>
      </c>
      <c>
        <f>(M1537*21)/100</f>
      </c>
      <c t="s">
        <v>26</v>
      </c>
    </row>
    <row r="1538" spans="1:5" ht="12.75">
      <c r="A1538" s="35" t="s">
        <v>55</v>
      </c>
      <c r="E1538" s="39" t="s">
        <v>4</v>
      </c>
    </row>
    <row r="1539" spans="1:5" ht="25.5">
      <c r="A1539" s="35" t="s">
        <v>57</v>
      </c>
      <c r="E1539" s="40" t="s">
        <v>15801</v>
      </c>
    </row>
    <row r="1540" spans="1:5" ht="89.25">
      <c r="A1540" t="s">
        <v>59</v>
      </c>
      <c r="E1540" s="39" t="s">
        <v>15802</v>
      </c>
    </row>
    <row r="1541" spans="1:16" ht="12.75">
      <c r="A1541" t="s">
        <v>48</v>
      </c>
      <c s="34" t="s">
        <v>533</v>
      </c>
      <c s="34" t="s">
        <v>11313</v>
      </c>
      <c s="35" t="s">
        <v>4</v>
      </c>
      <c s="6" t="s">
        <v>11314</v>
      </c>
      <c s="36" t="s">
        <v>697</v>
      </c>
      <c s="37">
        <v>4.2</v>
      </c>
      <c s="36">
        <v>0.0015</v>
      </c>
      <c s="36">
        <f>ROUND(G1541*H1541,6)</f>
      </c>
      <c r="L1541" s="38">
        <v>0</v>
      </c>
      <c s="32">
        <f>ROUND(ROUND(L1541,2)*ROUND(G1541,3),2)</f>
      </c>
      <c s="36" t="s">
        <v>6072</v>
      </c>
      <c>
        <f>(M1541*21)/100</f>
      </c>
      <c t="s">
        <v>26</v>
      </c>
    </row>
    <row r="1542" spans="1:5" ht="12.75">
      <c r="A1542" s="35" t="s">
        <v>55</v>
      </c>
      <c r="E1542" s="39" t="s">
        <v>4</v>
      </c>
    </row>
    <row r="1543" spans="1:5" ht="25.5">
      <c r="A1543" s="35" t="s">
        <v>57</v>
      </c>
      <c r="E1543" s="40" t="s">
        <v>15803</v>
      </c>
    </row>
    <row r="1544" spans="1:5" ht="51">
      <c r="A1544" t="s">
        <v>59</v>
      </c>
      <c r="E1544" s="39" t="s">
        <v>15804</v>
      </c>
    </row>
    <row r="1545" spans="1:16" ht="25.5">
      <c r="A1545" t="s">
        <v>48</v>
      </c>
      <c s="34" t="s">
        <v>536</v>
      </c>
      <c s="34" t="s">
        <v>15805</v>
      </c>
      <c s="35" t="s">
        <v>4</v>
      </c>
      <c s="6" t="s">
        <v>15806</v>
      </c>
      <c s="36" t="s">
        <v>697</v>
      </c>
      <c s="37">
        <v>21.561</v>
      </c>
      <c s="36">
        <v>0.0045</v>
      </c>
      <c s="36">
        <f>ROUND(G1545*H1545,6)</f>
      </c>
      <c r="L1545" s="38">
        <v>0</v>
      </c>
      <c s="32">
        <f>ROUND(ROUND(L1545,2)*ROUND(G1545,3),2)</f>
      </c>
      <c s="36" t="s">
        <v>6072</v>
      </c>
      <c>
        <f>(M1545*21)/100</f>
      </c>
      <c t="s">
        <v>26</v>
      </c>
    </row>
    <row r="1546" spans="1:5" ht="12.75">
      <c r="A1546" s="35" t="s">
        <v>55</v>
      </c>
      <c r="E1546" s="39" t="s">
        <v>4</v>
      </c>
    </row>
    <row r="1547" spans="1:5" ht="25.5">
      <c r="A1547" s="35" t="s">
        <v>57</v>
      </c>
      <c r="E1547" s="40" t="s">
        <v>15801</v>
      </c>
    </row>
    <row r="1548" spans="1:5" ht="89.25">
      <c r="A1548" t="s">
        <v>59</v>
      </c>
      <c r="E1548" s="39" t="s">
        <v>15802</v>
      </c>
    </row>
    <row r="1549" spans="1:16" ht="25.5">
      <c r="A1549" t="s">
        <v>48</v>
      </c>
      <c s="34" t="s">
        <v>539</v>
      </c>
      <c s="34" t="s">
        <v>15807</v>
      </c>
      <c s="35" t="s">
        <v>4</v>
      </c>
      <c s="6" t="s">
        <v>15808</v>
      </c>
      <c s="36" t="s">
        <v>697</v>
      </c>
      <c s="37">
        <v>21.561</v>
      </c>
      <c s="36">
        <v>0.0052</v>
      </c>
      <c s="36">
        <f>ROUND(G1549*H1549,6)</f>
      </c>
      <c r="L1549" s="38">
        <v>0</v>
      </c>
      <c s="32">
        <f>ROUND(ROUND(L1549,2)*ROUND(G1549,3),2)</f>
      </c>
      <c s="36" t="s">
        <v>6072</v>
      </c>
      <c>
        <f>(M1549*21)/100</f>
      </c>
      <c t="s">
        <v>26</v>
      </c>
    </row>
    <row r="1550" spans="1:5" ht="12.75">
      <c r="A1550" s="35" t="s">
        <v>55</v>
      </c>
      <c r="E1550" s="39" t="s">
        <v>4</v>
      </c>
    </row>
    <row r="1551" spans="1:5" ht="102">
      <c r="A1551" s="35" t="s">
        <v>57</v>
      </c>
      <c r="E1551" s="40" t="s">
        <v>15809</v>
      </c>
    </row>
    <row r="1552" spans="1:5" ht="12.75">
      <c r="A1552" t="s">
        <v>59</v>
      </c>
      <c r="E1552" s="39" t="s">
        <v>15810</v>
      </c>
    </row>
    <row r="1553" spans="1:16" ht="25.5">
      <c r="A1553" t="s">
        <v>48</v>
      </c>
      <c s="34" t="s">
        <v>540</v>
      </c>
      <c s="34" t="s">
        <v>15811</v>
      </c>
      <c s="35" t="s">
        <v>4</v>
      </c>
      <c s="6" t="s">
        <v>15812</v>
      </c>
      <c s="36" t="s">
        <v>697</v>
      </c>
      <c s="37">
        <v>10.375</v>
      </c>
      <c s="36">
        <v>0</v>
      </c>
      <c s="36">
        <f>ROUND(G1553*H1553,6)</f>
      </c>
      <c r="L1553" s="38">
        <v>0</v>
      </c>
      <c s="32">
        <f>ROUND(ROUND(L1553,2)*ROUND(G1553,3),2)</f>
      </c>
      <c s="36" t="s">
        <v>6072</v>
      </c>
      <c>
        <f>(M1553*21)/100</f>
      </c>
      <c t="s">
        <v>26</v>
      </c>
    </row>
    <row r="1554" spans="1:5" ht="12.75">
      <c r="A1554" s="35" t="s">
        <v>55</v>
      </c>
      <c r="E1554" s="39" t="s">
        <v>4</v>
      </c>
    </row>
    <row r="1555" spans="1:5" ht="63.75">
      <c r="A1555" s="35" t="s">
        <v>57</v>
      </c>
      <c r="E1555" s="40" t="s">
        <v>15813</v>
      </c>
    </row>
    <row r="1556" spans="1:5" ht="12.75">
      <c r="A1556" t="s">
        <v>59</v>
      </c>
      <c r="E1556" s="39" t="s">
        <v>15810</v>
      </c>
    </row>
    <row r="1557" spans="1:13" ht="12.75">
      <c r="A1557" t="s">
        <v>45</v>
      </c>
      <c r="C1557" s="31" t="s">
        <v>6213</v>
      </c>
      <c r="E1557" s="33" t="s">
        <v>6214</v>
      </c>
      <c r="J1557" s="32">
        <f>0</f>
      </c>
      <c s="32">
        <f>0</f>
      </c>
      <c s="32">
        <f>0+L1558+L1562+L1566</f>
      </c>
      <c s="32">
        <f>0+M1558+M1562+M1566</f>
      </c>
    </row>
    <row r="1558" spans="1:16" ht="12.75">
      <c r="A1558" t="s">
        <v>48</v>
      </c>
      <c s="34" t="s">
        <v>543</v>
      </c>
      <c s="34" t="s">
        <v>15814</v>
      </c>
      <c s="35" t="s">
        <v>4</v>
      </c>
      <c s="6" t="s">
        <v>15815</v>
      </c>
      <c s="36" t="s">
        <v>697</v>
      </c>
      <c s="37">
        <v>2228.26</v>
      </c>
      <c s="36">
        <v>0.0001</v>
      </c>
      <c s="36">
        <f>ROUND(G1558*H1558,6)</f>
      </c>
      <c r="L1558" s="38">
        <v>0</v>
      </c>
      <c s="32">
        <f>ROUND(ROUND(L1558,2)*ROUND(G1558,3),2)</f>
      </c>
      <c s="36" t="s">
        <v>54</v>
      </c>
      <c>
        <f>(M1558*21)/100</f>
      </c>
      <c t="s">
        <v>26</v>
      </c>
    </row>
    <row r="1559" spans="1:5" ht="12.75">
      <c r="A1559" s="35" t="s">
        <v>55</v>
      </c>
      <c r="E1559" s="39" t="s">
        <v>4</v>
      </c>
    </row>
    <row r="1560" spans="1:5" ht="409.5">
      <c r="A1560" s="35" t="s">
        <v>57</v>
      </c>
      <c r="E1560" s="40" t="s">
        <v>15816</v>
      </c>
    </row>
    <row r="1561" spans="1:5" ht="12.75">
      <c r="A1561" t="s">
        <v>59</v>
      </c>
      <c r="E1561" s="39" t="s">
        <v>4</v>
      </c>
    </row>
    <row r="1562" spans="1:16" ht="12.75">
      <c r="A1562" t="s">
        <v>48</v>
      </c>
      <c s="34" t="s">
        <v>546</v>
      </c>
      <c s="34" t="s">
        <v>15817</v>
      </c>
      <c s="35" t="s">
        <v>4</v>
      </c>
      <c s="6" t="s">
        <v>15818</v>
      </c>
      <c s="36" t="s">
        <v>697</v>
      </c>
      <c s="37">
        <v>712.996</v>
      </c>
      <c s="36">
        <v>0.00038</v>
      </c>
      <c s="36">
        <f>ROUND(G1562*H1562,6)</f>
      </c>
      <c r="L1562" s="38">
        <v>0</v>
      </c>
      <c s="32">
        <f>ROUND(ROUND(L1562,2)*ROUND(G1562,3),2)</f>
      </c>
      <c s="36" t="s">
        <v>54</v>
      </c>
      <c>
        <f>(M1562*21)/100</f>
      </c>
      <c t="s">
        <v>26</v>
      </c>
    </row>
    <row r="1563" spans="1:5" ht="12.75">
      <c r="A1563" s="35" t="s">
        <v>55</v>
      </c>
      <c r="E1563" s="39" t="s">
        <v>4</v>
      </c>
    </row>
    <row r="1564" spans="1:5" ht="191.25">
      <c r="A1564" s="35" t="s">
        <v>57</v>
      </c>
      <c r="E1564" s="40" t="s">
        <v>15819</v>
      </c>
    </row>
    <row r="1565" spans="1:5" ht="12.75">
      <c r="A1565" t="s">
        <v>59</v>
      </c>
      <c r="E1565" s="39" t="s">
        <v>4</v>
      </c>
    </row>
    <row r="1566" spans="1:16" ht="12.75">
      <c r="A1566" t="s">
        <v>48</v>
      </c>
      <c s="34" t="s">
        <v>549</v>
      </c>
      <c s="34" t="s">
        <v>15820</v>
      </c>
      <c s="35" t="s">
        <v>4</v>
      </c>
      <c s="6" t="s">
        <v>15821</v>
      </c>
      <c s="36" t="s">
        <v>697</v>
      </c>
      <c s="37">
        <v>54.06</v>
      </c>
      <c s="36">
        <v>0.00038</v>
      </c>
      <c s="36">
        <f>ROUND(G1566*H1566,6)</f>
      </c>
      <c r="L1566" s="38">
        <v>0</v>
      </c>
      <c s="32">
        <f>ROUND(ROUND(L1566,2)*ROUND(G1566,3),2)</f>
      </c>
      <c s="36" t="s">
        <v>54</v>
      </c>
      <c>
        <f>(M1566*21)/100</f>
      </c>
      <c t="s">
        <v>26</v>
      </c>
    </row>
    <row r="1567" spans="1:5" ht="12.75">
      <c r="A1567" s="35" t="s">
        <v>55</v>
      </c>
      <c r="E1567" s="39" t="s">
        <v>4</v>
      </c>
    </row>
    <row r="1568" spans="1:5" ht="25.5">
      <c r="A1568" s="35" t="s">
        <v>57</v>
      </c>
      <c r="E1568" s="40" t="s">
        <v>15822</v>
      </c>
    </row>
    <row r="1569" spans="1:5" ht="12.75">
      <c r="A1569" t="s">
        <v>59</v>
      </c>
      <c r="E1569" s="39" t="s">
        <v>4</v>
      </c>
    </row>
    <row r="1570" spans="1:13" ht="12.75">
      <c r="A1570" t="s">
        <v>45</v>
      </c>
      <c r="C1570" s="31" t="s">
        <v>11334</v>
      </c>
      <c r="E1570" s="33" t="s">
        <v>11335</v>
      </c>
      <c r="J1570" s="32">
        <f>0</f>
      </c>
      <c s="32">
        <f>0</f>
      </c>
      <c s="32">
        <f>0+L1571+L1575</f>
      </c>
      <c s="32">
        <f>0+M1571+M1575</f>
      </c>
    </row>
    <row r="1571" spans="1:16" ht="25.5">
      <c r="A1571" t="s">
        <v>48</v>
      </c>
      <c s="34" t="s">
        <v>550</v>
      </c>
      <c s="34" t="s">
        <v>15823</v>
      </c>
      <c s="35" t="s">
        <v>4</v>
      </c>
      <c s="6" t="s">
        <v>15824</v>
      </c>
      <c s="36" t="s">
        <v>697</v>
      </c>
      <c s="37">
        <v>23.972</v>
      </c>
      <c s="36">
        <v>0.0002</v>
      </c>
      <c s="36">
        <f>ROUND(G1571*H1571,6)</f>
      </c>
      <c r="L1571" s="38">
        <v>0</v>
      </c>
      <c s="32">
        <f>ROUND(ROUND(L1571,2)*ROUND(G1571,3),2)</f>
      </c>
      <c s="36" t="s">
        <v>6072</v>
      </c>
      <c>
        <f>(M1571*21)/100</f>
      </c>
      <c t="s">
        <v>26</v>
      </c>
    </row>
    <row r="1572" spans="1:5" ht="12.75">
      <c r="A1572" s="35" t="s">
        <v>55</v>
      </c>
      <c r="E1572" s="39" t="s">
        <v>4</v>
      </c>
    </row>
    <row r="1573" spans="1:5" ht="178.5">
      <c r="A1573" s="35" t="s">
        <v>57</v>
      </c>
      <c r="E1573" s="40" t="s">
        <v>15825</v>
      </c>
    </row>
    <row r="1574" spans="1:5" ht="12.75">
      <c r="A1574" t="s">
        <v>59</v>
      </c>
      <c r="E1574" s="39" t="s">
        <v>4</v>
      </c>
    </row>
    <row r="1575" spans="1:16" ht="25.5">
      <c r="A1575" t="s">
        <v>48</v>
      </c>
      <c s="34" t="s">
        <v>551</v>
      </c>
      <c s="34" t="s">
        <v>13437</v>
      </c>
      <c s="35" t="s">
        <v>4</v>
      </c>
      <c s="6" t="s">
        <v>13438</v>
      </c>
      <c s="36" t="s">
        <v>697</v>
      </c>
      <c s="37">
        <v>23.972</v>
      </c>
      <c s="36">
        <v>0.00026</v>
      </c>
      <c s="36">
        <f>ROUND(G1575*H1575,6)</f>
      </c>
      <c r="L1575" s="38">
        <v>0</v>
      </c>
      <c s="32">
        <f>ROUND(ROUND(L1575,2)*ROUND(G1575,3),2)</f>
      </c>
      <c s="36" t="s">
        <v>6072</v>
      </c>
      <c>
        <f>(M1575*21)/100</f>
      </c>
      <c t="s">
        <v>26</v>
      </c>
    </row>
    <row r="1576" spans="1:5" ht="12.75">
      <c r="A1576" s="35" t="s">
        <v>55</v>
      </c>
      <c r="E1576" s="39" t="s">
        <v>4</v>
      </c>
    </row>
    <row r="1577" spans="1:5" ht="178.5">
      <c r="A1577" s="35" t="s">
        <v>57</v>
      </c>
      <c r="E1577" s="40" t="s">
        <v>15825</v>
      </c>
    </row>
    <row r="1578" spans="1:5" ht="12.75">
      <c r="A1578" t="s">
        <v>59</v>
      </c>
      <c r="E1578" s="39" t="s">
        <v>4</v>
      </c>
    </row>
    <row r="1579" spans="1:13" ht="12.75">
      <c r="A1579" t="s">
        <v>45</v>
      </c>
      <c r="C1579" s="31" t="s">
        <v>89</v>
      </c>
      <c r="E1579" s="33" t="s">
        <v>4267</v>
      </c>
      <c r="J1579" s="32">
        <f>0</f>
      </c>
      <c s="32">
        <f>0</f>
      </c>
      <c s="32">
        <f>0+L1580+L1584+L1588+L1592+L1596+L1600+L1604+L1608+L1612+L1616+L1620+L1624+L1628</f>
      </c>
      <c s="32">
        <f>0+M1580+M1584+M1588+M1592+M1596+M1600+M1604+M1608+M1612+M1616+M1620+M1624+M1628</f>
      </c>
    </row>
    <row r="1580" spans="1:16" ht="12.75">
      <c r="A1580" t="s">
        <v>48</v>
      </c>
      <c s="34" t="s">
        <v>552</v>
      </c>
      <c s="34" t="s">
        <v>15826</v>
      </c>
      <c s="35" t="s">
        <v>4</v>
      </c>
      <c s="6" t="s">
        <v>15827</v>
      </c>
      <c s="36" t="s">
        <v>92</v>
      </c>
      <c s="37">
        <v>2</v>
      </c>
      <c s="36">
        <v>0.012</v>
      </c>
      <c s="36">
        <f>ROUND(G1580*H1580,6)</f>
      </c>
      <c r="L1580" s="38">
        <v>0</v>
      </c>
      <c s="32">
        <f>ROUND(ROUND(L1580,2)*ROUND(G1580,3),2)</f>
      </c>
      <c s="36" t="s">
        <v>6072</v>
      </c>
      <c>
        <f>(M1580*21)/100</f>
      </c>
      <c t="s">
        <v>26</v>
      </c>
    </row>
    <row r="1581" spans="1:5" ht="12.75">
      <c r="A1581" s="35" t="s">
        <v>55</v>
      </c>
      <c r="E1581" s="39" t="s">
        <v>4</v>
      </c>
    </row>
    <row r="1582" spans="1:5" ht="12.75">
      <c r="A1582" s="35" t="s">
        <v>57</v>
      </c>
      <c r="E1582" s="40" t="s">
        <v>4</v>
      </c>
    </row>
    <row r="1583" spans="1:5" ht="12.75">
      <c r="A1583" t="s">
        <v>59</v>
      </c>
      <c r="E1583" s="39" t="s">
        <v>4</v>
      </c>
    </row>
    <row r="1584" spans="1:16" ht="12.75">
      <c r="A1584" t="s">
        <v>48</v>
      </c>
      <c s="34" t="s">
        <v>553</v>
      </c>
      <c s="34" t="s">
        <v>15828</v>
      </c>
      <c s="35" t="s">
        <v>4</v>
      </c>
      <c s="6" t="s">
        <v>15829</v>
      </c>
      <c s="36" t="s">
        <v>92</v>
      </c>
      <c s="37">
        <v>11</v>
      </c>
      <c s="36">
        <v>0.009</v>
      </c>
      <c s="36">
        <f>ROUND(G1584*H1584,6)</f>
      </c>
      <c r="L1584" s="38">
        <v>0</v>
      </c>
      <c s="32">
        <f>ROUND(ROUND(L1584,2)*ROUND(G1584,3),2)</f>
      </c>
      <c s="36" t="s">
        <v>6072</v>
      </c>
      <c>
        <f>(M1584*21)/100</f>
      </c>
      <c t="s">
        <v>26</v>
      </c>
    </row>
    <row r="1585" spans="1:5" ht="12.75">
      <c r="A1585" s="35" t="s">
        <v>55</v>
      </c>
      <c r="E1585" s="39" t="s">
        <v>4</v>
      </c>
    </row>
    <row r="1586" spans="1:5" ht="12.75">
      <c r="A1586" s="35" t="s">
        <v>57</v>
      </c>
      <c r="E1586" s="40" t="s">
        <v>4</v>
      </c>
    </row>
    <row r="1587" spans="1:5" ht="12.75">
      <c r="A1587" t="s">
        <v>59</v>
      </c>
      <c r="E1587" s="39" t="s">
        <v>4</v>
      </c>
    </row>
    <row r="1588" spans="1:16" ht="25.5">
      <c r="A1588" t="s">
        <v>48</v>
      </c>
      <c s="34" t="s">
        <v>554</v>
      </c>
      <c s="34" t="s">
        <v>15830</v>
      </c>
      <c s="35" t="s">
        <v>4</v>
      </c>
      <c s="6" t="s">
        <v>15831</v>
      </c>
      <c s="36" t="s">
        <v>697</v>
      </c>
      <c s="37">
        <v>354.515</v>
      </c>
      <c s="36">
        <v>0</v>
      </c>
      <c s="36">
        <f>ROUND(G1588*H1588,6)</f>
      </c>
      <c r="L1588" s="38">
        <v>0</v>
      </c>
      <c s="32">
        <f>ROUND(ROUND(L1588,2)*ROUND(G1588,3),2)</f>
      </c>
      <c s="36" t="s">
        <v>6072</v>
      </c>
      <c>
        <f>(M1588*21)/100</f>
      </c>
      <c t="s">
        <v>26</v>
      </c>
    </row>
    <row r="1589" spans="1:5" ht="12.75">
      <c r="A1589" s="35" t="s">
        <v>55</v>
      </c>
      <c r="E1589" s="39" t="s">
        <v>4</v>
      </c>
    </row>
    <row r="1590" spans="1:5" ht="76.5">
      <c r="A1590" s="35" t="s">
        <v>57</v>
      </c>
      <c r="E1590" s="40" t="s">
        <v>15832</v>
      </c>
    </row>
    <row r="1591" spans="1:5" ht="63.75">
      <c r="A1591" t="s">
        <v>59</v>
      </c>
      <c r="E1591" s="39" t="s">
        <v>15833</v>
      </c>
    </row>
    <row r="1592" spans="1:16" ht="38.25">
      <c r="A1592" t="s">
        <v>48</v>
      </c>
      <c s="34" t="s">
        <v>555</v>
      </c>
      <c s="34" t="s">
        <v>15834</v>
      </c>
      <c s="35" t="s">
        <v>4</v>
      </c>
      <c s="6" t="s">
        <v>15835</v>
      </c>
      <c s="36" t="s">
        <v>697</v>
      </c>
      <c s="37">
        <v>21270.9</v>
      </c>
      <c s="36">
        <v>0</v>
      </c>
      <c s="36">
        <f>ROUND(G1592*H1592,6)</f>
      </c>
      <c r="L1592" s="38">
        <v>0</v>
      </c>
      <c s="32">
        <f>ROUND(ROUND(L1592,2)*ROUND(G1592,3),2)</f>
      </c>
      <c s="36" t="s">
        <v>6072</v>
      </c>
      <c>
        <f>(M1592*21)/100</f>
      </c>
      <c t="s">
        <v>26</v>
      </c>
    </row>
    <row r="1593" spans="1:5" ht="12.75">
      <c r="A1593" s="35" t="s">
        <v>55</v>
      </c>
      <c r="E1593" s="39" t="s">
        <v>4</v>
      </c>
    </row>
    <row r="1594" spans="1:5" ht="12.75">
      <c r="A1594" s="35" t="s">
        <v>57</v>
      </c>
      <c r="E1594" s="40" t="s">
        <v>15836</v>
      </c>
    </row>
    <row r="1595" spans="1:5" ht="63.75">
      <c r="A1595" t="s">
        <v>59</v>
      </c>
      <c r="E1595" s="39" t="s">
        <v>15833</v>
      </c>
    </row>
    <row r="1596" spans="1:16" ht="25.5">
      <c r="A1596" t="s">
        <v>48</v>
      </c>
      <c s="34" t="s">
        <v>556</v>
      </c>
      <c s="34" t="s">
        <v>15837</v>
      </c>
      <c s="35" t="s">
        <v>4</v>
      </c>
      <c s="6" t="s">
        <v>15838</v>
      </c>
      <c s="36" t="s">
        <v>697</v>
      </c>
      <c s="37">
        <v>354.515</v>
      </c>
      <c s="36">
        <v>0</v>
      </c>
      <c s="36">
        <f>ROUND(G1596*H1596,6)</f>
      </c>
      <c r="L1596" s="38">
        <v>0</v>
      </c>
      <c s="32">
        <f>ROUND(ROUND(L1596,2)*ROUND(G1596,3),2)</f>
      </c>
      <c s="36" t="s">
        <v>6072</v>
      </c>
      <c>
        <f>(M1596*21)/100</f>
      </c>
      <c t="s">
        <v>26</v>
      </c>
    </row>
    <row r="1597" spans="1:5" ht="12.75">
      <c r="A1597" s="35" t="s">
        <v>55</v>
      </c>
      <c r="E1597" s="39" t="s">
        <v>4</v>
      </c>
    </row>
    <row r="1598" spans="1:5" ht="12.75">
      <c r="A1598" s="35" t="s">
        <v>57</v>
      </c>
      <c r="E1598" s="40" t="s">
        <v>15839</v>
      </c>
    </row>
    <row r="1599" spans="1:5" ht="25.5">
      <c r="A1599" t="s">
        <v>59</v>
      </c>
      <c r="E1599" s="39" t="s">
        <v>15840</v>
      </c>
    </row>
    <row r="1600" spans="1:16" ht="12.75">
      <c r="A1600" t="s">
        <v>48</v>
      </c>
      <c s="34" t="s">
        <v>557</v>
      </c>
      <c s="34" t="s">
        <v>15841</v>
      </c>
      <c s="35" t="s">
        <v>4</v>
      </c>
      <c s="6" t="s">
        <v>15842</v>
      </c>
      <c s="36" t="s">
        <v>697</v>
      </c>
      <c s="37">
        <v>354.515</v>
      </c>
      <c s="36">
        <v>0</v>
      </c>
      <c s="36">
        <f>ROUND(G1600*H1600,6)</f>
      </c>
      <c r="L1600" s="38">
        <v>0</v>
      </c>
      <c s="32">
        <f>ROUND(ROUND(L1600,2)*ROUND(G1600,3),2)</f>
      </c>
      <c s="36" t="s">
        <v>6072</v>
      </c>
      <c>
        <f>(M1600*21)/100</f>
      </c>
      <c t="s">
        <v>26</v>
      </c>
    </row>
    <row r="1601" spans="1:5" ht="12.75">
      <c r="A1601" s="35" t="s">
        <v>55</v>
      </c>
      <c r="E1601" s="39" t="s">
        <v>4</v>
      </c>
    </row>
    <row r="1602" spans="1:5" ht="12.75">
      <c r="A1602" s="35" t="s">
        <v>57</v>
      </c>
      <c r="E1602" s="40" t="s">
        <v>15839</v>
      </c>
    </row>
    <row r="1603" spans="1:5" ht="25.5">
      <c r="A1603" t="s">
        <v>59</v>
      </c>
      <c r="E1603" s="39" t="s">
        <v>15843</v>
      </c>
    </row>
    <row r="1604" spans="1:16" ht="25.5">
      <c r="A1604" t="s">
        <v>48</v>
      </c>
      <c s="34" t="s">
        <v>558</v>
      </c>
      <c s="34" t="s">
        <v>15844</v>
      </c>
      <c s="35" t="s">
        <v>4</v>
      </c>
      <c s="6" t="s">
        <v>15845</v>
      </c>
      <c s="36" t="s">
        <v>697</v>
      </c>
      <c s="37">
        <v>21270.9</v>
      </c>
      <c s="36">
        <v>0</v>
      </c>
      <c s="36">
        <f>ROUND(G1604*H1604,6)</f>
      </c>
      <c r="L1604" s="38">
        <v>0</v>
      </c>
      <c s="32">
        <f>ROUND(ROUND(L1604,2)*ROUND(G1604,3),2)</f>
      </c>
      <c s="36" t="s">
        <v>6072</v>
      </c>
      <c>
        <f>(M1604*21)/100</f>
      </c>
      <c t="s">
        <v>26</v>
      </c>
    </row>
    <row r="1605" spans="1:5" ht="12.75">
      <c r="A1605" s="35" t="s">
        <v>55</v>
      </c>
      <c r="E1605" s="39" t="s">
        <v>4</v>
      </c>
    </row>
    <row r="1606" spans="1:5" ht="12.75">
      <c r="A1606" s="35" t="s">
        <v>57</v>
      </c>
      <c r="E1606" s="40" t="s">
        <v>15836</v>
      </c>
    </row>
    <row r="1607" spans="1:5" ht="25.5">
      <c r="A1607" t="s">
        <v>59</v>
      </c>
      <c r="E1607" s="39" t="s">
        <v>15843</v>
      </c>
    </row>
    <row r="1608" spans="1:16" ht="25.5">
      <c r="A1608" t="s">
        <v>48</v>
      </c>
      <c s="34" t="s">
        <v>559</v>
      </c>
      <c s="34" t="s">
        <v>15846</v>
      </c>
      <c s="35" t="s">
        <v>4</v>
      </c>
      <c s="6" t="s">
        <v>15847</v>
      </c>
      <c s="36" t="s">
        <v>697</v>
      </c>
      <c s="37">
        <v>354.515</v>
      </c>
      <c s="36">
        <v>0</v>
      </c>
      <c s="36">
        <f>ROUND(G1608*H1608,6)</f>
      </c>
      <c r="L1608" s="38">
        <v>0</v>
      </c>
      <c s="32">
        <f>ROUND(ROUND(L1608,2)*ROUND(G1608,3),2)</f>
      </c>
      <c s="36" t="s">
        <v>6072</v>
      </c>
      <c>
        <f>(M1608*21)/100</f>
      </c>
      <c t="s">
        <v>26</v>
      </c>
    </row>
    <row r="1609" spans="1:5" ht="12.75">
      <c r="A1609" s="35" t="s">
        <v>55</v>
      </c>
      <c r="E1609" s="39" t="s">
        <v>4</v>
      </c>
    </row>
    <row r="1610" spans="1:5" ht="12.75">
      <c r="A1610" s="35" t="s">
        <v>57</v>
      </c>
      <c r="E1610" s="40" t="s">
        <v>15839</v>
      </c>
    </row>
    <row r="1611" spans="1:5" ht="12.75">
      <c r="A1611" t="s">
        <v>59</v>
      </c>
      <c r="E1611" s="39" t="s">
        <v>4</v>
      </c>
    </row>
    <row r="1612" spans="1:16" ht="25.5">
      <c r="A1612" t="s">
        <v>48</v>
      </c>
      <c s="34" t="s">
        <v>560</v>
      </c>
      <c s="34" t="s">
        <v>11348</v>
      </c>
      <c s="35" t="s">
        <v>4</v>
      </c>
      <c s="6" t="s">
        <v>13446</v>
      </c>
      <c s="36" t="s">
        <v>697</v>
      </c>
      <c s="37">
        <v>8.05</v>
      </c>
      <c s="36">
        <v>0.00013</v>
      </c>
      <c s="36">
        <f>ROUND(G1612*H1612,6)</f>
      </c>
      <c r="L1612" s="38">
        <v>0</v>
      </c>
      <c s="32">
        <f>ROUND(ROUND(L1612,2)*ROUND(G1612,3),2)</f>
      </c>
      <c s="36" t="s">
        <v>6072</v>
      </c>
      <c>
        <f>(M1612*21)/100</f>
      </c>
      <c t="s">
        <v>26</v>
      </c>
    </row>
    <row r="1613" spans="1:5" ht="12.75">
      <c r="A1613" s="35" t="s">
        <v>55</v>
      </c>
      <c r="E1613" s="39" t="s">
        <v>4</v>
      </c>
    </row>
    <row r="1614" spans="1:5" ht="25.5">
      <c r="A1614" s="35" t="s">
        <v>57</v>
      </c>
      <c r="E1614" s="40" t="s">
        <v>15848</v>
      </c>
    </row>
    <row r="1615" spans="1:5" ht="63.75">
      <c r="A1615" t="s">
        <v>59</v>
      </c>
      <c r="E1615" s="39" t="s">
        <v>15849</v>
      </c>
    </row>
    <row r="1616" spans="1:16" ht="38.25">
      <c r="A1616" t="s">
        <v>48</v>
      </c>
      <c s="34" t="s">
        <v>561</v>
      </c>
      <c s="34" t="s">
        <v>15850</v>
      </c>
      <c s="35" t="s">
        <v>4</v>
      </c>
      <c s="6" t="s">
        <v>15851</v>
      </c>
      <c s="36" t="s">
        <v>697</v>
      </c>
      <c s="37">
        <v>907.976</v>
      </c>
      <c s="36">
        <v>3E-05</v>
      </c>
      <c s="36">
        <f>ROUND(G1616*H1616,6)</f>
      </c>
      <c r="L1616" s="38">
        <v>0</v>
      </c>
      <c s="32">
        <f>ROUND(ROUND(L1616,2)*ROUND(G1616,3),2)</f>
      </c>
      <c s="36" t="s">
        <v>6072</v>
      </c>
      <c>
        <f>(M1616*21)/100</f>
      </c>
      <c t="s">
        <v>26</v>
      </c>
    </row>
    <row r="1617" spans="1:5" ht="12.75">
      <c r="A1617" s="35" t="s">
        <v>55</v>
      </c>
      <c r="E1617" s="39" t="s">
        <v>4</v>
      </c>
    </row>
    <row r="1618" spans="1:5" ht="12.75">
      <c r="A1618" s="35" t="s">
        <v>57</v>
      </c>
      <c r="E1618" s="40" t="s">
        <v>15852</v>
      </c>
    </row>
    <row r="1619" spans="1:5" ht="242.25">
      <c r="A1619" t="s">
        <v>59</v>
      </c>
      <c r="E1619" s="39" t="s">
        <v>9552</v>
      </c>
    </row>
    <row r="1620" spans="1:16" ht="12.75">
      <c r="A1620" t="s">
        <v>48</v>
      </c>
      <c s="34" t="s">
        <v>562</v>
      </c>
      <c s="34" t="s">
        <v>15853</v>
      </c>
      <c s="35" t="s">
        <v>4</v>
      </c>
      <c s="6" t="s">
        <v>15854</v>
      </c>
      <c s="36" t="s">
        <v>92</v>
      </c>
      <c s="37">
        <v>13</v>
      </c>
      <c s="36">
        <v>0.00018</v>
      </c>
      <c s="36">
        <f>ROUND(G1620*H1620,6)</f>
      </c>
      <c r="L1620" s="38">
        <v>0</v>
      </c>
      <c s="32">
        <f>ROUND(ROUND(L1620,2)*ROUND(G1620,3),2)</f>
      </c>
      <c s="36" t="s">
        <v>6072</v>
      </c>
      <c>
        <f>(M1620*21)/100</f>
      </c>
      <c t="s">
        <v>26</v>
      </c>
    </row>
    <row r="1621" spans="1:5" ht="12.75">
      <c r="A1621" s="35" t="s">
        <v>55</v>
      </c>
      <c r="E1621" s="39" t="s">
        <v>4</v>
      </c>
    </row>
    <row r="1622" spans="1:5" ht="63.75">
      <c r="A1622" s="35" t="s">
        <v>57</v>
      </c>
      <c r="E1622" s="40" t="s">
        <v>15855</v>
      </c>
    </row>
    <row r="1623" spans="1:5" ht="102">
      <c r="A1623" t="s">
        <v>59</v>
      </c>
      <c r="E1623" s="39" t="s">
        <v>15856</v>
      </c>
    </row>
    <row r="1624" spans="1:16" ht="12.75">
      <c r="A1624" t="s">
        <v>48</v>
      </c>
      <c s="34" t="s">
        <v>563</v>
      </c>
      <c s="34" t="s">
        <v>15857</v>
      </c>
      <c s="35" t="s">
        <v>4</v>
      </c>
      <c s="6" t="s">
        <v>15858</v>
      </c>
      <c s="36" t="s">
        <v>92</v>
      </c>
      <c s="37">
        <v>13</v>
      </c>
      <c s="36">
        <v>0.014</v>
      </c>
      <c s="36">
        <f>ROUND(G1624*H1624,6)</f>
      </c>
      <c r="L1624" s="38">
        <v>0</v>
      </c>
      <c s="32">
        <f>ROUND(ROUND(L1624,2)*ROUND(G1624,3),2)</f>
      </c>
      <c s="36" t="s">
        <v>54</v>
      </c>
      <c>
        <f>(M1624*21)/100</f>
      </c>
      <c t="s">
        <v>26</v>
      </c>
    </row>
    <row r="1625" spans="1:5" ht="12.75">
      <c r="A1625" s="35" t="s">
        <v>55</v>
      </c>
      <c r="E1625" s="39" t="s">
        <v>4</v>
      </c>
    </row>
    <row r="1626" spans="1:5" ht="12.75">
      <c r="A1626" s="35" t="s">
        <v>57</v>
      </c>
      <c r="E1626" s="40" t="s">
        <v>4</v>
      </c>
    </row>
    <row r="1627" spans="1:5" ht="12.75">
      <c r="A1627" t="s">
        <v>59</v>
      </c>
      <c r="E1627" s="39" t="s">
        <v>4</v>
      </c>
    </row>
    <row r="1628" spans="1:16" ht="12.75">
      <c r="A1628" t="s">
        <v>48</v>
      </c>
      <c s="34" t="s">
        <v>566</v>
      </c>
      <c s="34" t="s">
        <v>15859</v>
      </c>
      <c s="35" t="s">
        <v>4</v>
      </c>
      <c s="6" t="s">
        <v>15860</v>
      </c>
      <c s="36" t="s">
        <v>1128</v>
      </c>
      <c s="37">
        <v>1</v>
      </c>
      <c s="36">
        <v>0</v>
      </c>
      <c s="36">
        <f>ROUND(G1628*H1628,6)</f>
      </c>
      <c r="L1628" s="38">
        <v>0</v>
      </c>
      <c s="32">
        <f>ROUND(ROUND(L1628,2)*ROUND(G1628,3),2)</f>
      </c>
      <c s="36" t="s">
        <v>54</v>
      </c>
      <c>
        <f>(M1628*21)/100</f>
      </c>
      <c t="s">
        <v>26</v>
      </c>
    </row>
    <row r="1629" spans="1:5" ht="25.5">
      <c r="A1629" s="35" t="s">
        <v>55</v>
      </c>
      <c r="E1629" s="39" t="s">
        <v>15861</v>
      </c>
    </row>
    <row r="1630" spans="1:5" ht="12.75">
      <c r="A1630" s="35" t="s">
        <v>57</v>
      </c>
      <c r="E1630" s="40" t="s">
        <v>4</v>
      </c>
    </row>
    <row r="1631" spans="1:5" ht="12.75">
      <c r="A1631" t="s">
        <v>59</v>
      </c>
      <c r="E1631"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0.xml><?xml version="1.0" encoding="utf-8"?>
<worksheet xmlns="http://schemas.openxmlformats.org/spreadsheetml/2006/main" xmlns:r="http://schemas.openxmlformats.org/officeDocument/2006/relationships">
  <dimension ref="A1:T4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14909</v>
      </c>
      <c s="41">
        <f>Rekapitulace!C293</f>
      </c>
      <c s="20" t="s">
        <v>0</v>
      </c>
      <c t="s">
        <v>22</v>
      </c>
      <c t="s">
        <v>26</v>
      </c>
    </row>
    <row r="4" spans="1:16" ht="32" customHeight="1">
      <c r="A4" s="24" t="s">
        <v>19</v>
      </c>
      <c s="25" t="s">
        <v>27</v>
      </c>
      <c s="27" t="s">
        <v>14909</v>
      </c>
      <c r="E4" s="26" t="s">
        <v>14910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COUNTIFS(L8:L463,"=0",A8:A463,"P")+COUNTIFS(L8:L463,"",A8:A463,"P")+SUM(Q8:Q463)</f>
      </c>
    </row>
    <row r="8" spans="1:13" ht="12.75">
      <c r="A8" t="s">
        <v>43</v>
      </c>
      <c r="C8" s="28" t="s">
        <v>15864</v>
      </c>
      <c r="E8" s="30" t="s">
        <v>15863</v>
      </c>
      <c r="J8" s="29">
        <f>0+J9+J38+J99+J200+J213+J222+J227+J244+J249+J254+J263+J292+J313+J338+J355+J368+J381+J446</f>
      </c>
      <c s="29">
        <f>0+K9+K38+K99+K200+K213+K222+K227+K244+K249+K254+K263+K292+K313+K338+K355+K368+K381+K446</f>
      </c>
      <c s="29">
        <f>0+L9+L38+L99+L200+L213+L222+L227+L244+L249+L254+L263+L292+L313+L338+L355+L368+L381+L446</f>
      </c>
      <c s="29">
        <f>0+M9+M38+M99+M200+M213+M222+M227+M244+M249+M254+M263+M292+M313+M338+M355+M368+M381+M446</f>
      </c>
    </row>
    <row r="9" spans="1:13" ht="12.75">
      <c r="A9" t="s">
        <v>45</v>
      </c>
      <c r="C9" s="31" t="s">
        <v>62</v>
      </c>
      <c r="E9" s="33" t="s">
        <v>694</v>
      </c>
      <c r="J9" s="32">
        <f>0</f>
      </c>
      <c s="32">
        <f>0</f>
      </c>
      <c s="32">
        <f>0+L10+L14+L18+L22+L26+L30+L34</f>
      </c>
      <c s="32">
        <f>0+M10+M14+M18+M22+M26+M30+M34</f>
      </c>
    </row>
    <row r="10" spans="1:16" ht="12.75">
      <c r="A10" t="s">
        <v>48</v>
      </c>
      <c s="34" t="s">
        <v>62</v>
      </c>
      <c s="34" t="s">
        <v>15865</v>
      </c>
      <c s="35" t="s">
        <v>4</v>
      </c>
      <c s="6" t="s">
        <v>15866</v>
      </c>
      <c s="36" t="s">
        <v>697</v>
      </c>
      <c s="37">
        <v>437.115</v>
      </c>
      <c s="36">
        <v>0</v>
      </c>
      <c s="36">
        <f>ROUND(G10*H10,6)</f>
      </c>
      <c r="L10" s="38">
        <v>0</v>
      </c>
      <c s="32">
        <f>ROUND(ROUND(L10,2)*ROUND(G10,3),2)</f>
      </c>
      <c s="36" t="s">
        <v>6072</v>
      </c>
      <c>
        <f>(M10*21)/100</f>
      </c>
      <c t="s">
        <v>26</v>
      </c>
    </row>
    <row r="11" spans="1:5" ht="12.75">
      <c r="A11" s="35" t="s">
        <v>55</v>
      </c>
      <c r="E11" s="39" t="s">
        <v>4</v>
      </c>
    </row>
    <row r="12" spans="1:5" ht="12.75">
      <c r="A12" s="35" t="s">
        <v>57</v>
      </c>
      <c r="E12" s="40" t="s">
        <v>15867</v>
      </c>
    </row>
    <row r="13" spans="1:5" ht="89.25">
      <c r="A13" t="s">
        <v>59</v>
      </c>
      <c r="E13" s="39" t="s">
        <v>14917</v>
      </c>
    </row>
    <row r="14" spans="1:16" ht="12.75">
      <c r="A14" t="s">
        <v>48</v>
      </c>
      <c s="34" t="s">
        <v>26</v>
      </c>
      <c s="34" t="s">
        <v>15868</v>
      </c>
      <c s="35" t="s">
        <v>4</v>
      </c>
      <c s="6" t="s">
        <v>15869</v>
      </c>
      <c s="36" t="s">
        <v>71</v>
      </c>
      <c s="37">
        <v>45.4</v>
      </c>
      <c s="36">
        <v>0</v>
      </c>
      <c s="36">
        <f>ROUND(G14*H14,6)</f>
      </c>
      <c r="L14" s="38">
        <v>0</v>
      </c>
      <c s="32">
        <f>ROUND(ROUND(L14,2)*ROUND(G14,3),2)</f>
      </c>
      <c s="36" t="s">
        <v>6072</v>
      </c>
      <c>
        <f>(M14*21)/100</f>
      </c>
      <c t="s">
        <v>26</v>
      </c>
    </row>
    <row r="15" spans="1:5" ht="12.75">
      <c r="A15" s="35" t="s">
        <v>55</v>
      </c>
      <c r="E15" s="39" t="s">
        <v>4</v>
      </c>
    </row>
    <row r="16" spans="1:5" ht="51">
      <c r="A16" s="35" t="s">
        <v>57</v>
      </c>
      <c r="E16" s="40" t="s">
        <v>15870</v>
      </c>
    </row>
    <row r="17" spans="1:5" ht="38.25">
      <c r="A17" t="s">
        <v>59</v>
      </c>
      <c r="E17" s="39" t="s">
        <v>15871</v>
      </c>
    </row>
    <row r="18" spans="1:16" ht="25.5">
      <c r="A18" t="s">
        <v>48</v>
      </c>
      <c s="34" t="s">
        <v>25</v>
      </c>
      <c s="34" t="s">
        <v>14918</v>
      </c>
      <c s="35" t="s">
        <v>4</v>
      </c>
      <c s="6" t="s">
        <v>14919</v>
      </c>
      <c s="36" t="s">
        <v>65</v>
      </c>
      <c s="37">
        <v>1468.46</v>
      </c>
      <c s="36">
        <v>0</v>
      </c>
      <c s="36">
        <f>ROUND(G18*H18,6)</f>
      </c>
      <c r="L18" s="38">
        <v>0</v>
      </c>
      <c s="32">
        <f>ROUND(ROUND(L18,2)*ROUND(G18,3),2)</f>
      </c>
      <c s="36" t="s">
        <v>6072</v>
      </c>
      <c>
        <f>(M18*21)/100</f>
      </c>
      <c t="s">
        <v>26</v>
      </c>
    </row>
    <row r="19" spans="1:5" ht="12.75">
      <c r="A19" s="35" t="s">
        <v>55</v>
      </c>
      <c r="E19" s="39" t="s">
        <v>4</v>
      </c>
    </row>
    <row r="20" spans="1:5" ht="12.75">
      <c r="A20" s="35" t="s">
        <v>57</v>
      </c>
      <c r="E20" s="40" t="s">
        <v>15872</v>
      </c>
    </row>
    <row r="21" spans="1:5" ht="51">
      <c r="A21" t="s">
        <v>59</v>
      </c>
      <c r="E21" s="39" t="s">
        <v>14921</v>
      </c>
    </row>
    <row r="22" spans="1:16" ht="25.5">
      <c r="A22" t="s">
        <v>48</v>
      </c>
      <c s="34" t="s">
        <v>74</v>
      </c>
      <c s="34" t="s">
        <v>6111</v>
      </c>
      <c s="35" t="s">
        <v>4</v>
      </c>
      <c s="6" t="s">
        <v>13604</v>
      </c>
      <c s="36" t="s">
        <v>65</v>
      </c>
      <c s="37">
        <v>866.253</v>
      </c>
      <c s="36">
        <v>0</v>
      </c>
      <c s="36">
        <f>ROUND(G22*H22,6)</f>
      </c>
      <c r="L22" s="38">
        <v>0</v>
      </c>
      <c s="32">
        <f>ROUND(ROUND(L22,2)*ROUND(G22,3),2)</f>
      </c>
      <c s="36" t="s">
        <v>6072</v>
      </c>
      <c>
        <f>(M22*21)/100</f>
      </c>
      <c t="s">
        <v>26</v>
      </c>
    </row>
    <row r="23" spans="1:5" ht="12.75">
      <c r="A23" s="35" t="s">
        <v>55</v>
      </c>
      <c r="E23" s="39" t="s">
        <v>4</v>
      </c>
    </row>
    <row r="24" spans="1:5" ht="204">
      <c r="A24" s="35" t="s">
        <v>57</v>
      </c>
      <c r="E24" s="40" t="s">
        <v>15873</v>
      </c>
    </row>
    <row r="25" spans="1:5" ht="242.25">
      <c r="A25" t="s">
        <v>59</v>
      </c>
      <c r="E25" s="39" t="s">
        <v>9382</v>
      </c>
    </row>
    <row r="26" spans="1:16" ht="25.5">
      <c r="A26" t="s">
        <v>48</v>
      </c>
      <c s="34" t="s">
        <v>77</v>
      </c>
      <c s="34" t="s">
        <v>15874</v>
      </c>
      <c s="35" t="s">
        <v>4</v>
      </c>
      <c s="6" t="s">
        <v>15875</v>
      </c>
      <c s="36" t="s">
        <v>697</v>
      </c>
      <c s="37">
        <v>437.115</v>
      </c>
      <c s="36">
        <v>0</v>
      </c>
      <c s="36">
        <f>ROUND(G26*H26,6)</f>
      </c>
      <c r="L26" s="38">
        <v>0</v>
      </c>
      <c s="32">
        <f>ROUND(ROUND(L26,2)*ROUND(G26,3),2)</f>
      </c>
      <c s="36" t="s">
        <v>6072</v>
      </c>
      <c>
        <f>(M26*21)/100</f>
      </c>
      <c t="s">
        <v>26</v>
      </c>
    </row>
    <row r="27" spans="1:5" ht="12.75">
      <c r="A27" s="35" t="s">
        <v>55</v>
      </c>
      <c r="E27" s="39" t="s">
        <v>4</v>
      </c>
    </row>
    <row r="28" spans="1:5" ht="12.75">
      <c r="A28" s="35" t="s">
        <v>57</v>
      </c>
      <c r="E28" s="40" t="s">
        <v>4</v>
      </c>
    </row>
    <row r="29" spans="1:5" ht="51">
      <c r="A29" t="s">
        <v>59</v>
      </c>
      <c r="E29" s="39" t="s">
        <v>15876</v>
      </c>
    </row>
    <row r="30" spans="1:16" ht="12.75">
      <c r="A30" t="s">
        <v>48</v>
      </c>
      <c s="34" t="s">
        <v>80</v>
      </c>
      <c s="34" t="s">
        <v>15877</v>
      </c>
      <c s="35" t="s">
        <v>4</v>
      </c>
      <c s="6" t="s">
        <v>15878</v>
      </c>
      <c s="36" t="s">
        <v>53</v>
      </c>
      <c s="37">
        <v>1472.63</v>
      </c>
      <c s="36">
        <v>1</v>
      </c>
      <c s="36">
        <f>ROUND(G30*H30,6)</f>
      </c>
      <c r="L30" s="38">
        <v>0</v>
      </c>
      <c s="32">
        <f>ROUND(ROUND(L30,2)*ROUND(G30,3),2)</f>
      </c>
      <c s="36" t="s">
        <v>54</v>
      </c>
      <c>
        <f>(M30*21)/100</f>
      </c>
      <c t="s">
        <v>26</v>
      </c>
    </row>
    <row r="31" spans="1:5" ht="12.75">
      <c r="A31" s="35" t="s">
        <v>55</v>
      </c>
      <c r="E31" s="39" t="s">
        <v>4</v>
      </c>
    </row>
    <row r="32" spans="1:5" ht="12.75">
      <c r="A32" s="35" t="s">
        <v>57</v>
      </c>
      <c r="E32" s="40" t="s">
        <v>15879</v>
      </c>
    </row>
    <row r="33" spans="1:5" ht="12.75">
      <c r="A33" t="s">
        <v>59</v>
      </c>
      <c r="E33" s="39" t="s">
        <v>4</v>
      </c>
    </row>
    <row r="34" spans="1:16" ht="25.5">
      <c r="A34" t="s">
        <v>48</v>
      </c>
      <c s="34" t="s">
        <v>83</v>
      </c>
      <c s="34" t="s">
        <v>917</v>
      </c>
      <c s="35" t="s">
        <v>918</v>
      </c>
      <c s="6" t="s">
        <v>919</v>
      </c>
      <c s="36" t="s">
        <v>53</v>
      </c>
      <c s="37">
        <v>2501.838</v>
      </c>
      <c s="36">
        <v>0</v>
      </c>
      <c s="36">
        <f>ROUND(G34*H34,6)</f>
      </c>
      <c r="L34" s="38">
        <v>0</v>
      </c>
      <c s="32">
        <f>ROUND(ROUND(L34,2)*ROUND(G34,3),2)</f>
      </c>
      <c s="36" t="s">
        <v>54</v>
      </c>
      <c>
        <f>(M34*21)/100</f>
      </c>
      <c t="s">
        <v>26</v>
      </c>
    </row>
    <row r="35" spans="1:5" ht="25.5">
      <c r="A35" s="35" t="s">
        <v>55</v>
      </c>
      <c r="E35" s="39" t="s">
        <v>56</v>
      </c>
    </row>
    <row r="36" spans="1:5" ht="51">
      <c r="A36" s="35" t="s">
        <v>57</v>
      </c>
      <c r="E36" s="40" t="s">
        <v>15880</v>
      </c>
    </row>
    <row r="37" spans="1:5" ht="25.5">
      <c r="A37" t="s">
        <v>59</v>
      </c>
      <c r="E37" s="39" t="s">
        <v>56</v>
      </c>
    </row>
    <row r="38" spans="1:13" ht="12.75">
      <c r="A38" t="s">
        <v>45</v>
      </c>
      <c r="C38" s="31" t="s">
        <v>26</v>
      </c>
      <c r="E38" s="33" t="s">
        <v>6130</v>
      </c>
      <c r="J38" s="32">
        <f>0</f>
      </c>
      <c s="32">
        <f>0</f>
      </c>
      <c s="32">
        <f>0+L39+L43+L47+L51+L55+L59+L63+L67+L71+L75+L79+L83+L87+L91+L95</f>
      </c>
      <c s="32">
        <f>0+M39+M43+M47+M51+M55+M59+M63+M67+M71+M75+M79+M83+M87+M91+M95</f>
      </c>
    </row>
    <row r="39" spans="1:16" ht="25.5">
      <c r="A39" t="s">
        <v>48</v>
      </c>
      <c s="34" t="s">
        <v>86</v>
      </c>
      <c s="34" t="s">
        <v>15881</v>
      </c>
      <c s="35" t="s">
        <v>4</v>
      </c>
      <c s="6" t="s">
        <v>15882</v>
      </c>
      <c s="36" t="s">
        <v>65</v>
      </c>
      <c s="37">
        <v>17.511</v>
      </c>
      <c s="36">
        <v>1.98</v>
      </c>
      <c s="36">
        <f>ROUND(G39*H39,6)</f>
      </c>
      <c r="L39" s="38">
        <v>0</v>
      </c>
      <c s="32">
        <f>ROUND(ROUND(L39,2)*ROUND(G39,3),2)</f>
      </c>
      <c s="36" t="s">
        <v>6072</v>
      </c>
      <c>
        <f>(M39*21)/100</f>
      </c>
      <c t="s">
        <v>26</v>
      </c>
    </row>
    <row r="40" spans="1:5" ht="12.75">
      <c r="A40" s="35" t="s">
        <v>55</v>
      </c>
      <c r="E40" s="39" t="s">
        <v>15883</v>
      </c>
    </row>
    <row r="41" spans="1:5" ht="344.25">
      <c r="A41" s="35" t="s">
        <v>57</v>
      </c>
      <c r="E41" s="40" t="s">
        <v>15884</v>
      </c>
    </row>
    <row r="42" spans="1:5" ht="51">
      <c r="A42" t="s">
        <v>59</v>
      </c>
      <c r="E42" s="39" t="s">
        <v>9401</v>
      </c>
    </row>
    <row r="43" spans="1:16" ht="12.75">
      <c r="A43" t="s">
        <v>48</v>
      </c>
      <c s="34" t="s">
        <v>89</v>
      </c>
      <c s="34" t="s">
        <v>10667</v>
      </c>
      <c s="35" t="s">
        <v>4</v>
      </c>
      <c s="6" t="s">
        <v>10668</v>
      </c>
      <c s="36" t="s">
        <v>65</v>
      </c>
      <c s="37">
        <v>16.173</v>
      </c>
      <c s="36">
        <v>2.25634</v>
      </c>
      <c s="36">
        <f>ROUND(G43*H43,6)</f>
      </c>
      <c r="L43" s="38">
        <v>0</v>
      </c>
      <c s="32">
        <f>ROUND(ROUND(L43,2)*ROUND(G43,3),2)</f>
      </c>
      <c s="36" t="s">
        <v>6072</v>
      </c>
      <c>
        <f>(M43*21)/100</f>
      </c>
      <c t="s">
        <v>26</v>
      </c>
    </row>
    <row r="44" spans="1:5" ht="12.75">
      <c r="A44" s="35" t="s">
        <v>55</v>
      </c>
      <c r="E44" s="39" t="s">
        <v>4</v>
      </c>
    </row>
    <row r="45" spans="1:5" ht="51">
      <c r="A45" s="35" t="s">
        <v>57</v>
      </c>
      <c r="E45" s="40" t="s">
        <v>15885</v>
      </c>
    </row>
    <row r="46" spans="1:5" ht="89.25">
      <c r="A46" t="s">
        <v>59</v>
      </c>
      <c r="E46" s="39" t="s">
        <v>14932</v>
      </c>
    </row>
    <row r="47" spans="1:16" ht="25.5">
      <c r="A47" t="s">
        <v>48</v>
      </c>
      <c s="34" t="s">
        <v>93</v>
      </c>
      <c s="34" t="s">
        <v>15886</v>
      </c>
      <c s="35" t="s">
        <v>4</v>
      </c>
      <c s="6" t="s">
        <v>15887</v>
      </c>
      <c s="36" t="s">
        <v>65</v>
      </c>
      <c s="37">
        <v>14.646</v>
      </c>
      <c s="36">
        <v>2.55178</v>
      </c>
      <c s="36">
        <f>ROUND(G47*H47,6)</f>
      </c>
      <c r="L47" s="38">
        <v>0</v>
      </c>
      <c s="32">
        <f>ROUND(ROUND(L47,2)*ROUND(G47,3),2)</f>
      </c>
      <c s="36" t="s">
        <v>6072</v>
      </c>
      <c>
        <f>(M47*21)/100</f>
      </c>
      <c t="s">
        <v>26</v>
      </c>
    </row>
    <row r="48" spans="1:5" ht="12.75">
      <c r="A48" s="35" t="s">
        <v>55</v>
      </c>
      <c r="E48" s="39" t="s">
        <v>4</v>
      </c>
    </row>
    <row r="49" spans="1:5" ht="89.25">
      <c r="A49" s="35" t="s">
        <v>57</v>
      </c>
      <c r="E49" s="40" t="s">
        <v>15888</v>
      </c>
    </row>
    <row r="50" spans="1:5" ht="51">
      <c r="A50" t="s">
        <v>59</v>
      </c>
      <c r="E50" s="39" t="s">
        <v>15889</v>
      </c>
    </row>
    <row r="51" spans="1:16" ht="25.5">
      <c r="A51" t="s">
        <v>48</v>
      </c>
      <c s="34" t="s">
        <v>96</v>
      </c>
      <c s="34" t="s">
        <v>14933</v>
      </c>
      <c s="35" t="s">
        <v>4</v>
      </c>
      <c s="6" t="s">
        <v>14934</v>
      </c>
      <c s="36" t="s">
        <v>65</v>
      </c>
      <c s="37">
        <v>64.691</v>
      </c>
      <c s="36">
        <v>2.55178</v>
      </c>
      <c s="36">
        <f>ROUND(G51*H51,6)</f>
      </c>
      <c r="L51" s="38">
        <v>0</v>
      </c>
      <c s="32">
        <f>ROUND(ROUND(L51,2)*ROUND(G51,3),2)</f>
      </c>
      <c s="36" t="s">
        <v>6072</v>
      </c>
      <c>
        <f>(M51*21)/100</f>
      </c>
      <c t="s">
        <v>26</v>
      </c>
    </row>
    <row r="52" spans="1:5" ht="12.75">
      <c r="A52" s="35" t="s">
        <v>55</v>
      </c>
      <c r="E52" s="39" t="s">
        <v>4</v>
      </c>
    </row>
    <row r="53" spans="1:5" ht="51">
      <c r="A53" s="35" t="s">
        <v>57</v>
      </c>
      <c r="E53" s="40" t="s">
        <v>15890</v>
      </c>
    </row>
    <row r="54" spans="1:5" ht="89.25">
      <c r="A54" t="s">
        <v>59</v>
      </c>
      <c r="E54" s="39" t="s">
        <v>14936</v>
      </c>
    </row>
    <row r="55" spans="1:16" ht="25.5">
      <c r="A55" t="s">
        <v>48</v>
      </c>
      <c s="34" t="s">
        <v>99</v>
      </c>
      <c s="34" t="s">
        <v>15891</v>
      </c>
      <c s="35" t="s">
        <v>4</v>
      </c>
      <c s="6" t="s">
        <v>15892</v>
      </c>
      <c s="36" t="s">
        <v>697</v>
      </c>
      <c s="37">
        <v>44.875</v>
      </c>
      <c s="36">
        <v>0.00458</v>
      </c>
      <c s="36">
        <f>ROUND(G55*H55,6)</f>
      </c>
      <c r="L55" s="38">
        <v>0</v>
      </c>
      <c s="32">
        <f>ROUND(ROUND(L55,2)*ROUND(G55,3),2)</f>
      </c>
      <c s="36" t="s">
        <v>6072</v>
      </c>
      <c>
        <f>(M55*21)/100</f>
      </c>
      <c t="s">
        <v>26</v>
      </c>
    </row>
    <row r="56" spans="1:5" ht="12.75">
      <c r="A56" s="35" t="s">
        <v>55</v>
      </c>
      <c r="E56" s="39" t="s">
        <v>4</v>
      </c>
    </row>
    <row r="57" spans="1:5" ht="178.5">
      <c r="A57" s="35" t="s">
        <v>57</v>
      </c>
      <c r="E57" s="40" t="s">
        <v>15893</v>
      </c>
    </row>
    <row r="58" spans="1:5" ht="12.75">
      <c r="A58" t="s">
        <v>59</v>
      </c>
      <c r="E58" s="39" t="s">
        <v>4</v>
      </c>
    </row>
    <row r="59" spans="1:16" ht="25.5">
      <c r="A59" t="s">
        <v>48</v>
      </c>
      <c s="34" t="s">
        <v>102</v>
      </c>
      <c s="34" t="s">
        <v>15894</v>
      </c>
      <c s="35" t="s">
        <v>4</v>
      </c>
      <c s="6" t="s">
        <v>15895</v>
      </c>
      <c s="36" t="s">
        <v>697</v>
      </c>
      <c s="37">
        <v>44.875</v>
      </c>
      <c s="36">
        <v>0</v>
      </c>
      <c s="36">
        <f>ROUND(G59*H59,6)</f>
      </c>
      <c r="L59" s="38">
        <v>0</v>
      </c>
      <c s="32">
        <f>ROUND(ROUND(L59,2)*ROUND(G59,3),2)</f>
      </c>
      <c s="36" t="s">
        <v>6072</v>
      </c>
      <c>
        <f>(M59*21)/100</f>
      </c>
      <c t="s">
        <v>26</v>
      </c>
    </row>
    <row r="60" spans="1:5" ht="12.75">
      <c r="A60" s="35" t="s">
        <v>55</v>
      </c>
      <c r="E60" s="39" t="s">
        <v>4</v>
      </c>
    </row>
    <row r="61" spans="1:5" ht="12.75">
      <c r="A61" s="35" t="s">
        <v>57</v>
      </c>
      <c r="E61" s="40" t="s">
        <v>4</v>
      </c>
    </row>
    <row r="62" spans="1:5" ht="12.75">
      <c r="A62" t="s">
        <v>59</v>
      </c>
      <c r="E62" s="39" t="s">
        <v>4</v>
      </c>
    </row>
    <row r="63" spans="1:16" ht="12.75">
      <c r="A63" t="s">
        <v>48</v>
      </c>
      <c s="34" t="s">
        <v>105</v>
      </c>
      <c s="34" t="s">
        <v>10674</v>
      </c>
      <c s="35" t="s">
        <v>4</v>
      </c>
      <c s="6" t="s">
        <v>10675</v>
      </c>
      <c s="36" t="s">
        <v>53</v>
      </c>
      <c s="37">
        <v>2.725</v>
      </c>
      <c s="36">
        <v>1.06277</v>
      </c>
      <c s="36">
        <f>ROUND(G63*H63,6)</f>
      </c>
      <c r="L63" s="38">
        <v>0</v>
      </c>
      <c s="32">
        <f>ROUND(ROUND(L63,2)*ROUND(G63,3),2)</f>
      </c>
      <c s="36" t="s">
        <v>6072</v>
      </c>
      <c>
        <f>(M63*21)/100</f>
      </c>
      <c t="s">
        <v>26</v>
      </c>
    </row>
    <row r="64" spans="1:5" ht="12.75">
      <c r="A64" s="35" t="s">
        <v>55</v>
      </c>
      <c r="E64" s="39" t="s">
        <v>4</v>
      </c>
    </row>
    <row r="65" spans="1:5" ht="51">
      <c r="A65" s="35" t="s">
        <v>57</v>
      </c>
      <c r="E65" s="40" t="s">
        <v>15896</v>
      </c>
    </row>
    <row r="66" spans="1:5" ht="25.5">
      <c r="A66" t="s">
        <v>59</v>
      </c>
      <c r="E66" s="39" t="s">
        <v>9409</v>
      </c>
    </row>
    <row r="67" spans="1:16" ht="25.5">
      <c r="A67" t="s">
        <v>48</v>
      </c>
      <c s="34" t="s">
        <v>108</v>
      </c>
      <c s="34" t="s">
        <v>15897</v>
      </c>
      <c s="35" t="s">
        <v>4</v>
      </c>
      <c s="6" t="s">
        <v>15898</v>
      </c>
      <c s="36" t="s">
        <v>65</v>
      </c>
      <c s="37">
        <v>33</v>
      </c>
      <c s="36">
        <v>2.55178</v>
      </c>
      <c s="36">
        <f>ROUND(G67*H67,6)</f>
      </c>
      <c r="L67" s="38">
        <v>0</v>
      </c>
      <c s="32">
        <f>ROUND(ROUND(L67,2)*ROUND(G67,3),2)</f>
      </c>
      <c s="36" t="s">
        <v>6072</v>
      </c>
      <c>
        <f>(M67*21)/100</f>
      </c>
      <c t="s">
        <v>26</v>
      </c>
    </row>
    <row r="68" spans="1:5" ht="12.75">
      <c r="A68" s="35" t="s">
        <v>55</v>
      </c>
      <c r="E68" s="39" t="s">
        <v>4</v>
      </c>
    </row>
    <row r="69" spans="1:5" ht="102">
      <c r="A69" s="35" t="s">
        <v>57</v>
      </c>
      <c r="E69" s="40" t="s">
        <v>15899</v>
      </c>
    </row>
    <row r="70" spans="1:5" ht="51">
      <c r="A70" t="s">
        <v>59</v>
      </c>
      <c r="E70" s="39" t="s">
        <v>15889</v>
      </c>
    </row>
    <row r="71" spans="1:16" ht="12.75">
      <c r="A71" t="s">
        <v>48</v>
      </c>
      <c s="34" t="s">
        <v>111</v>
      </c>
      <c s="34" t="s">
        <v>15900</v>
      </c>
      <c s="35" t="s">
        <v>4</v>
      </c>
      <c s="6" t="s">
        <v>15901</v>
      </c>
      <c s="36" t="s">
        <v>697</v>
      </c>
      <c s="37">
        <v>111.28</v>
      </c>
      <c s="36">
        <v>0.00458</v>
      </c>
      <c s="36">
        <f>ROUND(G71*H71,6)</f>
      </c>
      <c r="L71" s="38">
        <v>0</v>
      </c>
      <c s="32">
        <f>ROUND(ROUND(L71,2)*ROUND(G71,3),2)</f>
      </c>
      <c s="36" t="s">
        <v>6072</v>
      </c>
      <c>
        <f>(M71*21)/100</f>
      </c>
      <c t="s">
        <v>26</v>
      </c>
    </row>
    <row r="72" spans="1:5" ht="12.75">
      <c r="A72" s="35" t="s">
        <v>55</v>
      </c>
      <c r="E72" s="39" t="s">
        <v>4</v>
      </c>
    </row>
    <row r="73" spans="1:5" ht="102">
      <c r="A73" s="35" t="s">
        <v>57</v>
      </c>
      <c r="E73" s="40" t="s">
        <v>15902</v>
      </c>
    </row>
    <row r="74" spans="1:5" ht="12.75">
      <c r="A74" t="s">
        <v>59</v>
      </c>
      <c r="E74" s="39" t="s">
        <v>4</v>
      </c>
    </row>
    <row r="75" spans="1:16" ht="25.5">
      <c r="A75" t="s">
        <v>48</v>
      </c>
      <c s="34" t="s">
        <v>114</v>
      </c>
      <c s="34" t="s">
        <v>15903</v>
      </c>
      <c s="35" t="s">
        <v>4</v>
      </c>
      <c s="6" t="s">
        <v>15904</v>
      </c>
      <c s="36" t="s">
        <v>697</v>
      </c>
      <c s="37">
        <v>111.28</v>
      </c>
      <c s="36">
        <v>0</v>
      </c>
      <c s="36">
        <f>ROUND(G75*H75,6)</f>
      </c>
      <c r="L75" s="38">
        <v>0</v>
      </c>
      <c s="32">
        <f>ROUND(ROUND(L75,2)*ROUND(G75,3),2)</f>
      </c>
      <c s="36" t="s">
        <v>6072</v>
      </c>
      <c>
        <f>(M75*21)/100</f>
      </c>
      <c t="s">
        <v>26</v>
      </c>
    </row>
    <row r="76" spans="1:5" ht="12.75">
      <c r="A76" s="35" t="s">
        <v>55</v>
      </c>
      <c r="E76" s="39" t="s">
        <v>4</v>
      </c>
    </row>
    <row r="77" spans="1:5" ht="12.75">
      <c r="A77" s="35" t="s">
        <v>57</v>
      </c>
      <c r="E77" s="40" t="s">
        <v>4</v>
      </c>
    </row>
    <row r="78" spans="1:5" ht="12.75">
      <c r="A78" t="s">
        <v>59</v>
      </c>
      <c r="E78" s="39" t="s">
        <v>4</v>
      </c>
    </row>
    <row r="79" spans="1:16" ht="25.5">
      <c r="A79" t="s">
        <v>48</v>
      </c>
      <c s="34" t="s">
        <v>117</v>
      </c>
      <c s="34" t="s">
        <v>15905</v>
      </c>
      <c s="35" t="s">
        <v>4</v>
      </c>
      <c s="6" t="s">
        <v>15906</v>
      </c>
      <c s="36" t="s">
        <v>65</v>
      </c>
      <c s="37">
        <v>15.68</v>
      </c>
      <c s="36">
        <v>2.55178</v>
      </c>
      <c s="36">
        <f>ROUND(G79*H79,6)</f>
      </c>
      <c r="L79" s="38">
        <v>0</v>
      </c>
      <c s="32">
        <f>ROUND(ROUND(L79,2)*ROUND(G79,3),2)</f>
      </c>
      <c s="36" t="s">
        <v>6072</v>
      </c>
      <c>
        <f>(M79*21)/100</f>
      </c>
      <c t="s">
        <v>26</v>
      </c>
    </row>
    <row r="80" spans="1:5" ht="12.75">
      <c r="A80" s="35" t="s">
        <v>55</v>
      </c>
      <c r="E80" s="39" t="s">
        <v>4</v>
      </c>
    </row>
    <row r="81" spans="1:5" ht="12.75">
      <c r="A81" s="35" t="s">
        <v>57</v>
      </c>
      <c r="E81" s="40" t="s">
        <v>15907</v>
      </c>
    </row>
    <row r="82" spans="1:5" ht="51">
      <c r="A82" t="s">
        <v>59</v>
      </c>
      <c r="E82" s="39" t="s">
        <v>15889</v>
      </c>
    </row>
    <row r="83" spans="1:16" ht="12.75">
      <c r="A83" t="s">
        <v>48</v>
      </c>
      <c s="34" t="s">
        <v>121</v>
      </c>
      <c s="34" t="s">
        <v>15908</v>
      </c>
      <c s="35" t="s">
        <v>4</v>
      </c>
      <c s="6" t="s">
        <v>15909</v>
      </c>
      <c s="36" t="s">
        <v>697</v>
      </c>
      <c s="37">
        <v>38.08</v>
      </c>
      <c s="36">
        <v>0.00458</v>
      </c>
      <c s="36">
        <f>ROUND(G83*H83,6)</f>
      </c>
      <c r="L83" s="38">
        <v>0</v>
      </c>
      <c s="32">
        <f>ROUND(ROUND(L83,2)*ROUND(G83,3),2)</f>
      </c>
      <c s="36" t="s">
        <v>6072</v>
      </c>
      <c>
        <f>(M83*21)/100</f>
      </c>
      <c t="s">
        <v>26</v>
      </c>
    </row>
    <row r="84" spans="1:5" ht="12.75">
      <c r="A84" s="35" t="s">
        <v>55</v>
      </c>
      <c r="E84" s="39" t="s">
        <v>4</v>
      </c>
    </row>
    <row r="85" spans="1:5" ht="12.75">
      <c r="A85" s="35" t="s">
        <v>57</v>
      </c>
      <c r="E85" s="40" t="s">
        <v>15910</v>
      </c>
    </row>
    <row r="86" spans="1:5" ht="12.75">
      <c r="A86" t="s">
        <v>59</v>
      </c>
      <c r="E86" s="39" t="s">
        <v>4</v>
      </c>
    </row>
    <row r="87" spans="1:16" ht="25.5">
      <c r="A87" t="s">
        <v>48</v>
      </c>
      <c s="34" t="s">
        <v>124</v>
      </c>
      <c s="34" t="s">
        <v>15911</v>
      </c>
      <c s="35" t="s">
        <v>4</v>
      </c>
      <c s="6" t="s">
        <v>15912</v>
      </c>
      <c s="36" t="s">
        <v>697</v>
      </c>
      <c s="37">
        <v>38.08</v>
      </c>
      <c s="36">
        <v>0</v>
      </c>
      <c s="36">
        <f>ROUND(G87*H87,6)</f>
      </c>
      <c r="L87" s="38">
        <v>0</v>
      </c>
      <c s="32">
        <f>ROUND(ROUND(L87,2)*ROUND(G87,3),2)</f>
      </c>
      <c s="36" t="s">
        <v>6072</v>
      </c>
      <c>
        <f>(M87*21)/100</f>
      </c>
      <c t="s">
        <v>26</v>
      </c>
    </row>
    <row r="88" spans="1:5" ht="12.75">
      <c r="A88" s="35" t="s">
        <v>55</v>
      </c>
      <c r="E88" s="39" t="s">
        <v>4</v>
      </c>
    </row>
    <row r="89" spans="1:5" ht="12.75">
      <c r="A89" s="35" t="s">
        <v>57</v>
      </c>
      <c r="E89" s="40" t="s">
        <v>4</v>
      </c>
    </row>
    <row r="90" spans="1:5" ht="12.75">
      <c r="A90" t="s">
        <v>59</v>
      </c>
      <c r="E90" s="39" t="s">
        <v>4</v>
      </c>
    </row>
    <row r="91" spans="1:16" ht="25.5">
      <c r="A91" t="s">
        <v>48</v>
      </c>
      <c s="34" t="s">
        <v>127</v>
      </c>
      <c s="34" t="s">
        <v>15913</v>
      </c>
      <c s="35" t="s">
        <v>4</v>
      </c>
      <c s="6" t="s">
        <v>15914</v>
      </c>
      <c s="36" t="s">
        <v>65</v>
      </c>
      <c s="37">
        <v>96.357</v>
      </c>
      <c s="36">
        <v>2.16</v>
      </c>
      <c s="36">
        <f>ROUND(G91*H91,6)</f>
      </c>
      <c r="L91" s="38">
        <v>0</v>
      </c>
      <c s="32">
        <f>ROUND(ROUND(L91,2)*ROUND(G91,3),2)</f>
      </c>
      <c s="36" t="s">
        <v>54</v>
      </c>
      <c>
        <f>(M91*21)/100</f>
      </c>
      <c t="s">
        <v>26</v>
      </c>
    </row>
    <row r="92" spans="1:5" ht="12.75">
      <c r="A92" s="35" t="s">
        <v>55</v>
      </c>
      <c r="E92" s="39" t="s">
        <v>4</v>
      </c>
    </row>
    <row r="93" spans="1:5" ht="63.75">
      <c r="A93" s="35" t="s">
        <v>57</v>
      </c>
      <c r="E93" s="40" t="s">
        <v>15915</v>
      </c>
    </row>
    <row r="94" spans="1:5" ht="25.5">
      <c r="A94" t="s">
        <v>59</v>
      </c>
      <c r="E94" s="39" t="s">
        <v>14943</v>
      </c>
    </row>
    <row r="95" spans="1:16" ht="25.5">
      <c r="A95" t="s">
        <v>48</v>
      </c>
      <c s="34" t="s">
        <v>130</v>
      </c>
      <c s="34" t="s">
        <v>15916</v>
      </c>
      <c s="35" t="s">
        <v>4</v>
      </c>
      <c s="6" t="s">
        <v>15917</v>
      </c>
      <c s="36" t="s">
        <v>65</v>
      </c>
      <c s="37">
        <v>52.534</v>
      </c>
      <c s="36">
        <v>1.995</v>
      </c>
      <c s="36">
        <f>ROUND(G95*H95,6)</f>
      </c>
      <c r="L95" s="38">
        <v>0</v>
      </c>
      <c s="32">
        <f>ROUND(ROUND(L95,2)*ROUND(G95,3),2)</f>
      </c>
      <c s="36" t="s">
        <v>54</v>
      </c>
      <c>
        <f>(M95*21)/100</f>
      </c>
      <c t="s">
        <v>26</v>
      </c>
    </row>
    <row r="96" spans="1:5" ht="12.75">
      <c r="A96" s="35" t="s">
        <v>55</v>
      </c>
      <c r="E96" s="39" t="s">
        <v>4</v>
      </c>
    </row>
    <row r="97" spans="1:5" ht="344.25">
      <c r="A97" s="35" t="s">
        <v>57</v>
      </c>
      <c r="E97" s="40" t="s">
        <v>15918</v>
      </c>
    </row>
    <row r="98" spans="1:5" ht="51">
      <c r="A98" t="s">
        <v>59</v>
      </c>
      <c r="E98" s="39" t="s">
        <v>9401</v>
      </c>
    </row>
    <row r="99" spans="1:13" ht="12.75">
      <c r="A99" t="s">
        <v>45</v>
      </c>
      <c r="C99" s="31" t="s">
        <v>25</v>
      </c>
      <c r="E99" s="33" t="s">
        <v>4598</v>
      </c>
      <c r="J99" s="32">
        <f>0</f>
      </c>
      <c s="32">
        <f>0</f>
      </c>
      <c s="32">
        <f>0+L100+L104+L108+L112+L116+L120+L124+L128+L132+L136+L140+L144+L148+L152+L156+L160+L164+L168+L172+L176+L180+L184+L188+L192+L196</f>
      </c>
      <c s="32">
        <f>0+M100+M104+M108+M112+M116+M120+M124+M128+M132+M136+M140+M144+M148+M152+M156+M160+M164+M168+M172+M176+M180+M184+M188+M192+M196</f>
      </c>
    </row>
    <row r="100" spans="1:16" ht="12.75">
      <c r="A100" t="s">
        <v>48</v>
      </c>
      <c s="34" t="s">
        <v>133</v>
      </c>
      <c s="34" t="s">
        <v>15919</v>
      </c>
      <c s="35" t="s">
        <v>4</v>
      </c>
      <c s="6" t="s">
        <v>15920</v>
      </c>
      <c s="36" t="s">
        <v>92</v>
      </c>
      <c s="37">
        <v>8</v>
      </c>
      <c s="36">
        <v>0.0001</v>
      </c>
      <c s="36">
        <f>ROUND(G100*H100,6)</f>
      </c>
      <c r="L100" s="38">
        <v>0</v>
      </c>
      <c s="32">
        <f>ROUND(ROUND(L100,2)*ROUND(G100,3),2)</f>
      </c>
      <c s="36" t="s">
        <v>6072</v>
      </c>
      <c>
        <f>(M100*21)/100</f>
      </c>
      <c t="s">
        <v>26</v>
      </c>
    </row>
    <row r="101" spans="1:5" ht="12.75">
      <c r="A101" s="35" t="s">
        <v>55</v>
      </c>
      <c r="E101" s="39" t="s">
        <v>4</v>
      </c>
    </row>
    <row r="102" spans="1:5" ht="12.75">
      <c r="A102" s="35" t="s">
        <v>57</v>
      </c>
      <c r="E102" s="40" t="s">
        <v>4</v>
      </c>
    </row>
    <row r="103" spans="1:5" ht="12.75">
      <c r="A103" t="s">
        <v>59</v>
      </c>
      <c r="E103" s="39" t="s">
        <v>4</v>
      </c>
    </row>
    <row r="104" spans="1:16" ht="12.75">
      <c r="A104" t="s">
        <v>48</v>
      </c>
      <c s="34" t="s">
        <v>136</v>
      </c>
      <c s="34" t="s">
        <v>15921</v>
      </c>
      <c s="35" t="s">
        <v>4</v>
      </c>
      <c s="6" t="s">
        <v>15922</v>
      </c>
      <c s="36" t="s">
        <v>71</v>
      </c>
      <c s="37">
        <v>119.328</v>
      </c>
      <c s="36">
        <v>0.0001</v>
      </c>
      <c s="36">
        <f>ROUND(G104*H104,6)</f>
      </c>
      <c r="L104" s="38">
        <v>0</v>
      </c>
      <c s="32">
        <f>ROUND(ROUND(L104,2)*ROUND(G104,3),2)</f>
      </c>
      <c s="36" t="s">
        <v>6072</v>
      </c>
      <c>
        <f>(M104*21)/100</f>
      </c>
      <c t="s">
        <v>26</v>
      </c>
    </row>
    <row r="105" spans="1:5" ht="12.75">
      <c r="A105" s="35" t="s">
        <v>55</v>
      </c>
      <c r="E105" s="39" t="s">
        <v>4</v>
      </c>
    </row>
    <row r="106" spans="1:5" ht="12.75">
      <c r="A106" s="35" t="s">
        <v>57</v>
      </c>
      <c r="E106" s="40" t="s">
        <v>15923</v>
      </c>
    </row>
    <row r="107" spans="1:5" ht="12.75">
      <c r="A107" t="s">
        <v>59</v>
      </c>
      <c r="E107" s="39" t="s">
        <v>4</v>
      </c>
    </row>
    <row r="108" spans="1:16" ht="25.5">
      <c r="A108" t="s">
        <v>48</v>
      </c>
      <c s="34" t="s">
        <v>139</v>
      </c>
      <c s="34" t="s">
        <v>15924</v>
      </c>
      <c s="35" t="s">
        <v>4</v>
      </c>
      <c s="6" t="s">
        <v>15925</v>
      </c>
      <c s="36" t="s">
        <v>92</v>
      </c>
      <c s="37">
        <v>46</v>
      </c>
      <c s="36">
        <v>0.17489</v>
      </c>
      <c s="36">
        <f>ROUND(G108*H108,6)</f>
      </c>
      <c r="L108" s="38">
        <v>0</v>
      </c>
      <c s="32">
        <f>ROUND(ROUND(L108,2)*ROUND(G108,3),2)</f>
      </c>
      <c s="36" t="s">
        <v>6072</v>
      </c>
      <c>
        <f>(M108*21)/100</f>
      </c>
      <c t="s">
        <v>26</v>
      </c>
    </row>
    <row r="109" spans="1:5" ht="12.75">
      <c r="A109" s="35" t="s">
        <v>55</v>
      </c>
      <c r="E109" s="39" t="s">
        <v>4</v>
      </c>
    </row>
    <row r="110" spans="1:5" ht="12.75">
      <c r="A110" s="35" t="s">
        <v>57</v>
      </c>
      <c r="E110" s="40" t="s">
        <v>15926</v>
      </c>
    </row>
    <row r="111" spans="1:5" ht="127.5">
      <c r="A111" t="s">
        <v>59</v>
      </c>
      <c r="E111" s="39" t="s">
        <v>15927</v>
      </c>
    </row>
    <row r="112" spans="1:16" ht="25.5">
      <c r="A112" t="s">
        <v>48</v>
      </c>
      <c s="34" t="s">
        <v>142</v>
      </c>
      <c s="34" t="s">
        <v>15928</v>
      </c>
      <c s="35" t="s">
        <v>4</v>
      </c>
      <c s="6" t="s">
        <v>15929</v>
      </c>
      <c s="36" t="s">
        <v>92</v>
      </c>
      <c s="37">
        <v>2</v>
      </c>
      <c s="36">
        <v>0</v>
      </c>
      <c s="36">
        <f>ROUND(G112*H112,6)</f>
      </c>
      <c r="L112" s="38">
        <v>0</v>
      </c>
      <c s="32">
        <f>ROUND(ROUND(L112,2)*ROUND(G112,3),2)</f>
      </c>
      <c s="36" t="s">
        <v>6072</v>
      </c>
      <c>
        <f>(M112*21)/100</f>
      </c>
      <c t="s">
        <v>26</v>
      </c>
    </row>
    <row r="113" spans="1:5" ht="12.75">
      <c r="A113" s="35" t="s">
        <v>55</v>
      </c>
      <c r="E113" s="39" t="s">
        <v>4</v>
      </c>
    </row>
    <row r="114" spans="1:5" ht="12.75">
      <c r="A114" s="35" t="s">
        <v>57</v>
      </c>
      <c r="E114" s="40" t="s">
        <v>4</v>
      </c>
    </row>
    <row r="115" spans="1:5" ht="63.75">
      <c r="A115" t="s">
        <v>59</v>
      </c>
      <c r="E115" s="39" t="s">
        <v>15930</v>
      </c>
    </row>
    <row r="116" spans="1:16" ht="12.75">
      <c r="A116" t="s">
        <v>48</v>
      </c>
      <c s="34" t="s">
        <v>145</v>
      </c>
      <c s="34" t="s">
        <v>15931</v>
      </c>
      <c s="35" t="s">
        <v>4</v>
      </c>
      <c s="6" t="s">
        <v>15932</v>
      </c>
      <c s="36" t="s">
        <v>92</v>
      </c>
      <c s="37">
        <v>7</v>
      </c>
      <c s="36">
        <v>0.0004</v>
      </c>
      <c s="36">
        <f>ROUND(G116*H116,6)</f>
      </c>
      <c r="L116" s="38">
        <v>0</v>
      </c>
      <c s="32">
        <f>ROUND(ROUND(L116,2)*ROUND(G116,3),2)</f>
      </c>
      <c s="36" t="s">
        <v>6072</v>
      </c>
      <c>
        <f>(M116*21)/100</f>
      </c>
      <c t="s">
        <v>26</v>
      </c>
    </row>
    <row r="117" spans="1:5" ht="12.75">
      <c r="A117" s="35" t="s">
        <v>55</v>
      </c>
      <c r="E117" s="39" t="s">
        <v>4</v>
      </c>
    </row>
    <row r="118" spans="1:5" ht="12.75">
      <c r="A118" s="35" t="s">
        <v>57</v>
      </c>
      <c r="E118" s="40" t="s">
        <v>15933</v>
      </c>
    </row>
    <row r="119" spans="1:5" ht="76.5">
      <c r="A119" t="s">
        <v>59</v>
      </c>
      <c r="E119" s="39" t="s">
        <v>15934</v>
      </c>
    </row>
    <row r="120" spans="1:16" ht="12.75">
      <c r="A120" t="s">
        <v>48</v>
      </c>
      <c s="34" t="s">
        <v>148</v>
      </c>
      <c s="34" t="s">
        <v>15935</v>
      </c>
      <c s="35" t="s">
        <v>4</v>
      </c>
      <c s="6" t="s">
        <v>15936</v>
      </c>
      <c s="36" t="s">
        <v>92</v>
      </c>
      <c s="37">
        <v>22</v>
      </c>
      <c s="36">
        <v>0.0004</v>
      </c>
      <c s="36">
        <f>ROUND(G120*H120,6)</f>
      </c>
      <c r="L120" s="38">
        <v>0</v>
      </c>
      <c s="32">
        <f>ROUND(ROUND(L120,2)*ROUND(G120,3),2)</f>
      </c>
      <c s="36" t="s">
        <v>6072</v>
      </c>
      <c>
        <f>(M120*21)/100</f>
      </c>
      <c t="s">
        <v>26</v>
      </c>
    </row>
    <row r="121" spans="1:5" ht="12.75">
      <c r="A121" s="35" t="s">
        <v>55</v>
      </c>
      <c r="E121" s="39" t="s">
        <v>4</v>
      </c>
    </row>
    <row r="122" spans="1:5" ht="12.75">
      <c r="A122" s="35" t="s">
        <v>57</v>
      </c>
      <c r="E122" s="40" t="s">
        <v>15937</v>
      </c>
    </row>
    <row r="123" spans="1:5" ht="76.5">
      <c r="A123" t="s">
        <v>59</v>
      </c>
      <c r="E123" s="39" t="s">
        <v>15934</v>
      </c>
    </row>
    <row r="124" spans="1:16" ht="25.5">
      <c r="A124" t="s">
        <v>48</v>
      </c>
      <c s="34" t="s">
        <v>151</v>
      </c>
      <c s="34" t="s">
        <v>15938</v>
      </c>
      <c s="35" t="s">
        <v>4</v>
      </c>
      <c s="6" t="s">
        <v>15939</v>
      </c>
      <c s="36" t="s">
        <v>71</v>
      </c>
      <c s="37">
        <v>54.24</v>
      </c>
      <c s="36">
        <v>0</v>
      </c>
      <c s="36">
        <f>ROUND(G124*H124,6)</f>
      </c>
      <c r="L124" s="38">
        <v>0</v>
      </c>
      <c s="32">
        <f>ROUND(ROUND(L124,2)*ROUND(G124,3),2)</f>
      </c>
      <c s="36" t="s">
        <v>6072</v>
      </c>
      <c>
        <f>(M124*21)/100</f>
      </c>
      <c t="s">
        <v>26</v>
      </c>
    </row>
    <row r="125" spans="1:5" ht="12.75">
      <c r="A125" s="35" t="s">
        <v>55</v>
      </c>
      <c r="E125" s="39" t="s">
        <v>4</v>
      </c>
    </row>
    <row r="126" spans="1:5" ht="51">
      <c r="A126" s="35" t="s">
        <v>57</v>
      </c>
      <c r="E126" s="40" t="s">
        <v>15940</v>
      </c>
    </row>
    <row r="127" spans="1:5" ht="25.5">
      <c r="A127" t="s">
        <v>59</v>
      </c>
      <c r="E127" s="39" t="s">
        <v>15941</v>
      </c>
    </row>
    <row r="128" spans="1:16" ht="25.5">
      <c r="A128" t="s">
        <v>48</v>
      </c>
      <c s="34" t="s">
        <v>154</v>
      </c>
      <c s="34" t="s">
        <v>15942</v>
      </c>
      <c s="35" t="s">
        <v>4</v>
      </c>
      <c s="6" t="s">
        <v>15943</v>
      </c>
      <c s="36" t="s">
        <v>92</v>
      </c>
      <c s="37">
        <v>1</v>
      </c>
      <c s="36">
        <v>0</v>
      </c>
      <c s="36">
        <f>ROUND(G128*H128,6)</f>
      </c>
      <c r="L128" s="38">
        <v>0</v>
      </c>
      <c s="32">
        <f>ROUND(ROUND(L128,2)*ROUND(G128,3),2)</f>
      </c>
      <c s="36" t="s">
        <v>6072</v>
      </c>
      <c>
        <f>(M128*21)/100</f>
      </c>
      <c t="s">
        <v>26</v>
      </c>
    </row>
    <row r="129" spans="1:5" ht="12.75">
      <c r="A129" s="35" t="s">
        <v>55</v>
      </c>
      <c r="E129" s="39" t="s">
        <v>4</v>
      </c>
    </row>
    <row r="130" spans="1:5" ht="12.75">
      <c r="A130" s="35" t="s">
        <v>57</v>
      </c>
      <c r="E130" s="40" t="s">
        <v>4</v>
      </c>
    </row>
    <row r="131" spans="1:5" ht="38.25">
      <c r="A131" t="s">
        <v>59</v>
      </c>
      <c r="E131" s="39" t="s">
        <v>15944</v>
      </c>
    </row>
    <row r="132" spans="1:16" ht="12.75">
      <c r="A132" t="s">
        <v>48</v>
      </c>
      <c s="34" t="s">
        <v>157</v>
      </c>
      <c s="34" t="s">
        <v>15945</v>
      </c>
      <c s="35" t="s">
        <v>4</v>
      </c>
      <c s="6" t="s">
        <v>15946</v>
      </c>
      <c s="36" t="s">
        <v>71</v>
      </c>
      <c s="37">
        <v>108.48</v>
      </c>
      <c s="36">
        <v>0</v>
      </c>
      <c s="36">
        <f>ROUND(G132*H132,6)</f>
      </c>
      <c r="L132" s="38">
        <v>0</v>
      </c>
      <c s="32">
        <f>ROUND(ROUND(L132,2)*ROUND(G132,3),2)</f>
      </c>
      <c s="36" t="s">
        <v>6072</v>
      </c>
      <c>
        <f>(M132*21)/100</f>
      </c>
      <c t="s">
        <v>26</v>
      </c>
    </row>
    <row r="133" spans="1:5" ht="12.75">
      <c r="A133" s="35" t="s">
        <v>55</v>
      </c>
      <c r="E133" s="39" t="s">
        <v>4</v>
      </c>
    </row>
    <row r="134" spans="1:5" ht="12.75">
      <c r="A134" s="35" t="s">
        <v>57</v>
      </c>
      <c r="E134" s="40" t="s">
        <v>15947</v>
      </c>
    </row>
    <row r="135" spans="1:5" ht="25.5">
      <c r="A135" t="s">
        <v>59</v>
      </c>
      <c r="E135" s="39" t="s">
        <v>15948</v>
      </c>
    </row>
    <row r="136" spans="1:16" ht="12.75">
      <c r="A136" t="s">
        <v>48</v>
      </c>
      <c s="34" t="s">
        <v>160</v>
      </c>
      <c s="34" t="s">
        <v>15949</v>
      </c>
      <c s="35" t="s">
        <v>4</v>
      </c>
      <c s="6" t="s">
        <v>15950</v>
      </c>
      <c s="36" t="s">
        <v>92</v>
      </c>
      <c s="37">
        <v>34</v>
      </c>
      <c s="36">
        <v>0</v>
      </c>
      <c s="36">
        <f>ROUND(G136*H136,6)</f>
      </c>
      <c r="L136" s="38">
        <v>0</v>
      </c>
      <c s="32">
        <f>ROUND(ROUND(L136,2)*ROUND(G136,3),2)</f>
      </c>
      <c s="36" t="s">
        <v>6072</v>
      </c>
      <c>
        <f>(M136*21)/100</f>
      </c>
      <c t="s">
        <v>26</v>
      </c>
    </row>
    <row r="137" spans="1:5" ht="12.75">
      <c r="A137" s="35" t="s">
        <v>55</v>
      </c>
      <c r="E137" s="39" t="s">
        <v>4</v>
      </c>
    </row>
    <row r="138" spans="1:5" ht="12.75">
      <c r="A138" s="35" t="s">
        <v>57</v>
      </c>
      <c r="E138" s="40" t="s">
        <v>15951</v>
      </c>
    </row>
    <row r="139" spans="1:5" ht="25.5">
      <c r="A139" t="s">
        <v>59</v>
      </c>
      <c r="E139" s="39" t="s">
        <v>15948</v>
      </c>
    </row>
    <row r="140" spans="1:16" ht="12.75">
      <c r="A140" t="s">
        <v>48</v>
      </c>
      <c s="34" t="s">
        <v>163</v>
      </c>
      <c s="34" t="s">
        <v>15952</v>
      </c>
      <c s="35" t="s">
        <v>4</v>
      </c>
      <c s="6" t="s">
        <v>15953</v>
      </c>
      <c s="36" t="s">
        <v>92</v>
      </c>
      <c s="37">
        <v>34</v>
      </c>
      <c s="36">
        <v>0.0011</v>
      </c>
      <c s="36">
        <f>ROUND(G140*H140,6)</f>
      </c>
      <c r="L140" s="38">
        <v>0</v>
      </c>
      <c s="32">
        <f>ROUND(ROUND(L140,2)*ROUND(G140,3),2)</f>
      </c>
      <c s="36" t="s">
        <v>54</v>
      </c>
      <c>
        <f>(M140*21)/100</f>
      </c>
      <c t="s">
        <v>26</v>
      </c>
    </row>
    <row r="141" spans="1:5" ht="12.75">
      <c r="A141" s="35" t="s">
        <v>55</v>
      </c>
      <c r="E141" s="39" t="s">
        <v>4</v>
      </c>
    </row>
    <row r="142" spans="1:5" ht="12.75">
      <c r="A142" s="35" t="s">
        <v>57</v>
      </c>
      <c r="E142" s="40" t="s">
        <v>4</v>
      </c>
    </row>
    <row r="143" spans="1:5" ht="12.75">
      <c r="A143" t="s">
        <v>59</v>
      </c>
      <c r="E143" s="39" t="s">
        <v>4</v>
      </c>
    </row>
    <row r="144" spans="1:16" ht="12.75">
      <c r="A144" t="s">
        <v>48</v>
      </c>
      <c s="34" t="s">
        <v>166</v>
      </c>
      <c s="34" t="s">
        <v>15954</v>
      </c>
      <c s="35" t="s">
        <v>4</v>
      </c>
      <c s="6" t="s">
        <v>15955</v>
      </c>
      <c s="36" t="s">
        <v>92</v>
      </c>
      <c s="37">
        <v>8</v>
      </c>
      <c s="36">
        <v>0</v>
      </c>
      <c s="36">
        <f>ROUND(G144*H144,6)</f>
      </c>
      <c r="L144" s="38">
        <v>0</v>
      </c>
      <c s="32">
        <f>ROUND(ROUND(L144,2)*ROUND(G144,3),2)</f>
      </c>
      <c s="36" t="s">
        <v>54</v>
      </c>
      <c>
        <f>(M144*21)/100</f>
      </c>
      <c t="s">
        <v>26</v>
      </c>
    </row>
    <row r="145" spans="1:5" ht="12.75">
      <c r="A145" s="35" t="s">
        <v>55</v>
      </c>
      <c r="E145" s="39" t="s">
        <v>15956</v>
      </c>
    </row>
    <row r="146" spans="1:5" ht="12.75">
      <c r="A146" s="35" t="s">
        <v>57</v>
      </c>
      <c r="E146" s="40" t="s">
        <v>4</v>
      </c>
    </row>
    <row r="147" spans="1:5" ht="12.75">
      <c r="A147" t="s">
        <v>59</v>
      </c>
      <c r="E147" s="39" t="s">
        <v>4</v>
      </c>
    </row>
    <row r="148" spans="1:16" ht="12.75">
      <c r="A148" t="s">
        <v>48</v>
      </c>
      <c s="34" t="s">
        <v>169</v>
      </c>
      <c s="34" t="s">
        <v>15957</v>
      </c>
      <c s="35" t="s">
        <v>4</v>
      </c>
      <c s="6" t="s">
        <v>15958</v>
      </c>
      <c s="36" t="s">
        <v>92</v>
      </c>
      <c s="37">
        <v>2</v>
      </c>
      <c s="36">
        <v>0</v>
      </c>
      <c s="36">
        <f>ROUND(G148*H148,6)</f>
      </c>
      <c r="L148" s="38">
        <v>0</v>
      </c>
      <c s="32">
        <f>ROUND(ROUND(L148,2)*ROUND(G148,3),2)</f>
      </c>
      <c s="36" t="s">
        <v>54</v>
      </c>
      <c>
        <f>(M148*21)/100</f>
      </c>
      <c t="s">
        <v>26</v>
      </c>
    </row>
    <row r="149" spans="1:5" ht="12.75">
      <c r="A149" s="35" t="s">
        <v>55</v>
      </c>
      <c r="E149" s="39" t="s">
        <v>15959</v>
      </c>
    </row>
    <row r="150" spans="1:5" ht="12.75">
      <c r="A150" s="35" t="s">
        <v>57</v>
      </c>
      <c r="E150" s="40" t="s">
        <v>4</v>
      </c>
    </row>
    <row r="151" spans="1:5" ht="12.75">
      <c r="A151" t="s">
        <v>59</v>
      </c>
      <c r="E151" s="39" t="s">
        <v>4</v>
      </c>
    </row>
    <row r="152" spans="1:16" ht="25.5">
      <c r="A152" t="s">
        <v>48</v>
      </c>
      <c s="34" t="s">
        <v>172</v>
      </c>
      <c s="34" t="s">
        <v>15960</v>
      </c>
      <c s="35" t="s">
        <v>4</v>
      </c>
      <c s="6" t="s">
        <v>15961</v>
      </c>
      <c s="36" t="s">
        <v>92</v>
      </c>
      <c s="37">
        <v>2</v>
      </c>
      <c s="36">
        <v>0</v>
      </c>
      <c s="36">
        <f>ROUND(G152*H152,6)</f>
      </c>
      <c r="L152" s="38">
        <v>0</v>
      </c>
      <c s="32">
        <f>ROUND(ROUND(L152,2)*ROUND(G152,3),2)</f>
      </c>
      <c s="36" t="s">
        <v>54</v>
      </c>
      <c>
        <f>(M152*21)/100</f>
      </c>
      <c t="s">
        <v>26</v>
      </c>
    </row>
    <row r="153" spans="1:5" ht="12.75">
      <c r="A153" s="35" t="s">
        <v>55</v>
      </c>
      <c r="E153" s="39" t="s">
        <v>15959</v>
      </c>
    </row>
    <row r="154" spans="1:5" ht="12.75">
      <c r="A154" s="35" t="s">
        <v>57</v>
      </c>
      <c r="E154" s="40" t="s">
        <v>4</v>
      </c>
    </row>
    <row r="155" spans="1:5" ht="12.75">
      <c r="A155" t="s">
        <v>59</v>
      </c>
      <c r="E155" s="39" t="s">
        <v>4</v>
      </c>
    </row>
    <row r="156" spans="1:16" ht="25.5">
      <c r="A156" t="s">
        <v>48</v>
      </c>
      <c s="34" t="s">
        <v>175</v>
      </c>
      <c s="34" t="s">
        <v>15962</v>
      </c>
      <c s="35" t="s">
        <v>4</v>
      </c>
      <c s="6" t="s">
        <v>15963</v>
      </c>
      <c s="36" t="s">
        <v>92</v>
      </c>
      <c s="37">
        <v>1</v>
      </c>
      <c s="36">
        <v>0</v>
      </c>
      <c s="36">
        <f>ROUND(G156*H156,6)</f>
      </c>
      <c r="L156" s="38">
        <v>0</v>
      </c>
      <c s="32">
        <f>ROUND(ROUND(L156,2)*ROUND(G156,3),2)</f>
      </c>
      <c s="36" t="s">
        <v>54</v>
      </c>
      <c>
        <f>(M156*21)/100</f>
      </c>
      <c t="s">
        <v>26</v>
      </c>
    </row>
    <row r="157" spans="1:5" ht="89.25">
      <c r="A157" s="35" t="s">
        <v>55</v>
      </c>
      <c r="E157" s="39" t="s">
        <v>15964</v>
      </c>
    </row>
    <row r="158" spans="1:5" ht="12.75">
      <c r="A158" s="35" t="s">
        <v>57</v>
      </c>
      <c r="E158" s="40" t="s">
        <v>4</v>
      </c>
    </row>
    <row r="159" spans="1:5" ht="12.75">
      <c r="A159" t="s">
        <v>59</v>
      </c>
      <c r="E159" s="39" t="s">
        <v>4</v>
      </c>
    </row>
    <row r="160" spans="1:16" ht="25.5">
      <c r="A160" t="s">
        <v>48</v>
      </c>
      <c s="34" t="s">
        <v>178</v>
      </c>
      <c s="34" t="s">
        <v>15965</v>
      </c>
      <c s="35" t="s">
        <v>4</v>
      </c>
      <c s="6" t="s">
        <v>15966</v>
      </c>
      <c s="36" t="s">
        <v>92</v>
      </c>
      <c s="37">
        <v>1</v>
      </c>
      <c s="36">
        <v>0</v>
      </c>
      <c s="36">
        <f>ROUND(G160*H160,6)</f>
      </c>
      <c r="L160" s="38">
        <v>0</v>
      </c>
      <c s="32">
        <f>ROUND(ROUND(L160,2)*ROUND(G160,3),2)</f>
      </c>
      <c s="36" t="s">
        <v>54</v>
      </c>
      <c>
        <f>(M160*21)/100</f>
      </c>
      <c t="s">
        <v>26</v>
      </c>
    </row>
    <row r="161" spans="1:5" ht="102">
      <c r="A161" s="35" t="s">
        <v>55</v>
      </c>
      <c r="E161" s="39" t="s">
        <v>15967</v>
      </c>
    </row>
    <row r="162" spans="1:5" ht="12.75">
      <c r="A162" s="35" t="s">
        <v>57</v>
      </c>
      <c r="E162" s="40" t="s">
        <v>4</v>
      </c>
    </row>
    <row r="163" spans="1:5" ht="12.75">
      <c r="A163" t="s">
        <v>59</v>
      </c>
      <c r="E163" s="39" t="s">
        <v>4</v>
      </c>
    </row>
    <row r="164" spans="1:16" ht="25.5">
      <c r="A164" t="s">
        <v>48</v>
      </c>
      <c s="34" t="s">
        <v>181</v>
      </c>
      <c s="34" t="s">
        <v>15968</v>
      </c>
      <c s="35" t="s">
        <v>4</v>
      </c>
      <c s="6" t="s">
        <v>15969</v>
      </c>
      <c s="36" t="s">
        <v>92</v>
      </c>
      <c s="37">
        <v>2</v>
      </c>
      <c s="36">
        <v>0</v>
      </c>
      <c s="36">
        <f>ROUND(G164*H164,6)</f>
      </c>
      <c r="L164" s="38">
        <v>0</v>
      </c>
      <c s="32">
        <f>ROUND(ROUND(L164,2)*ROUND(G164,3),2)</f>
      </c>
      <c s="36" t="s">
        <v>54</v>
      </c>
      <c>
        <f>(M164*21)/100</f>
      </c>
      <c t="s">
        <v>26</v>
      </c>
    </row>
    <row r="165" spans="1:5" ht="114.75">
      <c r="A165" s="35" t="s">
        <v>55</v>
      </c>
      <c r="E165" s="39" t="s">
        <v>15970</v>
      </c>
    </row>
    <row r="166" spans="1:5" ht="12.75">
      <c r="A166" s="35" t="s">
        <v>57</v>
      </c>
      <c r="E166" s="40" t="s">
        <v>4</v>
      </c>
    </row>
    <row r="167" spans="1:5" ht="12.75">
      <c r="A167" t="s">
        <v>59</v>
      </c>
      <c r="E167" s="39" t="s">
        <v>4</v>
      </c>
    </row>
    <row r="168" spans="1:16" ht="25.5">
      <c r="A168" t="s">
        <v>48</v>
      </c>
      <c s="34" t="s">
        <v>184</v>
      </c>
      <c s="34" t="s">
        <v>15971</v>
      </c>
      <c s="35" t="s">
        <v>4</v>
      </c>
      <c s="6" t="s">
        <v>15972</v>
      </c>
      <c s="36" t="s">
        <v>92</v>
      </c>
      <c s="37">
        <v>1</v>
      </c>
      <c s="36">
        <v>0</v>
      </c>
      <c s="36">
        <f>ROUND(G168*H168,6)</f>
      </c>
      <c r="L168" s="38">
        <v>0</v>
      </c>
      <c s="32">
        <f>ROUND(ROUND(L168,2)*ROUND(G168,3),2)</f>
      </c>
      <c s="36" t="s">
        <v>54</v>
      </c>
      <c>
        <f>(M168*21)/100</f>
      </c>
      <c t="s">
        <v>26</v>
      </c>
    </row>
    <row r="169" spans="1:5" ht="89.25">
      <c r="A169" s="35" t="s">
        <v>55</v>
      </c>
      <c r="E169" s="39" t="s">
        <v>15973</v>
      </c>
    </row>
    <row r="170" spans="1:5" ht="12.75">
      <c r="A170" s="35" t="s">
        <v>57</v>
      </c>
      <c r="E170" s="40" t="s">
        <v>4</v>
      </c>
    </row>
    <row r="171" spans="1:5" ht="12.75">
      <c r="A171" t="s">
        <v>59</v>
      </c>
      <c r="E171" s="39" t="s">
        <v>4</v>
      </c>
    </row>
    <row r="172" spans="1:16" ht="25.5">
      <c r="A172" t="s">
        <v>48</v>
      </c>
      <c s="34" t="s">
        <v>187</v>
      </c>
      <c s="34" t="s">
        <v>15974</v>
      </c>
      <c s="35" t="s">
        <v>4</v>
      </c>
      <c s="6" t="s">
        <v>15975</v>
      </c>
      <c s="36" t="s">
        <v>92</v>
      </c>
      <c s="37">
        <v>1</v>
      </c>
      <c s="36">
        <v>0</v>
      </c>
      <c s="36">
        <f>ROUND(G172*H172,6)</f>
      </c>
      <c r="L172" s="38">
        <v>0</v>
      </c>
      <c s="32">
        <f>ROUND(ROUND(L172,2)*ROUND(G172,3),2)</f>
      </c>
      <c s="36" t="s">
        <v>54</v>
      </c>
      <c>
        <f>(M172*21)/100</f>
      </c>
      <c t="s">
        <v>26</v>
      </c>
    </row>
    <row r="173" spans="1:5" ht="102">
      <c r="A173" s="35" t="s">
        <v>55</v>
      </c>
      <c r="E173" s="39" t="s">
        <v>15976</v>
      </c>
    </row>
    <row r="174" spans="1:5" ht="12.75">
      <c r="A174" s="35" t="s">
        <v>57</v>
      </c>
      <c r="E174" s="40" t="s">
        <v>4</v>
      </c>
    </row>
    <row r="175" spans="1:5" ht="12.75">
      <c r="A175" t="s">
        <v>59</v>
      </c>
      <c r="E175" s="39" t="s">
        <v>4</v>
      </c>
    </row>
    <row r="176" spans="1:16" ht="12.75">
      <c r="A176" t="s">
        <v>48</v>
      </c>
      <c s="34" t="s">
        <v>191</v>
      </c>
      <c s="34" t="s">
        <v>15977</v>
      </c>
      <c s="35" t="s">
        <v>4</v>
      </c>
      <c s="6" t="s">
        <v>15978</v>
      </c>
      <c s="36" t="s">
        <v>92</v>
      </c>
      <c s="37">
        <v>34</v>
      </c>
      <c s="36">
        <v>0.0037</v>
      </c>
      <c s="36">
        <f>ROUND(G176*H176,6)</f>
      </c>
      <c r="L176" s="38">
        <v>0</v>
      </c>
      <c s="32">
        <f>ROUND(ROUND(L176,2)*ROUND(G176,3),2)</f>
      </c>
      <c s="36" t="s">
        <v>54</v>
      </c>
      <c>
        <f>(M176*21)/100</f>
      </c>
      <c t="s">
        <v>26</v>
      </c>
    </row>
    <row r="177" spans="1:5" ht="12.75">
      <c r="A177" s="35" t="s">
        <v>55</v>
      </c>
      <c r="E177" s="39" t="s">
        <v>15979</v>
      </c>
    </row>
    <row r="178" spans="1:5" ht="12.75">
      <c r="A178" s="35" t="s">
        <v>57</v>
      </c>
      <c r="E178" s="40" t="s">
        <v>15951</v>
      </c>
    </row>
    <row r="179" spans="1:5" ht="12.75">
      <c r="A179" t="s">
        <v>59</v>
      </c>
      <c r="E179" s="39" t="s">
        <v>4</v>
      </c>
    </row>
    <row r="180" spans="1:16" ht="12.75">
      <c r="A180" t="s">
        <v>48</v>
      </c>
      <c s="34" t="s">
        <v>194</v>
      </c>
      <c s="34" t="s">
        <v>15980</v>
      </c>
      <c s="35" t="s">
        <v>4</v>
      </c>
      <c s="6" t="s">
        <v>15981</v>
      </c>
      <c s="36" t="s">
        <v>92</v>
      </c>
      <c s="37">
        <v>12</v>
      </c>
      <c s="36">
        <v>0</v>
      </c>
      <c s="36">
        <f>ROUND(G180*H180,6)</f>
      </c>
      <c r="L180" s="38">
        <v>0</v>
      </c>
      <c s="32">
        <f>ROUND(ROUND(L180,2)*ROUND(G180,3),2)</f>
      </c>
      <c s="36" t="s">
        <v>54</v>
      </c>
      <c>
        <f>(M180*21)/100</f>
      </c>
      <c t="s">
        <v>26</v>
      </c>
    </row>
    <row r="181" spans="1:5" ht="12.75">
      <c r="A181" s="35" t="s">
        <v>55</v>
      </c>
      <c r="E181" s="39" t="s">
        <v>15982</v>
      </c>
    </row>
    <row r="182" spans="1:5" ht="12.75">
      <c r="A182" s="35" t="s">
        <v>57</v>
      </c>
      <c r="E182" s="40" t="s">
        <v>4</v>
      </c>
    </row>
    <row r="183" spans="1:5" ht="12.75">
      <c r="A183" t="s">
        <v>59</v>
      </c>
      <c r="E183" s="39" t="s">
        <v>4</v>
      </c>
    </row>
    <row r="184" spans="1:16" ht="12.75">
      <c r="A184" t="s">
        <v>48</v>
      </c>
      <c s="34" t="s">
        <v>197</v>
      </c>
      <c s="34" t="s">
        <v>15983</v>
      </c>
      <c s="35" t="s">
        <v>4</v>
      </c>
      <c s="6" t="s">
        <v>15984</v>
      </c>
      <c s="36" t="s">
        <v>92</v>
      </c>
      <c s="37">
        <v>2</v>
      </c>
      <c s="36">
        <v>0.0985</v>
      </c>
      <c s="36">
        <f>ROUND(G184*H184,6)</f>
      </c>
      <c r="L184" s="38">
        <v>0</v>
      </c>
      <c s="32">
        <f>ROUND(ROUND(L184,2)*ROUND(G184,3),2)</f>
      </c>
      <c s="36" t="s">
        <v>54</v>
      </c>
      <c>
        <f>(M184*21)/100</f>
      </c>
      <c t="s">
        <v>26</v>
      </c>
    </row>
    <row r="185" spans="1:5" ht="12.75">
      <c r="A185" s="35" t="s">
        <v>55</v>
      </c>
      <c r="E185" s="39" t="s">
        <v>15985</v>
      </c>
    </row>
    <row r="186" spans="1:5" ht="12.75">
      <c r="A186" s="35" t="s">
        <v>57</v>
      </c>
      <c r="E186" s="40" t="s">
        <v>4</v>
      </c>
    </row>
    <row r="187" spans="1:5" ht="12.75">
      <c r="A187" t="s">
        <v>59</v>
      </c>
      <c r="E187" s="39" t="s">
        <v>4</v>
      </c>
    </row>
    <row r="188" spans="1:16" ht="12.75">
      <c r="A188" t="s">
        <v>48</v>
      </c>
      <c s="34" t="s">
        <v>200</v>
      </c>
      <c s="34" t="s">
        <v>15986</v>
      </c>
      <c s="35" t="s">
        <v>4</v>
      </c>
      <c s="6" t="s">
        <v>15987</v>
      </c>
      <c s="36" t="s">
        <v>92</v>
      </c>
      <c s="37">
        <v>1</v>
      </c>
      <c s="36">
        <v>0.0985</v>
      </c>
      <c s="36">
        <f>ROUND(G188*H188,6)</f>
      </c>
      <c r="L188" s="38">
        <v>0</v>
      </c>
      <c s="32">
        <f>ROUND(ROUND(L188,2)*ROUND(G188,3),2)</f>
      </c>
      <c s="36" t="s">
        <v>54</v>
      </c>
      <c>
        <f>(M188*21)/100</f>
      </c>
      <c t="s">
        <v>26</v>
      </c>
    </row>
    <row r="189" spans="1:5" ht="12.75">
      <c r="A189" s="35" t="s">
        <v>55</v>
      </c>
      <c r="E189" s="39" t="s">
        <v>15988</v>
      </c>
    </row>
    <row r="190" spans="1:5" ht="12.75">
      <c r="A190" s="35" t="s">
        <v>57</v>
      </c>
      <c r="E190" s="40" t="s">
        <v>4</v>
      </c>
    </row>
    <row r="191" spans="1:5" ht="12.75">
      <c r="A191" t="s">
        <v>59</v>
      </c>
      <c r="E191" s="39" t="s">
        <v>4</v>
      </c>
    </row>
    <row r="192" spans="1:16" ht="25.5">
      <c r="A192" t="s">
        <v>48</v>
      </c>
      <c s="34" t="s">
        <v>203</v>
      </c>
      <c s="34" t="s">
        <v>15989</v>
      </c>
      <c s="35" t="s">
        <v>4</v>
      </c>
      <c s="6" t="s">
        <v>15990</v>
      </c>
      <c s="36" t="s">
        <v>71</v>
      </c>
      <c s="37">
        <v>56.952</v>
      </c>
      <c s="36">
        <v>0.0073</v>
      </c>
      <c s="36">
        <f>ROUND(G192*H192,6)</f>
      </c>
      <c r="L192" s="38">
        <v>0</v>
      </c>
      <c s="32">
        <f>ROUND(ROUND(L192,2)*ROUND(G192,3),2)</f>
      </c>
      <c s="36" t="s">
        <v>54</v>
      </c>
      <c>
        <f>(M192*21)/100</f>
      </c>
      <c t="s">
        <v>26</v>
      </c>
    </row>
    <row r="193" spans="1:5" ht="12.75">
      <c r="A193" s="35" t="s">
        <v>55</v>
      </c>
      <c r="E193" s="39" t="s">
        <v>4</v>
      </c>
    </row>
    <row r="194" spans="1:5" ht="12.75">
      <c r="A194" s="35" t="s">
        <v>57</v>
      </c>
      <c r="E194" s="40" t="s">
        <v>15991</v>
      </c>
    </row>
    <row r="195" spans="1:5" ht="12.75">
      <c r="A195" t="s">
        <v>59</v>
      </c>
      <c r="E195" s="39" t="s">
        <v>4</v>
      </c>
    </row>
    <row r="196" spans="1:16" ht="25.5">
      <c r="A196" t="s">
        <v>48</v>
      </c>
      <c s="34" t="s">
        <v>206</v>
      </c>
      <c s="34" t="s">
        <v>15992</v>
      </c>
      <c s="35" t="s">
        <v>4</v>
      </c>
      <c s="6" t="s">
        <v>15993</v>
      </c>
      <c s="36" t="s">
        <v>71</v>
      </c>
      <c s="37">
        <v>59.664</v>
      </c>
      <c s="36">
        <v>0.0121</v>
      </c>
      <c s="36">
        <f>ROUND(G196*H196,6)</f>
      </c>
      <c r="L196" s="38">
        <v>0</v>
      </c>
      <c s="32">
        <f>ROUND(ROUND(L196,2)*ROUND(G196,3),2)</f>
      </c>
      <c s="36" t="s">
        <v>54</v>
      </c>
      <c>
        <f>(M196*21)/100</f>
      </c>
      <c t="s">
        <v>26</v>
      </c>
    </row>
    <row r="197" spans="1:5" ht="12.75">
      <c r="A197" s="35" t="s">
        <v>55</v>
      </c>
      <c r="E197" s="39" t="s">
        <v>4</v>
      </c>
    </row>
    <row r="198" spans="1:5" ht="12.75">
      <c r="A198" s="35" t="s">
        <v>57</v>
      </c>
      <c r="E198" s="40" t="s">
        <v>15994</v>
      </c>
    </row>
    <row r="199" spans="1:5" ht="12.75">
      <c r="A199" t="s">
        <v>59</v>
      </c>
      <c r="E199" s="39" t="s">
        <v>4</v>
      </c>
    </row>
    <row r="200" spans="1:13" ht="12.75">
      <c r="A200" t="s">
        <v>45</v>
      </c>
      <c r="C200" s="31" t="s">
        <v>74</v>
      </c>
      <c r="E200" s="33" t="s">
        <v>4601</v>
      </c>
      <c r="J200" s="32">
        <f>0</f>
      </c>
      <c s="32">
        <f>0</f>
      </c>
      <c s="32">
        <f>0+L201+L205+L209</f>
      </c>
      <c s="32">
        <f>0+M201+M205+M209</f>
      </c>
    </row>
    <row r="201" spans="1:16" ht="12.75">
      <c r="A201" t="s">
        <v>48</v>
      </c>
      <c s="34" t="s">
        <v>209</v>
      </c>
      <c s="34" t="s">
        <v>15995</v>
      </c>
      <c s="35" t="s">
        <v>4</v>
      </c>
      <c s="6" t="s">
        <v>15996</v>
      </c>
      <c s="36" t="s">
        <v>697</v>
      </c>
      <c s="37">
        <v>214.738</v>
      </c>
      <c s="36">
        <v>0.0088</v>
      </c>
      <c s="36">
        <f>ROUND(G201*H201,6)</f>
      </c>
      <c r="L201" s="38">
        <v>0</v>
      </c>
      <c s="32">
        <f>ROUND(ROUND(L201,2)*ROUND(G201,3),2)</f>
      </c>
      <c s="36" t="s">
        <v>6072</v>
      </c>
      <c>
        <f>(M201*21)/100</f>
      </c>
      <c t="s">
        <v>26</v>
      </c>
    </row>
    <row r="202" spans="1:5" ht="12.75">
      <c r="A202" s="35" t="s">
        <v>55</v>
      </c>
      <c r="E202" s="39" t="s">
        <v>4</v>
      </c>
    </row>
    <row r="203" spans="1:5" ht="12.75">
      <c r="A203" s="35" t="s">
        <v>57</v>
      </c>
      <c r="E203" s="40" t="s">
        <v>15997</v>
      </c>
    </row>
    <row r="204" spans="1:5" ht="12.75">
      <c r="A204" t="s">
        <v>59</v>
      </c>
      <c r="E204" s="39" t="s">
        <v>4</v>
      </c>
    </row>
    <row r="205" spans="1:16" ht="25.5">
      <c r="A205" t="s">
        <v>48</v>
      </c>
      <c s="34" t="s">
        <v>212</v>
      </c>
      <c s="34" t="s">
        <v>15998</v>
      </c>
      <c s="35" t="s">
        <v>4</v>
      </c>
      <c s="6" t="s">
        <v>15999</v>
      </c>
      <c s="36" t="s">
        <v>697</v>
      </c>
      <c s="37">
        <v>204.512</v>
      </c>
      <c s="36">
        <v>0</v>
      </c>
      <c s="36">
        <f>ROUND(G205*H205,6)</f>
      </c>
      <c r="L205" s="38">
        <v>0</v>
      </c>
      <c s="32">
        <f>ROUND(ROUND(L205,2)*ROUND(G205,3),2)</f>
      </c>
      <c s="36" t="s">
        <v>6072</v>
      </c>
      <c>
        <f>(M205*21)/100</f>
      </c>
      <c t="s">
        <v>26</v>
      </c>
    </row>
    <row r="206" spans="1:5" ht="12.75">
      <c r="A206" s="35" t="s">
        <v>55</v>
      </c>
      <c r="E206" s="39" t="s">
        <v>4</v>
      </c>
    </row>
    <row r="207" spans="1:5" ht="12.75">
      <c r="A207" s="35" t="s">
        <v>57</v>
      </c>
      <c r="E207" s="40" t="s">
        <v>16000</v>
      </c>
    </row>
    <row r="208" spans="1:5" ht="38.25">
      <c r="A208" t="s">
        <v>59</v>
      </c>
      <c r="E208" s="39" t="s">
        <v>16001</v>
      </c>
    </row>
    <row r="209" spans="1:16" ht="25.5">
      <c r="A209" t="s">
        <v>48</v>
      </c>
      <c s="34" t="s">
        <v>215</v>
      </c>
      <c s="34" t="s">
        <v>16002</v>
      </c>
      <c s="35" t="s">
        <v>4</v>
      </c>
      <c s="6" t="s">
        <v>16003</v>
      </c>
      <c s="36" t="s">
        <v>1259</v>
      </c>
      <c s="37">
        <v>10013.999</v>
      </c>
      <c s="36">
        <v>0</v>
      </c>
      <c s="36">
        <f>ROUND(G209*H209,6)</f>
      </c>
      <c r="L209" s="38">
        <v>0</v>
      </c>
      <c s="32">
        <f>ROUND(ROUND(L209,2)*ROUND(G209,3),2)</f>
      </c>
      <c s="36" t="s">
        <v>54</v>
      </c>
      <c>
        <f>(M209*21)/100</f>
      </c>
      <c t="s">
        <v>26</v>
      </c>
    </row>
    <row r="210" spans="1:5" ht="38.25">
      <c r="A210" s="35" t="s">
        <v>55</v>
      </c>
      <c r="E210" s="39" t="s">
        <v>16004</v>
      </c>
    </row>
    <row r="211" spans="1:5" ht="255">
      <c r="A211" s="35" t="s">
        <v>57</v>
      </c>
      <c r="E211" s="40" t="s">
        <v>16005</v>
      </c>
    </row>
    <row r="212" spans="1:5" ht="12.75">
      <c r="A212" t="s">
        <v>59</v>
      </c>
      <c r="E212" s="39" t="s">
        <v>4</v>
      </c>
    </row>
    <row r="213" spans="1:13" ht="12.75">
      <c r="A213" t="s">
        <v>45</v>
      </c>
      <c r="C213" s="31" t="s">
        <v>77</v>
      </c>
      <c r="E213" s="33" t="s">
        <v>6188</v>
      </c>
      <c r="J213" s="32">
        <f>0</f>
      </c>
      <c s="32">
        <f>0</f>
      </c>
      <c s="32">
        <f>0+L214+L218</f>
      </c>
      <c s="32">
        <f>0+M214+M218</f>
      </c>
    </row>
    <row r="214" spans="1:16" ht="25.5">
      <c r="A214" t="s">
        <v>48</v>
      </c>
      <c s="34" t="s">
        <v>218</v>
      </c>
      <c s="34" t="s">
        <v>16006</v>
      </c>
      <c s="35" t="s">
        <v>4</v>
      </c>
      <c s="6" t="s">
        <v>16007</v>
      </c>
      <c s="36" t="s">
        <v>697</v>
      </c>
      <c s="37">
        <v>183</v>
      </c>
      <c s="36">
        <v>0</v>
      </c>
      <c s="36">
        <f>ROUND(G214*H214,6)</f>
      </c>
      <c r="L214" s="38">
        <v>0</v>
      </c>
      <c s="32">
        <f>ROUND(ROUND(L214,2)*ROUND(G214,3),2)</f>
      </c>
      <c s="36" t="s">
        <v>6072</v>
      </c>
      <c>
        <f>(M214*21)/100</f>
      </c>
      <c t="s">
        <v>26</v>
      </c>
    </row>
    <row r="215" spans="1:5" ht="12.75">
      <c r="A215" s="35" t="s">
        <v>55</v>
      </c>
      <c r="E215" s="39" t="s">
        <v>16008</v>
      </c>
    </row>
    <row r="216" spans="1:5" ht="12.75">
      <c r="A216" s="35" t="s">
        <v>57</v>
      </c>
      <c r="E216" s="40" t="s">
        <v>4</v>
      </c>
    </row>
    <row r="217" spans="1:5" ht="12.75">
      <c r="A217" t="s">
        <v>59</v>
      </c>
      <c r="E217" s="39" t="s">
        <v>4</v>
      </c>
    </row>
    <row r="218" spans="1:16" ht="25.5">
      <c r="A218" t="s">
        <v>48</v>
      </c>
      <c s="34" t="s">
        <v>221</v>
      </c>
      <c s="34" t="s">
        <v>16009</v>
      </c>
      <c s="35" t="s">
        <v>4</v>
      </c>
      <c s="6" t="s">
        <v>16010</v>
      </c>
      <c s="36" t="s">
        <v>697</v>
      </c>
      <c s="37">
        <v>183</v>
      </c>
      <c s="36">
        <v>0</v>
      </c>
      <c s="36">
        <f>ROUND(G218*H218,6)</f>
      </c>
      <c r="L218" s="38">
        <v>0</v>
      </c>
      <c s="32">
        <f>ROUND(ROUND(L218,2)*ROUND(G218,3),2)</f>
      </c>
      <c s="36" t="s">
        <v>6072</v>
      </c>
      <c>
        <f>(M218*21)/100</f>
      </c>
      <c t="s">
        <v>26</v>
      </c>
    </row>
    <row r="219" spans="1:5" ht="12.75">
      <c r="A219" s="35" t="s">
        <v>55</v>
      </c>
      <c r="E219" s="39" t="s">
        <v>16008</v>
      </c>
    </row>
    <row r="220" spans="1:5" ht="12.75">
      <c r="A220" s="35" t="s">
        <v>57</v>
      </c>
      <c r="E220" s="40" t="s">
        <v>4</v>
      </c>
    </row>
    <row r="221" spans="1:5" ht="12.75">
      <c r="A221" t="s">
        <v>59</v>
      </c>
      <c r="E221" s="39" t="s">
        <v>4</v>
      </c>
    </row>
    <row r="222" spans="1:13" ht="12.75">
      <c r="A222" t="s">
        <v>45</v>
      </c>
      <c r="C222" s="31" t="s">
        <v>80</v>
      </c>
      <c r="E222" s="33" t="s">
        <v>6192</v>
      </c>
      <c r="J222" s="32">
        <f>0</f>
      </c>
      <c s="32">
        <f>0</f>
      </c>
      <c s="32">
        <f>0+L223</f>
      </c>
      <c s="32">
        <f>0+M223</f>
      </c>
    </row>
    <row r="223" spans="1:16" ht="25.5">
      <c r="A223" t="s">
        <v>48</v>
      </c>
      <c s="34" t="s">
        <v>224</v>
      </c>
      <c s="34" t="s">
        <v>16011</v>
      </c>
      <c s="35" t="s">
        <v>4</v>
      </c>
      <c s="6" t="s">
        <v>16012</v>
      </c>
      <c s="36" t="s">
        <v>697</v>
      </c>
      <c s="37">
        <v>21.65</v>
      </c>
      <c s="36">
        <v>0.26141</v>
      </c>
      <c s="36">
        <f>ROUND(G223*H223,6)</f>
      </c>
      <c r="L223" s="38">
        <v>0</v>
      </c>
      <c s="32">
        <f>ROUND(ROUND(L223,2)*ROUND(G223,3),2)</f>
      </c>
      <c s="36" t="s">
        <v>6072</v>
      </c>
      <c>
        <f>(M223*21)/100</f>
      </c>
      <c t="s">
        <v>26</v>
      </c>
    </row>
    <row r="224" spans="1:5" ht="12.75">
      <c r="A224" s="35" t="s">
        <v>55</v>
      </c>
      <c r="E224" s="39" t="s">
        <v>4</v>
      </c>
    </row>
    <row r="225" spans="1:5" ht="12.75">
      <c r="A225" s="35" t="s">
        <v>57</v>
      </c>
      <c r="E225" s="40" t="s">
        <v>16013</v>
      </c>
    </row>
    <row r="226" spans="1:5" ht="12.75">
      <c r="A226" t="s">
        <v>59</v>
      </c>
      <c r="E226" s="39" t="s">
        <v>4</v>
      </c>
    </row>
    <row r="227" spans="1:13" ht="12.75">
      <c r="A227" t="s">
        <v>45</v>
      </c>
      <c r="C227" s="31" t="s">
        <v>6196</v>
      </c>
      <c r="E227" s="33" t="s">
        <v>6197</v>
      </c>
      <c r="J227" s="32">
        <f>0</f>
      </c>
      <c s="32">
        <f>0</f>
      </c>
      <c s="32">
        <f>0+L228+L232+L236+L240</f>
      </c>
      <c s="32">
        <f>0+M228+M232+M236+M240</f>
      </c>
    </row>
    <row r="228" spans="1:16" ht="12.75">
      <c r="A228" t="s">
        <v>48</v>
      </c>
      <c s="34" t="s">
        <v>637</v>
      </c>
      <c s="34" t="s">
        <v>15142</v>
      </c>
      <c s="35" t="s">
        <v>4</v>
      </c>
      <c s="6" t="s">
        <v>15143</v>
      </c>
      <c s="36" t="s">
        <v>15144</v>
      </c>
      <c s="37">
        <v>75.473</v>
      </c>
      <c s="36">
        <v>0.001</v>
      </c>
      <c s="36">
        <f>ROUND(G228*H228,6)</f>
      </c>
      <c r="L228" s="38">
        <v>0</v>
      </c>
      <c s="32">
        <f>ROUND(ROUND(L228,2)*ROUND(G228,3),2)</f>
      </c>
      <c s="36" t="s">
        <v>6072</v>
      </c>
      <c>
        <f>(M228*21)/100</f>
      </c>
      <c t="s">
        <v>26</v>
      </c>
    </row>
    <row r="229" spans="1:5" ht="12.75">
      <c r="A229" s="35" t="s">
        <v>55</v>
      </c>
      <c r="E229" s="39" t="s">
        <v>4</v>
      </c>
    </row>
    <row r="230" spans="1:5" ht="12.75">
      <c r="A230" s="35" t="s">
        <v>57</v>
      </c>
      <c r="E230" s="40" t="s">
        <v>16014</v>
      </c>
    </row>
    <row r="231" spans="1:5" ht="12.75">
      <c r="A231" t="s">
        <v>59</v>
      </c>
      <c r="E231" s="39" t="s">
        <v>4</v>
      </c>
    </row>
    <row r="232" spans="1:16" ht="25.5">
      <c r="A232" t="s">
        <v>48</v>
      </c>
      <c s="34" t="s">
        <v>227</v>
      </c>
      <c s="34" t="s">
        <v>10825</v>
      </c>
      <c s="35" t="s">
        <v>4</v>
      </c>
      <c s="6" t="s">
        <v>15146</v>
      </c>
      <c s="36" t="s">
        <v>697</v>
      </c>
      <c s="37">
        <v>495.963</v>
      </c>
      <c s="36">
        <v>0.0054</v>
      </c>
      <c s="36">
        <f>ROUND(G232*H232,6)</f>
      </c>
      <c r="L232" s="38">
        <v>0</v>
      </c>
      <c s="32">
        <f>ROUND(ROUND(L232,2)*ROUND(G232,3),2)</f>
      </c>
      <c s="36" t="s">
        <v>6072</v>
      </c>
      <c>
        <f>(M232*21)/100</f>
      </c>
      <c t="s">
        <v>26</v>
      </c>
    </row>
    <row r="233" spans="1:5" ht="12.75">
      <c r="A233" s="35" t="s">
        <v>55</v>
      </c>
      <c r="E233" s="39" t="s">
        <v>4</v>
      </c>
    </row>
    <row r="234" spans="1:5" ht="12.75">
      <c r="A234" s="35" t="s">
        <v>57</v>
      </c>
      <c r="E234" s="40" t="s">
        <v>16015</v>
      </c>
    </row>
    <row r="235" spans="1:5" ht="12.75">
      <c r="A235" t="s">
        <v>59</v>
      </c>
      <c r="E235" s="39" t="s">
        <v>4</v>
      </c>
    </row>
    <row r="236" spans="1:16" ht="25.5">
      <c r="A236" t="s">
        <v>48</v>
      </c>
      <c s="34" t="s">
        <v>230</v>
      </c>
      <c s="34" t="s">
        <v>9456</v>
      </c>
      <c s="35" t="s">
        <v>4</v>
      </c>
      <c s="6" t="s">
        <v>10821</v>
      </c>
      <c s="36" t="s">
        <v>697</v>
      </c>
      <c s="37">
        <v>215.636</v>
      </c>
      <c s="36">
        <v>0</v>
      </c>
      <c s="36">
        <f>ROUND(G236*H236,6)</f>
      </c>
      <c r="L236" s="38">
        <v>0</v>
      </c>
      <c s="32">
        <f>ROUND(ROUND(L236,2)*ROUND(G236,3),2)</f>
      </c>
      <c s="36" t="s">
        <v>6072</v>
      </c>
      <c>
        <f>(M236*21)/100</f>
      </c>
      <c t="s">
        <v>26</v>
      </c>
    </row>
    <row r="237" spans="1:5" ht="12.75">
      <c r="A237" s="35" t="s">
        <v>55</v>
      </c>
      <c r="E237" s="39" t="s">
        <v>4</v>
      </c>
    </row>
    <row r="238" spans="1:5" ht="12.75">
      <c r="A238" s="35" t="s">
        <v>57</v>
      </c>
      <c r="E238" s="40" t="s">
        <v>16016</v>
      </c>
    </row>
    <row r="239" spans="1:5" ht="25.5">
      <c r="A239" t="s">
        <v>59</v>
      </c>
      <c r="E239" s="39" t="s">
        <v>9459</v>
      </c>
    </row>
    <row r="240" spans="1:16" ht="12.75">
      <c r="A240" t="s">
        <v>48</v>
      </c>
      <c s="34" t="s">
        <v>233</v>
      </c>
      <c s="34" t="s">
        <v>9473</v>
      </c>
      <c s="35" t="s">
        <v>4</v>
      </c>
      <c s="6" t="s">
        <v>10824</v>
      </c>
      <c s="36" t="s">
        <v>697</v>
      </c>
      <c s="37">
        <v>431.272</v>
      </c>
      <c s="36">
        <v>0.0004</v>
      </c>
      <c s="36">
        <f>ROUND(G240*H240,6)</f>
      </c>
      <c r="L240" s="38">
        <v>0</v>
      </c>
      <c s="32">
        <f>ROUND(ROUND(L240,2)*ROUND(G240,3),2)</f>
      </c>
      <c s="36" t="s">
        <v>6072</v>
      </c>
      <c>
        <f>(M240*21)/100</f>
      </c>
      <c t="s">
        <v>26</v>
      </c>
    </row>
    <row r="241" spans="1:5" ht="12.75">
      <c r="A241" s="35" t="s">
        <v>55</v>
      </c>
      <c r="E241" s="39" t="s">
        <v>4</v>
      </c>
    </row>
    <row r="242" spans="1:5" ht="127.5">
      <c r="A242" s="35" t="s">
        <v>57</v>
      </c>
      <c r="E242" s="40" t="s">
        <v>16017</v>
      </c>
    </row>
    <row r="243" spans="1:5" ht="25.5">
      <c r="A243" t="s">
        <v>59</v>
      </c>
      <c r="E243" s="39" t="s">
        <v>9476</v>
      </c>
    </row>
    <row r="244" spans="1:13" ht="12.75">
      <c r="A244" t="s">
        <v>45</v>
      </c>
      <c r="C244" s="31" t="s">
        <v>15358</v>
      </c>
      <c r="E244" s="33" t="s">
        <v>15359</v>
      </c>
      <c r="J244" s="32">
        <f>0</f>
      </c>
      <c s="32">
        <f>0</f>
      </c>
      <c s="32">
        <f>0+L245</f>
      </c>
      <c s="32">
        <f>0+M245</f>
      </c>
    </row>
    <row r="245" spans="1:16" ht="12.75">
      <c r="A245" t="s">
        <v>48</v>
      </c>
      <c s="34" t="s">
        <v>291</v>
      </c>
      <c s="34" t="s">
        <v>16018</v>
      </c>
      <c s="35" t="s">
        <v>4</v>
      </c>
      <c s="6" t="s">
        <v>16019</v>
      </c>
      <c s="36" t="s">
        <v>92</v>
      </c>
      <c s="37">
        <v>2</v>
      </c>
      <c s="36">
        <v>0</v>
      </c>
      <c s="36">
        <f>ROUND(G245*H245,6)</f>
      </c>
      <c r="L245" s="38">
        <v>0</v>
      </c>
      <c s="32">
        <f>ROUND(ROUND(L245,2)*ROUND(G245,3),2)</f>
      </c>
      <c s="36" t="s">
        <v>54</v>
      </c>
      <c>
        <f>(M245*21)/100</f>
      </c>
      <c t="s">
        <v>26</v>
      </c>
    </row>
    <row r="246" spans="1:5" ht="38.25">
      <c r="A246" s="35" t="s">
        <v>55</v>
      </c>
      <c r="E246" s="39" t="s">
        <v>16020</v>
      </c>
    </row>
    <row r="247" spans="1:5" ht="12.75">
      <c r="A247" s="35" t="s">
        <v>57</v>
      </c>
      <c r="E247" s="40" t="s">
        <v>4</v>
      </c>
    </row>
    <row r="248" spans="1:5" ht="12.75">
      <c r="A248" t="s">
        <v>59</v>
      </c>
      <c r="E248" s="39" t="s">
        <v>4</v>
      </c>
    </row>
    <row r="249" spans="1:13" ht="12.75">
      <c r="A249" t="s">
        <v>45</v>
      </c>
      <c r="C249" s="31" t="s">
        <v>15373</v>
      </c>
      <c r="E249" s="33" t="s">
        <v>15374</v>
      </c>
      <c r="J249" s="32">
        <f>0</f>
      </c>
      <c s="32">
        <f>0</f>
      </c>
      <c s="32">
        <f>0+L250</f>
      </c>
      <c s="32">
        <f>0+M250</f>
      </c>
    </row>
    <row r="250" spans="1:16" ht="38.25">
      <c r="A250" t="s">
        <v>48</v>
      </c>
      <c s="34" t="s">
        <v>294</v>
      </c>
      <c s="34" t="s">
        <v>16021</v>
      </c>
      <c s="35" t="s">
        <v>4</v>
      </c>
      <c s="6" t="s">
        <v>16022</v>
      </c>
      <c s="36" t="s">
        <v>92</v>
      </c>
      <c s="37">
        <v>8</v>
      </c>
      <c s="36">
        <v>0</v>
      </c>
      <c s="36">
        <f>ROUND(G250*H250,6)</f>
      </c>
      <c r="L250" s="38">
        <v>0</v>
      </c>
      <c s="32">
        <f>ROUND(ROUND(L250,2)*ROUND(G250,3),2)</f>
      </c>
      <c s="36" t="s">
        <v>54</v>
      </c>
      <c>
        <f>(M250*21)/100</f>
      </c>
      <c t="s">
        <v>26</v>
      </c>
    </row>
    <row r="251" spans="1:5" ht="12.75">
      <c r="A251" s="35" t="s">
        <v>55</v>
      </c>
      <c r="E251" s="39" t="s">
        <v>15376</v>
      </c>
    </row>
    <row r="252" spans="1:5" ht="12.75">
      <c r="A252" s="35" t="s">
        <v>57</v>
      </c>
      <c r="E252" s="40" t="s">
        <v>4</v>
      </c>
    </row>
    <row r="253" spans="1:5" ht="12.75">
      <c r="A253" t="s">
        <v>59</v>
      </c>
      <c r="E253" s="39" t="s">
        <v>4</v>
      </c>
    </row>
    <row r="254" spans="1:13" ht="12.75">
      <c r="A254" t="s">
        <v>45</v>
      </c>
      <c r="C254" s="31" t="s">
        <v>15387</v>
      </c>
      <c r="E254" s="33" t="s">
        <v>15388</v>
      </c>
      <c r="J254" s="32">
        <f>0</f>
      </c>
      <c s="32">
        <f>0</f>
      </c>
      <c s="32">
        <f>0+L255+L259</f>
      </c>
      <c s="32">
        <f>0+M255+M259</f>
      </c>
    </row>
    <row r="255" spans="1:16" ht="38.25">
      <c r="A255" t="s">
        <v>48</v>
      </c>
      <c s="34" t="s">
        <v>297</v>
      </c>
      <c s="34" t="s">
        <v>16023</v>
      </c>
      <c s="35" t="s">
        <v>4</v>
      </c>
      <c s="6" t="s">
        <v>11967</v>
      </c>
      <c s="36" t="s">
        <v>92</v>
      </c>
      <c s="37">
        <v>2</v>
      </c>
      <c s="36">
        <v>0</v>
      </c>
      <c s="36">
        <f>ROUND(G255*H255,6)</f>
      </c>
      <c r="L255" s="38">
        <v>0</v>
      </c>
      <c s="32">
        <f>ROUND(ROUND(L255,2)*ROUND(G255,3),2)</f>
      </c>
      <c s="36" t="s">
        <v>54</v>
      </c>
      <c>
        <f>(M255*21)/100</f>
      </c>
      <c t="s">
        <v>26</v>
      </c>
    </row>
    <row r="256" spans="1:5" ht="12.75">
      <c r="A256" s="35" t="s">
        <v>55</v>
      </c>
      <c r="E256" s="39" t="s">
        <v>4</v>
      </c>
    </row>
    <row r="257" spans="1:5" ht="12.75">
      <c r="A257" s="35" t="s">
        <v>57</v>
      </c>
      <c r="E257" s="40" t="s">
        <v>4</v>
      </c>
    </row>
    <row r="258" spans="1:5" ht="12.75">
      <c r="A258" t="s">
        <v>59</v>
      </c>
      <c r="E258" s="39" t="s">
        <v>4</v>
      </c>
    </row>
    <row r="259" spans="1:16" ht="38.25">
      <c r="A259" t="s">
        <v>48</v>
      </c>
      <c s="34" t="s">
        <v>300</v>
      </c>
      <c s="34" t="s">
        <v>16024</v>
      </c>
      <c s="35" t="s">
        <v>4</v>
      </c>
      <c s="6" t="s">
        <v>15405</v>
      </c>
      <c s="36" t="s">
        <v>92</v>
      </c>
      <c s="37">
        <v>2</v>
      </c>
      <c s="36">
        <v>0</v>
      </c>
      <c s="36">
        <f>ROUND(G259*H259,6)</f>
      </c>
      <c r="L259" s="38">
        <v>0</v>
      </c>
      <c s="32">
        <f>ROUND(ROUND(L259,2)*ROUND(G259,3),2)</f>
      </c>
      <c s="36" t="s">
        <v>54</v>
      </c>
      <c>
        <f>(M259*21)/100</f>
      </c>
      <c t="s">
        <v>26</v>
      </c>
    </row>
    <row r="260" spans="1:5" ht="12.75">
      <c r="A260" s="35" t="s">
        <v>55</v>
      </c>
      <c r="E260" s="39" t="s">
        <v>4</v>
      </c>
    </row>
    <row r="261" spans="1:5" ht="12.75">
      <c r="A261" s="35" t="s">
        <v>57</v>
      </c>
      <c r="E261" s="40" t="s">
        <v>4</v>
      </c>
    </row>
    <row r="262" spans="1:5" ht="12.75">
      <c r="A262" t="s">
        <v>59</v>
      </c>
      <c r="E262" s="39" t="s">
        <v>4</v>
      </c>
    </row>
    <row r="263" spans="1:13" ht="12.75">
      <c r="A263" t="s">
        <v>45</v>
      </c>
      <c r="C263" s="31" t="s">
        <v>15408</v>
      </c>
      <c r="E263" s="33" t="s">
        <v>15409</v>
      </c>
      <c r="J263" s="32">
        <f>0</f>
      </c>
      <c s="32">
        <f>0</f>
      </c>
      <c s="32">
        <f>0+L264+L268+L272+L276+L280+L284+L288</f>
      </c>
      <c s="32">
        <f>0+M264+M268+M272+M276+M280+M284+M288</f>
      </c>
    </row>
    <row r="264" spans="1:16" ht="12.75">
      <c r="A264" t="s">
        <v>48</v>
      </c>
      <c s="34" t="s">
        <v>303</v>
      </c>
      <c s="34" t="s">
        <v>16025</v>
      </c>
      <c s="35" t="s">
        <v>4</v>
      </c>
      <c s="6" t="s">
        <v>13478</v>
      </c>
      <c s="36" t="s">
        <v>71</v>
      </c>
      <c s="37">
        <v>180</v>
      </c>
      <c s="36">
        <v>0</v>
      </c>
      <c s="36">
        <f>ROUND(G264*H264,6)</f>
      </c>
      <c r="L264" s="38">
        <v>0</v>
      </c>
      <c s="32">
        <f>ROUND(ROUND(L264,2)*ROUND(G264,3),2)</f>
      </c>
      <c s="36" t="s">
        <v>54</v>
      </c>
      <c>
        <f>(M264*21)/100</f>
      </c>
      <c t="s">
        <v>26</v>
      </c>
    </row>
    <row r="265" spans="1:5" ht="12.75">
      <c r="A265" s="35" t="s">
        <v>55</v>
      </c>
      <c r="E265" s="39" t="s">
        <v>4</v>
      </c>
    </row>
    <row r="266" spans="1:5" ht="12.75">
      <c r="A266" s="35" t="s">
        <v>57</v>
      </c>
      <c r="E266" s="40" t="s">
        <v>4</v>
      </c>
    </row>
    <row r="267" spans="1:5" ht="12.75">
      <c r="A267" t="s">
        <v>59</v>
      </c>
      <c r="E267" s="39" t="s">
        <v>4</v>
      </c>
    </row>
    <row r="268" spans="1:16" ht="12.75">
      <c r="A268" t="s">
        <v>48</v>
      </c>
      <c s="34" t="s">
        <v>306</v>
      </c>
      <c s="34" t="s">
        <v>16026</v>
      </c>
      <c s="35" t="s">
        <v>4</v>
      </c>
      <c s="6" t="s">
        <v>13480</v>
      </c>
      <c s="36" t="s">
        <v>71</v>
      </c>
      <c s="37">
        <v>15</v>
      </c>
      <c s="36">
        <v>0</v>
      </c>
      <c s="36">
        <f>ROUND(G268*H268,6)</f>
      </c>
      <c r="L268" s="38">
        <v>0</v>
      </c>
      <c s="32">
        <f>ROUND(ROUND(L268,2)*ROUND(G268,3),2)</f>
      </c>
      <c s="36" t="s">
        <v>54</v>
      </c>
      <c>
        <f>(M268*21)/100</f>
      </c>
      <c t="s">
        <v>26</v>
      </c>
    </row>
    <row r="269" spans="1:5" ht="12.75">
      <c r="A269" s="35" t="s">
        <v>55</v>
      </c>
      <c r="E269" s="39" t="s">
        <v>4</v>
      </c>
    </row>
    <row r="270" spans="1:5" ht="12.75">
      <c r="A270" s="35" t="s">
        <v>57</v>
      </c>
      <c r="E270" s="40" t="s">
        <v>4</v>
      </c>
    </row>
    <row r="271" spans="1:5" ht="12.75">
      <c r="A271" t="s">
        <v>59</v>
      </c>
      <c r="E271" s="39" t="s">
        <v>4</v>
      </c>
    </row>
    <row r="272" spans="1:16" ht="12.75">
      <c r="A272" t="s">
        <v>48</v>
      </c>
      <c s="34" t="s">
        <v>309</v>
      </c>
      <c s="34" t="s">
        <v>16027</v>
      </c>
      <c s="35" t="s">
        <v>4</v>
      </c>
      <c s="6" t="s">
        <v>13483</v>
      </c>
      <c s="36" t="s">
        <v>71</v>
      </c>
      <c s="37">
        <v>150</v>
      </c>
      <c s="36">
        <v>0</v>
      </c>
      <c s="36">
        <f>ROUND(G272*H272,6)</f>
      </c>
      <c r="L272" s="38">
        <v>0</v>
      </c>
      <c s="32">
        <f>ROUND(ROUND(L272,2)*ROUND(G272,3),2)</f>
      </c>
      <c s="36" t="s">
        <v>54</v>
      </c>
      <c>
        <f>(M272*21)/100</f>
      </c>
      <c t="s">
        <v>26</v>
      </c>
    </row>
    <row r="273" spans="1:5" ht="12.75">
      <c r="A273" s="35" t="s">
        <v>55</v>
      </c>
      <c r="E273" s="39" t="s">
        <v>4</v>
      </c>
    </row>
    <row r="274" spans="1:5" ht="12.75">
      <c r="A274" s="35" t="s">
        <v>57</v>
      </c>
      <c r="E274" s="40" t="s">
        <v>4</v>
      </c>
    </row>
    <row r="275" spans="1:5" ht="12.75">
      <c r="A275" t="s">
        <v>59</v>
      </c>
      <c r="E275" s="39" t="s">
        <v>4</v>
      </c>
    </row>
    <row r="276" spans="1:16" ht="12.75">
      <c r="A276" t="s">
        <v>48</v>
      </c>
      <c s="34" t="s">
        <v>312</v>
      </c>
      <c s="34" t="s">
        <v>16028</v>
      </c>
      <c s="35" t="s">
        <v>4</v>
      </c>
      <c s="6" t="s">
        <v>12092</v>
      </c>
      <c s="36" t="s">
        <v>71</v>
      </c>
      <c s="37">
        <v>25</v>
      </c>
      <c s="36">
        <v>0</v>
      </c>
      <c s="36">
        <f>ROUND(G276*H276,6)</f>
      </c>
      <c r="L276" s="38">
        <v>0</v>
      </c>
      <c s="32">
        <f>ROUND(ROUND(L276,2)*ROUND(G276,3),2)</f>
      </c>
      <c s="36" t="s">
        <v>54</v>
      </c>
      <c>
        <f>(M276*21)/100</f>
      </c>
      <c t="s">
        <v>26</v>
      </c>
    </row>
    <row r="277" spans="1:5" ht="12.75">
      <c r="A277" s="35" t="s">
        <v>55</v>
      </c>
      <c r="E277" s="39" t="s">
        <v>4</v>
      </c>
    </row>
    <row r="278" spans="1:5" ht="12.75">
      <c r="A278" s="35" t="s">
        <v>57</v>
      </c>
      <c r="E278" s="40" t="s">
        <v>4</v>
      </c>
    </row>
    <row r="279" spans="1:5" ht="12.75">
      <c r="A279" t="s">
        <v>59</v>
      </c>
      <c r="E279" s="39" t="s">
        <v>4</v>
      </c>
    </row>
    <row r="280" spans="1:16" ht="12.75">
      <c r="A280" t="s">
        <v>48</v>
      </c>
      <c s="34" t="s">
        <v>315</v>
      </c>
      <c s="34" t="s">
        <v>16029</v>
      </c>
      <c s="35" t="s">
        <v>4</v>
      </c>
      <c s="6" t="s">
        <v>12094</v>
      </c>
      <c s="36" t="s">
        <v>71</v>
      </c>
      <c s="37">
        <v>75</v>
      </c>
      <c s="36">
        <v>0</v>
      </c>
      <c s="36">
        <f>ROUND(G280*H280,6)</f>
      </c>
      <c r="L280" s="38">
        <v>0</v>
      </c>
      <c s="32">
        <f>ROUND(ROUND(L280,2)*ROUND(G280,3),2)</f>
      </c>
      <c s="36" t="s">
        <v>54</v>
      </c>
      <c>
        <f>(M280*21)/100</f>
      </c>
      <c t="s">
        <v>26</v>
      </c>
    </row>
    <row r="281" spans="1:5" ht="12.75">
      <c r="A281" s="35" t="s">
        <v>55</v>
      </c>
      <c r="E281" s="39" t="s">
        <v>4</v>
      </c>
    </row>
    <row r="282" spans="1:5" ht="12.75">
      <c r="A282" s="35" t="s">
        <v>57</v>
      </c>
      <c r="E282" s="40" t="s">
        <v>4</v>
      </c>
    </row>
    <row r="283" spans="1:5" ht="12.75">
      <c r="A283" t="s">
        <v>59</v>
      </c>
      <c r="E283" s="39" t="s">
        <v>4</v>
      </c>
    </row>
    <row r="284" spans="1:16" ht="12.75">
      <c r="A284" t="s">
        <v>48</v>
      </c>
      <c s="34" t="s">
        <v>318</v>
      </c>
      <c s="34" t="s">
        <v>16030</v>
      </c>
      <c s="35" t="s">
        <v>4</v>
      </c>
      <c s="6" t="s">
        <v>13484</v>
      </c>
      <c s="36" t="s">
        <v>12022</v>
      </c>
      <c s="37">
        <v>1</v>
      </c>
      <c s="36">
        <v>0</v>
      </c>
      <c s="36">
        <f>ROUND(G284*H284,6)</f>
      </c>
      <c r="L284" s="38">
        <v>0</v>
      </c>
      <c s="32">
        <f>ROUND(ROUND(L284,2)*ROUND(G284,3),2)</f>
      </c>
      <c s="36" t="s">
        <v>54</v>
      </c>
      <c>
        <f>(M284*21)/100</f>
      </c>
      <c t="s">
        <v>26</v>
      </c>
    </row>
    <row r="285" spans="1:5" ht="12.75">
      <c r="A285" s="35" t="s">
        <v>55</v>
      </c>
      <c r="E285" s="39" t="s">
        <v>4</v>
      </c>
    </row>
    <row r="286" spans="1:5" ht="12.75">
      <c r="A286" s="35" t="s">
        <v>57</v>
      </c>
      <c r="E286" s="40" t="s">
        <v>4</v>
      </c>
    </row>
    <row r="287" spans="1:5" ht="12.75">
      <c r="A287" t="s">
        <v>59</v>
      </c>
      <c r="E287" s="39" t="s">
        <v>4</v>
      </c>
    </row>
    <row r="288" spans="1:16" ht="12.75">
      <c r="A288" t="s">
        <v>48</v>
      </c>
      <c s="34" t="s">
        <v>321</v>
      </c>
      <c s="34" t="s">
        <v>16031</v>
      </c>
      <c s="35" t="s">
        <v>4</v>
      </c>
      <c s="6" t="s">
        <v>13485</v>
      </c>
      <c s="36" t="s">
        <v>12022</v>
      </c>
      <c s="37">
        <v>1</v>
      </c>
      <c s="36">
        <v>0</v>
      </c>
      <c s="36">
        <f>ROUND(G288*H288,6)</f>
      </c>
      <c r="L288" s="38">
        <v>0</v>
      </c>
      <c s="32">
        <f>ROUND(ROUND(L288,2)*ROUND(G288,3),2)</f>
      </c>
      <c s="36" t="s">
        <v>54</v>
      </c>
      <c>
        <f>(M288*21)/100</f>
      </c>
      <c t="s">
        <v>26</v>
      </c>
    </row>
    <row r="289" spans="1:5" ht="12.75">
      <c r="A289" s="35" t="s">
        <v>55</v>
      </c>
      <c r="E289" s="39" t="s">
        <v>4</v>
      </c>
    </row>
    <row r="290" spans="1:5" ht="12.75">
      <c r="A290" s="35" t="s">
        <v>57</v>
      </c>
      <c r="E290" s="40" t="s">
        <v>4</v>
      </c>
    </row>
    <row r="291" spans="1:5" ht="12.75">
      <c r="A291" t="s">
        <v>59</v>
      </c>
      <c r="E291" s="39" t="s">
        <v>4</v>
      </c>
    </row>
    <row r="292" spans="1:13" ht="12.75">
      <c r="A292" t="s">
        <v>45</v>
      </c>
      <c r="C292" s="31" t="s">
        <v>15432</v>
      </c>
      <c r="E292" s="33" t="s">
        <v>15433</v>
      </c>
      <c r="J292" s="32">
        <f>0</f>
      </c>
      <c s="32">
        <f>0</f>
      </c>
      <c s="32">
        <f>0+L293+L297+L301+L305+L309</f>
      </c>
      <c s="32">
        <f>0+M293+M297+M301+M305+M309</f>
      </c>
    </row>
    <row r="293" spans="1:16" ht="12.75">
      <c r="A293" t="s">
        <v>48</v>
      </c>
      <c s="34" t="s">
        <v>324</v>
      </c>
      <c s="34" t="s">
        <v>16032</v>
      </c>
      <c s="35" t="s">
        <v>4</v>
      </c>
      <c s="6" t="s">
        <v>16033</v>
      </c>
      <c s="36" t="s">
        <v>71</v>
      </c>
      <c s="37">
        <v>150</v>
      </c>
      <c s="36">
        <v>0</v>
      </c>
      <c s="36">
        <f>ROUND(G293*H293,6)</f>
      </c>
      <c r="L293" s="38">
        <v>0</v>
      </c>
      <c s="32">
        <f>ROUND(ROUND(L293,2)*ROUND(G293,3),2)</f>
      </c>
      <c s="36" t="s">
        <v>54</v>
      </c>
      <c>
        <f>(M293*21)/100</f>
      </c>
      <c t="s">
        <v>26</v>
      </c>
    </row>
    <row r="294" spans="1:5" ht="12.75">
      <c r="A294" s="35" t="s">
        <v>55</v>
      </c>
      <c r="E294" s="39" t="s">
        <v>4</v>
      </c>
    </row>
    <row r="295" spans="1:5" ht="12.75">
      <c r="A295" s="35" t="s">
        <v>57</v>
      </c>
      <c r="E295" s="40" t="s">
        <v>4</v>
      </c>
    </row>
    <row r="296" spans="1:5" ht="12.75">
      <c r="A296" t="s">
        <v>59</v>
      </c>
      <c r="E296" s="39" t="s">
        <v>4</v>
      </c>
    </row>
    <row r="297" spans="1:16" ht="38.25">
      <c r="A297" t="s">
        <v>48</v>
      </c>
      <c s="34" t="s">
        <v>327</v>
      </c>
      <c s="34" t="s">
        <v>16034</v>
      </c>
      <c s="35" t="s">
        <v>4</v>
      </c>
      <c s="6" t="s">
        <v>12115</v>
      </c>
      <c s="36" t="s">
        <v>71</v>
      </c>
      <c s="37">
        <v>50</v>
      </c>
      <c s="36">
        <v>0</v>
      </c>
      <c s="36">
        <f>ROUND(G297*H297,6)</f>
      </c>
      <c r="L297" s="38">
        <v>0</v>
      </c>
      <c s="32">
        <f>ROUND(ROUND(L297,2)*ROUND(G297,3),2)</f>
      </c>
      <c s="36" t="s">
        <v>54</v>
      </c>
      <c>
        <f>(M297*21)/100</f>
      </c>
      <c t="s">
        <v>26</v>
      </c>
    </row>
    <row r="298" spans="1:5" ht="12.75">
      <c r="A298" s="35" t="s">
        <v>55</v>
      </c>
      <c r="E298" s="39" t="s">
        <v>4</v>
      </c>
    </row>
    <row r="299" spans="1:5" ht="12.75">
      <c r="A299" s="35" t="s">
        <v>57</v>
      </c>
      <c r="E299" s="40" t="s">
        <v>4</v>
      </c>
    </row>
    <row r="300" spans="1:5" ht="12.75">
      <c r="A300" t="s">
        <v>59</v>
      </c>
      <c r="E300" s="39" t="s">
        <v>4</v>
      </c>
    </row>
    <row r="301" spans="1:16" ht="38.25">
      <c r="A301" t="s">
        <v>48</v>
      </c>
      <c s="34" t="s">
        <v>330</v>
      </c>
      <c s="34" t="s">
        <v>16035</v>
      </c>
      <c s="35" t="s">
        <v>4</v>
      </c>
      <c s="6" t="s">
        <v>12120</v>
      </c>
      <c s="36" t="s">
        <v>71</v>
      </c>
      <c s="37">
        <v>170</v>
      </c>
      <c s="36">
        <v>0</v>
      </c>
      <c s="36">
        <f>ROUND(G301*H301,6)</f>
      </c>
      <c r="L301" s="38">
        <v>0</v>
      </c>
      <c s="32">
        <f>ROUND(ROUND(L301,2)*ROUND(G301,3),2)</f>
      </c>
      <c s="36" t="s">
        <v>54</v>
      </c>
      <c>
        <f>(M301*21)/100</f>
      </c>
      <c t="s">
        <v>26</v>
      </c>
    </row>
    <row r="302" spans="1:5" ht="12.75">
      <c r="A302" s="35" t="s">
        <v>55</v>
      </c>
      <c r="E302" s="39" t="s">
        <v>4</v>
      </c>
    </row>
    <row r="303" spans="1:5" ht="12.75">
      <c r="A303" s="35" t="s">
        <v>57</v>
      </c>
      <c r="E303" s="40" t="s">
        <v>4</v>
      </c>
    </row>
    <row r="304" spans="1:5" ht="12.75">
      <c r="A304" t="s">
        <v>59</v>
      </c>
      <c r="E304" s="39" t="s">
        <v>4</v>
      </c>
    </row>
    <row r="305" spans="1:16" ht="12.75">
      <c r="A305" t="s">
        <v>48</v>
      </c>
      <c s="34" t="s">
        <v>333</v>
      </c>
      <c s="34" t="s">
        <v>16036</v>
      </c>
      <c s="35" t="s">
        <v>4</v>
      </c>
      <c s="6" t="s">
        <v>12124</v>
      </c>
      <c s="36" t="s">
        <v>12022</v>
      </c>
      <c s="37">
        <v>1</v>
      </c>
      <c s="36">
        <v>0</v>
      </c>
      <c s="36">
        <f>ROUND(G305*H305,6)</f>
      </c>
      <c r="L305" s="38">
        <v>0</v>
      </c>
      <c s="32">
        <f>ROUND(ROUND(L305,2)*ROUND(G305,3),2)</f>
      </c>
      <c s="36" t="s">
        <v>54</v>
      </c>
      <c>
        <f>(M305*21)/100</f>
      </c>
      <c t="s">
        <v>26</v>
      </c>
    </row>
    <row r="306" spans="1:5" ht="12.75">
      <c r="A306" s="35" t="s">
        <v>55</v>
      </c>
      <c r="E306" s="39" t="s">
        <v>4</v>
      </c>
    </row>
    <row r="307" spans="1:5" ht="12.75">
      <c r="A307" s="35" t="s">
        <v>57</v>
      </c>
      <c r="E307" s="40" t="s">
        <v>4</v>
      </c>
    </row>
    <row r="308" spans="1:5" ht="12.75">
      <c r="A308" t="s">
        <v>59</v>
      </c>
      <c r="E308" s="39" t="s">
        <v>4</v>
      </c>
    </row>
    <row r="309" spans="1:16" ht="12.75">
      <c r="A309" t="s">
        <v>48</v>
      </c>
      <c s="34" t="s">
        <v>336</v>
      </c>
      <c s="34" t="s">
        <v>16037</v>
      </c>
      <c s="35" t="s">
        <v>4</v>
      </c>
      <c s="6" t="s">
        <v>12126</v>
      </c>
      <c s="36" t="s">
        <v>12022</v>
      </c>
      <c s="37">
        <v>1</v>
      </c>
      <c s="36">
        <v>0</v>
      </c>
      <c s="36">
        <f>ROUND(G309*H309,6)</f>
      </c>
      <c r="L309" s="38">
        <v>0</v>
      </c>
      <c s="32">
        <f>ROUND(ROUND(L309,2)*ROUND(G309,3),2)</f>
      </c>
      <c s="36" t="s">
        <v>54</v>
      </c>
      <c>
        <f>(M309*21)/100</f>
      </c>
      <c t="s">
        <v>26</v>
      </c>
    </row>
    <row r="310" spans="1:5" ht="12.75">
      <c r="A310" s="35" t="s">
        <v>55</v>
      </c>
      <c r="E310" s="39" t="s">
        <v>4</v>
      </c>
    </row>
    <row r="311" spans="1:5" ht="12.75">
      <c r="A311" s="35" t="s">
        <v>57</v>
      </c>
      <c r="E311" s="40" t="s">
        <v>4</v>
      </c>
    </row>
    <row r="312" spans="1:5" ht="12.75">
      <c r="A312" t="s">
        <v>59</v>
      </c>
      <c r="E312" s="39" t="s">
        <v>4</v>
      </c>
    </row>
    <row r="313" spans="1:13" ht="12.75">
      <c r="A313" t="s">
        <v>45</v>
      </c>
      <c r="C313" s="31" t="s">
        <v>15445</v>
      </c>
      <c r="E313" s="33" t="s">
        <v>15446</v>
      </c>
      <c r="J313" s="32">
        <f>0</f>
      </c>
      <c s="32">
        <f>0</f>
      </c>
      <c s="32">
        <f>0+L314+L318+L322+L326+L330+L334</f>
      </c>
      <c s="32">
        <f>0+M314+M318+M322+M326+M330+M334</f>
      </c>
    </row>
    <row r="314" spans="1:16" ht="12.75">
      <c r="A314" t="s">
        <v>48</v>
      </c>
      <c s="34" t="s">
        <v>339</v>
      </c>
      <c s="34" t="s">
        <v>16038</v>
      </c>
      <c s="35" t="s">
        <v>4</v>
      </c>
      <c s="6" t="s">
        <v>12131</v>
      </c>
      <c s="36" t="s">
        <v>71</v>
      </c>
      <c s="37">
        <v>175</v>
      </c>
      <c s="36">
        <v>0</v>
      </c>
      <c s="36">
        <f>ROUND(G314*H314,6)</f>
      </c>
      <c r="L314" s="38">
        <v>0</v>
      </c>
      <c s="32">
        <f>ROUND(ROUND(L314,2)*ROUND(G314,3),2)</f>
      </c>
      <c s="36" t="s">
        <v>54</v>
      </c>
      <c>
        <f>(M314*21)/100</f>
      </c>
      <c t="s">
        <v>26</v>
      </c>
    </row>
    <row r="315" spans="1:5" ht="12.75">
      <c r="A315" s="35" t="s">
        <v>55</v>
      </c>
      <c r="E315" s="39" t="s">
        <v>4</v>
      </c>
    </row>
    <row r="316" spans="1:5" ht="12.75">
      <c r="A316" s="35" t="s">
        <v>57</v>
      </c>
      <c r="E316" s="40" t="s">
        <v>4</v>
      </c>
    </row>
    <row r="317" spans="1:5" ht="12.75">
      <c r="A317" t="s">
        <v>59</v>
      </c>
      <c r="E317" s="39" t="s">
        <v>4</v>
      </c>
    </row>
    <row r="318" spans="1:16" ht="12.75">
      <c r="A318" t="s">
        <v>48</v>
      </c>
      <c s="34" t="s">
        <v>342</v>
      </c>
      <c s="34" t="s">
        <v>16039</v>
      </c>
      <c s="35" t="s">
        <v>4</v>
      </c>
      <c s="6" t="s">
        <v>13489</v>
      </c>
      <c s="36" t="s">
        <v>92</v>
      </c>
      <c s="37">
        <v>8</v>
      </c>
      <c s="36">
        <v>0</v>
      </c>
      <c s="36">
        <f>ROUND(G318*H318,6)</f>
      </c>
      <c r="L318" s="38">
        <v>0</v>
      </c>
      <c s="32">
        <f>ROUND(ROUND(L318,2)*ROUND(G318,3),2)</f>
      </c>
      <c s="36" t="s">
        <v>54</v>
      </c>
      <c>
        <f>(M318*21)/100</f>
      </c>
      <c t="s">
        <v>26</v>
      </c>
    </row>
    <row r="319" spans="1:5" ht="12.75">
      <c r="A319" s="35" t="s">
        <v>55</v>
      </c>
      <c r="E319" s="39" t="s">
        <v>4</v>
      </c>
    </row>
    <row r="320" spans="1:5" ht="12.75">
      <c r="A320" s="35" t="s">
        <v>57</v>
      </c>
      <c r="E320" s="40" t="s">
        <v>4</v>
      </c>
    </row>
    <row r="321" spans="1:5" ht="12.75">
      <c r="A321" t="s">
        <v>59</v>
      </c>
      <c r="E321" s="39" t="s">
        <v>4</v>
      </c>
    </row>
    <row r="322" spans="1:16" ht="12.75">
      <c r="A322" t="s">
        <v>48</v>
      </c>
      <c s="34" t="s">
        <v>345</v>
      </c>
      <c s="34" t="s">
        <v>16040</v>
      </c>
      <c s="35" t="s">
        <v>4</v>
      </c>
      <c s="6" t="s">
        <v>12139</v>
      </c>
      <c s="36" t="s">
        <v>92</v>
      </c>
      <c s="37">
        <v>8</v>
      </c>
      <c s="36">
        <v>0</v>
      </c>
      <c s="36">
        <f>ROUND(G322*H322,6)</f>
      </c>
      <c r="L322" s="38">
        <v>0</v>
      </c>
      <c s="32">
        <f>ROUND(ROUND(L322,2)*ROUND(G322,3),2)</f>
      </c>
      <c s="36" t="s">
        <v>54</v>
      </c>
      <c>
        <f>(M322*21)/100</f>
      </c>
      <c t="s">
        <v>26</v>
      </c>
    </row>
    <row r="323" spans="1:5" ht="12.75">
      <c r="A323" s="35" t="s">
        <v>55</v>
      </c>
      <c r="E323" s="39" t="s">
        <v>4</v>
      </c>
    </row>
    <row r="324" spans="1:5" ht="12.75">
      <c r="A324" s="35" t="s">
        <v>57</v>
      </c>
      <c r="E324" s="40" t="s">
        <v>4</v>
      </c>
    </row>
    <row r="325" spans="1:5" ht="12.75">
      <c r="A325" t="s">
        <v>59</v>
      </c>
      <c r="E325" s="39" t="s">
        <v>4</v>
      </c>
    </row>
    <row r="326" spans="1:16" ht="12.75">
      <c r="A326" t="s">
        <v>48</v>
      </c>
      <c s="34" t="s">
        <v>348</v>
      </c>
      <c s="34" t="s">
        <v>16041</v>
      </c>
      <c s="35" t="s">
        <v>4</v>
      </c>
      <c s="6" t="s">
        <v>12141</v>
      </c>
      <c s="36" t="s">
        <v>92</v>
      </c>
      <c s="37">
        <v>8</v>
      </c>
      <c s="36">
        <v>0</v>
      </c>
      <c s="36">
        <f>ROUND(G326*H326,6)</f>
      </c>
      <c r="L326" s="38">
        <v>0</v>
      </c>
      <c s="32">
        <f>ROUND(ROUND(L326,2)*ROUND(G326,3),2)</f>
      </c>
      <c s="36" t="s">
        <v>54</v>
      </c>
      <c>
        <f>(M326*21)/100</f>
      </c>
      <c t="s">
        <v>26</v>
      </c>
    </row>
    <row r="327" spans="1:5" ht="12.75">
      <c r="A327" s="35" t="s">
        <v>55</v>
      </c>
      <c r="E327" s="39" t="s">
        <v>4</v>
      </c>
    </row>
    <row r="328" spans="1:5" ht="12.75">
      <c r="A328" s="35" t="s">
        <v>57</v>
      </c>
      <c r="E328" s="40" t="s">
        <v>4</v>
      </c>
    </row>
    <row r="329" spans="1:5" ht="12.75">
      <c r="A329" t="s">
        <v>59</v>
      </c>
      <c r="E329" s="39" t="s">
        <v>4</v>
      </c>
    </row>
    <row r="330" spans="1:16" ht="12.75">
      <c r="A330" t="s">
        <v>48</v>
      </c>
      <c s="34" t="s">
        <v>351</v>
      </c>
      <c s="34" t="s">
        <v>16042</v>
      </c>
      <c s="35" t="s">
        <v>4</v>
      </c>
      <c s="6" t="s">
        <v>12143</v>
      </c>
      <c s="36" t="s">
        <v>92</v>
      </c>
      <c s="37">
        <v>80</v>
      </c>
      <c s="36">
        <v>0</v>
      </c>
      <c s="36">
        <f>ROUND(G330*H330,6)</f>
      </c>
      <c r="L330" s="38">
        <v>0</v>
      </c>
      <c s="32">
        <f>ROUND(ROUND(L330,2)*ROUND(G330,3),2)</f>
      </c>
      <c s="36" t="s">
        <v>54</v>
      </c>
      <c>
        <f>(M330*21)/100</f>
      </c>
      <c t="s">
        <v>26</v>
      </c>
    </row>
    <row r="331" spans="1:5" ht="12.75">
      <c r="A331" s="35" t="s">
        <v>55</v>
      </c>
      <c r="E331" s="39" t="s">
        <v>4</v>
      </c>
    </row>
    <row r="332" spans="1:5" ht="12.75">
      <c r="A332" s="35" t="s">
        <v>57</v>
      </c>
      <c r="E332" s="40" t="s">
        <v>4</v>
      </c>
    </row>
    <row r="333" spans="1:5" ht="12.75">
      <c r="A333" t="s">
        <v>59</v>
      </c>
      <c r="E333" s="39" t="s">
        <v>4</v>
      </c>
    </row>
    <row r="334" spans="1:16" ht="12.75">
      <c r="A334" t="s">
        <v>48</v>
      </c>
      <c s="34" t="s">
        <v>354</v>
      </c>
      <c s="34" t="s">
        <v>16043</v>
      </c>
      <c s="35" t="s">
        <v>4</v>
      </c>
      <c s="6" t="s">
        <v>12145</v>
      </c>
      <c s="36" t="s">
        <v>12146</v>
      </c>
      <c s="37">
        <v>1</v>
      </c>
      <c s="36">
        <v>0</v>
      </c>
      <c s="36">
        <f>ROUND(G334*H334,6)</f>
      </c>
      <c r="L334" s="38">
        <v>0</v>
      </c>
      <c s="32">
        <f>ROUND(ROUND(L334,2)*ROUND(G334,3),2)</f>
      </c>
      <c s="36" t="s">
        <v>54</v>
      </c>
      <c>
        <f>(M334*21)/100</f>
      </c>
      <c t="s">
        <v>26</v>
      </c>
    </row>
    <row r="335" spans="1:5" ht="12.75">
      <c r="A335" s="35" t="s">
        <v>55</v>
      </c>
      <c r="E335" s="39" t="s">
        <v>4</v>
      </c>
    </row>
    <row r="336" spans="1:5" ht="12.75">
      <c r="A336" s="35" t="s">
        <v>57</v>
      </c>
      <c r="E336" s="40" t="s">
        <v>4</v>
      </c>
    </row>
    <row r="337" spans="1:5" ht="12.75">
      <c r="A337" t="s">
        <v>59</v>
      </c>
      <c r="E337" s="39" t="s">
        <v>4</v>
      </c>
    </row>
    <row r="338" spans="1:13" ht="12.75">
      <c r="A338" t="s">
        <v>45</v>
      </c>
      <c r="C338" s="31" t="s">
        <v>15457</v>
      </c>
      <c r="E338" s="33" t="s">
        <v>16044</v>
      </c>
      <c r="J338" s="32">
        <f>0</f>
      </c>
      <c s="32">
        <f>0</f>
      </c>
      <c s="32">
        <f>0+L339+L343+L347+L351</f>
      </c>
      <c s="32">
        <f>0+M339+M343+M347+M351</f>
      </c>
    </row>
    <row r="339" spans="1:16" ht="12.75">
      <c r="A339" t="s">
        <v>48</v>
      </c>
      <c s="34" t="s">
        <v>357</v>
      </c>
      <c s="34" t="s">
        <v>16045</v>
      </c>
      <c s="35" t="s">
        <v>4</v>
      </c>
      <c s="6" t="s">
        <v>12137</v>
      </c>
      <c s="36" t="s">
        <v>71</v>
      </c>
      <c s="37">
        <v>20</v>
      </c>
      <c s="36">
        <v>0</v>
      </c>
      <c s="36">
        <f>ROUND(G339*H339,6)</f>
      </c>
      <c r="L339" s="38">
        <v>0</v>
      </c>
      <c s="32">
        <f>ROUND(ROUND(L339,2)*ROUND(G339,3),2)</f>
      </c>
      <c s="36" t="s">
        <v>54</v>
      </c>
      <c>
        <f>(M339*21)/100</f>
      </c>
      <c t="s">
        <v>26</v>
      </c>
    </row>
    <row r="340" spans="1:5" ht="12.75">
      <c r="A340" s="35" t="s">
        <v>55</v>
      </c>
      <c r="E340" s="39" t="s">
        <v>4</v>
      </c>
    </row>
    <row r="341" spans="1:5" ht="12.75">
      <c r="A341" s="35" t="s">
        <v>57</v>
      </c>
      <c r="E341" s="40" t="s">
        <v>4</v>
      </c>
    </row>
    <row r="342" spans="1:5" ht="12.75">
      <c r="A342" t="s">
        <v>59</v>
      </c>
      <c r="E342" s="39" t="s">
        <v>4</v>
      </c>
    </row>
    <row r="343" spans="1:16" ht="12.75">
      <c r="A343" t="s">
        <v>48</v>
      </c>
      <c s="34" t="s">
        <v>360</v>
      </c>
      <c s="34" t="s">
        <v>16046</v>
      </c>
      <c s="35" t="s">
        <v>4</v>
      </c>
      <c s="6" t="s">
        <v>12135</v>
      </c>
      <c s="36" t="s">
        <v>71</v>
      </c>
      <c s="37">
        <v>50</v>
      </c>
      <c s="36">
        <v>0</v>
      </c>
      <c s="36">
        <f>ROUND(G343*H343,6)</f>
      </c>
      <c r="L343" s="38">
        <v>0</v>
      </c>
      <c s="32">
        <f>ROUND(ROUND(L343,2)*ROUND(G343,3),2)</f>
      </c>
      <c s="36" t="s">
        <v>54</v>
      </c>
      <c>
        <f>(M343*21)/100</f>
      </c>
      <c t="s">
        <v>26</v>
      </c>
    </row>
    <row r="344" spans="1:5" ht="12.75">
      <c r="A344" s="35" t="s">
        <v>55</v>
      </c>
      <c r="E344" s="39" t="s">
        <v>4</v>
      </c>
    </row>
    <row r="345" spans="1:5" ht="12.75">
      <c r="A345" s="35" t="s">
        <v>57</v>
      </c>
      <c r="E345" s="40" t="s">
        <v>4</v>
      </c>
    </row>
    <row r="346" spans="1:5" ht="12.75">
      <c r="A346" t="s">
        <v>59</v>
      </c>
      <c r="E346" s="39" t="s">
        <v>4</v>
      </c>
    </row>
    <row r="347" spans="1:16" ht="12.75">
      <c r="A347" t="s">
        <v>48</v>
      </c>
      <c s="34" t="s">
        <v>363</v>
      </c>
      <c s="34" t="s">
        <v>16047</v>
      </c>
      <c s="35" t="s">
        <v>4</v>
      </c>
      <c s="6" t="s">
        <v>12143</v>
      </c>
      <c s="36" t="s">
        <v>92</v>
      </c>
      <c s="37">
        <v>35</v>
      </c>
      <c s="36">
        <v>0</v>
      </c>
      <c s="36">
        <f>ROUND(G347*H347,6)</f>
      </c>
      <c r="L347" s="38">
        <v>0</v>
      </c>
      <c s="32">
        <f>ROUND(ROUND(L347,2)*ROUND(G347,3),2)</f>
      </c>
      <c s="36" t="s">
        <v>54</v>
      </c>
      <c>
        <f>(M347*21)/100</f>
      </c>
      <c t="s">
        <v>26</v>
      </c>
    </row>
    <row r="348" spans="1:5" ht="12.75">
      <c r="A348" s="35" t="s">
        <v>55</v>
      </c>
      <c r="E348" s="39" t="s">
        <v>4</v>
      </c>
    </row>
    <row r="349" spans="1:5" ht="12.75">
      <c r="A349" s="35" t="s">
        <v>57</v>
      </c>
      <c r="E349" s="40" t="s">
        <v>4</v>
      </c>
    </row>
    <row r="350" spans="1:5" ht="12.75">
      <c r="A350" t="s">
        <v>59</v>
      </c>
      <c r="E350" s="39" t="s">
        <v>4</v>
      </c>
    </row>
    <row r="351" spans="1:16" ht="12.75">
      <c r="A351" t="s">
        <v>48</v>
      </c>
      <c s="34" t="s">
        <v>366</v>
      </c>
      <c s="34" t="s">
        <v>16048</v>
      </c>
      <c s="35" t="s">
        <v>4</v>
      </c>
      <c s="6" t="s">
        <v>12145</v>
      </c>
      <c s="36" t="s">
        <v>12146</v>
      </c>
      <c s="37">
        <v>1</v>
      </c>
      <c s="36">
        <v>0</v>
      </c>
      <c s="36">
        <f>ROUND(G351*H351,6)</f>
      </c>
      <c r="L351" s="38">
        <v>0</v>
      </c>
      <c s="32">
        <f>ROUND(ROUND(L351,2)*ROUND(G351,3),2)</f>
      </c>
      <c s="36" t="s">
        <v>54</v>
      </c>
      <c>
        <f>(M351*21)/100</f>
      </c>
      <c t="s">
        <v>26</v>
      </c>
    </row>
    <row r="352" spans="1:5" ht="12.75">
      <c r="A352" s="35" t="s">
        <v>55</v>
      </c>
      <c r="E352" s="39" t="s">
        <v>4</v>
      </c>
    </row>
    <row r="353" spans="1:5" ht="12.75">
      <c r="A353" s="35" t="s">
        <v>57</v>
      </c>
      <c r="E353" s="40" t="s">
        <v>4</v>
      </c>
    </row>
    <row r="354" spans="1:5" ht="12.75">
      <c r="A354" t="s">
        <v>59</v>
      </c>
      <c r="E354" s="39" t="s">
        <v>4</v>
      </c>
    </row>
    <row r="355" spans="1:13" ht="12.75">
      <c r="A355" t="s">
        <v>45</v>
      </c>
      <c r="C355" s="31" t="s">
        <v>16049</v>
      </c>
      <c r="E355" s="33" t="s">
        <v>15458</v>
      </c>
      <c r="J355" s="32">
        <f>0</f>
      </c>
      <c s="32">
        <f>0</f>
      </c>
      <c s="32">
        <f>0+L356+L360+L364</f>
      </c>
      <c s="32">
        <f>0+M356+M360+M364</f>
      </c>
    </row>
    <row r="356" spans="1:16" ht="12.75">
      <c r="A356" t="s">
        <v>48</v>
      </c>
      <c s="34" t="s">
        <v>369</v>
      </c>
      <c s="34" t="s">
        <v>16050</v>
      </c>
      <c s="35" t="s">
        <v>4</v>
      </c>
      <c s="6" t="s">
        <v>12148</v>
      </c>
      <c s="36" t="s">
        <v>1259</v>
      </c>
      <c s="37">
        <v>35</v>
      </c>
      <c s="36">
        <v>0</v>
      </c>
      <c s="36">
        <f>ROUND(G356*H356,6)</f>
      </c>
      <c r="L356" s="38">
        <v>0</v>
      </c>
      <c s="32">
        <f>ROUND(ROUND(L356,2)*ROUND(G356,3),2)</f>
      </c>
      <c s="36" t="s">
        <v>54</v>
      </c>
      <c>
        <f>(M356*21)/100</f>
      </c>
      <c t="s">
        <v>26</v>
      </c>
    </row>
    <row r="357" spans="1:5" ht="12.75">
      <c r="A357" s="35" t="s">
        <v>55</v>
      </c>
      <c r="E357" s="39" t="s">
        <v>4</v>
      </c>
    </row>
    <row r="358" spans="1:5" ht="12.75">
      <c r="A358" s="35" t="s">
        <v>57</v>
      </c>
      <c r="E358" s="40" t="s">
        <v>4</v>
      </c>
    </row>
    <row r="359" spans="1:5" ht="12.75">
      <c r="A359" t="s">
        <v>59</v>
      </c>
      <c r="E359" s="39" t="s">
        <v>4</v>
      </c>
    </row>
    <row r="360" spans="1:16" ht="12.75">
      <c r="A360" t="s">
        <v>48</v>
      </c>
      <c s="34" t="s">
        <v>372</v>
      </c>
      <c s="34" t="s">
        <v>16051</v>
      </c>
      <c s="35" t="s">
        <v>4</v>
      </c>
      <c s="6" t="s">
        <v>12150</v>
      </c>
      <c s="36" t="s">
        <v>12022</v>
      </c>
      <c s="37">
        <v>1</v>
      </c>
      <c s="36">
        <v>0</v>
      </c>
      <c s="36">
        <f>ROUND(G360*H360,6)</f>
      </c>
      <c r="L360" s="38">
        <v>0</v>
      </c>
      <c s="32">
        <f>ROUND(ROUND(L360,2)*ROUND(G360,3),2)</f>
      </c>
      <c s="36" t="s">
        <v>54</v>
      </c>
      <c>
        <f>(M360*21)/100</f>
      </c>
      <c t="s">
        <v>26</v>
      </c>
    </row>
    <row r="361" spans="1:5" ht="12.75">
      <c r="A361" s="35" t="s">
        <v>55</v>
      </c>
      <c r="E361" s="39" t="s">
        <v>4</v>
      </c>
    </row>
    <row r="362" spans="1:5" ht="12.75">
      <c r="A362" s="35" t="s">
        <v>57</v>
      </c>
      <c r="E362" s="40" t="s">
        <v>4</v>
      </c>
    </row>
    <row r="363" spans="1:5" ht="12.75">
      <c r="A363" t="s">
        <v>59</v>
      </c>
      <c r="E363" s="39" t="s">
        <v>4</v>
      </c>
    </row>
    <row r="364" spans="1:16" ht="12.75">
      <c r="A364" t="s">
        <v>48</v>
      </c>
      <c s="34" t="s">
        <v>375</v>
      </c>
      <c s="34" t="s">
        <v>16052</v>
      </c>
      <c s="35" t="s">
        <v>4</v>
      </c>
      <c s="6" t="s">
        <v>9511</v>
      </c>
      <c s="36" t="s">
        <v>12022</v>
      </c>
      <c s="37">
        <v>1</v>
      </c>
      <c s="36">
        <v>0</v>
      </c>
      <c s="36">
        <f>ROUND(G364*H364,6)</f>
      </c>
      <c r="L364" s="38">
        <v>0</v>
      </c>
      <c s="32">
        <f>ROUND(ROUND(L364,2)*ROUND(G364,3),2)</f>
      </c>
      <c s="36" t="s">
        <v>54</v>
      </c>
      <c>
        <f>(M364*21)/100</f>
      </c>
      <c t="s">
        <v>26</v>
      </c>
    </row>
    <row r="365" spans="1:5" ht="12.75">
      <c r="A365" s="35" t="s">
        <v>55</v>
      </c>
      <c r="E365" s="39" t="s">
        <v>4</v>
      </c>
    </row>
    <row r="366" spans="1:5" ht="12.75">
      <c r="A366" s="35" t="s">
        <v>57</v>
      </c>
      <c r="E366" s="40" t="s">
        <v>4</v>
      </c>
    </row>
    <row r="367" spans="1:5" ht="12.75">
      <c r="A367" t="s">
        <v>59</v>
      </c>
      <c r="E367" s="39" t="s">
        <v>4</v>
      </c>
    </row>
    <row r="368" spans="1:13" ht="12.75">
      <c r="A368" t="s">
        <v>45</v>
      </c>
      <c r="C368" s="31" t="s">
        <v>6694</v>
      </c>
      <c r="E368" s="33" t="s">
        <v>6695</v>
      </c>
      <c r="J368" s="32">
        <f>0</f>
      </c>
      <c s="32">
        <f>0</f>
      </c>
      <c s="32">
        <f>0+L369+L373+L377</f>
      </c>
      <c s="32">
        <f>0+M369+M373+M377</f>
      </c>
    </row>
    <row r="369" spans="1:16" ht="25.5">
      <c r="A369" t="s">
        <v>48</v>
      </c>
      <c s="34" t="s">
        <v>237</v>
      </c>
      <c s="34" t="s">
        <v>15634</v>
      </c>
      <c s="35" t="s">
        <v>4</v>
      </c>
      <c s="6" t="s">
        <v>15635</v>
      </c>
      <c s="36" t="s">
        <v>71</v>
      </c>
      <c s="37">
        <v>20.9</v>
      </c>
      <c s="36">
        <v>0.00169</v>
      </c>
      <c s="36">
        <f>ROUND(G369*H369,6)</f>
      </c>
      <c r="L369" s="38">
        <v>0</v>
      </c>
      <c s="32">
        <f>ROUND(ROUND(L369,2)*ROUND(G369,3),2)</f>
      </c>
      <c s="36" t="s">
        <v>6072</v>
      </c>
      <c>
        <f>(M369*21)/100</f>
      </c>
      <c t="s">
        <v>26</v>
      </c>
    </row>
    <row r="370" spans="1:5" ht="12.75">
      <c r="A370" s="35" t="s">
        <v>55</v>
      </c>
      <c r="E370" s="39" t="s">
        <v>4</v>
      </c>
    </row>
    <row r="371" spans="1:5" ht="25.5">
      <c r="A371" s="35" t="s">
        <v>57</v>
      </c>
      <c r="E371" s="40" t="s">
        <v>16053</v>
      </c>
    </row>
    <row r="372" spans="1:5" ht="12.75">
      <c r="A372" t="s">
        <v>59</v>
      </c>
      <c r="E372" s="39" t="s">
        <v>4</v>
      </c>
    </row>
    <row r="373" spans="1:16" ht="25.5">
      <c r="A373" t="s">
        <v>48</v>
      </c>
      <c s="34" t="s">
        <v>240</v>
      </c>
      <c s="34" t="s">
        <v>15651</v>
      </c>
      <c s="35" t="s">
        <v>4</v>
      </c>
      <c s="6" t="s">
        <v>15652</v>
      </c>
      <c s="36" t="s">
        <v>92</v>
      </c>
      <c s="37">
        <v>2</v>
      </c>
      <c s="36">
        <v>0.00036</v>
      </c>
      <c s="36">
        <f>ROUND(G373*H373,6)</f>
      </c>
      <c r="L373" s="38">
        <v>0</v>
      </c>
      <c s="32">
        <f>ROUND(ROUND(L373,2)*ROUND(G373,3),2)</f>
      </c>
      <c s="36" t="s">
        <v>54</v>
      </c>
      <c>
        <f>(M373*21)/100</f>
      </c>
      <c t="s">
        <v>26</v>
      </c>
    </row>
    <row r="374" spans="1:5" ht="12.75">
      <c r="A374" s="35" t="s">
        <v>55</v>
      </c>
      <c r="E374" s="39" t="s">
        <v>4</v>
      </c>
    </row>
    <row r="375" spans="1:5" ht="12.75">
      <c r="A375" s="35" t="s">
        <v>57</v>
      </c>
      <c r="E375" s="40" t="s">
        <v>4</v>
      </c>
    </row>
    <row r="376" spans="1:5" ht="12.75">
      <c r="A376" t="s">
        <v>59</v>
      </c>
      <c r="E376" s="39" t="s">
        <v>4</v>
      </c>
    </row>
    <row r="377" spans="1:16" ht="25.5">
      <c r="A377" t="s">
        <v>48</v>
      </c>
      <c s="34" t="s">
        <v>243</v>
      </c>
      <c s="34" t="s">
        <v>15653</v>
      </c>
      <c s="35" t="s">
        <v>4</v>
      </c>
      <c s="6" t="s">
        <v>15654</v>
      </c>
      <c s="36" t="s">
        <v>71</v>
      </c>
      <c s="37">
        <v>19</v>
      </c>
      <c s="36">
        <v>0.00217</v>
      </c>
      <c s="36">
        <f>ROUND(G377*H377,6)</f>
      </c>
      <c r="L377" s="38">
        <v>0</v>
      </c>
      <c s="32">
        <f>ROUND(ROUND(L377,2)*ROUND(G377,3),2)</f>
      </c>
      <c s="36" t="s">
        <v>54</v>
      </c>
      <c>
        <f>(M377*21)/100</f>
      </c>
      <c t="s">
        <v>26</v>
      </c>
    </row>
    <row r="378" spans="1:5" ht="12.75">
      <c r="A378" s="35" t="s">
        <v>55</v>
      </c>
      <c r="E378" s="39" t="s">
        <v>4</v>
      </c>
    </row>
    <row r="379" spans="1:5" ht="25.5">
      <c r="A379" s="35" t="s">
        <v>57</v>
      </c>
      <c r="E379" s="40" t="s">
        <v>16054</v>
      </c>
    </row>
    <row r="380" spans="1:5" ht="12.75">
      <c r="A380" t="s">
        <v>59</v>
      </c>
      <c r="E380" s="39" t="s">
        <v>4</v>
      </c>
    </row>
    <row r="381" spans="1:13" ht="12.75">
      <c r="A381" t="s">
        <v>45</v>
      </c>
      <c r="C381" s="31" t="s">
        <v>6207</v>
      </c>
      <c r="E381" s="33" t="s">
        <v>6208</v>
      </c>
      <c r="J381" s="32">
        <f>0</f>
      </c>
      <c s="32">
        <f>0</f>
      </c>
      <c s="32">
        <f>0+L382+L386+L390+L394+L398+L402+L406+L410+L414+L418+L422+L426+L430+L434+L438+L442</f>
      </c>
      <c s="32">
        <f>0+M382+M386+M390+M394+M398+M402+M406+M410+M414+M418+M422+M426+M430+M434+M438+M442</f>
      </c>
    </row>
    <row r="382" spans="1:16" ht="12.75">
      <c r="A382" t="s">
        <v>48</v>
      </c>
      <c s="34" t="s">
        <v>246</v>
      </c>
      <c s="34" t="s">
        <v>16055</v>
      </c>
      <c s="35" t="s">
        <v>4</v>
      </c>
      <c s="6" t="s">
        <v>16056</v>
      </c>
      <c s="36" t="s">
        <v>92</v>
      </c>
      <c s="37">
        <v>4</v>
      </c>
      <c s="36">
        <v>0</v>
      </c>
      <c s="36">
        <f>ROUND(G382*H382,6)</f>
      </c>
      <c r="L382" s="38">
        <v>0</v>
      </c>
      <c s="32">
        <f>ROUND(ROUND(L382,2)*ROUND(G382,3),2)</f>
      </c>
      <c s="36" t="s">
        <v>54</v>
      </c>
      <c>
        <f>(M382*21)/100</f>
      </c>
      <c t="s">
        <v>26</v>
      </c>
    </row>
    <row r="383" spans="1:5" ht="12.75">
      <c r="A383" s="35" t="s">
        <v>55</v>
      </c>
      <c r="E383" s="39" t="s">
        <v>15731</v>
      </c>
    </row>
    <row r="384" spans="1:5" ht="12.75">
      <c r="A384" s="35" t="s">
        <v>57</v>
      </c>
      <c r="E384" s="40" t="s">
        <v>4</v>
      </c>
    </row>
    <row r="385" spans="1:5" ht="12.75">
      <c r="A385" t="s">
        <v>59</v>
      </c>
      <c r="E385" s="39" t="s">
        <v>4</v>
      </c>
    </row>
    <row r="386" spans="1:16" ht="12.75">
      <c r="A386" t="s">
        <v>48</v>
      </c>
      <c s="34" t="s">
        <v>249</v>
      </c>
      <c s="34" t="s">
        <v>16057</v>
      </c>
      <c s="35" t="s">
        <v>4</v>
      </c>
      <c s="6" t="s">
        <v>16058</v>
      </c>
      <c s="36" t="s">
        <v>92</v>
      </c>
      <c s="37">
        <v>6</v>
      </c>
      <c s="36">
        <v>0</v>
      </c>
      <c s="36">
        <f>ROUND(G386*H386,6)</f>
      </c>
      <c r="L386" s="38">
        <v>0</v>
      </c>
      <c s="32">
        <f>ROUND(ROUND(L386,2)*ROUND(G386,3),2)</f>
      </c>
      <c s="36" t="s">
        <v>54</v>
      </c>
      <c>
        <f>(M386*21)/100</f>
      </c>
      <c t="s">
        <v>26</v>
      </c>
    </row>
    <row r="387" spans="1:5" ht="51">
      <c r="A387" s="35" t="s">
        <v>55</v>
      </c>
      <c r="E387" s="39" t="s">
        <v>15740</v>
      </c>
    </row>
    <row r="388" spans="1:5" ht="12.75">
      <c r="A388" s="35" t="s">
        <v>57</v>
      </c>
      <c r="E388" s="40" t="s">
        <v>4</v>
      </c>
    </row>
    <row r="389" spans="1:5" ht="12.75">
      <c r="A389" t="s">
        <v>59</v>
      </c>
      <c r="E389" s="39" t="s">
        <v>4</v>
      </c>
    </row>
    <row r="390" spans="1:16" ht="12.75">
      <c r="A390" t="s">
        <v>48</v>
      </c>
      <c s="34" t="s">
        <v>252</v>
      </c>
      <c s="34" t="s">
        <v>16059</v>
      </c>
      <c s="35" t="s">
        <v>4</v>
      </c>
      <c s="6" t="s">
        <v>16060</v>
      </c>
      <c s="36" t="s">
        <v>92</v>
      </c>
      <c s="37">
        <v>2</v>
      </c>
      <c s="36">
        <v>0</v>
      </c>
      <c s="36">
        <f>ROUND(G390*H390,6)</f>
      </c>
      <c r="L390" s="38">
        <v>0</v>
      </c>
      <c s="32">
        <f>ROUND(ROUND(L390,2)*ROUND(G390,3),2)</f>
      </c>
      <c s="36" t="s">
        <v>54</v>
      </c>
      <c>
        <f>(M390*21)/100</f>
      </c>
      <c t="s">
        <v>26</v>
      </c>
    </row>
    <row r="391" spans="1:5" ht="51">
      <c r="A391" s="35" t="s">
        <v>55</v>
      </c>
      <c r="E391" s="39" t="s">
        <v>15740</v>
      </c>
    </row>
    <row r="392" spans="1:5" ht="12.75">
      <c r="A392" s="35" t="s">
        <v>57</v>
      </c>
      <c r="E392" s="40" t="s">
        <v>4</v>
      </c>
    </row>
    <row r="393" spans="1:5" ht="12.75">
      <c r="A393" t="s">
        <v>59</v>
      </c>
      <c r="E393" s="39" t="s">
        <v>4</v>
      </c>
    </row>
    <row r="394" spans="1:16" ht="12.75">
      <c r="A394" t="s">
        <v>48</v>
      </c>
      <c s="34" t="s">
        <v>255</v>
      </c>
      <c s="34" t="s">
        <v>16061</v>
      </c>
      <c s="35" t="s">
        <v>4</v>
      </c>
      <c s="6" t="s">
        <v>16062</v>
      </c>
      <c s="36" t="s">
        <v>92</v>
      </c>
      <c s="37">
        <v>16</v>
      </c>
      <c s="36">
        <v>0</v>
      </c>
      <c s="36">
        <f>ROUND(G394*H394,6)</f>
      </c>
      <c r="L394" s="38">
        <v>0</v>
      </c>
      <c s="32">
        <f>ROUND(ROUND(L394,2)*ROUND(G394,3),2)</f>
      </c>
      <c s="36" t="s">
        <v>54</v>
      </c>
      <c>
        <f>(M394*21)/100</f>
      </c>
      <c t="s">
        <v>26</v>
      </c>
    </row>
    <row r="395" spans="1:5" ht="51">
      <c r="A395" s="35" t="s">
        <v>55</v>
      </c>
      <c r="E395" s="39" t="s">
        <v>15737</v>
      </c>
    </row>
    <row r="396" spans="1:5" ht="12.75">
      <c r="A396" s="35" t="s">
        <v>57</v>
      </c>
      <c r="E396" s="40" t="s">
        <v>4</v>
      </c>
    </row>
    <row r="397" spans="1:5" ht="12.75">
      <c r="A397" t="s">
        <v>59</v>
      </c>
      <c r="E397" s="39" t="s">
        <v>4</v>
      </c>
    </row>
    <row r="398" spans="1:16" ht="12.75">
      <c r="A398" t="s">
        <v>48</v>
      </c>
      <c s="34" t="s">
        <v>258</v>
      </c>
      <c s="34" t="s">
        <v>16063</v>
      </c>
      <c s="35" t="s">
        <v>4</v>
      </c>
      <c s="6" t="s">
        <v>16064</v>
      </c>
      <c s="36" t="s">
        <v>92</v>
      </c>
      <c s="37">
        <v>1</v>
      </c>
      <c s="36">
        <v>0</v>
      </c>
      <c s="36">
        <f>ROUND(G398*H398,6)</f>
      </c>
      <c r="L398" s="38">
        <v>0</v>
      </c>
      <c s="32">
        <f>ROUND(ROUND(L398,2)*ROUND(G398,3),2)</f>
      </c>
      <c s="36" t="s">
        <v>54</v>
      </c>
      <c>
        <f>(M398*21)/100</f>
      </c>
      <c t="s">
        <v>26</v>
      </c>
    </row>
    <row r="399" spans="1:5" ht="51">
      <c r="A399" s="35" t="s">
        <v>55</v>
      </c>
      <c r="E399" s="39" t="s">
        <v>16065</v>
      </c>
    </row>
    <row r="400" spans="1:5" ht="12.75">
      <c r="A400" s="35" t="s">
        <v>57</v>
      </c>
      <c r="E400" s="40" t="s">
        <v>4</v>
      </c>
    </row>
    <row r="401" spans="1:5" ht="12.75">
      <c r="A401" t="s">
        <v>59</v>
      </c>
      <c r="E401" s="39" t="s">
        <v>4</v>
      </c>
    </row>
    <row r="402" spans="1:16" ht="12.75">
      <c r="A402" t="s">
        <v>48</v>
      </c>
      <c s="34" t="s">
        <v>261</v>
      </c>
      <c s="34" t="s">
        <v>16066</v>
      </c>
      <c s="35" t="s">
        <v>4</v>
      </c>
      <c s="6" t="s">
        <v>16067</v>
      </c>
      <c s="36" t="s">
        <v>92</v>
      </c>
      <c s="37">
        <v>1</v>
      </c>
      <c s="36">
        <v>0</v>
      </c>
      <c s="36">
        <f>ROUND(G402*H402,6)</f>
      </c>
      <c r="L402" s="38">
        <v>0</v>
      </c>
      <c s="32">
        <f>ROUND(ROUND(L402,2)*ROUND(G402,3),2)</f>
      </c>
      <c s="36" t="s">
        <v>54</v>
      </c>
      <c>
        <f>(M402*21)/100</f>
      </c>
      <c t="s">
        <v>26</v>
      </c>
    </row>
    <row r="403" spans="1:5" ht="51">
      <c r="A403" s="35" t="s">
        <v>55</v>
      </c>
      <c r="E403" s="39" t="s">
        <v>16068</v>
      </c>
    </row>
    <row r="404" spans="1:5" ht="12.75">
      <c r="A404" s="35" t="s">
        <v>57</v>
      </c>
      <c r="E404" s="40" t="s">
        <v>4</v>
      </c>
    </row>
    <row r="405" spans="1:5" ht="12.75">
      <c r="A405" t="s">
        <v>59</v>
      </c>
      <c r="E405" s="39" t="s">
        <v>4</v>
      </c>
    </row>
    <row r="406" spans="1:16" ht="12.75">
      <c r="A406" t="s">
        <v>48</v>
      </c>
      <c s="34" t="s">
        <v>264</v>
      </c>
      <c s="34" t="s">
        <v>16069</v>
      </c>
      <c s="35" t="s">
        <v>4</v>
      </c>
      <c s="6" t="s">
        <v>16070</v>
      </c>
      <c s="36" t="s">
        <v>1128</v>
      </c>
      <c s="37">
        <v>2</v>
      </c>
      <c s="36">
        <v>0</v>
      </c>
      <c s="36">
        <f>ROUND(G406*H406,6)</f>
      </c>
      <c r="L406" s="38">
        <v>0</v>
      </c>
      <c s="32">
        <f>ROUND(ROUND(L406,2)*ROUND(G406,3),2)</f>
      </c>
      <c s="36" t="s">
        <v>54</v>
      </c>
      <c>
        <f>(M406*21)/100</f>
      </c>
      <c t="s">
        <v>26</v>
      </c>
    </row>
    <row r="407" spans="1:5" ht="89.25">
      <c r="A407" s="35" t="s">
        <v>55</v>
      </c>
      <c r="E407" s="39" t="s">
        <v>16071</v>
      </c>
    </row>
    <row r="408" spans="1:5" ht="12.75">
      <c r="A408" s="35" t="s">
        <v>57</v>
      </c>
      <c r="E408" s="40" t="s">
        <v>4</v>
      </c>
    </row>
    <row r="409" spans="1:5" ht="12.75">
      <c r="A409" t="s">
        <v>59</v>
      </c>
      <c r="E409" s="39" t="s">
        <v>4</v>
      </c>
    </row>
    <row r="410" spans="1:16" ht="25.5">
      <c r="A410" t="s">
        <v>48</v>
      </c>
      <c s="34" t="s">
        <v>638</v>
      </c>
      <c s="34" t="s">
        <v>16072</v>
      </c>
      <c s="35" t="s">
        <v>4</v>
      </c>
      <c s="6" t="s">
        <v>16073</v>
      </c>
      <c s="36" t="s">
        <v>1128</v>
      </c>
      <c s="37">
        <v>1</v>
      </c>
      <c s="36">
        <v>0</v>
      </c>
      <c s="36">
        <f>ROUND(G410*H410,6)</f>
      </c>
      <c r="L410" s="38">
        <v>0</v>
      </c>
      <c s="32">
        <f>ROUND(ROUND(L410,2)*ROUND(G410,3),2)</f>
      </c>
      <c s="36" t="s">
        <v>54</v>
      </c>
      <c>
        <f>(M410*21)/100</f>
      </c>
      <c t="s">
        <v>26</v>
      </c>
    </row>
    <row r="411" spans="1:5" ht="89.25">
      <c r="A411" s="35" t="s">
        <v>55</v>
      </c>
      <c r="E411" s="39" t="s">
        <v>16074</v>
      </c>
    </row>
    <row r="412" spans="1:5" ht="12.75">
      <c r="A412" s="35" t="s">
        <v>57</v>
      </c>
      <c r="E412" s="40" t="s">
        <v>4</v>
      </c>
    </row>
    <row r="413" spans="1:5" ht="12.75">
      <c r="A413" t="s">
        <v>59</v>
      </c>
      <c r="E413" s="39" t="s">
        <v>4</v>
      </c>
    </row>
    <row r="414" spans="1:16" ht="25.5">
      <c r="A414" t="s">
        <v>48</v>
      </c>
      <c s="34" t="s">
        <v>639</v>
      </c>
      <c s="34" t="s">
        <v>16075</v>
      </c>
      <c s="35" t="s">
        <v>4</v>
      </c>
      <c s="6" t="s">
        <v>16076</v>
      </c>
      <c s="36" t="s">
        <v>1128</v>
      </c>
      <c s="37">
        <v>1</v>
      </c>
      <c s="36">
        <v>0</v>
      </c>
      <c s="36">
        <f>ROUND(G414*H414,6)</f>
      </c>
      <c r="L414" s="38">
        <v>0</v>
      </c>
      <c s="32">
        <f>ROUND(ROUND(L414,2)*ROUND(G414,3),2)</f>
      </c>
      <c s="36" t="s">
        <v>54</v>
      </c>
      <c>
        <f>(M414*21)/100</f>
      </c>
      <c t="s">
        <v>26</v>
      </c>
    </row>
    <row r="415" spans="1:5" ht="89.25">
      <c r="A415" s="35" t="s">
        <v>55</v>
      </c>
      <c r="E415" s="39" t="s">
        <v>16074</v>
      </c>
    </row>
    <row r="416" spans="1:5" ht="12.75">
      <c r="A416" s="35" t="s">
        <v>57</v>
      </c>
      <c r="E416" s="40" t="s">
        <v>4</v>
      </c>
    </row>
    <row r="417" spans="1:5" ht="12.75">
      <c r="A417" t="s">
        <v>59</v>
      </c>
      <c r="E417" s="39" t="s">
        <v>4</v>
      </c>
    </row>
    <row r="418" spans="1:16" ht="12.75">
      <c r="A418" t="s">
        <v>48</v>
      </c>
      <c s="34" t="s">
        <v>267</v>
      </c>
      <c s="34" t="s">
        <v>16077</v>
      </c>
      <c s="35" t="s">
        <v>4</v>
      </c>
      <c s="6" t="s">
        <v>16078</v>
      </c>
      <c s="36" t="s">
        <v>92</v>
      </c>
      <c s="37">
        <v>1</v>
      </c>
      <c s="36">
        <v>0</v>
      </c>
      <c s="36">
        <f>ROUND(G418*H418,6)</f>
      </c>
      <c r="L418" s="38">
        <v>0</v>
      </c>
      <c s="32">
        <f>ROUND(ROUND(L418,2)*ROUND(G418,3),2)</f>
      </c>
      <c s="36" t="s">
        <v>54</v>
      </c>
      <c>
        <f>(M418*21)/100</f>
      </c>
      <c t="s">
        <v>26</v>
      </c>
    </row>
    <row r="419" spans="1:5" ht="102">
      <c r="A419" s="35" t="s">
        <v>55</v>
      </c>
      <c r="E419" s="39" t="s">
        <v>15750</v>
      </c>
    </row>
    <row r="420" spans="1:5" ht="12.75">
      <c r="A420" s="35" t="s">
        <v>57</v>
      </c>
      <c r="E420" s="40" t="s">
        <v>4</v>
      </c>
    </row>
    <row r="421" spans="1:5" ht="12.75">
      <c r="A421" t="s">
        <v>59</v>
      </c>
      <c r="E421" s="39" t="s">
        <v>4</v>
      </c>
    </row>
    <row r="422" spans="1:16" ht="12.75">
      <c r="A422" t="s">
        <v>48</v>
      </c>
      <c s="34" t="s">
        <v>270</v>
      </c>
      <c s="34" t="s">
        <v>16079</v>
      </c>
      <c s="35" t="s">
        <v>4</v>
      </c>
      <c s="6" t="s">
        <v>16080</v>
      </c>
      <c s="36" t="s">
        <v>92</v>
      </c>
      <c s="37">
        <v>1</v>
      </c>
      <c s="36">
        <v>0</v>
      </c>
      <c s="36">
        <f>ROUND(G422*H422,6)</f>
      </c>
      <c r="L422" s="38">
        <v>0</v>
      </c>
      <c s="32">
        <f>ROUND(ROUND(L422,2)*ROUND(G422,3),2)</f>
      </c>
      <c s="36" t="s">
        <v>54</v>
      </c>
      <c>
        <f>(M422*21)/100</f>
      </c>
      <c t="s">
        <v>26</v>
      </c>
    </row>
    <row r="423" spans="1:5" ht="102">
      <c r="A423" s="35" t="s">
        <v>55</v>
      </c>
      <c r="E423" s="39" t="s">
        <v>15750</v>
      </c>
    </row>
    <row r="424" spans="1:5" ht="12.75">
      <c r="A424" s="35" t="s">
        <v>57</v>
      </c>
      <c r="E424" s="40" t="s">
        <v>4</v>
      </c>
    </row>
    <row r="425" spans="1:5" ht="12.75">
      <c r="A425" t="s">
        <v>59</v>
      </c>
      <c r="E425" s="39" t="s">
        <v>4</v>
      </c>
    </row>
    <row r="426" spans="1:16" ht="12.75">
      <c r="A426" t="s">
        <v>48</v>
      </c>
      <c s="34" t="s">
        <v>642</v>
      </c>
      <c s="34" t="s">
        <v>16081</v>
      </c>
      <c s="35" t="s">
        <v>4</v>
      </c>
      <c s="6" t="s">
        <v>16082</v>
      </c>
      <c s="36" t="s">
        <v>92</v>
      </c>
      <c s="37">
        <v>1</v>
      </c>
      <c s="36">
        <v>0</v>
      </c>
      <c s="36">
        <f>ROUND(G426*H426,6)</f>
      </c>
      <c r="L426" s="38">
        <v>0</v>
      </c>
      <c s="32">
        <f>ROUND(ROUND(L426,2)*ROUND(G426,3),2)</f>
      </c>
      <c s="36" t="s">
        <v>54</v>
      </c>
      <c>
        <f>(M426*21)/100</f>
      </c>
      <c t="s">
        <v>26</v>
      </c>
    </row>
    <row r="427" spans="1:5" ht="102">
      <c r="A427" s="35" t="s">
        <v>55</v>
      </c>
      <c r="E427" s="39" t="s">
        <v>15750</v>
      </c>
    </row>
    <row r="428" spans="1:5" ht="12.75">
      <c r="A428" s="35" t="s">
        <v>57</v>
      </c>
      <c r="E428" s="40" t="s">
        <v>4</v>
      </c>
    </row>
    <row r="429" spans="1:5" ht="12.75">
      <c r="A429" t="s">
        <v>59</v>
      </c>
      <c r="E429" s="39" t="s">
        <v>4</v>
      </c>
    </row>
    <row r="430" spans="1:16" ht="12.75">
      <c r="A430" t="s">
        <v>48</v>
      </c>
      <c s="34" t="s">
        <v>643</v>
      </c>
      <c s="34" t="s">
        <v>16083</v>
      </c>
      <c s="35" t="s">
        <v>4</v>
      </c>
      <c s="6" t="s">
        <v>16084</v>
      </c>
      <c s="36" t="s">
        <v>92</v>
      </c>
      <c s="37">
        <v>2</v>
      </c>
      <c s="36">
        <v>0</v>
      </c>
      <c s="36">
        <f>ROUND(G430*H430,6)</f>
      </c>
      <c r="L430" s="38">
        <v>0</v>
      </c>
      <c s="32">
        <f>ROUND(ROUND(L430,2)*ROUND(G430,3),2)</f>
      </c>
      <c s="36" t="s">
        <v>54</v>
      </c>
      <c>
        <f>(M430*21)/100</f>
      </c>
      <c t="s">
        <v>26</v>
      </c>
    </row>
    <row r="431" spans="1:5" ht="102">
      <c r="A431" s="35" t="s">
        <v>55</v>
      </c>
      <c r="E431" s="39" t="s">
        <v>15750</v>
      </c>
    </row>
    <row r="432" spans="1:5" ht="12.75">
      <c r="A432" s="35" t="s">
        <v>57</v>
      </c>
      <c r="E432" s="40" t="s">
        <v>4</v>
      </c>
    </row>
    <row r="433" spans="1:5" ht="12.75">
      <c r="A433" t="s">
        <v>59</v>
      </c>
      <c r="E433" s="39" t="s">
        <v>4</v>
      </c>
    </row>
    <row r="434" spans="1:16" ht="12.75">
      <c r="A434" t="s">
        <v>48</v>
      </c>
      <c s="34" t="s">
        <v>273</v>
      </c>
      <c s="34" t="s">
        <v>16085</v>
      </c>
      <c s="35" t="s">
        <v>4</v>
      </c>
      <c s="6" t="s">
        <v>16086</v>
      </c>
      <c s="36" t="s">
        <v>92</v>
      </c>
      <c s="37">
        <v>1</v>
      </c>
      <c s="36">
        <v>0</v>
      </c>
      <c s="36">
        <f>ROUND(G434*H434,6)</f>
      </c>
      <c r="L434" s="38">
        <v>0</v>
      </c>
      <c s="32">
        <f>ROUND(ROUND(L434,2)*ROUND(G434,3),2)</f>
      </c>
      <c s="36" t="s">
        <v>54</v>
      </c>
      <c>
        <f>(M434*21)/100</f>
      </c>
      <c t="s">
        <v>26</v>
      </c>
    </row>
    <row r="435" spans="1:5" ht="102">
      <c r="A435" s="35" t="s">
        <v>55</v>
      </c>
      <c r="E435" s="39" t="s">
        <v>15750</v>
      </c>
    </row>
    <row r="436" spans="1:5" ht="12.75">
      <c r="A436" s="35" t="s">
        <v>57</v>
      </c>
      <c r="E436" s="40" t="s">
        <v>4</v>
      </c>
    </row>
    <row r="437" spans="1:5" ht="12.75">
      <c r="A437" t="s">
        <v>59</v>
      </c>
      <c r="E437" s="39" t="s">
        <v>4</v>
      </c>
    </row>
    <row r="438" spans="1:16" ht="12.75">
      <c r="A438" t="s">
        <v>48</v>
      </c>
      <c s="34" t="s">
        <v>276</v>
      </c>
      <c s="34" t="s">
        <v>16087</v>
      </c>
      <c s="35" t="s">
        <v>4</v>
      </c>
      <c s="6" t="s">
        <v>16088</v>
      </c>
      <c s="36" t="s">
        <v>92</v>
      </c>
      <c s="37">
        <v>1</v>
      </c>
      <c s="36">
        <v>0</v>
      </c>
      <c s="36">
        <f>ROUND(G438*H438,6)</f>
      </c>
      <c r="L438" s="38">
        <v>0</v>
      </c>
      <c s="32">
        <f>ROUND(ROUND(L438,2)*ROUND(G438,3),2)</f>
      </c>
      <c s="36" t="s">
        <v>54</v>
      </c>
      <c>
        <f>(M438*21)/100</f>
      </c>
      <c t="s">
        <v>26</v>
      </c>
    </row>
    <row r="439" spans="1:5" ht="102">
      <c r="A439" s="35" t="s">
        <v>55</v>
      </c>
      <c r="E439" s="39" t="s">
        <v>15750</v>
      </c>
    </row>
    <row r="440" spans="1:5" ht="12.75">
      <c r="A440" s="35" t="s">
        <v>57</v>
      </c>
      <c r="E440" s="40" t="s">
        <v>4</v>
      </c>
    </row>
    <row r="441" spans="1:5" ht="12.75">
      <c r="A441" t="s">
        <v>59</v>
      </c>
      <c r="E441" s="39" t="s">
        <v>4</v>
      </c>
    </row>
    <row r="442" spans="1:16" ht="25.5">
      <c r="A442" t="s">
        <v>48</v>
      </c>
      <c s="34" t="s">
        <v>279</v>
      </c>
      <c s="34" t="s">
        <v>16089</v>
      </c>
      <c s="35" t="s">
        <v>4</v>
      </c>
      <c s="6" t="s">
        <v>16090</v>
      </c>
      <c s="36" t="s">
        <v>1259</v>
      </c>
      <c s="37">
        <v>923.059</v>
      </c>
      <c s="36">
        <v>0</v>
      </c>
      <c s="36">
        <f>ROUND(G442*H442,6)</f>
      </c>
      <c r="L442" s="38">
        <v>0</v>
      </c>
      <c s="32">
        <f>ROUND(ROUND(L442,2)*ROUND(G442,3),2)</f>
      </c>
      <c s="36" t="s">
        <v>54</v>
      </c>
      <c>
        <f>(M442*21)/100</f>
      </c>
      <c t="s">
        <v>26</v>
      </c>
    </row>
    <row r="443" spans="1:5" ht="12.75">
      <c r="A443" s="35" t="s">
        <v>55</v>
      </c>
      <c r="E443" s="39" t="s">
        <v>16091</v>
      </c>
    </row>
    <row r="444" spans="1:5" ht="140.25">
      <c r="A444" s="35" t="s">
        <v>57</v>
      </c>
      <c r="E444" s="40" t="s">
        <v>16092</v>
      </c>
    </row>
    <row r="445" spans="1:5" ht="12.75">
      <c r="A445" t="s">
        <v>59</v>
      </c>
      <c r="E445" s="39" t="s">
        <v>4</v>
      </c>
    </row>
    <row r="446" spans="1:13" ht="12.75">
      <c r="A446" t="s">
        <v>45</v>
      </c>
      <c r="C446" s="31" t="s">
        <v>89</v>
      </c>
      <c r="E446" s="33" t="s">
        <v>4267</v>
      </c>
      <c r="J446" s="32">
        <f>0</f>
      </c>
      <c s="32">
        <f>0</f>
      </c>
      <c s="32">
        <f>0+L447+L451+L455+L459+L463</f>
      </c>
      <c s="32">
        <f>0+M447+M451+M455+M459+M463</f>
      </c>
    </row>
    <row r="447" spans="1:16" ht="25.5">
      <c r="A447" t="s">
        <v>48</v>
      </c>
      <c s="34" t="s">
        <v>282</v>
      </c>
      <c s="34" t="s">
        <v>16093</v>
      </c>
      <c s="35" t="s">
        <v>4</v>
      </c>
      <c s="6" t="s">
        <v>16094</v>
      </c>
      <c s="36" t="s">
        <v>697</v>
      </c>
      <c s="37">
        <v>520.455</v>
      </c>
      <c s="36">
        <v>0</v>
      </c>
      <c s="36">
        <f>ROUND(G447*H447,6)</f>
      </c>
      <c r="L447" s="38">
        <v>0</v>
      </c>
      <c s="32">
        <f>ROUND(ROUND(L447,2)*ROUND(G447,3),2)</f>
      </c>
      <c s="36" t="s">
        <v>6072</v>
      </c>
      <c>
        <f>(M447*21)/100</f>
      </c>
      <c t="s">
        <v>26</v>
      </c>
    </row>
    <row r="448" spans="1:5" ht="12.75">
      <c r="A448" s="35" t="s">
        <v>55</v>
      </c>
      <c r="E448" s="39" t="s">
        <v>4</v>
      </c>
    </row>
    <row r="449" spans="1:5" ht="38.25">
      <c r="A449" s="35" t="s">
        <v>57</v>
      </c>
      <c r="E449" s="40" t="s">
        <v>16095</v>
      </c>
    </row>
    <row r="450" spans="1:5" ht="63.75">
      <c r="A450" t="s">
        <v>59</v>
      </c>
      <c r="E450" s="39" t="s">
        <v>16096</v>
      </c>
    </row>
    <row r="451" spans="1:16" ht="38.25">
      <c r="A451" t="s">
        <v>48</v>
      </c>
      <c s="34" t="s">
        <v>285</v>
      </c>
      <c s="34" t="s">
        <v>16097</v>
      </c>
      <c s="35" t="s">
        <v>4</v>
      </c>
      <c s="6" t="s">
        <v>16098</v>
      </c>
      <c s="36" t="s">
        <v>697</v>
      </c>
      <c s="37">
        <v>7806.825</v>
      </c>
      <c s="36">
        <v>0</v>
      </c>
      <c s="36">
        <f>ROUND(G451*H451,6)</f>
      </c>
      <c r="L451" s="38">
        <v>0</v>
      </c>
      <c s="32">
        <f>ROUND(ROUND(L451,2)*ROUND(G451,3),2)</f>
      </c>
      <c s="36" t="s">
        <v>6072</v>
      </c>
      <c>
        <f>(M451*21)/100</f>
      </c>
      <c t="s">
        <v>26</v>
      </c>
    </row>
    <row r="452" spans="1:5" ht="12.75">
      <c r="A452" s="35" t="s">
        <v>55</v>
      </c>
      <c r="E452" s="39" t="s">
        <v>4</v>
      </c>
    </row>
    <row r="453" spans="1:5" ht="38.25">
      <c r="A453" s="35" t="s">
        <v>57</v>
      </c>
      <c r="E453" s="40" t="s">
        <v>16099</v>
      </c>
    </row>
    <row r="454" spans="1:5" ht="63.75">
      <c r="A454" t="s">
        <v>59</v>
      </c>
      <c r="E454" s="39" t="s">
        <v>16096</v>
      </c>
    </row>
    <row r="455" spans="1:16" ht="25.5">
      <c r="A455" t="s">
        <v>48</v>
      </c>
      <c s="34" t="s">
        <v>644</v>
      </c>
      <c s="34" t="s">
        <v>16100</v>
      </c>
      <c s="35" t="s">
        <v>4</v>
      </c>
      <c s="6" t="s">
        <v>16101</v>
      </c>
      <c s="36" t="s">
        <v>697</v>
      </c>
      <c s="37">
        <v>520.455</v>
      </c>
      <c s="36">
        <v>0</v>
      </c>
      <c s="36">
        <f>ROUND(G455*H455,6)</f>
      </c>
      <c r="L455" s="38">
        <v>0</v>
      </c>
      <c s="32">
        <f>ROUND(ROUND(L455,2)*ROUND(G455,3),2)</f>
      </c>
      <c s="36" t="s">
        <v>6072</v>
      </c>
      <c>
        <f>(M455*21)/100</f>
      </c>
      <c t="s">
        <v>26</v>
      </c>
    </row>
    <row r="456" spans="1:5" ht="12.75">
      <c r="A456" s="35" t="s">
        <v>55</v>
      </c>
      <c r="E456" s="39" t="s">
        <v>4</v>
      </c>
    </row>
    <row r="457" spans="1:5" ht="12.75">
      <c r="A457" s="35" t="s">
        <v>57</v>
      </c>
      <c r="E457" s="40" t="s">
        <v>4</v>
      </c>
    </row>
    <row r="458" spans="1:5" ht="25.5">
      <c r="A458" t="s">
        <v>59</v>
      </c>
      <c r="E458" s="39" t="s">
        <v>16102</v>
      </c>
    </row>
    <row r="459" spans="1:16" ht="25.5">
      <c r="A459" t="s">
        <v>48</v>
      </c>
      <c s="34" t="s">
        <v>645</v>
      </c>
      <c s="34" t="s">
        <v>9549</v>
      </c>
      <c s="35" t="s">
        <v>4</v>
      </c>
      <c s="6" t="s">
        <v>16103</v>
      </c>
      <c s="36" t="s">
        <v>697</v>
      </c>
      <c s="37">
        <v>131.845</v>
      </c>
      <c s="36">
        <v>0</v>
      </c>
      <c s="36">
        <f>ROUND(G459*H459,6)</f>
      </c>
      <c r="L459" s="38">
        <v>0</v>
      </c>
      <c s="32">
        <f>ROUND(ROUND(L459,2)*ROUND(G459,3),2)</f>
      </c>
      <c s="36" t="s">
        <v>6072</v>
      </c>
      <c>
        <f>(M459*21)/100</f>
      </c>
      <c t="s">
        <v>26</v>
      </c>
    </row>
    <row r="460" spans="1:5" ht="12.75">
      <c r="A460" s="35" t="s">
        <v>55</v>
      </c>
      <c r="E460" s="39" t="s">
        <v>4</v>
      </c>
    </row>
    <row r="461" spans="1:5" ht="12.75">
      <c r="A461" s="35" t="s">
        <v>57</v>
      </c>
      <c r="E461" s="40" t="s">
        <v>16104</v>
      </c>
    </row>
    <row r="462" spans="1:5" ht="242.25">
      <c r="A462" t="s">
        <v>59</v>
      </c>
      <c r="E462" s="39" t="s">
        <v>9552</v>
      </c>
    </row>
    <row r="463" spans="1:16" ht="12.75">
      <c r="A463" t="s">
        <v>48</v>
      </c>
      <c s="34" t="s">
        <v>288</v>
      </c>
      <c s="34" t="s">
        <v>16105</v>
      </c>
      <c s="35" t="s">
        <v>4</v>
      </c>
      <c s="6" t="s">
        <v>15860</v>
      </c>
      <c s="36" t="s">
        <v>1128</v>
      </c>
      <c s="37">
        <v>1</v>
      </c>
      <c s="36">
        <v>0</v>
      </c>
      <c s="36">
        <f>ROUND(G463*H463,6)</f>
      </c>
      <c r="L463" s="38">
        <v>0</v>
      </c>
      <c s="32">
        <f>ROUND(ROUND(L463,2)*ROUND(G463,3),2)</f>
      </c>
      <c s="36" t="s">
        <v>54</v>
      </c>
      <c>
        <f>(M463*21)/100</f>
      </c>
      <c t="s">
        <v>26</v>
      </c>
    </row>
    <row r="464" spans="1:5" ht="25.5">
      <c r="A464" s="35" t="s">
        <v>55</v>
      </c>
      <c r="E464" s="39" t="s">
        <v>15861</v>
      </c>
    </row>
    <row r="465" spans="1:5" ht="12.75">
      <c r="A465" s="35" t="s">
        <v>57</v>
      </c>
      <c r="E465" s="40" t="s">
        <v>4</v>
      </c>
    </row>
    <row r="466" spans="1:5" ht="12.75">
      <c r="A466" t="s">
        <v>59</v>
      </c>
      <c r="E466"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1.xml><?xml version="1.0" encoding="utf-8"?>
<worksheet xmlns="http://schemas.openxmlformats.org/spreadsheetml/2006/main" xmlns:r="http://schemas.openxmlformats.org/officeDocument/2006/relationships">
  <dimension ref="A1:T92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14909</v>
      </c>
      <c s="41">
        <f>Rekapitulace!C293</f>
      </c>
      <c s="20" t="s">
        <v>0</v>
      </c>
      <c t="s">
        <v>22</v>
      </c>
      <c t="s">
        <v>26</v>
      </c>
    </row>
    <row r="4" spans="1:16" ht="32" customHeight="1">
      <c r="A4" s="24" t="s">
        <v>19</v>
      </c>
      <c s="25" t="s">
        <v>27</v>
      </c>
      <c s="27" t="s">
        <v>14909</v>
      </c>
      <c r="E4" s="26" t="s">
        <v>14910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COUNTIFS(L8:L924,"=0",A8:A924,"P")+COUNTIFS(L8:L924,"",A8:A924,"P")+SUM(Q8:Q924)</f>
      </c>
    </row>
    <row r="8" spans="1:13" ht="12.75">
      <c r="A8" t="s">
        <v>43</v>
      </c>
      <c r="C8" s="28" t="s">
        <v>16108</v>
      </c>
      <c r="E8" s="30" t="s">
        <v>16107</v>
      </c>
      <c r="J8" s="29">
        <f>0+J9+J54+J71+J104+J133+J218+J235+J260+J281+J294+J327+J348+J357+J378+J407+J452+J473+J498+J523+J536+J593+J634+J683+J704+J737+J754+J799+J816+J865+J890+J895</f>
      </c>
      <c s="29">
        <f>0+K9+K54+K71+K104+K133+K218+K235+K260+K281+K294+K327+K348+K357+K378+K407+K452+K473+K498+K523+K536+K593+K634+K683+K704+K737+K754+K799+K816+K865+K890+K895</f>
      </c>
      <c s="29">
        <f>0+L9+L54+L71+L104+L133+L218+L235+L260+L281+L294+L327+L348+L357+L378+L407+L452+L473+L498+L523+L536+L593+L634+L683+L704+L737+L754+L799+L816+L865+L890+L895</f>
      </c>
      <c s="29">
        <f>0+M9+M54+M71+M104+M133+M218+M235+M260+M281+M294+M327+M348+M357+M378+M407+M452+M473+M498+M523+M536+M593+M634+M683+M704+M737+M754+M799+M816+M865+M890+M895</f>
      </c>
    </row>
    <row r="9" spans="1:13" ht="12.75">
      <c r="A9" t="s">
        <v>45</v>
      </c>
      <c r="C9" s="31" t="s">
        <v>62</v>
      </c>
      <c r="E9" s="33" t="s">
        <v>694</v>
      </c>
      <c r="J9" s="32">
        <f>0</f>
      </c>
      <c s="32">
        <f>0</f>
      </c>
      <c s="32">
        <f>0+L10+L14+L18+L22+L26+L30+L34+L38+L42+L46+L50</f>
      </c>
      <c s="32">
        <f>0+M10+M14+M18+M22+M26+M30+M34+M38+M42+M46+M50</f>
      </c>
    </row>
    <row r="10" spans="1:16" ht="12.75">
      <c r="A10" t="s">
        <v>48</v>
      </c>
      <c s="34" t="s">
        <v>62</v>
      </c>
      <c s="34" t="s">
        <v>15865</v>
      </c>
      <c s="35" t="s">
        <v>4</v>
      </c>
      <c s="6" t="s">
        <v>15866</v>
      </c>
      <c s="36" t="s">
        <v>697</v>
      </c>
      <c s="37">
        <v>180.18</v>
      </c>
      <c s="36">
        <v>0</v>
      </c>
      <c s="36">
        <f>ROUND(G10*H10,6)</f>
      </c>
      <c r="L10" s="38">
        <v>0</v>
      </c>
      <c s="32">
        <f>ROUND(ROUND(L10,2)*ROUND(G10,3),2)</f>
      </c>
      <c s="36" t="s">
        <v>6072</v>
      </c>
      <c>
        <f>(M10*21)/100</f>
      </c>
      <c t="s">
        <v>26</v>
      </c>
    </row>
    <row r="11" spans="1:5" ht="12.75">
      <c r="A11" s="35" t="s">
        <v>55</v>
      </c>
      <c r="E11" s="39" t="s">
        <v>4</v>
      </c>
    </row>
    <row r="12" spans="1:5" ht="12.75">
      <c r="A12" s="35" t="s">
        <v>57</v>
      </c>
      <c r="E12" s="40" t="s">
        <v>16109</v>
      </c>
    </row>
    <row r="13" spans="1:5" ht="89.25">
      <c r="A13" t="s">
        <v>59</v>
      </c>
      <c r="E13" s="39" t="s">
        <v>14917</v>
      </c>
    </row>
    <row r="14" spans="1:16" ht="25.5">
      <c r="A14" t="s">
        <v>48</v>
      </c>
      <c s="34" t="s">
        <v>26</v>
      </c>
      <c s="34" t="s">
        <v>16110</v>
      </c>
      <c s="35" t="s">
        <v>4</v>
      </c>
      <c s="6" t="s">
        <v>16111</v>
      </c>
      <c s="36" t="s">
        <v>65</v>
      </c>
      <c s="37">
        <v>127.834</v>
      </c>
      <c s="36">
        <v>0</v>
      </c>
      <c s="36">
        <f>ROUND(G14*H14,6)</f>
      </c>
      <c r="L14" s="38">
        <v>0</v>
      </c>
      <c s="32">
        <f>ROUND(ROUND(L14,2)*ROUND(G14,3),2)</f>
      </c>
      <c s="36" t="s">
        <v>6072</v>
      </c>
      <c>
        <f>(M14*21)/100</f>
      </c>
      <c t="s">
        <v>26</v>
      </c>
    </row>
    <row r="15" spans="1:5" ht="12.75">
      <c r="A15" s="35" t="s">
        <v>55</v>
      </c>
      <c r="E15" s="39" t="s">
        <v>4</v>
      </c>
    </row>
    <row r="16" spans="1:5" ht="153">
      <c r="A16" s="35" t="s">
        <v>57</v>
      </c>
      <c r="E16" s="40" t="s">
        <v>16112</v>
      </c>
    </row>
    <row r="17" spans="1:5" ht="51">
      <c r="A17" t="s">
        <v>59</v>
      </c>
      <c r="E17" s="39" t="s">
        <v>14921</v>
      </c>
    </row>
    <row r="18" spans="1:16" ht="25.5">
      <c r="A18" t="s">
        <v>48</v>
      </c>
      <c s="34" t="s">
        <v>25</v>
      </c>
      <c s="34" t="s">
        <v>6081</v>
      </c>
      <c s="35" t="s">
        <v>4</v>
      </c>
      <c s="6" t="s">
        <v>16113</v>
      </c>
      <c s="36" t="s">
        <v>65</v>
      </c>
      <c s="37">
        <v>127.834</v>
      </c>
      <c s="36">
        <v>0</v>
      </c>
      <c s="36">
        <f>ROUND(G18*H18,6)</f>
      </c>
      <c r="L18" s="38">
        <v>0</v>
      </c>
      <c s="32">
        <f>ROUND(ROUND(L18,2)*ROUND(G18,3),2)</f>
      </c>
      <c s="36" t="s">
        <v>6072</v>
      </c>
      <c>
        <f>(M18*21)/100</f>
      </c>
      <c t="s">
        <v>26</v>
      </c>
    </row>
    <row r="19" spans="1:5" ht="12.75">
      <c r="A19" s="35" t="s">
        <v>55</v>
      </c>
      <c r="E19" s="39" t="s">
        <v>4</v>
      </c>
    </row>
    <row r="20" spans="1:5" ht="25.5">
      <c r="A20" s="35" t="s">
        <v>57</v>
      </c>
      <c r="E20" s="40" t="s">
        <v>16114</v>
      </c>
    </row>
    <row r="21" spans="1:5" ht="51">
      <c r="A21" t="s">
        <v>59</v>
      </c>
      <c r="E21" s="39" t="s">
        <v>14921</v>
      </c>
    </row>
    <row r="22" spans="1:16" ht="38.25">
      <c r="A22" t="s">
        <v>48</v>
      </c>
      <c s="34" t="s">
        <v>74</v>
      </c>
      <c s="34" t="s">
        <v>16115</v>
      </c>
      <c s="35" t="s">
        <v>4</v>
      </c>
      <c s="6" t="s">
        <v>10647</v>
      </c>
      <c s="36" t="s">
        <v>65</v>
      </c>
      <c s="37">
        <v>124.792</v>
      </c>
      <c s="36">
        <v>0</v>
      </c>
      <c s="36">
        <f>ROUND(G22*H22,6)</f>
      </c>
      <c r="L22" s="38">
        <v>0</v>
      </c>
      <c s="32">
        <f>ROUND(ROUND(L22,2)*ROUND(G22,3),2)</f>
      </c>
      <c s="36" t="s">
        <v>6072</v>
      </c>
      <c>
        <f>(M22*21)/100</f>
      </c>
      <c t="s">
        <v>26</v>
      </c>
    </row>
    <row r="23" spans="1:5" ht="12.75">
      <c r="A23" s="35" t="s">
        <v>55</v>
      </c>
      <c r="E23" s="39" t="s">
        <v>4</v>
      </c>
    </row>
    <row r="24" spans="1:5" ht="38.25">
      <c r="A24" s="35" t="s">
        <v>57</v>
      </c>
      <c r="E24" s="40" t="s">
        <v>16116</v>
      </c>
    </row>
    <row r="25" spans="1:5" ht="63.75">
      <c r="A25" t="s">
        <v>59</v>
      </c>
      <c r="E25" s="39" t="s">
        <v>9375</v>
      </c>
    </row>
    <row r="26" spans="1:16" ht="25.5">
      <c r="A26" t="s">
        <v>48</v>
      </c>
      <c s="34" t="s">
        <v>77</v>
      </c>
      <c s="34" t="s">
        <v>13909</v>
      </c>
      <c s="35" t="s">
        <v>4</v>
      </c>
      <c s="6" t="s">
        <v>16117</v>
      </c>
      <c s="36" t="s">
        <v>65</v>
      </c>
      <c s="37">
        <v>62.396</v>
      </c>
      <c s="36">
        <v>0</v>
      </c>
      <c s="36">
        <f>ROUND(G26*H26,6)</f>
      </c>
      <c r="L26" s="38">
        <v>0</v>
      </c>
      <c s="32">
        <f>ROUND(ROUND(L26,2)*ROUND(G26,3),2)</f>
      </c>
      <c s="36" t="s">
        <v>6072</v>
      </c>
      <c>
        <f>(M26*21)/100</f>
      </c>
      <c t="s">
        <v>26</v>
      </c>
    </row>
    <row r="27" spans="1:5" ht="12.75">
      <c r="A27" s="35" t="s">
        <v>55</v>
      </c>
      <c r="E27" s="39" t="s">
        <v>4</v>
      </c>
    </row>
    <row r="28" spans="1:5" ht="38.25">
      <c r="A28" s="35" t="s">
        <v>57</v>
      </c>
      <c r="E28" s="40" t="s">
        <v>16118</v>
      </c>
    </row>
    <row r="29" spans="1:5" ht="140.25">
      <c r="A29" t="s">
        <v>59</v>
      </c>
      <c r="E29" s="39" t="s">
        <v>9376</v>
      </c>
    </row>
    <row r="30" spans="1:16" ht="25.5">
      <c r="A30" t="s">
        <v>48</v>
      </c>
      <c s="34" t="s">
        <v>80</v>
      </c>
      <c s="34" t="s">
        <v>16119</v>
      </c>
      <c s="35" t="s">
        <v>4</v>
      </c>
      <c s="6" t="s">
        <v>16120</v>
      </c>
      <c s="36" t="s">
        <v>697</v>
      </c>
      <c s="37">
        <v>23.011</v>
      </c>
      <c s="36">
        <v>0</v>
      </c>
      <c s="36">
        <f>ROUND(G30*H30,6)</f>
      </c>
      <c r="L30" s="38">
        <v>0</v>
      </c>
      <c s="32">
        <f>ROUND(ROUND(L30,2)*ROUND(G30,3),2)</f>
      </c>
      <c s="36" t="s">
        <v>6072</v>
      </c>
      <c>
        <f>(M30*21)/100</f>
      </c>
      <c t="s">
        <v>26</v>
      </c>
    </row>
    <row r="31" spans="1:5" ht="12.75">
      <c r="A31" s="35" t="s">
        <v>55</v>
      </c>
      <c r="E31" s="39" t="s">
        <v>4</v>
      </c>
    </row>
    <row r="32" spans="1:5" ht="12.75">
      <c r="A32" s="35" t="s">
        <v>57</v>
      </c>
      <c r="E32" s="40" t="s">
        <v>16121</v>
      </c>
    </row>
    <row r="33" spans="1:5" ht="12.75">
      <c r="A33" t="s">
        <v>59</v>
      </c>
      <c r="E33" s="39" t="s">
        <v>4</v>
      </c>
    </row>
    <row r="34" spans="1:16" ht="25.5">
      <c r="A34" t="s">
        <v>48</v>
      </c>
      <c s="34" t="s">
        <v>83</v>
      </c>
      <c s="34" t="s">
        <v>13173</v>
      </c>
      <c s="35" t="s">
        <v>4</v>
      </c>
      <c s="6" t="s">
        <v>13174</v>
      </c>
      <c s="36" t="s">
        <v>65</v>
      </c>
      <c s="37">
        <v>12.069</v>
      </c>
      <c s="36">
        <v>0</v>
      </c>
      <c s="36">
        <f>ROUND(G34*H34,6)</f>
      </c>
      <c r="L34" s="38">
        <v>0</v>
      </c>
      <c s="32">
        <f>ROUND(ROUND(L34,2)*ROUND(G34,3),2)</f>
      </c>
      <c s="36" t="s">
        <v>6072</v>
      </c>
      <c>
        <f>(M34*21)/100</f>
      </c>
      <c t="s">
        <v>26</v>
      </c>
    </row>
    <row r="35" spans="1:5" ht="12.75">
      <c r="A35" s="35" t="s">
        <v>55</v>
      </c>
      <c r="E35" s="39" t="s">
        <v>4</v>
      </c>
    </row>
    <row r="36" spans="1:5" ht="12.75">
      <c r="A36" s="35" t="s">
        <v>57</v>
      </c>
      <c r="E36" s="40" t="s">
        <v>16122</v>
      </c>
    </row>
    <row r="37" spans="1:5" ht="178.5">
      <c r="A37" t="s">
        <v>59</v>
      </c>
      <c r="E37" s="39" t="s">
        <v>16123</v>
      </c>
    </row>
    <row r="38" spans="1:16" ht="25.5">
      <c r="A38" t="s">
        <v>48</v>
      </c>
      <c s="34" t="s">
        <v>86</v>
      </c>
      <c s="34" t="s">
        <v>6111</v>
      </c>
      <c s="35" t="s">
        <v>4</v>
      </c>
      <c s="6" t="s">
        <v>13604</v>
      </c>
      <c s="36" t="s">
        <v>65</v>
      </c>
      <c s="37">
        <v>77.068</v>
      </c>
      <c s="36">
        <v>0</v>
      </c>
      <c s="36">
        <f>ROUND(G38*H38,6)</f>
      </c>
      <c r="L38" s="38">
        <v>0</v>
      </c>
      <c s="32">
        <f>ROUND(ROUND(L38,2)*ROUND(G38,3),2)</f>
      </c>
      <c s="36" t="s">
        <v>6072</v>
      </c>
      <c>
        <f>(M38*21)/100</f>
      </c>
      <c t="s">
        <v>26</v>
      </c>
    </row>
    <row r="39" spans="1:5" ht="12.75">
      <c r="A39" s="35" t="s">
        <v>55</v>
      </c>
      <c r="E39" s="39" t="s">
        <v>4</v>
      </c>
    </row>
    <row r="40" spans="1:5" ht="76.5">
      <c r="A40" s="35" t="s">
        <v>57</v>
      </c>
      <c r="E40" s="40" t="s">
        <v>16124</v>
      </c>
    </row>
    <row r="41" spans="1:5" ht="242.25">
      <c r="A41" t="s">
        <v>59</v>
      </c>
      <c r="E41" s="39" t="s">
        <v>9382</v>
      </c>
    </row>
    <row r="42" spans="1:16" ht="25.5">
      <c r="A42" t="s">
        <v>48</v>
      </c>
      <c s="34" t="s">
        <v>89</v>
      </c>
      <c s="34" t="s">
        <v>15874</v>
      </c>
      <c s="35" t="s">
        <v>4</v>
      </c>
      <c s="6" t="s">
        <v>15875</v>
      </c>
      <c s="36" t="s">
        <v>697</v>
      </c>
      <c s="37">
        <v>180.18</v>
      </c>
      <c s="36">
        <v>0</v>
      </c>
      <c s="36">
        <f>ROUND(G42*H42,6)</f>
      </c>
      <c r="L42" s="38">
        <v>0</v>
      </c>
      <c s="32">
        <f>ROUND(ROUND(L42,2)*ROUND(G42,3),2)</f>
      </c>
      <c s="36" t="s">
        <v>6072</v>
      </c>
      <c>
        <f>(M42*21)/100</f>
      </c>
      <c t="s">
        <v>26</v>
      </c>
    </row>
    <row r="43" spans="1:5" ht="12.75">
      <c r="A43" s="35" t="s">
        <v>55</v>
      </c>
      <c r="E43" s="39" t="s">
        <v>4</v>
      </c>
    </row>
    <row r="44" spans="1:5" ht="12.75">
      <c r="A44" s="35" t="s">
        <v>57</v>
      </c>
      <c r="E44" s="40" t="s">
        <v>16109</v>
      </c>
    </row>
    <row r="45" spans="1:5" ht="51">
      <c r="A45" t="s">
        <v>59</v>
      </c>
      <c r="E45" s="39" t="s">
        <v>15876</v>
      </c>
    </row>
    <row r="46" spans="1:16" ht="12.75">
      <c r="A46" t="s">
        <v>48</v>
      </c>
      <c s="34" t="s">
        <v>93</v>
      </c>
      <c s="34" t="s">
        <v>6124</v>
      </c>
      <c s="35" t="s">
        <v>4</v>
      </c>
      <c s="6" t="s">
        <v>6125</v>
      </c>
      <c s="36" t="s">
        <v>53</v>
      </c>
      <c s="37">
        <v>44.658</v>
      </c>
      <c s="36">
        <v>1</v>
      </c>
      <c s="36">
        <f>ROUND(G46*H46,6)</f>
      </c>
      <c r="L46" s="38">
        <v>0</v>
      </c>
      <c s="32">
        <f>ROUND(ROUND(L46,2)*ROUND(G46,3),2)</f>
      </c>
      <c s="36" t="s">
        <v>6072</v>
      </c>
      <c>
        <f>(M46*21)/100</f>
      </c>
      <c t="s">
        <v>26</v>
      </c>
    </row>
    <row r="47" spans="1:5" ht="12.75">
      <c r="A47" s="35" t="s">
        <v>55</v>
      </c>
      <c r="E47" s="39" t="s">
        <v>4</v>
      </c>
    </row>
    <row r="48" spans="1:5" ht="76.5">
      <c r="A48" s="35" t="s">
        <v>57</v>
      </c>
      <c r="E48" s="40" t="s">
        <v>16125</v>
      </c>
    </row>
    <row r="49" spans="1:5" ht="12.75">
      <c r="A49" t="s">
        <v>59</v>
      </c>
      <c r="E49" s="39" t="s">
        <v>4</v>
      </c>
    </row>
    <row r="50" spans="1:16" ht="25.5">
      <c r="A50" t="s">
        <v>48</v>
      </c>
      <c s="34" t="s">
        <v>96</v>
      </c>
      <c s="34" t="s">
        <v>917</v>
      </c>
      <c s="35" t="s">
        <v>918</v>
      </c>
      <c s="6" t="s">
        <v>919</v>
      </c>
      <c s="36" t="s">
        <v>53</v>
      </c>
      <c s="37">
        <v>136.745</v>
      </c>
      <c s="36">
        <v>0</v>
      </c>
      <c s="36">
        <f>ROUND(G50*H50,6)</f>
      </c>
      <c r="L50" s="38">
        <v>0</v>
      </c>
      <c s="32">
        <f>ROUND(ROUND(L50,2)*ROUND(G50,3),2)</f>
      </c>
      <c s="36" t="s">
        <v>54</v>
      </c>
      <c>
        <f>(M50*21)/100</f>
      </c>
      <c t="s">
        <v>26</v>
      </c>
    </row>
    <row r="51" spans="1:5" ht="25.5">
      <c r="A51" s="35" t="s">
        <v>55</v>
      </c>
      <c r="E51" s="39" t="s">
        <v>56</v>
      </c>
    </row>
    <row r="52" spans="1:5" ht="63.75">
      <c r="A52" s="35" t="s">
        <v>57</v>
      </c>
      <c r="E52" s="40" t="s">
        <v>16126</v>
      </c>
    </row>
    <row r="53" spans="1:5" ht="25.5">
      <c r="A53" t="s">
        <v>59</v>
      </c>
      <c r="E53" s="39" t="s">
        <v>56</v>
      </c>
    </row>
    <row r="54" spans="1:13" ht="12.75">
      <c r="A54" t="s">
        <v>45</v>
      </c>
      <c r="C54" s="31" t="s">
        <v>26</v>
      </c>
      <c r="E54" s="33" t="s">
        <v>6130</v>
      </c>
      <c r="J54" s="32">
        <f>0</f>
      </c>
      <c s="32">
        <f>0</f>
      </c>
      <c s="32">
        <f>0+L55+L59+L63+L67</f>
      </c>
      <c s="32">
        <f>0+M55+M59+M63+M67</f>
      </c>
    </row>
    <row r="55" spans="1:16" ht="25.5">
      <c r="A55" t="s">
        <v>48</v>
      </c>
      <c s="34" t="s">
        <v>99</v>
      </c>
      <c s="34" t="s">
        <v>16127</v>
      </c>
      <c s="35" t="s">
        <v>4</v>
      </c>
      <c s="6" t="s">
        <v>16128</v>
      </c>
      <c s="36" t="s">
        <v>65</v>
      </c>
      <c s="37">
        <v>27.728</v>
      </c>
      <c s="36">
        <v>2.45329</v>
      </c>
      <c s="36">
        <f>ROUND(G55*H55,6)</f>
      </c>
      <c r="L55" s="38">
        <v>0</v>
      </c>
      <c s="32">
        <f>ROUND(ROUND(L55,2)*ROUND(G55,3),2)</f>
      </c>
      <c s="36" t="s">
        <v>6072</v>
      </c>
      <c>
        <f>(M55*21)/100</f>
      </c>
      <c t="s">
        <v>26</v>
      </c>
    </row>
    <row r="56" spans="1:5" ht="12.75">
      <c r="A56" s="35" t="s">
        <v>55</v>
      </c>
      <c r="E56" s="39" t="s">
        <v>16129</v>
      </c>
    </row>
    <row r="57" spans="1:5" ht="63.75">
      <c r="A57" s="35" t="s">
        <v>57</v>
      </c>
      <c r="E57" s="40" t="s">
        <v>16130</v>
      </c>
    </row>
    <row r="58" spans="1:5" ht="153">
      <c r="A58" t="s">
        <v>59</v>
      </c>
      <c r="E58" s="39" t="s">
        <v>9405</v>
      </c>
    </row>
    <row r="59" spans="1:16" ht="12.75">
      <c r="A59" t="s">
        <v>48</v>
      </c>
      <c s="34" t="s">
        <v>102</v>
      </c>
      <c s="34" t="s">
        <v>10674</v>
      </c>
      <c s="35" t="s">
        <v>4</v>
      </c>
      <c s="6" t="s">
        <v>10675</v>
      </c>
      <c s="36" t="s">
        <v>53</v>
      </c>
      <c s="37">
        <v>1.301</v>
      </c>
      <c s="36">
        <v>1.06277</v>
      </c>
      <c s="36">
        <f>ROUND(G59*H59,6)</f>
      </c>
      <c r="L59" s="38">
        <v>0</v>
      </c>
      <c s="32">
        <f>ROUND(ROUND(L59,2)*ROUND(G59,3),2)</f>
      </c>
      <c s="36" t="s">
        <v>6072</v>
      </c>
      <c>
        <f>(M59*21)/100</f>
      </c>
      <c t="s">
        <v>26</v>
      </c>
    </row>
    <row r="60" spans="1:5" ht="12.75">
      <c r="A60" s="35" t="s">
        <v>55</v>
      </c>
      <c r="E60" s="39" t="s">
        <v>16131</v>
      </c>
    </row>
    <row r="61" spans="1:5" ht="63.75">
      <c r="A61" s="35" t="s">
        <v>57</v>
      </c>
      <c r="E61" s="40" t="s">
        <v>16132</v>
      </c>
    </row>
    <row r="62" spans="1:5" ht="25.5">
      <c r="A62" t="s">
        <v>59</v>
      </c>
      <c r="E62" s="39" t="s">
        <v>9409</v>
      </c>
    </row>
    <row r="63" spans="1:16" ht="25.5">
      <c r="A63" t="s">
        <v>48</v>
      </c>
      <c s="34" t="s">
        <v>105</v>
      </c>
      <c s="34" t="s">
        <v>16133</v>
      </c>
      <c s="35" t="s">
        <v>4</v>
      </c>
      <c s="6" t="s">
        <v>16134</v>
      </c>
      <c s="36" t="s">
        <v>65</v>
      </c>
      <c s="37">
        <v>4.465</v>
      </c>
      <c s="36">
        <v>2.07</v>
      </c>
      <c s="36">
        <f>ROUND(G63*H63,6)</f>
      </c>
      <c r="L63" s="38">
        <v>0</v>
      </c>
      <c s="32">
        <f>ROUND(ROUND(L63,2)*ROUND(G63,3),2)</f>
      </c>
      <c s="36" t="s">
        <v>54</v>
      </c>
      <c>
        <f>(M63*21)/100</f>
      </c>
      <c t="s">
        <v>26</v>
      </c>
    </row>
    <row r="64" spans="1:5" ht="12.75">
      <c r="A64" s="35" t="s">
        <v>55</v>
      </c>
      <c r="E64" s="39" t="s">
        <v>4</v>
      </c>
    </row>
    <row r="65" spans="1:5" ht="25.5">
      <c r="A65" s="35" t="s">
        <v>57</v>
      </c>
      <c r="E65" s="40" t="s">
        <v>16135</v>
      </c>
    </row>
    <row r="66" spans="1:5" ht="51">
      <c r="A66" t="s">
        <v>59</v>
      </c>
      <c r="E66" s="39" t="s">
        <v>9401</v>
      </c>
    </row>
    <row r="67" spans="1:16" ht="25.5">
      <c r="A67" t="s">
        <v>48</v>
      </c>
      <c s="34" t="s">
        <v>108</v>
      </c>
      <c s="34" t="s">
        <v>16136</v>
      </c>
      <c s="35" t="s">
        <v>4</v>
      </c>
      <c s="6" t="s">
        <v>16137</v>
      </c>
      <c s="36" t="s">
        <v>65</v>
      </c>
      <c s="37">
        <v>17.86</v>
      </c>
      <c s="36">
        <v>2.16</v>
      </c>
      <c s="36">
        <f>ROUND(G67*H67,6)</f>
      </c>
      <c r="L67" s="38">
        <v>0</v>
      </c>
      <c s="32">
        <f>ROUND(ROUND(L67,2)*ROUND(G67,3),2)</f>
      </c>
      <c s="36" t="s">
        <v>54</v>
      </c>
      <c>
        <f>(M67*21)/100</f>
      </c>
      <c t="s">
        <v>26</v>
      </c>
    </row>
    <row r="68" spans="1:5" ht="12.75">
      <c r="A68" s="35" t="s">
        <v>55</v>
      </c>
      <c r="E68" s="39" t="s">
        <v>4</v>
      </c>
    </row>
    <row r="69" spans="1:5" ht="25.5">
      <c r="A69" s="35" t="s">
        <v>57</v>
      </c>
      <c r="E69" s="40" t="s">
        <v>16138</v>
      </c>
    </row>
    <row r="70" spans="1:5" ht="51">
      <c r="A70" t="s">
        <v>59</v>
      </c>
      <c r="E70" s="39" t="s">
        <v>9401</v>
      </c>
    </row>
    <row r="71" spans="1:13" ht="12.75">
      <c r="A71" t="s">
        <v>45</v>
      </c>
      <c r="C71" s="31" t="s">
        <v>25</v>
      </c>
      <c r="E71" s="33" t="s">
        <v>4598</v>
      </c>
      <c r="J71" s="32">
        <f>0</f>
      </c>
      <c s="32">
        <f>0</f>
      </c>
      <c s="32">
        <f>0+L72+L76+L80+L84+L88+L92+L96+L100</f>
      </c>
      <c s="32">
        <f>0+M72+M76+M80+M84+M88+M92+M96+M100</f>
      </c>
    </row>
    <row r="72" spans="1:16" ht="25.5">
      <c r="A72" t="s">
        <v>48</v>
      </c>
      <c s="34" t="s">
        <v>111</v>
      </c>
      <c s="34" t="s">
        <v>16139</v>
      </c>
      <c s="35" t="s">
        <v>4</v>
      </c>
      <c s="6" t="s">
        <v>16140</v>
      </c>
      <c s="36" t="s">
        <v>92</v>
      </c>
      <c s="37">
        <v>1</v>
      </c>
      <c s="36">
        <v>0.02693</v>
      </c>
      <c s="36">
        <f>ROUND(G72*H72,6)</f>
      </c>
      <c r="L72" s="38">
        <v>0</v>
      </c>
      <c s="32">
        <f>ROUND(ROUND(L72,2)*ROUND(G72,3),2)</f>
      </c>
      <c s="36" t="s">
        <v>6072</v>
      </c>
      <c>
        <f>(M72*21)/100</f>
      </c>
      <c t="s">
        <v>26</v>
      </c>
    </row>
    <row r="73" spans="1:5" ht="12.75">
      <c r="A73" s="35" t="s">
        <v>55</v>
      </c>
      <c r="E73" s="39" t="s">
        <v>4</v>
      </c>
    </row>
    <row r="74" spans="1:5" ht="25.5">
      <c r="A74" s="35" t="s">
        <v>57</v>
      </c>
      <c r="E74" s="40" t="s">
        <v>16141</v>
      </c>
    </row>
    <row r="75" spans="1:5" ht="409.5">
      <c r="A75" t="s">
        <v>59</v>
      </c>
      <c r="E75" s="39" t="s">
        <v>16142</v>
      </c>
    </row>
    <row r="76" spans="1:16" ht="38.25">
      <c r="A76" t="s">
        <v>48</v>
      </c>
      <c s="34" t="s">
        <v>114</v>
      </c>
      <c s="34" t="s">
        <v>16143</v>
      </c>
      <c s="35" t="s">
        <v>4</v>
      </c>
      <c s="6" t="s">
        <v>16144</v>
      </c>
      <c s="36" t="s">
        <v>65</v>
      </c>
      <c s="37">
        <v>0.421</v>
      </c>
      <c s="36">
        <v>1.89706</v>
      </c>
      <c s="36">
        <f>ROUND(G76*H76,6)</f>
      </c>
      <c r="L76" s="38">
        <v>0</v>
      </c>
      <c s="32">
        <f>ROUND(ROUND(L76,2)*ROUND(G76,3),2)</f>
      </c>
      <c s="36" t="s">
        <v>6072</v>
      </c>
      <c>
        <f>(M76*21)/100</f>
      </c>
      <c t="s">
        <v>26</v>
      </c>
    </row>
    <row r="77" spans="1:5" ht="12.75">
      <c r="A77" s="35" t="s">
        <v>55</v>
      </c>
      <c r="E77" s="39" t="s">
        <v>4</v>
      </c>
    </row>
    <row r="78" spans="1:5" ht="38.25">
      <c r="A78" s="35" t="s">
        <v>57</v>
      </c>
      <c r="E78" s="40" t="s">
        <v>16145</v>
      </c>
    </row>
    <row r="79" spans="1:5" ht="63.75">
      <c r="A79" t="s">
        <v>59</v>
      </c>
      <c r="E79" s="39" t="s">
        <v>16146</v>
      </c>
    </row>
    <row r="80" spans="1:16" ht="25.5">
      <c r="A80" t="s">
        <v>48</v>
      </c>
      <c s="34" t="s">
        <v>117</v>
      </c>
      <c s="34" t="s">
        <v>10728</v>
      </c>
      <c s="35" t="s">
        <v>4</v>
      </c>
      <c s="6" t="s">
        <v>16147</v>
      </c>
      <c s="36" t="s">
        <v>697</v>
      </c>
      <c s="37">
        <v>29.247</v>
      </c>
      <c s="36">
        <v>0.1403</v>
      </c>
      <c s="36">
        <f>ROUND(G80*H80,6)</f>
      </c>
      <c r="L80" s="38">
        <v>0</v>
      </c>
      <c s="32">
        <f>ROUND(ROUND(L80,2)*ROUND(G80,3),2)</f>
      </c>
      <c s="36" t="s">
        <v>6072</v>
      </c>
      <c>
        <f>(M80*21)/100</f>
      </c>
      <c t="s">
        <v>26</v>
      </c>
    </row>
    <row r="81" spans="1:5" ht="12.75">
      <c r="A81" s="35" t="s">
        <v>55</v>
      </c>
      <c r="E81" s="39" t="s">
        <v>4</v>
      </c>
    </row>
    <row r="82" spans="1:5" ht="89.25">
      <c r="A82" s="35" t="s">
        <v>57</v>
      </c>
      <c r="E82" s="40" t="s">
        <v>16148</v>
      </c>
    </row>
    <row r="83" spans="1:5" ht="12.75">
      <c r="A83" t="s">
        <v>59</v>
      </c>
      <c r="E83" s="39" t="s">
        <v>16149</v>
      </c>
    </row>
    <row r="84" spans="1:16" ht="12.75">
      <c r="A84" t="s">
        <v>48</v>
      </c>
      <c s="34" t="s">
        <v>121</v>
      </c>
      <c s="34" t="s">
        <v>16150</v>
      </c>
      <c s="35" t="s">
        <v>4</v>
      </c>
      <c s="6" t="s">
        <v>16151</v>
      </c>
      <c s="36" t="s">
        <v>92</v>
      </c>
      <c s="37">
        <v>1</v>
      </c>
      <c s="36">
        <v>0</v>
      </c>
      <c s="36">
        <f>ROUND(G84*H84,6)</f>
      </c>
      <c r="L84" s="38">
        <v>0</v>
      </c>
      <c s="32">
        <f>ROUND(ROUND(L84,2)*ROUND(G84,3),2)</f>
      </c>
      <c s="36" t="s">
        <v>54</v>
      </c>
      <c>
        <f>(M84*21)/100</f>
      </c>
      <c t="s">
        <v>26</v>
      </c>
    </row>
    <row r="85" spans="1:5" ht="114.75">
      <c r="A85" s="35" t="s">
        <v>55</v>
      </c>
      <c r="E85" s="39" t="s">
        <v>16152</v>
      </c>
    </row>
    <row r="86" spans="1:5" ht="12.75">
      <c r="A86" s="35" t="s">
        <v>57</v>
      </c>
      <c r="E86" s="40" t="s">
        <v>4</v>
      </c>
    </row>
    <row r="87" spans="1:5" ht="12.75">
      <c r="A87" t="s">
        <v>59</v>
      </c>
      <c r="E87" s="39" t="s">
        <v>4</v>
      </c>
    </row>
    <row r="88" spans="1:16" ht="12.75">
      <c r="A88" t="s">
        <v>48</v>
      </c>
      <c s="34" t="s">
        <v>124</v>
      </c>
      <c s="34" t="s">
        <v>16153</v>
      </c>
      <c s="35" t="s">
        <v>4</v>
      </c>
      <c s="6" t="s">
        <v>16154</v>
      </c>
      <c s="36" t="s">
        <v>92</v>
      </c>
      <c s="37">
        <v>1</v>
      </c>
      <c s="36">
        <v>0</v>
      </c>
      <c s="36">
        <f>ROUND(G88*H88,6)</f>
      </c>
      <c r="L88" s="38">
        <v>0</v>
      </c>
      <c s="32">
        <f>ROUND(ROUND(L88,2)*ROUND(G88,3),2)</f>
      </c>
      <c s="36" t="s">
        <v>54</v>
      </c>
      <c>
        <f>(M88*21)/100</f>
      </c>
      <c t="s">
        <v>26</v>
      </c>
    </row>
    <row r="89" spans="1:5" ht="114.75">
      <c r="A89" s="35" t="s">
        <v>55</v>
      </c>
      <c r="E89" s="39" t="s">
        <v>16155</v>
      </c>
    </row>
    <row r="90" spans="1:5" ht="12.75">
      <c r="A90" s="35" t="s">
        <v>57</v>
      </c>
      <c r="E90" s="40" t="s">
        <v>4</v>
      </c>
    </row>
    <row r="91" spans="1:5" ht="12.75">
      <c r="A91" t="s">
        <v>59</v>
      </c>
      <c r="E91" s="39" t="s">
        <v>4</v>
      </c>
    </row>
    <row r="92" spans="1:16" ht="12.75">
      <c r="A92" t="s">
        <v>48</v>
      </c>
      <c s="34" t="s">
        <v>127</v>
      </c>
      <c s="34" t="s">
        <v>16156</v>
      </c>
      <c s="35" t="s">
        <v>4</v>
      </c>
      <c s="6" t="s">
        <v>16157</v>
      </c>
      <c s="36" t="s">
        <v>92</v>
      </c>
      <c s="37">
        <v>1</v>
      </c>
      <c s="36">
        <v>0</v>
      </c>
      <c s="36">
        <f>ROUND(G92*H92,6)</f>
      </c>
      <c r="L92" s="38">
        <v>0</v>
      </c>
      <c s="32">
        <f>ROUND(ROUND(L92,2)*ROUND(G92,3),2)</f>
      </c>
      <c s="36" t="s">
        <v>54</v>
      </c>
      <c>
        <f>(M92*21)/100</f>
      </c>
      <c t="s">
        <v>26</v>
      </c>
    </row>
    <row r="93" spans="1:5" ht="127.5">
      <c r="A93" s="35" t="s">
        <v>55</v>
      </c>
      <c r="E93" s="39" t="s">
        <v>16158</v>
      </c>
    </row>
    <row r="94" spans="1:5" ht="12.75">
      <c r="A94" s="35" t="s">
        <v>57</v>
      </c>
      <c r="E94" s="40" t="s">
        <v>4</v>
      </c>
    </row>
    <row r="95" spans="1:5" ht="12.75">
      <c r="A95" t="s">
        <v>59</v>
      </c>
      <c r="E95" s="39" t="s">
        <v>4</v>
      </c>
    </row>
    <row r="96" spans="1:16" ht="12.75">
      <c r="A96" t="s">
        <v>48</v>
      </c>
      <c s="34" t="s">
        <v>130</v>
      </c>
      <c s="34" t="s">
        <v>16159</v>
      </c>
      <c s="35" t="s">
        <v>4</v>
      </c>
      <c s="6" t="s">
        <v>16157</v>
      </c>
      <c s="36" t="s">
        <v>92</v>
      </c>
      <c s="37">
        <v>1</v>
      </c>
      <c s="36">
        <v>0</v>
      </c>
      <c s="36">
        <f>ROUND(G96*H96,6)</f>
      </c>
      <c r="L96" s="38">
        <v>0</v>
      </c>
      <c s="32">
        <f>ROUND(ROUND(L96,2)*ROUND(G96,3),2)</f>
      </c>
      <c s="36" t="s">
        <v>54</v>
      </c>
      <c>
        <f>(M96*21)/100</f>
      </c>
      <c t="s">
        <v>26</v>
      </c>
    </row>
    <row r="97" spans="1:5" ht="127.5">
      <c r="A97" s="35" t="s">
        <v>55</v>
      </c>
      <c r="E97" s="39" t="s">
        <v>16160</v>
      </c>
    </row>
    <row r="98" spans="1:5" ht="12.75">
      <c r="A98" s="35" t="s">
        <v>57</v>
      </c>
      <c r="E98" s="40" t="s">
        <v>4</v>
      </c>
    </row>
    <row r="99" spans="1:5" ht="12.75">
      <c r="A99" t="s">
        <v>59</v>
      </c>
      <c r="E99" s="39" t="s">
        <v>4</v>
      </c>
    </row>
    <row r="100" spans="1:16" ht="12.75">
      <c r="A100" t="s">
        <v>48</v>
      </c>
      <c s="34" t="s">
        <v>133</v>
      </c>
      <c s="34" t="s">
        <v>16161</v>
      </c>
      <c s="35" t="s">
        <v>4</v>
      </c>
      <c s="6" t="s">
        <v>16157</v>
      </c>
      <c s="36" t="s">
        <v>92</v>
      </c>
      <c s="37">
        <v>1</v>
      </c>
      <c s="36">
        <v>0</v>
      </c>
      <c s="36">
        <f>ROUND(G100*H100,6)</f>
      </c>
      <c r="L100" s="38">
        <v>0</v>
      </c>
      <c s="32">
        <f>ROUND(ROUND(L100,2)*ROUND(G100,3),2)</f>
      </c>
      <c s="36" t="s">
        <v>54</v>
      </c>
      <c>
        <f>(M100*21)/100</f>
      </c>
      <c t="s">
        <v>26</v>
      </c>
    </row>
    <row r="101" spans="1:5" ht="140.25">
      <c r="A101" s="35" t="s">
        <v>55</v>
      </c>
      <c r="E101" s="39" t="s">
        <v>16162</v>
      </c>
    </row>
    <row r="102" spans="1:5" ht="12.75">
      <c r="A102" s="35" t="s">
        <v>57</v>
      </c>
      <c r="E102" s="40" t="s">
        <v>4</v>
      </c>
    </row>
    <row r="103" spans="1:5" ht="12.75">
      <c r="A103" t="s">
        <v>59</v>
      </c>
      <c r="E103" s="39" t="s">
        <v>4</v>
      </c>
    </row>
    <row r="104" spans="1:13" ht="12.75">
      <c r="A104" t="s">
        <v>45</v>
      </c>
      <c r="C104" s="31" t="s">
        <v>74</v>
      </c>
      <c r="E104" s="33" t="s">
        <v>4601</v>
      </c>
      <c r="J104" s="32">
        <f>0</f>
      </c>
      <c s="32">
        <f>0</f>
      </c>
      <c s="32">
        <f>0+L105+L109+L113+L117+L121+L125+L129</f>
      </c>
      <c s="32">
        <f>0+M105+M109+M113+M117+M121+M125+M129</f>
      </c>
    </row>
    <row r="105" spans="1:16" ht="25.5">
      <c r="A105" t="s">
        <v>48</v>
      </c>
      <c s="34" t="s">
        <v>136</v>
      </c>
      <c s="34" t="s">
        <v>16163</v>
      </c>
      <c s="35" t="s">
        <v>4</v>
      </c>
      <c s="6" t="s">
        <v>16164</v>
      </c>
      <c s="36" t="s">
        <v>92</v>
      </c>
      <c s="37">
        <v>1</v>
      </c>
      <c s="36">
        <v>0.25575</v>
      </c>
      <c s="36">
        <f>ROUND(G105*H105,6)</f>
      </c>
      <c r="L105" s="38">
        <v>0</v>
      </c>
      <c s="32">
        <f>ROUND(ROUND(L105,2)*ROUND(G105,3),2)</f>
      </c>
      <c s="36" t="s">
        <v>6072</v>
      </c>
      <c>
        <f>(M105*21)/100</f>
      </c>
      <c t="s">
        <v>26</v>
      </c>
    </row>
    <row r="106" spans="1:5" ht="12.75">
      <c r="A106" s="35" t="s">
        <v>55</v>
      </c>
      <c r="E106" s="39" t="s">
        <v>4</v>
      </c>
    </row>
    <row r="107" spans="1:5" ht="25.5">
      <c r="A107" s="35" t="s">
        <v>57</v>
      </c>
      <c r="E107" s="40" t="s">
        <v>16165</v>
      </c>
    </row>
    <row r="108" spans="1:5" ht="12.75">
      <c r="A108" t="s">
        <v>59</v>
      </c>
      <c r="E108" s="39" t="s">
        <v>4</v>
      </c>
    </row>
    <row r="109" spans="1:16" ht="25.5">
      <c r="A109" t="s">
        <v>48</v>
      </c>
      <c s="34" t="s">
        <v>139</v>
      </c>
      <c s="34" t="s">
        <v>16166</v>
      </c>
      <c s="35" t="s">
        <v>4</v>
      </c>
      <c s="6" t="s">
        <v>16167</v>
      </c>
      <c s="36" t="s">
        <v>92</v>
      </c>
      <c s="37">
        <v>3</v>
      </c>
      <c s="36">
        <v>0.29121</v>
      </c>
      <c s="36">
        <f>ROUND(G109*H109,6)</f>
      </c>
      <c r="L109" s="38">
        <v>0</v>
      </c>
      <c s="32">
        <f>ROUND(ROUND(L109,2)*ROUND(G109,3),2)</f>
      </c>
      <c s="36" t="s">
        <v>6072</v>
      </c>
      <c>
        <f>(M109*21)/100</f>
      </c>
      <c t="s">
        <v>26</v>
      </c>
    </row>
    <row r="110" spans="1:5" ht="12.75">
      <c r="A110" s="35" t="s">
        <v>55</v>
      </c>
      <c r="E110" s="39" t="s">
        <v>4</v>
      </c>
    </row>
    <row r="111" spans="1:5" ht="25.5">
      <c r="A111" s="35" t="s">
        <v>57</v>
      </c>
      <c r="E111" s="40" t="s">
        <v>16168</v>
      </c>
    </row>
    <row r="112" spans="1:5" ht="12.75">
      <c r="A112" t="s">
        <v>59</v>
      </c>
      <c r="E112" s="39" t="s">
        <v>4</v>
      </c>
    </row>
    <row r="113" spans="1:16" ht="12.75">
      <c r="A113" t="s">
        <v>48</v>
      </c>
      <c s="34" t="s">
        <v>142</v>
      </c>
      <c s="34" t="s">
        <v>16169</v>
      </c>
      <c s="35" t="s">
        <v>4</v>
      </c>
      <c s="6" t="s">
        <v>16170</v>
      </c>
      <c s="36" t="s">
        <v>697</v>
      </c>
      <c s="37">
        <v>35.581</v>
      </c>
      <c s="36">
        <v>0.24389</v>
      </c>
      <c s="36">
        <f>ROUND(G113*H113,6)</f>
      </c>
      <c r="L113" s="38">
        <v>0</v>
      </c>
      <c s="32">
        <f>ROUND(ROUND(L113,2)*ROUND(G113,3),2)</f>
      </c>
      <c s="36" t="s">
        <v>54</v>
      </c>
      <c>
        <f>(M113*21)/100</f>
      </c>
      <c t="s">
        <v>26</v>
      </c>
    </row>
    <row r="114" spans="1:5" ht="63.75">
      <c r="A114" s="35" t="s">
        <v>55</v>
      </c>
      <c r="E114" s="39" t="s">
        <v>16171</v>
      </c>
    </row>
    <row r="115" spans="1:5" ht="12.75">
      <c r="A115" s="35" t="s">
        <v>57</v>
      </c>
      <c r="E115" s="40" t="s">
        <v>16172</v>
      </c>
    </row>
    <row r="116" spans="1:5" ht="12.75">
      <c r="A116" t="s">
        <v>59</v>
      </c>
      <c r="E116" s="39" t="s">
        <v>4</v>
      </c>
    </row>
    <row r="117" spans="1:16" ht="25.5">
      <c r="A117" t="s">
        <v>48</v>
      </c>
      <c s="34" t="s">
        <v>145</v>
      </c>
      <c s="34" t="s">
        <v>16173</v>
      </c>
      <c s="35" t="s">
        <v>4</v>
      </c>
      <c s="6" t="s">
        <v>16174</v>
      </c>
      <c s="36" t="s">
        <v>92</v>
      </c>
      <c s="37">
        <v>1</v>
      </c>
      <c s="36">
        <v>0.39805</v>
      </c>
      <c s="36">
        <f>ROUND(G117*H117,6)</f>
      </c>
      <c r="L117" s="38">
        <v>0</v>
      </c>
      <c s="32">
        <f>ROUND(ROUND(L117,2)*ROUND(G117,3),2)</f>
      </c>
      <c s="36" t="s">
        <v>54</v>
      </c>
      <c>
        <f>(M117*21)/100</f>
      </c>
      <c t="s">
        <v>26</v>
      </c>
    </row>
    <row r="118" spans="1:5" ht="12.75">
      <c r="A118" s="35" t="s">
        <v>55</v>
      </c>
      <c r="E118" s="39" t="s">
        <v>4</v>
      </c>
    </row>
    <row r="119" spans="1:5" ht="25.5">
      <c r="A119" s="35" t="s">
        <v>57</v>
      </c>
      <c r="E119" s="40" t="s">
        <v>16175</v>
      </c>
    </row>
    <row r="120" spans="1:5" ht="12.75">
      <c r="A120" t="s">
        <v>59</v>
      </c>
      <c r="E120" s="39" t="s">
        <v>4</v>
      </c>
    </row>
    <row r="121" spans="1:16" ht="12.75">
      <c r="A121" t="s">
        <v>48</v>
      </c>
      <c s="34" t="s">
        <v>148</v>
      </c>
      <c s="34" t="s">
        <v>16176</v>
      </c>
      <c s="35" t="s">
        <v>4</v>
      </c>
      <c s="6" t="s">
        <v>16177</v>
      </c>
      <c s="36" t="s">
        <v>92</v>
      </c>
      <c s="37">
        <v>1</v>
      </c>
      <c s="36">
        <v>2.49</v>
      </c>
      <c s="36">
        <f>ROUND(G121*H121,6)</f>
      </c>
      <c r="L121" s="38">
        <v>0</v>
      </c>
      <c s="32">
        <f>ROUND(ROUND(L121,2)*ROUND(G121,3),2)</f>
      </c>
      <c s="36" t="s">
        <v>54</v>
      </c>
      <c>
        <f>(M121*21)/100</f>
      </c>
      <c t="s">
        <v>26</v>
      </c>
    </row>
    <row r="122" spans="1:5" ht="12.75">
      <c r="A122" s="35" t="s">
        <v>55</v>
      </c>
      <c r="E122" s="39" t="s">
        <v>4</v>
      </c>
    </row>
    <row r="123" spans="1:5" ht="12.75">
      <c r="A123" s="35" t="s">
        <v>57</v>
      </c>
      <c r="E123" s="40" t="s">
        <v>4</v>
      </c>
    </row>
    <row r="124" spans="1:5" ht="12.75">
      <c r="A124" t="s">
        <v>59</v>
      </c>
      <c r="E124" s="39" t="s">
        <v>4</v>
      </c>
    </row>
    <row r="125" spans="1:16" ht="12.75">
      <c r="A125" t="s">
        <v>48</v>
      </c>
      <c s="34" t="s">
        <v>151</v>
      </c>
      <c s="34" t="s">
        <v>16178</v>
      </c>
      <c s="35" t="s">
        <v>4</v>
      </c>
      <c s="6" t="s">
        <v>16179</v>
      </c>
      <c s="36" t="s">
        <v>92</v>
      </c>
      <c s="37">
        <v>3</v>
      </c>
      <c s="36">
        <v>4.94</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2.75">
      <c r="A128" t="s">
        <v>59</v>
      </c>
      <c r="E128" s="39" t="s">
        <v>4</v>
      </c>
    </row>
    <row r="129" spans="1:16" ht="12.75">
      <c r="A129" t="s">
        <v>48</v>
      </c>
      <c s="34" t="s">
        <v>154</v>
      </c>
      <c s="34" t="s">
        <v>16180</v>
      </c>
      <c s="35" t="s">
        <v>4</v>
      </c>
      <c s="6" t="s">
        <v>16181</v>
      </c>
      <c s="36" t="s">
        <v>92</v>
      </c>
      <c s="37">
        <v>1</v>
      </c>
      <c s="36">
        <v>5.01</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12.75">
      <c r="A132" t="s">
        <v>59</v>
      </c>
      <c r="E132" s="39" t="s">
        <v>4</v>
      </c>
    </row>
    <row r="133" spans="1:13" ht="12.75">
      <c r="A133" t="s">
        <v>45</v>
      </c>
      <c r="C133" s="31" t="s">
        <v>80</v>
      </c>
      <c r="E133" s="33" t="s">
        <v>6192</v>
      </c>
      <c r="J133" s="32">
        <f>0</f>
      </c>
      <c s="32">
        <f>0</f>
      </c>
      <c s="32">
        <f>0+L134+L138+L142+L146+L150+L154+L158+L162+L166+L170+L174+L178+L182+L186+L190+L194+L198+L202+L206+L210+L214</f>
      </c>
      <c s="32">
        <f>0+M134+M138+M142+M146+M150+M154+M158+M162+M166+M170+M174+M178+M182+M186+M190+M194+M198+M202+M206+M210+M214</f>
      </c>
    </row>
    <row r="134" spans="1:16" ht="12.75">
      <c r="A134" t="s">
        <v>48</v>
      </c>
      <c s="34" t="s">
        <v>157</v>
      </c>
      <c s="34" t="s">
        <v>16182</v>
      </c>
      <c s="35" t="s">
        <v>4</v>
      </c>
      <c s="6" t="s">
        <v>16183</v>
      </c>
      <c s="36" t="s">
        <v>697</v>
      </c>
      <c s="37">
        <v>149.628</v>
      </c>
      <c s="36">
        <v>0.00238</v>
      </c>
      <c s="36">
        <f>ROUND(G134*H134,6)</f>
      </c>
      <c r="L134" s="38">
        <v>0</v>
      </c>
      <c s="32">
        <f>ROUND(ROUND(L134,2)*ROUND(G134,3),2)</f>
      </c>
      <c s="36" t="s">
        <v>6072</v>
      </c>
      <c>
        <f>(M134*21)/100</f>
      </c>
      <c t="s">
        <v>26</v>
      </c>
    </row>
    <row r="135" spans="1:5" ht="12.75">
      <c r="A135" s="35" t="s">
        <v>55</v>
      </c>
      <c r="E135" s="39" t="s">
        <v>4</v>
      </c>
    </row>
    <row r="136" spans="1:5" ht="12.75">
      <c r="A136" s="35" t="s">
        <v>57</v>
      </c>
      <c r="E136" s="40" t="s">
        <v>16184</v>
      </c>
    </row>
    <row r="137" spans="1:5" ht="12.75">
      <c r="A137" t="s">
        <v>59</v>
      </c>
      <c r="E137" s="39" t="s">
        <v>4</v>
      </c>
    </row>
    <row r="138" spans="1:16" ht="12.75">
      <c r="A138" t="s">
        <v>48</v>
      </c>
      <c s="34" t="s">
        <v>160</v>
      </c>
      <c s="34" t="s">
        <v>13646</v>
      </c>
      <c s="35" t="s">
        <v>4</v>
      </c>
      <c s="6" t="s">
        <v>13647</v>
      </c>
      <c s="36" t="s">
        <v>697</v>
      </c>
      <c s="37">
        <v>15.057</v>
      </c>
      <c s="36">
        <v>0.0036</v>
      </c>
      <c s="36">
        <f>ROUND(G138*H138,6)</f>
      </c>
      <c r="L138" s="38">
        <v>0</v>
      </c>
      <c s="32">
        <f>ROUND(ROUND(L138,2)*ROUND(G138,3),2)</f>
      </c>
      <c s="36" t="s">
        <v>6072</v>
      </c>
      <c>
        <f>(M138*21)/100</f>
      </c>
      <c t="s">
        <v>26</v>
      </c>
    </row>
    <row r="139" spans="1:5" ht="12.75">
      <c r="A139" s="35" t="s">
        <v>55</v>
      </c>
      <c r="E139" s="39" t="s">
        <v>4</v>
      </c>
    </row>
    <row r="140" spans="1:5" ht="12.75">
      <c r="A140" s="35" t="s">
        <v>57</v>
      </c>
      <c r="E140" s="40" t="s">
        <v>16185</v>
      </c>
    </row>
    <row r="141" spans="1:5" ht="12.75">
      <c r="A141" t="s">
        <v>59</v>
      </c>
      <c r="E141" s="39" t="s">
        <v>4</v>
      </c>
    </row>
    <row r="142" spans="1:16" ht="12.75">
      <c r="A142" t="s">
        <v>48</v>
      </c>
      <c s="34" t="s">
        <v>163</v>
      </c>
      <c s="34" t="s">
        <v>15080</v>
      </c>
      <c s="35" t="s">
        <v>4</v>
      </c>
      <c s="6" t="s">
        <v>15081</v>
      </c>
      <c s="36" t="s">
        <v>71</v>
      </c>
      <c s="37">
        <v>25.41</v>
      </c>
      <c s="36">
        <v>4E-05</v>
      </c>
      <c s="36">
        <f>ROUND(G142*H142,6)</f>
      </c>
      <c r="L142" s="38">
        <v>0</v>
      </c>
      <c s="32">
        <f>ROUND(ROUND(L142,2)*ROUND(G142,3),2)</f>
      </c>
      <c s="36" t="s">
        <v>6072</v>
      </c>
      <c>
        <f>(M142*21)/100</f>
      </c>
      <c t="s">
        <v>26</v>
      </c>
    </row>
    <row r="143" spans="1:5" ht="12.75">
      <c r="A143" s="35" t="s">
        <v>55</v>
      </c>
      <c r="E143" s="39" t="s">
        <v>4</v>
      </c>
    </row>
    <row r="144" spans="1:5" ht="12.75">
      <c r="A144" s="35" t="s">
        <v>57</v>
      </c>
      <c r="E144" s="40" t="s">
        <v>16186</v>
      </c>
    </row>
    <row r="145" spans="1:5" ht="12.75">
      <c r="A145" t="s">
        <v>59</v>
      </c>
      <c r="E145" s="39" t="s">
        <v>4</v>
      </c>
    </row>
    <row r="146" spans="1:16" ht="12.75">
      <c r="A146" t="s">
        <v>48</v>
      </c>
      <c s="34" t="s">
        <v>166</v>
      </c>
      <c s="34" t="s">
        <v>15083</v>
      </c>
      <c s="35" t="s">
        <v>4</v>
      </c>
      <c s="6" t="s">
        <v>15084</v>
      </c>
      <c s="36" t="s">
        <v>71</v>
      </c>
      <c s="37">
        <v>39.144</v>
      </c>
      <c s="36">
        <v>0.0005</v>
      </c>
      <c s="36">
        <f>ROUND(G146*H146,6)</f>
      </c>
      <c r="L146" s="38">
        <v>0</v>
      </c>
      <c s="32">
        <f>ROUND(ROUND(L146,2)*ROUND(G146,3),2)</f>
      </c>
      <c s="36" t="s">
        <v>6072</v>
      </c>
      <c>
        <f>(M146*21)/100</f>
      </c>
      <c t="s">
        <v>26</v>
      </c>
    </row>
    <row r="147" spans="1:5" ht="12.75">
      <c r="A147" s="35" t="s">
        <v>55</v>
      </c>
      <c r="E147" s="39" t="s">
        <v>4</v>
      </c>
    </row>
    <row r="148" spans="1:5" ht="12.75">
      <c r="A148" s="35" t="s">
        <v>57</v>
      </c>
      <c r="E148" s="40" t="s">
        <v>16187</v>
      </c>
    </row>
    <row r="149" spans="1:5" ht="12.75">
      <c r="A149" t="s">
        <v>59</v>
      </c>
      <c r="E149" s="39" t="s">
        <v>4</v>
      </c>
    </row>
    <row r="150" spans="1:16" ht="25.5">
      <c r="A150" t="s">
        <v>48</v>
      </c>
      <c s="34" t="s">
        <v>169</v>
      </c>
      <c s="34" t="s">
        <v>16188</v>
      </c>
      <c s="35" t="s">
        <v>4</v>
      </c>
      <c s="6" t="s">
        <v>16189</v>
      </c>
      <c s="36" t="s">
        <v>697</v>
      </c>
      <c s="37">
        <v>5.616</v>
      </c>
      <c s="36">
        <v>0.00735</v>
      </c>
      <c s="36">
        <f>ROUND(G150*H150,6)</f>
      </c>
      <c r="L150" s="38">
        <v>0</v>
      </c>
      <c s="32">
        <f>ROUND(ROUND(L150,2)*ROUND(G150,3),2)</f>
      </c>
      <c s="36" t="s">
        <v>6072</v>
      </c>
      <c>
        <f>(M150*21)/100</f>
      </c>
      <c t="s">
        <v>26</v>
      </c>
    </row>
    <row r="151" spans="1:5" ht="12.75">
      <c r="A151" s="35" t="s">
        <v>55</v>
      </c>
      <c r="E151" s="39" t="s">
        <v>4</v>
      </c>
    </row>
    <row r="152" spans="1:5" ht="25.5">
      <c r="A152" s="35" t="s">
        <v>57</v>
      </c>
      <c r="E152" s="40" t="s">
        <v>16190</v>
      </c>
    </row>
    <row r="153" spans="1:5" ht="12.75">
      <c r="A153" t="s">
        <v>59</v>
      </c>
      <c r="E153" s="39" t="s">
        <v>4</v>
      </c>
    </row>
    <row r="154" spans="1:16" ht="25.5">
      <c r="A154" t="s">
        <v>48</v>
      </c>
      <c s="34" t="s">
        <v>172</v>
      </c>
      <c s="34" t="s">
        <v>16191</v>
      </c>
      <c s="35" t="s">
        <v>4</v>
      </c>
      <c s="6" t="s">
        <v>16192</v>
      </c>
      <c s="36" t="s">
        <v>697</v>
      </c>
      <c s="37">
        <v>5.616</v>
      </c>
      <c s="36">
        <v>0.0154</v>
      </c>
      <c s="36">
        <f>ROUND(G154*H154,6)</f>
      </c>
      <c r="L154" s="38">
        <v>0</v>
      </c>
      <c s="32">
        <f>ROUND(ROUND(L154,2)*ROUND(G154,3),2)</f>
      </c>
      <c s="36" t="s">
        <v>6072</v>
      </c>
      <c>
        <f>(M154*21)/100</f>
      </c>
      <c t="s">
        <v>26</v>
      </c>
    </row>
    <row r="155" spans="1:5" ht="12.75">
      <c r="A155" s="35" t="s">
        <v>55</v>
      </c>
      <c r="E155" s="39" t="s">
        <v>4</v>
      </c>
    </row>
    <row r="156" spans="1:5" ht="25.5">
      <c r="A156" s="35" t="s">
        <v>57</v>
      </c>
      <c r="E156" s="40" t="s">
        <v>16190</v>
      </c>
    </row>
    <row r="157" spans="1:5" ht="76.5">
      <c r="A157" t="s">
        <v>59</v>
      </c>
      <c r="E157" s="39" t="s">
        <v>16193</v>
      </c>
    </row>
    <row r="158" spans="1:16" ht="25.5">
      <c r="A158" t="s">
        <v>48</v>
      </c>
      <c s="34" t="s">
        <v>175</v>
      </c>
      <c s="34" t="s">
        <v>16194</v>
      </c>
      <c s="35" t="s">
        <v>4</v>
      </c>
      <c s="6" t="s">
        <v>16195</v>
      </c>
      <c s="36" t="s">
        <v>697</v>
      </c>
      <c s="37">
        <v>24.651</v>
      </c>
      <c s="36">
        <v>0.00438</v>
      </c>
      <c s="36">
        <f>ROUND(G158*H158,6)</f>
      </c>
      <c r="L158" s="38">
        <v>0</v>
      </c>
      <c s="32">
        <f>ROUND(ROUND(L158,2)*ROUND(G158,3),2)</f>
      </c>
      <c s="36" t="s">
        <v>6072</v>
      </c>
      <c>
        <f>(M158*21)/100</f>
      </c>
      <c t="s">
        <v>26</v>
      </c>
    </row>
    <row r="159" spans="1:5" ht="12.75">
      <c r="A159" s="35" t="s">
        <v>55</v>
      </c>
      <c r="E159" s="39" t="s">
        <v>4</v>
      </c>
    </row>
    <row r="160" spans="1:5" ht="63.75">
      <c r="A160" s="35" t="s">
        <v>57</v>
      </c>
      <c r="E160" s="40" t="s">
        <v>16196</v>
      </c>
    </row>
    <row r="161" spans="1:5" ht="12.75">
      <c r="A161" t="s">
        <v>59</v>
      </c>
      <c r="E161" s="39" t="s">
        <v>16197</v>
      </c>
    </row>
    <row r="162" spans="1:16" ht="25.5">
      <c r="A162" t="s">
        <v>48</v>
      </c>
      <c s="34" t="s">
        <v>178</v>
      </c>
      <c s="34" t="s">
        <v>16198</v>
      </c>
      <c s="35" t="s">
        <v>4</v>
      </c>
      <c s="6" t="s">
        <v>16199</v>
      </c>
      <c s="36" t="s">
        <v>697</v>
      </c>
      <c s="37">
        <v>23.682</v>
      </c>
      <c s="36">
        <v>0.00348</v>
      </c>
      <c s="36">
        <f>ROUND(G162*H162,6)</f>
      </c>
      <c r="L162" s="38">
        <v>0</v>
      </c>
      <c s="32">
        <f>ROUND(ROUND(L162,2)*ROUND(G162,3),2)</f>
      </c>
      <c s="36" t="s">
        <v>6072</v>
      </c>
      <c>
        <f>(M162*21)/100</f>
      </c>
      <c t="s">
        <v>26</v>
      </c>
    </row>
    <row r="163" spans="1:5" ht="12.75">
      <c r="A163" s="35" t="s">
        <v>55</v>
      </c>
      <c r="E163" s="39" t="s">
        <v>4</v>
      </c>
    </row>
    <row r="164" spans="1:5" ht="51">
      <c r="A164" s="35" t="s">
        <v>57</v>
      </c>
      <c r="E164" s="40" t="s">
        <v>16200</v>
      </c>
    </row>
    <row r="165" spans="1:5" ht="12.75">
      <c r="A165" t="s">
        <v>59</v>
      </c>
      <c r="E165" s="39" t="s">
        <v>4</v>
      </c>
    </row>
    <row r="166" spans="1:16" ht="38.25">
      <c r="A166" t="s">
        <v>48</v>
      </c>
      <c s="34" t="s">
        <v>181</v>
      </c>
      <c s="34" t="s">
        <v>15095</v>
      </c>
      <c s="35" t="s">
        <v>4</v>
      </c>
      <c s="6" t="s">
        <v>15096</v>
      </c>
      <c s="36" t="s">
        <v>71</v>
      </c>
      <c s="37">
        <v>24.2</v>
      </c>
      <c s="36">
        <v>0</v>
      </c>
      <c s="36">
        <f>ROUND(G166*H166,6)</f>
      </c>
      <c r="L166" s="38">
        <v>0</v>
      </c>
      <c s="32">
        <f>ROUND(ROUND(L166,2)*ROUND(G166,3),2)</f>
      </c>
      <c s="36" t="s">
        <v>6072</v>
      </c>
      <c>
        <f>(M166*21)/100</f>
      </c>
      <c t="s">
        <v>26</v>
      </c>
    </row>
    <row r="167" spans="1:5" ht="12.75">
      <c r="A167" s="35" t="s">
        <v>55</v>
      </c>
      <c r="E167" s="39" t="s">
        <v>4</v>
      </c>
    </row>
    <row r="168" spans="1:5" ht="38.25">
      <c r="A168" s="35" t="s">
        <v>57</v>
      </c>
      <c r="E168" s="40" t="s">
        <v>16201</v>
      </c>
    </row>
    <row r="169" spans="1:5" ht="63.75">
      <c r="A169" t="s">
        <v>59</v>
      </c>
      <c r="E169" s="39" t="s">
        <v>15098</v>
      </c>
    </row>
    <row r="170" spans="1:16" ht="38.25">
      <c r="A170" t="s">
        <v>48</v>
      </c>
      <c s="34" t="s">
        <v>184</v>
      </c>
      <c s="34" t="s">
        <v>13643</v>
      </c>
      <c s="35" t="s">
        <v>4</v>
      </c>
      <c s="6" t="s">
        <v>15099</v>
      </c>
      <c s="36" t="s">
        <v>697</v>
      </c>
      <c s="37">
        <v>14.34</v>
      </c>
      <c s="36">
        <v>0.00852</v>
      </c>
      <c s="36">
        <f>ROUND(G170*H170,6)</f>
      </c>
      <c r="L170" s="38">
        <v>0</v>
      </c>
      <c s="32">
        <f>ROUND(ROUND(L170,2)*ROUND(G170,3),2)</f>
      </c>
      <c s="36" t="s">
        <v>6072</v>
      </c>
      <c>
        <f>(M170*21)/100</f>
      </c>
      <c t="s">
        <v>26</v>
      </c>
    </row>
    <row r="171" spans="1:5" ht="12.75">
      <c r="A171" s="35" t="s">
        <v>55</v>
      </c>
      <c r="E171" s="39" t="s">
        <v>4</v>
      </c>
    </row>
    <row r="172" spans="1:5" ht="63.75">
      <c r="A172" s="35" t="s">
        <v>57</v>
      </c>
      <c r="E172" s="40" t="s">
        <v>16202</v>
      </c>
    </row>
    <row r="173" spans="1:5" ht="255">
      <c r="A173" t="s">
        <v>59</v>
      </c>
      <c r="E173" s="39" t="s">
        <v>15101</v>
      </c>
    </row>
    <row r="174" spans="1:16" ht="38.25">
      <c r="A174" t="s">
        <v>48</v>
      </c>
      <c s="34" t="s">
        <v>187</v>
      </c>
      <c s="34" t="s">
        <v>13648</v>
      </c>
      <c s="35" t="s">
        <v>4</v>
      </c>
      <c s="6" t="s">
        <v>16203</v>
      </c>
      <c s="36" t="s">
        <v>697</v>
      </c>
      <c s="37">
        <v>142.503</v>
      </c>
      <c s="36">
        <v>0.0086</v>
      </c>
      <c s="36">
        <f>ROUND(G174*H174,6)</f>
      </c>
      <c r="L174" s="38">
        <v>0</v>
      </c>
      <c s="32">
        <f>ROUND(ROUND(L174,2)*ROUND(G174,3),2)</f>
      </c>
      <c s="36" t="s">
        <v>6072</v>
      </c>
      <c>
        <f>(M174*21)/100</f>
      </c>
      <c t="s">
        <v>26</v>
      </c>
    </row>
    <row r="175" spans="1:5" ht="12.75">
      <c r="A175" s="35" t="s">
        <v>55</v>
      </c>
      <c r="E175" s="39" t="s">
        <v>4</v>
      </c>
    </row>
    <row r="176" spans="1:5" ht="127.5">
      <c r="A176" s="35" t="s">
        <v>57</v>
      </c>
      <c r="E176" s="40" t="s">
        <v>16204</v>
      </c>
    </row>
    <row r="177" spans="1:5" ht="255">
      <c r="A177" t="s">
        <v>59</v>
      </c>
      <c r="E177" s="39" t="s">
        <v>15101</v>
      </c>
    </row>
    <row r="178" spans="1:16" ht="25.5">
      <c r="A178" t="s">
        <v>48</v>
      </c>
      <c s="34" t="s">
        <v>191</v>
      </c>
      <c s="34" t="s">
        <v>15105</v>
      </c>
      <c s="35" t="s">
        <v>4</v>
      </c>
      <c s="6" t="s">
        <v>15106</v>
      </c>
      <c s="36" t="s">
        <v>71</v>
      </c>
      <c s="37">
        <v>37.28</v>
      </c>
      <c s="36">
        <v>3E-05</v>
      </c>
      <c s="36">
        <f>ROUND(G178*H178,6)</f>
      </c>
      <c r="L178" s="38">
        <v>0</v>
      </c>
      <c s="32">
        <f>ROUND(ROUND(L178,2)*ROUND(G178,3),2)</f>
      </c>
      <c s="36" t="s">
        <v>6072</v>
      </c>
      <c>
        <f>(M178*21)/100</f>
      </c>
      <c t="s">
        <v>26</v>
      </c>
    </row>
    <row r="179" spans="1:5" ht="12.75">
      <c r="A179" s="35" t="s">
        <v>55</v>
      </c>
      <c r="E179" s="39" t="s">
        <v>4</v>
      </c>
    </row>
    <row r="180" spans="1:5" ht="12.75">
      <c r="A180" s="35" t="s">
        <v>57</v>
      </c>
      <c r="E180" s="40" t="s">
        <v>16205</v>
      </c>
    </row>
    <row r="181" spans="1:5" ht="38.25">
      <c r="A181" t="s">
        <v>59</v>
      </c>
      <c r="E181" s="39" t="s">
        <v>15108</v>
      </c>
    </row>
    <row r="182" spans="1:16" ht="25.5">
      <c r="A182" t="s">
        <v>48</v>
      </c>
      <c s="34" t="s">
        <v>194</v>
      </c>
      <c s="34" t="s">
        <v>15109</v>
      </c>
      <c s="35" t="s">
        <v>4</v>
      </c>
      <c s="6" t="s">
        <v>15110</v>
      </c>
      <c s="36" t="s">
        <v>71</v>
      </c>
      <c s="37">
        <v>59.6</v>
      </c>
      <c s="36">
        <v>0</v>
      </c>
      <c s="36">
        <f>ROUND(G182*H182,6)</f>
      </c>
      <c r="L182" s="38">
        <v>0</v>
      </c>
      <c s="32">
        <f>ROUND(ROUND(L182,2)*ROUND(G182,3),2)</f>
      </c>
      <c s="36" t="s">
        <v>6072</v>
      </c>
      <c>
        <f>(M182*21)/100</f>
      </c>
      <c t="s">
        <v>26</v>
      </c>
    </row>
    <row r="183" spans="1:5" ht="12.75">
      <c r="A183" s="35" t="s">
        <v>55</v>
      </c>
      <c r="E183" s="39" t="s">
        <v>4</v>
      </c>
    </row>
    <row r="184" spans="1:5" ht="63.75">
      <c r="A184" s="35" t="s">
        <v>57</v>
      </c>
      <c r="E184" s="40" t="s">
        <v>16206</v>
      </c>
    </row>
    <row r="185" spans="1:5" ht="38.25">
      <c r="A185" t="s">
        <v>59</v>
      </c>
      <c r="E185" s="39" t="s">
        <v>15108</v>
      </c>
    </row>
    <row r="186" spans="1:16" ht="25.5">
      <c r="A186" t="s">
        <v>48</v>
      </c>
      <c s="34" t="s">
        <v>197</v>
      </c>
      <c s="34" t="s">
        <v>16207</v>
      </c>
      <c s="35" t="s">
        <v>4</v>
      </c>
      <c s="6" t="s">
        <v>16208</v>
      </c>
      <c s="36" t="s">
        <v>697</v>
      </c>
      <c s="37">
        <v>14.604</v>
      </c>
      <c s="36">
        <v>0.00628</v>
      </c>
      <c s="36">
        <f>ROUND(G186*H186,6)</f>
      </c>
      <c r="L186" s="38">
        <v>0</v>
      </c>
      <c s="32">
        <f>ROUND(ROUND(L186,2)*ROUND(G186,3),2)</f>
      </c>
      <c s="36" t="s">
        <v>6072</v>
      </c>
      <c>
        <f>(M186*21)/100</f>
      </c>
      <c t="s">
        <v>26</v>
      </c>
    </row>
    <row r="187" spans="1:5" ht="12.75">
      <c r="A187" s="35" t="s">
        <v>55</v>
      </c>
      <c r="E187" s="39" t="s">
        <v>4</v>
      </c>
    </row>
    <row r="188" spans="1:5" ht="63.75">
      <c r="A188" s="35" t="s">
        <v>57</v>
      </c>
      <c r="E188" s="40" t="s">
        <v>16209</v>
      </c>
    </row>
    <row r="189" spans="1:5" ht="12.75">
      <c r="A189" t="s">
        <v>59</v>
      </c>
      <c r="E189" s="39" t="s">
        <v>4</v>
      </c>
    </row>
    <row r="190" spans="1:16" ht="25.5">
      <c r="A190" t="s">
        <v>48</v>
      </c>
      <c s="34" t="s">
        <v>200</v>
      </c>
      <c s="34" t="s">
        <v>16210</v>
      </c>
      <c s="35" t="s">
        <v>4</v>
      </c>
      <c s="6" t="s">
        <v>16211</v>
      </c>
      <c s="36" t="s">
        <v>697</v>
      </c>
      <c s="37">
        <v>149.115</v>
      </c>
      <c s="36">
        <v>0.00348</v>
      </c>
      <c s="36">
        <f>ROUND(G190*H190,6)</f>
      </c>
      <c r="L190" s="38">
        <v>0</v>
      </c>
      <c s="32">
        <f>ROUND(ROUND(L190,2)*ROUND(G190,3),2)</f>
      </c>
      <c s="36" t="s">
        <v>6072</v>
      </c>
      <c>
        <f>(M190*21)/100</f>
      </c>
      <c t="s">
        <v>26</v>
      </c>
    </row>
    <row r="191" spans="1:5" ht="12.75">
      <c r="A191" s="35" t="s">
        <v>55</v>
      </c>
      <c r="E191" s="39" t="s">
        <v>4</v>
      </c>
    </row>
    <row r="192" spans="1:5" ht="127.5">
      <c r="A192" s="35" t="s">
        <v>57</v>
      </c>
      <c r="E192" s="40" t="s">
        <v>16212</v>
      </c>
    </row>
    <row r="193" spans="1:5" ht="12.75">
      <c r="A193" t="s">
        <v>59</v>
      </c>
      <c r="E193" s="39" t="s">
        <v>4</v>
      </c>
    </row>
    <row r="194" spans="1:16" ht="12.75">
      <c r="A194" t="s">
        <v>48</v>
      </c>
      <c s="34" t="s">
        <v>203</v>
      </c>
      <c s="34" t="s">
        <v>15118</v>
      </c>
      <c s="35" t="s">
        <v>4</v>
      </c>
      <c s="6" t="s">
        <v>15119</v>
      </c>
      <c s="36" t="s">
        <v>71</v>
      </c>
      <c s="37">
        <v>62.58</v>
      </c>
      <c s="36">
        <v>0.00012</v>
      </c>
      <c s="36">
        <f>ROUND(G194*H194,6)</f>
      </c>
      <c r="L194" s="38">
        <v>0</v>
      </c>
      <c s="32">
        <f>ROUND(ROUND(L194,2)*ROUND(G194,3),2)</f>
      </c>
      <c s="36" t="s">
        <v>6072</v>
      </c>
      <c>
        <f>(M194*21)/100</f>
      </c>
      <c t="s">
        <v>26</v>
      </c>
    </row>
    <row r="195" spans="1:5" ht="12.75">
      <c r="A195" s="35" t="s">
        <v>55</v>
      </c>
      <c r="E195" s="39" t="s">
        <v>4</v>
      </c>
    </row>
    <row r="196" spans="1:5" ht="12.75">
      <c r="A196" s="35" t="s">
        <v>57</v>
      </c>
      <c r="E196" s="40" t="s">
        <v>16213</v>
      </c>
    </row>
    <row r="197" spans="1:5" ht="12.75">
      <c r="A197" t="s">
        <v>59</v>
      </c>
      <c r="E197" s="39" t="s">
        <v>4</v>
      </c>
    </row>
    <row r="198" spans="1:16" ht="12.75">
      <c r="A198" t="s">
        <v>48</v>
      </c>
      <c s="34" t="s">
        <v>206</v>
      </c>
      <c s="34" t="s">
        <v>15121</v>
      </c>
      <c s="35" t="s">
        <v>4</v>
      </c>
      <c s="6" t="s">
        <v>15122</v>
      </c>
      <c s="36" t="s">
        <v>697</v>
      </c>
      <c s="37">
        <v>0.71</v>
      </c>
      <c s="36">
        <v>0.01463</v>
      </c>
      <c s="36">
        <f>ROUND(G198*H198,6)</f>
      </c>
      <c r="L198" s="38">
        <v>0</v>
      </c>
      <c s="32">
        <f>ROUND(ROUND(L198,2)*ROUND(G198,3),2)</f>
      </c>
      <c s="36" t="s">
        <v>6072</v>
      </c>
      <c>
        <f>(M198*21)/100</f>
      </c>
      <c t="s">
        <v>26</v>
      </c>
    </row>
    <row r="199" spans="1:5" ht="12.75">
      <c r="A199" s="35" t="s">
        <v>55</v>
      </c>
      <c r="E199" s="39" t="s">
        <v>4</v>
      </c>
    </row>
    <row r="200" spans="1:5" ht="51">
      <c r="A200" s="35" t="s">
        <v>57</v>
      </c>
      <c r="E200" s="40" t="s">
        <v>16214</v>
      </c>
    </row>
    <row r="201" spans="1:5" ht="12.75">
      <c r="A201" t="s">
        <v>59</v>
      </c>
      <c r="E201" s="39" t="s">
        <v>4</v>
      </c>
    </row>
    <row r="202" spans="1:16" ht="12.75">
      <c r="A202" t="s">
        <v>48</v>
      </c>
      <c s="34" t="s">
        <v>209</v>
      </c>
      <c s="34" t="s">
        <v>15124</v>
      </c>
      <c s="35" t="s">
        <v>4</v>
      </c>
      <c s="6" t="s">
        <v>15125</v>
      </c>
      <c s="36" t="s">
        <v>697</v>
      </c>
      <c s="37">
        <v>0.71</v>
      </c>
      <c s="36">
        <v>0</v>
      </c>
      <c s="36">
        <f>ROUND(G202*H202,6)</f>
      </c>
      <c r="L202" s="38">
        <v>0</v>
      </c>
      <c s="32">
        <f>ROUND(ROUND(L202,2)*ROUND(G202,3),2)</f>
      </c>
      <c s="36" t="s">
        <v>6072</v>
      </c>
      <c>
        <f>(M202*21)/100</f>
      </c>
      <c t="s">
        <v>26</v>
      </c>
    </row>
    <row r="203" spans="1:5" ht="12.75">
      <c r="A203" s="35" t="s">
        <v>55</v>
      </c>
      <c r="E203" s="39" t="s">
        <v>4</v>
      </c>
    </row>
    <row r="204" spans="1:5" ht="12.75">
      <c r="A204" s="35" t="s">
        <v>57</v>
      </c>
      <c r="E204" s="40" t="s">
        <v>4</v>
      </c>
    </row>
    <row r="205" spans="1:5" ht="12.75">
      <c r="A205" t="s">
        <v>59</v>
      </c>
      <c r="E205" s="39" t="s">
        <v>4</v>
      </c>
    </row>
    <row r="206" spans="1:16" ht="12.75">
      <c r="A206" t="s">
        <v>48</v>
      </c>
      <c s="34" t="s">
        <v>212</v>
      </c>
      <c s="34" t="s">
        <v>15129</v>
      </c>
      <c s="35" t="s">
        <v>4</v>
      </c>
      <c s="6" t="s">
        <v>15130</v>
      </c>
      <c s="36" t="s">
        <v>697</v>
      </c>
      <c s="37">
        <v>3.856</v>
      </c>
      <c s="36">
        <v>0.1173</v>
      </c>
      <c s="36">
        <f>ROUND(G206*H206,6)</f>
      </c>
      <c r="L206" s="38">
        <v>0</v>
      </c>
      <c s="32">
        <f>ROUND(ROUND(L206,2)*ROUND(G206,3),2)</f>
      </c>
      <c s="36" t="s">
        <v>6072</v>
      </c>
      <c>
        <f>(M206*21)/100</f>
      </c>
      <c t="s">
        <v>26</v>
      </c>
    </row>
    <row r="207" spans="1:5" ht="12.75">
      <c r="A207" s="35" t="s">
        <v>55</v>
      </c>
      <c r="E207" s="39" t="s">
        <v>4</v>
      </c>
    </row>
    <row r="208" spans="1:5" ht="51">
      <c r="A208" s="35" t="s">
        <v>57</v>
      </c>
      <c r="E208" s="40" t="s">
        <v>16215</v>
      </c>
    </row>
    <row r="209" spans="1:5" ht="38.25">
      <c r="A209" t="s">
        <v>59</v>
      </c>
      <c r="E209" s="39" t="s">
        <v>15132</v>
      </c>
    </row>
    <row r="210" spans="1:16" ht="25.5">
      <c r="A210" t="s">
        <v>48</v>
      </c>
      <c s="34" t="s">
        <v>215</v>
      </c>
      <c s="34" t="s">
        <v>15133</v>
      </c>
      <c s="35" t="s">
        <v>4</v>
      </c>
      <c s="6" t="s">
        <v>15134</v>
      </c>
      <c s="36" t="s">
        <v>697</v>
      </c>
      <c s="37">
        <v>7.712</v>
      </c>
      <c s="36">
        <v>0.01173</v>
      </c>
      <c s="36">
        <f>ROUND(G210*H210,6)</f>
      </c>
      <c r="L210" s="38">
        <v>0</v>
      </c>
      <c s="32">
        <f>ROUND(ROUND(L210,2)*ROUND(G210,3),2)</f>
      </c>
      <c s="36" t="s">
        <v>6072</v>
      </c>
      <c>
        <f>(M210*21)/100</f>
      </c>
      <c t="s">
        <v>26</v>
      </c>
    </row>
    <row r="211" spans="1:5" ht="12.75">
      <c r="A211" s="35" t="s">
        <v>55</v>
      </c>
      <c r="E211" s="39" t="s">
        <v>4</v>
      </c>
    </row>
    <row r="212" spans="1:5" ht="12.75">
      <c r="A212" s="35" t="s">
        <v>57</v>
      </c>
      <c r="E212" s="40" t="s">
        <v>16216</v>
      </c>
    </row>
    <row r="213" spans="1:5" ht="38.25">
      <c r="A213" t="s">
        <v>59</v>
      </c>
      <c r="E213" s="39" t="s">
        <v>15132</v>
      </c>
    </row>
    <row r="214" spans="1:16" ht="25.5">
      <c r="A214" t="s">
        <v>48</v>
      </c>
      <c s="34" t="s">
        <v>218</v>
      </c>
      <c s="34" t="s">
        <v>16217</v>
      </c>
      <c s="35" t="s">
        <v>4</v>
      </c>
      <c s="6" t="s">
        <v>16218</v>
      </c>
      <c s="36" t="s">
        <v>697</v>
      </c>
      <c s="37">
        <v>9.02</v>
      </c>
      <c s="36">
        <v>0.29795</v>
      </c>
      <c s="36">
        <f>ROUND(G214*H214,6)</f>
      </c>
      <c r="L214" s="38">
        <v>0</v>
      </c>
      <c s="32">
        <f>ROUND(ROUND(L214,2)*ROUND(G214,3),2)</f>
      </c>
      <c s="36" t="s">
        <v>6072</v>
      </c>
      <c>
        <f>(M214*21)/100</f>
      </c>
      <c t="s">
        <v>26</v>
      </c>
    </row>
    <row r="215" spans="1:5" ht="12.75">
      <c r="A215" s="35" t="s">
        <v>55</v>
      </c>
      <c r="E215" s="39" t="s">
        <v>4</v>
      </c>
    </row>
    <row r="216" spans="1:5" ht="12.75">
      <c r="A216" s="35" t="s">
        <v>57</v>
      </c>
      <c r="E216" s="40" t="s">
        <v>16219</v>
      </c>
    </row>
    <row r="217" spans="1:5" ht="12.75">
      <c r="A217" t="s">
        <v>59</v>
      </c>
      <c r="E217" s="39" t="s">
        <v>4</v>
      </c>
    </row>
    <row r="218" spans="1:13" ht="12.75">
      <c r="A218" t="s">
        <v>45</v>
      </c>
      <c r="C218" s="31" t="s">
        <v>6196</v>
      </c>
      <c r="E218" s="33" t="s">
        <v>6197</v>
      </c>
      <c r="J218" s="32">
        <f>0</f>
      </c>
      <c s="32">
        <f>0</f>
      </c>
      <c s="32">
        <f>0+L219+L223+L227+L231</f>
      </c>
      <c s="32">
        <f>0+M219+M223+M227+M231</f>
      </c>
    </row>
    <row r="219" spans="1:16" ht="25.5">
      <c r="A219" t="s">
        <v>48</v>
      </c>
      <c s="34" t="s">
        <v>221</v>
      </c>
      <c s="34" t="s">
        <v>16220</v>
      </c>
      <c s="35" t="s">
        <v>4</v>
      </c>
      <c s="6" t="s">
        <v>16221</v>
      </c>
      <c s="36" t="s">
        <v>697</v>
      </c>
      <c s="37">
        <v>64.056</v>
      </c>
      <c s="36">
        <v>0.0008</v>
      </c>
      <c s="36">
        <f>ROUND(G219*H219,6)</f>
      </c>
      <c r="L219" s="38">
        <v>0</v>
      </c>
      <c s="32">
        <f>ROUND(ROUND(L219,2)*ROUND(G219,3),2)</f>
      </c>
      <c s="36" t="s">
        <v>6072</v>
      </c>
      <c>
        <f>(M219*21)/100</f>
      </c>
      <c t="s">
        <v>26</v>
      </c>
    </row>
    <row r="220" spans="1:5" ht="12.75">
      <c r="A220" s="35" t="s">
        <v>55</v>
      </c>
      <c r="E220" s="39" t="s">
        <v>4</v>
      </c>
    </row>
    <row r="221" spans="1:5" ht="25.5">
      <c r="A221" s="35" t="s">
        <v>57</v>
      </c>
      <c r="E221" s="40" t="s">
        <v>16222</v>
      </c>
    </row>
    <row r="222" spans="1:5" ht="12.75">
      <c r="A222" t="s">
        <v>59</v>
      </c>
      <c r="E222" s="39" t="s">
        <v>4</v>
      </c>
    </row>
    <row r="223" spans="1:16" ht="25.5">
      <c r="A223" t="s">
        <v>48</v>
      </c>
      <c s="34" t="s">
        <v>224</v>
      </c>
      <c s="34" t="s">
        <v>15154</v>
      </c>
      <c s="35" t="s">
        <v>4</v>
      </c>
      <c s="6" t="s">
        <v>15155</v>
      </c>
      <c s="36" t="s">
        <v>71</v>
      </c>
      <c s="37">
        <v>37.68</v>
      </c>
      <c s="36">
        <v>0.00016</v>
      </c>
      <c s="36">
        <f>ROUND(G223*H223,6)</f>
      </c>
      <c r="L223" s="38">
        <v>0</v>
      </c>
      <c s="32">
        <f>ROUND(ROUND(L223,2)*ROUND(G223,3),2)</f>
      </c>
      <c s="36" t="s">
        <v>6072</v>
      </c>
      <c>
        <f>(M223*21)/100</f>
      </c>
      <c t="s">
        <v>26</v>
      </c>
    </row>
    <row r="224" spans="1:5" ht="12.75">
      <c r="A224" s="35" t="s">
        <v>55</v>
      </c>
      <c r="E224" s="39" t="s">
        <v>4</v>
      </c>
    </row>
    <row r="225" spans="1:5" ht="12.75">
      <c r="A225" s="35" t="s">
        <v>57</v>
      </c>
      <c r="E225" s="40" t="s">
        <v>16223</v>
      </c>
    </row>
    <row r="226" spans="1:5" ht="12.75">
      <c r="A226" t="s">
        <v>59</v>
      </c>
      <c r="E226" s="39" t="s">
        <v>4</v>
      </c>
    </row>
    <row r="227" spans="1:16" ht="12.75">
      <c r="A227" t="s">
        <v>48</v>
      </c>
      <c s="34" t="s">
        <v>637</v>
      </c>
      <c s="34" t="s">
        <v>16224</v>
      </c>
      <c s="35" t="s">
        <v>4</v>
      </c>
      <c s="6" t="s">
        <v>16225</v>
      </c>
      <c s="36" t="s">
        <v>697</v>
      </c>
      <c s="37">
        <v>89.3</v>
      </c>
      <c s="36">
        <v>0.004</v>
      </c>
      <c s="36">
        <f>ROUND(G227*H227,6)</f>
      </c>
      <c r="L227" s="38">
        <v>0</v>
      </c>
      <c s="32">
        <f>ROUND(ROUND(L227,2)*ROUND(G227,3),2)</f>
      </c>
      <c s="36" t="s">
        <v>54</v>
      </c>
      <c>
        <f>(M227*21)/100</f>
      </c>
      <c t="s">
        <v>26</v>
      </c>
    </row>
    <row r="228" spans="1:5" ht="12.75">
      <c r="A228" s="35" t="s">
        <v>55</v>
      </c>
      <c r="E228" s="39" t="s">
        <v>4</v>
      </c>
    </row>
    <row r="229" spans="1:5" ht="12.75">
      <c r="A229" s="35" t="s">
        <v>57</v>
      </c>
      <c r="E229" s="40" t="s">
        <v>16226</v>
      </c>
    </row>
    <row r="230" spans="1:5" ht="12.75">
      <c r="A230" t="s">
        <v>59</v>
      </c>
      <c r="E230" s="39" t="s">
        <v>4</v>
      </c>
    </row>
    <row r="231" spans="1:16" ht="12.75">
      <c r="A231" t="s">
        <v>48</v>
      </c>
      <c s="34" t="s">
        <v>227</v>
      </c>
      <c s="34" t="s">
        <v>16227</v>
      </c>
      <c s="35" t="s">
        <v>4</v>
      </c>
      <c s="6" t="s">
        <v>16228</v>
      </c>
      <c s="36" t="s">
        <v>697</v>
      </c>
      <c s="37">
        <v>69.768</v>
      </c>
      <c s="36">
        <v>0.004</v>
      </c>
      <c s="36">
        <f>ROUND(G231*H231,6)</f>
      </c>
      <c r="L231" s="38">
        <v>0</v>
      </c>
      <c s="32">
        <f>ROUND(ROUND(L231,2)*ROUND(G231,3),2)</f>
      </c>
      <c s="36" t="s">
        <v>54</v>
      </c>
      <c>
        <f>(M231*21)/100</f>
      </c>
      <c t="s">
        <v>26</v>
      </c>
    </row>
    <row r="232" spans="1:5" ht="12.75">
      <c r="A232" s="35" t="s">
        <v>55</v>
      </c>
      <c r="E232" s="39" t="s">
        <v>4</v>
      </c>
    </row>
    <row r="233" spans="1:5" ht="12.75">
      <c r="A233" s="35" t="s">
        <v>57</v>
      </c>
      <c r="E233" s="40" t="s">
        <v>16229</v>
      </c>
    </row>
    <row r="234" spans="1:5" ht="12.75">
      <c r="A234" t="s">
        <v>59</v>
      </c>
      <c r="E234" s="39" t="s">
        <v>4</v>
      </c>
    </row>
    <row r="235" spans="1:13" ht="12.75">
      <c r="A235" t="s">
        <v>45</v>
      </c>
      <c r="C235" s="31" t="s">
        <v>6667</v>
      </c>
      <c r="E235" s="33" t="s">
        <v>6668</v>
      </c>
      <c r="J235" s="32">
        <f>0</f>
      </c>
      <c s="32">
        <f>0</f>
      </c>
      <c s="32">
        <f>0+L236+L240+L244+L248+L252+L256</f>
      </c>
      <c s="32">
        <f>0+M236+M240+M244+M248+M252+M256</f>
      </c>
    </row>
    <row r="236" spans="1:16" ht="12.75">
      <c r="A236" t="s">
        <v>48</v>
      </c>
      <c s="34" t="s">
        <v>230</v>
      </c>
      <c s="34" t="s">
        <v>13646</v>
      </c>
      <c s="35" t="s">
        <v>4</v>
      </c>
      <c s="6" t="s">
        <v>13647</v>
      </c>
      <c s="36" t="s">
        <v>697</v>
      </c>
      <c s="37">
        <v>56.916</v>
      </c>
      <c s="36">
        <v>0.0036</v>
      </c>
      <c s="36">
        <f>ROUND(G236*H236,6)</f>
      </c>
      <c r="L236" s="38">
        <v>0</v>
      </c>
      <c s="32">
        <f>ROUND(ROUND(L236,2)*ROUND(G236,3),2)</f>
      </c>
      <c s="36" t="s">
        <v>6072</v>
      </c>
      <c>
        <f>(M236*21)/100</f>
      </c>
      <c t="s">
        <v>26</v>
      </c>
    </row>
    <row r="237" spans="1:5" ht="12.75">
      <c r="A237" s="35" t="s">
        <v>55</v>
      </c>
      <c r="E237" s="39" t="s">
        <v>4</v>
      </c>
    </row>
    <row r="238" spans="1:5" ht="12.75">
      <c r="A238" s="35" t="s">
        <v>57</v>
      </c>
      <c r="E238" s="40" t="s">
        <v>16230</v>
      </c>
    </row>
    <row r="239" spans="1:5" ht="12.75">
      <c r="A239" t="s">
        <v>59</v>
      </c>
      <c r="E239" s="39" t="s">
        <v>4</v>
      </c>
    </row>
    <row r="240" spans="1:16" ht="12.75">
      <c r="A240" t="s">
        <v>48</v>
      </c>
      <c s="34" t="s">
        <v>233</v>
      </c>
      <c s="34" t="s">
        <v>16231</v>
      </c>
      <c s="35" t="s">
        <v>4</v>
      </c>
      <c s="6" t="s">
        <v>16232</v>
      </c>
      <c s="36" t="s">
        <v>697</v>
      </c>
      <c s="37">
        <v>83.084</v>
      </c>
      <c s="36">
        <v>0.006</v>
      </c>
      <c s="36">
        <f>ROUND(G240*H240,6)</f>
      </c>
      <c r="L240" s="38">
        <v>0</v>
      </c>
      <c s="32">
        <f>ROUND(ROUND(L240,2)*ROUND(G240,3),2)</f>
      </c>
      <c s="36" t="s">
        <v>6072</v>
      </c>
      <c>
        <f>(M240*21)/100</f>
      </c>
      <c t="s">
        <v>26</v>
      </c>
    </row>
    <row r="241" spans="1:5" ht="12.75">
      <c r="A241" s="35" t="s">
        <v>55</v>
      </c>
      <c r="E241" s="39" t="s">
        <v>4</v>
      </c>
    </row>
    <row r="242" spans="1:5" ht="12.75">
      <c r="A242" s="35" t="s">
        <v>57</v>
      </c>
      <c r="E242" s="40" t="s">
        <v>16233</v>
      </c>
    </row>
    <row r="243" spans="1:5" ht="12.75">
      <c r="A243" t="s">
        <v>59</v>
      </c>
      <c r="E243" s="39" t="s">
        <v>4</v>
      </c>
    </row>
    <row r="244" spans="1:16" ht="25.5">
      <c r="A244" t="s">
        <v>48</v>
      </c>
      <c s="34" t="s">
        <v>237</v>
      </c>
      <c s="34" t="s">
        <v>10871</v>
      </c>
      <c s="35" t="s">
        <v>4</v>
      </c>
      <c s="6" t="s">
        <v>10872</v>
      </c>
      <c s="36" t="s">
        <v>697</v>
      </c>
      <c s="37">
        <v>75.198</v>
      </c>
      <c s="36">
        <v>0</v>
      </c>
      <c s="36">
        <f>ROUND(G244*H244,6)</f>
      </c>
      <c r="L244" s="38">
        <v>0</v>
      </c>
      <c s="32">
        <f>ROUND(ROUND(L244,2)*ROUND(G244,3),2)</f>
      </c>
      <c s="36" t="s">
        <v>6072</v>
      </c>
      <c>
        <f>(M244*21)/100</f>
      </c>
      <c t="s">
        <v>26</v>
      </c>
    </row>
    <row r="245" spans="1:5" ht="12.75">
      <c r="A245" s="35" t="s">
        <v>55</v>
      </c>
      <c r="E245" s="39" t="s">
        <v>4</v>
      </c>
    </row>
    <row r="246" spans="1:5" ht="102">
      <c r="A246" s="35" t="s">
        <v>57</v>
      </c>
      <c r="E246" s="40" t="s">
        <v>16234</v>
      </c>
    </row>
    <row r="247" spans="1:5" ht="25.5">
      <c r="A247" t="s">
        <v>59</v>
      </c>
      <c r="E247" s="39" t="s">
        <v>16235</v>
      </c>
    </row>
    <row r="248" spans="1:16" ht="25.5">
      <c r="A248" t="s">
        <v>48</v>
      </c>
      <c s="34" t="s">
        <v>240</v>
      </c>
      <c s="34" t="s">
        <v>16236</v>
      </c>
      <c s="35" t="s">
        <v>4</v>
      </c>
      <c s="6" t="s">
        <v>16237</v>
      </c>
      <c s="36" t="s">
        <v>697</v>
      </c>
      <c s="37">
        <v>79.128</v>
      </c>
      <c s="36">
        <v>0</v>
      </c>
      <c s="36">
        <f>ROUND(G248*H248,6)</f>
      </c>
      <c r="L248" s="38">
        <v>0</v>
      </c>
      <c s="32">
        <f>ROUND(ROUND(L248,2)*ROUND(G248,3),2)</f>
      </c>
      <c s="36" t="s">
        <v>6072</v>
      </c>
      <c>
        <f>(M248*21)/100</f>
      </c>
      <c t="s">
        <v>26</v>
      </c>
    </row>
    <row r="249" spans="1:5" ht="12.75">
      <c r="A249" s="35" t="s">
        <v>55</v>
      </c>
      <c r="E249" s="39" t="s">
        <v>4</v>
      </c>
    </row>
    <row r="250" spans="1:5" ht="25.5">
      <c r="A250" s="35" t="s">
        <v>57</v>
      </c>
      <c r="E250" s="40" t="s">
        <v>16238</v>
      </c>
    </row>
    <row r="251" spans="1:5" ht="25.5">
      <c r="A251" t="s">
        <v>59</v>
      </c>
      <c r="E251" s="39" t="s">
        <v>16235</v>
      </c>
    </row>
    <row r="252" spans="1:16" ht="25.5">
      <c r="A252" t="s">
        <v>48</v>
      </c>
      <c s="34" t="s">
        <v>243</v>
      </c>
      <c s="34" t="s">
        <v>15192</v>
      </c>
      <c s="35" t="s">
        <v>4</v>
      </c>
      <c s="6" t="s">
        <v>15193</v>
      </c>
      <c s="36" t="s">
        <v>697</v>
      </c>
      <c s="37">
        <v>55.8</v>
      </c>
      <c s="36">
        <v>0.006</v>
      </c>
      <c s="36">
        <f>ROUND(G252*H252,6)</f>
      </c>
      <c r="L252" s="38">
        <v>0</v>
      </c>
      <c s="32">
        <f>ROUND(ROUND(L252,2)*ROUND(G252,3),2)</f>
      </c>
      <c s="36" t="s">
        <v>6072</v>
      </c>
      <c>
        <f>(M252*21)/100</f>
      </c>
      <c t="s">
        <v>26</v>
      </c>
    </row>
    <row r="253" spans="1:5" ht="12.75">
      <c r="A253" s="35" t="s">
        <v>55</v>
      </c>
      <c r="E253" s="39" t="s">
        <v>4</v>
      </c>
    </row>
    <row r="254" spans="1:5" ht="38.25">
      <c r="A254" s="35" t="s">
        <v>57</v>
      </c>
      <c r="E254" s="40" t="s">
        <v>16239</v>
      </c>
    </row>
    <row r="255" spans="1:5" ht="76.5">
      <c r="A255" t="s">
        <v>59</v>
      </c>
      <c r="E255" s="39" t="s">
        <v>15195</v>
      </c>
    </row>
    <row r="256" spans="1:16" ht="12.75">
      <c r="A256" t="s">
        <v>48</v>
      </c>
      <c s="34" t="s">
        <v>246</v>
      </c>
      <c s="34" t="s">
        <v>16240</v>
      </c>
      <c s="35" t="s">
        <v>4</v>
      </c>
      <c s="6" t="s">
        <v>16241</v>
      </c>
      <c s="36" t="s">
        <v>697</v>
      </c>
      <c s="37">
        <v>78.958</v>
      </c>
      <c s="36">
        <v>0.0074</v>
      </c>
      <c s="36">
        <f>ROUND(G256*H256,6)</f>
      </c>
      <c r="L256" s="38">
        <v>0</v>
      </c>
      <c s="32">
        <f>ROUND(ROUND(L256,2)*ROUND(G256,3),2)</f>
      </c>
      <c s="36" t="s">
        <v>54</v>
      </c>
      <c>
        <f>(M256*21)/100</f>
      </c>
      <c t="s">
        <v>26</v>
      </c>
    </row>
    <row r="257" spans="1:5" ht="12.75">
      <c r="A257" s="35" t="s">
        <v>55</v>
      </c>
      <c r="E257" s="39" t="s">
        <v>4</v>
      </c>
    </row>
    <row r="258" spans="1:5" ht="12.75">
      <c r="A258" s="35" t="s">
        <v>57</v>
      </c>
      <c r="E258" s="40" t="s">
        <v>16242</v>
      </c>
    </row>
    <row r="259" spans="1:5" ht="12.75">
      <c r="A259" t="s">
        <v>59</v>
      </c>
      <c r="E259" s="39" t="s">
        <v>4</v>
      </c>
    </row>
    <row r="260" spans="1:13" ht="12.75">
      <c r="A260" t="s">
        <v>45</v>
      </c>
      <c r="C260" s="31" t="s">
        <v>16243</v>
      </c>
      <c r="E260" s="33" t="s">
        <v>16244</v>
      </c>
      <c r="J260" s="32">
        <f>0</f>
      </c>
      <c s="32">
        <f>0</f>
      </c>
      <c s="32">
        <f>0+L261+L265+L269+L273+L277</f>
      </c>
      <c s="32">
        <f>0+M261+M265+M269+M273+M277</f>
      </c>
    </row>
    <row r="261" spans="1:16" ht="25.5">
      <c r="A261" t="s">
        <v>48</v>
      </c>
      <c s="34" t="s">
        <v>408</v>
      </c>
      <c s="34" t="s">
        <v>16245</v>
      </c>
      <c s="35" t="s">
        <v>4</v>
      </c>
      <c s="6" t="s">
        <v>16246</v>
      </c>
      <c s="36" t="s">
        <v>65</v>
      </c>
      <c s="37">
        <v>20</v>
      </c>
      <c s="36">
        <v>0</v>
      </c>
      <c s="36">
        <f>ROUND(G261*H261,6)</f>
      </c>
      <c r="L261" s="38">
        <v>0</v>
      </c>
      <c s="32">
        <f>ROUND(ROUND(L261,2)*ROUND(G261,3),2)</f>
      </c>
      <c s="36" t="s">
        <v>6072</v>
      </c>
      <c>
        <f>(M261*21)/100</f>
      </c>
      <c t="s">
        <v>26</v>
      </c>
    </row>
    <row r="262" spans="1:5" ht="12.75">
      <c r="A262" s="35" t="s">
        <v>55</v>
      </c>
      <c r="E262" s="39" t="s">
        <v>4</v>
      </c>
    </row>
    <row r="263" spans="1:5" ht="12.75">
      <c r="A263" s="35" t="s">
        <v>57</v>
      </c>
      <c r="E263" s="40" t="s">
        <v>4</v>
      </c>
    </row>
    <row r="264" spans="1:5" ht="38.25">
      <c r="A264" t="s">
        <v>59</v>
      </c>
      <c r="E264" s="39" t="s">
        <v>16247</v>
      </c>
    </row>
    <row r="265" spans="1:16" ht="38.25">
      <c r="A265" t="s">
        <v>48</v>
      </c>
      <c s="34" t="s">
        <v>411</v>
      </c>
      <c s="34" t="s">
        <v>16248</v>
      </c>
      <c s="35" t="s">
        <v>4</v>
      </c>
      <c s="6" t="s">
        <v>16249</v>
      </c>
      <c s="36" t="s">
        <v>65</v>
      </c>
      <c s="37">
        <v>19</v>
      </c>
      <c s="36">
        <v>0</v>
      </c>
      <c s="36">
        <f>ROUND(G265*H265,6)</f>
      </c>
      <c r="L265" s="38">
        <v>0</v>
      </c>
      <c s="32">
        <f>ROUND(ROUND(L265,2)*ROUND(G265,3),2)</f>
      </c>
      <c s="36" t="s">
        <v>6072</v>
      </c>
      <c>
        <f>(M265*21)/100</f>
      </c>
      <c t="s">
        <v>26</v>
      </c>
    </row>
    <row r="266" spans="1:5" ht="12.75">
      <c r="A266" s="35" t="s">
        <v>55</v>
      </c>
      <c r="E266" s="39" t="s">
        <v>4</v>
      </c>
    </row>
    <row r="267" spans="1:5" ht="12.75">
      <c r="A267" s="35" t="s">
        <v>57</v>
      </c>
      <c r="E267" s="40" t="s">
        <v>4</v>
      </c>
    </row>
    <row r="268" spans="1:5" ht="38.25">
      <c r="A268" t="s">
        <v>59</v>
      </c>
      <c r="E268" s="39" t="s">
        <v>16250</v>
      </c>
    </row>
    <row r="269" spans="1:16" ht="25.5">
      <c r="A269" t="s">
        <v>48</v>
      </c>
      <c s="34" t="s">
        <v>414</v>
      </c>
      <c s="34" t="s">
        <v>13909</v>
      </c>
      <c s="35" t="s">
        <v>4</v>
      </c>
      <c s="6" t="s">
        <v>16117</v>
      </c>
      <c s="36" t="s">
        <v>65</v>
      </c>
      <c s="37">
        <v>12</v>
      </c>
      <c s="36">
        <v>0</v>
      </c>
      <c s="36">
        <f>ROUND(G269*H269,6)</f>
      </c>
      <c r="L269" s="38">
        <v>0</v>
      </c>
      <c s="32">
        <f>ROUND(ROUND(L269,2)*ROUND(G269,3),2)</f>
      </c>
      <c s="36" t="s">
        <v>6072</v>
      </c>
      <c>
        <f>(M269*21)/100</f>
      </c>
      <c t="s">
        <v>26</v>
      </c>
    </row>
    <row r="270" spans="1:5" ht="12.75">
      <c r="A270" s="35" t="s">
        <v>55</v>
      </c>
      <c r="E270" s="39" t="s">
        <v>4</v>
      </c>
    </row>
    <row r="271" spans="1:5" ht="12.75">
      <c r="A271" s="35" t="s">
        <v>57</v>
      </c>
      <c r="E271" s="40" t="s">
        <v>4</v>
      </c>
    </row>
    <row r="272" spans="1:5" ht="140.25">
      <c r="A272" t="s">
        <v>59</v>
      </c>
      <c r="E272" s="39" t="s">
        <v>9376</v>
      </c>
    </row>
    <row r="273" spans="1:16" ht="38.25">
      <c r="A273" t="s">
        <v>48</v>
      </c>
      <c s="34" t="s">
        <v>417</v>
      </c>
      <c s="34" t="s">
        <v>6114</v>
      </c>
      <c s="35" t="s">
        <v>4</v>
      </c>
      <c s="6" t="s">
        <v>16251</v>
      </c>
      <c s="36" t="s">
        <v>65</v>
      </c>
      <c s="37">
        <v>40</v>
      </c>
      <c s="36">
        <v>0</v>
      </c>
      <c s="36">
        <f>ROUND(G273*H273,6)</f>
      </c>
      <c r="L273" s="38">
        <v>0</v>
      </c>
      <c s="32">
        <f>ROUND(ROUND(L273,2)*ROUND(G273,3),2)</f>
      </c>
      <c s="36" t="s">
        <v>6072</v>
      </c>
      <c>
        <f>(M273*21)/100</f>
      </c>
      <c t="s">
        <v>26</v>
      </c>
    </row>
    <row r="274" spans="1:5" ht="12.75">
      <c r="A274" s="35" t="s">
        <v>55</v>
      </c>
      <c r="E274" s="39" t="s">
        <v>4</v>
      </c>
    </row>
    <row r="275" spans="1:5" ht="12.75">
      <c r="A275" s="35" t="s">
        <v>57</v>
      </c>
      <c r="E275" s="40" t="s">
        <v>4</v>
      </c>
    </row>
    <row r="276" spans="1:5" ht="127.5">
      <c r="A276" t="s">
        <v>59</v>
      </c>
      <c r="E276" s="39" t="s">
        <v>16252</v>
      </c>
    </row>
    <row r="277" spans="1:16" ht="12.75">
      <c r="A277" t="s">
        <v>48</v>
      </c>
      <c s="34" t="s">
        <v>420</v>
      </c>
      <c s="34" t="s">
        <v>16253</v>
      </c>
      <c s="35" t="s">
        <v>4</v>
      </c>
      <c s="6" t="s">
        <v>16254</v>
      </c>
      <c s="36" t="s">
        <v>92</v>
      </c>
      <c s="37">
        <v>1</v>
      </c>
      <c s="36">
        <v>0</v>
      </c>
      <c s="36">
        <f>ROUND(G277*H277,6)</f>
      </c>
      <c r="L277" s="38">
        <v>0</v>
      </c>
      <c s="32">
        <f>ROUND(ROUND(L277,2)*ROUND(G277,3),2)</f>
      </c>
      <c s="36" t="s">
        <v>54</v>
      </c>
      <c>
        <f>(M277*21)/100</f>
      </c>
      <c t="s">
        <v>26</v>
      </c>
    </row>
    <row r="278" spans="1:5" ht="12.75">
      <c r="A278" s="35" t="s">
        <v>55</v>
      </c>
      <c r="E278" s="39" t="s">
        <v>4</v>
      </c>
    </row>
    <row r="279" spans="1:5" ht="12.75">
      <c r="A279" s="35" t="s">
        <v>57</v>
      </c>
      <c r="E279" s="40" t="s">
        <v>4</v>
      </c>
    </row>
    <row r="280" spans="1:5" ht="12.75">
      <c r="A280" t="s">
        <v>59</v>
      </c>
      <c r="E280" s="39" t="s">
        <v>4</v>
      </c>
    </row>
    <row r="281" spans="1:13" ht="12.75">
      <c r="A281" t="s">
        <v>45</v>
      </c>
      <c r="C281" s="31" t="s">
        <v>16255</v>
      </c>
      <c r="E281" s="33" t="s">
        <v>16256</v>
      </c>
      <c r="J281" s="32">
        <f>0</f>
      </c>
      <c s="32">
        <f>0</f>
      </c>
      <c s="32">
        <f>0+L282+L286+L290</f>
      </c>
      <c s="32">
        <f>0+M282+M286+M290</f>
      </c>
    </row>
    <row r="282" spans="1:16" ht="12.75">
      <c r="A282" t="s">
        <v>48</v>
      </c>
      <c s="34" t="s">
        <v>423</v>
      </c>
      <c s="34" t="s">
        <v>16257</v>
      </c>
      <c s="35" t="s">
        <v>4</v>
      </c>
      <c s="6" t="s">
        <v>16258</v>
      </c>
      <c s="36" t="s">
        <v>65</v>
      </c>
      <c s="37">
        <v>6</v>
      </c>
      <c s="36">
        <v>0</v>
      </c>
      <c s="36">
        <f>ROUND(G282*H282,6)</f>
      </c>
      <c r="L282" s="38">
        <v>0</v>
      </c>
      <c s="32">
        <f>ROUND(ROUND(L282,2)*ROUND(G282,3),2)</f>
      </c>
      <c s="36" t="s">
        <v>6072</v>
      </c>
      <c>
        <f>(M282*21)/100</f>
      </c>
      <c t="s">
        <v>26</v>
      </c>
    </row>
    <row r="283" spans="1:5" ht="12.75">
      <c r="A283" s="35" t="s">
        <v>55</v>
      </c>
      <c r="E283" s="39" t="s">
        <v>4</v>
      </c>
    </row>
    <row r="284" spans="1:5" ht="12.75">
      <c r="A284" s="35" t="s">
        <v>57</v>
      </c>
      <c r="E284" s="40" t="s">
        <v>4</v>
      </c>
    </row>
    <row r="285" spans="1:5" ht="51">
      <c r="A285" t="s">
        <v>59</v>
      </c>
      <c r="E285" s="39" t="s">
        <v>16259</v>
      </c>
    </row>
    <row r="286" spans="1:16" ht="25.5">
      <c r="A286" t="s">
        <v>48</v>
      </c>
      <c s="34" t="s">
        <v>427</v>
      </c>
      <c s="34" t="s">
        <v>16260</v>
      </c>
      <c s="35" t="s">
        <v>4</v>
      </c>
      <c s="6" t="s">
        <v>16261</v>
      </c>
      <c s="36" t="s">
        <v>65</v>
      </c>
      <c s="37">
        <v>8</v>
      </c>
      <c s="36">
        <v>0</v>
      </c>
      <c s="36">
        <f>ROUND(G286*H286,6)</f>
      </c>
      <c r="L286" s="38">
        <v>0</v>
      </c>
      <c s="32">
        <f>ROUND(ROUND(L286,2)*ROUND(G286,3),2)</f>
      </c>
      <c s="36" t="s">
        <v>6072</v>
      </c>
      <c>
        <f>(M286*21)/100</f>
      </c>
      <c t="s">
        <v>26</v>
      </c>
    </row>
    <row r="287" spans="1:5" ht="12.75">
      <c r="A287" s="35" t="s">
        <v>55</v>
      </c>
      <c r="E287" s="39" t="s">
        <v>4</v>
      </c>
    </row>
    <row r="288" spans="1:5" ht="12.75">
      <c r="A288" s="35" t="s">
        <v>57</v>
      </c>
      <c r="E288" s="40" t="s">
        <v>4</v>
      </c>
    </row>
    <row r="289" spans="1:5" ht="51">
      <c r="A289" t="s">
        <v>59</v>
      </c>
      <c r="E289" s="39" t="s">
        <v>16259</v>
      </c>
    </row>
    <row r="290" spans="1:16" ht="12.75">
      <c r="A290" t="s">
        <v>48</v>
      </c>
      <c s="34" t="s">
        <v>430</v>
      </c>
      <c s="34" t="s">
        <v>16262</v>
      </c>
      <c s="35" t="s">
        <v>4</v>
      </c>
      <c s="6" t="s">
        <v>16263</v>
      </c>
      <c s="36" t="s">
        <v>697</v>
      </c>
      <c s="37">
        <v>32.32</v>
      </c>
      <c s="36">
        <v>0</v>
      </c>
      <c s="36">
        <f>ROUND(G290*H290,6)</f>
      </c>
      <c r="L290" s="38">
        <v>0</v>
      </c>
      <c s="32">
        <f>ROUND(ROUND(L290,2)*ROUND(G290,3),2)</f>
      </c>
      <c s="36" t="s">
        <v>54</v>
      </c>
      <c>
        <f>(M290*21)/100</f>
      </c>
      <c t="s">
        <v>26</v>
      </c>
    </row>
    <row r="291" spans="1:5" ht="12.75">
      <c r="A291" s="35" t="s">
        <v>55</v>
      </c>
      <c r="E291" s="39" t="s">
        <v>4</v>
      </c>
    </row>
    <row r="292" spans="1:5" ht="51">
      <c r="A292" s="35" t="s">
        <v>57</v>
      </c>
      <c r="E292" s="40" t="s">
        <v>16264</v>
      </c>
    </row>
    <row r="293" spans="1:5" ht="12.75">
      <c r="A293" t="s">
        <v>59</v>
      </c>
      <c r="E293" s="39" t="s">
        <v>4</v>
      </c>
    </row>
    <row r="294" spans="1:13" ht="12.75">
      <c r="A294" t="s">
        <v>45</v>
      </c>
      <c r="C294" s="31" t="s">
        <v>16265</v>
      </c>
      <c r="E294" s="33" t="s">
        <v>16266</v>
      </c>
      <c r="J294" s="32">
        <f>0</f>
      </c>
      <c s="32">
        <f>0</f>
      </c>
      <c s="32">
        <f>0+L295+L299+L303+L307+L311+L315+L319+L323</f>
      </c>
      <c s="32">
        <f>0+M295+M299+M303+M307+M311+M315+M319+M323</f>
      </c>
    </row>
    <row r="295" spans="1:16" ht="12.75">
      <c r="A295" t="s">
        <v>48</v>
      </c>
      <c s="34" t="s">
        <v>433</v>
      </c>
      <c s="34" t="s">
        <v>16267</v>
      </c>
      <c s="35" t="s">
        <v>4</v>
      </c>
      <c s="6" t="s">
        <v>16268</v>
      </c>
      <c s="36" t="s">
        <v>71</v>
      </c>
      <c s="37">
        <v>24</v>
      </c>
      <c s="36">
        <v>0.00142</v>
      </c>
      <c s="36">
        <f>ROUND(G295*H295,6)</f>
      </c>
      <c r="L295" s="38">
        <v>0</v>
      </c>
      <c s="32">
        <f>ROUND(ROUND(L295,2)*ROUND(G295,3),2)</f>
      </c>
      <c s="36" t="s">
        <v>6072</v>
      </c>
      <c>
        <f>(M295*21)/100</f>
      </c>
      <c t="s">
        <v>26</v>
      </c>
    </row>
    <row r="296" spans="1:5" ht="12.75">
      <c r="A296" s="35" t="s">
        <v>55</v>
      </c>
      <c r="E296" s="39" t="s">
        <v>4</v>
      </c>
    </row>
    <row r="297" spans="1:5" ht="12.75">
      <c r="A297" s="35" t="s">
        <v>57</v>
      </c>
      <c r="E297" s="40" t="s">
        <v>4</v>
      </c>
    </row>
    <row r="298" spans="1:5" ht="12.75">
      <c r="A298" t="s">
        <v>59</v>
      </c>
      <c r="E298" s="39" t="s">
        <v>15211</v>
      </c>
    </row>
    <row r="299" spans="1:16" ht="12.75">
      <c r="A299" t="s">
        <v>48</v>
      </c>
      <c s="34" t="s">
        <v>436</v>
      </c>
      <c s="34" t="s">
        <v>15209</v>
      </c>
      <c s="35" t="s">
        <v>4</v>
      </c>
      <c s="6" t="s">
        <v>15210</v>
      </c>
      <c s="36" t="s">
        <v>71</v>
      </c>
      <c s="37">
        <v>16</v>
      </c>
      <c s="36">
        <v>0.00744</v>
      </c>
      <c s="36">
        <f>ROUND(G299*H299,6)</f>
      </c>
      <c r="L299" s="38">
        <v>0</v>
      </c>
      <c s="32">
        <f>ROUND(ROUND(L299,2)*ROUND(G299,3),2)</f>
      </c>
      <c s="36" t="s">
        <v>6072</v>
      </c>
      <c>
        <f>(M299*21)/100</f>
      </c>
      <c t="s">
        <v>26</v>
      </c>
    </row>
    <row r="300" spans="1:5" ht="12.75">
      <c r="A300" s="35" t="s">
        <v>55</v>
      </c>
      <c r="E300" s="39" t="s">
        <v>4</v>
      </c>
    </row>
    <row r="301" spans="1:5" ht="12.75">
      <c r="A301" s="35" t="s">
        <v>57</v>
      </c>
      <c r="E301" s="40" t="s">
        <v>4</v>
      </c>
    </row>
    <row r="302" spans="1:5" ht="12.75">
      <c r="A302" t="s">
        <v>59</v>
      </c>
      <c r="E302" s="39" t="s">
        <v>15211</v>
      </c>
    </row>
    <row r="303" spans="1:16" ht="25.5">
      <c r="A303" t="s">
        <v>48</v>
      </c>
      <c s="34" t="s">
        <v>439</v>
      </c>
      <c s="34" t="s">
        <v>16269</v>
      </c>
      <c s="35" t="s">
        <v>4</v>
      </c>
      <c s="6" t="s">
        <v>16270</v>
      </c>
      <c s="36" t="s">
        <v>92</v>
      </c>
      <c s="37">
        <v>4</v>
      </c>
      <c s="36">
        <v>0.0015</v>
      </c>
      <c s="36">
        <f>ROUND(G303*H303,6)</f>
      </c>
      <c r="L303" s="38">
        <v>0</v>
      </c>
      <c s="32">
        <f>ROUND(ROUND(L303,2)*ROUND(G303,3),2)</f>
      </c>
      <c s="36" t="s">
        <v>6072</v>
      </c>
      <c>
        <f>(M303*21)/100</f>
      </c>
      <c t="s">
        <v>26</v>
      </c>
    </row>
    <row r="304" spans="1:5" ht="12.75">
      <c r="A304" s="35" t="s">
        <v>55</v>
      </c>
      <c r="E304" s="39" t="s">
        <v>4</v>
      </c>
    </row>
    <row r="305" spans="1:5" ht="12.75">
      <c r="A305" s="35" t="s">
        <v>57</v>
      </c>
      <c r="E305" s="40" t="s">
        <v>4</v>
      </c>
    </row>
    <row r="306" spans="1:5" ht="12.75">
      <c r="A306" t="s">
        <v>59</v>
      </c>
      <c r="E306" s="39" t="s">
        <v>4</v>
      </c>
    </row>
    <row r="307" spans="1:16" ht="12.75">
      <c r="A307" t="s">
        <v>48</v>
      </c>
      <c s="34" t="s">
        <v>442</v>
      </c>
      <c s="34" t="s">
        <v>15234</v>
      </c>
      <c s="35" t="s">
        <v>4</v>
      </c>
      <c s="6" t="s">
        <v>15235</v>
      </c>
      <c s="36" t="s">
        <v>71</v>
      </c>
      <c s="37">
        <v>41</v>
      </c>
      <c s="36">
        <v>0</v>
      </c>
      <c s="36">
        <f>ROUND(G307*H307,6)</f>
      </c>
      <c r="L307" s="38">
        <v>0</v>
      </c>
      <c s="32">
        <f>ROUND(ROUND(L307,2)*ROUND(G307,3),2)</f>
      </c>
      <c s="36" t="s">
        <v>6072</v>
      </c>
      <c>
        <f>(M307*21)/100</f>
      </c>
      <c t="s">
        <v>26</v>
      </c>
    </row>
    <row r="308" spans="1:5" ht="12.75">
      <c r="A308" s="35" t="s">
        <v>55</v>
      </c>
      <c r="E308" s="39" t="s">
        <v>4</v>
      </c>
    </row>
    <row r="309" spans="1:5" ht="12.75">
      <c r="A309" s="35" t="s">
        <v>57</v>
      </c>
      <c r="E309" s="40" t="s">
        <v>4</v>
      </c>
    </row>
    <row r="310" spans="1:5" ht="12.75">
      <c r="A310" t="s">
        <v>59</v>
      </c>
      <c r="E310" s="39" t="s">
        <v>4</v>
      </c>
    </row>
    <row r="311" spans="1:16" ht="25.5">
      <c r="A311" t="s">
        <v>48</v>
      </c>
      <c s="34" t="s">
        <v>445</v>
      </c>
      <c s="34" t="s">
        <v>16271</v>
      </c>
      <c s="35" t="s">
        <v>4</v>
      </c>
      <c s="6" t="s">
        <v>16272</v>
      </c>
      <c s="36" t="s">
        <v>92</v>
      </c>
      <c s="37">
        <v>4</v>
      </c>
      <c s="36">
        <v>0</v>
      </c>
      <c s="36">
        <f>ROUND(G311*H311,6)</f>
      </c>
      <c r="L311" s="38">
        <v>0</v>
      </c>
      <c s="32">
        <f>ROUND(ROUND(L311,2)*ROUND(G311,3),2)</f>
      </c>
      <c s="36" t="s">
        <v>54</v>
      </c>
      <c>
        <f>(M311*21)/100</f>
      </c>
      <c t="s">
        <v>26</v>
      </c>
    </row>
    <row r="312" spans="1:5" ht="12.75">
      <c r="A312" s="35" t="s">
        <v>55</v>
      </c>
      <c r="E312" s="39" t="s">
        <v>4</v>
      </c>
    </row>
    <row r="313" spans="1:5" ht="12.75">
      <c r="A313" s="35" t="s">
        <v>57</v>
      </c>
      <c r="E313" s="40" t="s">
        <v>4</v>
      </c>
    </row>
    <row r="314" spans="1:5" ht="12.75">
      <c r="A314" t="s">
        <v>59</v>
      </c>
      <c r="E314" s="39" t="s">
        <v>4</v>
      </c>
    </row>
    <row r="315" spans="1:16" ht="25.5">
      <c r="A315" t="s">
        <v>48</v>
      </c>
      <c s="34" t="s">
        <v>448</v>
      </c>
      <c s="34" t="s">
        <v>16273</v>
      </c>
      <c s="35" t="s">
        <v>4</v>
      </c>
      <c s="6" t="s">
        <v>16274</v>
      </c>
      <c s="36" t="s">
        <v>92</v>
      </c>
      <c s="37">
        <v>1</v>
      </c>
      <c s="36">
        <v>0</v>
      </c>
      <c s="36">
        <f>ROUND(G315*H315,6)</f>
      </c>
      <c r="L315" s="38">
        <v>0</v>
      </c>
      <c s="32">
        <f>ROUND(ROUND(L315,2)*ROUND(G315,3),2)</f>
      </c>
      <c s="36" t="s">
        <v>54</v>
      </c>
      <c>
        <f>(M315*21)/100</f>
      </c>
      <c t="s">
        <v>26</v>
      </c>
    </row>
    <row r="316" spans="1:5" ht="12.75">
      <c r="A316" s="35" t="s">
        <v>55</v>
      </c>
      <c r="E316" s="39" t="s">
        <v>4</v>
      </c>
    </row>
    <row r="317" spans="1:5" ht="12.75">
      <c r="A317" s="35" t="s">
        <v>57</v>
      </c>
      <c r="E317" s="40" t="s">
        <v>4</v>
      </c>
    </row>
    <row r="318" spans="1:5" ht="12.75">
      <c r="A318" t="s">
        <v>59</v>
      </c>
      <c r="E318" s="39" t="s">
        <v>4</v>
      </c>
    </row>
    <row r="319" spans="1:16" ht="12.75">
      <c r="A319" t="s">
        <v>48</v>
      </c>
      <c s="34" t="s">
        <v>451</v>
      </c>
      <c s="34" t="s">
        <v>16275</v>
      </c>
      <c s="35" t="s">
        <v>4</v>
      </c>
      <c s="6" t="s">
        <v>16276</v>
      </c>
      <c s="36" t="s">
        <v>92</v>
      </c>
      <c s="37">
        <v>1</v>
      </c>
      <c s="36">
        <v>0</v>
      </c>
      <c s="36">
        <f>ROUND(G319*H319,6)</f>
      </c>
      <c r="L319" s="38">
        <v>0</v>
      </c>
      <c s="32">
        <f>ROUND(ROUND(L319,2)*ROUND(G319,3),2)</f>
      </c>
      <c s="36" t="s">
        <v>54</v>
      </c>
      <c>
        <f>(M319*21)/100</f>
      </c>
      <c t="s">
        <v>26</v>
      </c>
    </row>
    <row r="320" spans="1:5" ht="12.75">
      <c r="A320" s="35" t="s">
        <v>55</v>
      </c>
      <c r="E320" s="39" t="s">
        <v>4</v>
      </c>
    </row>
    <row r="321" spans="1:5" ht="12.75">
      <c r="A321" s="35" t="s">
        <v>57</v>
      </c>
      <c r="E321" s="40" t="s">
        <v>4</v>
      </c>
    </row>
    <row r="322" spans="1:5" ht="12.75">
      <c r="A322" t="s">
        <v>59</v>
      </c>
      <c r="E322" s="39" t="s">
        <v>4</v>
      </c>
    </row>
    <row r="323" spans="1:16" ht="12.75">
      <c r="A323" t="s">
        <v>48</v>
      </c>
      <c s="34" t="s">
        <v>455</v>
      </c>
      <c s="34" t="s">
        <v>16277</v>
      </c>
      <c s="35" t="s">
        <v>4</v>
      </c>
      <c s="6" t="s">
        <v>16278</v>
      </c>
      <c s="36" t="s">
        <v>92</v>
      </c>
      <c s="37">
        <v>4</v>
      </c>
      <c s="36">
        <v>0</v>
      </c>
      <c s="36">
        <f>ROUND(G323*H323,6)</f>
      </c>
      <c r="L323" s="38">
        <v>0</v>
      </c>
      <c s="32">
        <f>ROUND(ROUND(L323,2)*ROUND(G323,3),2)</f>
      </c>
      <c s="36" t="s">
        <v>54</v>
      </c>
      <c>
        <f>(M323*21)/100</f>
      </c>
      <c t="s">
        <v>26</v>
      </c>
    </row>
    <row r="324" spans="1:5" ht="12.75">
      <c r="A324" s="35" t="s">
        <v>55</v>
      </c>
      <c r="E324" s="39" t="s">
        <v>4</v>
      </c>
    </row>
    <row r="325" spans="1:5" ht="12.75">
      <c r="A325" s="35" t="s">
        <v>57</v>
      </c>
      <c r="E325" s="40" t="s">
        <v>4</v>
      </c>
    </row>
    <row r="326" spans="1:5" ht="12.75">
      <c r="A326" t="s">
        <v>59</v>
      </c>
      <c r="E326" s="39" t="s">
        <v>4</v>
      </c>
    </row>
    <row r="327" spans="1:13" ht="12.75">
      <c r="A327" t="s">
        <v>45</v>
      </c>
      <c r="C327" s="31" t="s">
        <v>9485</v>
      </c>
      <c r="E327" s="33" t="s">
        <v>16279</v>
      </c>
      <c r="J327" s="32">
        <f>0</f>
      </c>
      <c s="32">
        <f>0</f>
      </c>
      <c s="32">
        <f>0+L328+L332+L336+L340+L344</f>
      </c>
      <c s="32">
        <f>0+M328+M332+M336+M340+M344</f>
      </c>
    </row>
    <row r="328" spans="1:16" ht="25.5">
      <c r="A328" t="s">
        <v>48</v>
      </c>
      <c s="34" t="s">
        <v>249</v>
      </c>
      <c s="34" t="s">
        <v>16280</v>
      </c>
      <c s="35" t="s">
        <v>4</v>
      </c>
      <c s="6" t="s">
        <v>16281</v>
      </c>
      <c s="36" t="s">
        <v>92</v>
      </c>
      <c s="37">
        <v>1</v>
      </c>
      <c s="36">
        <v>0</v>
      </c>
      <c s="36">
        <f>ROUND(G328*H328,6)</f>
      </c>
      <c r="L328" s="38">
        <v>0</v>
      </c>
      <c s="32">
        <f>ROUND(ROUND(L328,2)*ROUND(G328,3),2)</f>
      </c>
      <c s="36" t="s">
        <v>54</v>
      </c>
      <c>
        <f>(M328*21)/100</f>
      </c>
      <c t="s">
        <v>26</v>
      </c>
    </row>
    <row r="329" spans="1:5" ht="12.75">
      <c r="A329" s="35" t="s">
        <v>55</v>
      </c>
      <c r="E329" s="39" t="s">
        <v>16282</v>
      </c>
    </row>
    <row r="330" spans="1:5" ht="12.75">
      <c r="A330" s="35" t="s">
        <v>57</v>
      </c>
      <c r="E330" s="40" t="s">
        <v>4</v>
      </c>
    </row>
    <row r="331" spans="1:5" ht="12.75">
      <c r="A331" t="s">
        <v>59</v>
      </c>
      <c r="E331" s="39" t="s">
        <v>4</v>
      </c>
    </row>
    <row r="332" spans="1:16" ht="25.5">
      <c r="A332" t="s">
        <v>48</v>
      </c>
      <c s="34" t="s">
        <v>252</v>
      </c>
      <c s="34" t="s">
        <v>16283</v>
      </c>
      <c s="35" t="s">
        <v>4</v>
      </c>
      <c s="6" t="s">
        <v>16284</v>
      </c>
      <c s="36" t="s">
        <v>92</v>
      </c>
      <c s="37">
        <v>1</v>
      </c>
      <c s="36">
        <v>0</v>
      </c>
      <c s="36">
        <f>ROUND(G332*H332,6)</f>
      </c>
      <c r="L332" s="38">
        <v>0</v>
      </c>
      <c s="32">
        <f>ROUND(ROUND(L332,2)*ROUND(G332,3),2)</f>
      </c>
      <c s="36" t="s">
        <v>54</v>
      </c>
      <c>
        <f>(M332*21)/100</f>
      </c>
      <c t="s">
        <v>26</v>
      </c>
    </row>
    <row r="333" spans="1:5" ht="12.75">
      <c r="A333" s="35" t="s">
        <v>55</v>
      </c>
      <c r="E333" s="39" t="s">
        <v>16282</v>
      </c>
    </row>
    <row r="334" spans="1:5" ht="12.75">
      <c r="A334" s="35" t="s">
        <v>57</v>
      </c>
      <c r="E334" s="40" t="s">
        <v>4</v>
      </c>
    </row>
    <row r="335" spans="1:5" ht="12.75">
      <c r="A335" t="s">
        <v>59</v>
      </c>
      <c r="E335" s="39" t="s">
        <v>4</v>
      </c>
    </row>
    <row r="336" spans="1:16" ht="25.5">
      <c r="A336" t="s">
        <v>48</v>
      </c>
      <c s="34" t="s">
        <v>255</v>
      </c>
      <c s="34" t="s">
        <v>16285</v>
      </c>
      <c s="35" t="s">
        <v>4</v>
      </c>
      <c s="6" t="s">
        <v>16286</v>
      </c>
      <c s="36" t="s">
        <v>92</v>
      </c>
      <c s="37">
        <v>1</v>
      </c>
      <c s="36">
        <v>0</v>
      </c>
      <c s="36">
        <f>ROUND(G336*H336,6)</f>
      </c>
      <c r="L336" s="38">
        <v>0</v>
      </c>
      <c s="32">
        <f>ROUND(ROUND(L336,2)*ROUND(G336,3),2)</f>
      </c>
      <c s="36" t="s">
        <v>54</v>
      </c>
      <c>
        <f>(M336*21)/100</f>
      </c>
      <c t="s">
        <v>26</v>
      </c>
    </row>
    <row r="337" spans="1:5" ht="12.75">
      <c r="A337" s="35" t="s">
        <v>55</v>
      </c>
      <c r="E337" s="39" t="s">
        <v>16282</v>
      </c>
    </row>
    <row r="338" spans="1:5" ht="12.75">
      <c r="A338" s="35" t="s">
        <v>57</v>
      </c>
      <c r="E338" s="40" t="s">
        <v>4</v>
      </c>
    </row>
    <row r="339" spans="1:5" ht="12.75">
      <c r="A339" t="s">
        <v>59</v>
      </c>
      <c r="E339" s="39" t="s">
        <v>4</v>
      </c>
    </row>
    <row r="340" spans="1:16" ht="25.5">
      <c r="A340" t="s">
        <v>48</v>
      </c>
      <c s="34" t="s">
        <v>258</v>
      </c>
      <c s="34" t="s">
        <v>16287</v>
      </c>
      <c s="35" t="s">
        <v>4</v>
      </c>
      <c s="6" t="s">
        <v>16288</v>
      </c>
      <c s="36" t="s">
        <v>92</v>
      </c>
      <c s="37">
        <v>1</v>
      </c>
      <c s="36">
        <v>0</v>
      </c>
      <c s="36">
        <f>ROUND(G340*H340,6)</f>
      </c>
      <c r="L340" s="38">
        <v>0</v>
      </c>
      <c s="32">
        <f>ROUND(ROUND(L340,2)*ROUND(G340,3),2)</f>
      </c>
      <c s="36" t="s">
        <v>54</v>
      </c>
      <c>
        <f>(M340*21)/100</f>
      </c>
      <c t="s">
        <v>26</v>
      </c>
    </row>
    <row r="341" spans="1:5" ht="12.75">
      <c r="A341" s="35" t="s">
        <v>55</v>
      </c>
      <c r="E341" s="39" t="s">
        <v>16282</v>
      </c>
    </row>
    <row r="342" spans="1:5" ht="12.75">
      <c r="A342" s="35" t="s">
        <v>57</v>
      </c>
      <c r="E342" s="40" t="s">
        <v>4</v>
      </c>
    </row>
    <row r="343" spans="1:5" ht="12.75">
      <c r="A343" t="s">
        <v>59</v>
      </c>
      <c r="E343" s="39" t="s">
        <v>4</v>
      </c>
    </row>
    <row r="344" spans="1:16" ht="12.75">
      <c r="A344" t="s">
        <v>48</v>
      </c>
      <c s="34" t="s">
        <v>261</v>
      </c>
      <c s="34" t="s">
        <v>16289</v>
      </c>
      <c s="35" t="s">
        <v>4</v>
      </c>
      <c s="6" t="s">
        <v>16290</v>
      </c>
      <c s="36" t="s">
        <v>92</v>
      </c>
      <c s="37">
        <v>8</v>
      </c>
      <c s="36">
        <v>0</v>
      </c>
      <c s="36">
        <f>ROUND(G344*H344,6)</f>
      </c>
      <c r="L344" s="38">
        <v>0</v>
      </c>
      <c s="32">
        <f>ROUND(ROUND(L344,2)*ROUND(G344,3),2)</f>
      </c>
      <c s="36" t="s">
        <v>54</v>
      </c>
      <c>
        <f>(M344*21)/100</f>
      </c>
      <c t="s">
        <v>26</v>
      </c>
    </row>
    <row r="345" spans="1:5" ht="12.75">
      <c r="A345" s="35" t="s">
        <v>55</v>
      </c>
      <c r="E345" s="39" t="s">
        <v>16291</v>
      </c>
    </row>
    <row r="346" spans="1:5" ht="12.75">
      <c r="A346" s="35" t="s">
        <v>57</v>
      </c>
      <c r="E346" s="40" t="s">
        <v>5984</v>
      </c>
    </row>
    <row r="347" spans="1:5" ht="12.75">
      <c r="A347" t="s">
        <v>59</v>
      </c>
      <c r="E347" s="39" t="s">
        <v>4</v>
      </c>
    </row>
    <row r="348" spans="1:13" ht="12.75">
      <c r="A348" t="s">
        <v>45</v>
      </c>
      <c r="C348" s="31" t="s">
        <v>16292</v>
      </c>
      <c r="E348" s="33" t="s">
        <v>15359</v>
      </c>
      <c r="J348" s="32">
        <f>0</f>
      </c>
      <c s="32">
        <f>0</f>
      </c>
      <c s="32">
        <f>0+L349+L353</f>
      </c>
      <c s="32">
        <f>0+M349+M353</f>
      </c>
    </row>
    <row r="349" spans="1:16" ht="12.75">
      <c r="A349" t="s">
        <v>48</v>
      </c>
      <c s="34" t="s">
        <v>458</v>
      </c>
      <c s="34" t="s">
        <v>16293</v>
      </c>
      <c s="35" t="s">
        <v>4</v>
      </c>
      <c s="6" t="s">
        <v>13451</v>
      </c>
      <c s="36" t="s">
        <v>92</v>
      </c>
      <c s="37">
        <v>1</v>
      </c>
      <c s="36">
        <v>0</v>
      </c>
      <c s="36">
        <f>ROUND(G349*H349,6)</f>
      </c>
      <c r="L349" s="38">
        <v>0</v>
      </c>
      <c s="32">
        <f>ROUND(ROUND(L349,2)*ROUND(G349,3),2)</f>
      </c>
      <c s="36" t="s">
        <v>54</v>
      </c>
      <c>
        <f>(M349*21)/100</f>
      </c>
      <c t="s">
        <v>26</v>
      </c>
    </row>
    <row r="350" spans="1:5" ht="51">
      <c r="A350" s="35" t="s">
        <v>55</v>
      </c>
      <c r="E350" s="39" t="s">
        <v>16294</v>
      </c>
    </row>
    <row r="351" spans="1:5" ht="12.75">
      <c r="A351" s="35" t="s">
        <v>57</v>
      </c>
      <c r="E351" s="40" t="s">
        <v>4</v>
      </c>
    </row>
    <row r="352" spans="1:5" ht="12.75">
      <c r="A352" t="s">
        <v>59</v>
      </c>
      <c r="E352" s="39" t="s">
        <v>4</v>
      </c>
    </row>
    <row r="353" spans="1:16" ht="12.75">
      <c r="A353" t="s">
        <v>48</v>
      </c>
      <c s="34" t="s">
        <v>461</v>
      </c>
      <c s="34" t="s">
        <v>16295</v>
      </c>
      <c s="35" t="s">
        <v>4</v>
      </c>
      <c s="6" t="s">
        <v>16296</v>
      </c>
      <c s="36" t="s">
        <v>92</v>
      </c>
      <c s="37">
        <v>1</v>
      </c>
      <c s="36">
        <v>0</v>
      </c>
      <c s="36">
        <f>ROUND(G353*H353,6)</f>
      </c>
      <c r="L353" s="38">
        <v>0</v>
      </c>
      <c s="32">
        <f>ROUND(ROUND(L353,2)*ROUND(G353,3),2)</f>
      </c>
      <c s="36" t="s">
        <v>54</v>
      </c>
      <c>
        <f>(M353*21)/100</f>
      </c>
      <c t="s">
        <v>26</v>
      </c>
    </row>
    <row r="354" spans="1:5" ht="51">
      <c r="A354" s="35" t="s">
        <v>55</v>
      </c>
      <c r="E354" s="39" t="s">
        <v>16294</v>
      </c>
    </row>
    <row r="355" spans="1:5" ht="12.75">
      <c r="A355" s="35" t="s">
        <v>57</v>
      </c>
      <c r="E355" s="40" t="s">
        <v>4</v>
      </c>
    </row>
    <row r="356" spans="1:5" ht="12.75">
      <c r="A356" t="s">
        <v>59</v>
      </c>
      <c r="E356" s="39" t="s">
        <v>4</v>
      </c>
    </row>
    <row r="357" spans="1:13" ht="12.75">
      <c r="A357" t="s">
        <v>45</v>
      </c>
      <c r="C357" s="31" t="s">
        <v>16297</v>
      </c>
      <c r="E357" s="33" t="s">
        <v>15374</v>
      </c>
      <c r="J357" s="32">
        <f>0</f>
      </c>
      <c s="32">
        <f>0</f>
      </c>
      <c s="32">
        <f>0+L358+L362+L366+L370+L374</f>
      </c>
      <c s="32">
        <f>0+M358+M362+M366+M370+M374</f>
      </c>
    </row>
    <row r="358" spans="1:16" ht="25.5">
      <c r="A358" t="s">
        <v>48</v>
      </c>
      <c s="34" t="s">
        <v>464</v>
      </c>
      <c s="34" t="s">
        <v>16298</v>
      </c>
      <c s="35" t="s">
        <v>4</v>
      </c>
      <c s="6" t="s">
        <v>16299</v>
      </c>
      <c s="36" t="s">
        <v>92</v>
      </c>
      <c s="37">
        <v>25</v>
      </c>
      <c s="36">
        <v>0</v>
      </c>
      <c s="36">
        <f>ROUND(G358*H358,6)</f>
      </c>
      <c r="L358" s="38">
        <v>0</v>
      </c>
      <c s="32">
        <f>ROUND(ROUND(L358,2)*ROUND(G358,3),2)</f>
      </c>
      <c s="36" t="s">
        <v>54</v>
      </c>
      <c>
        <f>(M358*21)/100</f>
      </c>
      <c t="s">
        <v>26</v>
      </c>
    </row>
    <row r="359" spans="1:5" ht="63.75">
      <c r="A359" s="35" t="s">
        <v>55</v>
      </c>
      <c r="E359" s="39" t="s">
        <v>16300</v>
      </c>
    </row>
    <row r="360" spans="1:5" ht="12.75">
      <c r="A360" s="35" t="s">
        <v>57</v>
      </c>
      <c r="E360" s="40" t="s">
        <v>4</v>
      </c>
    </row>
    <row r="361" spans="1:5" ht="12.75">
      <c r="A361" t="s">
        <v>59</v>
      </c>
      <c r="E361" s="39" t="s">
        <v>4</v>
      </c>
    </row>
    <row r="362" spans="1:16" ht="12.75">
      <c r="A362" t="s">
        <v>48</v>
      </c>
      <c s="34" t="s">
        <v>467</v>
      </c>
      <c s="34" t="s">
        <v>16301</v>
      </c>
      <c s="35" t="s">
        <v>4</v>
      </c>
      <c s="6" t="s">
        <v>16302</v>
      </c>
      <c s="36" t="s">
        <v>92</v>
      </c>
      <c s="37">
        <v>6</v>
      </c>
      <c s="36">
        <v>0</v>
      </c>
      <c s="36">
        <f>ROUND(G362*H362,6)</f>
      </c>
      <c r="L362" s="38">
        <v>0</v>
      </c>
      <c s="32">
        <f>ROUND(ROUND(L362,2)*ROUND(G362,3),2)</f>
      </c>
      <c s="36" t="s">
        <v>54</v>
      </c>
      <c>
        <f>(M362*21)/100</f>
      </c>
      <c t="s">
        <v>26</v>
      </c>
    </row>
    <row r="363" spans="1:5" ht="63.75">
      <c r="A363" s="35" t="s">
        <v>55</v>
      </c>
      <c r="E363" s="39" t="s">
        <v>16303</v>
      </c>
    </row>
    <row r="364" spans="1:5" ht="12.75">
      <c r="A364" s="35" t="s">
        <v>57</v>
      </c>
      <c r="E364" s="40" t="s">
        <v>4</v>
      </c>
    </row>
    <row r="365" spans="1:5" ht="12.75">
      <c r="A365" t="s">
        <v>59</v>
      </c>
      <c r="E365" s="39" t="s">
        <v>4</v>
      </c>
    </row>
    <row r="366" spans="1:16" ht="12.75">
      <c r="A366" t="s">
        <v>48</v>
      </c>
      <c s="34" t="s">
        <v>473</v>
      </c>
      <c s="34" t="s">
        <v>16304</v>
      </c>
      <c s="35" t="s">
        <v>4</v>
      </c>
      <c s="6" t="s">
        <v>16305</v>
      </c>
      <c s="36" t="s">
        <v>92</v>
      </c>
      <c s="37">
        <v>3</v>
      </c>
      <c s="36">
        <v>0</v>
      </c>
      <c s="36">
        <f>ROUND(G366*H366,6)</f>
      </c>
      <c r="L366" s="38">
        <v>0</v>
      </c>
      <c s="32">
        <f>ROUND(ROUND(L366,2)*ROUND(G366,3),2)</f>
      </c>
      <c s="36" t="s">
        <v>54</v>
      </c>
      <c>
        <f>(M366*21)/100</f>
      </c>
      <c t="s">
        <v>26</v>
      </c>
    </row>
    <row r="367" spans="1:5" ht="51">
      <c r="A367" s="35" t="s">
        <v>55</v>
      </c>
      <c r="E367" s="39" t="s">
        <v>16306</v>
      </c>
    </row>
    <row r="368" spans="1:5" ht="12.75">
      <c r="A368" s="35" t="s">
        <v>57</v>
      </c>
      <c r="E368" s="40" t="s">
        <v>4</v>
      </c>
    </row>
    <row r="369" spans="1:5" ht="12.75">
      <c r="A369" t="s">
        <v>59</v>
      </c>
      <c r="E369" s="39" t="s">
        <v>4</v>
      </c>
    </row>
    <row r="370" spans="1:16" ht="12.75">
      <c r="A370" t="s">
        <v>48</v>
      </c>
      <c s="34" t="s">
        <v>474</v>
      </c>
      <c s="34" t="s">
        <v>16307</v>
      </c>
      <c s="35" t="s">
        <v>4</v>
      </c>
      <c s="6" t="s">
        <v>13466</v>
      </c>
      <c s="36" t="s">
        <v>92</v>
      </c>
      <c s="37">
        <v>8</v>
      </c>
      <c s="36">
        <v>0</v>
      </c>
      <c s="36">
        <f>ROUND(G370*H370,6)</f>
      </c>
      <c r="L370" s="38">
        <v>0</v>
      </c>
      <c s="32">
        <f>ROUND(ROUND(L370,2)*ROUND(G370,3),2)</f>
      </c>
      <c s="36" t="s">
        <v>54</v>
      </c>
      <c>
        <f>(M370*21)/100</f>
      </c>
      <c t="s">
        <v>26</v>
      </c>
    </row>
    <row r="371" spans="1:5" ht="12.75">
      <c r="A371" s="35" t="s">
        <v>55</v>
      </c>
      <c r="E371" s="39" t="s">
        <v>15376</v>
      </c>
    </row>
    <row r="372" spans="1:5" ht="12.75">
      <c r="A372" s="35" t="s">
        <v>57</v>
      </c>
      <c r="E372" s="40" t="s">
        <v>4</v>
      </c>
    </row>
    <row r="373" spans="1:5" ht="12.75">
      <c r="A373" t="s">
        <v>59</v>
      </c>
      <c r="E373" s="39" t="s">
        <v>4</v>
      </c>
    </row>
    <row r="374" spans="1:16" ht="12.75">
      <c r="A374" t="s">
        <v>48</v>
      </c>
      <c s="34" t="s">
        <v>475</v>
      </c>
      <c s="34" t="s">
        <v>16308</v>
      </c>
      <c s="35" t="s">
        <v>4</v>
      </c>
      <c s="6" t="s">
        <v>13467</v>
      </c>
      <c s="36" t="s">
        <v>92</v>
      </c>
      <c s="37">
        <v>16</v>
      </c>
      <c s="36">
        <v>0</v>
      </c>
      <c s="36">
        <f>ROUND(G374*H374,6)</f>
      </c>
      <c r="L374" s="38">
        <v>0</v>
      </c>
      <c s="32">
        <f>ROUND(ROUND(L374,2)*ROUND(G374,3),2)</f>
      </c>
      <c s="36" t="s">
        <v>54</v>
      </c>
      <c>
        <f>(M374*21)/100</f>
      </c>
      <c t="s">
        <v>26</v>
      </c>
    </row>
    <row r="375" spans="1:5" ht="12.75">
      <c r="A375" s="35" t="s">
        <v>55</v>
      </c>
      <c r="E375" s="39" t="s">
        <v>15376</v>
      </c>
    </row>
    <row r="376" spans="1:5" ht="12.75">
      <c r="A376" s="35" t="s">
        <v>57</v>
      </c>
      <c r="E376" s="40" t="s">
        <v>4</v>
      </c>
    </row>
    <row r="377" spans="1:5" ht="12.75">
      <c r="A377" t="s">
        <v>59</v>
      </c>
      <c r="E377" s="39" t="s">
        <v>4</v>
      </c>
    </row>
    <row r="378" spans="1:13" ht="12.75">
      <c r="A378" t="s">
        <v>45</v>
      </c>
      <c r="C378" s="31" t="s">
        <v>16309</v>
      </c>
      <c r="E378" s="33" t="s">
        <v>15388</v>
      </c>
      <c r="J378" s="32">
        <f>0</f>
      </c>
      <c s="32">
        <f>0</f>
      </c>
      <c s="32">
        <f>0+L379+L383+L387+L391+L395+L399+L403</f>
      </c>
      <c s="32">
        <f>0+M379+M383+M387+M391+M395+M399+M403</f>
      </c>
    </row>
    <row r="379" spans="1:16" ht="12.75">
      <c r="A379" t="s">
        <v>48</v>
      </c>
      <c s="34" t="s">
        <v>476</v>
      </c>
      <c s="34" t="s">
        <v>16310</v>
      </c>
      <c s="35" t="s">
        <v>4</v>
      </c>
      <c s="6" t="s">
        <v>16311</v>
      </c>
      <c s="36" t="s">
        <v>92</v>
      </c>
      <c s="37">
        <v>5</v>
      </c>
      <c s="36">
        <v>0</v>
      </c>
      <c s="36">
        <f>ROUND(G379*H379,6)</f>
      </c>
      <c r="L379" s="38">
        <v>0</v>
      </c>
      <c s="32">
        <f>ROUND(ROUND(L379,2)*ROUND(G379,3),2)</f>
      </c>
      <c s="36" t="s">
        <v>54</v>
      </c>
      <c>
        <f>(M379*21)/100</f>
      </c>
      <c t="s">
        <v>26</v>
      </c>
    </row>
    <row r="380" spans="1:5" ht="25.5">
      <c r="A380" s="35" t="s">
        <v>55</v>
      </c>
      <c r="E380" s="39" t="s">
        <v>16312</v>
      </c>
    </row>
    <row r="381" spans="1:5" ht="12.75">
      <c r="A381" s="35" t="s">
        <v>57</v>
      </c>
      <c r="E381" s="40" t="s">
        <v>4</v>
      </c>
    </row>
    <row r="382" spans="1:5" ht="12.75">
      <c r="A382" t="s">
        <v>59</v>
      </c>
      <c r="E382" s="39" t="s">
        <v>4</v>
      </c>
    </row>
    <row r="383" spans="1:16" ht="12.75">
      <c r="A383" t="s">
        <v>48</v>
      </c>
      <c s="34" t="s">
        <v>477</v>
      </c>
      <c s="34" t="s">
        <v>16313</v>
      </c>
      <c s="35" t="s">
        <v>4</v>
      </c>
      <c s="6" t="s">
        <v>16314</v>
      </c>
      <c s="36" t="s">
        <v>92</v>
      </c>
      <c s="37">
        <v>1</v>
      </c>
      <c s="36">
        <v>0</v>
      </c>
      <c s="36">
        <f>ROUND(G383*H383,6)</f>
      </c>
      <c r="L383" s="38">
        <v>0</v>
      </c>
      <c s="32">
        <f>ROUND(ROUND(L383,2)*ROUND(G383,3),2)</f>
      </c>
      <c s="36" t="s">
        <v>54</v>
      </c>
      <c>
        <f>(M383*21)/100</f>
      </c>
      <c t="s">
        <v>26</v>
      </c>
    </row>
    <row r="384" spans="1:5" ht="25.5">
      <c r="A384" s="35" t="s">
        <v>55</v>
      </c>
      <c r="E384" s="39" t="s">
        <v>16312</v>
      </c>
    </row>
    <row r="385" spans="1:5" ht="12.75">
      <c r="A385" s="35" t="s">
        <v>57</v>
      </c>
      <c r="E385" s="40" t="s">
        <v>4</v>
      </c>
    </row>
    <row r="386" spans="1:5" ht="12.75">
      <c r="A386" t="s">
        <v>59</v>
      </c>
      <c r="E386" s="39" t="s">
        <v>4</v>
      </c>
    </row>
    <row r="387" spans="1:16" ht="12.75">
      <c r="A387" t="s">
        <v>48</v>
      </c>
      <c s="34" t="s">
        <v>478</v>
      </c>
      <c s="34" t="s">
        <v>16315</v>
      </c>
      <c s="35" t="s">
        <v>4</v>
      </c>
      <c s="6" t="s">
        <v>16316</v>
      </c>
      <c s="36" t="s">
        <v>92</v>
      </c>
      <c s="37">
        <v>3</v>
      </c>
      <c s="36">
        <v>0</v>
      </c>
      <c s="36">
        <f>ROUND(G387*H387,6)</f>
      </c>
      <c r="L387" s="38">
        <v>0</v>
      </c>
      <c s="32">
        <f>ROUND(ROUND(L387,2)*ROUND(G387,3),2)</f>
      </c>
      <c s="36" t="s">
        <v>54</v>
      </c>
      <c>
        <f>(M387*21)/100</f>
      </c>
      <c t="s">
        <v>26</v>
      </c>
    </row>
    <row r="388" spans="1:5" ht="25.5">
      <c r="A388" s="35" t="s">
        <v>55</v>
      </c>
      <c r="E388" s="39" t="s">
        <v>16312</v>
      </c>
    </row>
    <row r="389" spans="1:5" ht="12.75">
      <c r="A389" s="35" t="s">
        <v>57</v>
      </c>
      <c r="E389" s="40" t="s">
        <v>4</v>
      </c>
    </row>
    <row r="390" spans="1:5" ht="12.75">
      <c r="A390" t="s">
        <v>59</v>
      </c>
      <c r="E390" s="39" t="s">
        <v>4</v>
      </c>
    </row>
    <row r="391" spans="1:16" ht="12.75">
      <c r="A391" t="s">
        <v>48</v>
      </c>
      <c s="34" t="s">
        <v>479</v>
      </c>
      <c s="34" t="s">
        <v>16317</v>
      </c>
      <c s="35" t="s">
        <v>4</v>
      </c>
      <c s="6" t="s">
        <v>16318</v>
      </c>
      <c s="36" t="s">
        <v>92</v>
      </c>
      <c s="37">
        <v>3</v>
      </c>
      <c s="36">
        <v>0</v>
      </c>
      <c s="36">
        <f>ROUND(G391*H391,6)</f>
      </c>
      <c r="L391" s="38">
        <v>0</v>
      </c>
      <c s="32">
        <f>ROUND(ROUND(L391,2)*ROUND(G391,3),2)</f>
      </c>
      <c s="36" t="s">
        <v>54</v>
      </c>
      <c>
        <f>(M391*21)/100</f>
      </c>
      <c t="s">
        <v>26</v>
      </c>
    </row>
    <row r="392" spans="1:5" ht="38.25">
      <c r="A392" s="35" t="s">
        <v>55</v>
      </c>
      <c r="E392" s="39" t="s">
        <v>16319</v>
      </c>
    </row>
    <row r="393" spans="1:5" ht="12.75">
      <c r="A393" s="35" t="s">
        <v>57</v>
      </c>
      <c r="E393" s="40" t="s">
        <v>4</v>
      </c>
    </row>
    <row r="394" spans="1:5" ht="12.75">
      <c r="A394" t="s">
        <v>59</v>
      </c>
      <c r="E394" s="39" t="s">
        <v>4</v>
      </c>
    </row>
    <row r="395" spans="1:16" ht="12.75">
      <c r="A395" t="s">
        <v>48</v>
      </c>
      <c s="34" t="s">
        <v>480</v>
      </c>
      <c s="34" t="s">
        <v>16320</v>
      </c>
      <c s="35" t="s">
        <v>4</v>
      </c>
      <c s="6" t="s">
        <v>16321</v>
      </c>
      <c s="36" t="s">
        <v>92</v>
      </c>
      <c s="37">
        <v>3</v>
      </c>
      <c s="36">
        <v>0</v>
      </c>
      <c s="36">
        <f>ROUND(G395*H395,6)</f>
      </c>
      <c r="L395" s="38">
        <v>0</v>
      </c>
      <c s="32">
        <f>ROUND(ROUND(L395,2)*ROUND(G395,3),2)</f>
      </c>
      <c s="36" t="s">
        <v>54</v>
      </c>
      <c>
        <f>(M395*21)/100</f>
      </c>
      <c t="s">
        <v>26</v>
      </c>
    </row>
    <row r="396" spans="1:5" ht="25.5">
      <c r="A396" s="35" t="s">
        <v>55</v>
      </c>
      <c r="E396" s="39" t="s">
        <v>16312</v>
      </c>
    </row>
    <row r="397" spans="1:5" ht="12.75">
      <c r="A397" s="35" t="s">
        <v>57</v>
      </c>
      <c r="E397" s="40" t="s">
        <v>4</v>
      </c>
    </row>
    <row r="398" spans="1:5" ht="12.75">
      <c r="A398" t="s">
        <v>59</v>
      </c>
      <c r="E398" s="39" t="s">
        <v>4</v>
      </c>
    </row>
    <row r="399" spans="1:16" ht="12.75">
      <c r="A399" t="s">
        <v>48</v>
      </c>
      <c s="34" t="s">
        <v>481</v>
      </c>
      <c s="34" t="s">
        <v>16322</v>
      </c>
      <c s="35" t="s">
        <v>4</v>
      </c>
      <c s="6" t="s">
        <v>16323</v>
      </c>
      <c s="36" t="s">
        <v>92</v>
      </c>
      <c s="37">
        <v>3</v>
      </c>
      <c s="36">
        <v>0</v>
      </c>
      <c s="36">
        <f>ROUND(G399*H399,6)</f>
      </c>
      <c r="L399" s="38">
        <v>0</v>
      </c>
      <c s="32">
        <f>ROUND(ROUND(L399,2)*ROUND(G399,3),2)</f>
      </c>
      <c s="36" t="s">
        <v>54</v>
      </c>
      <c>
        <f>(M399*21)/100</f>
      </c>
      <c t="s">
        <v>26</v>
      </c>
    </row>
    <row r="400" spans="1:5" ht="25.5">
      <c r="A400" s="35" t="s">
        <v>55</v>
      </c>
      <c r="E400" s="39" t="s">
        <v>16324</v>
      </c>
    </row>
    <row r="401" spans="1:5" ht="12.75">
      <c r="A401" s="35" t="s">
        <v>57</v>
      </c>
      <c r="E401" s="40" t="s">
        <v>4</v>
      </c>
    </row>
    <row r="402" spans="1:5" ht="12.75">
      <c r="A402" t="s">
        <v>59</v>
      </c>
      <c r="E402" s="39" t="s">
        <v>4</v>
      </c>
    </row>
    <row r="403" spans="1:16" ht="12.75">
      <c r="A403" t="s">
        <v>48</v>
      </c>
      <c s="34" t="s">
        <v>482</v>
      </c>
      <c s="34" t="s">
        <v>16325</v>
      </c>
      <c s="35" t="s">
        <v>4</v>
      </c>
      <c s="6" t="s">
        <v>16326</v>
      </c>
      <c s="36" t="s">
        <v>12022</v>
      </c>
      <c s="37">
        <v>1</v>
      </c>
      <c s="36">
        <v>0</v>
      </c>
      <c s="36">
        <f>ROUND(G403*H403,6)</f>
      </c>
      <c r="L403" s="38">
        <v>0</v>
      </c>
      <c s="32">
        <f>ROUND(ROUND(L403,2)*ROUND(G403,3),2)</f>
      </c>
      <c s="36" t="s">
        <v>54</v>
      </c>
      <c>
        <f>(M403*21)/100</f>
      </c>
      <c t="s">
        <v>26</v>
      </c>
    </row>
    <row r="404" spans="1:5" ht="12.75">
      <c r="A404" s="35" t="s">
        <v>55</v>
      </c>
      <c r="E404" s="39" t="s">
        <v>4</v>
      </c>
    </row>
    <row r="405" spans="1:5" ht="12.75">
      <c r="A405" s="35" t="s">
        <v>57</v>
      </c>
      <c r="E405" s="40" t="s">
        <v>4</v>
      </c>
    </row>
    <row r="406" spans="1:5" ht="12.75">
      <c r="A406" t="s">
        <v>59</v>
      </c>
      <c r="E406" s="39" t="s">
        <v>4</v>
      </c>
    </row>
    <row r="407" spans="1:13" ht="12.75">
      <c r="A407" t="s">
        <v>45</v>
      </c>
      <c r="C407" s="31" t="s">
        <v>16327</v>
      </c>
      <c r="E407" s="33" t="s">
        <v>15409</v>
      </c>
      <c r="J407" s="32">
        <f>0</f>
      </c>
      <c s="32">
        <f>0</f>
      </c>
      <c s="32">
        <f>0+L408+L412+L416+L420+L424+L428+L432+L436+L440+L444+L448</f>
      </c>
      <c s="32">
        <f>0+M408+M412+M416+M420+M424+M428+M432+M436+M440+M444+M448</f>
      </c>
    </row>
    <row r="408" spans="1:16" ht="12.75">
      <c r="A408" t="s">
        <v>48</v>
      </c>
      <c s="34" t="s">
        <v>483</v>
      </c>
      <c s="34" t="s">
        <v>16328</v>
      </c>
      <c s="35" t="s">
        <v>4</v>
      </c>
      <c s="6" t="s">
        <v>13479</v>
      </c>
      <c s="36" t="s">
        <v>71</v>
      </c>
      <c s="37">
        <v>25</v>
      </c>
      <c s="36">
        <v>0</v>
      </c>
      <c s="36">
        <f>ROUND(G408*H408,6)</f>
      </c>
      <c r="L408" s="38">
        <v>0</v>
      </c>
      <c s="32">
        <f>ROUND(ROUND(L408,2)*ROUND(G408,3),2)</f>
      </c>
      <c s="36" t="s">
        <v>54</v>
      </c>
      <c>
        <f>(M408*21)/100</f>
      </c>
      <c t="s">
        <v>26</v>
      </c>
    </row>
    <row r="409" spans="1:5" ht="12.75">
      <c r="A409" s="35" t="s">
        <v>55</v>
      </c>
      <c r="E409" s="39" t="s">
        <v>4</v>
      </c>
    </row>
    <row r="410" spans="1:5" ht="12.75">
      <c r="A410" s="35" t="s">
        <v>57</v>
      </c>
      <c r="E410" s="40" t="s">
        <v>4</v>
      </c>
    </row>
    <row r="411" spans="1:5" ht="12.75">
      <c r="A411" t="s">
        <v>59</v>
      </c>
      <c r="E411" s="39" t="s">
        <v>4</v>
      </c>
    </row>
    <row r="412" spans="1:16" ht="12.75">
      <c r="A412" t="s">
        <v>48</v>
      </c>
      <c s="34" t="s">
        <v>484</v>
      </c>
      <c s="34" t="s">
        <v>16329</v>
      </c>
      <c s="35" t="s">
        <v>4</v>
      </c>
      <c s="6" t="s">
        <v>13480</v>
      </c>
      <c s="36" t="s">
        <v>71</v>
      </c>
      <c s="37">
        <v>15</v>
      </c>
      <c s="36">
        <v>0</v>
      </c>
      <c s="36">
        <f>ROUND(G412*H412,6)</f>
      </c>
      <c r="L412" s="38">
        <v>0</v>
      </c>
      <c s="32">
        <f>ROUND(ROUND(L412,2)*ROUND(G412,3),2)</f>
      </c>
      <c s="36" t="s">
        <v>54</v>
      </c>
      <c>
        <f>(M412*21)/100</f>
      </c>
      <c t="s">
        <v>26</v>
      </c>
    </row>
    <row r="413" spans="1:5" ht="12.75">
      <c r="A413" s="35" t="s">
        <v>55</v>
      </c>
      <c r="E413" s="39" t="s">
        <v>4</v>
      </c>
    </row>
    <row r="414" spans="1:5" ht="12.75">
      <c r="A414" s="35" t="s">
        <v>57</v>
      </c>
      <c r="E414" s="40" t="s">
        <v>4</v>
      </c>
    </row>
    <row r="415" spans="1:5" ht="12.75">
      <c r="A415" t="s">
        <v>59</v>
      </c>
      <c r="E415" s="39" t="s">
        <v>4</v>
      </c>
    </row>
    <row r="416" spans="1:16" ht="12.75">
      <c r="A416" t="s">
        <v>48</v>
      </c>
      <c s="34" t="s">
        <v>485</v>
      </c>
      <c s="34" t="s">
        <v>16330</v>
      </c>
      <c s="35" t="s">
        <v>4</v>
      </c>
      <c s="6" t="s">
        <v>13481</v>
      </c>
      <c s="36" t="s">
        <v>71</v>
      </c>
      <c s="37">
        <v>125</v>
      </c>
      <c s="36">
        <v>0</v>
      </c>
      <c s="36">
        <f>ROUND(G416*H416,6)</f>
      </c>
      <c r="L416" s="38">
        <v>0</v>
      </c>
      <c s="32">
        <f>ROUND(ROUND(L416,2)*ROUND(G416,3),2)</f>
      </c>
      <c s="36" t="s">
        <v>54</v>
      </c>
      <c>
        <f>(M416*21)/100</f>
      </c>
      <c t="s">
        <v>26</v>
      </c>
    </row>
    <row r="417" spans="1:5" ht="12.75">
      <c r="A417" s="35" t="s">
        <v>55</v>
      </c>
      <c r="E417" s="39" t="s">
        <v>4</v>
      </c>
    </row>
    <row r="418" spans="1:5" ht="12.75">
      <c r="A418" s="35" t="s">
        <v>57</v>
      </c>
      <c r="E418" s="40" t="s">
        <v>4</v>
      </c>
    </row>
    <row r="419" spans="1:5" ht="12.75">
      <c r="A419" t="s">
        <v>59</v>
      </c>
      <c r="E419" s="39" t="s">
        <v>4</v>
      </c>
    </row>
    <row r="420" spans="1:16" ht="12.75">
      <c r="A420" t="s">
        <v>48</v>
      </c>
      <c s="34" t="s">
        <v>486</v>
      </c>
      <c s="34" t="s">
        <v>16331</v>
      </c>
      <c s="35" t="s">
        <v>4</v>
      </c>
      <c s="6" t="s">
        <v>13482</v>
      </c>
      <c s="36" t="s">
        <v>71</v>
      </c>
      <c s="37">
        <v>145</v>
      </c>
      <c s="36">
        <v>0</v>
      </c>
      <c s="36">
        <f>ROUND(G420*H420,6)</f>
      </c>
      <c r="L420" s="38">
        <v>0</v>
      </c>
      <c s="32">
        <f>ROUND(ROUND(L420,2)*ROUND(G420,3),2)</f>
      </c>
      <c s="36" t="s">
        <v>54</v>
      </c>
      <c>
        <f>(M420*21)/100</f>
      </c>
      <c t="s">
        <v>26</v>
      </c>
    </row>
    <row r="421" spans="1:5" ht="12.75">
      <c r="A421" s="35" t="s">
        <v>55</v>
      </c>
      <c r="E421" s="39" t="s">
        <v>4</v>
      </c>
    </row>
    <row r="422" spans="1:5" ht="12.75">
      <c r="A422" s="35" t="s">
        <v>57</v>
      </c>
      <c r="E422" s="40" t="s">
        <v>4</v>
      </c>
    </row>
    <row r="423" spans="1:5" ht="12.75">
      <c r="A423" t="s">
        <v>59</v>
      </c>
      <c r="E423" s="39" t="s">
        <v>4</v>
      </c>
    </row>
    <row r="424" spans="1:16" ht="12.75">
      <c r="A424" t="s">
        <v>48</v>
      </c>
      <c s="34" t="s">
        <v>487</v>
      </c>
      <c s="34" t="s">
        <v>16332</v>
      </c>
      <c s="35" t="s">
        <v>4</v>
      </c>
      <c s="6" t="s">
        <v>13483</v>
      </c>
      <c s="36" t="s">
        <v>71</v>
      </c>
      <c s="37">
        <v>245</v>
      </c>
      <c s="36">
        <v>0</v>
      </c>
      <c s="36">
        <f>ROUND(G424*H424,6)</f>
      </c>
      <c r="L424" s="38">
        <v>0</v>
      </c>
      <c s="32">
        <f>ROUND(ROUND(L424,2)*ROUND(G424,3),2)</f>
      </c>
      <c s="36" t="s">
        <v>54</v>
      </c>
      <c>
        <f>(M424*21)/100</f>
      </c>
      <c t="s">
        <v>26</v>
      </c>
    </row>
    <row r="425" spans="1:5" ht="12.75">
      <c r="A425" s="35" t="s">
        <v>55</v>
      </c>
      <c r="E425" s="39" t="s">
        <v>4</v>
      </c>
    </row>
    <row r="426" spans="1:5" ht="12.75">
      <c r="A426" s="35" t="s">
        <v>57</v>
      </c>
      <c r="E426" s="40" t="s">
        <v>4</v>
      </c>
    </row>
    <row r="427" spans="1:5" ht="12.75">
      <c r="A427" t="s">
        <v>59</v>
      </c>
      <c r="E427" s="39" t="s">
        <v>4</v>
      </c>
    </row>
    <row r="428" spans="1:16" ht="12.75">
      <c r="A428" t="s">
        <v>48</v>
      </c>
      <c s="34" t="s">
        <v>490</v>
      </c>
      <c s="34" t="s">
        <v>16333</v>
      </c>
      <c s="35" t="s">
        <v>4</v>
      </c>
      <c s="6" t="s">
        <v>12079</v>
      </c>
      <c s="36" t="s">
        <v>71</v>
      </c>
      <c s="37">
        <v>15</v>
      </c>
      <c s="36">
        <v>0</v>
      </c>
      <c s="36">
        <f>ROUND(G428*H428,6)</f>
      </c>
      <c r="L428" s="38">
        <v>0</v>
      </c>
      <c s="32">
        <f>ROUND(ROUND(L428,2)*ROUND(G428,3),2)</f>
      </c>
      <c s="36" t="s">
        <v>54</v>
      </c>
      <c>
        <f>(M428*21)/100</f>
      </c>
      <c t="s">
        <v>26</v>
      </c>
    </row>
    <row r="429" spans="1:5" ht="12.75">
      <c r="A429" s="35" t="s">
        <v>55</v>
      </c>
      <c r="E429" s="39" t="s">
        <v>4</v>
      </c>
    </row>
    <row r="430" spans="1:5" ht="12.75">
      <c r="A430" s="35" t="s">
        <v>57</v>
      </c>
      <c r="E430" s="40" t="s">
        <v>4</v>
      </c>
    </row>
    <row r="431" spans="1:5" ht="12.75">
      <c r="A431" t="s">
        <v>59</v>
      </c>
      <c r="E431" s="39" t="s">
        <v>4</v>
      </c>
    </row>
    <row r="432" spans="1:16" ht="12.75">
      <c r="A432" t="s">
        <v>48</v>
      </c>
      <c s="34" t="s">
        <v>491</v>
      </c>
      <c s="34" t="s">
        <v>16334</v>
      </c>
      <c s="35" t="s">
        <v>4</v>
      </c>
      <c s="6" t="s">
        <v>12092</v>
      </c>
      <c s="36" t="s">
        <v>71</v>
      </c>
      <c s="37">
        <v>25</v>
      </c>
      <c s="36">
        <v>0</v>
      </c>
      <c s="36">
        <f>ROUND(G432*H432,6)</f>
      </c>
      <c r="L432" s="38">
        <v>0</v>
      </c>
      <c s="32">
        <f>ROUND(ROUND(L432,2)*ROUND(G432,3),2)</f>
      </c>
      <c s="36" t="s">
        <v>54</v>
      </c>
      <c>
        <f>(M432*21)/100</f>
      </c>
      <c t="s">
        <v>26</v>
      </c>
    </row>
    <row r="433" spans="1:5" ht="12.75">
      <c r="A433" s="35" t="s">
        <v>55</v>
      </c>
      <c r="E433" s="39" t="s">
        <v>4</v>
      </c>
    </row>
    <row r="434" spans="1:5" ht="12.75">
      <c r="A434" s="35" t="s">
        <v>57</v>
      </c>
      <c r="E434" s="40" t="s">
        <v>4</v>
      </c>
    </row>
    <row r="435" spans="1:5" ht="12.75">
      <c r="A435" t="s">
        <v>59</v>
      </c>
      <c r="E435" s="39" t="s">
        <v>4</v>
      </c>
    </row>
    <row r="436" spans="1:16" ht="12.75">
      <c r="A436" t="s">
        <v>48</v>
      </c>
      <c s="34" t="s">
        <v>494</v>
      </c>
      <c s="34" t="s">
        <v>16335</v>
      </c>
      <c s="35" t="s">
        <v>4</v>
      </c>
      <c s="6" t="s">
        <v>12094</v>
      </c>
      <c s="36" t="s">
        <v>71</v>
      </c>
      <c s="37">
        <v>75</v>
      </c>
      <c s="36">
        <v>0</v>
      </c>
      <c s="36">
        <f>ROUND(G436*H436,6)</f>
      </c>
      <c r="L436" s="38">
        <v>0</v>
      </c>
      <c s="32">
        <f>ROUND(ROUND(L436,2)*ROUND(G436,3),2)</f>
      </c>
      <c s="36" t="s">
        <v>54</v>
      </c>
      <c>
        <f>(M436*21)/100</f>
      </c>
      <c t="s">
        <v>26</v>
      </c>
    </row>
    <row r="437" spans="1:5" ht="12.75">
      <c r="A437" s="35" t="s">
        <v>55</v>
      </c>
      <c r="E437" s="39" t="s">
        <v>4</v>
      </c>
    </row>
    <row r="438" spans="1:5" ht="12.75">
      <c r="A438" s="35" t="s">
        <v>57</v>
      </c>
      <c r="E438" s="40" t="s">
        <v>4</v>
      </c>
    </row>
    <row r="439" spans="1:5" ht="12.75">
      <c r="A439" t="s">
        <v>59</v>
      </c>
      <c r="E439" s="39" t="s">
        <v>4</v>
      </c>
    </row>
    <row r="440" spans="1:16" ht="12.75">
      <c r="A440" t="s">
        <v>48</v>
      </c>
      <c s="34" t="s">
        <v>497</v>
      </c>
      <c s="34" t="s">
        <v>16336</v>
      </c>
      <c s="35" t="s">
        <v>4</v>
      </c>
      <c s="6" t="s">
        <v>12096</v>
      </c>
      <c s="36" t="s">
        <v>71</v>
      </c>
      <c s="37">
        <v>50</v>
      </c>
      <c s="36">
        <v>0</v>
      </c>
      <c s="36">
        <f>ROUND(G440*H440,6)</f>
      </c>
      <c r="L440" s="38">
        <v>0</v>
      </c>
      <c s="32">
        <f>ROUND(ROUND(L440,2)*ROUND(G440,3),2)</f>
      </c>
      <c s="36" t="s">
        <v>54</v>
      </c>
      <c>
        <f>(M440*21)/100</f>
      </c>
      <c t="s">
        <v>26</v>
      </c>
    </row>
    <row r="441" spans="1:5" ht="12.75">
      <c r="A441" s="35" t="s">
        <v>55</v>
      </c>
      <c r="E441" s="39" t="s">
        <v>4</v>
      </c>
    </row>
    <row r="442" spans="1:5" ht="12.75">
      <c r="A442" s="35" t="s">
        <v>57</v>
      </c>
      <c r="E442" s="40" t="s">
        <v>4</v>
      </c>
    </row>
    <row r="443" spans="1:5" ht="12.75">
      <c r="A443" t="s">
        <v>59</v>
      </c>
      <c r="E443" s="39" t="s">
        <v>4</v>
      </c>
    </row>
    <row r="444" spans="1:16" ht="12.75">
      <c r="A444" t="s">
        <v>48</v>
      </c>
      <c s="34" t="s">
        <v>500</v>
      </c>
      <c s="34" t="s">
        <v>16337</v>
      </c>
      <c s="35" t="s">
        <v>4</v>
      </c>
      <c s="6" t="s">
        <v>13484</v>
      </c>
      <c s="36" t="s">
        <v>12022</v>
      </c>
      <c s="37">
        <v>1</v>
      </c>
      <c s="36">
        <v>0</v>
      </c>
      <c s="36">
        <f>ROUND(G444*H444,6)</f>
      </c>
      <c r="L444" s="38">
        <v>0</v>
      </c>
      <c s="32">
        <f>ROUND(ROUND(L444,2)*ROUND(G444,3),2)</f>
      </c>
      <c s="36" t="s">
        <v>54</v>
      </c>
      <c>
        <f>(M444*21)/100</f>
      </c>
      <c t="s">
        <v>26</v>
      </c>
    </row>
    <row r="445" spans="1:5" ht="12.75">
      <c r="A445" s="35" t="s">
        <v>55</v>
      </c>
      <c r="E445" s="39" t="s">
        <v>4</v>
      </c>
    </row>
    <row r="446" spans="1:5" ht="12.75">
      <c r="A446" s="35" t="s">
        <v>57</v>
      </c>
      <c r="E446" s="40" t="s">
        <v>4</v>
      </c>
    </row>
    <row r="447" spans="1:5" ht="12.75">
      <c r="A447" t="s">
        <v>59</v>
      </c>
      <c r="E447" s="39" t="s">
        <v>4</v>
      </c>
    </row>
    <row r="448" spans="1:16" ht="12.75">
      <c r="A448" t="s">
        <v>48</v>
      </c>
      <c s="34" t="s">
        <v>503</v>
      </c>
      <c s="34" t="s">
        <v>16338</v>
      </c>
      <c s="35" t="s">
        <v>4</v>
      </c>
      <c s="6" t="s">
        <v>13485</v>
      </c>
      <c s="36" t="s">
        <v>12022</v>
      </c>
      <c s="37">
        <v>1</v>
      </c>
      <c s="36">
        <v>0</v>
      </c>
      <c s="36">
        <f>ROUND(G448*H448,6)</f>
      </c>
      <c r="L448" s="38">
        <v>0</v>
      </c>
      <c s="32">
        <f>ROUND(ROUND(L448,2)*ROUND(G448,3),2)</f>
      </c>
      <c s="36" t="s">
        <v>54</v>
      </c>
      <c>
        <f>(M448*21)/100</f>
      </c>
      <c t="s">
        <v>26</v>
      </c>
    </row>
    <row r="449" spans="1:5" ht="12.75">
      <c r="A449" s="35" t="s">
        <v>55</v>
      </c>
      <c r="E449" s="39" t="s">
        <v>4</v>
      </c>
    </row>
    <row r="450" spans="1:5" ht="12.75">
      <c r="A450" s="35" t="s">
        <v>57</v>
      </c>
      <c r="E450" s="40" t="s">
        <v>4</v>
      </c>
    </row>
    <row r="451" spans="1:5" ht="12.75">
      <c r="A451" t="s">
        <v>59</v>
      </c>
      <c r="E451" s="39" t="s">
        <v>4</v>
      </c>
    </row>
    <row r="452" spans="1:13" ht="12.75">
      <c r="A452" t="s">
        <v>45</v>
      </c>
      <c r="C452" s="31" t="s">
        <v>16339</v>
      </c>
      <c r="E452" s="33" t="s">
        <v>15433</v>
      </c>
      <c r="J452" s="32">
        <f>0</f>
      </c>
      <c s="32">
        <f>0</f>
      </c>
      <c s="32">
        <f>0+L453+L457+L461+L465+L469</f>
      </c>
      <c s="32">
        <f>0+M453+M457+M461+M465+M469</f>
      </c>
    </row>
    <row r="453" spans="1:16" ht="12.75">
      <c r="A453" t="s">
        <v>48</v>
      </c>
      <c s="34" t="s">
        <v>506</v>
      </c>
      <c s="34" t="s">
        <v>16340</v>
      </c>
      <c s="35" t="s">
        <v>4</v>
      </c>
      <c s="6" t="s">
        <v>16341</v>
      </c>
      <c s="36" t="s">
        <v>71</v>
      </c>
      <c s="37">
        <v>30</v>
      </c>
      <c s="36">
        <v>0</v>
      </c>
      <c s="36">
        <f>ROUND(G453*H453,6)</f>
      </c>
      <c r="L453" s="38">
        <v>0</v>
      </c>
      <c s="32">
        <f>ROUND(ROUND(L453,2)*ROUND(G453,3),2)</f>
      </c>
      <c s="36" t="s">
        <v>54</v>
      </c>
      <c>
        <f>(M453*21)/100</f>
      </c>
      <c t="s">
        <v>26</v>
      </c>
    </row>
    <row r="454" spans="1:5" ht="25.5">
      <c r="A454" s="35" t="s">
        <v>55</v>
      </c>
      <c r="E454" s="39" t="s">
        <v>16342</v>
      </c>
    </row>
    <row r="455" spans="1:5" ht="12.75">
      <c r="A455" s="35" t="s">
        <v>57</v>
      </c>
      <c r="E455" s="40" t="s">
        <v>4</v>
      </c>
    </row>
    <row r="456" spans="1:5" ht="12.75">
      <c r="A456" t="s">
        <v>59</v>
      </c>
      <c r="E456" s="39" t="s">
        <v>4</v>
      </c>
    </row>
    <row r="457" spans="1:16" ht="12.75">
      <c r="A457" t="s">
        <v>48</v>
      </c>
      <c s="34" t="s">
        <v>509</v>
      </c>
      <c s="34" t="s">
        <v>16343</v>
      </c>
      <c s="35" t="s">
        <v>4</v>
      </c>
      <c s="6" t="s">
        <v>16344</v>
      </c>
      <c s="36" t="s">
        <v>92</v>
      </c>
      <c s="37">
        <v>50</v>
      </c>
      <c s="36">
        <v>0</v>
      </c>
      <c s="36">
        <f>ROUND(G457*H457,6)</f>
      </c>
      <c r="L457" s="38">
        <v>0</v>
      </c>
      <c s="32">
        <f>ROUND(ROUND(L457,2)*ROUND(G457,3),2)</f>
      </c>
      <c s="36" t="s">
        <v>54</v>
      </c>
      <c>
        <f>(M457*21)/100</f>
      </c>
      <c t="s">
        <v>26</v>
      </c>
    </row>
    <row r="458" spans="1:5" ht="25.5">
      <c r="A458" s="35" t="s">
        <v>55</v>
      </c>
      <c r="E458" s="39" t="s">
        <v>16345</v>
      </c>
    </row>
    <row r="459" spans="1:5" ht="12.75">
      <c r="A459" s="35" t="s">
        <v>57</v>
      </c>
      <c r="E459" s="40" t="s">
        <v>4</v>
      </c>
    </row>
    <row r="460" spans="1:5" ht="12.75">
      <c r="A460" t="s">
        <v>59</v>
      </c>
      <c r="E460" s="39" t="s">
        <v>4</v>
      </c>
    </row>
    <row r="461" spans="1:16" ht="12.75">
      <c r="A461" t="s">
        <v>48</v>
      </c>
      <c s="34" t="s">
        <v>512</v>
      </c>
      <c s="34" t="s">
        <v>16346</v>
      </c>
      <c s="35" t="s">
        <v>4</v>
      </c>
      <c s="6" t="s">
        <v>16347</v>
      </c>
      <c s="36" t="s">
        <v>71</v>
      </c>
      <c s="37">
        <v>175</v>
      </c>
      <c s="36">
        <v>0</v>
      </c>
      <c s="36">
        <f>ROUND(G461*H461,6)</f>
      </c>
      <c r="L461" s="38">
        <v>0</v>
      </c>
      <c s="32">
        <f>ROUND(ROUND(L461,2)*ROUND(G461,3),2)</f>
      </c>
      <c s="36" t="s">
        <v>54</v>
      </c>
      <c>
        <f>(M461*21)/100</f>
      </c>
      <c t="s">
        <v>26</v>
      </c>
    </row>
    <row r="462" spans="1:5" ht="25.5">
      <c r="A462" s="35" t="s">
        <v>55</v>
      </c>
      <c r="E462" s="39" t="s">
        <v>16348</v>
      </c>
    </row>
    <row r="463" spans="1:5" ht="12.75">
      <c r="A463" s="35" t="s">
        <v>57</v>
      </c>
      <c r="E463" s="40" t="s">
        <v>4</v>
      </c>
    </row>
    <row r="464" spans="1:5" ht="12.75">
      <c r="A464" t="s">
        <v>59</v>
      </c>
      <c r="E464" s="39" t="s">
        <v>4</v>
      </c>
    </row>
    <row r="465" spans="1:16" ht="12.75">
      <c r="A465" t="s">
        <v>48</v>
      </c>
      <c s="34" t="s">
        <v>513</v>
      </c>
      <c s="34" t="s">
        <v>16349</v>
      </c>
      <c s="35" t="s">
        <v>4</v>
      </c>
      <c s="6" t="s">
        <v>12124</v>
      </c>
      <c s="36" t="s">
        <v>12022</v>
      </c>
      <c s="37">
        <v>1</v>
      </c>
      <c s="36">
        <v>0</v>
      </c>
      <c s="36">
        <f>ROUND(G465*H465,6)</f>
      </c>
      <c r="L465" s="38">
        <v>0</v>
      </c>
      <c s="32">
        <f>ROUND(ROUND(L465,2)*ROUND(G465,3),2)</f>
      </c>
      <c s="36" t="s">
        <v>54</v>
      </c>
      <c>
        <f>(M465*21)/100</f>
      </c>
      <c t="s">
        <v>26</v>
      </c>
    </row>
    <row r="466" spans="1:5" ht="12.75">
      <c r="A466" s="35" t="s">
        <v>55</v>
      </c>
      <c r="E466" s="39" t="s">
        <v>4</v>
      </c>
    </row>
    <row r="467" spans="1:5" ht="12.75">
      <c r="A467" s="35" t="s">
        <v>57</v>
      </c>
      <c r="E467" s="40" t="s">
        <v>4</v>
      </c>
    </row>
    <row r="468" spans="1:5" ht="12.75">
      <c r="A468" t="s">
        <v>59</v>
      </c>
      <c r="E468" s="39" t="s">
        <v>4</v>
      </c>
    </row>
    <row r="469" spans="1:16" ht="12.75">
      <c r="A469" t="s">
        <v>48</v>
      </c>
      <c s="34" t="s">
        <v>516</v>
      </c>
      <c s="34" t="s">
        <v>16350</v>
      </c>
      <c s="35" t="s">
        <v>4</v>
      </c>
      <c s="6" t="s">
        <v>12126</v>
      </c>
      <c s="36" t="s">
        <v>12022</v>
      </c>
      <c s="37">
        <v>1</v>
      </c>
      <c s="36">
        <v>0</v>
      </c>
      <c s="36">
        <f>ROUND(G469*H469,6)</f>
      </c>
      <c r="L469" s="38">
        <v>0</v>
      </c>
      <c s="32">
        <f>ROUND(ROUND(L469,2)*ROUND(G469,3),2)</f>
      </c>
      <c s="36" t="s">
        <v>54</v>
      </c>
      <c>
        <f>(M469*21)/100</f>
      </c>
      <c t="s">
        <v>26</v>
      </c>
    </row>
    <row r="470" spans="1:5" ht="12.75">
      <c r="A470" s="35" t="s">
        <v>55</v>
      </c>
      <c r="E470" s="39" t="s">
        <v>4</v>
      </c>
    </row>
    <row r="471" spans="1:5" ht="12.75">
      <c r="A471" s="35" t="s">
        <v>57</v>
      </c>
      <c r="E471" s="40" t="s">
        <v>4</v>
      </c>
    </row>
    <row r="472" spans="1:5" ht="12.75">
      <c r="A472" t="s">
        <v>59</v>
      </c>
      <c r="E472" s="39" t="s">
        <v>4</v>
      </c>
    </row>
    <row r="473" spans="1:13" ht="12.75">
      <c r="A473" t="s">
        <v>45</v>
      </c>
      <c r="C473" s="31" t="s">
        <v>16351</v>
      </c>
      <c r="E473" s="33" t="s">
        <v>15446</v>
      </c>
      <c r="J473" s="32">
        <f>0</f>
      </c>
      <c s="32">
        <f>0</f>
      </c>
      <c s="32">
        <f>0+L474+L478+L482+L486+L490+L494</f>
      </c>
      <c s="32">
        <f>0+M474+M478+M482+M486+M490+M494</f>
      </c>
    </row>
    <row r="474" spans="1:16" ht="12.75">
      <c r="A474" t="s">
        <v>48</v>
      </c>
      <c s="34" t="s">
        <v>517</v>
      </c>
      <c s="34" t="s">
        <v>16352</v>
      </c>
      <c s="35" t="s">
        <v>4</v>
      </c>
      <c s="6" t="s">
        <v>12131</v>
      </c>
      <c s="36" t="s">
        <v>71</v>
      </c>
      <c s="37">
        <v>55</v>
      </c>
      <c s="36">
        <v>0</v>
      </c>
      <c s="36">
        <f>ROUND(G474*H474,6)</f>
      </c>
      <c r="L474" s="38">
        <v>0</v>
      </c>
      <c s="32">
        <f>ROUND(ROUND(L474,2)*ROUND(G474,3),2)</f>
      </c>
      <c s="36" t="s">
        <v>54</v>
      </c>
      <c>
        <f>(M474*21)/100</f>
      </c>
      <c t="s">
        <v>26</v>
      </c>
    </row>
    <row r="475" spans="1:5" ht="12.75">
      <c r="A475" s="35" t="s">
        <v>55</v>
      </c>
      <c r="E475" s="39" t="s">
        <v>4</v>
      </c>
    </row>
    <row r="476" spans="1:5" ht="12.75">
      <c r="A476" s="35" t="s">
        <v>57</v>
      </c>
      <c r="E476" s="40" t="s">
        <v>4</v>
      </c>
    </row>
    <row r="477" spans="1:5" ht="12.75">
      <c r="A477" t="s">
        <v>59</v>
      </c>
      <c r="E477" s="39" t="s">
        <v>4</v>
      </c>
    </row>
    <row r="478" spans="1:16" ht="25.5">
      <c r="A478" t="s">
        <v>48</v>
      </c>
      <c s="34" t="s">
        <v>518</v>
      </c>
      <c s="34" t="s">
        <v>16353</v>
      </c>
      <c s="35" t="s">
        <v>4</v>
      </c>
      <c s="6" t="s">
        <v>12133</v>
      </c>
      <c s="36" t="s">
        <v>92</v>
      </c>
      <c s="37">
        <v>20</v>
      </c>
      <c s="36">
        <v>0</v>
      </c>
      <c s="36">
        <f>ROUND(G478*H478,6)</f>
      </c>
      <c r="L478" s="38">
        <v>0</v>
      </c>
      <c s="32">
        <f>ROUND(ROUND(L478,2)*ROUND(G478,3),2)</f>
      </c>
      <c s="36" t="s">
        <v>54</v>
      </c>
      <c>
        <f>(M478*21)/100</f>
      </c>
      <c t="s">
        <v>26</v>
      </c>
    </row>
    <row r="479" spans="1:5" ht="12.75">
      <c r="A479" s="35" t="s">
        <v>55</v>
      </c>
      <c r="E479" s="39" t="s">
        <v>4</v>
      </c>
    </row>
    <row r="480" spans="1:5" ht="12.75">
      <c r="A480" s="35" t="s">
        <v>57</v>
      </c>
      <c r="E480" s="40" t="s">
        <v>4</v>
      </c>
    </row>
    <row r="481" spans="1:5" ht="12.75">
      <c r="A481" t="s">
        <v>59</v>
      </c>
      <c r="E481" s="39" t="s">
        <v>4</v>
      </c>
    </row>
    <row r="482" spans="1:16" ht="12.75">
      <c r="A482" t="s">
        <v>48</v>
      </c>
      <c s="34" t="s">
        <v>519</v>
      </c>
      <c s="34" t="s">
        <v>16354</v>
      </c>
      <c s="35" t="s">
        <v>4</v>
      </c>
      <c s="6" t="s">
        <v>12139</v>
      </c>
      <c s="36" t="s">
        <v>92</v>
      </c>
      <c s="37">
        <v>4</v>
      </c>
      <c s="36">
        <v>0</v>
      </c>
      <c s="36">
        <f>ROUND(G482*H482,6)</f>
      </c>
      <c r="L482" s="38">
        <v>0</v>
      </c>
      <c s="32">
        <f>ROUND(ROUND(L482,2)*ROUND(G482,3),2)</f>
      </c>
      <c s="36" t="s">
        <v>54</v>
      </c>
      <c>
        <f>(M482*21)/100</f>
      </c>
      <c t="s">
        <v>26</v>
      </c>
    </row>
    <row r="483" spans="1:5" ht="12.75">
      <c r="A483" s="35" t="s">
        <v>55</v>
      </c>
      <c r="E483" s="39" t="s">
        <v>4</v>
      </c>
    </row>
    <row r="484" spans="1:5" ht="12.75">
      <c r="A484" s="35" t="s">
        <v>57</v>
      </c>
      <c r="E484" s="40" t="s">
        <v>4</v>
      </c>
    </row>
    <row r="485" spans="1:5" ht="12.75">
      <c r="A485" t="s">
        <v>59</v>
      </c>
      <c r="E485" s="39" t="s">
        <v>4</v>
      </c>
    </row>
    <row r="486" spans="1:16" ht="12.75">
      <c r="A486" t="s">
        <v>48</v>
      </c>
      <c s="34" t="s">
        <v>520</v>
      </c>
      <c s="34" t="s">
        <v>16355</v>
      </c>
      <c s="35" t="s">
        <v>4</v>
      </c>
      <c s="6" t="s">
        <v>12141</v>
      </c>
      <c s="36" t="s">
        <v>92</v>
      </c>
      <c s="37">
        <v>4</v>
      </c>
      <c s="36">
        <v>0</v>
      </c>
      <c s="36">
        <f>ROUND(G486*H486,6)</f>
      </c>
      <c r="L486" s="38">
        <v>0</v>
      </c>
      <c s="32">
        <f>ROUND(ROUND(L486,2)*ROUND(G486,3),2)</f>
      </c>
      <c s="36" t="s">
        <v>54</v>
      </c>
      <c>
        <f>(M486*21)/100</f>
      </c>
      <c t="s">
        <v>26</v>
      </c>
    </row>
    <row r="487" spans="1:5" ht="12.75">
      <c r="A487" s="35" t="s">
        <v>55</v>
      </c>
      <c r="E487" s="39" t="s">
        <v>4</v>
      </c>
    </row>
    <row r="488" spans="1:5" ht="12.75">
      <c r="A488" s="35" t="s">
        <v>57</v>
      </c>
      <c r="E488" s="40" t="s">
        <v>4</v>
      </c>
    </row>
    <row r="489" spans="1:5" ht="12.75">
      <c r="A489" t="s">
        <v>59</v>
      </c>
      <c r="E489" s="39" t="s">
        <v>4</v>
      </c>
    </row>
    <row r="490" spans="1:16" ht="12.75">
      <c r="A490" t="s">
        <v>48</v>
      </c>
      <c s="34" t="s">
        <v>521</v>
      </c>
      <c s="34" t="s">
        <v>16356</v>
      </c>
      <c s="35" t="s">
        <v>4</v>
      </c>
      <c s="6" t="s">
        <v>12143</v>
      </c>
      <c s="36" t="s">
        <v>92</v>
      </c>
      <c s="37">
        <v>40</v>
      </c>
      <c s="36">
        <v>0</v>
      </c>
      <c s="36">
        <f>ROUND(G490*H490,6)</f>
      </c>
      <c r="L490" s="38">
        <v>0</v>
      </c>
      <c s="32">
        <f>ROUND(ROUND(L490,2)*ROUND(G490,3),2)</f>
      </c>
      <c s="36" t="s">
        <v>54</v>
      </c>
      <c>
        <f>(M490*21)/100</f>
      </c>
      <c t="s">
        <v>26</v>
      </c>
    </row>
    <row r="491" spans="1:5" ht="12.75">
      <c r="A491" s="35" t="s">
        <v>55</v>
      </c>
      <c r="E491" s="39" t="s">
        <v>4</v>
      </c>
    </row>
    <row r="492" spans="1:5" ht="12.75">
      <c r="A492" s="35" t="s">
        <v>57</v>
      </c>
      <c r="E492" s="40" t="s">
        <v>4</v>
      </c>
    </row>
    <row r="493" spans="1:5" ht="12.75">
      <c r="A493" t="s">
        <v>59</v>
      </c>
      <c r="E493" s="39" t="s">
        <v>4</v>
      </c>
    </row>
    <row r="494" spans="1:16" ht="12.75">
      <c r="A494" t="s">
        <v>48</v>
      </c>
      <c s="34" t="s">
        <v>522</v>
      </c>
      <c s="34" t="s">
        <v>16357</v>
      </c>
      <c s="35" t="s">
        <v>4</v>
      </c>
      <c s="6" t="s">
        <v>12145</v>
      </c>
      <c s="36" t="s">
        <v>12146</v>
      </c>
      <c s="37">
        <v>1</v>
      </c>
      <c s="36">
        <v>0</v>
      </c>
      <c s="36">
        <f>ROUND(G494*H494,6)</f>
      </c>
      <c r="L494" s="38">
        <v>0</v>
      </c>
      <c s="32">
        <f>ROUND(ROUND(L494,2)*ROUND(G494,3),2)</f>
      </c>
      <c s="36" t="s">
        <v>54</v>
      </c>
      <c>
        <f>(M494*21)/100</f>
      </c>
      <c t="s">
        <v>26</v>
      </c>
    </row>
    <row r="495" spans="1:5" ht="12.75">
      <c r="A495" s="35" t="s">
        <v>55</v>
      </c>
      <c r="E495" s="39" t="s">
        <v>4</v>
      </c>
    </row>
    <row r="496" spans="1:5" ht="12.75">
      <c r="A496" s="35" t="s">
        <v>57</v>
      </c>
      <c r="E496" s="40" t="s">
        <v>4</v>
      </c>
    </row>
    <row r="497" spans="1:5" ht="12.75">
      <c r="A497" t="s">
        <v>59</v>
      </c>
      <c r="E497" s="39" t="s">
        <v>4</v>
      </c>
    </row>
    <row r="498" spans="1:13" ht="12.75">
      <c r="A498" t="s">
        <v>45</v>
      </c>
      <c r="C498" s="31" t="s">
        <v>16358</v>
      </c>
      <c r="E498" s="33" t="s">
        <v>16044</v>
      </c>
      <c r="J498" s="32">
        <f>0</f>
      </c>
      <c s="32">
        <f>0</f>
      </c>
      <c s="32">
        <f>0+L499+L503+L507+L511+L515+L519</f>
      </c>
      <c s="32">
        <f>0+M499+M503+M507+M511+M515+M519</f>
      </c>
    </row>
    <row r="499" spans="1:16" ht="12.75">
      <c r="A499" t="s">
        <v>48</v>
      </c>
      <c s="34" t="s">
        <v>523</v>
      </c>
      <c s="34" t="s">
        <v>16359</v>
      </c>
      <c s="35" t="s">
        <v>4</v>
      </c>
      <c s="6" t="s">
        <v>12137</v>
      </c>
      <c s="36" t="s">
        <v>71</v>
      </c>
      <c s="37">
        <v>20</v>
      </c>
      <c s="36">
        <v>0</v>
      </c>
      <c s="36">
        <f>ROUND(G499*H499,6)</f>
      </c>
      <c r="L499" s="38">
        <v>0</v>
      </c>
      <c s="32">
        <f>ROUND(ROUND(L499,2)*ROUND(G499,3),2)</f>
      </c>
      <c s="36" t="s">
        <v>54</v>
      </c>
      <c>
        <f>(M499*21)/100</f>
      </c>
      <c t="s">
        <v>26</v>
      </c>
    </row>
    <row r="500" spans="1:5" ht="12.75">
      <c r="A500" s="35" t="s">
        <v>55</v>
      </c>
      <c r="E500" s="39" t="s">
        <v>4</v>
      </c>
    </row>
    <row r="501" spans="1:5" ht="12.75">
      <c r="A501" s="35" t="s">
        <v>57</v>
      </c>
      <c r="E501" s="40" t="s">
        <v>4</v>
      </c>
    </row>
    <row r="502" spans="1:5" ht="12.75">
      <c r="A502" t="s">
        <v>59</v>
      </c>
      <c r="E502" s="39" t="s">
        <v>4</v>
      </c>
    </row>
    <row r="503" spans="1:16" ht="12.75">
      <c r="A503" t="s">
        <v>48</v>
      </c>
      <c s="34" t="s">
        <v>526</v>
      </c>
      <c s="34" t="s">
        <v>16360</v>
      </c>
      <c s="35" t="s">
        <v>4</v>
      </c>
      <c s="6" t="s">
        <v>12135</v>
      </c>
      <c s="36" t="s">
        <v>71</v>
      </c>
      <c s="37">
        <v>100</v>
      </c>
      <c s="36">
        <v>0</v>
      </c>
      <c s="36">
        <f>ROUND(G503*H503,6)</f>
      </c>
      <c r="L503" s="38">
        <v>0</v>
      </c>
      <c s="32">
        <f>ROUND(ROUND(L503,2)*ROUND(G503,3),2)</f>
      </c>
      <c s="36" t="s">
        <v>54</v>
      </c>
      <c>
        <f>(M503*21)/100</f>
      </c>
      <c t="s">
        <v>26</v>
      </c>
    </row>
    <row r="504" spans="1:5" ht="12.75">
      <c r="A504" s="35" t="s">
        <v>55</v>
      </c>
      <c r="E504" s="39" t="s">
        <v>4</v>
      </c>
    </row>
    <row r="505" spans="1:5" ht="12.75">
      <c r="A505" s="35" t="s">
        <v>57</v>
      </c>
      <c r="E505" s="40" t="s">
        <v>4</v>
      </c>
    </row>
    <row r="506" spans="1:5" ht="12.75">
      <c r="A506" t="s">
        <v>59</v>
      </c>
      <c r="E506" s="39" t="s">
        <v>4</v>
      </c>
    </row>
    <row r="507" spans="1:16" ht="12.75">
      <c r="A507" t="s">
        <v>48</v>
      </c>
      <c s="34" t="s">
        <v>529</v>
      </c>
      <c s="34" t="s">
        <v>16361</v>
      </c>
      <c s="35" t="s">
        <v>4</v>
      </c>
      <c s="6" t="s">
        <v>13495</v>
      </c>
      <c s="36" t="s">
        <v>92</v>
      </c>
      <c s="37">
        <v>35</v>
      </c>
      <c s="36">
        <v>0</v>
      </c>
      <c s="36">
        <f>ROUND(G507*H507,6)</f>
      </c>
      <c r="L507" s="38">
        <v>0</v>
      </c>
      <c s="32">
        <f>ROUND(ROUND(L507,2)*ROUND(G507,3),2)</f>
      </c>
      <c s="36" t="s">
        <v>54</v>
      </c>
      <c>
        <f>(M507*21)/100</f>
      </c>
      <c t="s">
        <v>26</v>
      </c>
    </row>
    <row r="508" spans="1:5" ht="12.75">
      <c r="A508" s="35" t="s">
        <v>55</v>
      </c>
      <c r="E508" s="39" t="s">
        <v>4</v>
      </c>
    </row>
    <row r="509" spans="1:5" ht="12.75">
      <c r="A509" s="35" t="s">
        <v>57</v>
      </c>
      <c r="E509" s="40" t="s">
        <v>4</v>
      </c>
    </row>
    <row r="510" spans="1:5" ht="12.75">
      <c r="A510" t="s">
        <v>59</v>
      </c>
      <c r="E510" s="39" t="s">
        <v>4</v>
      </c>
    </row>
    <row r="511" spans="1:16" ht="12.75">
      <c r="A511" t="s">
        <v>48</v>
      </c>
      <c s="34" t="s">
        <v>532</v>
      </c>
      <c s="34" t="s">
        <v>16362</v>
      </c>
      <c s="35" t="s">
        <v>4</v>
      </c>
      <c s="6" t="s">
        <v>13496</v>
      </c>
      <c s="36" t="s">
        <v>92</v>
      </c>
      <c s="37">
        <v>4</v>
      </c>
      <c s="36">
        <v>0</v>
      </c>
      <c s="36">
        <f>ROUND(G511*H511,6)</f>
      </c>
      <c r="L511" s="38">
        <v>0</v>
      </c>
      <c s="32">
        <f>ROUND(ROUND(L511,2)*ROUND(G511,3),2)</f>
      </c>
      <c s="36" t="s">
        <v>54</v>
      </c>
      <c>
        <f>(M511*21)/100</f>
      </c>
      <c t="s">
        <v>26</v>
      </c>
    </row>
    <row r="512" spans="1:5" ht="12.75">
      <c r="A512" s="35" t="s">
        <v>55</v>
      </c>
      <c r="E512" s="39" t="s">
        <v>4</v>
      </c>
    </row>
    <row r="513" spans="1:5" ht="12.75">
      <c r="A513" s="35" t="s">
        <v>57</v>
      </c>
      <c r="E513" s="40" t="s">
        <v>4</v>
      </c>
    </row>
    <row r="514" spans="1:5" ht="12.75">
      <c r="A514" t="s">
        <v>59</v>
      </c>
      <c r="E514" s="39" t="s">
        <v>4</v>
      </c>
    </row>
    <row r="515" spans="1:16" ht="12.75">
      <c r="A515" t="s">
        <v>48</v>
      </c>
      <c s="34" t="s">
        <v>533</v>
      </c>
      <c s="34" t="s">
        <v>16363</v>
      </c>
      <c s="35" t="s">
        <v>4</v>
      </c>
      <c s="6" t="s">
        <v>12143</v>
      </c>
      <c s="36" t="s">
        <v>92</v>
      </c>
      <c s="37">
        <v>35</v>
      </c>
      <c s="36">
        <v>0</v>
      </c>
      <c s="36">
        <f>ROUND(G515*H515,6)</f>
      </c>
      <c r="L515" s="38">
        <v>0</v>
      </c>
      <c s="32">
        <f>ROUND(ROUND(L515,2)*ROUND(G515,3),2)</f>
      </c>
      <c s="36" t="s">
        <v>54</v>
      </c>
      <c>
        <f>(M515*21)/100</f>
      </c>
      <c t="s">
        <v>26</v>
      </c>
    </row>
    <row r="516" spans="1:5" ht="12.75">
      <c r="A516" s="35" t="s">
        <v>55</v>
      </c>
      <c r="E516" s="39" t="s">
        <v>4</v>
      </c>
    </row>
    <row r="517" spans="1:5" ht="12.75">
      <c r="A517" s="35" t="s">
        <v>57</v>
      </c>
      <c r="E517" s="40" t="s">
        <v>4</v>
      </c>
    </row>
    <row r="518" spans="1:5" ht="12.75">
      <c r="A518" t="s">
        <v>59</v>
      </c>
      <c r="E518" s="39" t="s">
        <v>4</v>
      </c>
    </row>
    <row r="519" spans="1:16" ht="12.75">
      <c r="A519" t="s">
        <v>48</v>
      </c>
      <c s="34" t="s">
        <v>536</v>
      </c>
      <c s="34" t="s">
        <v>16364</v>
      </c>
      <c s="35" t="s">
        <v>4</v>
      </c>
      <c s="6" t="s">
        <v>12145</v>
      </c>
      <c s="36" t="s">
        <v>12146</v>
      </c>
      <c s="37">
        <v>1</v>
      </c>
      <c s="36">
        <v>0</v>
      </c>
      <c s="36">
        <f>ROUND(G519*H519,6)</f>
      </c>
      <c r="L519" s="38">
        <v>0</v>
      </c>
      <c s="32">
        <f>ROUND(ROUND(L519,2)*ROUND(G519,3),2)</f>
      </c>
      <c s="36" t="s">
        <v>54</v>
      </c>
      <c>
        <f>(M519*21)/100</f>
      </c>
      <c t="s">
        <v>26</v>
      </c>
    </row>
    <row r="520" spans="1:5" ht="12.75">
      <c r="A520" s="35" t="s">
        <v>55</v>
      </c>
      <c r="E520" s="39" t="s">
        <v>4</v>
      </c>
    </row>
    <row r="521" spans="1:5" ht="12.75">
      <c r="A521" s="35" t="s">
        <v>57</v>
      </c>
      <c r="E521" s="40" t="s">
        <v>4</v>
      </c>
    </row>
    <row r="522" spans="1:5" ht="12.75">
      <c r="A522" t="s">
        <v>59</v>
      </c>
      <c r="E522" s="39" t="s">
        <v>4</v>
      </c>
    </row>
    <row r="523" spans="1:13" ht="12.75">
      <c r="A523" t="s">
        <v>45</v>
      </c>
      <c r="C523" s="31" t="s">
        <v>16365</v>
      </c>
      <c r="E523" s="33" t="s">
        <v>15458</v>
      </c>
      <c r="J523" s="32">
        <f>0</f>
      </c>
      <c s="32">
        <f>0</f>
      </c>
      <c s="32">
        <f>0+L524+L528+L532</f>
      </c>
      <c s="32">
        <f>0+M524+M528+M532</f>
      </c>
    </row>
    <row r="524" spans="1:16" ht="12.75">
      <c r="A524" t="s">
        <v>48</v>
      </c>
      <c s="34" t="s">
        <v>539</v>
      </c>
      <c s="34" t="s">
        <v>16366</v>
      </c>
      <c s="35" t="s">
        <v>4</v>
      </c>
      <c s="6" t="s">
        <v>12148</v>
      </c>
      <c s="36" t="s">
        <v>1259</v>
      </c>
      <c s="37">
        <v>35</v>
      </c>
      <c s="36">
        <v>0</v>
      </c>
      <c s="36">
        <f>ROUND(G524*H524,6)</f>
      </c>
      <c r="L524" s="38">
        <v>0</v>
      </c>
      <c s="32">
        <f>ROUND(ROUND(L524,2)*ROUND(G524,3),2)</f>
      </c>
      <c s="36" t="s">
        <v>54</v>
      </c>
      <c>
        <f>(M524*21)/100</f>
      </c>
      <c t="s">
        <v>26</v>
      </c>
    </row>
    <row r="525" spans="1:5" ht="12.75">
      <c r="A525" s="35" t="s">
        <v>55</v>
      </c>
      <c r="E525" s="39" t="s">
        <v>4</v>
      </c>
    </row>
    <row r="526" spans="1:5" ht="12.75">
      <c r="A526" s="35" t="s">
        <v>57</v>
      </c>
      <c r="E526" s="40" t="s">
        <v>4</v>
      </c>
    </row>
    <row r="527" spans="1:5" ht="12.75">
      <c r="A527" t="s">
        <v>59</v>
      </c>
      <c r="E527" s="39" t="s">
        <v>4</v>
      </c>
    </row>
    <row r="528" spans="1:16" ht="12.75">
      <c r="A528" t="s">
        <v>48</v>
      </c>
      <c s="34" t="s">
        <v>540</v>
      </c>
      <c s="34" t="s">
        <v>16367</v>
      </c>
      <c s="35" t="s">
        <v>4</v>
      </c>
      <c s="6" t="s">
        <v>12150</v>
      </c>
      <c s="36" t="s">
        <v>12022</v>
      </c>
      <c s="37">
        <v>1</v>
      </c>
      <c s="36">
        <v>0</v>
      </c>
      <c s="36">
        <f>ROUND(G528*H528,6)</f>
      </c>
      <c r="L528" s="38">
        <v>0</v>
      </c>
      <c s="32">
        <f>ROUND(ROUND(L528,2)*ROUND(G528,3),2)</f>
      </c>
      <c s="36" t="s">
        <v>54</v>
      </c>
      <c>
        <f>(M528*21)/100</f>
      </c>
      <c t="s">
        <v>26</v>
      </c>
    </row>
    <row r="529" spans="1:5" ht="12.75">
      <c r="A529" s="35" t="s">
        <v>55</v>
      </c>
      <c r="E529" s="39" t="s">
        <v>4</v>
      </c>
    </row>
    <row r="530" spans="1:5" ht="12.75">
      <c r="A530" s="35" t="s">
        <v>57</v>
      </c>
      <c r="E530" s="40" t="s">
        <v>4</v>
      </c>
    </row>
    <row r="531" spans="1:5" ht="12.75">
      <c r="A531" t="s">
        <v>59</v>
      </c>
      <c r="E531" s="39" t="s">
        <v>4</v>
      </c>
    </row>
    <row r="532" spans="1:16" ht="12.75">
      <c r="A532" t="s">
        <v>48</v>
      </c>
      <c s="34" t="s">
        <v>543</v>
      </c>
      <c s="34" t="s">
        <v>16368</v>
      </c>
      <c s="35" t="s">
        <v>4</v>
      </c>
      <c s="6" t="s">
        <v>9511</v>
      </c>
      <c s="36" t="s">
        <v>12022</v>
      </c>
      <c s="37">
        <v>1</v>
      </c>
      <c s="36">
        <v>0</v>
      </c>
      <c s="36">
        <f>ROUND(G532*H532,6)</f>
      </c>
      <c r="L532" s="38">
        <v>0</v>
      </c>
      <c s="32">
        <f>ROUND(ROUND(L532,2)*ROUND(G532,3),2)</f>
      </c>
      <c s="36" t="s">
        <v>54</v>
      </c>
      <c>
        <f>(M532*21)/100</f>
      </c>
      <c t="s">
        <v>26</v>
      </c>
    </row>
    <row r="533" spans="1:5" ht="12.75">
      <c r="A533" s="35" t="s">
        <v>55</v>
      </c>
      <c r="E533" s="39" t="s">
        <v>4</v>
      </c>
    </row>
    <row r="534" spans="1:5" ht="12.75">
      <c r="A534" s="35" t="s">
        <v>57</v>
      </c>
      <c r="E534" s="40" t="s">
        <v>4</v>
      </c>
    </row>
    <row r="535" spans="1:5" ht="12.75">
      <c r="A535" t="s">
        <v>59</v>
      </c>
      <c r="E535" s="39" t="s">
        <v>4</v>
      </c>
    </row>
    <row r="536" spans="1:13" ht="12.75">
      <c r="A536" t="s">
        <v>45</v>
      </c>
      <c r="C536" s="31" t="s">
        <v>15462</v>
      </c>
      <c r="E536" s="33" t="s">
        <v>16369</v>
      </c>
      <c r="J536" s="32">
        <f>0</f>
      </c>
      <c s="32">
        <f>0</f>
      </c>
      <c s="32">
        <f>0+L537+L541+L545+L549+L553+L557+L561+L565+L569+L573+L577+L581+L585+L589</f>
      </c>
      <c s="32">
        <f>0+M537+M541+M545+M549+M553+M557+M561+M565+M569+M573+M577+M581+M585+M589</f>
      </c>
    </row>
    <row r="537" spans="1:16" ht="12.75">
      <c r="A537" t="s">
        <v>48</v>
      </c>
      <c s="34" t="s">
        <v>546</v>
      </c>
      <c s="34" t="s">
        <v>16370</v>
      </c>
      <c s="35" t="s">
        <v>4</v>
      </c>
      <c s="6" t="s">
        <v>16371</v>
      </c>
      <c s="36" t="s">
        <v>92</v>
      </c>
      <c s="37">
        <v>2</v>
      </c>
      <c s="36">
        <v>0</v>
      </c>
      <c s="36">
        <f>ROUND(G537*H537,6)</f>
      </c>
      <c r="L537" s="38">
        <v>0</v>
      </c>
      <c s="32">
        <f>ROUND(ROUND(L537,2)*ROUND(G537,3),2)</f>
      </c>
      <c s="36" t="s">
        <v>54</v>
      </c>
      <c>
        <f>(M537*21)/100</f>
      </c>
      <c t="s">
        <v>26</v>
      </c>
    </row>
    <row r="538" spans="1:5" ht="12.75">
      <c r="A538" s="35" t="s">
        <v>55</v>
      </c>
      <c r="E538" s="39" t="s">
        <v>4</v>
      </c>
    </row>
    <row r="539" spans="1:5" ht="12.75">
      <c r="A539" s="35" t="s">
        <v>57</v>
      </c>
      <c r="E539" s="40" t="s">
        <v>4</v>
      </c>
    </row>
    <row r="540" spans="1:5" ht="12.75">
      <c r="A540" t="s">
        <v>59</v>
      </c>
      <c r="E540" s="39" t="s">
        <v>4</v>
      </c>
    </row>
    <row r="541" spans="1:16" ht="25.5">
      <c r="A541" t="s">
        <v>48</v>
      </c>
      <c s="34" t="s">
        <v>549</v>
      </c>
      <c s="34" t="s">
        <v>16372</v>
      </c>
      <c s="35" t="s">
        <v>4</v>
      </c>
      <c s="6" t="s">
        <v>16373</v>
      </c>
      <c s="36" t="s">
        <v>92</v>
      </c>
      <c s="37">
        <v>2</v>
      </c>
      <c s="36">
        <v>0</v>
      </c>
      <c s="36">
        <f>ROUND(G541*H541,6)</f>
      </c>
      <c r="L541" s="38">
        <v>0</v>
      </c>
      <c s="32">
        <f>ROUND(ROUND(L541,2)*ROUND(G541,3),2)</f>
      </c>
      <c s="36" t="s">
        <v>54</v>
      </c>
      <c>
        <f>(M541*21)/100</f>
      </c>
      <c t="s">
        <v>26</v>
      </c>
    </row>
    <row r="542" spans="1:5" ht="12.75">
      <c r="A542" s="35" t="s">
        <v>55</v>
      </c>
      <c r="E542" s="39" t="s">
        <v>4</v>
      </c>
    </row>
    <row r="543" spans="1:5" ht="12.75">
      <c r="A543" s="35" t="s">
        <v>57</v>
      </c>
      <c r="E543" s="40" t="s">
        <v>4</v>
      </c>
    </row>
    <row r="544" spans="1:5" ht="12.75">
      <c r="A544" t="s">
        <v>59</v>
      </c>
      <c r="E544" s="39" t="s">
        <v>4</v>
      </c>
    </row>
    <row r="545" spans="1:16" ht="12.75">
      <c r="A545" t="s">
        <v>48</v>
      </c>
      <c s="34" t="s">
        <v>550</v>
      </c>
      <c s="34" t="s">
        <v>16374</v>
      </c>
      <c s="35" t="s">
        <v>4</v>
      </c>
      <c s="6" t="s">
        <v>16371</v>
      </c>
      <c s="36" t="s">
        <v>92</v>
      </c>
      <c s="37">
        <v>2</v>
      </c>
      <c s="36">
        <v>0</v>
      </c>
      <c s="36">
        <f>ROUND(G545*H545,6)</f>
      </c>
      <c r="L545" s="38">
        <v>0</v>
      </c>
      <c s="32">
        <f>ROUND(ROUND(L545,2)*ROUND(G545,3),2)</f>
      </c>
      <c s="36" t="s">
        <v>54</v>
      </c>
      <c>
        <f>(M545*21)/100</f>
      </c>
      <c t="s">
        <v>26</v>
      </c>
    </row>
    <row r="546" spans="1:5" ht="12.75">
      <c r="A546" s="35" t="s">
        <v>55</v>
      </c>
      <c r="E546" s="39" t="s">
        <v>4</v>
      </c>
    </row>
    <row r="547" spans="1:5" ht="12.75">
      <c r="A547" s="35" t="s">
        <v>57</v>
      </c>
      <c r="E547" s="40" t="s">
        <v>4</v>
      </c>
    </row>
    <row r="548" spans="1:5" ht="12.75">
      <c r="A548" t="s">
        <v>59</v>
      </c>
      <c r="E548" s="39" t="s">
        <v>4</v>
      </c>
    </row>
    <row r="549" spans="1:16" ht="12.75">
      <c r="A549" t="s">
        <v>48</v>
      </c>
      <c s="34" t="s">
        <v>551</v>
      </c>
      <c s="34" t="s">
        <v>16375</v>
      </c>
      <c s="35" t="s">
        <v>4</v>
      </c>
      <c s="6" t="s">
        <v>16376</v>
      </c>
      <c s="36" t="s">
        <v>92</v>
      </c>
      <c s="37">
        <v>2</v>
      </c>
      <c s="36">
        <v>0</v>
      </c>
      <c s="36">
        <f>ROUND(G549*H549,6)</f>
      </c>
      <c r="L549" s="38">
        <v>0</v>
      </c>
      <c s="32">
        <f>ROUND(ROUND(L549,2)*ROUND(G549,3),2)</f>
      </c>
      <c s="36" t="s">
        <v>54</v>
      </c>
      <c>
        <f>(M549*21)/100</f>
      </c>
      <c t="s">
        <v>26</v>
      </c>
    </row>
    <row r="550" spans="1:5" ht="12.75">
      <c r="A550" s="35" t="s">
        <v>55</v>
      </c>
      <c r="E550" s="39" t="s">
        <v>4</v>
      </c>
    </row>
    <row r="551" spans="1:5" ht="12.75">
      <c r="A551" s="35" t="s">
        <v>57</v>
      </c>
      <c r="E551" s="40" t="s">
        <v>4</v>
      </c>
    </row>
    <row r="552" spans="1:5" ht="12.75">
      <c r="A552" t="s">
        <v>59</v>
      </c>
      <c r="E552" s="39" t="s">
        <v>4</v>
      </c>
    </row>
    <row r="553" spans="1:16" ht="12.75">
      <c r="A553" t="s">
        <v>48</v>
      </c>
      <c s="34" t="s">
        <v>552</v>
      </c>
      <c s="34" t="s">
        <v>16377</v>
      </c>
      <c s="35" t="s">
        <v>4</v>
      </c>
      <c s="6" t="s">
        <v>16378</v>
      </c>
      <c s="36" t="s">
        <v>92</v>
      </c>
      <c s="37">
        <v>2</v>
      </c>
      <c s="36">
        <v>0</v>
      </c>
      <c s="36">
        <f>ROUND(G553*H553,6)</f>
      </c>
      <c r="L553" s="38">
        <v>0</v>
      </c>
      <c s="32">
        <f>ROUND(ROUND(L553,2)*ROUND(G553,3),2)</f>
      </c>
      <c s="36" t="s">
        <v>54</v>
      </c>
      <c>
        <f>(M553*21)/100</f>
      </c>
      <c t="s">
        <v>26</v>
      </c>
    </row>
    <row r="554" spans="1:5" ht="12.75">
      <c r="A554" s="35" t="s">
        <v>55</v>
      </c>
      <c r="E554" s="39" t="s">
        <v>4</v>
      </c>
    </row>
    <row r="555" spans="1:5" ht="12.75">
      <c r="A555" s="35" t="s">
        <v>57</v>
      </c>
      <c r="E555" s="40" t="s">
        <v>4</v>
      </c>
    </row>
    <row r="556" spans="1:5" ht="12.75">
      <c r="A556" t="s">
        <v>59</v>
      </c>
      <c r="E556" s="39" t="s">
        <v>4</v>
      </c>
    </row>
    <row r="557" spans="1:16" ht="25.5">
      <c r="A557" t="s">
        <v>48</v>
      </c>
      <c s="34" t="s">
        <v>553</v>
      </c>
      <c s="34" t="s">
        <v>16379</v>
      </c>
      <c s="35" t="s">
        <v>4</v>
      </c>
      <c s="6" t="s">
        <v>16380</v>
      </c>
      <c s="36" t="s">
        <v>92</v>
      </c>
      <c s="37">
        <v>2</v>
      </c>
      <c s="36">
        <v>0</v>
      </c>
      <c s="36">
        <f>ROUND(G557*H557,6)</f>
      </c>
      <c r="L557" s="38">
        <v>0</v>
      </c>
      <c s="32">
        <f>ROUND(ROUND(L557,2)*ROUND(G557,3),2)</f>
      </c>
      <c s="36" t="s">
        <v>54</v>
      </c>
      <c>
        <f>(M557*21)/100</f>
      </c>
      <c t="s">
        <v>26</v>
      </c>
    </row>
    <row r="558" spans="1:5" ht="12.75">
      <c r="A558" s="35" t="s">
        <v>55</v>
      </c>
      <c r="E558" s="39" t="s">
        <v>4</v>
      </c>
    </row>
    <row r="559" spans="1:5" ht="12.75">
      <c r="A559" s="35" t="s">
        <v>57</v>
      </c>
      <c r="E559" s="40" t="s">
        <v>4</v>
      </c>
    </row>
    <row r="560" spans="1:5" ht="12.75">
      <c r="A560" t="s">
        <v>59</v>
      </c>
      <c r="E560" s="39" t="s">
        <v>4</v>
      </c>
    </row>
    <row r="561" spans="1:16" ht="12.75">
      <c r="A561" t="s">
        <v>48</v>
      </c>
      <c s="34" t="s">
        <v>554</v>
      </c>
      <c s="34" t="s">
        <v>16381</v>
      </c>
      <c s="35" t="s">
        <v>4</v>
      </c>
      <c s="6" t="s">
        <v>16382</v>
      </c>
      <c s="36" t="s">
        <v>92</v>
      </c>
      <c s="37">
        <v>2</v>
      </c>
      <c s="36">
        <v>0</v>
      </c>
      <c s="36">
        <f>ROUND(G561*H561,6)</f>
      </c>
      <c r="L561" s="38">
        <v>0</v>
      </c>
      <c s="32">
        <f>ROUND(ROUND(L561,2)*ROUND(G561,3),2)</f>
      </c>
      <c s="36" t="s">
        <v>54</v>
      </c>
      <c>
        <f>(M561*21)/100</f>
      </c>
      <c t="s">
        <v>26</v>
      </c>
    </row>
    <row r="562" spans="1:5" ht="12.75">
      <c r="A562" s="35" t="s">
        <v>55</v>
      </c>
      <c r="E562" s="39" t="s">
        <v>4</v>
      </c>
    </row>
    <row r="563" spans="1:5" ht="12.75">
      <c r="A563" s="35" t="s">
        <v>57</v>
      </c>
      <c r="E563" s="40" t="s">
        <v>4</v>
      </c>
    </row>
    <row r="564" spans="1:5" ht="12.75">
      <c r="A564" t="s">
        <v>59</v>
      </c>
      <c r="E564" s="39" t="s">
        <v>4</v>
      </c>
    </row>
    <row r="565" spans="1:16" ht="12.75">
      <c r="A565" t="s">
        <v>48</v>
      </c>
      <c s="34" t="s">
        <v>555</v>
      </c>
      <c s="34" t="s">
        <v>16383</v>
      </c>
      <c s="35" t="s">
        <v>4</v>
      </c>
      <c s="6" t="s">
        <v>16384</v>
      </c>
      <c s="36" t="s">
        <v>92</v>
      </c>
      <c s="37">
        <v>2</v>
      </c>
      <c s="36">
        <v>0</v>
      </c>
      <c s="36">
        <f>ROUND(G565*H565,6)</f>
      </c>
      <c r="L565" s="38">
        <v>0</v>
      </c>
      <c s="32">
        <f>ROUND(ROUND(L565,2)*ROUND(G565,3),2)</f>
      </c>
      <c s="36" t="s">
        <v>54</v>
      </c>
      <c>
        <f>(M565*21)/100</f>
      </c>
      <c t="s">
        <v>26</v>
      </c>
    </row>
    <row r="566" spans="1:5" ht="12.75">
      <c r="A566" s="35" t="s">
        <v>55</v>
      </c>
      <c r="E566" s="39" t="s">
        <v>4</v>
      </c>
    </row>
    <row r="567" spans="1:5" ht="12.75">
      <c r="A567" s="35" t="s">
        <v>57</v>
      </c>
      <c r="E567" s="40" t="s">
        <v>4</v>
      </c>
    </row>
    <row r="568" spans="1:5" ht="12.75">
      <c r="A568" t="s">
        <v>59</v>
      </c>
      <c r="E568" s="39" t="s">
        <v>4</v>
      </c>
    </row>
    <row r="569" spans="1:16" ht="12.75">
      <c r="A569" t="s">
        <v>48</v>
      </c>
      <c s="34" t="s">
        <v>556</v>
      </c>
      <c s="34" t="s">
        <v>16385</v>
      </c>
      <c s="35" t="s">
        <v>4</v>
      </c>
      <c s="6" t="s">
        <v>16378</v>
      </c>
      <c s="36" t="s">
        <v>92</v>
      </c>
      <c s="37">
        <v>2</v>
      </c>
      <c s="36">
        <v>0</v>
      </c>
      <c s="36">
        <f>ROUND(G569*H569,6)</f>
      </c>
      <c r="L569" s="38">
        <v>0</v>
      </c>
      <c s="32">
        <f>ROUND(ROUND(L569,2)*ROUND(G569,3),2)</f>
      </c>
      <c s="36" t="s">
        <v>54</v>
      </c>
      <c>
        <f>(M569*21)/100</f>
      </c>
      <c t="s">
        <v>26</v>
      </c>
    </row>
    <row r="570" spans="1:5" ht="12.75">
      <c r="A570" s="35" t="s">
        <v>55</v>
      </c>
      <c r="E570" s="39" t="s">
        <v>4</v>
      </c>
    </row>
    <row r="571" spans="1:5" ht="12.75">
      <c r="A571" s="35" t="s">
        <v>57</v>
      </c>
      <c r="E571" s="40" t="s">
        <v>4</v>
      </c>
    </row>
    <row r="572" spans="1:5" ht="12.75">
      <c r="A572" t="s">
        <v>59</v>
      </c>
      <c r="E572" s="39" t="s">
        <v>4</v>
      </c>
    </row>
    <row r="573" spans="1:16" ht="25.5">
      <c r="A573" t="s">
        <v>48</v>
      </c>
      <c s="34" t="s">
        <v>557</v>
      </c>
      <c s="34" t="s">
        <v>16386</v>
      </c>
      <c s="35" t="s">
        <v>4</v>
      </c>
      <c s="6" t="s">
        <v>16387</v>
      </c>
      <c s="36" t="s">
        <v>92</v>
      </c>
      <c s="37">
        <v>2</v>
      </c>
      <c s="36">
        <v>0</v>
      </c>
      <c s="36">
        <f>ROUND(G573*H573,6)</f>
      </c>
      <c r="L573" s="38">
        <v>0</v>
      </c>
      <c s="32">
        <f>ROUND(ROUND(L573,2)*ROUND(G573,3),2)</f>
      </c>
      <c s="36" t="s">
        <v>54</v>
      </c>
      <c>
        <f>(M573*21)/100</f>
      </c>
      <c t="s">
        <v>26</v>
      </c>
    </row>
    <row r="574" spans="1:5" ht="12.75">
      <c r="A574" s="35" t="s">
        <v>55</v>
      </c>
      <c r="E574" s="39" t="s">
        <v>4</v>
      </c>
    </row>
    <row r="575" spans="1:5" ht="12.75">
      <c r="A575" s="35" t="s">
        <v>57</v>
      </c>
      <c r="E575" s="40" t="s">
        <v>4</v>
      </c>
    </row>
    <row r="576" spans="1:5" ht="12.75">
      <c r="A576" t="s">
        <v>59</v>
      </c>
      <c r="E576" s="39" t="s">
        <v>4</v>
      </c>
    </row>
    <row r="577" spans="1:16" ht="12.75">
      <c r="A577" t="s">
        <v>48</v>
      </c>
      <c s="34" t="s">
        <v>558</v>
      </c>
      <c s="34" t="s">
        <v>16388</v>
      </c>
      <c s="35" t="s">
        <v>4</v>
      </c>
      <c s="6" t="s">
        <v>16389</v>
      </c>
      <c s="36" t="s">
        <v>71</v>
      </c>
      <c s="37">
        <v>4</v>
      </c>
      <c s="36">
        <v>0</v>
      </c>
      <c s="36">
        <f>ROUND(G577*H577,6)</f>
      </c>
      <c r="L577" s="38">
        <v>0</v>
      </c>
      <c s="32">
        <f>ROUND(ROUND(L577,2)*ROUND(G577,3),2)</f>
      </c>
      <c s="36" t="s">
        <v>54</v>
      </c>
      <c>
        <f>(M577*21)/100</f>
      </c>
      <c t="s">
        <v>26</v>
      </c>
    </row>
    <row r="578" spans="1:5" ht="12.75">
      <c r="A578" s="35" t="s">
        <v>55</v>
      </c>
      <c r="E578" s="39" t="s">
        <v>4</v>
      </c>
    </row>
    <row r="579" spans="1:5" ht="12.75">
      <c r="A579" s="35" t="s">
        <v>57</v>
      </c>
      <c r="E579" s="40" t="s">
        <v>4</v>
      </c>
    </row>
    <row r="580" spans="1:5" ht="12.75">
      <c r="A580" t="s">
        <v>59</v>
      </c>
      <c r="E580" s="39" t="s">
        <v>4</v>
      </c>
    </row>
    <row r="581" spans="1:16" ht="12.75">
      <c r="A581" t="s">
        <v>48</v>
      </c>
      <c s="34" t="s">
        <v>559</v>
      </c>
      <c s="34" t="s">
        <v>16390</v>
      </c>
      <c s="35" t="s">
        <v>4</v>
      </c>
      <c s="6" t="s">
        <v>16391</v>
      </c>
      <c s="36" t="s">
        <v>71</v>
      </c>
      <c s="37">
        <v>4</v>
      </c>
      <c s="36">
        <v>0</v>
      </c>
      <c s="36">
        <f>ROUND(G581*H581,6)</f>
      </c>
      <c r="L581" s="38">
        <v>0</v>
      </c>
      <c s="32">
        <f>ROUND(ROUND(L581,2)*ROUND(G581,3),2)</f>
      </c>
      <c s="36" t="s">
        <v>54</v>
      </c>
      <c>
        <f>(M581*21)/100</f>
      </c>
      <c t="s">
        <v>26</v>
      </c>
    </row>
    <row r="582" spans="1:5" ht="12.75">
      <c r="A582" s="35" t="s">
        <v>55</v>
      </c>
      <c r="E582" s="39" t="s">
        <v>4</v>
      </c>
    </row>
    <row r="583" spans="1:5" ht="12.75">
      <c r="A583" s="35" t="s">
        <v>57</v>
      </c>
      <c r="E583" s="40" t="s">
        <v>4</v>
      </c>
    </row>
    <row r="584" spans="1:5" ht="12.75">
      <c r="A584" t="s">
        <v>59</v>
      </c>
      <c r="E584" s="39" t="s">
        <v>4</v>
      </c>
    </row>
    <row r="585" spans="1:16" ht="12.75">
      <c r="A585" t="s">
        <v>48</v>
      </c>
      <c s="34" t="s">
        <v>560</v>
      </c>
      <c s="34" t="s">
        <v>16392</v>
      </c>
      <c s="35" t="s">
        <v>4</v>
      </c>
      <c s="6" t="s">
        <v>16389</v>
      </c>
      <c s="36" t="s">
        <v>71</v>
      </c>
      <c s="37">
        <v>2</v>
      </c>
      <c s="36">
        <v>0</v>
      </c>
      <c s="36">
        <f>ROUND(G585*H585,6)</f>
      </c>
      <c r="L585" s="38">
        <v>0</v>
      </c>
      <c s="32">
        <f>ROUND(ROUND(L585,2)*ROUND(G585,3),2)</f>
      </c>
      <c s="36" t="s">
        <v>54</v>
      </c>
      <c>
        <f>(M585*21)/100</f>
      </c>
      <c t="s">
        <v>26</v>
      </c>
    </row>
    <row r="586" spans="1:5" ht="12.75">
      <c r="A586" s="35" t="s">
        <v>55</v>
      </c>
      <c r="E586" s="39" t="s">
        <v>4</v>
      </c>
    </row>
    <row r="587" spans="1:5" ht="12.75">
      <c r="A587" s="35" t="s">
        <v>57</v>
      </c>
      <c r="E587" s="40" t="s">
        <v>4</v>
      </c>
    </row>
    <row r="588" spans="1:5" ht="12.75">
      <c r="A588" t="s">
        <v>59</v>
      </c>
      <c r="E588" s="39" t="s">
        <v>4</v>
      </c>
    </row>
    <row r="589" spans="1:16" ht="12.75">
      <c r="A589" t="s">
        <v>48</v>
      </c>
      <c s="34" t="s">
        <v>561</v>
      </c>
      <c s="34" t="s">
        <v>16393</v>
      </c>
      <c s="35" t="s">
        <v>4</v>
      </c>
      <c s="6" t="s">
        <v>16394</v>
      </c>
      <c s="36" t="s">
        <v>71</v>
      </c>
      <c s="37">
        <v>2</v>
      </c>
      <c s="36">
        <v>0</v>
      </c>
      <c s="36">
        <f>ROUND(G589*H589,6)</f>
      </c>
      <c r="L589" s="38">
        <v>0</v>
      </c>
      <c s="32">
        <f>ROUND(ROUND(L589,2)*ROUND(G589,3),2)</f>
      </c>
      <c s="36" t="s">
        <v>54</v>
      </c>
      <c>
        <f>(M589*21)/100</f>
      </c>
      <c t="s">
        <v>26</v>
      </c>
    </row>
    <row r="590" spans="1:5" ht="12.75">
      <c r="A590" s="35" t="s">
        <v>55</v>
      </c>
      <c r="E590" s="39" t="s">
        <v>4</v>
      </c>
    </row>
    <row r="591" spans="1:5" ht="12.75">
      <c r="A591" s="35" t="s">
        <v>57</v>
      </c>
      <c r="E591" s="40" t="s">
        <v>4</v>
      </c>
    </row>
    <row r="592" spans="1:5" ht="12.75">
      <c r="A592" t="s">
        <v>59</v>
      </c>
      <c r="E592" s="39" t="s">
        <v>4</v>
      </c>
    </row>
    <row r="593" spans="1:13" ht="12.75">
      <c r="A593" t="s">
        <v>45</v>
      </c>
      <c r="C593" s="31" t="s">
        <v>15487</v>
      </c>
      <c r="E593" s="33" t="s">
        <v>16395</v>
      </c>
      <c r="J593" s="32">
        <f>0</f>
      </c>
      <c s="32">
        <f>0</f>
      </c>
      <c s="32">
        <f>0+L594+L598+L602+L606+L610+L614+L618+L622+L626+L630</f>
      </c>
      <c s="32">
        <f>0+M594+M598+M602+M606+M610+M614+M618+M622+M626+M630</f>
      </c>
    </row>
    <row r="594" spans="1:16" ht="12.75">
      <c r="A594" t="s">
        <v>48</v>
      </c>
      <c s="34" t="s">
        <v>562</v>
      </c>
      <c s="34" t="s">
        <v>16396</v>
      </c>
      <c s="35" t="s">
        <v>4</v>
      </c>
      <c s="6" t="s">
        <v>16371</v>
      </c>
      <c s="36" t="s">
        <v>92</v>
      </c>
      <c s="37">
        <v>2</v>
      </c>
      <c s="36">
        <v>0</v>
      </c>
      <c s="36">
        <f>ROUND(G594*H594,6)</f>
      </c>
      <c r="L594" s="38">
        <v>0</v>
      </c>
      <c s="32">
        <f>ROUND(ROUND(L594,2)*ROUND(G594,3),2)</f>
      </c>
      <c s="36" t="s">
        <v>54</v>
      </c>
      <c>
        <f>(M594*21)/100</f>
      </c>
      <c t="s">
        <v>26</v>
      </c>
    </row>
    <row r="595" spans="1:5" ht="12.75">
      <c r="A595" s="35" t="s">
        <v>55</v>
      </c>
      <c r="E595" s="39" t="s">
        <v>4</v>
      </c>
    </row>
    <row r="596" spans="1:5" ht="12.75">
      <c r="A596" s="35" t="s">
        <v>57</v>
      </c>
      <c r="E596" s="40" t="s">
        <v>4</v>
      </c>
    </row>
    <row r="597" spans="1:5" ht="12.75">
      <c r="A597" t="s">
        <v>59</v>
      </c>
      <c r="E597" s="39" t="s">
        <v>4</v>
      </c>
    </row>
    <row r="598" spans="1:16" ht="25.5">
      <c r="A598" t="s">
        <v>48</v>
      </c>
      <c s="34" t="s">
        <v>563</v>
      </c>
      <c s="34" t="s">
        <v>16397</v>
      </c>
      <c s="35" t="s">
        <v>4</v>
      </c>
      <c s="6" t="s">
        <v>16398</v>
      </c>
      <c s="36" t="s">
        <v>92</v>
      </c>
      <c s="37">
        <v>2</v>
      </c>
      <c s="36">
        <v>0</v>
      </c>
      <c s="36">
        <f>ROUND(G598*H598,6)</f>
      </c>
      <c r="L598" s="38">
        <v>0</v>
      </c>
      <c s="32">
        <f>ROUND(ROUND(L598,2)*ROUND(G598,3),2)</f>
      </c>
      <c s="36" t="s">
        <v>54</v>
      </c>
      <c>
        <f>(M598*21)/100</f>
      </c>
      <c t="s">
        <v>26</v>
      </c>
    </row>
    <row r="599" spans="1:5" ht="12.75">
      <c r="A599" s="35" t="s">
        <v>55</v>
      </c>
      <c r="E599" s="39" t="s">
        <v>4</v>
      </c>
    </row>
    <row r="600" spans="1:5" ht="12.75">
      <c r="A600" s="35" t="s">
        <v>57</v>
      </c>
      <c r="E600" s="40" t="s">
        <v>4</v>
      </c>
    </row>
    <row r="601" spans="1:5" ht="12.75">
      <c r="A601" t="s">
        <v>59</v>
      </c>
      <c r="E601" s="39" t="s">
        <v>4</v>
      </c>
    </row>
    <row r="602" spans="1:16" ht="12.75">
      <c r="A602" t="s">
        <v>48</v>
      </c>
      <c s="34" t="s">
        <v>566</v>
      </c>
      <c s="34" t="s">
        <v>16399</v>
      </c>
      <c s="35" t="s">
        <v>4</v>
      </c>
      <c s="6" t="s">
        <v>16400</v>
      </c>
      <c s="36" t="s">
        <v>92</v>
      </c>
      <c s="37">
        <v>4</v>
      </c>
      <c s="36">
        <v>0</v>
      </c>
      <c s="36">
        <f>ROUND(G602*H602,6)</f>
      </c>
      <c r="L602" s="38">
        <v>0</v>
      </c>
      <c s="32">
        <f>ROUND(ROUND(L602,2)*ROUND(G602,3),2)</f>
      </c>
      <c s="36" t="s">
        <v>54</v>
      </c>
      <c>
        <f>(M602*21)/100</f>
      </c>
      <c t="s">
        <v>26</v>
      </c>
    </row>
    <row r="603" spans="1:5" ht="12.75">
      <c r="A603" s="35" t="s">
        <v>55</v>
      </c>
      <c r="E603" s="39" t="s">
        <v>4</v>
      </c>
    </row>
    <row r="604" spans="1:5" ht="12.75">
      <c r="A604" s="35" t="s">
        <v>57</v>
      </c>
      <c r="E604" s="40" t="s">
        <v>4</v>
      </c>
    </row>
    <row r="605" spans="1:5" ht="12.75">
      <c r="A605" t="s">
        <v>59</v>
      </c>
      <c r="E605" s="39" t="s">
        <v>4</v>
      </c>
    </row>
    <row r="606" spans="1:16" ht="25.5">
      <c r="A606" t="s">
        <v>48</v>
      </c>
      <c s="34" t="s">
        <v>567</v>
      </c>
      <c s="34" t="s">
        <v>16401</v>
      </c>
      <c s="35" t="s">
        <v>4</v>
      </c>
      <c s="6" t="s">
        <v>16402</v>
      </c>
      <c s="36" t="s">
        <v>92</v>
      </c>
      <c s="37">
        <v>4</v>
      </c>
      <c s="36">
        <v>0</v>
      </c>
      <c s="36">
        <f>ROUND(G606*H606,6)</f>
      </c>
      <c r="L606" s="38">
        <v>0</v>
      </c>
      <c s="32">
        <f>ROUND(ROUND(L606,2)*ROUND(G606,3),2)</f>
      </c>
      <c s="36" t="s">
        <v>54</v>
      </c>
      <c>
        <f>(M606*21)/100</f>
      </c>
      <c t="s">
        <v>26</v>
      </c>
    </row>
    <row r="607" spans="1:5" ht="12.75">
      <c r="A607" s="35" t="s">
        <v>55</v>
      </c>
      <c r="E607" s="39" t="s">
        <v>4</v>
      </c>
    </row>
    <row r="608" spans="1:5" ht="12.75">
      <c r="A608" s="35" t="s">
        <v>57</v>
      </c>
      <c r="E608" s="40" t="s">
        <v>4</v>
      </c>
    </row>
    <row r="609" spans="1:5" ht="12.75">
      <c r="A609" t="s">
        <v>59</v>
      </c>
      <c r="E609" s="39" t="s">
        <v>4</v>
      </c>
    </row>
    <row r="610" spans="1:16" ht="12.75">
      <c r="A610" t="s">
        <v>48</v>
      </c>
      <c s="34" t="s">
        <v>568</v>
      </c>
      <c s="34" t="s">
        <v>16403</v>
      </c>
      <c s="35" t="s">
        <v>4</v>
      </c>
      <c s="6" t="s">
        <v>16404</v>
      </c>
      <c s="36" t="s">
        <v>92</v>
      </c>
      <c s="37">
        <v>2</v>
      </c>
      <c s="36">
        <v>0</v>
      </c>
      <c s="36">
        <f>ROUND(G610*H610,6)</f>
      </c>
      <c r="L610" s="38">
        <v>0</v>
      </c>
      <c s="32">
        <f>ROUND(ROUND(L610,2)*ROUND(G610,3),2)</f>
      </c>
      <c s="36" t="s">
        <v>54</v>
      </c>
      <c>
        <f>(M610*21)/100</f>
      </c>
      <c t="s">
        <v>26</v>
      </c>
    </row>
    <row r="611" spans="1:5" ht="12.75">
      <c r="A611" s="35" t="s">
        <v>55</v>
      </c>
      <c r="E611" s="39" t="s">
        <v>4</v>
      </c>
    </row>
    <row r="612" spans="1:5" ht="12.75">
      <c r="A612" s="35" t="s">
        <v>57</v>
      </c>
      <c r="E612" s="40" t="s">
        <v>4</v>
      </c>
    </row>
    <row r="613" spans="1:5" ht="12.75">
      <c r="A613" t="s">
        <v>59</v>
      </c>
      <c r="E613" s="39" t="s">
        <v>4</v>
      </c>
    </row>
    <row r="614" spans="1:16" ht="12.75">
      <c r="A614" t="s">
        <v>48</v>
      </c>
      <c s="34" t="s">
        <v>571</v>
      </c>
      <c s="34" t="s">
        <v>16405</v>
      </c>
      <c s="35" t="s">
        <v>4</v>
      </c>
      <c s="6" t="s">
        <v>16406</v>
      </c>
      <c s="36" t="s">
        <v>92</v>
      </c>
      <c s="37">
        <v>2</v>
      </c>
      <c s="36">
        <v>0</v>
      </c>
      <c s="36">
        <f>ROUND(G614*H614,6)</f>
      </c>
      <c r="L614" s="38">
        <v>0</v>
      </c>
      <c s="32">
        <f>ROUND(ROUND(L614,2)*ROUND(G614,3),2)</f>
      </c>
      <c s="36" t="s">
        <v>54</v>
      </c>
      <c>
        <f>(M614*21)/100</f>
      </c>
      <c t="s">
        <v>26</v>
      </c>
    </row>
    <row r="615" spans="1:5" ht="12.75">
      <c r="A615" s="35" t="s">
        <v>55</v>
      </c>
      <c r="E615" s="39" t="s">
        <v>4</v>
      </c>
    </row>
    <row r="616" spans="1:5" ht="12.75">
      <c r="A616" s="35" t="s">
        <v>57</v>
      </c>
      <c r="E616" s="40" t="s">
        <v>4</v>
      </c>
    </row>
    <row r="617" spans="1:5" ht="12.75">
      <c r="A617" t="s">
        <v>59</v>
      </c>
      <c r="E617" s="39" t="s">
        <v>4</v>
      </c>
    </row>
    <row r="618" spans="1:16" ht="12.75">
      <c r="A618" t="s">
        <v>48</v>
      </c>
      <c s="34" t="s">
        <v>572</v>
      </c>
      <c s="34" t="s">
        <v>16407</v>
      </c>
      <c s="35" t="s">
        <v>4</v>
      </c>
      <c s="6" t="s">
        <v>16382</v>
      </c>
      <c s="36" t="s">
        <v>92</v>
      </c>
      <c s="37">
        <v>2</v>
      </c>
      <c s="36">
        <v>0</v>
      </c>
      <c s="36">
        <f>ROUND(G618*H618,6)</f>
      </c>
      <c r="L618" s="38">
        <v>0</v>
      </c>
      <c s="32">
        <f>ROUND(ROUND(L618,2)*ROUND(G618,3),2)</f>
      </c>
      <c s="36" t="s">
        <v>54</v>
      </c>
      <c>
        <f>(M618*21)/100</f>
      </c>
      <c t="s">
        <v>26</v>
      </c>
    </row>
    <row r="619" spans="1:5" ht="12.75">
      <c r="A619" s="35" t="s">
        <v>55</v>
      </c>
      <c r="E619" s="39" t="s">
        <v>4</v>
      </c>
    </row>
    <row r="620" spans="1:5" ht="12.75">
      <c r="A620" s="35" t="s">
        <v>57</v>
      </c>
      <c r="E620" s="40" t="s">
        <v>4</v>
      </c>
    </row>
    <row r="621" spans="1:5" ht="12.75">
      <c r="A621" t="s">
        <v>59</v>
      </c>
      <c r="E621" s="39" t="s">
        <v>4</v>
      </c>
    </row>
    <row r="622" spans="1:16" ht="12.75">
      <c r="A622" t="s">
        <v>48</v>
      </c>
      <c s="34" t="s">
        <v>573</v>
      </c>
      <c s="34" t="s">
        <v>16408</v>
      </c>
      <c s="35" t="s">
        <v>4</v>
      </c>
      <c s="6" t="s">
        <v>16409</v>
      </c>
      <c s="36" t="s">
        <v>92</v>
      </c>
      <c s="37">
        <v>2</v>
      </c>
      <c s="36">
        <v>0</v>
      </c>
      <c s="36">
        <f>ROUND(G622*H622,6)</f>
      </c>
      <c r="L622" s="38">
        <v>0</v>
      </c>
      <c s="32">
        <f>ROUND(ROUND(L622,2)*ROUND(G622,3),2)</f>
      </c>
      <c s="36" t="s">
        <v>54</v>
      </c>
      <c>
        <f>(M622*21)/100</f>
      </c>
      <c t="s">
        <v>26</v>
      </c>
    </row>
    <row r="623" spans="1:5" ht="12.75">
      <c r="A623" s="35" t="s">
        <v>55</v>
      </c>
      <c r="E623" s="39" t="s">
        <v>4</v>
      </c>
    </row>
    <row r="624" spans="1:5" ht="12.75">
      <c r="A624" s="35" t="s">
        <v>57</v>
      </c>
      <c r="E624" s="40" t="s">
        <v>4</v>
      </c>
    </row>
    <row r="625" spans="1:5" ht="12.75">
      <c r="A625" t="s">
        <v>59</v>
      </c>
      <c r="E625" s="39" t="s">
        <v>4</v>
      </c>
    </row>
    <row r="626" spans="1:16" ht="12.75">
      <c r="A626" t="s">
        <v>48</v>
      </c>
      <c s="34" t="s">
        <v>574</v>
      </c>
      <c s="34" t="s">
        <v>16410</v>
      </c>
      <c s="35" t="s">
        <v>4</v>
      </c>
      <c s="6" t="s">
        <v>16389</v>
      </c>
      <c s="36" t="s">
        <v>71</v>
      </c>
      <c s="37">
        <v>6</v>
      </c>
      <c s="36">
        <v>0</v>
      </c>
      <c s="36">
        <f>ROUND(G626*H626,6)</f>
      </c>
      <c r="L626" s="38">
        <v>0</v>
      </c>
      <c s="32">
        <f>ROUND(ROUND(L626,2)*ROUND(G626,3),2)</f>
      </c>
      <c s="36" t="s">
        <v>54</v>
      </c>
      <c>
        <f>(M626*21)/100</f>
      </c>
      <c t="s">
        <v>26</v>
      </c>
    </row>
    <row r="627" spans="1:5" ht="12.75">
      <c r="A627" s="35" t="s">
        <v>55</v>
      </c>
      <c r="E627" s="39" t="s">
        <v>4</v>
      </c>
    </row>
    <row r="628" spans="1:5" ht="12.75">
      <c r="A628" s="35" t="s">
        <v>57</v>
      </c>
      <c r="E628" s="40" t="s">
        <v>4</v>
      </c>
    </row>
    <row r="629" spans="1:5" ht="12.75">
      <c r="A629" t="s">
        <v>59</v>
      </c>
      <c r="E629" s="39" t="s">
        <v>4</v>
      </c>
    </row>
    <row r="630" spans="1:16" ht="12.75">
      <c r="A630" t="s">
        <v>48</v>
      </c>
      <c s="34" t="s">
        <v>575</v>
      </c>
      <c s="34" t="s">
        <v>16411</v>
      </c>
      <c s="35" t="s">
        <v>4</v>
      </c>
      <c s="6" t="s">
        <v>16412</v>
      </c>
      <c s="36" t="s">
        <v>71</v>
      </c>
      <c s="37">
        <v>6</v>
      </c>
      <c s="36">
        <v>0</v>
      </c>
      <c s="36">
        <f>ROUND(G630*H630,6)</f>
      </c>
      <c r="L630" s="38">
        <v>0</v>
      </c>
      <c s="32">
        <f>ROUND(ROUND(L630,2)*ROUND(G630,3),2)</f>
      </c>
      <c s="36" t="s">
        <v>54</v>
      </c>
      <c>
        <f>(M630*21)/100</f>
      </c>
      <c t="s">
        <v>26</v>
      </c>
    </row>
    <row r="631" spans="1:5" ht="12.75">
      <c r="A631" s="35" t="s">
        <v>55</v>
      </c>
      <c r="E631" s="39" t="s">
        <v>4</v>
      </c>
    </row>
    <row r="632" spans="1:5" ht="12.75">
      <c r="A632" s="35" t="s">
        <v>57</v>
      </c>
      <c r="E632" s="40" t="s">
        <v>4</v>
      </c>
    </row>
    <row r="633" spans="1:5" ht="12.75">
      <c r="A633" t="s">
        <v>59</v>
      </c>
      <c r="E633" s="39" t="s">
        <v>4</v>
      </c>
    </row>
    <row r="634" spans="1:13" ht="12.75">
      <c r="A634" t="s">
        <v>45</v>
      </c>
      <c r="C634" s="31" t="s">
        <v>15506</v>
      </c>
      <c r="E634" s="33" t="s">
        <v>16413</v>
      </c>
      <c r="J634" s="32">
        <f>0</f>
      </c>
      <c s="32">
        <f>0</f>
      </c>
      <c s="32">
        <f>0+L635+L639+L643+L647+L651+L655+L659+L663+L667+L671+L675+L679</f>
      </c>
      <c s="32">
        <f>0+M635+M639+M643+M647+M651+M655+M659+M663+M667+M671+M675+M679</f>
      </c>
    </row>
    <row r="635" spans="1:16" ht="12.75">
      <c r="A635" t="s">
        <v>48</v>
      </c>
      <c s="34" t="s">
        <v>576</v>
      </c>
      <c s="34" t="s">
        <v>16414</v>
      </c>
      <c s="35" t="s">
        <v>4</v>
      </c>
      <c s="6" t="s">
        <v>16371</v>
      </c>
      <c s="36" t="s">
        <v>92</v>
      </c>
      <c s="37">
        <v>1</v>
      </c>
      <c s="36">
        <v>0</v>
      </c>
      <c s="36">
        <f>ROUND(G635*H635,6)</f>
      </c>
      <c r="L635" s="38">
        <v>0</v>
      </c>
      <c s="32">
        <f>ROUND(ROUND(L635,2)*ROUND(G635,3),2)</f>
      </c>
      <c s="36" t="s">
        <v>54</v>
      </c>
      <c>
        <f>(M635*21)/100</f>
      </c>
      <c t="s">
        <v>26</v>
      </c>
    </row>
    <row r="636" spans="1:5" ht="12.75">
      <c r="A636" s="35" t="s">
        <v>55</v>
      </c>
      <c r="E636" s="39" t="s">
        <v>4</v>
      </c>
    </row>
    <row r="637" spans="1:5" ht="12.75">
      <c r="A637" s="35" t="s">
        <v>57</v>
      </c>
      <c r="E637" s="40" t="s">
        <v>4</v>
      </c>
    </row>
    <row r="638" spans="1:5" ht="12.75">
      <c r="A638" t="s">
        <v>59</v>
      </c>
      <c r="E638" s="39" t="s">
        <v>4</v>
      </c>
    </row>
    <row r="639" spans="1:16" ht="25.5">
      <c r="A639" t="s">
        <v>48</v>
      </c>
      <c s="34" t="s">
        <v>577</v>
      </c>
      <c s="34" t="s">
        <v>16415</v>
      </c>
      <c s="35" t="s">
        <v>4</v>
      </c>
      <c s="6" t="s">
        <v>16416</v>
      </c>
      <c s="36" t="s">
        <v>92</v>
      </c>
      <c s="37">
        <v>1</v>
      </c>
      <c s="36">
        <v>0</v>
      </c>
      <c s="36">
        <f>ROUND(G639*H639,6)</f>
      </c>
      <c r="L639" s="38">
        <v>0</v>
      </c>
      <c s="32">
        <f>ROUND(ROUND(L639,2)*ROUND(G639,3),2)</f>
      </c>
      <c s="36" t="s">
        <v>54</v>
      </c>
      <c>
        <f>(M639*21)/100</f>
      </c>
      <c t="s">
        <v>26</v>
      </c>
    </row>
    <row r="640" spans="1:5" ht="12.75">
      <c r="A640" s="35" t="s">
        <v>55</v>
      </c>
      <c r="E640" s="39" t="s">
        <v>4</v>
      </c>
    </row>
    <row r="641" spans="1:5" ht="12.75">
      <c r="A641" s="35" t="s">
        <v>57</v>
      </c>
      <c r="E641" s="40" t="s">
        <v>4</v>
      </c>
    </row>
    <row r="642" spans="1:5" ht="12.75">
      <c r="A642" t="s">
        <v>59</v>
      </c>
      <c r="E642" s="39" t="s">
        <v>4</v>
      </c>
    </row>
    <row r="643" spans="1:16" ht="12.75">
      <c r="A643" t="s">
        <v>48</v>
      </c>
      <c s="34" t="s">
        <v>578</v>
      </c>
      <c s="34" t="s">
        <v>16417</v>
      </c>
      <c s="35" t="s">
        <v>4</v>
      </c>
      <c s="6" t="s">
        <v>16371</v>
      </c>
      <c s="36" t="s">
        <v>92</v>
      </c>
      <c s="37">
        <v>1</v>
      </c>
      <c s="36">
        <v>0</v>
      </c>
      <c s="36">
        <f>ROUND(G643*H643,6)</f>
      </c>
      <c r="L643" s="38">
        <v>0</v>
      </c>
      <c s="32">
        <f>ROUND(ROUND(L643,2)*ROUND(G643,3),2)</f>
      </c>
      <c s="36" t="s">
        <v>54</v>
      </c>
      <c>
        <f>(M643*21)/100</f>
      </c>
      <c t="s">
        <v>26</v>
      </c>
    </row>
    <row r="644" spans="1:5" ht="12.75">
      <c r="A644" s="35" t="s">
        <v>55</v>
      </c>
      <c r="E644" s="39" t="s">
        <v>4</v>
      </c>
    </row>
    <row r="645" spans="1:5" ht="12.75">
      <c r="A645" s="35" t="s">
        <v>57</v>
      </c>
      <c r="E645" s="40" t="s">
        <v>4</v>
      </c>
    </row>
    <row r="646" spans="1:5" ht="12.75">
      <c r="A646" t="s">
        <v>59</v>
      </c>
      <c r="E646" s="39" t="s">
        <v>4</v>
      </c>
    </row>
    <row r="647" spans="1:16" ht="12.75">
      <c r="A647" t="s">
        <v>48</v>
      </c>
      <c s="34" t="s">
        <v>579</v>
      </c>
      <c s="34" t="s">
        <v>16418</v>
      </c>
      <c s="35" t="s">
        <v>4</v>
      </c>
      <c s="6" t="s">
        <v>16419</v>
      </c>
      <c s="36" t="s">
        <v>92</v>
      </c>
      <c s="37">
        <v>1</v>
      </c>
      <c s="36">
        <v>0</v>
      </c>
      <c s="36">
        <f>ROUND(G647*H647,6)</f>
      </c>
      <c r="L647" s="38">
        <v>0</v>
      </c>
      <c s="32">
        <f>ROUND(ROUND(L647,2)*ROUND(G647,3),2)</f>
      </c>
      <c s="36" t="s">
        <v>54</v>
      </c>
      <c>
        <f>(M647*21)/100</f>
      </c>
      <c t="s">
        <v>26</v>
      </c>
    </row>
    <row r="648" spans="1:5" ht="12.75">
      <c r="A648" s="35" t="s">
        <v>55</v>
      </c>
      <c r="E648" s="39" t="s">
        <v>4</v>
      </c>
    </row>
    <row r="649" spans="1:5" ht="12.75">
      <c r="A649" s="35" t="s">
        <v>57</v>
      </c>
      <c r="E649" s="40" t="s">
        <v>4</v>
      </c>
    </row>
    <row r="650" spans="1:5" ht="12.75">
      <c r="A650" t="s">
        <v>59</v>
      </c>
      <c r="E650" s="39" t="s">
        <v>4</v>
      </c>
    </row>
    <row r="651" spans="1:16" ht="12.75">
      <c r="A651" t="s">
        <v>48</v>
      </c>
      <c s="34" t="s">
        <v>582</v>
      </c>
      <c s="34" t="s">
        <v>16420</v>
      </c>
      <c s="35" t="s">
        <v>4</v>
      </c>
      <c s="6" t="s">
        <v>16378</v>
      </c>
      <c s="36" t="s">
        <v>92</v>
      </c>
      <c s="37">
        <v>1</v>
      </c>
      <c s="36">
        <v>0</v>
      </c>
      <c s="36">
        <f>ROUND(G651*H651,6)</f>
      </c>
      <c r="L651" s="38">
        <v>0</v>
      </c>
      <c s="32">
        <f>ROUND(ROUND(L651,2)*ROUND(G651,3),2)</f>
      </c>
      <c s="36" t="s">
        <v>54</v>
      </c>
      <c>
        <f>(M651*21)/100</f>
      </c>
      <c t="s">
        <v>26</v>
      </c>
    </row>
    <row r="652" spans="1:5" ht="12.75">
      <c r="A652" s="35" t="s">
        <v>55</v>
      </c>
      <c r="E652" s="39" t="s">
        <v>4</v>
      </c>
    </row>
    <row r="653" spans="1:5" ht="12.75">
      <c r="A653" s="35" t="s">
        <v>57</v>
      </c>
      <c r="E653" s="40" t="s">
        <v>4</v>
      </c>
    </row>
    <row r="654" spans="1:5" ht="12.75">
      <c r="A654" t="s">
        <v>59</v>
      </c>
      <c r="E654" s="39" t="s">
        <v>4</v>
      </c>
    </row>
    <row r="655" spans="1:16" ht="25.5">
      <c r="A655" t="s">
        <v>48</v>
      </c>
      <c s="34" t="s">
        <v>583</v>
      </c>
      <c s="34" t="s">
        <v>16421</v>
      </c>
      <c s="35" t="s">
        <v>4</v>
      </c>
      <c s="6" t="s">
        <v>16422</v>
      </c>
      <c s="36" t="s">
        <v>92</v>
      </c>
      <c s="37">
        <v>1</v>
      </c>
      <c s="36">
        <v>0</v>
      </c>
      <c s="36">
        <f>ROUND(G655*H655,6)</f>
      </c>
      <c r="L655" s="38">
        <v>0</v>
      </c>
      <c s="32">
        <f>ROUND(ROUND(L655,2)*ROUND(G655,3),2)</f>
      </c>
      <c s="36" t="s">
        <v>54</v>
      </c>
      <c>
        <f>(M655*21)/100</f>
      </c>
      <c t="s">
        <v>26</v>
      </c>
    </row>
    <row r="656" spans="1:5" ht="12.75">
      <c r="A656" s="35" t="s">
        <v>55</v>
      </c>
      <c r="E656" s="39" t="s">
        <v>4</v>
      </c>
    </row>
    <row r="657" spans="1:5" ht="12.75">
      <c r="A657" s="35" t="s">
        <v>57</v>
      </c>
      <c r="E657" s="40" t="s">
        <v>4</v>
      </c>
    </row>
    <row r="658" spans="1:5" ht="12.75">
      <c r="A658" t="s">
        <v>59</v>
      </c>
      <c r="E658" s="39" t="s">
        <v>4</v>
      </c>
    </row>
    <row r="659" spans="1:16" ht="12.75">
      <c r="A659" t="s">
        <v>48</v>
      </c>
      <c s="34" t="s">
        <v>584</v>
      </c>
      <c s="34" t="s">
        <v>16423</v>
      </c>
      <c s="35" t="s">
        <v>4</v>
      </c>
      <c s="6" t="s">
        <v>16382</v>
      </c>
      <c s="36" t="s">
        <v>92</v>
      </c>
      <c s="37">
        <v>1</v>
      </c>
      <c s="36">
        <v>0</v>
      </c>
      <c s="36">
        <f>ROUND(G659*H659,6)</f>
      </c>
      <c r="L659" s="38">
        <v>0</v>
      </c>
      <c s="32">
        <f>ROUND(ROUND(L659,2)*ROUND(G659,3),2)</f>
      </c>
      <c s="36" t="s">
        <v>54</v>
      </c>
      <c>
        <f>(M659*21)/100</f>
      </c>
      <c t="s">
        <v>26</v>
      </c>
    </row>
    <row r="660" spans="1:5" ht="12.75">
      <c r="A660" s="35" t="s">
        <v>55</v>
      </c>
      <c r="E660" s="39" t="s">
        <v>4</v>
      </c>
    </row>
    <row r="661" spans="1:5" ht="12.75">
      <c r="A661" s="35" t="s">
        <v>57</v>
      </c>
      <c r="E661" s="40" t="s">
        <v>4</v>
      </c>
    </row>
    <row r="662" spans="1:5" ht="12.75">
      <c r="A662" t="s">
        <v>59</v>
      </c>
      <c r="E662" s="39" t="s">
        <v>4</v>
      </c>
    </row>
    <row r="663" spans="1:16" ht="12.75">
      <c r="A663" t="s">
        <v>48</v>
      </c>
      <c s="34" t="s">
        <v>585</v>
      </c>
      <c s="34" t="s">
        <v>16424</v>
      </c>
      <c s="35" t="s">
        <v>4</v>
      </c>
      <c s="6" t="s">
        <v>16425</v>
      </c>
      <c s="36" t="s">
        <v>92</v>
      </c>
      <c s="37">
        <v>1</v>
      </c>
      <c s="36">
        <v>0</v>
      </c>
      <c s="36">
        <f>ROUND(G663*H663,6)</f>
      </c>
      <c r="L663" s="38">
        <v>0</v>
      </c>
      <c s="32">
        <f>ROUND(ROUND(L663,2)*ROUND(G663,3),2)</f>
      </c>
      <c s="36" t="s">
        <v>54</v>
      </c>
      <c>
        <f>(M663*21)/100</f>
      </c>
      <c t="s">
        <v>26</v>
      </c>
    </row>
    <row r="664" spans="1:5" ht="12.75">
      <c r="A664" s="35" t="s">
        <v>55</v>
      </c>
      <c r="E664" s="39" t="s">
        <v>4</v>
      </c>
    </row>
    <row r="665" spans="1:5" ht="12.75">
      <c r="A665" s="35" t="s">
        <v>57</v>
      </c>
      <c r="E665" s="40" t="s">
        <v>4</v>
      </c>
    </row>
    <row r="666" spans="1:5" ht="12.75">
      <c r="A666" t="s">
        <v>59</v>
      </c>
      <c r="E666" s="39" t="s">
        <v>4</v>
      </c>
    </row>
    <row r="667" spans="1:16" ht="12.75">
      <c r="A667" t="s">
        <v>48</v>
      </c>
      <c s="34" t="s">
        <v>586</v>
      </c>
      <c s="34" t="s">
        <v>16426</v>
      </c>
      <c s="35" t="s">
        <v>4</v>
      </c>
      <c s="6" t="s">
        <v>16378</v>
      </c>
      <c s="36" t="s">
        <v>92</v>
      </c>
      <c s="37">
        <v>1</v>
      </c>
      <c s="36">
        <v>0</v>
      </c>
      <c s="36">
        <f>ROUND(G667*H667,6)</f>
      </c>
      <c r="L667" s="38">
        <v>0</v>
      </c>
      <c s="32">
        <f>ROUND(ROUND(L667,2)*ROUND(G667,3),2)</f>
      </c>
      <c s="36" t="s">
        <v>54</v>
      </c>
      <c>
        <f>(M667*21)/100</f>
      </c>
      <c t="s">
        <v>26</v>
      </c>
    </row>
    <row r="668" spans="1:5" ht="12.75">
      <c r="A668" s="35" t="s">
        <v>55</v>
      </c>
      <c r="E668" s="39" t="s">
        <v>4</v>
      </c>
    </row>
    <row r="669" spans="1:5" ht="12.75">
      <c r="A669" s="35" t="s">
        <v>57</v>
      </c>
      <c r="E669" s="40" t="s">
        <v>4</v>
      </c>
    </row>
    <row r="670" spans="1:5" ht="12.75">
      <c r="A670" t="s">
        <v>59</v>
      </c>
      <c r="E670" s="39" t="s">
        <v>4</v>
      </c>
    </row>
    <row r="671" spans="1:16" ht="25.5">
      <c r="A671" t="s">
        <v>48</v>
      </c>
      <c s="34" t="s">
        <v>587</v>
      </c>
      <c s="34" t="s">
        <v>16427</v>
      </c>
      <c s="35" t="s">
        <v>4</v>
      </c>
      <c s="6" t="s">
        <v>16428</v>
      </c>
      <c s="36" t="s">
        <v>92</v>
      </c>
      <c s="37">
        <v>1</v>
      </c>
      <c s="36">
        <v>0</v>
      </c>
      <c s="36">
        <f>ROUND(G671*H671,6)</f>
      </c>
      <c r="L671" s="38">
        <v>0</v>
      </c>
      <c s="32">
        <f>ROUND(ROUND(L671,2)*ROUND(G671,3),2)</f>
      </c>
      <c s="36" t="s">
        <v>54</v>
      </c>
      <c>
        <f>(M671*21)/100</f>
      </c>
      <c t="s">
        <v>26</v>
      </c>
    </row>
    <row r="672" spans="1:5" ht="12.75">
      <c r="A672" s="35" t="s">
        <v>55</v>
      </c>
      <c r="E672" s="39" t="s">
        <v>4</v>
      </c>
    </row>
    <row r="673" spans="1:5" ht="12.75">
      <c r="A673" s="35" t="s">
        <v>57</v>
      </c>
      <c r="E673" s="40" t="s">
        <v>4</v>
      </c>
    </row>
    <row r="674" spans="1:5" ht="12.75">
      <c r="A674" t="s">
        <v>59</v>
      </c>
      <c r="E674" s="39" t="s">
        <v>4</v>
      </c>
    </row>
    <row r="675" spans="1:16" ht="12.75">
      <c r="A675" t="s">
        <v>48</v>
      </c>
      <c s="34" t="s">
        <v>588</v>
      </c>
      <c s="34" t="s">
        <v>16429</v>
      </c>
      <c s="35" t="s">
        <v>4</v>
      </c>
      <c s="6" t="s">
        <v>16389</v>
      </c>
      <c s="36" t="s">
        <v>71</v>
      </c>
      <c s="37">
        <v>2</v>
      </c>
      <c s="36">
        <v>0</v>
      </c>
      <c s="36">
        <f>ROUND(G675*H675,6)</f>
      </c>
      <c r="L675" s="38">
        <v>0</v>
      </c>
      <c s="32">
        <f>ROUND(ROUND(L675,2)*ROUND(G675,3),2)</f>
      </c>
      <c s="36" t="s">
        <v>54</v>
      </c>
      <c>
        <f>(M675*21)/100</f>
      </c>
      <c t="s">
        <v>26</v>
      </c>
    </row>
    <row r="676" spans="1:5" ht="12.75">
      <c r="A676" s="35" t="s">
        <v>55</v>
      </c>
      <c r="E676" s="39" t="s">
        <v>4</v>
      </c>
    </row>
    <row r="677" spans="1:5" ht="12.75">
      <c r="A677" s="35" t="s">
        <v>57</v>
      </c>
      <c r="E677" s="40" t="s">
        <v>4</v>
      </c>
    </row>
    <row r="678" spans="1:5" ht="12.75">
      <c r="A678" t="s">
        <v>59</v>
      </c>
      <c r="E678" s="39" t="s">
        <v>4</v>
      </c>
    </row>
    <row r="679" spans="1:16" ht="12.75">
      <c r="A679" t="s">
        <v>48</v>
      </c>
      <c s="34" t="s">
        <v>589</v>
      </c>
      <c s="34" t="s">
        <v>16430</v>
      </c>
      <c s="35" t="s">
        <v>4</v>
      </c>
      <c s="6" t="s">
        <v>16431</v>
      </c>
      <c s="36" t="s">
        <v>71</v>
      </c>
      <c s="37">
        <v>2</v>
      </c>
      <c s="36">
        <v>0</v>
      </c>
      <c s="36">
        <f>ROUND(G679*H679,6)</f>
      </c>
      <c r="L679" s="38">
        <v>0</v>
      </c>
      <c s="32">
        <f>ROUND(ROUND(L679,2)*ROUND(G679,3),2)</f>
      </c>
      <c s="36" t="s">
        <v>54</v>
      </c>
      <c>
        <f>(M679*21)/100</f>
      </c>
      <c t="s">
        <v>26</v>
      </c>
    </row>
    <row r="680" spans="1:5" ht="12.75">
      <c r="A680" s="35" t="s">
        <v>55</v>
      </c>
      <c r="E680" s="39" t="s">
        <v>4</v>
      </c>
    </row>
    <row r="681" spans="1:5" ht="12.75">
      <c r="A681" s="35" t="s">
        <v>57</v>
      </c>
      <c r="E681" s="40" t="s">
        <v>4</v>
      </c>
    </row>
    <row r="682" spans="1:5" ht="12.75">
      <c r="A682" t="s">
        <v>59</v>
      </c>
      <c r="E682" s="39" t="s">
        <v>4</v>
      </c>
    </row>
    <row r="683" spans="1:13" ht="12.75">
      <c r="A683" t="s">
        <v>45</v>
      </c>
      <c r="C683" s="31" t="s">
        <v>15519</v>
      </c>
      <c r="E683" s="33" t="s">
        <v>16432</v>
      </c>
      <c r="J683" s="32">
        <f>0</f>
      </c>
      <c s="32">
        <f>0</f>
      </c>
      <c s="32">
        <f>0+L684+L688+L692+L696+L700</f>
      </c>
      <c s="32">
        <f>0+M684+M688+M692+M696+M700</f>
      </c>
    </row>
    <row r="684" spans="1:16" ht="12.75">
      <c r="A684" t="s">
        <v>48</v>
      </c>
      <c s="34" t="s">
        <v>590</v>
      </c>
      <c s="34" t="s">
        <v>16433</v>
      </c>
      <c s="35" t="s">
        <v>4</v>
      </c>
      <c s="6" t="s">
        <v>15598</v>
      </c>
      <c s="36" t="s">
        <v>1259</v>
      </c>
      <c s="37">
        <v>7</v>
      </c>
      <c s="36">
        <v>0</v>
      </c>
      <c s="36">
        <f>ROUND(G684*H684,6)</f>
      </c>
      <c r="L684" s="38">
        <v>0</v>
      </c>
      <c s="32">
        <f>ROUND(ROUND(L684,2)*ROUND(G684,3),2)</f>
      </c>
      <c s="36" t="s">
        <v>54</v>
      </c>
      <c>
        <f>(M684*21)/100</f>
      </c>
      <c t="s">
        <v>26</v>
      </c>
    </row>
    <row r="685" spans="1:5" ht="12.75">
      <c r="A685" s="35" t="s">
        <v>55</v>
      </c>
      <c r="E685" s="39" t="s">
        <v>4</v>
      </c>
    </row>
    <row r="686" spans="1:5" ht="12.75">
      <c r="A686" s="35" t="s">
        <v>57</v>
      </c>
      <c r="E686" s="40" t="s">
        <v>4</v>
      </c>
    </row>
    <row r="687" spans="1:5" ht="12.75">
      <c r="A687" t="s">
        <v>59</v>
      </c>
      <c r="E687" s="39" t="s">
        <v>4</v>
      </c>
    </row>
    <row r="688" spans="1:16" ht="12.75">
      <c r="A688" t="s">
        <v>48</v>
      </c>
      <c s="34" t="s">
        <v>591</v>
      </c>
      <c s="34" t="s">
        <v>16434</v>
      </c>
      <c s="35" t="s">
        <v>4</v>
      </c>
      <c s="6" t="s">
        <v>15600</v>
      </c>
      <c s="36" t="s">
        <v>1259</v>
      </c>
      <c s="37">
        <v>6</v>
      </c>
      <c s="36">
        <v>0</v>
      </c>
      <c s="36">
        <f>ROUND(G688*H688,6)</f>
      </c>
      <c r="L688" s="38">
        <v>0</v>
      </c>
      <c s="32">
        <f>ROUND(ROUND(L688,2)*ROUND(G688,3),2)</f>
      </c>
      <c s="36" t="s">
        <v>54</v>
      </c>
      <c>
        <f>(M688*21)/100</f>
      </c>
      <c t="s">
        <v>26</v>
      </c>
    </row>
    <row r="689" spans="1:5" ht="12.75">
      <c r="A689" s="35" t="s">
        <v>55</v>
      </c>
      <c r="E689" s="39" t="s">
        <v>4</v>
      </c>
    </row>
    <row r="690" spans="1:5" ht="12.75">
      <c r="A690" s="35" t="s">
        <v>57</v>
      </c>
      <c r="E690" s="40" t="s">
        <v>4</v>
      </c>
    </row>
    <row r="691" spans="1:5" ht="12.75">
      <c r="A691" t="s">
        <v>59</v>
      </c>
      <c r="E691" s="39" t="s">
        <v>4</v>
      </c>
    </row>
    <row r="692" spans="1:16" ht="12.75">
      <c r="A692" t="s">
        <v>48</v>
      </c>
      <c s="34" t="s">
        <v>592</v>
      </c>
      <c s="34" t="s">
        <v>16435</v>
      </c>
      <c s="35" t="s">
        <v>4</v>
      </c>
      <c s="6" t="s">
        <v>16436</v>
      </c>
      <c s="36" t="s">
        <v>71</v>
      </c>
      <c s="37">
        <v>3</v>
      </c>
      <c s="36">
        <v>0</v>
      </c>
      <c s="36">
        <f>ROUND(G692*H692,6)</f>
      </c>
      <c r="L692" s="38">
        <v>0</v>
      </c>
      <c s="32">
        <f>ROUND(ROUND(L692,2)*ROUND(G692,3),2)</f>
      </c>
      <c s="36" t="s">
        <v>54</v>
      </c>
      <c>
        <f>(M692*21)/100</f>
      </c>
      <c t="s">
        <v>26</v>
      </c>
    </row>
    <row r="693" spans="1:5" ht="12.75">
      <c r="A693" s="35" t="s">
        <v>55</v>
      </c>
      <c r="E693" s="39" t="s">
        <v>4</v>
      </c>
    </row>
    <row r="694" spans="1:5" ht="12.75">
      <c r="A694" s="35" t="s">
        <v>57</v>
      </c>
      <c r="E694" s="40" t="s">
        <v>4</v>
      </c>
    </row>
    <row r="695" spans="1:5" ht="12.75">
      <c r="A695" t="s">
        <v>59</v>
      </c>
      <c r="E695" s="39" t="s">
        <v>4</v>
      </c>
    </row>
    <row r="696" spans="1:16" ht="12.75">
      <c r="A696" t="s">
        <v>48</v>
      </c>
      <c s="34" t="s">
        <v>593</v>
      </c>
      <c s="34" t="s">
        <v>16437</v>
      </c>
      <c s="35" t="s">
        <v>4</v>
      </c>
      <c s="6" t="s">
        <v>15604</v>
      </c>
      <c s="36" t="s">
        <v>71</v>
      </c>
      <c s="37">
        <v>55</v>
      </c>
      <c s="36">
        <v>0</v>
      </c>
      <c s="36">
        <f>ROUND(G696*H696,6)</f>
      </c>
      <c r="L696" s="38">
        <v>0</v>
      </c>
      <c s="32">
        <f>ROUND(ROUND(L696,2)*ROUND(G696,3),2)</f>
      </c>
      <c s="36" t="s">
        <v>54</v>
      </c>
      <c>
        <f>(M696*21)/100</f>
      </c>
      <c t="s">
        <v>26</v>
      </c>
    </row>
    <row r="697" spans="1:5" ht="12.75">
      <c r="A697" s="35" t="s">
        <v>55</v>
      </c>
      <c r="E697" s="39" t="s">
        <v>4</v>
      </c>
    </row>
    <row r="698" spans="1:5" ht="12.75">
      <c r="A698" s="35" t="s">
        <v>57</v>
      </c>
      <c r="E698" s="40" t="s">
        <v>4</v>
      </c>
    </row>
    <row r="699" spans="1:5" ht="12.75">
      <c r="A699" t="s">
        <v>59</v>
      </c>
      <c r="E699" s="39" t="s">
        <v>4</v>
      </c>
    </row>
    <row r="700" spans="1:16" ht="12.75">
      <c r="A700" t="s">
        <v>48</v>
      </c>
      <c s="34" t="s">
        <v>596</v>
      </c>
      <c s="34" t="s">
        <v>16438</v>
      </c>
      <c s="35" t="s">
        <v>4</v>
      </c>
      <c s="6" t="s">
        <v>16439</v>
      </c>
      <c s="36" t="s">
        <v>426</v>
      </c>
      <c s="37">
        <v>18</v>
      </c>
      <c s="36">
        <v>0</v>
      </c>
      <c s="36">
        <f>ROUND(G700*H700,6)</f>
      </c>
      <c r="L700" s="38">
        <v>0</v>
      </c>
      <c s="32">
        <f>ROUND(ROUND(L700,2)*ROUND(G700,3),2)</f>
      </c>
      <c s="36" t="s">
        <v>54</v>
      </c>
      <c>
        <f>(M700*21)/100</f>
      </c>
      <c t="s">
        <v>26</v>
      </c>
    </row>
    <row r="701" spans="1:5" ht="12.75">
      <c r="A701" s="35" t="s">
        <v>55</v>
      </c>
      <c r="E701" s="39" t="s">
        <v>4</v>
      </c>
    </row>
    <row r="702" spans="1:5" ht="12.75">
      <c r="A702" s="35" t="s">
        <v>57</v>
      </c>
      <c r="E702" s="40" t="s">
        <v>4</v>
      </c>
    </row>
    <row r="703" spans="1:5" ht="12.75">
      <c r="A703" t="s">
        <v>59</v>
      </c>
      <c r="E703" s="39" t="s">
        <v>4</v>
      </c>
    </row>
    <row r="704" spans="1:13" ht="12.75">
      <c r="A704" t="s">
        <v>45</v>
      </c>
      <c r="C704" s="31" t="s">
        <v>6683</v>
      </c>
      <c r="E704" s="33" t="s">
        <v>6684</v>
      </c>
      <c r="J704" s="32">
        <f>0</f>
      </c>
      <c s="32">
        <f>0</f>
      </c>
      <c s="32">
        <f>0+L705+L709+L713+L717+L721+L725+L729+L733</f>
      </c>
      <c s="32">
        <f>0+M705+M709+M713+M717+M721+M725+M729+M733</f>
      </c>
    </row>
    <row r="705" spans="1:16" ht="12.75">
      <c r="A705" t="s">
        <v>48</v>
      </c>
      <c s="34" t="s">
        <v>264</v>
      </c>
      <c s="34" t="s">
        <v>16440</v>
      </c>
      <c s="35" t="s">
        <v>4</v>
      </c>
      <c s="6" t="s">
        <v>16441</v>
      </c>
      <c s="36" t="s">
        <v>65</v>
      </c>
      <c s="37">
        <v>1.59</v>
      </c>
      <c s="36">
        <v>0.55</v>
      </c>
      <c s="36">
        <f>ROUND(G705*H705,6)</f>
      </c>
      <c r="L705" s="38">
        <v>0</v>
      </c>
      <c s="32">
        <f>ROUND(ROUND(L705,2)*ROUND(G705,3),2)</f>
      </c>
      <c s="36" t="s">
        <v>6072</v>
      </c>
      <c>
        <f>(M705*21)/100</f>
      </c>
      <c t="s">
        <v>26</v>
      </c>
    </row>
    <row r="706" spans="1:5" ht="12.75">
      <c r="A706" s="35" t="s">
        <v>55</v>
      </c>
      <c r="E706" s="39" t="s">
        <v>4</v>
      </c>
    </row>
    <row r="707" spans="1:5" ht="38.25">
      <c r="A707" s="35" t="s">
        <v>57</v>
      </c>
      <c r="E707" s="40" t="s">
        <v>16442</v>
      </c>
    </row>
    <row r="708" spans="1:5" ht="12.75">
      <c r="A708" t="s">
        <v>59</v>
      </c>
      <c r="E708" s="39" t="s">
        <v>4</v>
      </c>
    </row>
    <row r="709" spans="1:16" ht="25.5">
      <c r="A709" t="s">
        <v>48</v>
      </c>
      <c s="34" t="s">
        <v>638</v>
      </c>
      <c s="34" t="s">
        <v>10978</v>
      </c>
      <c s="35" t="s">
        <v>4</v>
      </c>
      <c s="6" t="s">
        <v>10979</v>
      </c>
      <c s="36" t="s">
        <v>65</v>
      </c>
      <c s="37">
        <v>1.59</v>
      </c>
      <c s="36">
        <v>0.00189</v>
      </c>
      <c s="36">
        <f>ROUND(G709*H709,6)</f>
      </c>
      <c r="L709" s="38">
        <v>0</v>
      </c>
      <c s="32">
        <f>ROUND(ROUND(L709,2)*ROUND(G709,3),2)</f>
      </c>
      <c s="36" t="s">
        <v>6072</v>
      </c>
      <c>
        <f>(M709*21)/100</f>
      </c>
      <c t="s">
        <v>26</v>
      </c>
    </row>
    <row r="710" spans="1:5" ht="12.75">
      <c r="A710" s="35" t="s">
        <v>55</v>
      </c>
      <c r="E710" s="39" t="s">
        <v>4</v>
      </c>
    </row>
    <row r="711" spans="1:5" ht="63.75">
      <c r="A711" s="35" t="s">
        <v>57</v>
      </c>
      <c r="E711" s="40" t="s">
        <v>16443</v>
      </c>
    </row>
    <row r="712" spans="1:5" ht="280.5">
      <c r="A712" t="s">
        <v>59</v>
      </c>
      <c r="E712" s="39" t="s">
        <v>16444</v>
      </c>
    </row>
    <row r="713" spans="1:16" ht="25.5">
      <c r="A713" t="s">
        <v>48</v>
      </c>
      <c s="34" t="s">
        <v>639</v>
      </c>
      <c s="34" t="s">
        <v>10994</v>
      </c>
      <c s="35" t="s">
        <v>4</v>
      </c>
      <c s="6" t="s">
        <v>10995</v>
      </c>
      <c s="36" t="s">
        <v>697</v>
      </c>
      <c s="37">
        <v>117.2</v>
      </c>
      <c s="36">
        <v>0</v>
      </c>
      <c s="36">
        <f>ROUND(G713*H713,6)</f>
      </c>
      <c r="L713" s="38">
        <v>0</v>
      </c>
      <c s="32">
        <f>ROUND(ROUND(L713,2)*ROUND(G713,3),2)</f>
      </c>
      <c s="36" t="s">
        <v>6072</v>
      </c>
      <c>
        <f>(M713*21)/100</f>
      </c>
      <c t="s">
        <v>26</v>
      </c>
    </row>
    <row r="714" spans="1:5" ht="12.75">
      <c r="A714" s="35" t="s">
        <v>55</v>
      </c>
      <c r="E714" s="39" t="s">
        <v>4</v>
      </c>
    </row>
    <row r="715" spans="1:5" ht="12.75">
      <c r="A715" s="35" t="s">
        <v>57</v>
      </c>
      <c r="E715" s="40" t="s">
        <v>16445</v>
      </c>
    </row>
    <row r="716" spans="1:5" ht="51">
      <c r="A716" t="s">
        <v>59</v>
      </c>
      <c r="E716" s="39" t="s">
        <v>16446</v>
      </c>
    </row>
    <row r="717" spans="1:16" ht="12.75">
      <c r="A717" t="s">
        <v>48</v>
      </c>
      <c s="34" t="s">
        <v>267</v>
      </c>
      <c s="34" t="s">
        <v>10992</v>
      </c>
      <c s="35" t="s">
        <v>4</v>
      </c>
      <c s="6" t="s">
        <v>10993</v>
      </c>
      <c s="36" t="s">
        <v>71</v>
      </c>
      <c s="37">
        <v>105.48</v>
      </c>
      <c s="36">
        <v>0</v>
      </c>
      <c s="36">
        <f>ROUND(G717*H717,6)</f>
      </c>
      <c r="L717" s="38">
        <v>0</v>
      </c>
      <c s="32">
        <f>ROUND(ROUND(L717,2)*ROUND(G717,3),2)</f>
      </c>
      <c s="36" t="s">
        <v>6072</v>
      </c>
      <c>
        <f>(M717*21)/100</f>
      </c>
      <c t="s">
        <v>26</v>
      </c>
    </row>
    <row r="718" spans="1:5" ht="12.75">
      <c r="A718" s="35" t="s">
        <v>55</v>
      </c>
      <c r="E718" s="39" t="s">
        <v>4</v>
      </c>
    </row>
    <row r="719" spans="1:5" ht="12.75">
      <c r="A719" s="35" t="s">
        <v>57</v>
      </c>
      <c r="E719" s="40" t="s">
        <v>16447</v>
      </c>
    </row>
    <row r="720" spans="1:5" ht="51">
      <c r="A720" t="s">
        <v>59</v>
      </c>
      <c r="E720" s="39" t="s">
        <v>16446</v>
      </c>
    </row>
    <row r="721" spans="1:16" ht="25.5">
      <c r="A721" t="s">
        <v>48</v>
      </c>
      <c s="34" t="s">
        <v>270</v>
      </c>
      <c s="34" t="s">
        <v>10999</v>
      </c>
      <c s="35" t="s">
        <v>4</v>
      </c>
      <c s="6" t="s">
        <v>11000</v>
      </c>
      <c s="36" t="s">
        <v>65</v>
      </c>
      <c s="37">
        <v>1.141</v>
      </c>
      <c s="36">
        <v>0.02337</v>
      </c>
      <c s="36">
        <f>ROUND(G721*H721,6)</f>
      </c>
      <c r="L721" s="38">
        <v>0</v>
      </c>
      <c s="32">
        <f>ROUND(ROUND(L721,2)*ROUND(G721,3),2)</f>
      </c>
      <c s="36" t="s">
        <v>6072</v>
      </c>
      <c>
        <f>(M721*21)/100</f>
      </c>
      <c t="s">
        <v>26</v>
      </c>
    </row>
    <row r="722" spans="1:5" ht="12.75">
      <c r="A722" s="35" t="s">
        <v>55</v>
      </c>
      <c r="E722" s="39" t="s">
        <v>4</v>
      </c>
    </row>
    <row r="723" spans="1:5" ht="51">
      <c r="A723" s="35" t="s">
        <v>57</v>
      </c>
      <c r="E723" s="40" t="s">
        <v>16448</v>
      </c>
    </row>
    <row r="724" spans="1:5" ht="102">
      <c r="A724" t="s">
        <v>59</v>
      </c>
      <c r="E724" s="39" t="s">
        <v>16449</v>
      </c>
    </row>
    <row r="725" spans="1:16" ht="25.5">
      <c r="A725" t="s">
        <v>48</v>
      </c>
      <c s="34" t="s">
        <v>642</v>
      </c>
      <c s="34" t="s">
        <v>16450</v>
      </c>
      <c s="35" t="s">
        <v>4</v>
      </c>
      <c s="6" t="s">
        <v>16451</v>
      </c>
      <c s="36" t="s">
        <v>697</v>
      </c>
      <c s="37">
        <v>24.651</v>
      </c>
      <c s="36">
        <v>0.01772</v>
      </c>
      <c s="36">
        <f>ROUND(G725*H725,6)</f>
      </c>
      <c r="L725" s="38">
        <v>0</v>
      </c>
      <c s="32">
        <f>ROUND(ROUND(L725,2)*ROUND(G725,3),2)</f>
      </c>
      <c s="36" t="s">
        <v>6072</v>
      </c>
      <c>
        <f>(M725*21)/100</f>
      </c>
      <c t="s">
        <v>26</v>
      </c>
    </row>
    <row r="726" spans="1:5" ht="12.75">
      <c r="A726" s="35" t="s">
        <v>55</v>
      </c>
      <c r="E726" s="39" t="s">
        <v>4</v>
      </c>
    </row>
    <row r="727" spans="1:5" ht="51">
      <c r="A727" s="35" t="s">
        <v>57</v>
      </c>
      <c r="E727" s="40" t="s">
        <v>16452</v>
      </c>
    </row>
    <row r="728" spans="1:5" ht="204">
      <c r="A728" t="s">
        <v>59</v>
      </c>
      <c r="E728" s="39" t="s">
        <v>16453</v>
      </c>
    </row>
    <row r="729" spans="1:16" ht="12.75">
      <c r="A729" t="s">
        <v>48</v>
      </c>
      <c s="34" t="s">
        <v>643</v>
      </c>
      <c s="34" t="s">
        <v>16454</v>
      </c>
      <c s="35" t="s">
        <v>4</v>
      </c>
      <c s="6" t="s">
        <v>16455</v>
      </c>
      <c s="36" t="s">
        <v>71</v>
      </c>
      <c s="37">
        <v>126.88</v>
      </c>
      <c s="36">
        <v>1E-05</v>
      </c>
      <c s="36">
        <f>ROUND(G729*H729,6)</f>
      </c>
      <c r="L729" s="38">
        <v>0</v>
      </c>
      <c s="32">
        <f>ROUND(ROUND(L729,2)*ROUND(G729,3),2)</f>
      </c>
      <c s="36" t="s">
        <v>6072</v>
      </c>
      <c>
        <f>(M729*21)/100</f>
      </c>
      <c t="s">
        <v>26</v>
      </c>
    </row>
    <row r="730" spans="1:5" ht="12.75">
      <c r="A730" s="35" t="s">
        <v>55</v>
      </c>
      <c r="E730" s="39" t="s">
        <v>4</v>
      </c>
    </row>
    <row r="731" spans="1:5" ht="38.25">
      <c r="A731" s="35" t="s">
        <v>57</v>
      </c>
      <c r="E731" s="40" t="s">
        <v>16456</v>
      </c>
    </row>
    <row r="732" spans="1:5" ht="204">
      <c r="A732" t="s">
        <v>59</v>
      </c>
      <c r="E732" s="39" t="s">
        <v>16453</v>
      </c>
    </row>
    <row r="733" spans="1:16" ht="25.5">
      <c r="A733" t="s">
        <v>48</v>
      </c>
      <c s="34" t="s">
        <v>273</v>
      </c>
      <c s="34" t="s">
        <v>16457</v>
      </c>
      <c s="35" t="s">
        <v>4</v>
      </c>
      <c s="6" t="s">
        <v>16458</v>
      </c>
      <c s="36" t="s">
        <v>697</v>
      </c>
      <c s="37">
        <v>0.305</v>
      </c>
      <c s="36">
        <v>0.0002</v>
      </c>
      <c s="36">
        <f>ROUND(G733*H733,6)</f>
      </c>
      <c r="L733" s="38">
        <v>0</v>
      </c>
      <c s="32">
        <f>ROUND(ROUND(L733,2)*ROUND(G733,3),2)</f>
      </c>
      <c s="36" t="s">
        <v>6072</v>
      </c>
      <c>
        <f>(M733*21)/100</f>
      </c>
      <c t="s">
        <v>26</v>
      </c>
    </row>
    <row r="734" spans="1:5" ht="12.75">
      <c r="A734" s="35" t="s">
        <v>55</v>
      </c>
      <c r="E734" s="39" t="s">
        <v>4</v>
      </c>
    </row>
    <row r="735" spans="1:5" ht="12.75">
      <c r="A735" s="35" t="s">
        <v>57</v>
      </c>
      <c r="E735" s="40" t="s">
        <v>16459</v>
      </c>
    </row>
    <row r="736" spans="1:5" ht="89.25">
      <c r="A736" t="s">
        <v>59</v>
      </c>
      <c r="E736" s="39" t="s">
        <v>16460</v>
      </c>
    </row>
    <row r="737" spans="1:13" ht="12.75">
      <c r="A737" t="s">
        <v>45</v>
      </c>
      <c r="C737" s="31" t="s">
        <v>11004</v>
      </c>
      <c r="E737" s="33" t="s">
        <v>11005</v>
      </c>
      <c r="J737" s="32">
        <f>0</f>
      </c>
      <c s="32">
        <f>0</f>
      </c>
      <c s="32">
        <f>0+L738+L742+L746+L750</f>
      </c>
      <c s="32">
        <f>0+M738+M742+M746+M750</f>
      </c>
    </row>
    <row r="738" spans="1:16" ht="38.25">
      <c r="A738" t="s">
        <v>48</v>
      </c>
      <c s="34" t="s">
        <v>276</v>
      </c>
      <c s="34" t="s">
        <v>16461</v>
      </c>
      <c s="35" t="s">
        <v>4</v>
      </c>
      <c s="6" t="s">
        <v>16462</v>
      </c>
      <c s="36" t="s">
        <v>71</v>
      </c>
      <c s="37">
        <v>92.7</v>
      </c>
      <c s="36">
        <v>0</v>
      </c>
      <c s="36">
        <f>ROUND(G738*H738,6)</f>
      </c>
      <c r="L738" s="38">
        <v>0</v>
      </c>
      <c s="32">
        <f>ROUND(ROUND(L738,2)*ROUND(G738,3),2)</f>
      </c>
      <c s="36" t="s">
        <v>6072</v>
      </c>
      <c>
        <f>(M738*21)/100</f>
      </c>
      <c t="s">
        <v>26</v>
      </c>
    </row>
    <row r="739" spans="1:5" ht="12.75">
      <c r="A739" s="35" t="s">
        <v>55</v>
      </c>
      <c r="E739" s="39" t="s">
        <v>4</v>
      </c>
    </row>
    <row r="740" spans="1:5" ht="12.75">
      <c r="A740" s="35" t="s">
        <v>57</v>
      </c>
      <c r="E740" s="40" t="s">
        <v>16463</v>
      </c>
    </row>
    <row r="741" spans="1:5" ht="140.25">
      <c r="A741" t="s">
        <v>59</v>
      </c>
      <c r="E741" s="39" t="s">
        <v>16464</v>
      </c>
    </row>
    <row r="742" spans="1:16" ht="25.5">
      <c r="A742" t="s">
        <v>48</v>
      </c>
      <c s="34" t="s">
        <v>279</v>
      </c>
      <c s="34" t="s">
        <v>16465</v>
      </c>
      <c s="35" t="s">
        <v>4</v>
      </c>
      <c s="6" t="s">
        <v>16466</v>
      </c>
      <c s="36" t="s">
        <v>1259</v>
      </c>
      <c s="37">
        <v>70</v>
      </c>
      <c s="36">
        <v>0</v>
      </c>
      <c s="36">
        <f>ROUND(G742*H742,6)</f>
      </c>
      <c r="L742" s="38">
        <v>0</v>
      </c>
      <c s="32">
        <f>ROUND(ROUND(L742,2)*ROUND(G742,3),2)</f>
      </c>
      <c s="36" t="s">
        <v>6072</v>
      </c>
      <c>
        <f>(M742*21)/100</f>
      </c>
      <c t="s">
        <v>26</v>
      </c>
    </row>
    <row r="743" spans="1:5" ht="12.75">
      <c r="A743" s="35" t="s">
        <v>55</v>
      </c>
      <c r="E743" s="39" t="s">
        <v>4</v>
      </c>
    </row>
    <row r="744" spans="1:5" ht="12.75">
      <c r="A744" s="35" t="s">
        <v>57</v>
      </c>
      <c r="E744" s="40" t="s">
        <v>4</v>
      </c>
    </row>
    <row r="745" spans="1:5" ht="51">
      <c r="A745" t="s">
        <v>59</v>
      </c>
      <c r="E745" s="39" t="s">
        <v>16467</v>
      </c>
    </row>
    <row r="746" spans="1:16" ht="12.75">
      <c r="A746" t="s">
        <v>48</v>
      </c>
      <c s="34" t="s">
        <v>282</v>
      </c>
      <c s="34" t="s">
        <v>16468</v>
      </c>
      <c s="35" t="s">
        <v>4</v>
      </c>
      <c s="6" t="s">
        <v>16469</v>
      </c>
      <c s="36" t="s">
        <v>1259</v>
      </c>
      <c s="37">
        <v>70</v>
      </c>
      <c s="36">
        <v>0.001</v>
      </c>
      <c s="36">
        <f>ROUND(G746*H746,6)</f>
      </c>
      <c r="L746" s="38">
        <v>0</v>
      </c>
      <c s="32">
        <f>ROUND(ROUND(L746,2)*ROUND(G746,3),2)</f>
      </c>
      <c s="36" t="s">
        <v>54</v>
      </c>
      <c>
        <f>(M746*21)/100</f>
      </c>
      <c t="s">
        <v>26</v>
      </c>
    </row>
    <row r="747" spans="1:5" ht="12.75">
      <c r="A747" s="35" t="s">
        <v>55</v>
      </c>
      <c r="E747" s="39" t="s">
        <v>4</v>
      </c>
    </row>
    <row r="748" spans="1:5" ht="12.75">
      <c r="A748" s="35" t="s">
        <v>57</v>
      </c>
      <c r="E748" s="40" t="s">
        <v>4</v>
      </c>
    </row>
    <row r="749" spans="1:5" ht="12.75">
      <c r="A749" t="s">
        <v>59</v>
      </c>
      <c r="E749" s="39" t="s">
        <v>4</v>
      </c>
    </row>
    <row r="750" spans="1:16" ht="25.5">
      <c r="A750" t="s">
        <v>48</v>
      </c>
      <c s="34" t="s">
        <v>285</v>
      </c>
      <c s="34" t="s">
        <v>16470</v>
      </c>
      <c s="35" t="s">
        <v>4</v>
      </c>
      <c s="6" t="s">
        <v>16471</v>
      </c>
      <c s="36" t="s">
        <v>92</v>
      </c>
      <c s="37">
        <v>9</v>
      </c>
      <c s="36">
        <v>0.012</v>
      </c>
      <c s="36">
        <f>ROUND(G750*H750,6)</f>
      </c>
      <c r="L750" s="38">
        <v>0</v>
      </c>
      <c s="32">
        <f>ROUND(ROUND(L750,2)*ROUND(G750,3),2)</f>
      </c>
      <c s="36" t="s">
        <v>54</v>
      </c>
      <c>
        <f>(M750*21)/100</f>
      </c>
      <c t="s">
        <v>26</v>
      </c>
    </row>
    <row r="751" spans="1:5" ht="12.75">
      <c r="A751" s="35" t="s">
        <v>55</v>
      </c>
      <c r="E751" s="39" t="s">
        <v>4</v>
      </c>
    </row>
    <row r="752" spans="1:5" ht="12.75">
      <c r="A752" s="35" t="s">
        <v>57</v>
      </c>
      <c r="E752" s="40" t="s">
        <v>4</v>
      </c>
    </row>
    <row r="753" spans="1:5" ht="12.75">
      <c r="A753" t="s">
        <v>59</v>
      </c>
      <c r="E753" s="39" t="s">
        <v>4</v>
      </c>
    </row>
    <row r="754" spans="1:13" ht="12.75">
      <c r="A754" t="s">
        <v>45</v>
      </c>
      <c r="C754" s="31" t="s">
        <v>6694</v>
      </c>
      <c r="E754" s="33" t="s">
        <v>6695</v>
      </c>
      <c r="J754" s="32">
        <f>0</f>
      </c>
      <c s="32">
        <f>0</f>
      </c>
      <c s="32">
        <f>0+L755+L759+L763+L767+L771+L775+L779+L783+L787+L791+L795</f>
      </c>
      <c s="32">
        <f>0+M755+M759+M763+M767+M771+M775+M779+M783+M787+M791+M795</f>
      </c>
    </row>
    <row r="755" spans="1:16" ht="38.25">
      <c r="A755" t="s">
        <v>48</v>
      </c>
      <c s="34" t="s">
        <v>644</v>
      </c>
      <c s="34" t="s">
        <v>16472</v>
      </c>
      <c s="35" t="s">
        <v>4</v>
      </c>
      <c s="6" t="s">
        <v>16473</v>
      </c>
      <c s="36" t="s">
        <v>697</v>
      </c>
      <c s="37">
        <v>117.2</v>
      </c>
      <c s="36">
        <v>0.0066</v>
      </c>
      <c s="36">
        <f>ROUND(G755*H755,6)</f>
      </c>
      <c r="L755" s="38">
        <v>0</v>
      </c>
      <c s="32">
        <f>ROUND(ROUND(L755,2)*ROUND(G755,3),2)</f>
      </c>
      <c s="36" t="s">
        <v>6072</v>
      </c>
      <c>
        <f>(M755*21)/100</f>
      </c>
      <c t="s">
        <v>26</v>
      </c>
    </row>
    <row r="756" spans="1:5" ht="25.5">
      <c r="A756" s="35" t="s">
        <v>55</v>
      </c>
      <c r="E756" s="39" t="s">
        <v>16474</v>
      </c>
    </row>
    <row r="757" spans="1:5" ht="12.75">
      <c r="A757" s="35" t="s">
        <v>57</v>
      </c>
      <c r="E757" s="40" t="s">
        <v>16445</v>
      </c>
    </row>
    <row r="758" spans="1:5" ht="12.75">
      <c r="A758" t="s">
        <v>59</v>
      </c>
      <c r="E758" s="39" t="s">
        <v>4</v>
      </c>
    </row>
    <row r="759" spans="1:16" ht="38.25">
      <c r="A759" t="s">
        <v>48</v>
      </c>
      <c s="34" t="s">
        <v>645</v>
      </c>
      <c s="34" t="s">
        <v>16475</v>
      </c>
      <c s="35" t="s">
        <v>4</v>
      </c>
      <c s="6" t="s">
        <v>16476</v>
      </c>
      <c s="36" t="s">
        <v>71</v>
      </c>
      <c s="37">
        <v>10</v>
      </c>
      <c s="36">
        <v>0.00223</v>
      </c>
      <c s="36">
        <f>ROUND(G759*H759,6)</f>
      </c>
      <c r="L759" s="38">
        <v>0</v>
      </c>
      <c s="32">
        <f>ROUND(ROUND(L759,2)*ROUND(G759,3),2)</f>
      </c>
      <c s="36" t="s">
        <v>6072</v>
      </c>
      <c>
        <f>(M759*21)/100</f>
      </c>
      <c t="s">
        <v>26</v>
      </c>
    </row>
    <row r="760" spans="1:5" ht="12.75">
      <c r="A760" s="35" t="s">
        <v>55</v>
      </c>
      <c r="E760" s="39" t="s">
        <v>4</v>
      </c>
    </row>
    <row r="761" spans="1:5" ht="12.75">
      <c r="A761" s="35" t="s">
        <v>57</v>
      </c>
      <c r="E761" s="40" t="s">
        <v>4</v>
      </c>
    </row>
    <row r="762" spans="1:5" ht="38.25">
      <c r="A762" t="s">
        <v>59</v>
      </c>
      <c r="E762" s="39" t="s">
        <v>15640</v>
      </c>
    </row>
    <row r="763" spans="1:16" ht="25.5">
      <c r="A763" t="s">
        <v>48</v>
      </c>
      <c s="34" t="s">
        <v>288</v>
      </c>
      <c s="34" t="s">
        <v>16477</v>
      </c>
      <c s="35" t="s">
        <v>4</v>
      </c>
      <c s="6" t="s">
        <v>16478</v>
      </c>
      <c s="36" t="s">
        <v>71</v>
      </c>
      <c s="37">
        <v>23.44</v>
      </c>
      <c s="36">
        <v>0.00287</v>
      </c>
      <c s="36">
        <f>ROUND(G763*H763,6)</f>
      </c>
      <c r="L763" s="38">
        <v>0</v>
      </c>
      <c s="32">
        <f>ROUND(ROUND(L763,2)*ROUND(G763,3),2)</f>
      </c>
      <c s="36" t="s">
        <v>6072</v>
      </c>
      <c>
        <f>(M763*21)/100</f>
      </c>
      <c t="s">
        <v>26</v>
      </c>
    </row>
    <row r="764" spans="1:5" ht="12.75">
      <c r="A764" s="35" t="s">
        <v>55</v>
      </c>
      <c r="E764" s="39" t="s">
        <v>4</v>
      </c>
    </row>
    <row r="765" spans="1:5" ht="12.75">
      <c r="A765" s="35" t="s">
        <v>57</v>
      </c>
      <c r="E765" s="40" t="s">
        <v>16479</v>
      </c>
    </row>
    <row r="766" spans="1:5" ht="38.25">
      <c r="A766" t="s">
        <v>59</v>
      </c>
      <c r="E766" s="39" t="s">
        <v>15640</v>
      </c>
    </row>
    <row r="767" spans="1:16" ht="25.5">
      <c r="A767" t="s">
        <v>48</v>
      </c>
      <c s="34" t="s">
        <v>291</v>
      </c>
      <c s="34" t="s">
        <v>14354</v>
      </c>
      <c s="35" t="s">
        <v>4</v>
      </c>
      <c s="6" t="s">
        <v>16480</v>
      </c>
      <c s="36" t="s">
        <v>71</v>
      </c>
      <c s="37">
        <v>20</v>
      </c>
      <c s="36">
        <v>0.00297</v>
      </c>
      <c s="36">
        <f>ROUND(G767*H767,6)</f>
      </c>
      <c r="L767" s="38">
        <v>0</v>
      </c>
      <c s="32">
        <f>ROUND(ROUND(L767,2)*ROUND(G767,3),2)</f>
      </c>
      <c s="36" t="s">
        <v>6072</v>
      </c>
      <c>
        <f>(M767*21)/100</f>
      </c>
      <c t="s">
        <v>26</v>
      </c>
    </row>
    <row r="768" spans="1:5" ht="12.75">
      <c r="A768" s="35" t="s">
        <v>55</v>
      </c>
      <c r="E768" s="39" t="s">
        <v>4</v>
      </c>
    </row>
    <row r="769" spans="1:5" ht="12.75">
      <c r="A769" s="35" t="s">
        <v>57</v>
      </c>
      <c r="E769" s="40" t="s">
        <v>16481</v>
      </c>
    </row>
    <row r="770" spans="1:5" ht="38.25">
      <c r="A770" t="s">
        <v>59</v>
      </c>
      <c r="E770" s="39" t="s">
        <v>15640</v>
      </c>
    </row>
    <row r="771" spans="1:16" ht="25.5">
      <c r="A771" t="s">
        <v>48</v>
      </c>
      <c s="34" t="s">
        <v>294</v>
      </c>
      <c s="34" t="s">
        <v>16482</v>
      </c>
      <c s="35" t="s">
        <v>4</v>
      </c>
      <c s="6" t="s">
        <v>16483</v>
      </c>
      <c s="36" t="s">
        <v>71</v>
      </c>
      <c s="37">
        <v>18.8</v>
      </c>
      <c s="36">
        <v>0.00283</v>
      </c>
      <c s="36">
        <f>ROUND(G771*H771,6)</f>
      </c>
      <c r="L771" s="38">
        <v>0</v>
      </c>
      <c s="32">
        <f>ROUND(ROUND(L771,2)*ROUND(G771,3),2)</f>
      </c>
      <c s="36" t="s">
        <v>6072</v>
      </c>
      <c>
        <f>(M771*21)/100</f>
      </c>
      <c t="s">
        <v>26</v>
      </c>
    </row>
    <row r="772" spans="1:5" ht="12.75">
      <c r="A772" s="35" t="s">
        <v>55</v>
      </c>
      <c r="E772" s="39" t="s">
        <v>4</v>
      </c>
    </row>
    <row r="773" spans="1:5" ht="12.75">
      <c r="A773" s="35" t="s">
        <v>57</v>
      </c>
      <c r="E773" s="40" t="s">
        <v>16484</v>
      </c>
    </row>
    <row r="774" spans="1:5" ht="38.25">
      <c r="A774" t="s">
        <v>59</v>
      </c>
      <c r="E774" s="39" t="s">
        <v>16485</v>
      </c>
    </row>
    <row r="775" spans="1:16" ht="25.5">
      <c r="A775" t="s">
        <v>48</v>
      </c>
      <c s="34" t="s">
        <v>297</v>
      </c>
      <c s="34" t="s">
        <v>16486</v>
      </c>
      <c s="35" t="s">
        <v>4</v>
      </c>
      <c s="6" t="s">
        <v>16487</v>
      </c>
      <c s="36" t="s">
        <v>71</v>
      </c>
      <c s="37">
        <v>0.8</v>
      </c>
      <c s="36">
        <v>0.00216</v>
      </c>
      <c s="36">
        <f>ROUND(G775*H775,6)</f>
      </c>
      <c r="L775" s="38">
        <v>0</v>
      </c>
      <c s="32">
        <f>ROUND(ROUND(L775,2)*ROUND(G775,3),2)</f>
      </c>
      <c s="36" t="s">
        <v>6072</v>
      </c>
      <c>
        <f>(M775*21)/100</f>
      </c>
      <c t="s">
        <v>26</v>
      </c>
    </row>
    <row r="776" spans="1:5" ht="12.75">
      <c r="A776" s="35" t="s">
        <v>55</v>
      </c>
      <c r="E776" s="39" t="s">
        <v>4</v>
      </c>
    </row>
    <row r="777" spans="1:5" ht="25.5">
      <c r="A777" s="35" t="s">
        <v>57</v>
      </c>
      <c r="E777" s="40" t="s">
        <v>16488</v>
      </c>
    </row>
    <row r="778" spans="1:5" ht="12.75">
      <c r="A778" t="s">
        <v>59</v>
      </c>
      <c r="E778" s="39" t="s">
        <v>4</v>
      </c>
    </row>
    <row r="779" spans="1:16" ht="12.75">
      <c r="A779" t="s">
        <v>48</v>
      </c>
      <c s="34" t="s">
        <v>300</v>
      </c>
      <c s="34" t="s">
        <v>16489</v>
      </c>
      <c s="35" t="s">
        <v>4</v>
      </c>
      <c s="6" t="s">
        <v>16490</v>
      </c>
      <c s="36" t="s">
        <v>71</v>
      </c>
      <c s="37">
        <v>1</v>
      </c>
      <c s="36">
        <v>0</v>
      </c>
      <c s="36">
        <f>ROUND(G779*H779,6)</f>
      </c>
      <c r="L779" s="38">
        <v>0</v>
      </c>
      <c s="32">
        <f>ROUND(ROUND(L779,2)*ROUND(G779,3),2)</f>
      </c>
      <c s="36" t="s">
        <v>6072</v>
      </c>
      <c>
        <f>(M779*21)/100</f>
      </c>
      <c t="s">
        <v>26</v>
      </c>
    </row>
    <row r="780" spans="1:5" ht="12.75">
      <c r="A780" s="35" t="s">
        <v>55</v>
      </c>
      <c r="E780" s="39" t="s">
        <v>4</v>
      </c>
    </row>
    <row r="781" spans="1:5" ht="12.75">
      <c r="A781" s="35" t="s">
        <v>57</v>
      </c>
      <c r="E781" s="40" t="s">
        <v>16491</v>
      </c>
    </row>
    <row r="782" spans="1:5" ht="12.75">
      <c r="A782" t="s">
        <v>59</v>
      </c>
      <c r="E782" s="39" t="s">
        <v>4</v>
      </c>
    </row>
    <row r="783" spans="1:16" ht="25.5">
      <c r="A783" t="s">
        <v>48</v>
      </c>
      <c s="34" t="s">
        <v>303</v>
      </c>
      <c s="34" t="s">
        <v>16492</v>
      </c>
      <c s="35" t="s">
        <v>4</v>
      </c>
      <c s="6" t="s">
        <v>16493</v>
      </c>
      <c s="36" t="s">
        <v>71</v>
      </c>
      <c s="37">
        <v>20</v>
      </c>
      <c s="36">
        <v>0.00228</v>
      </c>
      <c s="36">
        <f>ROUND(G783*H783,6)</f>
      </c>
      <c r="L783" s="38">
        <v>0</v>
      </c>
      <c s="32">
        <f>ROUND(ROUND(L783,2)*ROUND(G783,3),2)</f>
      </c>
      <c s="36" t="s">
        <v>6072</v>
      </c>
      <c>
        <f>(M783*21)/100</f>
      </c>
      <c t="s">
        <v>26</v>
      </c>
    </row>
    <row r="784" spans="1:5" ht="12.75">
      <c r="A784" s="35" t="s">
        <v>55</v>
      </c>
      <c r="E784" s="39" t="s">
        <v>4</v>
      </c>
    </row>
    <row r="785" spans="1:5" ht="12.75">
      <c r="A785" s="35" t="s">
        <v>57</v>
      </c>
      <c r="E785" s="40" t="s">
        <v>16481</v>
      </c>
    </row>
    <row r="786" spans="1:5" ht="12.75">
      <c r="A786" t="s">
        <v>59</v>
      </c>
      <c r="E786" s="39" t="s">
        <v>4</v>
      </c>
    </row>
    <row r="787" spans="1:16" ht="25.5">
      <c r="A787" t="s">
        <v>48</v>
      </c>
      <c s="34" t="s">
        <v>306</v>
      </c>
      <c s="34" t="s">
        <v>16494</v>
      </c>
      <c s="35" t="s">
        <v>4</v>
      </c>
      <c s="6" t="s">
        <v>16495</v>
      </c>
      <c s="36" t="s">
        <v>92</v>
      </c>
      <c s="37">
        <v>4</v>
      </c>
      <c s="36">
        <v>0.00036</v>
      </c>
      <c s="36">
        <f>ROUND(G787*H787,6)</f>
      </c>
      <c r="L787" s="38">
        <v>0</v>
      </c>
      <c s="32">
        <f>ROUND(ROUND(L787,2)*ROUND(G787,3),2)</f>
      </c>
      <c s="36" t="s">
        <v>6072</v>
      </c>
      <c>
        <f>(M787*21)/100</f>
      </c>
      <c t="s">
        <v>26</v>
      </c>
    </row>
    <row r="788" spans="1:5" ht="12.75">
      <c r="A788" s="35" t="s">
        <v>55</v>
      </c>
      <c r="E788" s="39" t="s">
        <v>4</v>
      </c>
    </row>
    <row r="789" spans="1:5" ht="12.75">
      <c r="A789" s="35" t="s">
        <v>57</v>
      </c>
      <c r="E789" s="40" t="s">
        <v>4</v>
      </c>
    </row>
    <row r="790" spans="1:5" ht="12.75">
      <c r="A790" t="s">
        <v>59</v>
      </c>
      <c r="E790" s="39" t="s">
        <v>4</v>
      </c>
    </row>
    <row r="791" spans="1:16" ht="25.5">
      <c r="A791" t="s">
        <v>48</v>
      </c>
      <c s="34" t="s">
        <v>309</v>
      </c>
      <c s="34" t="s">
        <v>16496</v>
      </c>
      <c s="35" t="s">
        <v>4</v>
      </c>
      <c s="6" t="s">
        <v>16497</v>
      </c>
      <c s="36" t="s">
        <v>71</v>
      </c>
      <c s="37">
        <v>16.68</v>
      </c>
      <c s="36">
        <v>0.00217</v>
      </c>
      <c s="36">
        <f>ROUND(G791*H791,6)</f>
      </c>
      <c r="L791" s="38">
        <v>0</v>
      </c>
      <c s="32">
        <f>ROUND(ROUND(L791,2)*ROUND(G791,3),2)</f>
      </c>
      <c s="36" t="s">
        <v>6072</v>
      </c>
      <c>
        <f>(M791*21)/100</f>
      </c>
      <c t="s">
        <v>26</v>
      </c>
    </row>
    <row r="792" spans="1:5" ht="12.75">
      <c r="A792" s="35" t="s">
        <v>55</v>
      </c>
      <c r="E792" s="39" t="s">
        <v>4</v>
      </c>
    </row>
    <row r="793" spans="1:5" ht="12.75">
      <c r="A793" s="35" t="s">
        <v>57</v>
      </c>
      <c r="E793" s="40" t="s">
        <v>16498</v>
      </c>
    </row>
    <row r="794" spans="1:5" ht="12.75">
      <c r="A794" t="s">
        <v>59</v>
      </c>
      <c r="E794" s="39" t="s">
        <v>4</v>
      </c>
    </row>
    <row r="795" spans="1:16" ht="12.75">
      <c r="A795" t="s">
        <v>48</v>
      </c>
      <c s="34" t="s">
        <v>312</v>
      </c>
      <c s="34" t="s">
        <v>16499</v>
      </c>
      <c s="35" t="s">
        <v>4</v>
      </c>
      <c s="6" t="s">
        <v>16500</v>
      </c>
      <c s="36" t="s">
        <v>92</v>
      </c>
      <c s="37">
        <v>2</v>
      </c>
      <c s="36">
        <v>0.004</v>
      </c>
      <c s="36">
        <f>ROUND(G795*H795,6)</f>
      </c>
      <c r="L795" s="38">
        <v>0</v>
      </c>
      <c s="32">
        <f>ROUND(ROUND(L795,2)*ROUND(G795,3),2)</f>
      </c>
      <c s="36" t="s">
        <v>54</v>
      </c>
      <c>
        <f>(M795*21)/100</f>
      </c>
      <c t="s">
        <v>26</v>
      </c>
    </row>
    <row r="796" spans="1:5" ht="12.75">
      <c r="A796" s="35" t="s">
        <v>55</v>
      </c>
      <c r="E796" s="39" t="s">
        <v>4</v>
      </c>
    </row>
    <row r="797" spans="1:5" ht="12.75">
      <c r="A797" s="35" t="s">
        <v>57</v>
      </c>
      <c r="E797" s="40" t="s">
        <v>4</v>
      </c>
    </row>
    <row r="798" spans="1:5" ht="12.75">
      <c r="A798" t="s">
        <v>59</v>
      </c>
      <c r="E798" s="39" t="s">
        <v>4</v>
      </c>
    </row>
    <row r="799" spans="1:13" ht="12.75">
      <c r="A799" t="s">
        <v>45</v>
      </c>
      <c r="C799" s="31" t="s">
        <v>11075</v>
      </c>
      <c r="E799" s="33" t="s">
        <v>11076</v>
      </c>
      <c r="J799" s="32">
        <f>0</f>
      </c>
      <c s="32">
        <f>0</f>
      </c>
      <c s="32">
        <f>0+L800+L804+L808+L812</f>
      </c>
      <c s="32">
        <f>0+M800+M804+M808+M812</f>
      </c>
    </row>
    <row r="800" spans="1:16" ht="25.5">
      <c r="A800" t="s">
        <v>48</v>
      </c>
      <c s="34" t="s">
        <v>315</v>
      </c>
      <c s="34" t="s">
        <v>16501</v>
      </c>
      <c s="35" t="s">
        <v>4</v>
      </c>
      <c s="6" t="s">
        <v>16502</v>
      </c>
      <c s="36" t="s">
        <v>697</v>
      </c>
      <c s="37">
        <v>134.78</v>
      </c>
      <c s="36">
        <v>0.00014</v>
      </c>
      <c s="36">
        <f>ROUND(G800*H800,6)</f>
      </c>
      <c r="L800" s="38">
        <v>0</v>
      </c>
      <c s="32">
        <f>ROUND(ROUND(L800,2)*ROUND(G800,3),2)</f>
      </c>
      <c s="36" t="s">
        <v>6072</v>
      </c>
      <c>
        <f>(M800*21)/100</f>
      </c>
      <c t="s">
        <v>26</v>
      </c>
    </row>
    <row r="801" spans="1:5" ht="12.75">
      <c r="A801" s="35" t="s">
        <v>55</v>
      </c>
      <c r="E801" s="39" t="s">
        <v>4</v>
      </c>
    </row>
    <row r="802" spans="1:5" ht="12.75">
      <c r="A802" s="35" t="s">
        <v>57</v>
      </c>
      <c r="E802" s="40" t="s">
        <v>16503</v>
      </c>
    </row>
    <row r="803" spans="1:5" ht="12.75">
      <c r="A803" t="s">
        <v>59</v>
      </c>
      <c r="E803" s="39" t="s">
        <v>4</v>
      </c>
    </row>
    <row r="804" spans="1:16" ht="12.75">
      <c r="A804" t="s">
        <v>48</v>
      </c>
      <c s="34" t="s">
        <v>318</v>
      </c>
      <c s="34" t="s">
        <v>16504</v>
      </c>
      <c s="35" t="s">
        <v>4</v>
      </c>
      <c s="6" t="s">
        <v>16505</v>
      </c>
      <c s="36" t="s">
        <v>71</v>
      </c>
      <c s="37">
        <v>121.302</v>
      </c>
      <c s="36">
        <v>0.0002</v>
      </c>
      <c s="36">
        <f>ROUND(G804*H804,6)</f>
      </c>
      <c r="L804" s="38">
        <v>0</v>
      </c>
      <c s="32">
        <f>ROUND(ROUND(L804,2)*ROUND(G804,3),2)</f>
      </c>
      <c s="36" t="s">
        <v>6072</v>
      </c>
      <c>
        <f>(M804*21)/100</f>
      </c>
      <c t="s">
        <v>26</v>
      </c>
    </row>
    <row r="805" spans="1:5" ht="12.75">
      <c r="A805" s="35" t="s">
        <v>55</v>
      </c>
      <c r="E805" s="39" t="s">
        <v>4</v>
      </c>
    </row>
    <row r="806" spans="1:5" ht="12.75">
      <c r="A806" s="35" t="s">
        <v>57</v>
      </c>
      <c r="E806" s="40" t="s">
        <v>16506</v>
      </c>
    </row>
    <row r="807" spans="1:5" ht="12.75">
      <c r="A807" t="s">
        <v>59</v>
      </c>
      <c r="E807" s="39" t="s">
        <v>4</v>
      </c>
    </row>
    <row r="808" spans="1:16" ht="25.5">
      <c r="A808" t="s">
        <v>48</v>
      </c>
      <c s="34" t="s">
        <v>321</v>
      </c>
      <c s="34" t="s">
        <v>16507</v>
      </c>
      <c s="35" t="s">
        <v>4</v>
      </c>
      <c s="6" t="s">
        <v>16508</v>
      </c>
      <c s="36" t="s">
        <v>697</v>
      </c>
      <c s="37">
        <v>117.2</v>
      </c>
      <c s="36">
        <v>0</v>
      </c>
      <c s="36">
        <f>ROUND(G808*H808,6)</f>
      </c>
      <c r="L808" s="38">
        <v>0</v>
      </c>
      <c s="32">
        <f>ROUND(ROUND(L808,2)*ROUND(G808,3),2)</f>
      </c>
      <c s="36" t="s">
        <v>6072</v>
      </c>
      <c>
        <f>(M808*21)/100</f>
      </c>
      <c t="s">
        <v>26</v>
      </c>
    </row>
    <row r="809" spans="1:5" ht="12.75">
      <c r="A809" s="35" t="s">
        <v>55</v>
      </c>
      <c r="E809" s="39" t="s">
        <v>4</v>
      </c>
    </row>
    <row r="810" spans="1:5" ht="12.75">
      <c r="A810" s="35" t="s">
        <v>57</v>
      </c>
      <c r="E810" s="40" t="s">
        <v>16445</v>
      </c>
    </row>
    <row r="811" spans="1:5" ht="51">
      <c r="A811" t="s">
        <v>59</v>
      </c>
      <c r="E811" s="39" t="s">
        <v>16509</v>
      </c>
    </row>
    <row r="812" spans="1:16" ht="25.5">
      <c r="A812" t="s">
        <v>48</v>
      </c>
      <c s="34" t="s">
        <v>324</v>
      </c>
      <c s="34" t="s">
        <v>16510</v>
      </c>
      <c s="35" t="s">
        <v>4</v>
      </c>
      <c s="6" t="s">
        <v>16511</v>
      </c>
      <c s="36" t="s">
        <v>71</v>
      </c>
      <c s="37">
        <v>105.48</v>
      </c>
      <c s="36">
        <v>0</v>
      </c>
      <c s="36">
        <f>ROUND(G812*H812,6)</f>
      </c>
      <c r="L812" s="38">
        <v>0</v>
      </c>
      <c s="32">
        <f>ROUND(ROUND(L812,2)*ROUND(G812,3),2)</f>
      </c>
      <c s="36" t="s">
        <v>6072</v>
      </c>
      <c>
        <f>(M812*21)/100</f>
      </c>
      <c t="s">
        <v>26</v>
      </c>
    </row>
    <row r="813" spans="1:5" ht="12.75">
      <c r="A813" s="35" t="s">
        <v>55</v>
      </c>
      <c r="E813" s="39" t="s">
        <v>4</v>
      </c>
    </row>
    <row r="814" spans="1:5" ht="12.75">
      <c r="A814" s="35" t="s">
        <v>57</v>
      </c>
      <c r="E814" s="40" t="s">
        <v>16447</v>
      </c>
    </row>
    <row r="815" spans="1:5" ht="51">
      <c r="A815" t="s">
        <v>59</v>
      </c>
      <c r="E815" s="39" t="s">
        <v>16509</v>
      </c>
    </row>
    <row r="816" spans="1:13" ht="12.75">
      <c r="A816" t="s">
        <v>45</v>
      </c>
      <c r="C816" s="31" t="s">
        <v>6207</v>
      </c>
      <c r="E816" s="33" t="s">
        <v>6208</v>
      </c>
      <c r="J816" s="32">
        <f>0</f>
      </c>
      <c s="32">
        <f>0</f>
      </c>
      <c s="32">
        <f>0+L817+L821+L825+L829+L833+L837+L841+L845+L849+L853+L857+L861</f>
      </c>
      <c s="32">
        <f>0+M817+M821+M825+M829+M833+M837+M841+M845+M849+M853+M857+M861</f>
      </c>
    </row>
    <row r="817" spans="1:16" ht="12.75">
      <c r="A817" t="s">
        <v>48</v>
      </c>
      <c s="34" t="s">
        <v>327</v>
      </c>
      <c s="34" t="s">
        <v>11144</v>
      </c>
      <c s="35" t="s">
        <v>4</v>
      </c>
      <c s="6" t="s">
        <v>13380</v>
      </c>
      <c s="36" t="s">
        <v>697</v>
      </c>
      <c s="37">
        <v>32.383</v>
      </c>
      <c s="36">
        <v>0</v>
      </c>
      <c s="36">
        <f>ROUND(G817*H817,6)</f>
      </c>
      <c r="L817" s="38">
        <v>0</v>
      </c>
      <c s="32">
        <f>ROUND(ROUND(L817,2)*ROUND(G817,3),2)</f>
      </c>
      <c s="36" t="s">
        <v>6072</v>
      </c>
      <c>
        <f>(M817*21)/100</f>
      </c>
      <c t="s">
        <v>26</v>
      </c>
    </row>
    <row r="818" spans="1:5" ht="12.75">
      <c r="A818" s="35" t="s">
        <v>55</v>
      </c>
      <c r="E818" s="39" t="s">
        <v>4</v>
      </c>
    </row>
    <row r="819" spans="1:5" ht="63.75">
      <c r="A819" s="35" t="s">
        <v>57</v>
      </c>
      <c r="E819" s="40" t="s">
        <v>16512</v>
      </c>
    </row>
    <row r="820" spans="1:5" ht="25.5">
      <c r="A820" t="s">
        <v>59</v>
      </c>
      <c r="E820" s="39" t="s">
        <v>15669</v>
      </c>
    </row>
    <row r="821" spans="1:16" ht="25.5">
      <c r="A821" t="s">
        <v>48</v>
      </c>
      <c s="34" t="s">
        <v>330</v>
      </c>
      <c s="34" t="s">
        <v>16513</v>
      </c>
      <c s="35" t="s">
        <v>4</v>
      </c>
      <c s="6" t="s">
        <v>16514</v>
      </c>
      <c s="36" t="s">
        <v>71</v>
      </c>
      <c s="37">
        <v>8.64</v>
      </c>
      <c s="36">
        <v>0</v>
      </c>
      <c s="36">
        <f>ROUND(G821*H821,6)</f>
      </c>
      <c r="L821" s="38">
        <v>0</v>
      </c>
      <c s="32">
        <f>ROUND(ROUND(L821,2)*ROUND(G821,3),2)</f>
      </c>
      <c s="36" t="s">
        <v>6072</v>
      </c>
      <c>
        <f>(M821*21)/100</f>
      </c>
      <c t="s">
        <v>26</v>
      </c>
    </row>
    <row r="822" spans="1:5" ht="12.75">
      <c r="A822" s="35" t="s">
        <v>55</v>
      </c>
      <c r="E822" s="39" t="s">
        <v>4</v>
      </c>
    </row>
    <row r="823" spans="1:5" ht="25.5">
      <c r="A823" s="35" t="s">
        <v>57</v>
      </c>
      <c r="E823" s="40" t="s">
        <v>16515</v>
      </c>
    </row>
    <row r="824" spans="1:5" ht="25.5">
      <c r="A824" t="s">
        <v>59</v>
      </c>
      <c r="E824" s="39" t="s">
        <v>15669</v>
      </c>
    </row>
    <row r="825" spans="1:16" ht="25.5">
      <c r="A825" t="s">
        <v>48</v>
      </c>
      <c s="34" t="s">
        <v>333</v>
      </c>
      <c s="34" t="s">
        <v>16516</v>
      </c>
      <c s="35" t="s">
        <v>4</v>
      </c>
      <c s="6" t="s">
        <v>16517</v>
      </c>
      <c s="36" t="s">
        <v>1259</v>
      </c>
      <c s="37">
        <v>286.72</v>
      </c>
      <c s="36">
        <v>5E-05</v>
      </c>
      <c s="36">
        <f>ROUND(G825*H825,6)</f>
      </c>
      <c r="L825" s="38">
        <v>0</v>
      </c>
      <c s="32">
        <f>ROUND(ROUND(L825,2)*ROUND(G825,3),2)</f>
      </c>
      <c s="36" t="s">
        <v>6072</v>
      </c>
      <c>
        <f>(M825*21)/100</f>
      </c>
      <c t="s">
        <v>26</v>
      </c>
    </row>
    <row r="826" spans="1:5" ht="12.75">
      <c r="A826" s="35" t="s">
        <v>55</v>
      </c>
      <c r="E826" s="39" t="s">
        <v>4</v>
      </c>
    </row>
    <row r="827" spans="1:5" ht="38.25">
      <c r="A827" s="35" t="s">
        <v>57</v>
      </c>
      <c r="E827" s="40" t="s">
        <v>16518</v>
      </c>
    </row>
    <row r="828" spans="1:5" ht="12.75">
      <c r="A828" t="s">
        <v>59</v>
      </c>
      <c r="E828" s="39" t="s">
        <v>16519</v>
      </c>
    </row>
    <row r="829" spans="1:16" ht="12.75">
      <c r="A829" t="s">
        <v>48</v>
      </c>
      <c s="34" t="s">
        <v>336</v>
      </c>
      <c s="34" t="s">
        <v>16520</v>
      </c>
      <c s="35" t="s">
        <v>4</v>
      </c>
      <c s="6" t="s">
        <v>16521</v>
      </c>
      <c s="36" t="s">
        <v>53</v>
      </c>
      <c s="37">
        <v>0.31</v>
      </c>
      <c s="36">
        <v>1</v>
      </c>
      <c s="36">
        <f>ROUND(G829*H829,6)</f>
      </c>
      <c r="L829" s="38">
        <v>0</v>
      </c>
      <c s="32">
        <f>ROUND(ROUND(L829,2)*ROUND(G829,3),2)</f>
      </c>
      <c s="36" t="s">
        <v>54</v>
      </c>
      <c>
        <f>(M829*21)/100</f>
      </c>
      <c t="s">
        <v>26</v>
      </c>
    </row>
    <row r="830" spans="1:5" ht="12.75">
      <c r="A830" s="35" t="s">
        <v>55</v>
      </c>
      <c r="E830" s="39" t="s">
        <v>4</v>
      </c>
    </row>
    <row r="831" spans="1:5" ht="12.75">
      <c r="A831" s="35" t="s">
        <v>57</v>
      </c>
      <c r="E831" s="40" t="s">
        <v>16522</v>
      </c>
    </row>
    <row r="832" spans="1:5" ht="12.75">
      <c r="A832" t="s">
        <v>59</v>
      </c>
      <c r="E832" s="39" t="s">
        <v>4</v>
      </c>
    </row>
    <row r="833" spans="1:16" ht="25.5">
      <c r="A833" t="s">
        <v>48</v>
      </c>
      <c s="34" t="s">
        <v>339</v>
      </c>
      <c s="34" t="s">
        <v>15675</v>
      </c>
      <c s="35" t="s">
        <v>4</v>
      </c>
      <c s="6" t="s">
        <v>16523</v>
      </c>
      <c s="36" t="s">
        <v>697</v>
      </c>
      <c s="37">
        <v>34.002</v>
      </c>
      <c s="36">
        <v>0.032</v>
      </c>
      <c s="36">
        <f>ROUND(G833*H833,6)</f>
      </c>
      <c r="L833" s="38">
        <v>0</v>
      </c>
      <c s="32">
        <f>ROUND(ROUND(L833,2)*ROUND(G833,3),2)</f>
      </c>
      <c s="36" t="s">
        <v>54</v>
      </c>
      <c>
        <f>(M833*21)/100</f>
      </c>
      <c t="s">
        <v>26</v>
      </c>
    </row>
    <row r="834" spans="1:5" ht="12.75">
      <c r="A834" s="35" t="s">
        <v>55</v>
      </c>
      <c r="E834" s="39" t="s">
        <v>4</v>
      </c>
    </row>
    <row r="835" spans="1:5" ht="12.75">
      <c r="A835" s="35" t="s">
        <v>57</v>
      </c>
      <c r="E835" s="40" t="s">
        <v>16524</v>
      </c>
    </row>
    <row r="836" spans="1:5" ht="12.75">
      <c r="A836" t="s">
        <v>59</v>
      </c>
      <c r="E836" s="39" t="s">
        <v>4</v>
      </c>
    </row>
    <row r="837" spans="1:16" ht="25.5">
      <c r="A837" t="s">
        <v>48</v>
      </c>
      <c s="34" t="s">
        <v>342</v>
      </c>
      <c s="34" t="s">
        <v>16525</v>
      </c>
      <c s="35" t="s">
        <v>4</v>
      </c>
      <c s="6" t="s">
        <v>16526</v>
      </c>
      <c s="36" t="s">
        <v>92</v>
      </c>
      <c s="37">
        <v>2</v>
      </c>
      <c s="36">
        <v>0</v>
      </c>
      <c s="36">
        <f>ROUND(G837*H837,6)</f>
      </c>
      <c r="L837" s="38">
        <v>0</v>
      </c>
      <c s="32">
        <f>ROUND(ROUND(L837,2)*ROUND(G837,3),2)</f>
      </c>
      <c s="36" t="s">
        <v>54</v>
      </c>
      <c>
        <f>(M837*21)/100</f>
      </c>
      <c t="s">
        <v>26</v>
      </c>
    </row>
    <row r="838" spans="1:5" ht="114.75">
      <c r="A838" s="35" t="s">
        <v>55</v>
      </c>
      <c r="E838" s="39" t="s">
        <v>16527</v>
      </c>
    </row>
    <row r="839" spans="1:5" ht="12.75">
      <c r="A839" s="35" t="s">
        <v>57</v>
      </c>
      <c r="E839" s="40" t="s">
        <v>4</v>
      </c>
    </row>
    <row r="840" spans="1:5" ht="12.75">
      <c r="A840" t="s">
        <v>59</v>
      </c>
      <c r="E840" s="39" t="s">
        <v>4</v>
      </c>
    </row>
    <row r="841" spans="1:16" ht="25.5">
      <c r="A841" t="s">
        <v>48</v>
      </c>
      <c s="34" t="s">
        <v>345</v>
      </c>
      <c s="34" t="s">
        <v>16528</v>
      </c>
      <c s="35" t="s">
        <v>4</v>
      </c>
      <c s="6" t="s">
        <v>16529</v>
      </c>
      <c s="36" t="s">
        <v>92</v>
      </c>
      <c s="37">
        <v>1</v>
      </c>
      <c s="36">
        <v>0</v>
      </c>
      <c s="36">
        <f>ROUND(G841*H841,6)</f>
      </c>
      <c r="L841" s="38">
        <v>0</v>
      </c>
      <c s="32">
        <f>ROUND(ROUND(L841,2)*ROUND(G841,3),2)</f>
      </c>
      <c s="36" t="s">
        <v>54</v>
      </c>
      <c>
        <f>(M841*21)/100</f>
      </c>
      <c t="s">
        <v>26</v>
      </c>
    </row>
    <row r="842" spans="1:5" ht="127.5">
      <c r="A842" s="35" t="s">
        <v>55</v>
      </c>
      <c r="E842" s="39" t="s">
        <v>16530</v>
      </c>
    </row>
    <row r="843" spans="1:5" ht="12.75">
      <c r="A843" s="35" t="s">
        <v>57</v>
      </c>
      <c r="E843" s="40" t="s">
        <v>4</v>
      </c>
    </row>
    <row r="844" spans="1:5" ht="12.75">
      <c r="A844" t="s">
        <v>59</v>
      </c>
      <c r="E844" s="39" t="s">
        <v>4</v>
      </c>
    </row>
    <row r="845" spans="1:16" ht="25.5">
      <c r="A845" t="s">
        <v>48</v>
      </c>
      <c s="34" t="s">
        <v>348</v>
      </c>
      <c s="34" t="s">
        <v>16531</v>
      </c>
      <c s="35" t="s">
        <v>4</v>
      </c>
      <c s="6" t="s">
        <v>16532</v>
      </c>
      <c s="36" t="s">
        <v>92</v>
      </c>
      <c s="37">
        <v>1</v>
      </c>
      <c s="36">
        <v>0</v>
      </c>
      <c s="36">
        <f>ROUND(G845*H845,6)</f>
      </c>
      <c r="L845" s="38">
        <v>0</v>
      </c>
      <c s="32">
        <f>ROUND(ROUND(L845,2)*ROUND(G845,3),2)</f>
      </c>
      <c s="36" t="s">
        <v>54</v>
      </c>
      <c>
        <f>(M845*21)/100</f>
      </c>
      <c t="s">
        <v>26</v>
      </c>
    </row>
    <row r="846" spans="1:5" ht="102">
      <c r="A846" s="35" t="s">
        <v>55</v>
      </c>
      <c r="E846" s="39" t="s">
        <v>16533</v>
      </c>
    </row>
    <row r="847" spans="1:5" ht="25.5">
      <c r="A847" s="35" t="s">
        <v>57</v>
      </c>
      <c r="E847" s="40" t="s">
        <v>16534</v>
      </c>
    </row>
    <row r="848" spans="1:5" ht="12.75">
      <c r="A848" t="s">
        <v>59</v>
      </c>
      <c r="E848" s="39" t="s">
        <v>4</v>
      </c>
    </row>
    <row r="849" spans="1:16" ht="25.5">
      <c r="A849" t="s">
        <v>48</v>
      </c>
      <c s="34" t="s">
        <v>351</v>
      </c>
      <c s="34" t="s">
        <v>16535</v>
      </c>
      <c s="35" t="s">
        <v>4</v>
      </c>
      <c s="6" t="s">
        <v>16536</v>
      </c>
      <c s="36" t="s">
        <v>697</v>
      </c>
      <c s="37">
        <v>7.728</v>
      </c>
      <c s="36">
        <v>0</v>
      </c>
      <c s="36">
        <f>ROUND(G849*H849,6)</f>
      </c>
      <c r="L849" s="38">
        <v>0</v>
      </c>
      <c s="32">
        <f>ROUND(ROUND(L849,2)*ROUND(G849,3),2)</f>
      </c>
      <c s="36" t="s">
        <v>54</v>
      </c>
      <c>
        <f>(M849*21)/100</f>
      </c>
      <c t="s">
        <v>26</v>
      </c>
    </row>
    <row r="850" spans="1:5" ht="25.5">
      <c r="A850" s="35" t="s">
        <v>55</v>
      </c>
      <c r="E850" s="39" t="s">
        <v>16537</v>
      </c>
    </row>
    <row r="851" spans="1:5" ht="25.5">
      <c r="A851" s="35" t="s">
        <v>57</v>
      </c>
      <c r="E851" s="40" t="s">
        <v>16538</v>
      </c>
    </row>
    <row r="852" spans="1:5" ht="12.75">
      <c r="A852" t="s">
        <v>59</v>
      </c>
      <c r="E852" s="39" t="s">
        <v>4</v>
      </c>
    </row>
    <row r="853" spans="1:16" ht="12.75">
      <c r="A853" t="s">
        <v>48</v>
      </c>
      <c s="34" t="s">
        <v>354</v>
      </c>
      <c s="34" t="s">
        <v>16539</v>
      </c>
      <c s="35" t="s">
        <v>4</v>
      </c>
      <c s="6" t="s">
        <v>16540</v>
      </c>
      <c s="36" t="s">
        <v>92</v>
      </c>
      <c s="37">
        <v>1</v>
      </c>
      <c s="36">
        <v>0</v>
      </c>
      <c s="36">
        <f>ROUND(G853*H853,6)</f>
      </c>
      <c r="L853" s="38">
        <v>0</v>
      </c>
      <c s="32">
        <f>ROUND(ROUND(L853,2)*ROUND(G853,3),2)</f>
      </c>
      <c s="36" t="s">
        <v>54</v>
      </c>
      <c>
        <f>(M853*21)/100</f>
      </c>
      <c t="s">
        <v>26</v>
      </c>
    </row>
    <row r="854" spans="1:5" ht="51">
      <c r="A854" s="35" t="s">
        <v>55</v>
      </c>
      <c r="E854" s="39" t="s">
        <v>15740</v>
      </c>
    </row>
    <row r="855" spans="1:5" ht="12.75">
      <c r="A855" s="35" t="s">
        <v>57</v>
      </c>
      <c r="E855" s="40" t="s">
        <v>4</v>
      </c>
    </row>
    <row r="856" spans="1:5" ht="12.75">
      <c r="A856" t="s">
        <v>59</v>
      </c>
      <c r="E856" s="39" t="s">
        <v>4</v>
      </c>
    </row>
    <row r="857" spans="1:16" ht="12.75">
      <c r="A857" t="s">
        <v>48</v>
      </c>
      <c s="34" t="s">
        <v>357</v>
      </c>
      <c s="34" t="s">
        <v>16541</v>
      </c>
      <c s="35" t="s">
        <v>4</v>
      </c>
      <c s="6" t="s">
        <v>16542</v>
      </c>
      <c s="36" t="s">
        <v>92</v>
      </c>
      <c s="37">
        <v>2</v>
      </c>
      <c s="36">
        <v>0</v>
      </c>
      <c s="36">
        <f>ROUND(G857*H857,6)</f>
      </c>
      <c r="L857" s="38">
        <v>0</v>
      </c>
      <c s="32">
        <f>ROUND(ROUND(L857,2)*ROUND(G857,3),2)</f>
      </c>
      <c s="36" t="s">
        <v>54</v>
      </c>
      <c>
        <f>(M857*21)/100</f>
      </c>
      <c t="s">
        <v>26</v>
      </c>
    </row>
    <row r="858" spans="1:5" ht="51">
      <c r="A858" s="35" t="s">
        <v>55</v>
      </c>
      <c r="E858" s="39" t="s">
        <v>15740</v>
      </c>
    </row>
    <row r="859" spans="1:5" ht="12.75">
      <c r="A859" s="35" t="s">
        <v>57</v>
      </c>
      <c r="E859" s="40" t="s">
        <v>4</v>
      </c>
    </row>
    <row r="860" spans="1:5" ht="12.75">
      <c r="A860" t="s">
        <v>59</v>
      </c>
      <c r="E860" s="39" t="s">
        <v>4</v>
      </c>
    </row>
    <row r="861" spans="1:16" ht="25.5">
      <c r="A861" t="s">
        <v>48</v>
      </c>
      <c s="34" t="s">
        <v>360</v>
      </c>
      <c s="34" t="s">
        <v>15755</v>
      </c>
      <c s="35" t="s">
        <v>4</v>
      </c>
      <c s="6" t="s">
        <v>15756</v>
      </c>
      <c s="36" t="s">
        <v>697</v>
      </c>
      <c s="37">
        <v>32.383</v>
      </c>
      <c s="36">
        <v>0.01541</v>
      </c>
      <c s="36">
        <f>ROUND(G861*H861,6)</f>
      </c>
      <c r="L861" s="38">
        <v>0</v>
      </c>
      <c s="32">
        <f>ROUND(ROUND(L861,2)*ROUND(G861,3),2)</f>
      </c>
      <c s="36" t="s">
        <v>54</v>
      </c>
      <c>
        <f>(M861*21)/100</f>
      </c>
      <c t="s">
        <v>26</v>
      </c>
    </row>
    <row r="862" spans="1:5" ht="12.75">
      <c r="A862" s="35" t="s">
        <v>55</v>
      </c>
      <c r="E862" s="39" t="s">
        <v>4</v>
      </c>
    </row>
    <row r="863" spans="1:5" ht="63.75">
      <c r="A863" s="35" t="s">
        <v>57</v>
      </c>
      <c r="E863" s="40" t="s">
        <v>16512</v>
      </c>
    </row>
    <row r="864" spans="1:5" ht="76.5">
      <c r="A864" t="s">
        <v>59</v>
      </c>
      <c r="E864" s="39" t="s">
        <v>15757</v>
      </c>
    </row>
    <row r="865" spans="1:13" ht="12.75">
      <c r="A865" t="s">
        <v>45</v>
      </c>
      <c r="C865" s="31" t="s">
        <v>6703</v>
      </c>
      <c r="E865" s="33" t="s">
        <v>6704</v>
      </c>
      <c r="J865" s="32">
        <f>0</f>
      </c>
      <c s="32">
        <f>0</f>
      </c>
      <c s="32">
        <f>0+L866+L870+L874+L878+L882+L886</f>
      </c>
      <c s="32">
        <f>0+M866+M870+M874+M878+M882+M886</f>
      </c>
    </row>
    <row r="866" spans="1:16" ht="12.75">
      <c r="A866" t="s">
        <v>48</v>
      </c>
      <c s="34" t="s">
        <v>363</v>
      </c>
      <c s="34" t="s">
        <v>15783</v>
      </c>
      <c s="35" t="s">
        <v>4</v>
      </c>
      <c s="6" t="s">
        <v>15784</v>
      </c>
      <c s="36" t="s">
        <v>697</v>
      </c>
      <c s="37">
        <v>35.581</v>
      </c>
      <c s="36">
        <v>0.0002</v>
      </c>
      <c s="36">
        <f>ROUND(G866*H866,6)</f>
      </c>
      <c r="L866" s="38">
        <v>0</v>
      </c>
      <c s="32">
        <f>ROUND(ROUND(L866,2)*ROUND(G866,3),2)</f>
      </c>
      <c s="36" t="s">
        <v>6072</v>
      </c>
      <c>
        <f>(M866*21)/100</f>
      </c>
      <c t="s">
        <v>26</v>
      </c>
    </row>
    <row r="867" spans="1:5" ht="12.75">
      <c r="A867" s="35" t="s">
        <v>55</v>
      </c>
      <c r="E867" s="39" t="s">
        <v>4</v>
      </c>
    </row>
    <row r="868" spans="1:5" ht="25.5">
      <c r="A868" s="35" t="s">
        <v>57</v>
      </c>
      <c r="E868" s="40" t="s">
        <v>16543</v>
      </c>
    </row>
    <row r="869" spans="1:5" ht="38.25">
      <c r="A869" t="s">
        <v>59</v>
      </c>
      <c r="E869" s="39" t="s">
        <v>15786</v>
      </c>
    </row>
    <row r="870" spans="1:16" ht="25.5">
      <c r="A870" t="s">
        <v>48</v>
      </c>
      <c s="34" t="s">
        <v>366</v>
      </c>
      <c s="34" t="s">
        <v>15787</v>
      </c>
      <c s="35" t="s">
        <v>4</v>
      </c>
      <c s="6" t="s">
        <v>15788</v>
      </c>
      <c s="36" t="s">
        <v>697</v>
      </c>
      <c s="37">
        <v>35.581</v>
      </c>
      <c s="36">
        <v>0.0075</v>
      </c>
      <c s="36">
        <f>ROUND(G870*H870,6)</f>
      </c>
      <c r="L870" s="38">
        <v>0</v>
      </c>
      <c s="32">
        <f>ROUND(ROUND(L870,2)*ROUND(G870,3),2)</f>
      </c>
      <c s="36" t="s">
        <v>6072</v>
      </c>
      <c>
        <f>(M870*21)/100</f>
      </c>
      <c t="s">
        <v>26</v>
      </c>
    </row>
    <row r="871" spans="1:5" ht="12.75">
      <c r="A871" s="35" t="s">
        <v>55</v>
      </c>
      <c r="E871" s="39" t="s">
        <v>4</v>
      </c>
    </row>
    <row r="872" spans="1:5" ht="25.5">
      <c r="A872" s="35" t="s">
        <v>57</v>
      </c>
      <c r="E872" s="40" t="s">
        <v>16543</v>
      </c>
    </row>
    <row r="873" spans="1:5" ht="38.25">
      <c r="A873" t="s">
        <v>59</v>
      </c>
      <c r="E873" s="39" t="s">
        <v>15786</v>
      </c>
    </row>
    <row r="874" spans="1:16" ht="25.5">
      <c r="A874" t="s">
        <v>48</v>
      </c>
      <c s="34" t="s">
        <v>369</v>
      </c>
      <c s="34" t="s">
        <v>15792</v>
      </c>
      <c s="35" t="s">
        <v>4</v>
      </c>
      <c s="6" t="s">
        <v>15793</v>
      </c>
      <c s="36" t="s">
        <v>697</v>
      </c>
      <c s="37">
        <v>35.581</v>
      </c>
      <c s="36">
        <v>0.0004</v>
      </c>
      <c s="36">
        <f>ROUND(G874*H874,6)</f>
      </c>
      <c r="L874" s="38">
        <v>0</v>
      </c>
      <c s="32">
        <f>ROUND(ROUND(L874,2)*ROUND(G874,3),2)</f>
      </c>
      <c s="36" t="s">
        <v>6072</v>
      </c>
      <c>
        <f>(M874*21)/100</f>
      </c>
      <c t="s">
        <v>26</v>
      </c>
    </row>
    <row r="875" spans="1:5" ht="12.75">
      <c r="A875" s="35" t="s">
        <v>55</v>
      </c>
      <c r="E875" s="39" t="s">
        <v>4</v>
      </c>
    </row>
    <row r="876" spans="1:5" ht="25.5">
      <c r="A876" s="35" t="s">
        <v>57</v>
      </c>
      <c r="E876" s="40" t="s">
        <v>16544</v>
      </c>
    </row>
    <row r="877" spans="1:5" ht="12.75">
      <c r="A877" t="s">
        <v>59</v>
      </c>
      <c r="E877" s="39" t="s">
        <v>4</v>
      </c>
    </row>
    <row r="878" spans="1:16" ht="12.75">
      <c r="A878" t="s">
        <v>48</v>
      </c>
      <c s="34" t="s">
        <v>372</v>
      </c>
      <c s="34" t="s">
        <v>16545</v>
      </c>
      <c s="35" t="s">
        <v>4</v>
      </c>
      <c s="6" t="s">
        <v>16546</v>
      </c>
      <c s="36" t="s">
        <v>71</v>
      </c>
      <c s="37">
        <v>17.88</v>
      </c>
      <c s="36">
        <v>0</v>
      </c>
      <c s="36">
        <f>ROUND(G878*H878,6)</f>
      </c>
      <c r="L878" s="38">
        <v>0</v>
      </c>
      <c s="32">
        <f>ROUND(ROUND(L878,2)*ROUND(G878,3),2)</f>
      </c>
      <c s="36" t="s">
        <v>6072</v>
      </c>
      <c>
        <f>(M878*21)/100</f>
      </c>
      <c t="s">
        <v>26</v>
      </c>
    </row>
    <row r="879" spans="1:5" ht="12.75">
      <c r="A879" s="35" t="s">
        <v>55</v>
      </c>
      <c r="E879" s="39" t="s">
        <v>4</v>
      </c>
    </row>
    <row r="880" spans="1:5" ht="25.5">
      <c r="A880" s="35" t="s">
        <v>57</v>
      </c>
      <c r="E880" s="40" t="s">
        <v>16547</v>
      </c>
    </row>
    <row r="881" spans="1:5" ht="12.75">
      <c r="A881" t="s">
        <v>59</v>
      </c>
      <c r="E881" s="39" t="s">
        <v>4</v>
      </c>
    </row>
    <row r="882" spans="1:16" ht="12.75">
      <c r="A882" t="s">
        <v>48</v>
      </c>
      <c s="34" t="s">
        <v>375</v>
      </c>
      <c s="34" t="s">
        <v>16548</v>
      </c>
      <c s="35" t="s">
        <v>4</v>
      </c>
      <c s="6" t="s">
        <v>16549</v>
      </c>
      <c s="36" t="s">
        <v>697</v>
      </c>
      <c s="37">
        <v>39.139</v>
      </c>
      <c s="36">
        <v>0.0029</v>
      </c>
      <c s="36">
        <f>ROUND(G882*H882,6)</f>
      </c>
      <c r="L882" s="38">
        <v>0</v>
      </c>
      <c s="32">
        <f>ROUND(ROUND(L882,2)*ROUND(G882,3),2)</f>
      </c>
      <c s="36" t="s">
        <v>54</v>
      </c>
      <c>
        <f>(M882*21)/100</f>
      </c>
      <c t="s">
        <v>26</v>
      </c>
    </row>
    <row r="883" spans="1:5" ht="12.75">
      <c r="A883" s="35" t="s">
        <v>55</v>
      </c>
      <c r="E883" s="39" t="s">
        <v>4</v>
      </c>
    </row>
    <row r="884" spans="1:5" ht="12.75">
      <c r="A884" s="35" t="s">
        <v>57</v>
      </c>
      <c r="E884" s="40" t="s">
        <v>16550</v>
      </c>
    </row>
    <row r="885" spans="1:5" ht="12.75">
      <c r="A885" t="s">
        <v>59</v>
      </c>
      <c r="E885" s="39" t="s">
        <v>4</v>
      </c>
    </row>
    <row r="886" spans="1:16" ht="12.75">
      <c r="A886" t="s">
        <v>48</v>
      </c>
      <c s="34" t="s">
        <v>378</v>
      </c>
      <c s="34" t="s">
        <v>16551</v>
      </c>
      <c s="35" t="s">
        <v>4</v>
      </c>
      <c s="6" t="s">
        <v>16552</v>
      </c>
      <c s="36" t="s">
        <v>71</v>
      </c>
      <c s="37">
        <v>19.668</v>
      </c>
      <c s="36">
        <v>0.0001</v>
      </c>
      <c s="36">
        <f>ROUND(G886*H886,6)</f>
      </c>
      <c r="L886" s="38">
        <v>0</v>
      </c>
      <c s="32">
        <f>ROUND(ROUND(L886,2)*ROUND(G886,3),2)</f>
      </c>
      <c s="36" t="s">
        <v>54</v>
      </c>
      <c>
        <f>(M886*21)/100</f>
      </c>
      <c t="s">
        <v>26</v>
      </c>
    </row>
    <row r="887" spans="1:5" ht="12.75">
      <c r="A887" s="35" t="s">
        <v>55</v>
      </c>
      <c r="E887" s="39" t="s">
        <v>4</v>
      </c>
    </row>
    <row r="888" spans="1:5" ht="12.75">
      <c r="A888" s="35" t="s">
        <v>57</v>
      </c>
      <c r="E888" s="40" t="s">
        <v>16553</v>
      </c>
    </row>
    <row r="889" spans="1:5" ht="12.75">
      <c r="A889" t="s">
        <v>59</v>
      </c>
      <c r="E889" s="39" t="s">
        <v>4</v>
      </c>
    </row>
    <row r="890" spans="1:13" ht="12.75">
      <c r="A890" t="s">
        <v>45</v>
      </c>
      <c r="C890" s="31" t="s">
        <v>6213</v>
      </c>
      <c r="E890" s="33" t="s">
        <v>6214</v>
      </c>
      <c r="J890" s="32">
        <f>0</f>
      </c>
      <c s="32">
        <f>0</f>
      </c>
      <c s="32">
        <f>0+L891</f>
      </c>
      <c s="32">
        <f>0+M891</f>
      </c>
    </row>
    <row r="891" spans="1:16" ht="12.75">
      <c r="A891" t="s">
        <v>48</v>
      </c>
      <c s="34" t="s">
        <v>381</v>
      </c>
      <c s="34" t="s">
        <v>15814</v>
      </c>
      <c s="35" t="s">
        <v>4</v>
      </c>
      <c s="6" t="s">
        <v>15815</v>
      </c>
      <c s="36" t="s">
        <v>697</v>
      </c>
      <c s="37">
        <v>425.715</v>
      </c>
      <c s="36">
        <v>0.0001</v>
      </c>
      <c s="36">
        <f>ROUND(G891*H891,6)</f>
      </c>
      <c r="L891" s="38">
        <v>0</v>
      </c>
      <c s="32">
        <f>ROUND(ROUND(L891,2)*ROUND(G891,3),2)</f>
      </c>
      <c s="36" t="s">
        <v>54</v>
      </c>
      <c>
        <f>(M891*21)/100</f>
      </c>
      <c t="s">
        <v>26</v>
      </c>
    </row>
    <row r="892" spans="1:5" ht="12.75">
      <c r="A892" s="35" t="s">
        <v>55</v>
      </c>
      <c r="E892" s="39" t="s">
        <v>4</v>
      </c>
    </row>
    <row r="893" spans="1:5" ht="409.5">
      <c r="A893" s="35" t="s">
        <v>57</v>
      </c>
      <c r="E893" s="40" t="s">
        <v>16554</v>
      </c>
    </row>
    <row r="894" spans="1:5" ht="12.75">
      <c r="A894" t="s">
        <v>59</v>
      </c>
      <c r="E894" s="39" t="s">
        <v>4</v>
      </c>
    </row>
    <row r="895" spans="1:13" ht="12.75">
      <c r="A895" t="s">
        <v>45</v>
      </c>
      <c r="C895" s="31" t="s">
        <v>89</v>
      </c>
      <c r="E895" s="33" t="s">
        <v>4267</v>
      </c>
      <c r="J895" s="32">
        <f>0</f>
      </c>
      <c s="32">
        <f>0</f>
      </c>
      <c s="32">
        <f>0+L896+L900+L904+L908+L912+L916+L920+L924</f>
      </c>
      <c s="32">
        <f>0+M896+M900+M904+M908+M912+M916+M920+M924</f>
      </c>
    </row>
    <row r="896" spans="1:16" ht="25.5">
      <c r="A896" t="s">
        <v>48</v>
      </c>
      <c s="34" t="s">
        <v>384</v>
      </c>
      <c s="34" t="s">
        <v>13440</v>
      </c>
      <c s="35" t="s">
        <v>4</v>
      </c>
      <c s="6" t="s">
        <v>13441</v>
      </c>
      <c s="36" t="s">
        <v>697</v>
      </c>
      <c s="37">
        <v>208.771</v>
      </c>
      <c s="36">
        <v>0</v>
      </c>
      <c s="36">
        <f>ROUND(G896*H896,6)</f>
      </c>
      <c r="L896" s="38">
        <v>0</v>
      </c>
      <c s="32">
        <f>ROUND(ROUND(L896,2)*ROUND(G896,3),2)</f>
      </c>
      <c s="36" t="s">
        <v>6072</v>
      </c>
      <c>
        <f>(M896*21)/100</f>
      </c>
      <c t="s">
        <v>26</v>
      </c>
    </row>
    <row r="897" spans="1:5" ht="12.75">
      <c r="A897" s="35" t="s">
        <v>55</v>
      </c>
      <c r="E897" s="39" t="s">
        <v>4</v>
      </c>
    </row>
    <row r="898" spans="1:5" ht="38.25">
      <c r="A898" s="35" t="s">
        <v>57</v>
      </c>
      <c r="E898" s="40" t="s">
        <v>16555</v>
      </c>
    </row>
    <row r="899" spans="1:5" ht="63.75">
      <c r="A899" t="s">
        <v>59</v>
      </c>
      <c r="E899" s="39" t="s">
        <v>16556</v>
      </c>
    </row>
    <row r="900" spans="1:16" ht="38.25">
      <c r="A900" t="s">
        <v>48</v>
      </c>
      <c s="34" t="s">
        <v>387</v>
      </c>
      <c s="34" t="s">
        <v>11343</v>
      </c>
      <c s="35" t="s">
        <v>4</v>
      </c>
      <c s="6" t="s">
        <v>11344</v>
      </c>
      <c s="36" t="s">
        <v>697</v>
      </c>
      <c s="37">
        <v>6263.13</v>
      </c>
      <c s="36">
        <v>0</v>
      </c>
      <c s="36">
        <f>ROUND(G900*H900,6)</f>
      </c>
      <c r="L900" s="38">
        <v>0</v>
      </c>
      <c s="32">
        <f>ROUND(ROUND(L900,2)*ROUND(G900,3),2)</f>
      </c>
      <c s="36" t="s">
        <v>6072</v>
      </c>
      <c>
        <f>(M900*21)/100</f>
      </c>
      <c t="s">
        <v>26</v>
      </c>
    </row>
    <row r="901" spans="1:5" ht="12.75">
      <c r="A901" s="35" t="s">
        <v>55</v>
      </c>
      <c r="E901" s="39" t="s">
        <v>4</v>
      </c>
    </row>
    <row r="902" spans="1:5" ht="25.5">
      <c r="A902" s="35" t="s">
        <v>57</v>
      </c>
      <c r="E902" s="40" t="s">
        <v>16557</v>
      </c>
    </row>
    <row r="903" spans="1:5" ht="63.75">
      <c r="A903" t="s">
        <v>59</v>
      </c>
      <c r="E903" s="39" t="s">
        <v>16556</v>
      </c>
    </row>
    <row r="904" spans="1:16" ht="25.5">
      <c r="A904" t="s">
        <v>48</v>
      </c>
      <c s="34" t="s">
        <v>390</v>
      </c>
      <c s="34" t="s">
        <v>13444</v>
      </c>
      <c s="35" t="s">
        <v>4</v>
      </c>
      <c s="6" t="s">
        <v>13445</v>
      </c>
      <c s="36" t="s">
        <v>697</v>
      </c>
      <c s="37">
        <v>208.771</v>
      </c>
      <c s="36">
        <v>0</v>
      </c>
      <c s="36">
        <f>ROUND(G904*H904,6)</f>
      </c>
      <c r="L904" s="38">
        <v>0</v>
      </c>
      <c s="32">
        <f>ROUND(ROUND(L904,2)*ROUND(G904,3),2)</f>
      </c>
      <c s="36" t="s">
        <v>6072</v>
      </c>
      <c>
        <f>(M904*21)/100</f>
      </c>
      <c t="s">
        <v>26</v>
      </c>
    </row>
    <row r="905" spans="1:5" ht="12.75">
      <c r="A905" s="35" t="s">
        <v>55</v>
      </c>
      <c r="E905" s="39" t="s">
        <v>4</v>
      </c>
    </row>
    <row r="906" spans="1:5" ht="25.5">
      <c r="A906" s="35" t="s">
        <v>57</v>
      </c>
      <c r="E906" s="40" t="s">
        <v>16558</v>
      </c>
    </row>
    <row r="907" spans="1:5" ht="25.5">
      <c r="A907" t="s">
        <v>59</v>
      </c>
      <c r="E907" s="39" t="s">
        <v>16559</v>
      </c>
    </row>
    <row r="908" spans="1:16" ht="12.75">
      <c r="A908" t="s">
        <v>48</v>
      </c>
      <c s="34" t="s">
        <v>393</v>
      </c>
      <c s="34" t="s">
        <v>16560</v>
      </c>
      <c s="35" t="s">
        <v>4</v>
      </c>
      <c s="6" t="s">
        <v>16561</v>
      </c>
      <c s="36" t="s">
        <v>697</v>
      </c>
      <c s="37">
        <v>208.771</v>
      </c>
      <c s="36">
        <v>0</v>
      </c>
      <c s="36">
        <f>ROUND(G908*H908,6)</f>
      </c>
      <c r="L908" s="38">
        <v>0</v>
      </c>
      <c s="32">
        <f>ROUND(ROUND(L908,2)*ROUND(G908,3),2)</f>
      </c>
      <c s="36" t="s">
        <v>6072</v>
      </c>
      <c>
        <f>(M908*21)/100</f>
      </c>
      <c t="s">
        <v>26</v>
      </c>
    </row>
    <row r="909" spans="1:5" ht="12.75">
      <c r="A909" s="35" t="s">
        <v>55</v>
      </c>
      <c r="E909" s="39" t="s">
        <v>4</v>
      </c>
    </row>
    <row r="910" spans="1:5" ht="25.5">
      <c r="A910" s="35" t="s">
        <v>57</v>
      </c>
      <c r="E910" s="40" t="s">
        <v>16558</v>
      </c>
    </row>
    <row r="911" spans="1:5" ht="25.5">
      <c r="A911" t="s">
        <v>59</v>
      </c>
      <c r="E911" s="39" t="s">
        <v>16562</v>
      </c>
    </row>
    <row r="912" spans="1:16" ht="12.75">
      <c r="A912" t="s">
        <v>48</v>
      </c>
      <c s="34" t="s">
        <v>396</v>
      </c>
      <c s="34" t="s">
        <v>16563</v>
      </c>
      <c s="35" t="s">
        <v>4</v>
      </c>
      <c s="6" t="s">
        <v>16564</v>
      </c>
      <c s="36" t="s">
        <v>697</v>
      </c>
      <c s="37">
        <v>6263.13</v>
      </c>
      <c s="36">
        <v>0</v>
      </c>
      <c s="36">
        <f>ROUND(G912*H912,6)</f>
      </c>
      <c r="L912" s="38">
        <v>0</v>
      </c>
      <c s="32">
        <f>ROUND(ROUND(L912,2)*ROUND(G912,3),2)</f>
      </c>
      <c s="36" t="s">
        <v>6072</v>
      </c>
      <c>
        <f>(M912*21)/100</f>
      </c>
      <c t="s">
        <v>26</v>
      </c>
    </row>
    <row r="913" spans="1:5" ht="12.75">
      <c r="A913" s="35" t="s">
        <v>55</v>
      </c>
      <c r="E913" s="39" t="s">
        <v>4</v>
      </c>
    </row>
    <row r="914" spans="1:5" ht="25.5">
      <c r="A914" s="35" t="s">
        <v>57</v>
      </c>
      <c r="E914" s="40" t="s">
        <v>16557</v>
      </c>
    </row>
    <row r="915" spans="1:5" ht="25.5">
      <c r="A915" t="s">
        <v>59</v>
      </c>
      <c r="E915" s="39" t="s">
        <v>16562</v>
      </c>
    </row>
    <row r="916" spans="1:16" ht="12.75">
      <c r="A916" t="s">
        <v>48</v>
      </c>
      <c s="34" t="s">
        <v>399</v>
      </c>
      <c s="34" t="s">
        <v>16565</v>
      </c>
      <c s="35" t="s">
        <v>4</v>
      </c>
      <c s="6" t="s">
        <v>16566</v>
      </c>
      <c s="36" t="s">
        <v>697</v>
      </c>
      <c s="37">
        <v>208.771</v>
      </c>
      <c s="36">
        <v>0</v>
      </c>
      <c s="36">
        <f>ROUND(G916*H916,6)</f>
      </c>
      <c r="L916" s="38">
        <v>0</v>
      </c>
      <c s="32">
        <f>ROUND(ROUND(L916,2)*ROUND(G916,3),2)</f>
      </c>
      <c s="36" t="s">
        <v>6072</v>
      </c>
      <c>
        <f>(M916*21)/100</f>
      </c>
      <c t="s">
        <v>26</v>
      </c>
    </row>
    <row r="917" spans="1:5" ht="12.75">
      <c r="A917" s="35" t="s">
        <v>55</v>
      </c>
      <c r="E917" s="39" t="s">
        <v>4</v>
      </c>
    </row>
    <row r="918" spans="1:5" ht="25.5">
      <c r="A918" s="35" t="s">
        <v>57</v>
      </c>
      <c r="E918" s="40" t="s">
        <v>16558</v>
      </c>
    </row>
    <row r="919" spans="1:5" ht="12.75">
      <c r="A919" t="s">
        <v>59</v>
      </c>
      <c r="E919" s="39" t="s">
        <v>4</v>
      </c>
    </row>
    <row r="920" spans="1:16" ht="38.25">
      <c r="A920" t="s">
        <v>48</v>
      </c>
      <c s="34" t="s">
        <v>402</v>
      </c>
      <c s="34" t="s">
        <v>15850</v>
      </c>
      <c s="35" t="s">
        <v>4</v>
      </c>
      <c s="6" t="s">
        <v>15851</v>
      </c>
      <c s="36" t="s">
        <v>697</v>
      </c>
      <c s="37">
        <v>89.49</v>
      </c>
      <c s="36">
        <v>3E-05</v>
      </c>
      <c s="36">
        <f>ROUND(G920*H920,6)</f>
      </c>
      <c r="L920" s="38">
        <v>0</v>
      </c>
      <c s="32">
        <f>ROUND(ROUND(L920,2)*ROUND(G920,3),2)</f>
      </c>
      <c s="36" t="s">
        <v>6072</v>
      </c>
      <c>
        <f>(M920*21)/100</f>
      </c>
      <c t="s">
        <v>26</v>
      </c>
    </row>
    <row r="921" spans="1:5" ht="12.75">
      <c r="A921" s="35" t="s">
        <v>55</v>
      </c>
      <c r="E921" s="39" t="s">
        <v>4</v>
      </c>
    </row>
    <row r="922" spans="1:5" ht="12.75">
      <c r="A922" s="35" t="s">
        <v>57</v>
      </c>
      <c r="E922" s="40" t="s">
        <v>16567</v>
      </c>
    </row>
    <row r="923" spans="1:5" ht="242.25">
      <c r="A923" t="s">
        <v>59</v>
      </c>
      <c r="E923" s="39" t="s">
        <v>9552</v>
      </c>
    </row>
    <row r="924" spans="1:16" ht="25.5">
      <c r="A924" t="s">
        <v>48</v>
      </c>
      <c s="34" t="s">
        <v>405</v>
      </c>
      <c s="34" t="s">
        <v>16568</v>
      </c>
      <c s="35" t="s">
        <v>4</v>
      </c>
      <c s="6" t="s">
        <v>16569</v>
      </c>
      <c s="36" t="s">
        <v>1128</v>
      </c>
      <c s="37">
        <v>1</v>
      </c>
      <c s="36">
        <v>0</v>
      </c>
      <c s="36">
        <f>ROUND(G924*H924,6)</f>
      </c>
      <c r="L924" s="38">
        <v>0</v>
      </c>
      <c s="32">
        <f>ROUND(ROUND(L924,2)*ROUND(G924,3),2)</f>
      </c>
      <c s="36" t="s">
        <v>54</v>
      </c>
      <c>
        <f>(M924*21)/100</f>
      </c>
      <c t="s">
        <v>26</v>
      </c>
    </row>
    <row r="925" spans="1:5" ht="12.75">
      <c r="A925" s="35" t="s">
        <v>55</v>
      </c>
      <c r="E925" s="39" t="s">
        <v>16570</v>
      </c>
    </row>
    <row r="926" spans="1:5" ht="12.75">
      <c r="A926" s="35" t="s">
        <v>57</v>
      </c>
      <c r="E926" s="40" t="s">
        <v>4</v>
      </c>
    </row>
    <row r="927" spans="1:5" ht="12.75">
      <c r="A927" t="s">
        <v>59</v>
      </c>
      <c r="E927"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2.xml><?xml version="1.0" encoding="utf-8"?>
<worksheet xmlns="http://schemas.openxmlformats.org/spreadsheetml/2006/main" xmlns:r="http://schemas.openxmlformats.org/officeDocument/2006/relationships">
  <dimension ref="A1:T7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14909</v>
      </c>
      <c s="41">
        <f>Rekapitulace!C293</f>
      </c>
      <c s="20" t="s">
        <v>0</v>
      </c>
      <c t="s">
        <v>22</v>
      </c>
      <c t="s">
        <v>26</v>
      </c>
    </row>
    <row r="4" spans="1:16" ht="32" customHeight="1">
      <c r="A4" s="24" t="s">
        <v>19</v>
      </c>
      <c s="25" t="s">
        <v>27</v>
      </c>
      <c s="27" t="s">
        <v>14909</v>
      </c>
      <c r="E4" s="26" t="s">
        <v>14910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COUNTIFS(L8:L72,"=0",A8:A72,"P")+COUNTIFS(L8:L72,"",A8:A72,"P")+SUM(Q8:Q72)</f>
      </c>
    </row>
    <row r="8" spans="1:13" ht="12.75">
      <c r="A8" t="s">
        <v>43</v>
      </c>
      <c r="C8" s="28" t="s">
        <v>16573</v>
      </c>
      <c r="E8" s="30" t="s">
        <v>16572</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917</v>
      </c>
      <c s="35" t="s">
        <v>918</v>
      </c>
      <c s="6" t="s">
        <v>919</v>
      </c>
      <c s="36" t="s">
        <v>53</v>
      </c>
      <c s="37">
        <v>205.198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62</v>
      </c>
      <c r="E14" s="33" t="s">
        <v>694</v>
      </c>
      <c r="J14" s="32">
        <f>0</f>
      </c>
      <c s="32">
        <f>0</f>
      </c>
      <c s="32">
        <f>0+L15+L19+L23+L27+L31+L35+L39+L43+L47+L51+L55+L59</f>
      </c>
      <c s="32">
        <f>0+M15+M19+M23+M27+M31+M35+M39+M43+M47+M51+M55+M59</f>
      </c>
    </row>
    <row r="15" spans="1:16" ht="12.75">
      <c r="A15" t="s">
        <v>48</v>
      </c>
      <c s="34" t="s">
        <v>26</v>
      </c>
      <c s="34" t="s">
        <v>2383</v>
      </c>
      <c s="35" t="s">
        <v>4</v>
      </c>
      <c s="6" t="s">
        <v>2384</v>
      </c>
      <c s="36" t="s">
        <v>65</v>
      </c>
      <c s="37">
        <v>11.38</v>
      </c>
      <c s="36">
        <v>0</v>
      </c>
      <c s="36">
        <f>ROUND(G15*H15,6)</f>
      </c>
      <c r="L15" s="38">
        <v>0</v>
      </c>
      <c s="32">
        <f>ROUND(ROUND(L15,2)*ROUND(G15,3),2)</f>
      </c>
      <c s="36" t="s">
        <v>66</v>
      </c>
      <c>
        <f>(M15*21)/100</f>
      </c>
      <c t="s">
        <v>26</v>
      </c>
    </row>
    <row r="16" spans="1:5" ht="12.75">
      <c r="A16" s="35" t="s">
        <v>55</v>
      </c>
      <c r="E16" s="39" t="s">
        <v>4539</v>
      </c>
    </row>
    <row r="17" spans="1:5" ht="12.75">
      <c r="A17" s="35" t="s">
        <v>57</v>
      </c>
      <c r="E17" s="40" t="s">
        <v>16574</v>
      </c>
    </row>
    <row r="18" spans="1:5" ht="12.75">
      <c r="A18" t="s">
        <v>59</v>
      </c>
      <c r="E18" s="39" t="s">
        <v>68</v>
      </c>
    </row>
    <row r="19" spans="1:16" ht="25.5">
      <c r="A19" t="s">
        <v>48</v>
      </c>
      <c s="34" t="s">
        <v>25</v>
      </c>
      <c s="34" t="s">
        <v>3981</v>
      </c>
      <c s="35" t="s">
        <v>4</v>
      </c>
      <c s="6" t="s">
        <v>3982</v>
      </c>
      <c s="36" t="s">
        <v>65</v>
      </c>
      <c s="37">
        <v>24.508</v>
      </c>
      <c s="36">
        <v>0</v>
      </c>
      <c s="36">
        <f>ROUND(G19*H19,6)</f>
      </c>
      <c r="L19" s="38">
        <v>0</v>
      </c>
      <c s="32">
        <f>ROUND(ROUND(L19,2)*ROUND(G19,3),2)</f>
      </c>
      <c s="36" t="s">
        <v>66</v>
      </c>
      <c>
        <f>(M19*21)/100</f>
      </c>
      <c t="s">
        <v>26</v>
      </c>
    </row>
    <row r="20" spans="1:5" ht="12.75">
      <c r="A20" s="35" t="s">
        <v>55</v>
      </c>
      <c r="E20" s="39" t="s">
        <v>4</v>
      </c>
    </row>
    <row r="21" spans="1:5" ht="12.75">
      <c r="A21" s="35" t="s">
        <v>57</v>
      </c>
      <c r="E21" s="40" t="s">
        <v>16575</v>
      </c>
    </row>
    <row r="22" spans="1:5" ht="12.75">
      <c r="A22" t="s">
        <v>59</v>
      </c>
      <c r="E22" s="39" t="s">
        <v>68</v>
      </c>
    </row>
    <row r="23" spans="1:16" ht="12.75">
      <c r="A23" t="s">
        <v>48</v>
      </c>
      <c s="34" t="s">
        <v>74</v>
      </c>
      <c s="34" t="s">
        <v>4545</v>
      </c>
      <c s="35" t="s">
        <v>62</v>
      </c>
      <c s="6" t="s">
        <v>4546</v>
      </c>
      <c s="36" t="s">
        <v>65</v>
      </c>
      <c s="37">
        <v>85.171</v>
      </c>
      <c s="36">
        <v>0</v>
      </c>
      <c s="36">
        <f>ROUND(G23*H23,6)</f>
      </c>
      <c r="L23" s="38">
        <v>0</v>
      </c>
      <c s="32">
        <f>ROUND(ROUND(L23,2)*ROUND(G23,3),2)</f>
      </c>
      <c s="36" t="s">
        <v>66</v>
      </c>
      <c>
        <f>(M23*21)/100</f>
      </c>
      <c t="s">
        <v>26</v>
      </c>
    </row>
    <row r="24" spans="1:5" ht="12.75">
      <c r="A24" s="35" t="s">
        <v>55</v>
      </c>
      <c r="E24" s="39" t="s">
        <v>4</v>
      </c>
    </row>
    <row r="25" spans="1:5" ht="12.75">
      <c r="A25" s="35" t="s">
        <v>57</v>
      </c>
      <c r="E25" s="40" t="s">
        <v>16576</v>
      </c>
    </row>
    <row r="26" spans="1:5" ht="12.75">
      <c r="A26" t="s">
        <v>59</v>
      </c>
      <c r="E26" s="39" t="s">
        <v>68</v>
      </c>
    </row>
    <row r="27" spans="1:16" ht="12.75">
      <c r="A27" t="s">
        <v>48</v>
      </c>
      <c s="34" t="s">
        <v>77</v>
      </c>
      <c s="34" t="s">
        <v>4545</v>
      </c>
      <c s="35" t="s">
        <v>26</v>
      </c>
      <c s="6" t="s">
        <v>4546</v>
      </c>
      <c s="36" t="s">
        <v>65</v>
      </c>
      <c s="37">
        <v>4.32</v>
      </c>
      <c s="36">
        <v>0</v>
      </c>
      <c s="36">
        <f>ROUND(G27*H27,6)</f>
      </c>
      <c r="L27" s="38">
        <v>0</v>
      </c>
      <c s="32">
        <f>ROUND(ROUND(L27,2)*ROUND(G27,3),2)</f>
      </c>
      <c s="36" t="s">
        <v>66</v>
      </c>
      <c>
        <f>(M27*21)/100</f>
      </c>
      <c t="s">
        <v>26</v>
      </c>
    </row>
    <row r="28" spans="1:5" ht="12.75">
      <c r="A28" s="35" t="s">
        <v>55</v>
      </c>
      <c r="E28" s="39" t="s">
        <v>10309</v>
      </c>
    </row>
    <row r="29" spans="1:5" ht="12.75">
      <c r="A29" s="35" t="s">
        <v>57</v>
      </c>
      <c r="E29" s="40" t="s">
        <v>4</v>
      </c>
    </row>
    <row r="30" spans="1:5" ht="12.75">
      <c r="A30" t="s">
        <v>59</v>
      </c>
      <c r="E30" s="39" t="s">
        <v>68</v>
      </c>
    </row>
    <row r="31" spans="1:16" ht="12.75">
      <c r="A31" t="s">
        <v>48</v>
      </c>
      <c s="34" t="s">
        <v>80</v>
      </c>
      <c s="34" t="s">
        <v>4875</v>
      </c>
      <c s="35" t="s">
        <v>4</v>
      </c>
      <c s="6" t="s">
        <v>4876</v>
      </c>
      <c s="36" t="s">
        <v>65</v>
      </c>
      <c s="37">
        <v>15.6</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2387</v>
      </c>
      <c s="35" t="s">
        <v>4</v>
      </c>
      <c s="6" t="s">
        <v>2388</v>
      </c>
      <c s="36" t="s">
        <v>697</v>
      </c>
      <c s="37">
        <v>164.27</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12.75">
      <c r="A39" t="s">
        <v>48</v>
      </c>
      <c s="34" t="s">
        <v>86</v>
      </c>
      <c s="34" t="s">
        <v>4578</v>
      </c>
      <c s="35" t="s">
        <v>4</v>
      </c>
      <c s="6" t="s">
        <v>4579</v>
      </c>
      <c s="36" t="s">
        <v>697</v>
      </c>
      <c s="37">
        <v>16.69</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5318</v>
      </c>
      <c s="35" t="s">
        <v>4</v>
      </c>
      <c s="6" t="s">
        <v>5319</v>
      </c>
      <c s="36" t="s">
        <v>697</v>
      </c>
      <c s="37">
        <v>16.69</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3996</v>
      </c>
      <c s="35" t="s">
        <v>4</v>
      </c>
      <c s="6" t="s">
        <v>3997</v>
      </c>
      <c s="36" t="s">
        <v>697</v>
      </c>
      <c s="37">
        <v>16.69</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3999</v>
      </c>
      <c s="35" t="s">
        <v>4</v>
      </c>
      <c s="6" t="s">
        <v>4000</v>
      </c>
      <c s="36" t="s">
        <v>697</v>
      </c>
      <c s="37">
        <v>66.76</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4002</v>
      </c>
      <c s="35" t="s">
        <v>4</v>
      </c>
      <c s="6" t="s">
        <v>4003</v>
      </c>
      <c s="36" t="s">
        <v>697</v>
      </c>
      <c s="37">
        <v>16.69</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4004</v>
      </c>
      <c s="35" t="s">
        <v>4</v>
      </c>
      <c s="6" t="s">
        <v>4005</v>
      </c>
      <c s="36" t="s">
        <v>65</v>
      </c>
      <c s="37">
        <v>66.76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77</v>
      </c>
      <c r="E63" s="33" t="s">
        <v>4117</v>
      </c>
      <c r="J63" s="32">
        <f>0</f>
      </c>
      <c s="32">
        <f>0</f>
      </c>
      <c s="32">
        <f>0+L64+L68+L72</f>
      </c>
      <c s="32">
        <f>0+M64+M68+M72</f>
      </c>
    </row>
    <row r="64" spans="1:16" ht="12.75">
      <c r="A64" t="s">
        <v>48</v>
      </c>
      <c s="34" t="s">
        <v>105</v>
      </c>
      <c s="34" t="s">
        <v>5136</v>
      </c>
      <c s="35" t="s">
        <v>4</v>
      </c>
      <c s="6" t="s">
        <v>5137</v>
      </c>
      <c s="36" t="s">
        <v>65</v>
      </c>
      <c s="37">
        <v>49.281</v>
      </c>
      <c s="36">
        <v>0</v>
      </c>
      <c s="36">
        <f>ROUND(G64*H64,6)</f>
      </c>
      <c r="L64" s="38">
        <v>0</v>
      </c>
      <c s="32">
        <f>ROUND(ROUND(L64,2)*ROUND(G64,3),2)</f>
      </c>
      <c s="36" t="s">
        <v>66</v>
      </c>
      <c>
        <f>(M64*21)/100</f>
      </c>
      <c t="s">
        <v>26</v>
      </c>
    </row>
    <row r="65" spans="1:5" ht="12.75">
      <c r="A65" s="35" t="s">
        <v>55</v>
      </c>
      <c r="E65" s="39" t="s">
        <v>16577</v>
      </c>
    </row>
    <row r="66" spans="1:5" ht="12.75">
      <c r="A66" s="35" t="s">
        <v>57</v>
      </c>
      <c r="E66" s="40" t="s">
        <v>16578</v>
      </c>
    </row>
    <row r="67" spans="1:5" ht="12.75">
      <c r="A67" t="s">
        <v>59</v>
      </c>
      <c r="E67" s="39" t="s">
        <v>68</v>
      </c>
    </row>
    <row r="68" spans="1:16" ht="12.75">
      <c r="A68" t="s">
        <v>48</v>
      </c>
      <c s="34" t="s">
        <v>108</v>
      </c>
      <c s="34" t="s">
        <v>3365</v>
      </c>
      <c s="35" t="s">
        <v>4</v>
      </c>
      <c s="6" t="s">
        <v>3366</v>
      </c>
      <c s="36" t="s">
        <v>697</v>
      </c>
      <c s="37">
        <v>164.27</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111</v>
      </c>
      <c s="34" t="s">
        <v>4709</v>
      </c>
      <c s="35" t="s">
        <v>4</v>
      </c>
      <c s="6" t="s">
        <v>4710</v>
      </c>
      <c s="36" t="s">
        <v>697</v>
      </c>
      <c s="37">
        <v>164.27</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3.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14909</v>
      </c>
      <c s="41">
        <f>Rekapitulace!C293</f>
      </c>
      <c s="20" t="s">
        <v>0</v>
      </c>
      <c t="s">
        <v>22</v>
      </c>
      <c t="s">
        <v>26</v>
      </c>
    </row>
    <row r="4" spans="1:16" ht="32" customHeight="1">
      <c r="A4" s="24" t="s">
        <v>19</v>
      </c>
      <c s="25" t="s">
        <v>27</v>
      </c>
      <c s="27" t="s">
        <v>14909</v>
      </c>
      <c r="E4" s="26" t="s">
        <v>14910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16581</v>
      </c>
      <c r="E8" s="30" t="s">
        <v>16580</v>
      </c>
      <c r="J8" s="29">
        <f>0+J9+J46+J67</f>
      </c>
      <c s="29">
        <f>0+K9+K46+K67</f>
      </c>
      <c s="29">
        <f>0+L9+L46+L67</f>
      </c>
      <c s="29">
        <f>0+M9+M46+M67</f>
      </c>
    </row>
    <row r="9" spans="1:13" ht="12.75">
      <c r="A9" t="s">
        <v>45</v>
      </c>
      <c r="C9" s="31" t="s">
        <v>62</v>
      </c>
      <c r="E9" s="33" t="s">
        <v>694</v>
      </c>
      <c r="J9" s="32">
        <f>0</f>
      </c>
      <c s="32">
        <f>0</f>
      </c>
      <c s="32">
        <f>0+L10+L14+L18+L22+L26+L30+L34+L38+L42</f>
      </c>
      <c s="32">
        <f>0+M10+M14+M18+M22+M26+M30+M34+M38+M42</f>
      </c>
    </row>
    <row r="10" spans="1:16" ht="12.75">
      <c r="A10" t="s">
        <v>48</v>
      </c>
      <c s="34" t="s">
        <v>62</v>
      </c>
      <c s="34" t="s">
        <v>16582</v>
      </c>
      <c s="35" t="s">
        <v>4</v>
      </c>
      <c s="6" t="s">
        <v>16583</v>
      </c>
      <c s="36" t="s">
        <v>697</v>
      </c>
      <c s="37">
        <v>38.497</v>
      </c>
      <c s="36">
        <v>0</v>
      </c>
      <c s="36">
        <f>ROUND(G10*H10,6)</f>
      </c>
      <c r="L10" s="38">
        <v>0</v>
      </c>
      <c s="32">
        <f>ROUND(ROUND(L10,2)*ROUND(G10,3),2)</f>
      </c>
      <c s="36" t="s">
        <v>6072</v>
      </c>
      <c>
        <f>(M10*21)/100</f>
      </c>
      <c t="s">
        <v>26</v>
      </c>
    </row>
    <row r="11" spans="1:5" ht="12.75">
      <c r="A11" s="35" t="s">
        <v>55</v>
      </c>
      <c r="E11" s="39" t="s">
        <v>4</v>
      </c>
    </row>
    <row r="12" spans="1:5" ht="12.75">
      <c r="A12" s="35" t="s">
        <v>57</v>
      </c>
      <c r="E12" s="40" t="s">
        <v>16584</v>
      </c>
    </row>
    <row r="13" spans="1:5" ht="89.25">
      <c r="A13" t="s">
        <v>59</v>
      </c>
      <c r="E13" s="39" t="s">
        <v>14917</v>
      </c>
    </row>
    <row r="14" spans="1:16" ht="25.5">
      <c r="A14" t="s">
        <v>48</v>
      </c>
      <c s="34" t="s">
        <v>26</v>
      </c>
      <c s="34" t="s">
        <v>13594</v>
      </c>
      <c s="35" t="s">
        <v>4</v>
      </c>
      <c s="6" t="s">
        <v>16585</v>
      </c>
      <c s="36" t="s">
        <v>65</v>
      </c>
      <c s="37">
        <v>20.198</v>
      </c>
      <c s="36">
        <v>0</v>
      </c>
      <c s="36">
        <f>ROUND(G14*H14,6)</f>
      </c>
      <c r="L14" s="38">
        <v>0</v>
      </c>
      <c s="32">
        <f>ROUND(ROUND(L14,2)*ROUND(G14,3),2)</f>
      </c>
      <c s="36" t="s">
        <v>6072</v>
      </c>
      <c>
        <f>(M14*21)/100</f>
      </c>
      <c t="s">
        <v>26</v>
      </c>
    </row>
    <row r="15" spans="1:5" ht="12.75">
      <c r="A15" s="35" t="s">
        <v>55</v>
      </c>
      <c r="E15" s="39" t="s">
        <v>4</v>
      </c>
    </row>
    <row r="16" spans="1:5" ht="25.5">
      <c r="A16" s="35" t="s">
        <v>57</v>
      </c>
      <c r="E16" s="40" t="s">
        <v>16586</v>
      </c>
    </row>
    <row r="17" spans="1:5" ht="51">
      <c r="A17" t="s">
        <v>59</v>
      </c>
      <c r="E17" s="39" t="s">
        <v>14921</v>
      </c>
    </row>
    <row r="18" spans="1:16" ht="25.5">
      <c r="A18" t="s">
        <v>48</v>
      </c>
      <c s="34" t="s">
        <v>25</v>
      </c>
      <c s="34" t="s">
        <v>16587</v>
      </c>
      <c s="35" t="s">
        <v>4</v>
      </c>
      <c s="6" t="s">
        <v>16588</v>
      </c>
      <c s="36" t="s">
        <v>65</v>
      </c>
      <c s="37">
        <v>4.021</v>
      </c>
      <c s="36">
        <v>0</v>
      </c>
      <c s="36">
        <f>ROUND(G18*H18,6)</f>
      </c>
      <c r="L18" s="38">
        <v>0</v>
      </c>
      <c s="32">
        <f>ROUND(ROUND(L18,2)*ROUND(G18,3),2)</f>
      </c>
      <c s="36" t="s">
        <v>6072</v>
      </c>
      <c>
        <f>(M18*21)/100</f>
      </c>
      <c t="s">
        <v>26</v>
      </c>
    </row>
    <row r="19" spans="1:5" ht="12.75">
      <c r="A19" s="35" t="s">
        <v>55</v>
      </c>
      <c r="E19" s="39" t="s">
        <v>4</v>
      </c>
    </row>
    <row r="20" spans="1:5" ht="38.25">
      <c r="A20" s="35" t="s">
        <v>57</v>
      </c>
      <c r="E20" s="40" t="s">
        <v>16589</v>
      </c>
    </row>
    <row r="21" spans="1:5" ht="38.25">
      <c r="A21" t="s">
        <v>59</v>
      </c>
      <c r="E21" s="39" t="s">
        <v>16590</v>
      </c>
    </row>
    <row r="22" spans="1:16" ht="38.25">
      <c r="A22" t="s">
        <v>48</v>
      </c>
      <c s="34" t="s">
        <v>74</v>
      </c>
      <c s="34" t="s">
        <v>16115</v>
      </c>
      <c s="35" t="s">
        <v>4</v>
      </c>
      <c s="6" t="s">
        <v>10647</v>
      </c>
      <c s="36" t="s">
        <v>65</v>
      </c>
      <c s="37">
        <v>10.246</v>
      </c>
      <c s="36">
        <v>0</v>
      </c>
      <c s="36">
        <f>ROUND(G22*H22,6)</f>
      </c>
      <c r="L22" s="38">
        <v>0</v>
      </c>
      <c s="32">
        <f>ROUND(ROUND(L22,2)*ROUND(G22,3),2)</f>
      </c>
      <c s="36" t="s">
        <v>6072</v>
      </c>
      <c>
        <f>(M22*21)/100</f>
      </c>
      <c t="s">
        <v>26</v>
      </c>
    </row>
    <row r="23" spans="1:5" ht="12.75">
      <c r="A23" s="35" t="s">
        <v>55</v>
      </c>
      <c r="E23" s="39" t="s">
        <v>4</v>
      </c>
    </row>
    <row r="24" spans="1:5" ht="38.25">
      <c r="A24" s="35" t="s">
        <v>57</v>
      </c>
      <c r="E24" s="40" t="s">
        <v>16591</v>
      </c>
    </row>
    <row r="25" spans="1:5" ht="63.75">
      <c r="A25" t="s">
        <v>59</v>
      </c>
      <c r="E25" s="39" t="s">
        <v>9375</v>
      </c>
    </row>
    <row r="26" spans="1:16" ht="25.5">
      <c r="A26" t="s">
        <v>48</v>
      </c>
      <c s="34" t="s">
        <v>77</v>
      </c>
      <c s="34" t="s">
        <v>13909</v>
      </c>
      <c s="35" t="s">
        <v>4</v>
      </c>
      <c s="6" t="s">
        <v>16117</v>
      </c>
      <c s="36" t="s">
        <v>65</v>
      </c>
      <c s="37">
        <v>5.123</v>
      </c>
      <c s="36">
        <v>0</v>
      </c>
      <c s="36">
        <f>ROUND(G26*H26,6)</f>
      </c>
      <c r="L26" s="38">
        <v>0</v>
      </c>
      <c s="32">
        <f>ROUND(ROUND(L26,2)*ROUND(G26,3),2)</f>
      </c>
      <c s="36" t="s">
        <v>6072</v>
      </c>
      <c>
        <f>(M26*21)/100</f>
      </c>
      <c t="s">
        <v>26</v>
      </c>
    </row>
    <row r="27" spans="1:5" ht="12.75">
      <c r="A27" s="35" t="s">
        <v>55</v>
      </c>
      <c r="E27" s="39" t="s">
        <v>4</v>
      </c>
    </row>
    <row r="28" spans="1:5" ht="38.25">
      <c r="A28" s="35" t="s">
        <v>57</v>
      </c>
      <c r="E28" s="40" t="s">
        <v>16592</v>
      </c>
    </row>
    <row r="29" spans="1:5" ht="140.25">
      <c r="A29" t="s">
        <v>59</v>
      </c>
      <c r="E29" s="39" t="s">
        <v>9376</v>
      </c>
    </row>
    <row r="30" spans="1:16" ht="25.5">
      <c r="A30" t="s">
        <v>48</v>
      </c>
      <c s="34" t="s">
        <v>80</v>
      </c>
      <c s="34" t="s">
        <v>6111</v>
      </c>
      <c s="35" t="s">
        <v>4</v>
      </c>
      <c s="6" t="s">
        <v>13604</v>
      </c>
      <c s="36" t="s">
        <v>65</v>
      </c>
      <c s="37">
        <v>17.077</v>
      </c>
      <c s="36">
        <v>0</v>
      </c>
      <c s="36">
        <f>ROUND(G30*H30,6)</f>
      </c>
      <c r="L30" s="38">
        <v>0</v>
      </c>
      <c s="32">
        <f>ROUND(ROUND(L30,2)*ROUND(G30,3),2)</f>
      </c>
      <c s="36" t="s">
        <v>6072</v>
      </c>
      <c>
        <f>(M30*21)/100</f>
      </c>
      <c t="s">
        <v>26</v>
      </c>
    </row>
    <row r="31" spans="1:5" ht="12.75">
      <c r="A31" s="35" t="s">
        <v>55</v>
      </c>
      <c r="E31" s="39" t="s">
        <v>4</v>
      </c>
    </row>
    <row r="32" spans="1:5" ht="76.5">
      <c r="A32" s="35" t="s">
        <v>57</v>
      </c>
      <c r="E32" s="40" t="s">
        <v>16593</v>
      </c>
    </row>
    <row r="33" spans="1:5" ht="242.25">
      <c r="A33" t="s">
        <v>59</v>
      </c>
      <c r="E33" s="39" t="s">
        <v>9382</v>
      </c>
    </row>
    <row r="34" spans="1:16" ht="25.5">
      <c r="A34" t="s">
        <v>48</v>
      </c>
      <c s="34" t="s">
        <v>83</v>
      </c>
      <c s="34" t="s">
        <v>16594</v>
      </c>
      <c s="35" t="s">
        <v>4</v>
      </c>
      <c s="6" t="s">
        <v>16595</v>
      </c>
      <c s="36" t="s">
        <v>697</v>
      </c>
      <c s="37">
        <v>38.497</v>
      </c>
      <c s="36">
        <v>0</v>
      </c>
      <c s="36">
        <f>ROUND(G34*H34,6)</f>
      </c>
      <c r="L34" s="38">
        <v>0</v>
      </c>
      <c s="32">
        <f>ROUND(ROUND(L34,2)*ROUND(G34,3),2)</f>
      </c>
      <c s="36" t="s">
        <v>6072</v>
      </c>
      <c>
        <f>(M34*21)/100</f>
      </c>
      <c t="s">
        <v>26</v>
      </c>
    </row>
    <row r="35" spans="1:5" ht="12.75">
      <c r="A35" s="35" t="s">
        <v>55</v>
      </c>
      <c r="E35" s="39" t="s">
        <v>4</v>
      </c>
    </row>
    <row r="36" spans="1:5" ht="12.75">
      <c r="A36" s="35" t="s">
        <v>57</v>
      </c>
      <c r="E36" s="40" t="s">
        <v>16584</v>
      </c>
    </row>
    <row r="37" spans="1:5" ht="51">
      <c r="A37" t="s">
        <v>59</v>
      </c>
      <c r="E37" s="39" t="s">
        <v>15876</v>
      </c>
    </row>
    <row r="38" spans="1:16" ht="12.75">
      <c r="A38" t="s">
        <v>48</v>
      </c>
      <c s="34" t="s">
        <v>86</v>
      </c>
      <c s="34" t="s">
        <v>6124</v>
      </c>
      <c s="35" t="s">
        <v>4</v>
      </c>
      <c s="6" t="s">
        <v>6125</v>
      </c>
      <c s="36" t="s">
        <v>53</v>
      </c>
      <c s="37">
        <v>19.963</v>
      </c>
      <c s="36">
        <v>1</v>
      </c>
      <c s="36">
        <f>ROUND(G38*H38,6)</f>
      </c>
      <c r="L38" s="38">
        <v>0</v>
      </c>
      <c s="32">
        <f>ROUND(ROUND(L38,2)*ROUND(G38,3),2)</f>
      </c>
      <c s="36" t="s">
        <v>6072</v>
      </c>
      <c>
        <f>(M38*21)/100</f>
      </c>
      <c t="s">
        <v>26</v>
      </c>
    </row>
    <row r="39" spans="1:5" ht="12.75">
      <c r="A39" s="35" t="s">
        <v>55</v>
      </c>
      <c r="E39" s="39" t="s">
        <v>4</v>
      </c>
    </row>
    <row r="40" spans="1:5" ht="25.5">
      <c r="A40" s="35" t="s">
        <v>57</v>
      </c>
      <c r="E40" s="40" t="s">
        <v>16596</v>
      </c>
    </row>
    <row r="41" spans="1:5" ht="12.75">
      <c r="A41" t="s">
        <v>59</v>
      </c>
      <c r="E41" s="39" t="s">
        <v>4</v>
      </c>
    </row>
    <row r="42" spans="1:16" ht="25.5">
      <c r="A42" t="s">
        <v>48</v>
      </c>
      <c s="34" t="s">
        <v>89</v>
      </c>
      <c s="34" t="s">
        <v>917</v>
      </c>
      <c s="35" t="s">
        <v>918</v>
      </c>
      <c s="6" t="s">
        <v>919</v>
      </c>
      <c s="36" t="s">
        <v>53</v>
      </c>
      <c s="37">
        <v>32.463</v>
      </c>
      <c s="36">
        <v>0</v>
      </c>
      <c s="36">
        <f>ROUND(G42*H42,6)</f>
      </c>
      <c r="L42" s="38">
        <v>0</v>
      </c>
      <c s="32">
        <f>ROUND(ROUND(L42,2)*ROUND(G42,3),2)</f>
      </c>
      <c s="36" t="s">
        <v>54</v>
      </c>
      <c>
        <f>(M42*21)/100</f>
      </c>
      <c t="s">
        <v>26</v>
      </c>
    </row>
    <row r="43" spans="1:5" ht="25.5">
      <c r="A43" s="35" t="s">
        <v>55</v>
      </c>
      <c r="E43" s="39" t="s">
        <v>56</v>
      </c>
    </row>
    <row r="44" spans="1:5" ht="63.75">
      <c r="A44" s="35" t="s">
        <v>57</v>
      </c>
      <c r="E44" s="40" t="s">
        <v>16597</v>
      </c>
    </row>
    <row r="45" spans="1:5" ht="25.5">
      <c r="A45" t="s">
        <v>59</v>
      </c>
      <c r="E45" s="39" t="s">
        <v>56</v>
      </c>
    </row>
    <row r="46" spans="1:13" ht="12.75">
      <c r="A46" t="s">
        <v>45</v>
      </c>
      <c r="C46" s="31" t="s">
        <v>26</v>
      </c>
      <c r="E46" s="33" t="s">
        <v>6130</v>
      </c>
      <c r="J46" s="32">
        <f>0</f>
      </c>
      <c s="32">
        <f>0</f>
      </c>
      <c s="32">
        <f>0+L47+L51+L55+L59+L63</f>
      </c>
      <c s="32">
        <f>0+M47+M51+M55+M59+M63</f>
      </c>
    </row>
    <row r="47" spans="1:16" ht="25.5">
      <c r="A47" t="s">
        <v>48</v>
      </c>
      <c s="34" t="s">
        <v>93</v>
      </c>
      <c s="34" t="s">
        <v>16598</v>
      </c>
      <c s="35" t="s">
        <v>4</v>
      </c>
      <c s="6" t="s">
        <v>16599</v>
      </c>
      <c s="36" t="s">
        <v>697</v>
      </c>
      <c s="37">
        <v>37.747</v>
      </c>
      <c s="36">
        <v>0.00017</v>
      </c>
      <c s="36">
        <f>ROUND(G47*H47,6)</f>
      </c>
      <c r="L47" s="38">
        <v>0</v>
      </c>
      <c s="32">
        <f>ROUND(ROUND(L47,2)*ROUND(G47,3),2)</f>
      </c>
      <c s="36" t="s">
        <v>6072</v>
      </c>
      <c>
        <f>(M47*21)/100</f>
      </c>
      <c t="s">
        <v>26</v>
      </c>
    </row>
    <row r="48" spans="1:5" ht="12.75">
      <c r="A48" s="35" t="s">
        <v>55</v>
      </c>
      <c r="E48" s="39" t="s">
        <v>4</v>
      </c>
    </row>
    <row r="49" spans="1:5" ht="12.75">
      <c r="A49" s="35" t="s">
        <v>57</v>
      </c>
      <c r="E49" s="40" t="s">
        <v>16600</v>
      </c>
    </row>
    <row r="50" spans="1:5" ht="280.5">
      <c r="A50" t="s">
        <v>59</v>
      </c>
      <c r="E50" s="39" t="s">
        <v>16601</v>
      </c>
    </row>
    <row r="51" spans="1:16" ht="38.25">
      <c r="A51" t="s">
        <v>48</v>
      </c>
      <c s="34" t="s">
        <v>96</v>
      </c>
      <c s="34" t="s">
        <v>16602</v>
      </c>
      <c s="35" t="s">
        <v>4</v>
      </c>
      <c s="6" t="s">
        <v>16603</v>
      </c>
      <c s="36" t="s">
        <v>71</v>
      </c>
      <c s="37">
        <v>23.592</v>
      </c>
      <c s="36">
        <v>0.23778</v>
      </c>
      <c s="36">
        <f>ROUND(G51*H51,6)</f>
      </c>
      <c r="L51" s="38">
        <v>0</v>
      </c>
      <c s="32">
        <f>ROUND(ROUND(L51,2)*ROUND(G51,3),2)</f>
      </c>
      <c s="36" t="s">
        <v>6072</v>
      </c>
      <c>
        <f>(M51*21)/100</f>
      </c>
      <c t="s">
        <v>26</v>
      </c>
    </row>
    <row r="52" spans="1:5" ht="12.75">
      <c r="A52" s="35" t="s">
        <v>55</v>
      </c>
      <c r="E52" s="39" t="s">
        <v>4</v>
      </c>
    </row>
    <row r="53" spans="1:5" ht="12.75">
      <c r="A53" s="35" t="s">
        <v>57</v>
      </c>
      <c r="E53" s="40" t="s">
        <v>16604</v>
      </c>
    </row>
    <row r="54" spans="1:5" ht="114.75">
      <c r="A54" t="s">
        <v>59</v>
      </c>
      <c r="E54" s="39" t="s">
        <v>16605</v>
      </c>
    </row>
    <row r="55" spans="1:16" ht="12.75">
      <c r="A55" t="s">
        <v>48</v>
      </c>
      <c s="34" t="s">
        <v>99</v>
      </c>
      <c s="34" t="s">
        <v>15166</v>
      </c>
      <c s="35" t="s">
        <v>4</v>
      </c>
      <c s="6" t="s">
        <v>15167</v>
      </c>
      <c s="36" t="s">
        <v>697</v>
      </c>
      <c s="37">
        <v>43.409</v>
      </c>
      <c s="36">
        <v>0.0002</v>
      </c>
      <c s="36">
        <f>ROUND(G55*H55,6)</f>
      </c>
      <c r="L55" s="38">
        <v>0</v>
      </c>
      <c s="32">
        <f>ROUND(ROUND(L55,2)*ROUND(G55,3),2)</f>
      </c>
      <c s="36" t="s">
        <v>6072</v>
      </c>
      <c>
        <f>(M55*21)/100</f>
      </c>
      <c t="s">
        <v>26</v>
      </c>
    </row>
    <row r="56" spans="1:5" ht="12.75">
      <c r="A56" s="35" t="s">
        <v>55</v>
      </c>
      <c r="E56" s="39" t="s">
        <v>4</v>
      </c>
    </row>
    <row r="57" spans="1:5" ht="12.75">
      <c r="A57" s="35" t="s">
        <v>57</v>
      </c>
      <c r="E57" s="40" t="s">
        <v>16606</v>
      </c>
    </row>
    <row r="58" spans="1:5" ht="12.75">
      <c r="A58" t="s">
        <v>59</v>
      </c>
      <c r="E58" s="39" t="s">
        <v>4</v>
      </c>
    </row>
    <row r="59" spans="1:16" ht="25.5">
      <c r="A59" t="s">
        <v>48</v>
      </c>
      <c s="34" t="s">
        <v>102</v>
      </c>
      <c s="34" t="s">
        <v>16133</v>
      </c>
      <c s="35" t="s">
        <v>4</v>
      </c>
      <c s="6" t="s">
        <v>16134</v>
      </c>
      <c s="36" t="s">
        <v>65</v>
      </c>
      <c s="37">
        <v>3.37</v>
      </c>
      <c s="36">
        <v>2.07</v>
      </c>
      <c s="36">
        <f>ROUND(G59*H59,6)</f>
      </c>
      <c r="L59" s="38">
        <v>0</v>
      </c>
      <c s="32">
        <f>ROUND(ROUND(L59,2)*ROUND(G59,3),2)</f>
      </c>
      <c s="36" t="s">
        <v>54</v>
      </c>
      <c>
        <f>(M59*21)/100</f>
      </c>
      <c t="s">
        <v>26</v>
      </c>
    </row>
    <row r="60" spans="1:5" ht="12.75">
      <c r="A60" s="35" t="s">
        <v>55</v>
      </c>
      <c r="E60" s="39" t="s">
        <v>4</v>
      </c>
    </row>
    <row r="61" spans="1:5" ht="25.5">
      <c r="A61" s="35" t="s">
        <v>57</v>
      </c>
      <c r="E61" s="40" t="s">
        <v>16607</v>
      </c>
    </row>
    <row r="62" spans="1:5" ht="51">
      <c r="A62" t="s">
        <v>59</v>
      </c>
      <c r="E62" s="39" t="s">
        <v>9401</v>
      </c>
    </row>
    <row r="63" spans="1:16" ht="25.5">
      <c r="A63" t="s">
        <v>48</v>
      </c>
      <c s="34" t="s">
        <v>105</v>
      </c>
      <c s="34" t="s">
        <v>16608</v>
      </c>
      <c s="35" t="s">
        <v>4</v>
      </c>
      <c s="6" t="s">
        <v>16609</v>
      </c>
      <c s="36" t="s">
        <v>65</v>
      </c>
      <c s="37">
        <v>1.054</v>
      </c>
      <c s="36">
        <v>2.16</v>
      </c>
      <c s="36">
        <f>ROUND(G63*H63,6)</f>
      </c>
      <c r="L63" s="38">
        <v>0</v>
      </c>
      <c s="32">
        <f>ROUND(ROUND(L63,2)*ROUND(G63,3),2)</f>
      </c>
      <c s="36" t="s">
        <v>54</v>
      </c>
      <c>
        <f>(M63*21)/100</f>
      </c>
      <c t="s">
        <v>26</v>
      </c>
    </row>
    <row r="64" spans="1:5" ht="12.75">
      <c r="A64" s="35" t="s">
        <v>55</v>
      </c>
      <c r="E64" s="39" t="s">
        <v>4</v>
      </c>
    </row>
    <row r="65" spans="1:5" ht="25.5">
      <c r="A65" s="35" t="s">
        <v>57</v>
      </c>
      <c r="E65" s="40" t="s">
        <v>16610</v>
      </c>
    </row>
    <row r="66" spans="1:5" ht="51">
      <c r="A66" t="s">
        <v>59</v>
      </c>
      <c r="E66" s="39" t="s">
        <v>9401</v>
      </c>
    </row>
    <row r="67" spans="1:13" ht="12.75">
      <c r="A67" t="s">
        <v>45</v>
      </c>
      <c r="C67" s="31" t="s">
        <v>86</v>
      </c>
      <c r="E67" s="33" t="s">
        <v>4634</v>
      </c>
      <c r="J67" s="32">
        <f>0</f>
      </c>
      <c s="32">
        <f>0</f>
      </c>
      <c s="32">
        <f>0+L68+L72+L76+L80+L84+L88+L92</f>
      </c>
      <c s="32">
        <f>0+M68+M72+M76+M80+M84+M88+M92</f>
      </c>
    </row>
    <row r="68" spans="1:16" ht="12.75">
      <c r="A68" t="s">
        <v>48</v>
      </c>
      <c s="34" t="s">
        <v>108</v>
      </c>
      <c s="34" t="s">
        <v>16611</v>
      </c>
      <c s="35" t="s">
        <v>4</v>
      </c>
      <c s="6" t="s">
        <v>16612</v>
      </c>
      <c s="36" t="s">
        <v>92</v>
      </c>
      <c s="37">
        <v>1</v>
      </c>
      <c s="36">
        <v>0.0013</v>
      </c>
      <c s="36">
        <f>ROUND(G68*H68,6)</f>
      </c>
      <c r="L68" s="38">
        <v>0</v>
      </c>
      <c s="32">
        <f>ROUND(ROUND(L68,2)*ROUND(G68,3),2)</f>
      </c>
      <c s="36" t="s">
        <v>6072</v>
      </c>
      <c>
        <f>(M68*21)/100</f>
      </c>
      <c t="s">
        <v>26</v>
      </c>
    </row>
    <row r="69" spans="1:5" ht="12.75">
      <c r="A69" s="35" t="s">
        <v>55</v>
      </c>
      <c r="E69" s="39" t="s">
        <v>4</v>
      </c>
    </row>
    <row r="70" spans="1:5" ht="12.75">
      <c r="A70" s="35" t="s">
        <v>57</v>
      </c>
      <c r="E70" s="40" t="s">
        <v>4</v>
      </c>
    </row>
    <row r="71" spans="1:5" ht="12.75">
      <c r="A71" t="s">
        <v>59</v>
      </c>
      <c r="E71" s="39" t="s">
        <v>4</v>
      </c>
    </row>
    <row r="72" spans="1:16" ht="12.75">
      <c r="A72" t="s">
        <v>48</v>
      </c>
      <c s="34" t="s">
        <v>111</v>
      </c>
      <c s="34" t="s">
        <v>16613</v>
      </c>
      <c s="35" t="s">
        <v>4</v>
      </c>
      <c s="6" t="s">
        <v>16614</v>
      </c>
      <c s="36" t="s">
        <v>92</v>
      </c>
      <c s="37">
        <v>2</v>
      </c>
      <c s="36">
        <v>0.0006</v>
      </c>
      <c s="36">
        <f>ROUND(G72*H72,6)</f>
      </c>
      <c r="L72" s="38">
        <v>0</v>
      </c>
      <c s="32">
        <f>ROUND(ROUND(L72,2)*ROUND(G72,3),2)</f>
      </c>
      <c s="36" t="s">
        <v>6072</v>
      </c>
      <c>
        <f>(M72*21)/100</f>
      </c>
      <c t="s">
        <v>26</v>
      </c>
    </row>
    <row r="73" spans="1:5" ht="12.75">
      <c r="A73" s="35" t="s">
        <v>55</v>
      </c>
      <c r="E73" s="39" t="s">
        <v>4</v>
      </c>
    </row>
    <row r="74" spans="1:5" ht="12.75">
      <c r="A74" s="35" t="s">
        <v>57</v>
      </c>
      <c r="E74" s="40" t="s">
        <v>4</v>
      </c>
    </row>
    <row r="75" spans="1:5" ht="12.75">
      <c r="A75" t="s">
        <v>59</v>
      </c>
      <c r="E75" s="39" t="s">
        <v>4</v>
      </c>
    </row>
    <row r="76" spans="1:16" ht="12.75">
      <c r="A76" t="s">
        <v>48</v>
      </c>
      <c s="34" t="s">
        <v>114</v>
      </c>
      <c s="34" t="s">
        <v>16615</v>
      </c>
      <c s="35" t="s">
        <v>4</v>
      </c>
      <c s="6" t="s">
        <v>16616</v>
      </c>
      <c s="36" t="s">
        <v>92</v>
      </c>
      <c s="37">
        <v>4</v>
      </c>
      <c s="36">
        <v>0.00038</v>
      </c>
      <c s="36">
        <f>ROUND(G76*H76,6)</f>
      </c>
      <c r="L76" s="38">
        <v>0</v>
      </c>
      <c s="32">
        <f>ROUND(ROUND(L76,2)*ROUND(G76,3),2)</f>
      </c>
      <c s="36" t="s">
        <v>6072</v>
      </c>
      <c>
        <f>(M76*21)/100</f>
      </c>
      <c t="s">
        <v>26</v>
      </c>
    </row>
    <row r="77" spans="1:5" ht="12.75">
      <c r="A77" s="35" t="s">
        <v>55</v>
      </c>
      <c r="E77" s="39" t="s">
        <v>4</v>
      </c>
    </row>
    <row r="78" spans="1:5" ht="12.75">
      <c r="A78" s="35" t="s">
        <v>57</v>
      </c>
      <c r="E78" s="40" t="s">
        <v>4</v>
      </c>
    </row>
    <row r="79" spans="1:5" ht="12.75">
      <c r="A79" t="s">
        <v>59</v>
      </c>
      <c r="E79" s="39" t="s">
        <v>4</v>
      </c>
    </row>
    <row r="80" spans="1:16" ht="25.5">
      <c r="A80" t="s">
        <v>48</v>
      </c>
      <c s="34" t="s">
        <v>117</v>
      </c>
      <c s="34" t="s">
        <v>16617</v>
      </c>
      <c s="35" t="s">
        <v>4</v>
      </c>
      <c s="6" t="s">
        <v>16618</v>
      </c>
      <c s="36" t="s">
        <v>92</v>
      </c>
      <c s="37">
        <v>4</v>
      </c>
      <c s="36">
        <v>0</v>
      </c>
      <c s="36">
        <f>ROUND(G80*H80,6)</f>
      </c>
      <c r="L80" s="38">
        <v>0</v>
      </c>
      <c s="32">
        <f>ROUND(ROUND(L80,2)*ROUND(G80,3),2)</f>
      </c>
      <c s="36" t="s">
        <v>6072</v>
      </c>
      <c>
        <f>(M80*21)/100</f>
      </c>
      <c t="s">
        <v>26</v>
      </c>
    </row>
    <row r="81" spans="1:5" ht="12.75">
      <c r="A81" s="35" t="s">
        <v>55</v>
      </c>
      <c r="E81" s="39" t="s">
        <v>4</v>
      </c>
    </row>
    <row r="82" spans="1:5" ht="12.75">
      <c r="A82" s="35" t="s">
        <v>57</v>
      </c>
      <c r="E82" s="40" t="s">
        <v>4</v>
      </c>
    </row>
    <row r="83" spans="1:5" ht="51">
      <c r="A83" t="s">
        <v>59</v>
      </c>
      <c r="E83" s="39" t="s">
        <v>16619</v>
      </c>
    </row>
    <row r="84" spans="1:16" ht="25.5">
      <c r="A84" t="s">
        <v>48</v>
      </c>
      <c s="34" t="s">
        <v>121</v>
      </c>
      <c s="34" t="s">
        <v>16620</v>
      </c>
      <c s="35" t="s">
        <v>4</v>
      </c>
      <c s="6" t="s">
        <v>16621</v>
      </c>
      <c s="36" t="s">
        <v>92</v>
      </c>
      <c s="37">
        <v>1</v>
      </c>
      <c s="36">
        <v>0</v>
      </c>
      <c s="36">
        <f>ROUND(G84*H84,6)</f>
      </c>
      <c r="L84" s="38">
        <v>0</v>
      </c>
      <c s="32">
        <f>ROUND(ROUND(L84,2)*ROUND(G84,3),2)</f>
      </c>
      <c s="36" t="s">
        <v>6072</v>
      </c>
      <c>
        <f>(M84*21)/100</f>
      </c>
      <c t="s">
        <v>26</v>
      </c>
    </row>
    <row r="85" spans="1:5" ht="12.75">
      <c r="A85" s="35" t="s">
        <v>55</v>
      </c>
      <c r="E85" s="39" t="s">
        <v>4</v>
      </c>
    </row>
    <row r="86" spans="1:5" ht="12.75">
      <c r="A86" s="35" t="s">
        <v>57</v>
      </c>
      <c r="E86" s="40" t="s">
        <v>4</v>
      </c>
    </row>
    <row r="87" spans="1:5" ht="51">
      <c r="A87" t="s">
        <v>59</v>
      </c>
      <c r="E87" s="39" t="s">
        <v>16619</v>
      </c>
    </row>
    <row r="88" spans="1:16" ht="25.5">
      <c r="A88" t="s">
        <v>48</v>
      </c>
      <c s="34" t="s">
        <v>124</v>
      </c>
      <c s="34" t="s">
        <v>16622</v>
      </c>
      <c s="35" t="s">
        <v>4</v>
      </c>
      <c s="6" t="s">
        <v>16623</v>
      </c>
      <c s="36" t="s">
        <v>92</v>
      </c>
      <c s="37">
        <v>2</v>
      </c>
      <c s="36">
        <v>0</v>
      </c>
      <c s="36">
        <f>ROUND(G88*H88,6)</f>
      </c>
      <c r="L88" s="38">
        <v>0</v>
      </c>
      <c s="32">
        <f>ROUND(ROUND(L88,2)*ROUND(G88,3),2)</f>
      </c>
      <c s="36" t="s">
        <v>6072</v>
      </c>
      <c>
        <f>(M88*21)/100</f>
      </c>
      <c t="s">
        <v>26</v>
      </c>
    </row>
    <row r="89" spans="1:5" ht="12.75">
      <c r="A89" s="35" t="s">
        <v>55</v>
      </c>
      <c r="E89" s="39" t="s">
        <v>4</v>
      </c>
    </row>
    <row r="90" spans="1:5" ht="12.75">
      <c r="A90" s="35" t="s">
        <v>57</v>
      </c>
      <c r="E90" s="40" t="s">
        <v>4</v>
      </c>
    </row>
    <row r="91" spans="1:5" ht="51">
      <c r="A91" t="s">
        <v>59</v>
      </c>
      <c r="E91" s="39" t="s">
        <v>16619</v>
      </c>
    </row>
    <row r="92" spans="1:16" ht="12.75">
      <c r="A92" t="s">
        <v>48</v>
      </c>
      <c s="34" t="s">
        <v>127</v>
      </c>
      <c s="34" t="s">
        <v>16624</v>
      </c>
      <c s="35" t="s">
        <v>4</v>
      </c>
      <c s="6" t="s">
        <v>16625</v>
      </c>
      <c s="36" t="s">
        <v>92</v>
      </c>
      <c s="37">
        <v>1</v>
      </c>
      <c s="36">
        <v>0</v>
      </c>
      <c s="36">
        <f>ROUND(G92*H92,6)</f>
      </c>
      <c r="L92" s="38">
        <v>0</v>
      </c>
      <c s="32">
        <f>ROUND(ROUND(L92,2)*ROUND(G92,3),2)</f>
      </c>
      <c s="36" t="s">
        <v>54</v>
      </c>
      <c>
        <f>(M92*21)/100</f>
      </c>
      <c t="s">
        <v>26</v>
      </c>
    </row>
    <row r="93" spans="1:5" ht="12.75">
      <c r="A93" s="35" t="s">
        <v>55</v>
      </c>
      <c r="E93" s="39" t="s">
        <v>4</v>
      </c>
    </row>
    <row r="94" spans="1:5" ht="12.75">
      <c r="A94" s="35" t="s">
        <v>57</v>
      </c>
      <c r="E94" s="40" t="s">
        <v>4</v>
      </c>
    </row>
    <row r="95" spans="1:5" ht="12.75">
      <c r="A95" t="s">
        <v>59</v>
      </c>
      <c r="E95"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4.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14909</v>
      </c>
      <c s="41">
        <f>Rekapitulace!C293</f>
      </c>
      <c s="20" t="s">
        <v>0</v>
      </c>
      <c t="s">
        <v>22</v>
      </c>
      <c t="s">
        <v>26</v>
      </c>
    </row>
    <row r="4" spans="1:16" ht="32" customHeight="1">
      <c r="A4" s="24" t="s">
        <v>19</v>
      </c>
      <c s="25" t="s">
        <v>27</v>
      </c>
      <c s="27" t="s">
        <v>14909</v>
      </c>
      <c r="E4" s="26" t="s">
        <v>14910</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16628</v>
      </c>
      <c r="E8" s="30" t="s">
        <v>16627</v>
      </c>
      <c r="J8" s="29">
        <f>0+J9+J38+J111+J152+J157</f>
      </c>
      <c s="29">
        <f>0+K9+K38+K111+K152+K157</f>
      </c>
      <c s="29">
        <f>0+L9+L38+L111+L152+L157</f>
      </c>
      <c s="29">
        <f>0+M9+M38+M111+M152+M157</f>
      </c>
    </row>
    <row r="9" spans="1:13" ht="12.75">
      <c r="A9" t="s">
        <v>45</v>
      </c>
      <c r="C9" s="31" t="s">
        <v>62</v>
      </c>
      <c r="E9" s="33" t="s">
        <v>694</v>
      </c>
      <c r="J9" s="32">
        <f>0</f>
      </c>
      <c s="32">
        <f>0</f>
      </c>
      <c s="32">
        <f>0+L10+L14+L18+L22+L26+L30+L34</f>
      </c>
      <c s="32">
        <f>0+M10+M14+M18+M22+M26+M30+M34</f>
      </c>
    </row>
    <row r="10" spans="1:16" ht="12.75">
      <c r="A10" t="s">
        <v>48</v>
      </c>
      <c s="34" t="s">
        <v>62</v>
      </c>
      <c s="34" t="s">
        <v>16582</v>
      </c>
      <c s="35" t="s">
        <v>4</v>
      </c>
      <c s="6" t="s">
        <v>16583</v>
      </c>
      <c s="36" t="s">
        <v>697</v>
      </c>
      <c s="37">
        <v>173.012</v>
      </c>
      <c s="36">
        <v>0</v>
      </c>
      <c s="36">
        <f>ROUND(G10*H10,6)</f>
      </c>
      <c r="L10" s="38">
        <v>0</v>
      </c>
      <c s="32">
        <f>ROUND(ROUND(L10,2)*ROUND(G10,3),2)</f>
      </c>
      <c s="36" t="s">
        <v>6072</v>
      </c>
      <c>
        <f>(M10*21)/100</f>
      </c>
      <c t="s">
        <v>26</v>
      </c>
    </row>
    <row r="11" spans="1:5" ht="12.75">
      <c r="A11" s="35" t="s">
        <v>55</v>
      </c>
      <c r="E11" s="39" t="s">
        <v>4</v>
      </c>
    </row>
    <row r="12" spans="1:5" ht="51">
      <c r="A12" s="35" t="s">
        <v>57</v>
      </c>
      <c r="E12" s="40" t="s">
        <v>16629</v>
      </c>
    </row>
    <row r="13" spans="1:5" ht="89.25">
      <c r="A13" t="s">
        <v>59</v>
      </c>
      <c r="E13" s="39" t="s">
        <v>14917</v>
      </c>
    </row>
    <row r="14" spans="1:16" ht="25.5">
      <c r="A14" t="s">
        <v>48</v>
      </c>
      <c s="34" t="s">
        <v>26</v>
      </c>
      <c s="34" t="s">
        <v>16630</v>
      </c>
      <c s="35" t="s">
        <v>4</v>
      </c>
      <c s="6" t="s">
        <v>16631</v>
      </c>
      <c s="36" t="s">
        <v>65</v>
      </c>
      <c s="37">
        <v>49.713</v>
      </c>
      <c s="36">
        <v>0</v>
      </c>
      <c s="36">
        <f>ROUND(G14*H14,6)</f>
      </c>
      <c r="L14" s="38">
        <v>0</v>
      </c>
      <c s="32">
        <f>ROUND(ROUND(L14,2)*ROUND(G14,3),2)</f>
      </c>
      <c s="36" t="s">
        <v>6072</v>
      </c>
      <c>
        <f>(M14*21)/100</f>
      </c>
      <c t="s">
        <v>26</v>
      </c>
    </row>
    <row r="15" spans="1:5" ht="12.75">
      <c r="A15" s="35" t="s">
        <v>55</v>
      </c>
      <c r="E15" s="39" t="s">
        <v>4</v>
      </c>
    </row>
    <row r="16" spans="1:5" ht="25.5">
      <c r="A16" s="35" t="s">
        <v>57</v>
      </c>
      <c r="E16" s="40" t="s">
        <v>16632</v>
      </c>
    </row>
    <row r="17" spans="1:5" ht="51">
      <c r="A17" t="s">
        <v>59</v>
      </c>
      <c r="E17" s="39" t="s">
        <v>14921</v>
      </c>
    </row>
    <row r="18" spans="1:16" ht="25.5">
      <c r="A18" t="s">
        <v>48</v>
      </c>
      <c s="34" t="s">
        <v>25</v>
      </c>
      <c s="34" t="s">
        <v>16633</v>
      </c>
      <c s="35" t="s">
        <v>4</v>
      </c>
      <c s="6" t="s">
        <v>16634</v>
      </c>
      <c s="36" t="s">
        <v>65</v>
      </c>
      <c s="37">
        <v>6.979</v>
      </c>
      <c s="36">
        <v>0</v>
      </c>
      <c s="36">
        <f>ROUND(G18*H18,6)</f>
      </c>
      <c r="L18" s="38">
        <v>0</v>
      </c>
      <c s="32">
        <f>ROUND(ROUND(L18,2)*ROUND(G18,3),2)</f>
      </c>
      <c s="36" t="s">
        <v>6072</v>
      </c>
      <c>
        <f>(M18*21)/100</f>
      </c>
      <c t="s">
        <v>26</v>
      </c>
    </row>
    <row r="19" spans="1:5" ht="12.75">
      <c r="A19" s="35" t="s">
        <v>55</v>
      </c>
      <c r="E19" s="39" t="s">
        <v>4</v>
      </c>
    </row>
    <row r="20" spans="1:5" ht="76.5">
      <c r="A20" s="35" t="s">
        <v>57</v>
      </c>
      <c r="E20" s="40" t="s">
        <v>16635</v>
      </c>
    </row>
    <row r="21" spans="1:5" ht="25.5">
      <c r="A21" t="s">
        <v>59</v>
      </c>
      <c r="E21" s="39" t="s">
        <v>16636</v>
      </c>
    </row>
    <row r="22" spans="1:16" ht="25.5">
      <c r="A22" t="s">
        <v>48</v>
      </c>
      <c s="34" t="s">
        <v>74</v>
      </c>
      <c s="34" t="s">
        <v>16637</v>
      </c>
      <c s="35" t="s">
        <v>4</v>
      </c>
      <c s="6" t="s">
        <v>16638</v>
      </c>
      <c s="36" t="s">
        <v>65</v>
      </c>
      <c s="37">
        <v>46.873</v>
      </c>
      <c s="36">
        <v>0</v>
      </c>
      <c s="36">
        <f>ROUND(G22*H22,6)</f>
      </c>
      <c r="L22" s="38">
        <v>0</v>
      </c>
      <c s="32">
        <f>ROUND(ROUND(L22,2)*ROUND(G22,3),2)</f>
      </c>
      <c s="36" t="s">
        <v>6072</v>
      </c>
      <c>
        <f>(M22*21)/100</f>
      </c>
      <c t="s">
        <v>26</v>
      </c>
    </row>
    <row r="23" spans="1:5" ht="12.75">
      <c r="A23" s="35" t="s">
        <v>55</v>
      </c>
      <c r="E23" s="39" t="s">
        <v>4</v>
      </c>
    </row>
    <row r="24" spans="1:5" ht="25.5">
      <c r="A24" s="35" t="s">
        <v>57</v>
      </c>
      <c r="E24" s="40" t="s">
        <v>16639</v>
      </c>
    </row>
    <row r="25" spans="1:5" ht="38.25">
      <c r="A25" t="s">
        <v>59</v>
      </c>
      <c r="E25" s="39" t="s">
        <v>16247</v>
      </c>
    </row>
    <row r="26" spans="1:16" ht="25.5">
      <c r="A26" t="s">
        <v>48</v>
      </c>
      <c s="34" t="s">
        <v>77</v>
      </c>
      <c s="34" t="s">
        <v>6111</v>
      </c>
      <c s="35" t="s">
        <v>4</v>
      </c>
      <c s="6" t="s">
        <v>13604</v>
      </c>
      <c s="36" t="s">
        <v>65</v>
      </c>
      <c s="37">
        <v>58.962</v>
      </c>
      <c s="36">
        <v>0</v>
      </c>
      <c s="36">
        <f>ROUND(G26*H26,6)</f>
      </c>
      <c r="L26" s="38">
        <v>0</v>
      </c>
      <c s="32">
        <f>ROUND(ROUND(L26,2)*ROUND(G26,3),2)</f>
      </c>
      <c s="36" t="s">
        <v>6072</v>
      </c>
      <c>
        <f>(M26*21)/100</f>
      </c>
      <c t="s">
        <v>26</v>
      </c>
    </row>
    <row r="27" spans="1:5" ht="12.75">
      <c r="A27" s="35" t="s">
        <v>55</v>
      </c>
      <c r="E27" s="39" t="s">
        <v>4</v>
      </c>
    </row>
    <row r="28" spans="1:5" ht="178.5">
      <c r="A28" s="35" t="s">
        <v>57</v>
      </c>
      <c r="E28" s="40" t="s">
        <v>16640</v>
      </c>
    </row>
    <row r="29" spans="1:5" ht="242.25">
      <c r="A29" t="s">
        <v>59</v>
      </c>
      <c r="E29" s="39" t="s">
        <v>9382</v>
      </c>
    </row>
    <row r="30" spans="1:16" ht="25.5">
      <c r="A30" t="s">
        <v>48</v>
      </c>
      <c s="34" t="s">
        <v>80</v>
      </c>
      <c s="34" t="s">
        <v>16594</v>
      </c>
      <c s="35" t="s">
        <v>4</v>
      </c>
      <c s="6" t="s">
        <v>16595</v>
      </c>
      <c s="36" t="s">
        <v>697</v>
      </c>
      <c s="37">
        <v>173.012</v>
      </c>
      <c s="36">
        <v>0</v>
      </c>
      <c s="36">
        <f>ROUND(G30*H30,6)</f>
      </c>
      <c r="L30" s="38">
        <v>0</v>
      </c>
      <c s="32">
        <f>ROUND(ROUND(L30,2)*ROUND(G30,3),2)</f>
      </c>
      <c s="36" t="s">
        <v>6072</v>
      </c>
      <c>
        <f>(M30*21)/100</f>
      </c>
      <c t="s">
        <v>26</v>
      </c>
    </row>
    <row r="31" spans="1:5" ht="12.75">
      <c r="A31" s="35" t="s">
        <v>55</v>
      </c>
      <c r="E31" s="39" t="s">
        <v>4</v>
      </c>
    </row>
    <row r="32" spans="1:5" ht="25.5">
      <c r="A32" s="35" t="s">
        <v>57</v>
      </c>
      <c r="E32" s="40" t="s">
        <v>16641</v>
      </c>
    </row>
    <row r="33" spans="1:5" ht="51">
      <c r="A33" t="s">
        <v>59</v>
      </c>
      <c r="E33" s="39" t="s">
        <v>15876</v>
      </c>
    </row>
    <row r="34" spans="1:16" ht="25.5">
      <c r="A34" t="s">
        <v>48</v>
      </c>
      <c s="34" t="s">
        <v>83</v>
      </c>
      <c s="34" t="s">
        <v>917</v>
      </c>
      <c s="35" t="s">
        <v>918</v>
      </c>
      <c s="6" t="s">
        <v>919</v>
      </c>
      <c s="36" t="s">
        <v>53</v>
      </c>
      <c s="37">
        <v>129.341</v>
      </c>
      <c s="36">
        <v>0</v>
      </c>
      <c s="36">
        <f>ROUND(G34*H34,6)</f>
      </c>
      <c r="L34" s="38">
        <v>0</v>
      </c>
      <c s="32">
        <f>ROUND(ROUND(L34,2)*ROUND(G34,3),2)</f>
      </c>
      <c s="36" t="s">
        <v>54</v>
      </c>
      <c>
        <f>(M34*21)/100</f>
      </c>
      <c t="s">
        <v>26</v>
      </c>
    </row>
    <row r="35" spans="1:5" ht="25.5">
      <c r="A35" s="35" t="s">
        <v>55</v>
      </c>
      <c r="E35" s="39" t="s">
        <v>56</v>
      </c>
    </row>
    <row r="36" spans="1:5" ht="114.75">
      <c r="A36" s="35" t="s">
        <v>57</v>
      </c>
      <c r="E36" s="40" t="s">
        <v>16642</v>
      </c>
    </row>
    <row r="37" spans="1:5" ht="25.5">
      <c r="A37" t="s">
        <v>59</v>
      </c>
      <c r="E37" s="39" t="s">
        <v>56</v>
      </c>
    </row>
    <row r="38" spans="1:13" ht="12.75">
      <c r="A38" t="s">
        <v>45</v>
      </c>
      <c r="C38" s="31" t="s">
        <v>26</v>
      </c>
      <c r="E38" s="33" t="s">
        <v>6130</v>
      </c>
      <c r="J38" s="32">
        <f>0</f>
      </c>
      <c s="32">
        <f>0</f>
      </c>
      <c s="32">
        <f>0+L39+L43+L47+L51+L55+L59+L63+L67+L71+L75+L79+L83+L87+L91+L95+L99+L103+L107</f>
      </c>
      <c s="32">
        <f>0+M39+M43+M47+M51+M55+M59+M63+M67+M71+M75+M79+M83+M87+M91+M95+M99+M103+M107</f>
      </c>
    </row>
    <row r="39" spans="1:16" ht="25.5">
      <c r="A39" t="s">
        <v>48</v>
      </c>
      <c s="34" t="s">
        <v>86</v>
      </c>
      <c s="34" t="s">
        <v>9388</v>
      </c>
      <c s="35" t="s">
        <v>4</v>
      </c>
      <c s="6" t="s">
        <v>16643</v>
      </c>
      <c s="36" t="s">
        <v>71</v>
      </c>
      <c s="37">
        <v>65.09</v>
      </c>
      <c s="36">
        <v>4E-05</v>
      </c>
      <c s="36">
        <f>ROUND(G39*H39,6)</f>
      </c>
      <c r="L39" s="38">
        <v>0</v>
      </c>
      <c s="32">
        <f>ROUND(ROUND(L39,2)*ROUND(G39,3),2)</f>
      </c>
      <c s="36" t="s">
        <v>6072</v>
      </c>
      <c>
        <f>(M39*21)/100</f>
      </c>
      <c t="s">
        <v>26</v>
      </c>
    </row>
    <row r="40" spans="1:5" ht="12.75">
      <c r="A40" s="35" t="s">
        <v>55</v>
      </c>
      <c r="E40" s="39" t="s">
        <v>4</v>
      </c>
    </row>
    <row r="41" spans="1:5" ht="12.75">
      <c r="A41" s="35" t="s">
        <v>57</v>
      </c>
      <c r="E41" s="40" t="s">
        <v>16644</v>
      </c>
    </row>
    <row r="42" spans="1:5" ht="12.75">
      <c r="A42" t="s">
        <v>59</v>
      </c>
      <c r="E42" s="39" t="s">
        <v>4</v>
      </c>
    </row>
    <row r="43" spans="1:16" ht="25.5">
      <c r="A43" t="s">
        <v>48</v>
      </c>
      <c s="34" t="s">
        <v>89</v>
      </c>
      <c s="34" t="s">
        <v>16645</v>
      </c>
      <c s="35" t="s">
        <v>4</v>
      </c>
      <c s="6" t="s">
        <v>16646</v>
      </c>
      <c s="36" t="s">
        <v>71</v>
      </c>
      <c s="37">
        <v>26.91</v>
      </c>
      <c s="36">
        <v>5E-05</v>
      </c>
      <c s="36">
        <f>ROUND(G43*H43,6)</f>
      </c>
      <c r="L43" s="38">
        <v>0</v>
      </c>
      <c s="32">
        <f>ROUND(ROUND(L43,2)*ROUND(G43,3),2)</f>
      </c>
      <c s="36" t="s">
        <v>6072</v>
      </c>
      <c>
        <f>(M43*21)/100</f>
      </c>
      <c t="s">
        <v>26</v>
      </c>
    </row>
    <row r="44" spans="1:5" ht="12.75">
      <c r="A44" s="35" t="s">
        <v>55</v>
      </c>
      <c r="E44" s="39" t="s">
        <v>4</v>
      </c>
    </row>
    <row r="45" spans="1:5" ht="12.75">
      <c r="A45" s="35" t="s">
        <v>57</v>
      </c>
      <c r="E45" s="40" t="s">
        <v>16647</v>
      </c>
    </row>
    <row r="46" spans="1:5" ht="12.75">
      <c r="A46" t="s">
        <v>59</v>
      </c>
      <c r="E46" s="39" t="s">
        <v>4</v>
      </c>
    </row>
    <row r="47" spans="1:16" ht="38.25">
      <c r="A47" t="s">
        <v>48</v>
      </c>
      <c s="34" t="s">
        <v>93</v>
      </c>
      <c s="34" t="s">
        <v>16648</v>
      </c>
      <c s="35" t="s">
        <v>4</v>
      </c>
      <c s="6" t="s">
        <v>16649</v>
      </c>
      <c s="36" t="s">
        <v>71</v>
      </c>
      <c s="37">
        <v>65.09</v>
      </c>
      <c s="36">
        <v>0</v>
      </c>
      <c s="36">
        <f>ROUND(G47*H47,6)</f>
      </c>
      <c r="L47" s="38">
        <v>0</v>
      </c>
      <c s="32">
        <f>ROUND(ROUND(L47,2)*ROUND(G47,3),2)</f>
      </c>
      <c s="36" t="s">
        <v>6072</v>
      </c>
      <c>
        <f>(M47*21)/100</f>
      </c>
      <c t="s">
        <v>26</v>
      </c>
    </row>
    <row r="48" spans="1:5" ht="12.75">
      <c r="A48" s="35" t="s">
        <v>55</v>
      </c>
      <c r="E48" s="39" t="s">
        <v>4</v>
      </c>
    </row>
    <row r="49" spans="1:5" ht="12.75">
      <c r="A49" s="35" t="s">
        <v>57</v>
      </c>
      <c r="E49" s="40" t="s">
        <v>16644</v>
      </c>
    </row>
    <row r="50" spans="1:5" ht="191.25">
      <c r="A50" t="s">
        <v>59</v>
      </c>
      <c r="E50" s="39" t="s">
        <v>16650</v>
      </c>
    </row>
    <row r="51" spans="1:16" ht="38.25">
      <c r="A51" t="s">
        <v>48</v>
      </c>
      <c s="34" t="s">
        <v>96</v>
      </c>
      <c s="34" t="s">
        <v>16651</v>
      </c>
      <c s="35" t="s">
        <v>4</v>
      </c>
      <c s="6" t="s">
        <v>16652</v>
      </c>
      <c s="36" t="s">
        <v>71</v>
      </c>
      <c s="37">
        <v>26.91</v>
      </c>
      <c s="36">
        <v>0</v>
      </c>
      <c s="36">
        <f>ROUND(G51*H51,6)</f>
      </c>
      <c r="L51" s="38">
        <v>0</v>
      </c>
      <c s="32">
        <f>ROUND(ROUND(L51,2)*ROUND(G51,3),2)</f>
      </c>
      <c s="36" t="s">
        <v>6072</v>
      </c>
      <c>
        <f>(M51*21)/100</f>
      </c>
      <c t="s">
        <v>26</v>
      </c>
    </row>
    <row r="52" spans="1:5" ht="12.75">
      <c r="A52" s="35" t="s">
        <v>55</v>
      </c>
      <c r="E52" s="39" t="s">
        <v>4</v>
      </c>
    </row>
    <row r="53" spans="1:5" ht="63.75">
      <c r="A53" s="35" t="s">
        <v>57</v>
      </c>
      <c r="E53" s="40" t="s">
        <v>16653</v>
      </c>
    </row>
    <row r="54" spans="1:5" ht="191.25">
      <c r="A54" t="s">
        <v>59</v>
      </c>
      <c r="E54" s="39" t="s">
        <v>16650</v>
      </c>
    </row>
    <row r="55" spans="1:16" ht="12.75">
      <c r="A55" t="s">
        <v>48</v>
      </c>
      <c s="34" t="s">
        <v>99</v>
      </c>
      <c s="34" t="s">
        <v>16654</v>
      </c>
      <c s="35" t="s">
        <v>4</v>
      </c>
      <c s="6" t="s">
        <v>16655</v>
      </c>
      <c s="36" t="s">
        <v>53</v>
      </c>
      <c s="37">
        <v>2.085</v>
      </c>
      <c s="36">
        <v>1.11381</v>
      </c>
      <c s="36">
        <f>ROUND(G55*H55,6)</f>
      </c>
      <c r="L55" s="38">
        <v>0</v>
      </c>
      <c s="32">
        <f>ROUND(ROUND(L55,2)*ROUND(G55,3),2)</f>
      </c>
      <c s="36" t="s">
        <v>6072</v>
      </c>
      <c>
        <f>(M55*21)/100</f>
      </c>
      <c t="s">
        <v>26</v>
      </c>
    </row>
    <row r="56" spans="1:5" ht="12.75">
      <c r="A56" s="35" t="s">
        <v>55</v>
      </c>
      <c r="E56" s="39" t="s">
        <v>4</v>
      </c>
    </row>
    <row r="57" spans="1:5" ht="25.5">
      <c r="A57" s="35" t="s">
        <v>57</v>
      </c>
      <c r="E57" s="40" t="s">
        <v>16656</v>
      </c>
    </row>
    <row r="58" spans="1:5" ht="51">
      <c r="A58" t="s">
        <v>59</v>
      </c>
      <c r="E58" s="39" t="s">
        <v>16657</v>
      </c>
    </row>
    <row r="59" spans="1:16" ht="12.75">
      <c r="A59" t="s">
        <v>48</v>
      </c>
      <c s="34" t="s">
        <v>102</v>
      </c>
      <c s="34" t="s">
        <v>16658</v>
      </c>
      <c s="35" t="s">
        <v>4</v>
      </c>
      <c s="6" t="s">
        <v>16659</v>
      </c>
      <c s="36" t="s">
        <v>92</v>
      </c>
      <c s="37">
        <v>161</v>
      </c>
      <c s="36">
        <v>0</v>
      </c>
      <c s="36">
        <f>ROUND(G59*H59,6)</f>
      </c>
      <c r="L59" s="38">
        <v>0</v>
      </c>
      <c s="32">
        <f>ROUND(ROUND(L59,2)*ROUND(G59,3),2)</f>
      </c>
      <c s="36" t="s">
        <v>54</v>
      </c>
      <c>
        <f>(M59*21)/100</f>
      </c>
      <c t="s">
        <v>26</v>
      </c>
    </row>
    <row r="60" spans="1:5" ht="12.75">
      <c r="A60" s="35" t="s">
        <v>55</v>
      </c>
      <c r="E60" s="39" t="s">
        <v>16660</v>
      </c>
    </row>
    <row r="61" spans="1:5" ht="12.75">
      <c r="A61" s="35" t="s">
        <v>57</v>
      </c>
      <c r="E61" s="40" t="s">
        <v>16661</v>
      </c>
    </row>
    <row r="62" spans="1:5" ht="12.75">
      <c r="A62" t="s">
        <v>59</v>
      </c>
      <c r="E62" s="39" t="s">
        <v>4</v>
      </c>
    </row>
    <row r="63" spans="1:16" ht="25.5">
      <c r="A63" t="s">
        <v>48</v>
      </c>
      <c s="34" t="s">
        <v>105</v>
      </c>
      <c s="34" t="s">
        <v>16662</v>
      </c>
      <c s="35" t="s">
        <v>4</v>
      </c>
      <c s="6" t="s">
        <v>16663</v>
      </c>
      <c s="36" t="s">
        <v>65</v>
      </c>
      <c s="37">
        <v>11.6</v>
      </c>
      <c s="36">
        <v>2.55178</v>
      </c>
      <c s="36">
        <f>ROUND(G63*H63,6)</f>
      </c>
      <c r="L63" s="38">
        <v>0</v>
      </c>
      <c s="32">
        <f>ROUND(ROUND(L63,2)*ROUND(G63,3),2)</f>
      </c>
      <c s="36" t="s">
        <v>6072</v>
      </c>
      <c>
        <f>(M63*21)/100</f>
      </c>
      <c t="s">
        <v>26</v>
      </c>
    </row>
    <row r="64" spans="1:5" ht="12.75">
      <c r="A64" s="35" t="s">
        <v>55</v>
      </c>
      <c r="E64" s="39" t="s">
        <v>4</v>
      </c>
    </row>
    <row r="65" spans="1:5" ht="89.25">
      <c r="A65" s="35" t="s">
        <v>57</v>
      </c>
      <c r="E65" s="40" t="s">
        <v>16664</v>
      </c>
    </row>
    <row r="66" spans="1:5" ht="89.25">
      <c r="A66" t="s">
        <v>59</v>
      </c>
      <c r="E66" s="39" t="s">
        <v>14936</v>
      </c>
    </row>
    <row r="67" spans="1:16" ht="12.75">
      <c r="A67" t="s">
        <v>48</v>
      </c>
      <c s="34" t="s">
        <v>108</v>
      </c>
      <c s="34" t="s">
        <v>15900</v>
      </c>
      <c s="35" t="s">
        <v>4</v>
      </c>
      <c s="6" t="s">
        <v>15901</v>
      </c>
      <c s="36" t="s">
        <v>697</v>
      </c>
      <c s="37">
        <v>44</v>
      </c>
      <c s="36">
        <v>0.00458</v>
      </c>
      <c s="36">
        <f>ROUND(G67*H67,6)</f>
      </c>
      <c r="L67" s="38">
        <v>0</v>
      </c>
      <c s="32">
        <f>ROUND(ROUND(L67,2)*ROUND(G67,3),2)</f>
      </c>
      <c s="36" t="s">
        <v>6072</v>
      </c>
      <c>
        <f>(M67*21)/100</f>
      </c>
      <c t="s">
        <v>26</v>
      </c>
    </row>
    <row r="68" spans="1:5" ht="12.75">
      <c r="A68" s="35" t="s">
        <v>55</v>
      </c>
      <c r="E68" s="39" t="s">
        <v>4</v>
      </c>
    </row>
    <row r="69" spans="1:5" ht="89.25">
      <c r="A69" s="35" t="s">
        <v>57</v>
      </c>
      <c r="E69" s="40" t="s">
        <v>16665</v>
      </c>
    </row>
    <row r="70" spans="1:5" ht="12.75">
      <c r="A70" t="s">
        <v>59</v>
      </c>
      <c r="E70" s="39" t="s">
        <v>4</v>
      </c>
    </row>
    <row r="71" spans="1:16" ht="25.5">
      <c r="A71" t="s">
        <v>48</v>
      </c>
      <c s="34" t="s">
        <v>111</v>
      </c>
      <c s="34" t="s">
        <v>15903</v>
      </c>
      <c s="35" t="s">
        <v>4</v>
      </c>
      <c s="6" t="s">
        <v>15904</v>
      </c>
      <c s="36" t="s">
        <v>697</v>
      </c>
      <c s="37">
        <v>44</v>
      </c>
      <c s="36">
        <v>0</v>
      </c>
      <c s="36">
        <f>ROUND(G71*H71,6)</f>
      </c>
      <c r="L71" s="38">
        <v>0</v>
      </c>
      <c s="32">
        <f>ROUND(ROUND(L71,2)*ROUND(G71,3),2)</f>
      </c>
      <c s="36" t="s">
        <v>6072</v>
      </c>
      <c>
        <f>(M71*21)/100</f>
      </c>
      <c t="s">
        <v>26</v>
      </c>
    </row>
    <row r="72" spans="1:5" ht="12.75">
      <c r="A72" s="35" t="s">
        <v>55</v>
      </c>
      <c r="E72" s="39" t="s">
        <v>4</v>
      </c>
    </row>
    <row r="73" spans="1:5" ht="12.75">
      <c r="A73" s="35" t="s">
        <v>57</v>
      </c>
      <c r="E73" s="40" t="s">
        <v>4</v>
      </c>
    </row>
    <row r="74" spans="1:5" ht="12.75">
      <c r="A74" t="s">
        <v>59</v>
      </c>
      <c r="E74" s="39" t="s">
        <v>4</v>
      </c>
    </row>
    <row r="75" spans="1:16" ht="12.75">
      <c r="A75" t="s">
        <v>48</v>
      </c>
      <c s="34" t="s">
        <v>114</v>
      </c>
      <c s="34" t="s">
        <v>16666</v>
      </c>
      <c s="35" t="s">
        <v>4</v>
      </c>
      <c s="6" t="s">
        <v>16667</v>
      </c>
      <c s="36" t="s">
        <v>53</v>
      </c>
      <c s="37">
        <v>0.812</v>
      </c>
      <c s="36">
        <v>1.04717</v>
      </c>
      <c s="36">
        <f>ROUND(G75*H75,6)</f>
      </c>
      <c r="L75" s="38">
        <v>0</v>
      </c>
      <c s="32">
        <f>ROUND(ROUND(L75,2)*ROUND(G75,3),2)</f>
      </c>
      <c s="36" t="s">
        <v>6072</v>
      </c>
      <c>
        <f>(M75*21)/100</f>
      </c>
      <c t="s">
        <v>26</v>
      </c>
    </row>
    <row r="76" spans="1:5" ht="12.75">
      <c r="A76" s="35" t="s">
        <v>55</v>
      </c>
      <c r="E76" s="39" t="s">
        <v>4</v>
      </c>
    </row>
    <row r="77" spans="1:5" ht="12.75">
      <c r="A77" s="35" t="s">
        <v>57</v>
      </c>
      <c r="E77" s="40" t="s">
        <v>16668</v>
      </c>
    </row>
    <row r="78" spans="1:5" ht="12.75">
      <c r="A78" t="s">
        <v>59</v>
      </c>
      <c r="E78" s="39" t="s">
        <v>4</v>
      </c>
    </row>
    <row r="79" spans="1:16" ht="25.5">
      <c r="A79" t="s">
        <v>48</v>
      </c>
      <c s="34" t="s">
        <v>117</v>
      </c>
      <c s="34" t="s">
        <v>16669</v>
      </c>
      <c s="35" t="s">
        <v>4</v>
      </c>
      <c s="6" t="s">
        <v>16670</v>
      </c>
      <c s="36" t="s">
        <v>65</v>
      </c>
      <c s="37">
        <v>1.953</v>
      </c>
      <c s="36">
        <v>2.25634</v>
      </c>
      <c s="36">
        <f>ROUND(G79*H79,6)</f>
      </c>
      <c r="L79" s="38">
        <v>0</v>
      </c>
      <c s="32">
        <f>ROUND(ROUND(L79,2)*ROUND(G79,3),2)</f>
      </c>
      <c s="36" t="s">
        <v>6072</v>
      </c>
      <c>
        <f>(M79*21)/100</f>
      </c>
      <c t="s">
        <v>26</v>
      </c>
    </row>
    <row r="80" spans="1:5" ht="12.75">
      <c r="A80" s="35" t="s">
        <v>55</v>
      </c>
      <c r="E80" s="39" t="s">
        <v>16671</v>
      </c>
    </row>
    <row r="81" spans="1:5" ht="12.75">
      <c r="A81" s="35" t="s">
        <v>57</v>
      </c>
      <c r="E81" s="40" t="s">
        <v>16672</v>
      </c>
    </row>
    <row r="82" spans="1:5" ht="89.25">
      <c r="A82" t="s">
        <v>59</v>
      </c>
      <c r="E82" s="39" t="s">
        <v>14932</v>
      </c>
    </row>
    <row r="83" spans="1:16" ht="25.5">
      <c r="A83" t="s">
        <v>48</v>
      </c>
      <c s="34" t="s">
        <v>121</v>
      </c>
      <c s="34" t="s">
        <v>16673</v>
      </c>
      <c s="35" t="s">
        <v>4</v>
      </c>
      <c s="6" t="s">
        <v>16674</v>
      </c>
      <c s="36" t="s">
        <v>65</v>
      </c>
      <c s="37">
        <v>0.265</v>
      </c>
      <c s="36">
        <v>2.55178</v>
      </c>
      <c s="36">
        <f>ROUND(G83*H83,6)</f>
      </c>
      <c r="L83" s="38">
        <v>0</v>
      </c>
      <c s="32">
        <f>ROUND(ROUND(L83,2)*ROUND(G83,3),2)</f>
      </c>
      <c s="36" t="s">
        <v>6072</v>
      </c>
      <c>
        <f>(M83*21)/100</f>
      </c>
      <c t="s">
        <v>26</v>
      </c>
    </row>
    <row r="84" spans="1:5" ht="12.75">
      <c r="A84" s="35" t="s">
        <v>55</v>
      </c>
      <c r="E84" s="39" t="s">
        <v>16675</v>
      </c>
    </row>
    <row r="85" spans="1:5" ht="12.75">
      <c r="A85" s="35" t="s">
        <v>57</v>
      </c>
      <c r="E85" s="40" t="s">
        <v>16676</v>
      </c>
    </row>
    <row r="86" spans="1:5" ht="89.25">
      <c r="A86" t="s">
        <v>59</v>
      </c>
      <c r="E86" s="39" t="s">
        <v>14936</v>
      </c>
    </row>
    <row r="87" spans="1:16" ht="25.5">
      <c r="A87" t="s">
        <v>48</v>
      </c>
      <c s="34" t="s">
        <v>124</v>
      </c>
      <c s="34" t="s">
        <v>16677</v>
      </c>
      <c s="35" t="s">
        <v>4</v>
      </c>
      <c s="6" t="s">
        <v>16678</v>
      </c>
      <c s="36" t="s">
        <v>697</v>
      </c>
      <c s="37">
        <v>2.121</v>
      </c>
      <c s="36">
        <v>0.01007</v>
      </c>
      <c s="36">
        <f>ROUND(G87*H87,6)</f>
      </c>
      <c r="L87" s="38">
        <v>0</v>
      </c>
      <c s="32">
        <f>ROUND(ROUND(L87,2)*ROUND(G87,3),2)</f>
      </c>
      <c s="36" t="s">
        <v>6072</v>
      </c>
      <c>
        <f>(M87*21)/100</f>
      </c>
      <c t="s">
        <v>26</v>
      </c>
    </row>
    <row r="88" spans="1:5" ht="12.75">
      <c r="A88" s="35" t="s">
        <v>55</v>
      </c>
      <c r="E88" s="39" t="s">
        <v>4</v>
      </c>
    </row>
    <row r="89" spans="1:5" ht="12.75">
      <c r="A89" s="35" t="s">
        <v>57</v>
      </c>
      <c r="E89" s="40" t="s">
        <v>16679</v>
      </c>
    </row>
    <row r="90" spans="1:5" ht="12.75">
      <c r="A90" t="s">
        <v>59</v>
      </c>
      <c r="E90" s="39" t="s">
        <v>4</v>
      </c>
    </row>
    <row r="91" spans="1:16" ht="25.5">
      <c r="A91" t="s">
        <v>48</v>
      </c>
      <c s="34" t="s">
        <v>127</v>
      </c>
      <c s="34" t="s">
        <v>16680</v>
      </c>
      <c s="35" t="s">
        <v>4</v>
      </c>
      <c s="6" t="s">
        <v>16681</v>
      </c>
      <c s="36" t="s">
        <v>697</v>
      </c>
      <c s="37">
        <v>2.121</v>
      </c>
      <c s="36">
        <v>0</v>
      </c>
      <c s="36">
        <f>ROUND(G91*H91,6)</f>
      </c>
      <c r="L91" s="38">
        <v>0</v>
      </c>
      <c s="32">
        <f>ROUND(ROUND(L91,2)*ROUND(G91,3),2)</f>
      </c>
      <c s="36" t="s">
        <v>6072</v>
      </c>
      <c>
        <f>(M91*21)/100</f>
      </c>
      <c t="s">
        <v>26</v>
      </c>
    </row>
    <row r="92" spans="1:5" ht="12.75">
      <c r="A92" s="35" t="s">
        <v>55</v>
      </c>
      <c r="E92" s="39" t="s">
        <v>4</v>
      </c>
    </row>
    <row r="93" spans="1:5" ht="12.75">
      <c r="A93" s="35" t="s">
        <v>57</v>
      </c>
      <c r="E93" s="40" t="s">
        <v>4</v>
      </c>
    </row>
    <row r="94" spans="1:5" ht="12.75">
      <c r="A94" t="s">
        <v>59</v>
      </c>
      <c r="E94" s="39" t="s">
        <v>4</v>
      </c>
    </row>
    <row r="95" spans="1:16" ht="25.5">
      <c r="A95" t="s">
        <v>48</v>
      </c>
      <c s="34" t="s">
        <v>130</v>
      </c>
      <c s="34" t="s">
        <v>16133</v>
      </c>
      <c s="35" t="s">
        <v>4</v>
      </c>
      <c s="6" t="s">
        <v>16682</v>
      </c>
      <c s="36" t="s">
        <v>65</v>
      </c>
      <c s="37">
        <v>3.679</v>
      </c>
      <c s="36">
        <v>2.16</v>
      </c>
      <c s="36">
        <f>ROUND(G95*H95,6)</f>
      </c>
      <c r="L95" s="38">
        <v>0</v>
      </c>
      <c s="32">
        <f>ROUND(ROUND(L95,2)*ROUND(G95,3),2)</f>
      </c>
      <c s="36" t="s">
        <v>54</v>
      </c>
      <c>
        <f>(M95*21)/100</f>
      </c>
      <c t="s">
        <v>26</v>
      </c>
    </row>
    <row r="96" spans="1:5" ht="12.75">
      <c r="A96" s="35" t="s">
        <v>55</v>
      </c>
      <c r="E96" s="39" t="s">
        <v>4</v>
      </c>
    </row>
    <row r="97" spans="1:5" ht="38.25">
      <c r="A97" s="35" t="s">
        <v>57</v>
      </c>
      <c r="E97" s="40" t="s">
        <v>16683</v>
      </c>
    </row>
    <row r="98" spans="1:5" ht="51">
      <c r="A98" t="s">
        <v>59</v>
      </c>
      <c r="E98" s="39" t="s">
        <v>9401</v>
      </c>
    </row>
    <row r="99" spans="1:16" ht="12.75">
      <c r="A99" t="s">
        <v>48</v>
      </c>
      <c s="34" t="s">
        <v>133</v>
      </c>
      <c s="34" t="s">
        <v>16684</v>
      </c>
      <c s="35" t="s">
        <v>4</v>
      </c>
      <c s="6" t="s">
        <v>16685</v>
      </c>
      <c s="36" t="s">
        <v>697</v>
      </c>
      <c s="37">
        <v>78.904</v>
      </c>
      <c s="36">
        <v>0.000465</v>
      </c>
      <c s="36">
        <f>ROUND(G99*H99,6)</f>
      </c>
      <c r="L99" s="38">
        <v>0</v>
      </c>
      <c s="32">
        <f>ROUND(ROUND(L99,2)*ROUND(G99,3),2)</f>
      </c>
      <c s="36" t="s">
        <v>54</v>
      </c>
      <c>
        <f>(M99*21)/100</f>
      </c>
      <c t="s">
        <v>26</v>
      </c>
    </row>
    <row r="100" spans="1:5" ht="12.75">
      <c r="A100" s="35" t="s">
        <v>55</v>
      </c>
      <c r="E100" s="39" t="s">
        <v>16570</v>
      </c>
    </row>
    <row r="101" spans="1:5" ht="12.75">
      <c r="A101" s="35" t="s">
        <v>57</v>
      </c>
      <c r="E101" s="40" t="s">
        <v>16686</v>
      </c>
    </row>
    <row r="102" spans="1:5" ht="12.75">
      <c r="A102" t="s">
        <v>59</v>
      </c>
      <c r="E102" s="39" t="s">
        <v>4</v>
      </c>
    </row>
    <row r="103" spans="1:16" ht="12.75">
      <c r="A103" t="s">
        <v>48</v>
      </c>
      <c s="34" t="s">
        <v>136</v>
      </c>
      <c s="34" t="s">
        <v>16687</v>
      </c>
      <c s="35" t="s">
        <v>4</v>
      </c>
      <c s="6" t="s">
        <v>16688</v>
      </c>
      <c s="36" t="s">
        <v>65</v>
      </c>
      <c s="37">
        <v>21.91</v>
      </c>
      <c s="36">
        <v>2.429</v>
      </c>
      <c s="36">
        <f>ROUND(G103*H103,6)</f>
      </c>
      <c r="L103" s="38">
        <v>0</v>
      </c>
      <c s="32">
        <f>ROUND(ROUND(L103,2)*ROUND(G103,3),2)</f>
      </c>
      <c s="36" t="s">
        <v>54</v>
      </c>
      <c>
        <f>(M103*21)/100</f>
      </c>
      <c t="s">
        <v>26</v>
      </c>
    </row>
    <row r="104" spans="1:5" ht="12.75">
      <c r="A104" s="35" t="s">
        <v>55</v>
      </c>
      <c r="E104" s="39" t="s">
        <v>4</v>
      </c>
    </row>
    <row r="105" spans="1:5" ht="63.75">
      <c r="A105" s="35" t="s">
        <v>57</v>
      </c>
      <c r="E105" s="40" t="s">
        <v>16689</v>
      </c>
    </row>
    <row r="106" spans="1:5" ht="12.75">
      <c r="A106" t="s">
        <v>59</v>
      </c>
      <c r="E106" s="39" t="s">
        <v>4</v>
      </c>
    </row>
    <row r="107" spans="1:16" ht="12.75">
      <c r="A107" t="s">
        <v>48</v>
      </c>
      <c s="34" t="s">
        <v>139</v>
      </c>
      <c s="34" t="s">
        <v>16690</v>
      </c>
      <c s="35" t="s">
        <v>4</v>
      </c>
      <c s="6" t="s">
        <v>16691</v>
      </c>
      <c s="36" t="s">
        <v>65</v>
      </c>
      <c s="37">
        <v>12.717</v>
      </c>
      <c s="36">
        <v>2.429</v>
      </c>
      <c s="36">
        <f>ROUND(G107*H107,6)</f>
      </c>
      <c r="L107" s="38">
        <v>0</v>
      </c>
      <c s="32">
        <f>ROUND(ROUND(L107,2)*ROUND(G107,3),2)</f>
      </c>
      <c s="36" t="s">
        <v>54</v>
      </c>
      <c>
        <f>(M107*21)/100</f>
      </c>
      <c t="s">
        <v>26</v>
      </c>
    </row>
    <row r="108" spans="1:5" ht="12.75">
      <c r="A108" s="35" t="s">
        <v>55</v>
      </c>
      <c r="E108" s="39" t="s">
        <v>4</v>
      </c>
    </row>
    <row r="109" spans="1:5" ht="25.5">
      <c r="A109" s="35" t="s">
        <v>57</v>
      </c>
      <c r="E109" s="40" t="s">
        <v>16692</v>
      </c>
    </row>
    <row r="110" spans="1:5" ht="12.75">
      <c r="A110" t="s">
        <v>59</v>
      </c>
      <c r="E110" s="39" t="s">
        <v>4</v>
      </c>
    </row>
    <row r="111" spans="1:13" ht="12.75">
      <c r="A111" t="s">
        <v>45</v>
      </c>
      <c r="C111" s="31" t="s">
        <v>25</v>
      </c>
      <c r="E111" s="33" t="s">
        <v>4598</v>
      </c>
      <c r="J111" s="32">
        <f>0</f>
      </c>
      <c s="32">
        <f>0</f>
      </c>
      <c s="32">
        <f>0+L112+L116+L120+L124+L128+L132+L136+L140+L144+L148</f>
      </c>
      <c s="32">
        <f>0+M112+M116+M120+M124+M128+M132+M136+M140+M144+M148</f>
      </c>
    </row>
    <row r="112" spans="1:16" ht="12.75">
      <c r="A112" t="s">
        <v>48</v>
      </c>
      <c s="34" t="s">
        <v>142</v>
      </c>
      <c s="34" t="s">
        <v>15919</v>
      </c>
      <c s="35" t="s">
        <v>4</v>
      </c>
      <c s="6" t="s">
        <v>15920</v>
      </c>
      <c s="36" t="s">
        <v>92</v>
      </c>
      <c s="37">
        <v>14</v>
      </c>
      <c s="36">
        <v>0.0001</v>
      </c>
      <c s="36">
        <f>ROUND(G112*H112,6)</f>
      </c>
      <c r="L112" s="38">
        <v>0</v>
      </c>
      <c s="32">
        <f>ROUND(ROUND(L112,2)*ROUND(G112,3),2)</f>
      </c>
      <c s="36" t="s">
        <v>6072</v>
      </c>
      <c>
        <f>(M112*21)/100</f>
      </c>
      <c t="s">
        <v>26</v>
      </c>
    </row>
    <row r="113" spans="1:5" ht="12.75">
      <c r="A113" s="35" t="s">
        <v>55</v>
      </c>
      <c r="E113" s="39" t="s">
        <v>4</v>
      </c>
    </row>
    <row r="114" spans="1:5" ht="12.75">
      <c r="A114" s="35" t="s">
        <v>57</v>
      </c>
      <c r="E114" s="40" t="s">
        <v>4</v>
      </c>
    </row>
    <row r="115" spans="1:5" ht="12.75">
      <c r="A115" t="s">
        <v>59</v>
      </c>
      <c r="E115" s="39" t="s">
        <v>4</v>
      </c>
    </row>
    <row r="116" spans="1:16" ht="12.75">
      <c r="A116" t="s">
        <v>48</v>
      </c>
      <c s="34" t="s">
        <v>145</v>
      </c>
      <c s="34" t="s">
        <v>15921</v>
      </c>
      <c s="35" t="s">
        <v>4</v>
      </c>
      <c s="6" t="s">
        <v>15922</v>
      </c>
      <c s="36" t="s">
        <v>71</v>
      </c>
      <c s="37">
        <v>209</v>
      </c>
      <c s="36">
        <v>0.0001</v>
      </c>
      <c s="36">
        <f>ROUND(G116*H116,6)</f>
      </c>
      <c r="L116" s="38">
        <v>0</v>
      </c>
      <c s="32">
        <f>ROUND(ROUND(L116,2)*ROUND(G116,3),2)</f>
      </c>
      <c s="36" t="s">
        <v>6072</v>
      </c>
      <c>
        <f>(M116*21)/100</f>
      </c>
      <c t="s">
        <v>26</v>
      </c>
    </row>
    <row r="117" spans="1:5" ht="12.75">
      <c r="A117" s="35" t="s">
        <v>55</v>
      </c>
      <c r="E117" s="39" t="s">
        <v>4</v>
      </c>
    </row>
    <row r="118" spans="1:5" ht="12.75">
      <c r="A118" s="35" t="s">
        <v>57</v>
      </c>
      <c r="E118" s="40" t="s">
        <v>16693</v>
      </c>
    </row>
    <row r="119" spans="1:5" ht="12.75">
      <c r="A119" t="s">
        <v>59</v>
      </c>
      <c r="E119" s="39" t="s">
        <v>4</v>
      </c>
    </row>
    <row r="120" spans="1:16" ht="25.5">
      <c r="A120" t="s">
        <v>48</v>
      </c>
      <c s="34" t="s">
        <v>148</v>
      </c>
      <c s="34" t="s">
        <v>16694</v>
      </c>
      <c s="35" t="s">
        <v>4</v>
      </c>
      <c s="6" t="s">
        <v>16695</v>
      </c>
      <c s="36" t="s">
        <v>92</v>
      </c>
      <c s="37">
        <v>161</v>
      </c>
      <c s="36">
        <v>0.00032</v>
      </c>
      <c s="36">
        <f>ROUND(G120*H120,6)</f>
      </c>
      <c r="L120" s="38">
        <v>0</v>
      </c>
      <c s="32">
        <f>ROUND(ROUND(L120,2)*ROUND(G120,3),2)</f>
      </c>
      <c s="36" t="s">
        <v>6072</v>
      </c>
      <c>
        <f>(M120*21)/100</f>
      </c>
      <c t="s">
        <v>26</v>
      </c>
    </row>
    <row r="121" spans="1:5" ht="12.75">
      <c r="A121" s="35" t="s">
        <v>55</v>
      </c>
      <c r="E121" s="39" t="s">
        <v>16696</v>
      </c>
    </row>
    <row r="122" spans="1:5" ht="25.5">
      <c r="A122" s="35" t="s">
        <v>57</v>
      </c>
      <c r="E122" s="40" t="s">
        <v>16697</v>
      </c>
    </row>
    <row r="123" spans="1:5" ht="38.25">
      <c r="A123" t="s">
        <v>59</v>
      </c>
      <c r="E123" s="39" t="s">
        <v>16698</v>
      </c>
    </row>
    <row r="124" spans="1:16" ht="12.75">
      <c r="A124" t="s">
        <v>48</v>
      </c>
      <c s="34" t="s">
        <v>151</v>
      </c>
      <c s="34" t="s">
        <v>15945</v>
      </c>
      <c s="35" t="s">
        <v>4</v>
      </c>
      <c s="6" t="s">
        <v>15946</v>
      </c>
      <c s="36" t="s">
        <v>71</v>
      </c>
      <c s="37">
        <v>190</v>
      </c>
      <c s="36">
        <v>0</v>
      </c>
      <c s="36">
        <f>ROUND(G124*H124,6)</f>
      </c>
      <c r="L124" s="38">
        <v>0</v>
      </c>
      <c s="32">
        <f>ROUND(ROUND(L124,2)*ROUND(G124,3),2)</f>
      </c>
      <c s="36" t="s">
        <v>6072</v>
      </c>
      <c>
        <f>(M124*21)/100</f>
      </c>
      <c t="s">
        <v>26</v>
      </c>
    </row>
    <row r="125" spans="1:5" ht="12.75">
      <c r="A125" s="35" t="s">
        <v>55</v>
      </c>
      <c r="E125" s="39" t="s">
        <v>4</v>
      </c>
    </row>
    <row r="126" spans="1:5" ht="12.75">
      <c r="A126" s="35" t="s">
        <v>57</v>
      </c>
      <c r="E126" s="40" t="s">
        <v>16699</v>
      </c>
    </row>
    <row r="127" spans="1:5" ht="25.5">
      <c r="A127" t="s">
        <v>59</v>
      </c>
      <c r="E127" s="39" t="s">
        <v>15948</v>
      </c>
    </row>
    <row r="128" spans="1:16" ht="12.75">
      <c r="A128" t="s">
        <v>48</v>
      </c>
      <c s="34" t="s">
        <v>154</v>
      </c>
      <c s="34" t="s">
        <v>15949</v>
      </c>
      <c s="35" t="s">
        <v>4</v>
      </c>
      <c s="6" t="s">
        <v>15950</v>
      </c>
      <c s="36" t="s">
        <v>92</v>
      </c>
      <c s="37">
        <v>17</v>
      </c>
      <c s="36">
        <v>0</v>
      </c>
      <c s="36">
        <f>ROUND(G128*H128,6)</f>
      </c>
      <c r="L128" s="38">
        <v>0</v>
      </c>
      <c s="32">
        <f>ROUND(ROUND(L128,2)*ROUND(G128,3),2)</f>
      </c>
      <c s="36" t="s">
        <v>6072</v>
      </c>
      <c>
        <f>(M128*21)/100</f>
      </c>
      <c t="s">
        <v>26</v>
      </c>
    </row>
    <row r="129" spans="1:5" ht="12.75">
      <c r="A129" s="35" t="s">
        <v>55</v>
      </c>
      <c r="E129" s="39" t="s">
        <v>4</v>
      </c>
    </row>
    <row r="130" spans="1:5" ht="12.75">
      <c r="A130" s="35" t="s">
        <v>57</v>
      </c>
      <c r="E130" s="40" t="s">
        <v>4</v>
      </c>
    </row>
    <row r="131" spans="1:5" ht="25.5">
      <c r="A131" t="s">
        <v>59</v>
      </c>
      <c r="E131" s="39" t="s">
        <v>15948</v>
      </c>
    </row>
    <row r="132" spans="1:16" ht="25.5">
      <c r="A132" t="s">
        <v>48</v>
      </c>
      <c s="34" t="s">
        <v>157</v>
      </c>
      <c s="34" t="s">
        <v>16700</v>
      </c>
      <c s="35" t="s">
        <v>4</v>
      </c>
      <c s="6" t="s">
        <v>16701</v>
      </c>
      <c s="36" t="s">
        <v>92</v>
      </c>
      <c s="37">
        <v>17</v>
      </c>
      <c s="36">
        <v>0.0015</v>
      </c>
      <c s="36">
        <f>ROUND(G132*H132,6)</f>
      </c>
      <c r="L132" s="38">
        <v>0</v>
      </c>
      <c s="32">
        <f>ROUND(ROUND(L132,2)*ROUND(G132,3),2)</f>
      </c>
      <c s="36" t="s">
        <v>54</v>
      </c>
      <c>
        <f>(M132*21)/100</f>
      </c>
      <c t="s">
        <v>26</v>
      </c>
    </row>
    <row r="133" spans="1:5" ht="12.75">
      <c r="A133" s="35" t="s">
        <v>55</v>
      </c>
      <c r="E133" s="39" t="s">
        <v>4</v>
      </c>
    </row>
    <row r="134" spans="1:5" ht="12.75">
      <c r="A134" s="35" t="s">
        <v>57</v>
      </c>
      <c r="E134" s="40" t="s">
        <v>4</v>
      </c>
    </row>
    <row r="135" spans="1:5" ht="12.75">
      <c r="A135" t="s">
        <v>59</v>
      </c>
      <c r="E135" s="39" t="s">
        <v>4</v>
      </c>
    </row>
    <row r="136" spans="1:16" ht="25.5">
      <c r="A136" t="s">
        <v>48</v>
      </c>
      <c s="34" t="s">
        <v>160</v>
      </c>
      <c s="34" t="s">
        <v>16702</v>
      </c>
      <c s="35" t="s">
        <v>4</v>
      </c>
      <c s="6" t="s">
        <v>16703</v>
      </c>
      <c s="36" t="s">
        <v>92</v>
      </c>
      <c s="37">
        <v>1</v>
      </c>
      <c s="36">
        <v>0</v>
      </c>
      <c s="36">
        <f>ROUND(G136*H136,6)</f>
      </c>
      <c r="L136" s="38">
        <v>0</v>
      </c>
      <c s="32">
        <f>ROUND(ROUND(L136,2)*ROUND(G136,3),2)</f>
      </c>
      <c s="36" t="s">
        <v>54</v>
      </c>
      <c>
        <f>(M136*21)/100</f>
      </c>
      <c t="s">
        <v>26</v>
      </c>
    </row>
    <row r="137" spans="1:5" ht="25.5">
      <c r="A137" s="35" t="s">
        <v>55</v>
      </c>
      <c r="E137" s="39" t="s">
        <v>16704</v>
      </c>
    </row>
    <row r="138" spans="1:5" ht="12.75">
      <c r="A138" s="35" t="s">
        <v>57</v>
      </c>
      <c r="E138" s="40" t="s">
        <v>4</v>
      </c>
    </row>
    <row r="139" spans="1:5" ht="12.75">
      <c r="A139" t="s">
        <v>59</v>
      </c>
      <c r="E139" s="39" t="s">
        <v>4</v>
      </c>
    </row>
    <row r="140" spans="1:16" ht="12.75">
      <c r="A140" t="s">
        <v>48</v>
      </c>
      <c s="34" t="s">
        <v>163</v>
      </c>
      <c s="34" t="s">
        <v>16705</v>
      </c>
      <c s="35" t="s">
        <v>4</v>
      </c>
      <c s="6" t="s">
        <v>16706</v>
      </c>
      <c s="36" t="s">
        <v>1128</v>
      </c>
      <c s="37">
        <v>1</v>
      </c>
      <c s="36">
        <v>0</v>
      </c>
      <c s="36">
        <f>ROUND(G140*H140,6)</f>
      </c>
      <c r="L140" s="38">
        <v>0</v>
      </c>
      <c s="32">
        <f>ROUND(ROUND(L140,2)*ROUND(G140,3),2)</f>
      </c>
      <c s="36" t="s">
        <v>54</v>
      </c>
      <c>
        <f>(M140*21)/100</f>
      </c>
      <c t="s">
        <v>26</v>
      </c>
    </row>
    <row r="141" spans="1:5" ht="25.5">
      <c r="A141" s="35" t="s">
        <v>55</v>
      </c>
      <c r="E141" s="39" t="s">
        <v>16707</v>
      </c>
    </row>
    <row r="142" spans="1:5" ht="12.75">
      <c r="A142" s="35" t="s">
        <v>57</v>
      </c>
      <c r="E142" s="40" t="s">
        <v>4</v>
      </c>
    </row>
    <row r="143" spans="1:5" ht="12.75">
      <c r="A143" t="s">
        <v>59</v>
      </c>
      <c r="E143" s="39" t="s">
        <v>4</v>
      </c>
    </row>
    <row r="144" spans="1:16" ht="12.75">
      <c r="A144" t="s">
        <v>48</v>
      </c>
      <c s="34" t="s">
        <v>166</v>
      </c>
      <c s="34" t="s">
        <v>16708</v>
      </c>
      <c s="35" t="s">
        <v>4</v>
      </c>
      <c s="6" t="s">
        <v>16709</v>
      </c>
      <c s="36" t="s">
        <v>1128</v>
      </c>
      <c s="37">
        <v>1</v>
      </c>
      <c s="36">
        <v>0</v>
      </c>
      <c s="36">
        <f>ROUND(G144*H144,6)</f>
      </c>
      <c r="L144" s="38">
        <v>0</v>
      </c>
      <c s="32">
        <f>ROUND(ROUND(L144,2)*ROUND(G144,3),2)</f>
      </c>
      <c s="36" t="s">
        <v>54</v>
      </c>
      <c>
        <f>(M144*21)/100</f>
      </c>
      <c t="s">
        <v>26</v>
      </c>
    </row>
    <row r="145" spans="1:5" ht="25.5">
      <c r="A145" s="35" t="s">
        <v>55</v>
      </c>
      <c r="E145" s="39" t="s">
        <v>16707</v>
      </c>
    </row>
    <row r="146" spans="1:5" ht="12.75">
      <c r="A146" s="35" t="s">
        <v>57</v>
      </c>
      <c r="E146" s="40" t="s">
        <v>4</v>
      </c>
    </row>
    <row r="147" spans="1:5" ht="12.75">
      <c r="A147" t="s">
        <v>59</v>
      </c>
      <c r="E147" s="39" t="s">
        <v>4</v>
      </c>
    </row>
    <row r="148" spans="1:16" ht="12.75">
      <c r="A148" t="s">
        <v>48</v>
      </c>
      <c s="34" t="s">
        <v>169</v>
      </c>
      <c s="34" t="s">
        <v>16710</v>
      </c>
      <c s="35" t="s">
        <v>4</v>
      </c>
      <c s="6" t="s">
        <v>16711</v>
      </c>
      <c s="36" t="s">
        <v>1128</v>
      </c>
      <c s="37">
        <v>1</v>
      </c>
      <c s="36">
        <v>0</v>
      </c>
      <c s="36">
        <f>ROUND(G148*H148,6)</f>
      </c>
      <c r="L148" s="38">
        <v>0</v>
      </c>
      <c s="32">
        <f>ROUND(ROUND(L148,2)*ROUND(G148,3),2)</f>
      </c>
      <c s="36" t="s">
        <v>54</v>
      </c>
      <c>
        <f>(M148*21)/100</f>
      </c>
      <c t="s">
        <v>26</v>
      </c>
    </row>
    <row r="149" spans="1:5" ht="25.5">
      <c r="A149" s="35" t="s">
        <v>55</v>
      </c>
      <c r="E149" s="39" t="s">
        <v>16707</v>
      </c>
    </row>
    <row r="150" spans="1:5" ht="12.75">
      <c r="A150" s="35" t="s">
        <v>57</v>
      </c>
      <c r="E150" s="40" t="s">
        <v>4</v>
      </c>
    </row>
    <row r="151" spans="1:5" ht="12.75">
      <c r="A151" t="s">
        <v>59</v>
      </c>
      <c r="E151" s="39" t="s">
        <v>4</v>
      </c>
    </row>
    <row r="152" spans="1:13" ht="12.75">
      <c r="A152" t="s">
        <v>45</v>
      </c>
      <c r="C152" s="31" t="s">
        <v>6196</v>
      </c>
      <c r="E152" s="33" t="s">
        <v>6197</v>
      </c>
      <c r="J152" s="32">
        <f>0</f>
      </c>
      <c s="32">
        <f>0</f>
      </c>
      <c s="32">
        <f>0+L153</f>
      </c>
      <c s="32">
        <f>0+M153</f>
      </c>
    </row>
    <row r="153" spans="1:16" ht="25.5">
      <c r="A153" t="s">
        <v>48</v>
      </c>
      <c s="34" t="s">
        <v>172</v>
      </c>
      <c s="34" t="s">
        <v>10828</v>
      </c>
      <c s="35" t="s">
        <v>4</v>
      </c>
      <c s="6" t="s">
        <v>16712</v>
      </c>
      <c s="36" t="s">
        <v>697</v>
      </c>
      <c s="37">
        <v>38.095</v>
      </c>
      <c s="36">
        <v>0.0035</v>
      </c>
      <c s="36">
        <f>ROUND(G153*H153,6)</f>
      </c>
      <c r="L153" s="38">
        <v>0</v>
      </c>
      <c s="32">
        <f>ROUND(ROUND(L153,2)*ROUND(G153,3),2)</f>
      </c>
      <c s="36" t="s">
        <v>6072</v>
      </c>
      <c>
        <f>(M153*21)/100</f>
      </c>
      <c t="s">
        <v>26</v>
      </c>
    </row>
    <row r="154" spans="1:5" ht="12.75">
      <c r="A154" s="35" t="s">
        <v>55</v>
      </c>
      <c r="E154" s="39" t="s">
        <v>4</v>
      </c>
    </row>
    <row r="155" spans="1:5" ht="127.5">
      <c r="A155" s="35" t="s">
        <v>57</v>
      </c>
      <c r="E155" s="40" t="s">
        <v>16713</v>
      </c>
    </row>
    <row r="156" spans="1:5" ht="12.75">
      <c r="A156" t="s">
        <v>59</v>
      </c>
      <c r="E156" s="39" t="s">
        <v>4</v>
      </c>
    </row>
    <row r="157" spans="1:13" ht="12.75">
      <c r="A157" t="s">
        <v>45</v>
      </c>
      <c r="C157" s="31" t="s">
        <v>89</v>
      </c>
      <c r="E157" s="33" t="s">
        <v>4267</v>
      </c>
      <c r="J157" s="32">
        <f>0</f>
      </c>
      <c s="32">
        <f>0</f>
      </c>
      <c s="32">
        <f>0+L158+L162+L166+L170+L174+L178+L182+L186+L190+L194+L198+L202+L206+L210+L214+L218+L222+L226</f>
      </c>
      <c s="32">
        <f>0+M158+M162+M166+M170+M174+M178+M182+M186+M190+M194+M198+M202+M206+M210+M214+M218+M222+M226</f>
      </c>
    </row>
    <row r="158" spans="1:16" ht="25.5">
      <c r="A158" t="s">
        <v>48</v>
      </c>
      <c s="34" t="s">
        <v>175</v>
      </c>
      <c s="34" t="s">
        <v>16714</v>
      </c>
      <c s="35" t="s">
        <v>4</v>
      </c>
      <c s="6" t="s">
        <v>16715</v>
      </c>
      <c s="36" t="s">
        <v>92</v>
      </c>
      <c s="37">
        <v>10</v>
      </c>
      <c s="36">
        <v>0</v>
      </c>
      <c s="36">
        <f>ROUND(G158*H158,6)</f>
      </c>
      <c r="L158" s="38">
        <v>0</v>
      </c>
      <c s="32">
        <f>ROUND(ROUND(L158,2)*ROUND(G158,3),2)</f>
      </c>
      <c s="36" t="s">
        <v>6072</v>
      </c>
      <c>
        <f>(M158*21)/100</f>
      </c>
      <c t="s">
        <v>26</v>
      </c>
    </row>
    <row r="159" spans="1:5" ht="12.75">
      <c r="A159" s="35" t="s">
        <v>55</v>
      </c>
      <c r="E159" s="39" t="s">
        <v>4</v>
      </c>
    </row>
    <row r="160" spans="1:5" ht="12.75">
      <c r="A160" s="35" t="s">
        <v>57</v>
      </c>
      <c r="E160" s="40" t="s">
        <v>4</v>
      </c>
    </row>
    <row r="161" spans="1:5" ht="38.25">
      <c r="A161" t="s">
        <v>59</v>
      </c>
      <c r="E161" s="39" t="s">
        <v>16716</v>
      </c>
    </row>
    <row r="162" spans="1:16" ht="25.5">
      <c r="A162" t="s">
        <v>48</v>
      </c>
      <c s="34" t="s">
        <v>178</v>
      </c>
      <c s="34" t="s">
        <v>16717</v>
      </c>
      <c s="35" t="s">
        <v>4</v>
      </c>
      <c s="6" t="s">
        <v>16718</v>
      </c>
      <c s="36" t="s">
        <v>71</v>
      </c>
      <c s="37">
        <v>54.6</v>
      </c>
      <c s="36">
        <v>0.48377</v>
      </c>
      <c s="36">
        <f>ROUND(G162*H162,6)</f>
      </c>
      <c r="L162" s="38">
        <v>0</v>
      </c>
      <c s="32">
        <f>ROUND(ROUND(L162,2)*ROUND(G162,3),2)</f>
      </c>
      <c s="36" t="s">
        <v>6072</v>
      </c>
      <c>
        <f>(M162*21)/100</f>
      </c>
      <c t="s">
        <v>26</v>
      </c>
    </row>
    <row r="163" spans="1:5" ht="12.75">
      <c r="A163" s="35" t="s">
        <v>55</v>
      </c>
      <c r="E163" s="39" t="s">
        <v>4</v>
      </c>
    </row>
    <row r="164" spans="1:5" ht="25.5">
      <c r="A164" s="35" t="s">
        <v>57</v>
      </c>
      <c r="E164" s="40" t="s">
        <v>16719</v>
      </c>
    </row>
    <row r="165" spans="1:5" ht="38.25">
      <c r="A165" t="s">
        <v>59</v>
      </c>
      <c r="E165" s="39" t="s">
        <v>16720</v>
      </c>
    </row>
    <row r="166" spans="1:16" ht="25.5">
      <c r="A166" t="s">
        <v>48</v>
      </c>
      <c s="34" t="s">
        <v>181</v>
      </c>
      <c s="34" t="s">
        <v>16721</v>
      </c>
      <c s="35" t="s">
        <v>4</v>
      </c>
      <c s="6" t="s">
        <v>16722</v>
      </c>
      <c s="36" t="s">
        <v>71</v>
      </c>
      <c s="37">
        <v>153.62</v>
      </c>
      <c s="36">
        <v>0.47405</v>
      </c>
      <c s="36">
        <f>ROUND(G166*H166,6)</f>
      </c>
      <c r="L166" s="38">
        <v>0</v>
      </c>
      <c s="32">
        <f>ROUND(ROUND(L166,2)*ROUND(G166,3),2)</f>
      </c>
      <c s="36" t="s">
        <v>6072</v>
      </c>
      <c>
        <f>(M166*21)/100</f>
      </c>
      <c t="s">
        <v>26</v>
      </c>
    </row>
    <row r="167" spans="1:5" ht="12.75">
      <c r="A167" s="35" t="s">
        <v>55</v>
      </c>
      <c r="E167" s="39" t="s">
        <v>4</v>
      </c>
    </row>
    <row r="168" spans="1:5" ht="165.75">
      <c r="A168" s="35" t="s">
        <v>57</v>
      </c>
      <c r="E168" s="40" t="s">
        <v>16723</v>
      </c>
    </row>
    <row r="169" spans="1:5" ht="38.25">
      <c r="A169" t="s">
        <v>59</v>
      </c>
      <c r="E169" s="39" t="s">
        <v>16720</v>
      </c>
    </row>
    <row r="170" spans="1:16" ht="12.75">
      <c r="A170" t="s">
        <v>48</v>
      </c>
      <c s="34" t="s">
        <v>184</v>
      </c>
      <c s="34" t="s">
        <v>16724</v>
      </c>
      <c s="35" t="s">
        <v>4</v>
      </c>
      <c s="6" t="s">
        <v>16725</v>
      </c>
      <c s="36" t="s">
        <v>697</v>
      </c>
      <c s="37">
        <v>1.48</v>
      </c>
      <c s="36">
        <v>0.276</v>
      </c>
      <c s="36">
        <f>ROUND(G170*H170,6)</f>
      </c>
      <c r="L170" s="38">
        <v>0</v>
      </c>
      <c s="32">
        <f>ROUND(ROUND(L170,2)*ROUND(G170,3),2)</f>
      </c>
      <c s="36" t="s">
        <v>6072</v>
      </c>
      <c>
        <f>(M170*21)/100</f>
      </c>
      <c t="s">
        <v>26</v>
      </c>
    </row>
    <row r="171" spans="1:5" ht="12.75">
      <c r="A171" s="35" t="s">
        <v>55</v>
      </c>
      <c r="E171" s="39" t="s">
        <v>4</v>
      </c>
    </row>
    <row r="172" spans="1:5" ht="25.5">
      <c r="A172" s="35" t="s">
        <v>57</v>
      </c>
      <c r="E172" s="40" t="s">
        <v>16726</v>
      </c>
    </row>
    <row r="173" spans="1:5" ht="12.75">
      <c r="A173" t="s">
        <v>59</v>
      </c>
      <c r="E173" s="39" t="s">
        <v>4</v>
      </c>
    </row>
    <row r="174" spans="1:16" ht="12.75">
      <c r="A174" t="s">
        <v>48</v>
      </c>
      <c s="34" t="s">
        <v>187</v>
      </c>
      <c s="34" t="s">
        <v>16727</v>
      </c>
      <c s="35" t="s">
        <v>4</v>
      </c>
      <c s="6" t="s">
        <v>16728</v>
      </c>
      <c s="36" t="s">
        <v>697</v>
      </c>
      <c s="37">
        <v>21.33</v>
      </c>
      <c s="36">
        <v>0.276</v>
      </c>
      <c s="36">
        <f>ROUND(G174*H174,6)</f>
      </c>
      <c r="L174" s="38">
        <v>0</v>
      </c>
      <c s="32">
        <f>ROUND(ROUND(L174,2)*ROUND(G174,3),2)</f>
      </c>
      <c s="36" t="s">
        <v>6072</v>
      </c>
      <c>
        <f>(M174*21)/100</f>
      </c>
      <c t="s">
        <v>26</v>
      </c>
    </row>
    <row r="175" spans="1:5" ht="12.75">
      <c r="A175" s="35" t="s">
        <v>55</v>
      </c>
      <c r="E175" s="39" t="s">
        <v>4</v>
      </c>
    </row>
    <row r="176" spans="1:5" ht="89.25">
      <c r="A176" s="35" t="s">
        <v>57</v>
      </c>
      <c r="E176" s="40" t="s">
        <v>16729</v>
      </c>
    </row>
    <row r="177" spans="1:5" ht="12.75">
      <c r="A177" t="s">
        <v>59</v>
      </c>
      <c r="E177" s="39" t="s">
        <v>4</v>
      </c>
    </row>
    <row r="178" spans="1:16" ht="12.75">
      <c r="A178" t="s">
        <v>48</v>
      </c>
      <c s="34" t="s">
        <v>191</v>
      </c>
      <c s="34" t="s">
        <v>16730</v>
      </c>
      <c s="35" t="s">
        <v>4</v>
      </c>
      <c s="6" t="s">
        <v>16731</v>
      </c>
      <c s="36" t="s">
        <v>697</v>
      </c>
      <c s="37">
        <v>139.31</v>
      </c>
      <c s="36">
        <v>0.276</v>
      </c>
      <c s="36">
        <f>ROUND(G178*H178,6)</f>
      </c>
      <c r="L178" s="38">
        <v>0</v>
      </c>
      <c s="32">
        <f>ROUND(ROUND(L178,2)*ROUND(G178,3),2)</f>
      </c>
      <c s="36" t="s">
        <v>6072</v>
      </c>
      <c>
        <f>(M178*21)/100</f>
      </c>
      <c t="s">
        <v>26</v>
      </c>
    </row>
    <row r="179" spans="1:5" ht="12.75">
      <c r="A179" s="35" t="s">
        <v>55</v>
      </c>
      <c r="E179" s="39" t="s">
        <v>4</v>
      </c>
    </row>
    <row r="180" spans="1:5" ht="140.25">
      <c r="A180" s="35" t="s">
        <v>57</v>
      </c>
      <c r="E180" s="40" t="s">
        <v>16732</v>
      </c>
    </row>
    <row r="181" spans="1:5" ht="12.75">
      <c r="A181" t="s">
        <v>59</v>
      </c>
      <c r="E181" s="39" t="s">
        <v>4</v>
      </c>
    </row>
    <row r="182" spans="1:16" ht="25.5">
      <c r="A182" t="s">
        <v>48</v>
      </c>
      <c s="34" t="s">
        <v>194</v>
      </c>
      <c s="34" t="s">
        <v>16733</v>
      </c>
      <c s="35" t="s">
        <v>4</v>
      </c>
      <c s="6" t="s">
        <v>16734</v>
      </c>
      <c s="36" t="s">
        <v>697</v>
      </c>
      <c s="37">
        <v>19.095</v>
      </c>
      <c s="36">
        <v>0.276</v>
      </c>
      <c s="36">
        <f>ROUND(G182*H182,6)</f>
      </c>
      <c r="L182" s="38">
        <v>0</v>
      </c>
      <c s="32">
        <f>ROUND(ROUND(L182,2)*ROUND(G182,3),2)</f>
      </c>
      <c s="36" t="s">
        <v>6072</v>
      </c>
      <c>
        <f>(M182*21)/100</f>
      </c>
      <c t="s">
        <v>26</v>
      </c>
    </row>
    <row r="183" spans="1:5" ht="12.75">
      <c r="A183" s="35" t="s">
        <v>55</v>
      </c>
      <c r="E183" s="39" t="s">
        <v>4</v>
      </c>
    </row>
    <row r="184" spans="1:5" ht="89.25">
      <c r="A184" s="35" t="s">
        <v>57</v>
      </c>
      <c r="E184" s="40" t="s">
        <v>16735</v>
      </c>
    </row>
    <row r="185" spans="1:5" ht="12.75">
      <c r="A185" t="s">
        <v>59</v>
      </c>
      <c r="E185" s="39" t="s">
        <v>4</v>
      </c>
    </row>
    <row r="186" spans="1:16" ht="25.5">
      <c r="A186" t="s">
        <v>48</v>
      </c>
      <c s="34" t="s">
        <v>197</v>
      </c>
      <c s="34" t="s">
        <v>16736</v>
      </c>
      <c s="35" t="s">
        <v>4</v>
      </c>
      <c s="6" t="s">
        <v>16737</v>
      </c>
      <c s="36" t="s">
        <v>697</v>
      </c>
      <c s="37">
        <v>102.96</v>
      </c>
      <c s="36">
        <v>0.3982</v>
      </c>
      <c s="36">
        <f>ROUND(G186*H186,6)</f>
      </c>
      <c r="L186" s="38">
        <v>0</v>
      </c>
      <c s="32">
        <f>ROUND(ROUND(L186,2)*ROUND(G186,3),2)</f>
      </c>
      <c s="36" t="s">
        <v>6072</v>
      </c>
      <c>
        <f>(M186*21)/100</f>
      </c>
      <c t="s">
        <v>26</v>
      </c>
    </row>
    <row r="187" spans="1:5" ht="12.75">
      <c r="A187" s="35" t="s">
        <v>55</v>
      </c>
      <c r="E187" s="39" t="s">
        <v>4</v>
      </c>
    </row>
    <row r="188" spans="1:5" ht="25.5">
      <c r="A188" s="35" t="s">
        <v>57</v>
      </c>
      <c r="E188" s="40" t="s">
        <v>16738</v>
      </c>
    </row>
    <row r="189" spans="1:5" ht="12.75">
      <c r="A189" t="s">
        <v>59</v>
      </c>
      <c r="E189" s="39" t="s">
        <v>4</v>
      </c>
    </row>
    <row r="190" spans="1:16" ht="12.75">
      <c r="A190" t="s">
        <v>48</v>
      </c>
      <c s="34" t="s">
        <v>200</v>
      </c>
      <c s="34" t="s">
        <v>16739</v>
      </c>
      <c s="35" t="s">
        <v>4</v>
      </c>
      <c s="6" t="s">
        <v>16740</v>
      </c>
      <c s="36" t="s">
        <v>697</v>
      </c>
      <c s="37">
        <v>3.105</v>
      </c>
      <c s="36">
        <v>0.265</v>
      </c>
      <c s="36">
        <f>ROUND(G190*H190,6)</f>
      </c>
      <c r="L190" s="38">
        <v>0</v>
      </c>
      <c s="32">
        <f>ROUND(ROUND(L190,2)*ROUND(G190,3),2)</f>
      </c>
      <c s="36" t="s">
        <v>6072</v>
      </c>
      <c>
        <f>(M190*21)/100</f>
      </c>
      <c t="s">
        <v>26</v>
      </c>
    </row>
    <row r="191" spans="1:5" ht="12.75">
      <c r="A191" s="35" t="s">
        <v>55</v>
      </c>
      <c r="E191" s="39" t="s">
        <v>4</v>
      </c>
    </row>
    <row r="192" spans="1:5" ht="25.5">
      <c r="A192" s="35" t="s">
        <v>57</v>
      </c>
      <c r="E192" s="40" t="s">
        <v>16741</v>
      </c>
    </row>
    <row r="193" spans="1:5" ht="12.75">
      <c r="A193" t="s">
        <v>59</v>
      </c>
      <c r="E193" s="39" t="s">
        <v>4</v>
      </c>
    </row>
    <row r="194" spans="1:16" ht="25.5">
      <c r="A194" t="s">
        <v>48</v>
      </c>
      <c s="34" t="s">
        <v>203</v>
      </c>
      <c s="34" t="s">
        <v>16742</v>
      </c>
      <c s="35" t="s">
        <v>4</v>
      </c>
      <c s="6" t="s">
        <v>16743</v>
      </c>
      <c s="36" t="s">
        <v>697</v>
      </c>
      <c s="37">
        <v>70.84</v>
      </c>
      <c s="36">
        <v>0.3265</v>
      </c>
      <c s="36">
        <f>ROUND(G194*H194,6)</f>
      </c>
      <c r="L194" s="38">
        <v>0</v>
      </c>
      <c s="32">
        <f>ROUND(ROUND(L194,2)*ROUND(G194,3),2)</f>
      </c>
      <c s="36" t="s">
        <v>6072</v>
      </c>
      <c>
        <f>(M194*21)/100</f>
      </c>
      <c t="s">
        <v>26</v>
      </c>
    </row>
    <row r="195" spans="1:5" ht="12.75">
      <c r="A195" s="35" t="s">
        <v>55</v>
      </c>
      <c r="E195" s="39" t="s">
        <v>4</v>
      </c>
    </row>
    <row r="196" spans="1:5" ht="25.5">
      <c r="A196" s="35" t="s">
        <v>57</v>
      </c>
      <c r="E196" s="40" t="s">
        <v>16744</v>
      </c>
    </row>
    <row r="197" spans="1:5" ht="12.75">
      <c r="A197" t="s">
        <v>59</v>
      </c>
      <c r="E197" s="39" t="s">
        <v>4</v>
      </c>
    </row>
    <row r="198" spans="1:16" ht="25.5">
      <c r="A198" t="s">
        <v>48</v>
      </c>
      <c s="34" t="s">
        <v>206</v>
      </c>
      <c s="34" t="s">
        <v>16745</v>
      </c>
      <c s="35" t="s">
        <v>4</v>
      </c>
      <c s="6" t="s">
        <v>16746</v>
      </c>
      <c s="36" t="s">
        <v>697</v>
      </c>
      <c s="37">
        <v>471.293</v>
      </c>
      <c s="36">
        <v>0.3265</v>
      </c>
      <c s="36">
        <f>ROUND(G198*H198,6)</f>
      </c>
      <c r="L198" s="38">
        <v>0</v>
      </c>
      <c s="32">
        <f>ROUND(ROUND(L198,2)*ROUND(G198,3),2)</f>
      </c>
      <c s="36" t="s">
        <v>6072</v>
      </c>
      <c>
        <f>(M198*21)/100</f>
      </c>
      <c t="s">
        <v>26</v>
      </c>
    </row>
    <row r="199" spans="1:5" ht="12.75">
      <c r="A199" s="35" t="s">
        <v>55</v>
      </c>
      <c r="E199" s="39" t="s">
        <v>4</v>
      </c>
    </row>
    <row r="200" spans="1:5" ht="89.25">
      <c r="A200" s="35" t="s">
        <v>57</v>
      </c>
      <c r="E200" s="40" t="s">
        <v>16747</v>
      </c>
    </row>
    <row r="201" spans="1:5" ht="12.75">
      <c r="A201" t="s">
        <v>59</v>
      </c>
      <c r="E201" s="39" t="s">
        <v>4</v>
      </c>
    </row>
    <row r="202" spans="1:16" ht="38.25">
      <c r="A202" t="s">
        <v>48</v>
      </c>
      <c s="34" t="s">
        <v>209</v>
      </c>
      <c s="34" t="s">
        <v>16748</v>
      </c>
      <c s="35" t="s">
        <v>4</v>
      </c>
      <c s="6" t="s">
        <v>16749</v>
      </c>
      <c s="36" t="s">
        <v>697</v>
      </c>
      <c s="37">
        <v>1451.814</v>
      </c>
      <c s="36">
        <v>0.0003</v>
      </c>
      <c s="36">
        <f>ROUND(G202*H202,6)</f>
      </c>
      <c r="L202" s="38">
        <v>0</v>
      </c>
      <c s="32">
        <f>ROUND(ROUND(L202,2)*ROUND(G202,3),2)</f>
      </c>
      <c s="36" t="s">
        <v>6072</v>
      </c>
      <c>
        <f>(M202*21)/100</f>
      </c>
      <c t="s">
        <v>26</v>
      </c>
    </row>
    <row r="203" spans="1:5" ht="12.75">
      <c r="A203" s="35" t="s">
        <v>55</v>
      </c>
      <c r="E203" s="39" t="s">
        <v>4</v>
      </c>
    </row>
    <row r="204" spans="1:5" ht="409.5">
      <c r="A204" s="35" t="s">
        <v>57</v>
      </c>
      <c r="E204" s="40" t="s">
        <v>16750</v>
      </c>
    </row>
    <row r="205" spans="1:5" ht="25.5">
      <c r="A205" t="s">
        <v>59</v>
      </c>
      <c r="E205" s="39" t="s">
        <v>16751</v>
      </c>
    </row>
    <row r="206" spans="1:16" ht="38.25">
      <c r="A206" t="s">
        <v>48</v>
      </c>
      <c s="34" t="s">
        <v>212</v>
      </c>
      <c s="34" t="s">
        <v>16752</v>
      </c>
      <c s="35" t="s">
        <v>4</v>
      </c>
      <c s="6" t="s">
        <v>16753</v>
      </c>
      <c s="36" t="s">
        <v>697</v>
      </c>
      <c s="37">
        <v>755.332</v>
      </c>
      <c s="36">
        <v>0</v>
      </c>
      <c s="36">
        <f>ROUND(G206*H206,6)</f>
      </c>
      <c r="L206" s="38">
        <v>0</v>
      </c>
      <c s="32">
        <f>ROUND(ROUND(L206,2)*ROUND(G206,3),2)</f>
      </c>
      <c s="36" t="s">
        <v>6072</v>
      </c>
      <c>
        <f>(M206*21)/100</f>
      </c>
      <c t="s">
        <v>26</v>
      </c>
    </row>
    <row r="207" spans="1:5" ht="12.75">
      <c r="A207" s="35" t="s">
        <v>55</v>
      </c>
      <c r="E207" s="39" t="s">
        <v>4</v>
      </c>
    </row>
    <row r="208" spans="1:5" ht="140.25">
      <c r="A208" s="35" t="s">
        <v>57</v>
      </c>
      <c r="E208" s="40" t="s">
        <v>16754</v>
      </c>
    </row>
    <row r="209" spans="1:5" ht="25.5">
      <c r="A209" t="s">
        <v>59</v>
      </c>
      <c r="E209" s="39" t="s">
        <v>16751</v>
      </c>
    </row>
    <row r="210" spans="1:16" ht="25.5">
      <c r="A210" t="s">
        <v>48</v>
      </c>
      <c s="34" t="s">
        <v>215</v>
      </c>
      <c s="34" t="s">
        <v>11348</v>
      </c>
      <c s="35" t="s">
        <v>4</v>
      </c>
      <c s="6" t="s">
        <v>13446</v>
      </c>
      <c s="36" t="s">
        <v>697</v>
      </c>
      <c s="37">
        <v>95.11</v>
      </c>
      <c s="36">
        <v>0.00013</v>
      </c>
      <c s="36">
        <f>ROUND(G210*H210,6)</f>
      </c>
      <c r="L210" s="38">
        <v>0</v>
      </c>
      <c s="32">
        <f>ROUND(ROUND(L210,2)*ROUND(G210,3),2)</f>
      </c>
      <c s="36" t="s">
        <v>6072</v>
      </c>
      <c>
        <f>(M210*21)/100</f>
      </c>
      <c t="s">
        <v>26</v>
      </c>
    </row>
    <row r="211" spans="1:5" ht="12.75">
      <c r="A211" s="35" t="s">
        <v>55</v>
      </c>
      <c r="E211" s="39" t="s">
        <v>4</v>
      </c>
    </row>
    <row r="212" spans="1:5" ht="25.5">
      <c r="A212" s="35" t="s">
        <v>57</v>
      </c>
      <c r="E212" s="40" t="s">
        <v>16755</v>
      </c>
    </row>
    <row r="213" spans="1:5" ht="63.75">
      <c r="A213" t="s">
        <v>59</v>
      </c>
      <c r="E213" s="39" t="s">
        <v>15849</v>
      </c>
    </row>
    <row r="214" spans="1:16" ht="25.5">
      <c r="A214" t="s">
        <v>48</v>
      </c>
      <c s="34" t="s">
        <v>218</v>
      </c>
      <c s="34" t="s">
        <v>16756</v>
      </c>
      <c s="35" t="s">
        <v>4</v>
      </c>
      <c s="6" t="s">
        <v>16757</v>
      </c>
      <c s="36" t="s">
        <v>697</v>
      </c>
      <c s="37">
        <v>121.155</v>
      </c>
      <c s="36">
        <v>0.00021</v>
      </c>
      <c s="36">
        <f>ROUND(G214*H214,6)</f>
      </c>
      <c r="L214" s="38">
        <v>0</v>
      </c>
      <c s="32">
        <f>ROUND(ROUND(L214,2)*ROUND(G214,3),2)</f>
      </c>
      <c s="36" t="s">
        <v>6072</v>
      </c>
      <c>
        <f>(M214*21)/100</f>
      </c>
      <c t="s">
        <v>26</v>
      </c>
    </row>
    <row r="215" spans="1:5" ht="12.75">
      <c r="A215" s="35" t="s">
        <v>55</v>
      </c>
      <c r="E215" s="39" t="s">
        <v>4</v>
      </c>
    </row>
    <row r="216" spans="1:5" ht="25.5">
      <c r="A216" s="35" t="s">
        <v>57</v>
      </c>
      <c r="E216" s="40" t="s">
        <v>16758</v>
      </c>
    </row>
    <row r="217" spans="1:5" ht="63.75">
      <c r="A217" t="s">
        <v>59</v>
      </c>
      <c r="E217" s="39" t="s">
        <v>15849</v>
      </c>
    </row>
    <row r="218" spans="1:16" ht="12.75">
      <c r="A218" t="s">
        <v>48</v>
      </c>
      <c s="34" t="s">
        <v>221</v>
      </c>
      <c s="34" t="s">
        <v>16759</v>
      </c>
      <c s="35" t="s">
        <v>4</v>
      </c>
      <c s="6" t="s">
        <v>16760</v>
      </c>
      <c s="36" t="s">
        <v>92</v>
      </c>
      <c s="37">
        <v>10</v>
      </c>
      <c s="36">
        <v>3.78</v>
      </c>
      <c s="36">
        <f>ROUND(G218*H218,6)</f>
      </c>
      <c r="L218" s="38">
        <v>0</v>
      </c>
      <c s="32">
        <f>ROUND(ROUND(L218,2)*ROUND(G218,3),2)</f>
      </c>
      <c s="36" t="s">
        <v>54</v>
      </c>
      <c>
        <f>(M218*21)/100</f>
      </c>
      <c t="s">
        <v>26</v>
      </c>
    </row>
    <row r="219" spans="1:5" ht="63.75">
      <c r="A219" s="35" t="s">
        <v>55</v>
      </c>
      <c r="E219" s="39" t="s">
        <v>16761</v>
      </c>
    </row>
    <row r="220" spans="1:5" ht="12.75">
      <c r="A220" s="35" t="s">
        <v>57</v>
      </c>
      <c r="E220" s="40" t="s">
        <v>4</v>
      </c>
    </row>
    <row r="221" spans="1:5" ht="12.75">
      <c r="A221" t="s">
        <v>59</v>
      </c>
      <c r="E221" s="39" t="s">
        <v>4</v>
      </c>
    </row>
    <row r="222" spans="1:16" ht="12.75">
      <c r="A222" t="s">
        <v>48</v>
      </c>
      <c s="34" t="s">
        <v>224</v>
      </c>
      <c s="34" t="s">
        <v>16762</v>
      </c>
      <c s="35" t="s">
        <v>4</v>
      </c>
      <c s="6" t="s">
        <v>16763</v>
      </c>
      <c s="36" t="s">
        <v>697</v>
      </c>
      <c s="37">
        <v>1.261</v>
      </c>
      <c s="36">
        <v>0.276</v>
      </c>
      <c s="36">
        <f>ROUND(G222*H222,6)</f>
      </c>
      <c r="L222" s="38">
        <v>0</v>
      </c>
      <c s="32">
        <f>ROUND(ROUND(L222,2)*ROUND(G222,3),2)</f>
      </c>
      <c s="36" t="s">
        <v>54</v>
      </c>
      <c>
        <f>(M222*21)/100</f>
      </c>
      <c t="s">
        <v>26</v>
      </c>
    </row>
    <row r="223" spans="1:5" ht="12.75">
      <c r="A223" s="35" t="s">
        <v>55</v>
      </c>
      <c r="E223" s="39" t="s">
        <v>4</v>
      </c>
    </row>
    <row r="224" spans="1:5" ht="25.5">
      <c r="A224" s="35" t="s">
        <v>57</v>
      </c>
      <c r="E224" s="40" t="s">
        <v>16764</v>
      </c>
    </row>
    <row r="225" spans="1:5" ht="12.75">
      <c r="A225" t="s">
        <v>59</v>
      </c>
      <c r="E225" s="39" t="s">
        <v>4</v>
      </c>
    </row>
    <row r="226" spans="1:16" ht="25.5">
      <c r="A226" t="s">
        <v>48</v>
      </c>
      <c s="34" t="s">
        <v>637</v>
      </c>
      <c s="34" t="s">
        <v>16765</v>
      </c>
      <c s="35" t="s">
        <v>4</v>
      </c>
      <c s="6" t="s">
        <v>16766</v>
      </c>
      <c s="36" t="s">
        <v>92</v>
      </c>
      <c s="37">
        <v>50</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5.xml><?xml version="1.0" encoding="utf-8"?>
<worksheet xmlns="http://schemas.openxmlformats.org/spreadsheetml/2006/main" xmlns:r="http://schemas.openxmlformats.org/officeDocument/2006/relationships">
  <dimension ref="A1:T3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16767</v>
      </c>
      <c s="41">
        <f>Rekapitulace!C300</f>
      </c>
      <c s="20" t="s">
        <v>0</v>
      </c>
      <c t="s">
        <v>22</v>
      </c>
      <c t="s">
        <v>26</v>
      </c>
    </row>
    <row r="4" spans="1:16" ht="32" customHeight="1">
      <c r="A4" s="24" t="s">
        <v>19</v>
      </c>
      <c s="25" t="s">
        <v>27</v>
      </c>
      <c s="27" t="s">
        <v>16767</v>
      </c>
      <c r="E4" s="26" t="s">
        <v>16768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COUNTIFS(L8:L308,"=0",A8:A308,"P")+COUNTIFS(L8:L308,"",A8:A308,"P")+SUM(Q8:Q308)</f>
      </c>
    </row>
    <row r="8" spans="1:13" ht="12.75">
      <c r="A8" t="s">
        <v>43</v>
      </c>
      <c r="C8" s="28" t="s">
        <v>16771</v>
      </c>
      <c r="E8" s="30" t="s">
        <v>16770</v>
      </c>
      <c r="J8" s="29">
        <f>0+J9+J26+J31+J48+J57+J62+J75+J88+J93+J150+J303</f>
      </c>
      <c s="29">
        <f>0+K9+K26+K31+K48+K57+K62+K75+K88+K93+K150+K303</f>
      </c>
      <c s="29">
        <f>0+L9+L26+L31+L48+L57+L62+L75+L88+L93+L150+L303</f>
      </c>
      <c s="29">
        <f>0+M9+M26+M31+M48+M57+M62+M75+M88+M93+M150+M303</f>
      </c>
    </row>
    <row r="9" spans="1:13" ht="12.75">
      <c r="A9" t="s">
        <v>45</v>
      </c>
      <c r="C9" s="31" t="s">
        <v>46</v>
      </c>
      <c r="E9" s="33" t="s">
        <v>47</v>
      </c>
      <c r="J9" s="32">
        <f>0</f>
      </c>
      <c s="32">
        <f>0</f>
      </c>
      <c s="32">
        <f>0+L10+L14+L18+L22</f>
      </c>
      <c s="32">
        <f>0+M10+M14+M18+M22</f>
      </c>
    </row>
    <row r="10" spans="1:16" ht="25.5">
      <c r="A10" t="s">
        <v>48</v>
      </c>
      <c s="34" t="s">
        <v>62</v>
      </c>
      <c s="34" t="s">
        <v>917</v>
      </c>
      <c s="35" t="s">
        <v>918</v>
      </c>
      <c s="6" t="s">
        <v>919</v>
      </c>
      <c s="36" t="s">
        <v>53</v>
      </c>
      <c s="37">
        <v>120</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2175</v>
      </c>
      <c s="35" t="s">
        <v>2176</v>
      </c>
      <c s="6" t="s">
        <v>2177</v>
      </c>
      <c s="36" t="s">
        <v>53</v>
      </c>
      <c s="37">
        <v>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923</v>
      </c>
      <c s="35" t="s">
        <v>924</v>
      </c>
      <c s="6" t="s">
        <v>925</v>
      </c>
      <c s="36" t="s">
        <v>53</v>
      </c>
      <c s="37">
        <v>12</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6" ht="25.5">
      <c r="A22" t="s">
        <v>48</v>
      </c>
      <c s="34" t="s">
        <v>74</v>
      </c>
      <c s="34" t="s">
        <v>926</v>
      </c>
      <c s="35" t="s">
        <v>927</v>
      </c>
      <c s="6" t="s">
        <v>928</v>
      </c>
      <c s="36" t="s">
        <v>53</v>
      </c>
      <c s="37">
        <v>0.4</v>
      </c>
      <c s="36">
        <v>0</v>
      </c>
      <c s="36">
        <f>ROUND(G22*H22,6)</f>
      </c>
      <c r="L22" s="38">
        <v>0</v>
      </c>
      <c s="32">
        <f>ROUND(ROUND(L22,2)*ROUND(G22,3),2)</f>
      </c>
      <c s="36" t="s">
        <v>54</v>
      </c>
      <c>
        <f>(M22*21)/100</f>
      </c>
      <c t="s">
        <v>26</v>
      </c>
    </row>
    <row r="23" spans="1:5" ht="25.5">
      <c r="A23" s="35" t="s">
        <v>55</v>
      </c>
      <c r="E23" s="39" t="s">
        <v>56</v>
      </c>
    </row>
    <row r="24" spans="1:5" ht="12.75">
      <c r="A24" s="35" t="s">
        <v>57</v>
      </c>
      <c r="E24" s="40" t="s">
        <v>4</v>
      </c>
    </row>
    <row r="25" spans="1:5" ht="25.5">
      <c r="A25" t="s">
        <v>59</v>
      </c>
      <c r="E25" s="39" t="s">
        <v>56</v>
      </c>
    </row>
    <row r="26" spans="1:13" ht="12.75">
      <c r="A26" t="s">
        <v>45</v>
      </c>
      <c r="C26" s="31" t="s">
        <v>96</v>
      </c>
      <c r="E26" s="33" t="s">
        <v>16772</v>
      </c>
      <c r="J26" s="32">
        <f>0</f>
      </c>
      <c s="32">
        <f>0</f>
      </c>
      <c s="32">
        <f>0+L27</f>
      </c>
      <c s="32">
        <f>0+M27</f>
      </c>
    </row>
    <row r="27" spans="1:16" ht="25.5">
      <c r="A27" t="s">
        <v>48</v>
      </c>
      <c s="34" t="s">
        <v>77</v>
      </c>
      <c s="34" t="s">
        <v>16773</v>
      </c>
      <c s="35" t="s">
        <v>4</v>
      </c>
      <c s="6" t="s">
        <v>16774</v>
      </c>
      <c s="36" t="s">
        <v>65</v>
      </c>
      <c s="37">
        <v>24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102</v>
      </c>
      <c r="E31" s="33" t="s">
        <v>7303</v>
      </c>
      <c r="J31" s="32">
        <f>0</f>
      </c>
      <c s="32">
        <f>0</f>
      </c>
      <c s="32">
        <f>0+L32+L36+L40+L44</f>
      </c>
      <c s="32">
        <f>0+M32+M36+M40+M44</f>
      </c>
    </row>
    <row r="32" spans="1:16" ht="12.75">
      <c r="A32" t="s">
        <v>48</v>
      </c>
      <c s="34" t="s">
        <v>80</v>
      </c>
      <c s="34" t="s">
        <v>698</v>
      </c>
      <c s="35" t="s">
        <v>4</v>
      </c>
      <c s="6" t="s">
        <v>699</v>
      </c>
      <c s="36" t="s">
        <v>65</v>
      </c>
      <c s="37">
        <v>16.32</v>
      </c>
      <c s="36">
        <v>0</v>
      </c>
      <c s="36">
        <f>ROUND(G32*H32,6)</f>
      </c>
      <c r="L32" s="38">
        <v>0</v>
      </c>
      <c s="32">
        <f>ROUND(ROUND(L32,2)*ROUND(G32,3),2)</f>
      </c>
      <c s="36" t="s">
        <v>66</v>
      </c>
      <c>
        <f>(M32*21)/100</f>
      </c>
      <c t="s">
        <v>26</v>
      </c>
    </row>
    <row r="33" spans="1:5" ht="12.75">
      <c r="A33" s="35" t="s">
        <v>55</v>
      </c>
      <c r="E33" s="39" t="s">
        <v>4</v>
      </c>
    </row>
    <row r="34" spans="1:5" ht="12.75">
      <c r="A34" s="35" t="s">
        <v>57</v>
      </c>
      <c r="E34" s="40" t="s">
        <v>4</v>
      </c>
    </row>
    <row r="35" spans="1:5" ht="12.75">
      <c r="A35" t="s">
        <v>59</v>
      </c>
      <c r="E35" s="39" t="s">
        <v>68</v>
      </c>
    </row>
    <row r="36" spans="1:16" ht="12.75">
      <c r="A36" t="s">
        <v>48</v>
      </c>
      <c s="34" t="s">
        <v>83</v>
      </c>
      <c s="34" t="s">
        <v>702</v>
      </c>
      <c s="35" t="s">
        <v>4</v>
      </c>
      <c s="6" t="s">
        <v>703</v>
      </c>
      <c s="36" t="s">
        <v>65</v>
      </c>
      <c s="37">
        <v>1395</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12.75">
      <c r="A40" t="s">
        <v>48</v>
      </c>
      <c s="34" t="s">
        <v>86</v>
      </c>
      <c s="34" t="s">
        <v>704</v>
      </c>
      <c s="35" t="s">
        <v>4</v>
      </c>
      <c s="6" t="s">
        <v>705</v>
      </c>
      <c s="36" t="s">
        <v>65</v>
      </c>
      <c s="37">
        <v>41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89</v>
      </c>
      <c s="34" t="s">
        <v>7304</v>
      </c>
      <c s="35" t="s">
        <v>4</v>
      </c>
      <c s="6" t="s">
        <v>7305</v>
      </c>
      <c s="36" t="s">
        <v>65</v>
      </c>
      <c s="37">
        <v>600</v>
      </c>
      <c s="36">
        <v>0</v>
      </c>
      <c s="36">
        <f>ROUND(G44*H44,6)</f>
      </c>
      <c r="L44" s="38">
        <v>0</v>
      </c>
      <c s="32">
        <f>ROUND(ROUND(L44,2)*ROUND(G44,3),2)</f>
      </c>
      <c s="36" t="s">
        <v>66</v>
      </c>
      <c>
        <f>(M44*21)/100</f>
      </c>
      <c t="s">
        <v>26</v>
      </c>
    </row>
    <row r="45" spans="1:5" ht="12.75">
      <c r="A45" s="35" t="s">
        <v>55</v>
      </c>
      <c r="E45" s="39" t="s">
        <v>4</v>
      </c>
    </row>
    <row r="46" spans="1:5" ht="12.75">
      <c r="A46" s="35" t="s">
        <v>57</v>
      </c>
      <c r="E46" s="40" t="s">
        <v>4</v>
      </c>
    </row>
    <row r="47" spans="1:5" ht="12.75">
      <c r="A47" t="s">
        <v>59</v>
      </c>
      <c r="E47" s="39" t="s">
        <v>68</v>
      </c>
    </row>
    <row r="48" spans="1:13" ht="12.75">
      <c r="A48" t="s">
        <v>45</v>
      </c>
      <c r="C48" s="31" t="s">
        <v>105</v>
      </c>
      <c r="E48" s="33" t="s">
        <v>16775</v>
      </c>
      <c r="J48" s="32">
        <f>0</f>
      </c>
      <c s="32">
        <f>0</f>
      </c>
      <c s="32">
        <f>0+L49+L53</f>
      </c>
      <c s="32">
        <f>0+M49+M53</f>
      </c>
    </row>
    <row r="49" spans="1:16" ht="12.75">
      <c r="A49" t="s">
        <v>48</v>
      </c>
      <c s="34" t="s">
        <v>93</v>
      </c>
      <c s="34" t="s">
        <v>706</v>
      </c>
      <c s="35" t="s">
        <v>4</v>
      </c>
      <c s="6" t="s">
        <v>707</v>
      </c>
      <c s="36" t="s">
        <v>71</v>
      </c>
      <c s="37">
        <v>44</v>
      </c>
      <c s="36">
        <v>0</v>
      </c>
      <c s="36">
        <f>ROUND(G49*H49,6)</f>
      </c>
      <c r="L49" s="38">
        <v>0</v>
      </c>
      <c s="32">
        <f>ROUND(ROUND(L49,2)*ROUND(G49,3),2)</f>
      </c>
      <c s="36" t="s">
        <v>66</v>
      </c>
      <c>
        <f>(M49*21)/100</f>
      </c>
      <c t="s">
        <v>26</v>
      </c>
    </row>
    <row r="50" spans="1:5" ht="12.75">
      <c r="A50" s="35" t="s">
        <v>55</v>
      </c>
      <c r="E50" s="39" t="s">
        <v>4</v>
      </c>
    </row>
    <row r="51" spans="1:5" ht="12.75">
      <c r="A51" s="35" t="s">
        <v>57</v>
      </c>
      <c r="E51" s="40" t="s">
        <v>4</v>
      </c>
    </row>
    <row r="52" spans="1:5" ht="12.75">
      <c r="A52" t="s">
        <v>59</v>
      </c>
      <c r="E52" s="39" t="s">
        <v>68</v>
      </c>
    </row>
    <row r="53" spans="1:16" ht="12.75">
      <c r="A53" t="s">
        <v>48</v>
      </c>
      <c s="34" t="s">
        <v>96</v>
      </c>
      <c s="34" t="s">
        <v>7545</v>
      </c>
      <c s="35" t="s">
        <v>4</v>
      </c>
      <c s="6" t="s">
        <v>7546</v>
      </c>
      <c s="36" t="s">
        <v>71</v>
      </c>
      <c s="37">
        <v>24</v>
      </c>
      <c s="36">
        <v>0</v>
      </c>
      <c s="36">
        <f>ROUND(G53*H53,6)</f>
      </c>
      <c r="L53" s="38">
        <v>0</v>
      </c>
      <c s="32">
        <f>ROUND(ROUND(L53,2)*ROUND(G53,3),2)</f>
      </c>
      <c s="36" t="s">
        <v>66</v>
      </c>
      <c>
        <f>(M53*21)/100</f>
      </c>
      <c t="s">
        <v>26</v>
      </c>
    </row>
    <row r="54" spans="1:5" ht="12.75">
      <c r="A54" s="35" t="s">
        <v>55</v>
      </c>
      <c r="E54" s="39" t="s">
        <v>4</v>
      </c>
    </row>
    <row r="55" spans="1:5" ht="12.75">
      <c r="A55" s="35" t="s">
        <v>57</v>
      </c>
      <c r="E55" s="40" t="s">
        <v>4</v>
      </c>
    </row>
    <row r="56" spans="1:5" ht="12.75">
      <c r="A56" t="s">
        <v>59</v>
      </c>
      <c r="E56" s="39" t="s">
        <v>68</v>
      </c>
    </row>
    <row r="57" spans="1:13" ht="12.75">
      <c r="A57" t="s">
        <v>45</v>
      </c>
      <c r="C57" s="31" t="s">
        <v>114</v>
      </c>
      <c r="E57" s="33" t="s">
        <v>7306</v>
      </c>
      <c r="J57" s="32">
        <f>0</f>
      </c>
      <c s="32">
        <f>0</f>
      </c>
      <c s="32">
        <f>0+L58</f>
      </c>
      <c s="32">
        <f>0+M58</f>
      </c>
    </row>
    <row r="58" spans="1:16" ht="12.75">
      <c r="A58" t="s">
        <v>48</v>
      </c>
      <c s="34" t="s">
        <v>99</v>
      </c>
      <c s="34" t="s">
        <v>72</v>
      </c>
      <c s="35" t="s">
        <v>4</v>
      </c>
      <c s="6" t="s">
        <v>73</v>
      </c>
      <c s="36" t="s">
        <v>65</v>
      </c>
      <c s="37">
        <v>1411.32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3" ht="12.75">
      <c r="A62" t="s">
        <v>45</v>
      </c>
      <c r="C62" s="31" t="s">
        <v>117</v>
      </c>
      <c r="E62" s="33" t="s">
        <v>7307</v>
      </c>
      <c r="J62" s="32">
        <f>0</f>
      </c>
      <c s="32">
        <f>0</f>
      </c>
      <c s="32">
        <f>0+L63+L67+L71</f>
      </c>
      <c s="32">
        <f>0+M63+M67+M71</f>
      </c>
    </row>
    <row r="63" spans="1:16" ht="12.75">
      <c r="A63" t="s">
        <v>48</v>
      </c>
      <c s="34" t="s">
        <v>102</v>
      </c>
      <c s="34" t="s">
        <v>2387</v>
      </c>
      <c s="35" t="s">
        <v>4</v>
      </c>
      <c s="6" t="s">
        <v>2388</v>
      </c>
      <c s="36" t="s">
        <v>697</v>
      </c>
      <c s="37">
        <v>820</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105</v>
      </c>
      <c s="34" t="s">
        <v>16776</v>
      </c>
      <c s="35" t="s">
        <v>4</v>
      </c>
      <c s="6" t="s">
        <v>16777</v>
      </c>
      <c s="36" t="s">
        <v>697</v>
      </c>
      <c s="37">
        <v>2400</v>
      </c>
      <c s="36">
        <v>0</v>
      </c>
      <c s="36">
        <f>ROUND(G67*H67,6)</f>
      </c>
      <c r="L67" s="38">
        <v>0</v>
      </c>
      <c s="32">
        <f>ROUND(ROUND(L67,2)*ROUND(G67,3),2)</f>
      </c>
      <c s="36" t="s">
        <v>54</v>
      </c>
      <c>
        <f>(M67*21)/100</f>
      </c>
      <c t="s">
        <v>26</v>
      </c>
    </row>
    <row r="68" spans="1:5" ht="12.75">
      <c r="A68" s="35" t="s">
        <v>55</v>
      </c>
      <c r="E68" s="39" t="s">
        <v>4</v>
      </c>
    </row>
    <row r="69" spans="1:5" ht="12.75">
      <c r="A69" s="35" t="s">
        <v>57</v>
      </c>
      <c r="E69" s="40" t="s">
        <v>4</v>
      </c>
    </row>
    <row r="70" spans="1:5" ht="25.5">
      <c r="A70" t="s">
        <v>59</v>
      </c>
      <c r="E70" s="39" t="s">
        <v>16778</v>
      </c>
    </row>
    <row r="71" spans="1:16" ht="12.75">
      <c r="A71" t="s">
        <v>48</v>
      </c>
      <c s="34" t="s">
        <v>108</v>
      </c>
      <c s="34" t="s">
        <v>16779</v>
      </c>
      <c s="35" t="s">
        <v>4</v>
      </c>
      <c s="6" t="s">
        <v>16780</v>
      </c>
      <c s="36" t="s">
        <v>697</v>
      </c>
      <c s="37">
        <v>640</v>
      </c>
      <c s="36">
        <v>0</v>
      </c>
      <c s="36">
        <f>ROUND(G71*H71,6)</f>
      </c>
      <c r="L71" s="38">
        <v>0</v>
      </c>
      <c s="32">
        <f>ROUND(ROUND(L71,2)*ROUND(G71,3),2)</f>
      </c>
      <c s="36" t="s">
        <v>54</v>
      </c>
      <c>
        <f>(M71*21)/100</f>
      </c>
      <c t="s">
        <v>26</v>
      </c>
    </row>
    <row r="72" spans="1:5" ht="12.75">
      <c r="A72" s="35" t="s">
        <v>55</v>
      </c>
      <c r="E72" s="39" t="s">
        <v>4</v>
      </c>
    </row>
    <row r="73" spans="1:5" ht="12.75">
      <c r="A73" s="35" t="s">
        <v>57</v>
      </c>
      <c r="E73" s="40" t="s">
        <v>4</v>
      </c>
    </row>
    <row r="74" spans="1:5" ht="25.5">
      <c r="A74" t="s">
        <v>59</v>
      </c>
      <c r="E74" s="39" t="s">
        <v>16781</v>
      </c>
    </row>
    <row r="75" spans="1:13" ht="12.75">
      <c r="A75" t="s">
        <v>45</v>
      </c>
      <c r="C75" s="31" t="s">
        <v>77</v>
      </c>
      <c r="E75" s="33" t="s">
        <v>4117</v>
      </c>
      <c r="J75" s="32">
        <f>0</f>
      </c>
      <c s="32">
        <f>0</f>
      </c>
      <c s="32">
        <f>0+L76+L80+L84</f>
      </c>
      <c s="32">
        <f>0+M76+M80+M84</f>
      </c>
    </row>
    <row r="76" spans="1:16" ht="12.75">
      <c r="A76" t="s">
        <v>48</v>
      </c>
      <c s="34" t="s">
        <v>111</v>
      </c>
      <c s="34" t="s">
        <v>4938</v>
      </c>
      <c s="35" t="s">
        <v>4</v>
      </c>
      <c s="6" t="s">
        <v>4939</v>
      </c>
      <c s="36" t="s">
        <v>697</v>
      </c>
      <c s="37">
        <v>31</v>
      </c>
      <c s="36">
        <v>0</v>
      </c>
      <c s="36">
        <f>ROUND(G76*H76,6)</f>
      </c>
      <c r="L76" s="38">
        <v>0</v>
      </c>
      <c s="32">
        <f>ROUND(ROUND(L76,2)*ROUND(G76,3),2)</f>
      </c>
      <c s="36" t="s">
        <v>66</v>
      </c>
      <c>
        <f>(M76*21)/100</f>
      </c>
      <c t="s">
        <v>26</v>
      </c>
    </row>
    <row r="77" spans="1:5" ht="12.75">
      <c r="A77" s="35" t="s">
        <v>55</v>
      </c>
      <c r="E77" s="39" t="s">
        <v>4</v>
      </c>
    </row>
    <row r="78" spans="1:5" ht="12.75">
      <c r="A78" s="35" t="s">
        <v>57</v>
      </c>
      <c r="E78" s="40" t="s">
        <v>16782</v>
      </c>
    </row>
    <row r="79" spans="1:5" ht="12.75">
      <c r="A79" t="s">
        <v>59</v>
      </c>
      <c r="E79" s="39" t="s">
        <v>68</v>
      </c>
    </row>
    <row r="80" spans="1:16" ht="12.75">
      <c r="A80" t="s">
        <v>48</v>
      </c>
      <c s="34" t="s">
        <v>114</v>
      </c>
      <c s="34" t="s">
        <v>16783</v>
      </c>
      <c s="35" t="s">
        <v>4</v>
      </c>
      <c s="6" t="s">
        <v>16784</v>
      </c>
      <c s="36" t="s">
        <v>697</v>
      </c>
      <c s="37">
        <v>40</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117</v>
      </c>
      <c s="34" t="s">
        <v>16785</v>
      </c>
      <c s="35" t="s">
        <v>4</v>
      </c>
      <c s="6" t="s">
        <v>16786</v>
      </c>
      <c s="36" t="s">
        <v>697</v>
      </c>
      <c s="37">
        <v>62</v>
      </c>
      <c s="36">
        <v>0</v>
      </c>
      <c s="36">
        <f>ROUND(G84*H84,6)</f>
      </c>
      <c r="L84" s="38">
        <v>0</v>
      </c>
      <c s="32">
        <f>ROUND(ROUND(L84,2)*ROUND(G84,3),2)</f>
      </c>
      <c s="36" t="s">
        <v>54</v>
      </c>
      <c>
        <f>(M84*21)/100</f>
      </c>
      <c t="s">
        <v>26</v>
      </c>
    </row>
    <row r="85" spans="1:5" ht="12.75">
      <c r="A85" s="35" t="s">
        <v>55</v>
      </c>
      <c r="E85" s="39" t="s">
        <v>4</v>
      </c>
    </row>
    <row r="86" spans="1:5" ht="12.75">
      <c r="A86" s="35" t="s">
        <v>57</v>
      </c>
      <c r="E86" s="40" t="s">
        <v>16782</v>
      </c>
    </row>
    <row r="87" spans="1:5" ht="12.75">
      <c r="A87" t="s">
        <v>59</v>
      </c>
      <c r="E87" s="39" t="s">
        <v>1048</v>
      </c>
    </row>
    <row r="88" spans="1:13" ht="12.75">
      <c r="A88" t="s">
        <v>45</v>
      </c>
      <c r="C88" s="31" t="s">
        <v>637</v>
      </c>
      <c r="E88" s="33" t="s">
        <v>16787</v>
      </c>
      <c r="J88" s="32">
        <f>0</f>
      </c>
      <c s="32">
        <f>0</f>
      </c>
      <c s="32">
        <f>0+L89</f>
      </c>
      <c s="32">
        <f>0+M89</f>
      </c>
    </row>
    <row r="89" spans="1:16" ht="25.5">
      <c r="A89" t="s">
        <v>48</v>
      </c>
      <c s="34" t="s">
        <v>121</v>
      </c>
      <c s="34" t="s">
        <v>16788</v>
      </c>
      <c s="35" t="s">
        <v>4</v>
      </c>
      <c s="6" t="s">
        <v>16789</v>
      </c>
      <c s="36" t="s">
        <v>71</v>
      </c>
      <c s="37">
        <v>16</v>
      </c>
      <c s="36">
        <v>0</v>
      </c>
      <c s="36">
        <f>ROUND(G89*H89,6)</f>
      </c>
      <c r="L89" s="38">
        <v>0</v>
      </c>
      <c s="32">
        <f>ROUND(ROUND(L89,2)*ROUND(G89,3),2)</f>
      </c>
      <c s="36" t="s">
        <v>66</v>
      </c>
      <c>
        <f>(M89*21)/100</f>
      </c>
      <c t="s">
        <v>26</v>
      </c>
    </row>
    <row r="90" spans="1:5" ht="12.75">
      <c r="A90" s="35" t="s">
        <v>55</v>
      </c>
      <c r="E90" s="39" t="s">
        <v>4</v>
      </c>
    </row>
    <row r="91" spans="1:5" ht="12.75">
      <c r="A91" s="35" t="s">
        <v>57</v>
      </c>
      <c r="E91" s="40" t="s">
        <v>16790</v>
      </c>
    </row>
    <row r="92" spans="1:5" ht="12.75">
      <c r="A92" t="s">
        <v>59</v>
      </c>
      <c r="E92" s="39" t="s">
        <v>68</v>
      </c>
    </row>
    <row r="93" spans="1:13" ht="12.75">
      <c r="A93" t="s">
        <v>45</v>
      </c>
      <c r="C93" s="31" t="s">
        <v>267</v>
      </c>
      <c r="E93" s="33" t="s">
        <v>2891</v>
      </c>
      <c r="J93" s="32">
        <f>0</f>
      </c>
      <c s="32">
        <f>0</f>
      </c>
      <c s="32">
        <f>0+L94+L98+L102+L106+L110+L114+L118+L122+L126+L130+L134+L138+L142+L146</f>
      </c>
      <c s="32">
        <f>0+M94+M98+M102+M106+M110+M114+M118+M122+M126+M130+M134+M138+M142+M146</f>
      </c>
    </row>
    <row r="94" spans="1:16" ht="25.5">
      <c r="A94" t="s">
        <v>48</v>
      </c>
      <c s="34" t="s">
        <v>124</v>
      </c>
      <c s="34" t="s">
        <v>710</v>
      </c>
      <c s="35" t="s">
        <v>4</v>
      </c>
      <c s="6" t="s">
        <v>711</v>
      </c>
      <c s="36" t="s">
        <v>92</v>
      </c>
      <c s="37">
        <v>1225</v>
      </c>
      <c s="36">
        <v>0</v>
      </c>
      <c s="36">
        <f>ROUND(G94*H94,6)</f>
      </c>
      <c r="L94" s="38">
        <v>0</v>
      </c>
      <c s="32">
        <f>ROUND(ROUND(L94,2)*ROUND(G94,3),2)</f>
      </c>
      <c s="36" t="s">
        <v>66</v>
      </c>
      <c>
        <f>(M94*21)/100</f>
      </c>
      <c t="s">
        <v>26</v>
      </c>
    </row>
    <row r="95" spans="1:5" ht="12.75">
      <c r="A95" s="35" t="s">
        <v>55</v>
      </c>
      <c r="E95" s="39" t="s">
        <v>4</v>
      </c>
    </row>
    <row r="96" spans="1:5" ht="12.75">
      <c r="A96" s="35" t="s">
        <v>57</v>
      </c>
      <c r="E96" s="40" t="s">
        <v>4</v>
      </c>
    </row>
    <row r="97" spans="1:5" ht="12.75">
      <c r="A97" t="s">
        <v>59</v>
      </c>
      <c r="E97" s="39" t="s">
        <v>68</v>
      </c>
    </row>
    <row r="98" spans="1:16" ht="12.75">
      <c r="A98" t="s">
        <v>48</v>
      </c>
      <c s="34" t="s">
        <v>127</v>
      </c>
      <c s="34" t="s">
        <v>714</v>
      </c>
      <c s="35" t="s">
        <v>4</v>
      </c>
      <c s="6" t="s">
        <v>715</v>
      </c>
      <c s="36" t="s">
        <v>92</v>
      </c>
      <c s="37">
        <v>133</v>
      </c>
      <c s="36">
        <v>0</v>
      </c>
      <c s="36">
        <f>ROUND(G98*H98,6)</f>
      </c>
      <c r="L98" s="38">
        <v>0</v>
      </c>
      <c s="32">
        <f>ROUND(ROUND(L98,2)*ROUND(G98,3),2)</f>
      </c>
      <c s="36" t="s">
        <v>66</v>
      </c>
      <c>
        <f>(M98*21)/100</f>
      </c>
      <c t="s">
        <v>26</v>
      </c>
    </row>
    <row r="99" spans="1:5" ht="12.75">
      <c r="A99" s="35" t="s">
        <v>55</v>
      </c>
      <c r="E99" s="39" t="s">
        <v>4</v>
      </c>
    </row>
    <row r="100" spans="1:5" ht="25.5">
      <c r="A100" s="35" t="s">
        <v>57</v>
      </c>
      <c r="E100" s="40" t="s">
        <v>16791</v>
      </c>
    </row>
    <row r="101" spans="1:5" ht="12.75">
      <c r="A101" t="s">
        <v>59</v>
      </c>
      <c r="E101" s="39" t="s">
        <v>68</v>
      </c>
    </row>
    <row r="102" spans="1:16" ht="12.75">
      <c r="A102" t="s">
        <v>48</v>
      </c>
      <c s="34" t="s">
        <v>130</v>
      </c>
      <c s="34" t="s">
        <v>75</v>
      </c>
      <c s="35" t="s">
        <v>4</v>
      </c>
      <c s="6" t="s">
        <v>76</v>
      </c>
      <c s="36" t="s">
        <v>71</v>
      </c>
      <c s="37">
        <v>1261</v>
      </c>
      <c s="36">
        <v>0</v>
      </c>
      <c s="36">
        <f>ROUND(G102*H102,6)</f>
      </c>
      <c r="L102" s="38">
        <v>0</v>
      </c>
      <c s="32">
        <f>ROUND(ROUND(L102,2)*ROUND(G102,3),2)</f>
      </c>
      <c s="36" t="s">
        <v>66</v>
      </c>
      <c>
        <f>(M102*21)/100</f>
      </c>
      <c t="s">
        <v>26</v>
      </c>
    </row>
    <row r="103" spans="1:5" ht="12.75">
      <c r="A103" s="35" t="s">
        <v>55</v>
      </c>
      <c r="E103" s="39" t="s">
        <v>4</v>
      </c>
    </row>
    <row r="104" spans="1:5" ht="12.75">
      <c r="A104" s="35" t="s">
        <v>57</v>
      </c>
      <c r="E104" s="40" t="s">
        <v>16792</v>
      </c>
    </row>
    <row r="105" spans="1:5" ht="12.75">
      <c r="A105" t="s">
        <v>59</v>
      </c>
      <c r="E105" s="39" t="s">
        <v>68</v>
      </c>
    </row>
    <row r="106" spans="1:16" ht="12.75">
      <c r="A106" t="s">
        <v>48</v>
      </c>
      <c s="34" t="s">
        <v>133</v>
      </c>
      <c s="34" t="s">
        <v>78</v>
      </c>
      <c s="35" t="s">
        <v>4</v>
      </c>
      <c s="6" t="s">
        <v>79</v>
      </c>
      <c s="36" t="s">
        <v>71</v>
      </c>
      <c s="37">
        <v>1160</v>
      </c>
      <c s="36">
        <v>0</v>
      </c>
      <c s="36">
        <f>ROUND(G106*H106,6)</f>
      </c>
      <c r="L106" s="38">
        <v>0</v>
      </c>
      <c s="32">
        <f>ROUND(ROUND(L106,2)*ROUND(G106,3),2)</f>
      </c>
      <c s="36" t="s">
        <v>66</v>
      </c>
      <c>
        <f>(M106*21)/100</f>
      </c>
      <c t="s">
        <v>26</v>
      </c>
    </row>
    <row r="107" spans="1:5" ht="12.75">
      <c r="A107" s="35" t="s">
        <v>55</v>
      </c>
      <c r="E107" s="39" t="s">
        <v>4</v>
      </c>
    </row>
    <row r="108" spans="1:5" ht="12.75">
      <c r="A108" s="35" t="s">
        <v>57</v>
      </c>
      <c r="E108" s="40" t="s">
        <v>16793</v>
      </c>
    </row>
    <row r="109" spans="1:5" ht="12.75">
      <c r="A109" t="s">
        <v>59</v>
      </c>
      <c r="E109" s="39" t="s">
        <v>68</v>
      </c>
    </row>
    <row r="110" spans="1:16" ht="12.75">
      <c r="A110" t="s">
        <v>48</v>
      </c>
      <c s="34" t="s">
        <v>136</v>
      </c>
      <c s="34" t="s">
        <v>2399</v>
      </c>
      <c s="35" t="s">
        <v>4</v>
      </c>
      <c s="6" t="s">
        <v>2400</v>
      </c>
      <c s="36" t="s">
        <v>71</v>
      </c>
      <c s="37">
        <v>60</v>
      </c>
      <c s="36">
        <v>0</v>
      </c>
      <c s="36">
        <f>ROUND(G110*H110,6)</f>
      </c>
      <c r="L110" s="38">
        <v>0</v>
      </c>
      <c s="32">
        <f>ROUND(ROUND(L110,2)*ROUND(G110,3),2)</f>
      </c>
      <c s="36" t="s">
        <v>66</v>
      </c>
      <c>
        <f>(M110*21)/100</f>
      </c>
      <c t="s">
        <v>26</v>
      </c>
    </row>
    <row r="111" spans="1:5" ht="12.75">
      <c r="A111" s="35" t="s">
        <v>55</v>
      </c>
      <c r="E111" s="39" t="s">
        <v>4</v>
      </c>
    </row>
    <row r="112" spans="1:5" ht="12.75">
      <c r="A112" s="35" t="s">
        <v>57</v>
      </c>
      <c r="E112" s="40" t="s">
        <v>16794</v>
      </c>
    </row>
    <row r="113" spans="1:5" ht="12.75">
      <c r="A113" t="s">
        <v>59</v>
      </c>
      <c r="E113" s="39" t="s">
        <v>68</v>
      </c>
    </row>
    <row r="114" spans="1:16" ht="12.75">
      <c r="A114" t="s">
        <v>48</v>
      </c>
      <c s="34" t="s">
        <v>139</v>
      </c>
      <c s="34" t="s">
        <v>16795</v>
      </c>
      <c s="35" t="s">
        <v>4</v>
      </c>
      <c s="6" t="s">
        <v>16796</v>
      </c>
      <c s="36" t="s">
        <v>71</v>
      </c>
      <c s="37">
        <v>680</v>
      </c>
      <c s="36">
        <v>0</v>
      </c>
      <c s="36">
        <f>ROUND(G114*H114,6)</f>
      </c>
      <c r="L114" s="38">
        <v>0</v>
      </c>
      <c s="32">
        <f>ROUND(ROUND(L114,2)*ROUND(G114,3),2)</f>
      </c>
      <c s="36" t="s">
        <v>66</v>
      </c>
      <c>
        <f>(M114*21)/100</f>
      </c>
      <c t="s">
        <v>26</v>
      </c>
    </row>
    <row r="115" spans="1:5" ht="12.75">
      <c r="A115" s="35" t="s">
        <v>55</v>
      </c>
      <c r="E115" s="39" t="s">
        <v>4</v>
      </c>
    </row>
    <row r="116" spans="1:5" ht="12.75">
      <c r="A116" s="35" t="s">
        <v>57</v>
      </c>
      <c r="E116" s="40" t="s">
        <v>16797</v>
      </c>
    </row>
    <row r="117" spans="1:5" ht="12.75">
      <c r="A117" t="s">
        <v>59</v>
      </c>
      <c r="E117" s="39" t="s">
        <v>68</v>
      </c>
    </row>
    <row r="118" spans="1:16" ht="12.75">
      <c r="A118" t="s">
        <v>48</v>
      </c>
      <c s="34" t="s">
        <v>142</v>
      </c>
      <c s="34" t="s">
        <v>84</v>
      </c>
      <c s="35" t="s">
        <v>4</v>
      </c>
      <c s="6" t="s">
        <v>85</v>
      </c>
      <c s="36" t="s">
        <v>71</v>
      </c>
      <c s="37">
        <v>1261</v>
      </c>
      <c s="36">
        <v>0</v>
      </c>
      <c s="36">
        <f>ROUND(G118*H118,6)</f>
      </c>
      <c r="L118" s="38">
        <v>0</v>
      </c>
      <c s="32">
        <f>ROUND(ROUND(L118,2)*ROUND(G118,3),2)</f>
      </c>
      <c s="36" t="s">
        <v>66</v>
      </c>
      <c>
        <f>(M118*21)/100</f>
      </c>
      <c t="s">
        <v>26</v>
      </c>
    </row>
    <row r="119" spans="1:5" ht="12.75">
      <c r="A119" s="35" t="s">
        <v>55</v>
      </c>
      <c r="E119" s="39" t="s">
        <v>4</v>
      </c>
    </row>
    <row r="120" spans="1:5" ht="12.75">
      <c r="A120" s="35" t="s">
        <v>57</v>
      </c>
      <c r="E120" s="40" t="s">
        <v>16798</v>
      </c>
    </row>
    <row r="121" spans="1:5" ht="12.75">
      <c r="A121" t="s">
        <v>59</v>
      </c>
      <c r="E121" s="39" t="s">
        <v>68</v>
      </c>
    </row>
    <row r="122" spans="1:16" ht="12.75">
      <c r="A122" t="s">
        <v>48</v>
      </c>
      <c s="34" t="s">
        <v>145</v>
      </c>
      <c s="34" t="s">
        <v>87</v>
      </c>
      <c s="35" t="s">
        <v>4</v>
      </c>
      <c s="6" t="s">
        <v>88</v>
      </c>
      <c s="36" t="s">
        <v>71</v>
      </c>
      <c s="37">
        <v>1840</v>
      </c>
      <c s="36">
        <v>0</v>
      </c>
      <c s="36">
        <f>ROUND(G122*H122,6)</f>
      </c>
      <c r="L122" s="38">
        <v>0</v>
      </c>
      <c s="32">
        <f>ROUND(ROUND(L122,2)*ROUND(G122,3),2)</f>
      </c>
      <c s="36" t="s">
        <v>66</v>
      </c>
      <c>
        <f>(M122*21)/100</f>
      </c>
      <c t="s">
        <v>26</v>
      </c>
    </row>
    <row r="123" spans="1:5" ht="12.75">
      <c r="A123" s="35" t="s">
        <v>55</v>
      </c>
      <c r="E123" s="39" t="s">
        <v>4</v>
      </c>
    </row>
    <row r="124" spans="1:5" ht="12.75">
      <c r="A124" s="35" t="s">
        <v>57</v>
      </c>
      <c r="E124" s="40" t="s">
        <v>16799</v>
      </c>
    </row>
    <row r="125" spans="1:5" ht="12.75">
      <c r="A125" t="s">
        <v>59</v>
      </c>
      <c r="E125" s="39" t="s">
        <v>68</v>
      </c>
    </row>
    <row r="126" spans="1:16" ht="25.5">
      <c r="A126" t="s">
        <v>48</v>
      </c>
      <c s="34" t="s">
        <v>148</v>
      </c>
      <c s="34" t="s">
        <v>726</v>
      </c>
      <c s="35" t="s">
        <v>4</v>
      </c>
      <c s="6" t="s">
        <v>727</v>
      </c>
      <c s="36" t="s">
        <v>92</v>
      </c>
      <c s="37">
        <v>104</v>
      </c>
      <c s="36">
        <v>0</v>
      </c>
      <c s="36">
        <f>ROUND(G126*H126,6)</f>
      </c>
      <c r="L126" s="38">
        <v>0</v>
      </c>
      <c s="32">
        <f>ROUND(ROUND(L126,2)*ROUND(G126,3),2)</f>
      </c>
      <c s="36" t="s">
        <v>66</v>
      </c>
      <c>
        <f>(M126*21)/100</f>
      </c>
      <c t="s">
        <v>26</v>
      </c>
    </row>
    <row r="127" spans="1:5" ht="12.75">
      <c r="A127" s="35" t="s">
        <v>55</v>
      </c>
      <c r="E127" s="39" t="s">
        <v>4</v>
      </c>
    </row>
    <row r="128" spans="1:5" ht="38.25">
      <c r="A128" s="35" t="s">
        <v>57</v>
      </c>
      <c r="E128" s="40" t="s">
        <v>16800</v>
      </c>
    </row>
    <row r="129" spans="1:5" ht="12.75">
      <c r="A129" t="s">
        <v>59</v>
      </c>
      <c r="E129" s="39" t="s">
        <v>68</v>
      </c>
    </row>
    <row r="130" spans="1:16" ht="25.5">
      <c r="A130" t="s">
        <v>48</v>
      </c>
      <c s="34" t="s">
        <v>151</v>
      </c>
      <c s="34" t="s">
        <v>728</v>
      </c>
      <c s="35" t="s">
        <v>4</v>
      </c>
      <c s="6" t="s">
        <v>729</v>
      </c>
      <c s="36" t="s">
        <v>92</v>
      </c>
      <c s="37">
        <v>120</v>
      </c>
      <c s="36">
        <v>0</v>
      </c>
      <c s="36">
        <f>ROUND(G130*H130,6)</f>
      </c>
      <c r="L130" s="38">
        <v>0</v>
      </c>
      <c s="32">
        <f>ROUND(ROUND(L130,2)*ROUND(G130,3),2)</f>
      </c>
      <c s="36" t="s">
        <v>66</v>
      </c>
      <c>
        <f>(M130*21)/100</f>
      </c>
      <c t="s">
        <v>26</v>
      </c>
    </row>
    <row r="131" spans="1:5" ht="12.75">
      <c r="A131" s="35" t="s">
        <v>55</v>
      </c>
      <c r="E131" s="39" t="s">
        <v>4</v>
      </c>
    </row>
    <row r="132" spans="1:5" ht="25.5">
      <c r="A132" s="35" t="s">
        <v>57</v>
      </c>
      <c r="E132" s="40" t="s">
        <v>16801</v>
      </c>
    </row>
    <row r="133" spans="1:5" ht="12.75">
      <c r="A133" t="s">
        <v>59</v>
      </c>
      <c r="E133" s="39" t="s">
        <v>68</v>
      </c>
    </row>
    <row r="134" spans="1:16" ht="25.5">
      <c r="A134" t="s">
        <v>48</v>
      </c>
      <c s="34" t="s">
        <v>154</v>
      </c>
      <c s="34" t="s">
        <v>94</v>
      </c>
      <c s="35" t="s">
        <v>4</v>
      </c>
      <c s="6" t="s">
        <v>95</v>
      </c>
      <c s="36" t="s">
        <v>92</v>
      </c>
      <c s="37">
        <v>74</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16802</v>
      </c>
      <c s="35" t="s">
        <v>4</v>
      </c>
      <c s="6" t="s">
        <v>16803</v>
      </c>
      <c s="36" t="s">
        <v>92</v>
      </c>
      <c s="37">
        <v>12</v>
      </c>
      <c s="36">
        <v>0</v>
      </c>
      <c s="36">
        <f>ROUND(G138*H138,6)</f>
      </c>
      <c r="L138" s="38">
        <v>0</v>
      </c>
      <c s="32">
        <f>ROUND(ROUND(L138,2)*ROUND(G138,3),2)</f>
      </c>
      <c s="36" t="s">
        <v>66</v>
      </c>
      <c>
        <f>(M138*21)/100</f>
      </c>
      <c t="s">
        <v>26</v>
      </c>
    </row>
    <row r="139" spans="1:5" ht="12.75">
      <c r="A139" s="35" t="s">
        <v>55</v>
      </c>
      <c r="E139" s="39" t="s">
        <v>4</v>
      </c>
    </row>
    <row r="140" spans="1:5" ht="12.75">
      <c r="A140" s="35" t="s">
        <v>57</v>
      </c>
      <c r="E140" s="40" t="s">
        <v>4</v>
      </c>
    </row>
    <row r="141" spans="1:5" ht="12.75">
      <c r="A141" t="s">
        <v>59</v>
      </c>
      <c r="E141" s="39" t="s">
        <v>68</v>
      </c>
    </row>
    <row r="142" spans="1:16" ht="12.75">
      <c r="A142" t="s">
        <v>48</v>
      </c>
      <c s="34" t="s">
        <v>160</v>
      </c>
      <c s="34" t="s">
        <v>97</v>
      </c>
      <c s="35" t="s">
        <v>4</v>
      </c>
      <c s="6" t="s">
        <v>98</v>
      </c>
      <c s="36" t="s">
        <v>71</v>
      </c>
      <c s="37">
        <v>1060</v>
      </c>
      <c s="36">
        <v>0</v>
      </c>
      <c s="36">
        <f>ROUND(G142*H142,6)</f>
      </c>
      <c r="L142" s="38">
        <v>0</v>
      </c>
      <c s="32">
        <f>ROUND(ROUND(L142,2)*ROUND(G142,3),2)</f>
      </c>
      <c s="36" t="s">
        <v>66</v>
      </c>
      <c>
        <f>(M142*21)/100</f>
      </c>
      <c t="s">
        <v>26</v>
      </c>
    </row>
    <row r="143" spans="1:5" ht="12.75">
      <c r="A143" s="35" t="s">
        <v>55</v>
      </c>
      <c r="E143" s="39" t="s">
        <v>4</v>
      </c>
    </row>
    <row r="144" spans="1:5" ht="25.5">
      <c r="A144" s="35" t="s">
        <v>57</v>
      </c>
      <c r="E144" s="40" t="s">
        <v>16804</v>
      </c>
    </row>
    <row r="145" spans="1:5" ht="12.75">
      <c r="A145" t="s">
        <v>59</v>
      </c>
      <c r="E145" s="39" t="s">
        <v>68</v>
      </c>
    </row>
    <row r="146" spans="1:16" ht="12.75">
      <c r="A146" t="s">
        <v>48</v>
      </c>
      <c s="34" t="s">
        <v>163</v>
      </c>
      <c s="34" t="s">
        <v>7313</v>
      </c>
      <c s="35" t="s">
        <v>4</v>
      </c>
      <c s="6" t="s">
        <v>7314</v>
      </c>
      <c s="36" t="s">
        <v>426</v>
      </c>
      <c s="37">
        <v>120</v>
      </c>
      <c s="36">
        <v>0</v>
      </c>
      <c s="36">
        <f>ROUND(G146*H146,6)</f>
      </c>
      <c r="L146" s="38">
        <v>0</v>
      </c>
      <c s="32">
        <f>ROUND(ROUND(L146,2)*ROUND(G146,3),2)</f>
      </c>
      <c s="36" t="s">
        <v>54</v>
      </c>
      <c>
        <f>(M146*21)/100</f>
      </c>
      <c t="s">
        <v>26</v>
      </c>
    </row>
    <row r="147" spans="1:5" ht="12.75">
      <c r="A147" s="35" t="s">
        <v>55</v>
      </c>
      <c r="E147" s="39" t="s">
        <v>4</v>
      </c>
    </row>
    <row r="148" spans="1:5" ht="12.75">
      <c r="A148" s="35" t="s">
        <v>57</v>
      </c>
      <c r="E148" s="40" t="s">
        <v>4</v>
      </c>
    </row>
    <row r="149" spans="1:5" ht="153">
      <c r="A149" t="s">
        <v>59</v>
      </c>
      <c r="E149" s="39" t="s">
        <v>7315</v>
      </c>
    </row>
    <row r="150" spans="1:13" ht="12.75">
      <c r="A150" t="s">
        <v>45</v>
      </c>
      <c r="C150" s="31" t="s">
        <v>273</v>
      </c>
      <c r="E150" s="33" t="s">
        <v>7319</v>
      </c>
      <c r="J150" s="32">
        <f>0</f>
      </c>
      <c s="32">
        <f>0</f>
      </c>
      <c s="32">
        <f>0+L151+L155+L159+L163+L167+L171+L175+L179+L183+L187+L191+L195+L199+L203+L207+L211+L215+L219+L223+L227+L231+L235+L239+L243+L247+L251+L255+L259+L263+L267+L271+L275+L279+L283+L287+L291+L295+L299</f>
      </c>
      <c s="32">
        <f>0+M151+M155+M159+M163+M167+M171+M175+M179+M183+M187+M191+M195+M199+M203+M207+M211+M215+M219+M223+M227+M231+M235+M239+M243+M247+M251+M255+M259+M263+M267+M271+M275+M279+M283+M287+M291+M295+M299</f>
      </c>
    </row>
    <row r="151" spans="1:16" ht="12.75">
      <c r="A151" t="s">
        <v>48</v>
      </c>
      <c s="34" t="s">
        <v>166</v>
      </c>
      <c s="34" t="s">
        <v>2411</v>
      </c>
      <c s="35" t="s">
        <v>4</v>
      </c>
      <c s="6" t="s">
        <v>2412</v>
      </c>
      <c s="36" t="s">
        <v>71</v>
      </c>
      <c s="37">
        <v>25</v>
      </c>
      <c s="36">
        <v>0</v>
      </c>
      <c s="36">
        <f>ROUND(G151*H151,6)</f>
      </c>
      <c r="L151" s="38">
        <v>0</v>
      </c>
      <c s="32">
        <f>ROUND(ROUND(L151,2)*ROUND(G151,3),2)</f>
      </c>
      <c s="36" t="s">
        <v>66</v>
      </c>
      <c>
        <f>(M151*21)/100</f>
      </c>
      <c t="s">
        <v>26</v>
      </c>
    </row>
    <row r="152" spans="1:5" ht="12.75">
      <c r="A152" s="35" t="s">
        <v>55</v>
      </c>
      <c r="E152" s="39" t="s">
        <v>4</v>
      </c>
    </row>
    <row r="153" spans="1:5" ht="12.75">
      <c r="A153" s="35" t="s">
        <v>57</v>
      </c>
      <c r="E153" s="40" t="s">
        <v>16805</v>
      </c>
    </row>
    <row r="154" spans="1:5" ht="12.75">
      <c r="A154" t="s">
        <v>59</v>
      </c>
      <c r="E154" s="39" t="s">
        <v>68</v>
      </c>
    </row>
    <row r="155" spans="1:16" ht="12.75">
      <c r="A155" t="s">
        <v>48</v>
      </c>
      <c s="34" t="s">
        <v>169</v>
      </c>
      <c s="34" t="s">
        <v>2413</v>
      </c>
      <c s="35" t="s">
        <v>4</v>
      </c>
      <c s="6" t="s">
        <v>2414</v>
      </c>
      <c s="36" t="s">
        <v>92</v>
      </c>
      <c s="37">
        <v>10</v>
      </c>
      <c s="36">
        <v>0</v>
      </c>
      <c s="36">
        <f>ROUND(G155*H155,6)</f>
      </c>
      <c r="L155" s="38">
        <v>0</v>
      </c>
      <c s="32">
        <f>ROUND(ROUND(L155,2)*ROUND(G155,3),2)</f>
      </c>
      <c s="36" t="s">
        <v>66</v>
      </c>
      <c>
        <f>(M155*21)/100</f>
      </c>
      <c t="s">
        <v>26</v>
      </c>
    </row>
    <row r="156" spans="1:5" ht="12.75">
      <c r="A156" s="35" t="s">
        <v>55</v>
      </c>
      <c r="E156" s="39" t="s">
        <v>4</v>
      </c>
    </row>
    <row r="157" spans="1:5" ht="12.75">
      <c r="A157" s="35" t="s">
        <v>57</v>
      </c>
      <c r="E157" s="40" t="s">
        <v>16806</v>
      </c>
    </row>
    <row r="158" spans="1:5" ht="12.75">
      <c r="A158" t="s">
        <v>59</v>
      </c>
      <c r="E158" s="39" t="s">
        <v>68</v>
      </c>
    </row>
    <row r="159" spans="1:16" ht="12.75">
      <c r="A159" t="s">
        <v>48</v>
      </c>
      <c s="34" t="s">
        <v>172</v>
      </c>
      <c s="34" t="s">
        <v>1124</v>
      </c>
      <c s="35" t="s">
        <v>4</v>
      </c>
      <c s="6" t="s">
        <v>1125</v>
      </c>
      <c s="36" t="s">
        <v>92</v>
      </c>
      <c s="37">
        <v>5</v>
      </c>
      <c s="36">
        <v>0</v>
      </c>
      <c s="36">
        <f>ROUND(G159*H159,6)</f>
      </c>
      <c r="L159" s="38">
        <v>0</v>
      </c>
      <c s="32">
        <f>ROUND(ROUND(L159,2)*ROUND(G159,3),2)</f>
      </c>
      <c s="36" t="s">
        <v>66</v>
      </c>
      <c>
        <f>(M159*21)/100</f>
      </c>
      <c t="s">
        <v>26</v>
      </c>
    </row>
    <row r="160" spans="1:5" ht="12.75">
      <c r="A160" s="35" t="s">
        <v>55</v>
      </c>
      <c r="E160" s="39" t="s">
        <v>4</v>
      </c>
    </row>
    <row r="161" spans="1:5" ht="12.75">
      <c r="A161" s="35" t="s">
        <v>57</v>
      </c>
      <c r="E161" s="40" t="s">
        <v>16807</v>
      </c>
    </row>
    <row r="162" spans="1:5" ht="12.75">
      <c r="A162" t="s">
        <v>59</v>
      </c>
      <c r="E162" s="39" t="s">
        <v>68</v>
      </c>
    </row>
    <row r="163" spans="1:16" ht="12.75">
      <c r="A163" t="s">
        <v>48</v>
      </c>
      <c s="34" t="s">
        <v>175</v>
      </c>
      <c s="34" t="s">
        <v>946</v>
      </c>
      <c s="35" t="s">
        <v>4</v>
      </c>
      <c s="6" t="s">
        <v>947</v>
      </c>
      <c s="36" t="s">
        <v>71</v>
      </c>
      <c s="37">
        <v>30</v>
      </c>
      <c s="36">
        <v>0</v>
      </c>
      <c s="36">
        <f>ROUND(G163*H163,6)</f>
      </c>
      <c r="L163" s="38">
        <v>0</v>
      </c>
      <c s="32">
        <f>ROUND(ROUND(L163,2)*ROUND(G163,3),2)</f>
      </c>
      <c s="36" t="s">
        <v>66</v>
      </c>
      <c>
        <f>(M163*21)/100</f>
      </c>
      <c t="s">
        <v>26</v>
      </c>
    </row>
    <row r="164" spans="1:5" ht="12.75">
      <c r="A164" s="35" t="s">
        <v>55</v>
      </c>
      <c r="E164" s="39" t="s">
        <v>4</v>
      </c>
    </row>
    <row r="165" spans="1:5" ht="12.75">
      <c r="A165" s="35" t="s">
        <v>57</v>
      </c>
      <c r="E165" s="40" t="s">
        <v>16808</v>
      </c>
    </row>
    <row r="166" spans="1:5" ht="12.75">
      <c r="A166" t="s">
        <v>59</v>
      </c>
      <c r="E166" s="39" t="s">
        <v>68</v>
      </c>
    </row>
    <row r="167" spans="1:16" ht="12.75">
      <c r="A167" t="s">
        <v>48</v>
      </c>
      <c s="34" t="s">
        <v>178</v>
      </c>
      <c s="34" t="s">
        <v>100</v>
      </c>
      <c s="35" t="s">
        <v>4</v>
      </c>
      <c s="6" t="s">
        <v>101</v>
      </c>
      <c s="36" t="s">
        <v>71</v>
      </c>
      <c s="37">
        <v>8830</v>
      </c>
      <c s="36">
        <v>0</v>
      </c>
      <c s="36">
        <f>ROUND(G167*H167,6)</f>
      </c>
      <c r="L167" s="38">
        <v>0</v>
      </c>
      <c s="32">
        <f>ROUND(ROUND(L167,2)*ROUND(G167,3),2)</f>
      </c>
      <c s="36" t="s">
        <v>66</v>
      </c>
      <c>
        <f>(M167*21)/100</f>
      </c>
      <c t="s">
        <v>26</v>
      </c>
    </row>
    <row r="168" spans="1:5" ht="12.75">
      <c r="A168" s="35" t="s">
        <v>55</v>
      </c>
      <c r="E168" s="39" t="s">
        <v>4</v>
      </c>
    </row>
    <row r="169" spans="1:5" ht="25.5">
      <c r="A169" s="35" t="s">
        <v>57</v>
      </c>
      <c r="E169" s="40" t="s">
        <v>16809</v>
      </c>
    </row>
    <row r="170" spans="1:5" ht="12.75">
      <c r="A170" t="s">
        <v>59</v>
      </c>
      <c r="E170" s="39" t="s">
        <v>68</v>
      </c>
    </row>
    <row r="171" spans="1:16" ht="25.5">
      <c r="A171" t="s">
        <v>48</v>
      </c>
      <c s="34" t="s">
        <v>181</v>
      </c>
      <c s="34" t="s">
        <v>16810</v>
      </c>
      <c s="35" t="s">
        <v>4</v>
      </c>
      <c s="6" t="s">
        <v>16811</v>
      </c>
      <c s="36" t="s">
        <v>71</v>
      </c>
      <c s="37">
        <v>2642</v>
      </c>
      <c s="36">
        <v>0</v>
      </c>
      <c s="36">
        <f>ROUND(G171*H171,6)</f>
      </c>
      <c r="L171" s="38">
        <v>0</v>
      </c>
      <c s="32">
        <f>ROUND(ROUND(L171,2)*ROUND(G171,3),2)</f>
      </c>
      <c s="36" t="s">
        <v>66</v>
      </c>
      <c>
        <f>(M171*21)/100</f>
      </c>
      <c t="s">
        <v>26</v>
      </c>
    </row>
    <row r="172" spans="1:5" ht="12.75">
      <c r="A172" s="35" t="s">
        <v>55</v>
      </c>
      <c r="E172" s="39" t="s">
        <v>4</v>
      </c>
    </row>
    <row r="173" spans="1:5" ht="12.75">
      <c r="A173" s="35" t="s">
        <v>57</v>
      </c>
      <c r="E173" s="40" t="s">
        <v>16812</v>
      </c>
    </row>
    <row r="174" spans="1:5" ht="12.75">
      <c r="A174" t="s">
        <v>59</v>
      </c>
      <c r="E174" s="39" t="s">
        <v>68</v>
      </c>
    </row>
    <row r="175" spans="1:16" ht="12.75">
      <c r="A175" t="s">
        <v>48</v>
      </c>
      <c s="34" t="s">
        <v>184</v>
      </c>
      <c s="34" t="s">
        <v>3002</v>
      </c>
      <c s="35" t="s">
        <v>4</v>
      </c>
      <c s="6" t="s">
        <v>3003</v>
      </c>
      <c s="36" t="s">
        <v>71</v>
      </c>
      <c s="37">
        <v>340</v>
      </c>
      <c s="36">
        <v>0</v>
      </c>
      <c s="36">
        <f>ROUND(G175*H175,6)</f>
      </c>
      <c r="L175" s="38">
        <v>0</v>
      </c>
      <c s="32">
        <f>ROUND(ROUND(L175,2)*ROUND(G175,3),2)</f>
      </c>
      <c s="36" t="s">
        <v>66</v>
      </c>
      <c>
        <f>(M175*21)/100</f>
      </c>
      <c t="s">
        <v>26</v>
      </c>
    </row>
    <row r="176" spans="1:5" ht="12.75">
      <c r="A176" s="35" t="s">
        <v>55</v>
      </c>
      <c r="E176" s="39" t="s">
        <v>4</v>
      </c>
    </row>
    <row r="177" spans="1:5" ht="12.75">
      <c r="A177" s="35" t="s">
        <v>57</v>
      </c>
      <c r="E177" s="40" t="s">
        <v>16813</v>
      </c>
    </row>
    <row r="178" spans="1:5" ht="12.75">
      <c r="A178" t="s">
        <v>59</v>
      </c>
      <c r="E178" s="39" t="s">
        <v>68</v>
      </c>
    </row>
    <row r="179" spans="1:16" ht="25.5">
      <c r="A179" t="s">
        <v>48</v>
      </c>
      <c s="34" t="s">
        <v>187</v>
      </c>
      <c s="34" t="s">
        <v>109</v>
      </c>
      <c s="35" t="s">
        <v>4</v>
      </c>
      <c s="6" t="s">
        <v>110</v>
      </c>
      <c s="36" t="s">
        <v>92</v>
      </c>
      <c s="37">
        <v>178</v>
      </c>
      <c s="36">
        <v>0</v>
      </c>
      <c s="36">
        <f>ROUND(G179*H179,6)</f>
      </c>
      <c r="L179" s="38">
        <v>0</v>
      </c>
      <c s="32">
        <f>ROUND(ROUND(L179,2)*ROUND(G179,3),2)</f>
      </c>
      <c s="36" t="s">
        <v>66</v>
      </c>
      <c>
        <f>(M179*21)/100</f>
      </c>
      <c t="s">
        <v>26</v>
      </c>
    </row>
    <row r="180" spans="1:5" ht="12.75">
      <c r="A180" s="35" t="s">
        <v>55</v>
      </c>
      <c r="E180" s="39" t="s">
        <v>4</v>
      </c>
    </row>
    <row r="181" spans="1:5" ht="25.5">
      <c r="A181" s="35" t="s">
        <v>57</v>
      </c>
      <c r="E181" s="40" t="s">
        <v>16814</v>
      </c>
    </row>
    <row r="182" spans="1:5" ht="12.75">
      <c r="A182" t="s">
        <v>59</v>
      </c>
      <c r="E182" s="39" t="s">
        <v>68</v>
      </c>
    </row>
    <row r="183" spans="1:16" ht="25.5">
      <c r="A183" t="s">
        <v>48</v>
      </c>
      <c s="34" t="s">
        <v>191</v>
      </c>
      <c s="34" t="s">
        <v>3380</v>
      </c>
      <c s="35" t="s">
        <v>4</v>
      </c>
      <c s="6" t="s">
        <v>3381</v>
      </c>
      <c s="36" t="s">
        <v>92</v>
      </c>
      <c s="37">
        <v>20</v>
      </c>
      <c s="36">
        <v>0</v>
      </c>
      <c s="36">
        <f>ROUND(G183*H183,6)</f>
      </c>
      <c r="L183" s="38">
        <v>0</v>
      </c>
      <c s="32">
        <f>ROUND(ROUND(L183,2)*ROUND(G183,3),2)</f>
      </c>
      <c s="36" t="s">
        <v>66</v>
      </c>
      <c>
        <f>(M183*21)/100</f>
      </c>
      <c t="s">
        <v>26</v>
      </c>
    </row>
    <row r="184" spans="1:5" ht="12.75">
      <c r="A184" s="35" t="s">
        <v>55</v>
      </c>
      <c r="E184" s="39" t="s">
        <v>4</v>
      </c>
    </row>
    <row r="185" spans="1:5" ht="12.75">
      <c r="A185" s="35" t="s">
        <v>57</v>
      </c>
      <c r="E185" s="40" t="s">
        <v>16815</v>
      </c>
    </row>
    <row r="186" spans="1:5" ht="12.75">
      <c r="A186" t="s">
        <v>59</v>
      </c>
      <c r="E186" s="39" t="s">
        <v>68</v>
      </c>
    </row>
    <row r="187" spans="1:16" ht="25.5">
      <c r="A187" t="s">
        <v>48</v>
      </c>
      <c s="34" t="s">
        <v>194</v>
      </c>
      <c s="34" t="s">
        <v>7539</v>
      </c>
      <c s="35" t="s">
        <v>4</v>
      </c>
      <c s="6" t="s">
        <v>7540</v>
      </c>
      <c s="36" t="s">
        <v>92</v>
      </c>
      <c s="37">
        <v>28</v>
      </c>
      <c s="36">
        <v>0</v>
      </c>
      <c s="36">
        <f>ROUND(G187*H187,6)</f>
      </c>
      <c r="L187" s="38">
        <v>0</v>
      </c>
      <c s="32">
        <f>ROUND(ROUND(L187,2)*ROUND(G187,3),2)</f>
      </c>
      <c s="36" t="s">
        <v>66</v>
      </c>
      <c>
        <f>(M187*21)/100</f>
      </c>
      <c t="s">
        <v>26</v>
      </c>
    </row>
    <row r="188" spans="1:5" ht="12.75">
      <c r="A188" s="35" t="s">
        <v>55</v>
      </c>
      <c r="E188" s="39" t="s">
        <v>4</v>
      </c>
    </row>
    <row r="189" spans="1:5" ht="12.75">
      <c r="A189" s="35" t="s">
        <v>57</v>
      </c>
      <c r="E189" s="40" t="s">
        <v>16816</v>
      </c>
    </row>
    <row r="190" spans="1:5" ht="12.75">
      <c r="A190" t="s">
        <v>59</v>
      </c>
      <c r="E190" s="39" t="s">
        <v>68</v>
      </c>
    </row>
    <row r="191" spans="1:16" ht="25.5">
      <c r="A191" t="s">
        <v>48</v>
      </c>
      <c s="34" t="s">
        <v>197</v>
      </c>
      <c s="34" t="s">
        <v>16817</v>
      </c>
      <c s="35" t="s">
        <v>4</v>
      </c>
      <c s="6" t="s">
        <v>16818</v>
      </c>
      <c s="36" t="s">
        <v>92</v>
      </c>
      <c s="37">
        <v>10</v>
      </c>
      <c s="36">
        <v>0</v>
      </c>
      <c s="36">
        <f>ROUND(G191*H191,6)</f>
      </c>
      <c r="L191" s="38">
        <v>0</v>
      </c>
      <c s="32">
        <f>ROUND(ROUND(L191,2)*ROUND(G191,3),2)</f>
      </c>
      <c s="36" t="s">
        <v>66</v>
      </c>
      <c>
        <f>(M191*21)/100</f>
      </c>
      <c t="s">
        <v>26</v>
      </c>
    </row>
    <row r="192" spans="1:5" ht="12.75">
      <c r="A192" s="35" t="s">
        <v>55</v>
      </c>
      <c r="E192" s="39" t="s">
        <v>4</v>
      </c>
    </row>
    <row r="193" spans="1:5" ht="12.75">
      <c r="A193" s="35" t="s">
        <v>57</v>
      </c>
      <c r="E193" s="40" t="s">
        <v>16819</v>
      </c>
    </row>
    <row r="194" spans="1:5" ht="12.75">
      <c r="A194" t="s">
        <v>59</v>
      </c>
      <c r="E194" s="39" t="s">
        <v>68</v>
      </c>
    </row>
    <row r="195" spans="1:16" ht="25.5">
      <c r="A195" t="s">
        <v>48</v>
      </c>
      <c s="34" t="s">
        <v>200</v>
      </c>
      <c s="34" t="s">
        <v>3011</v>
      </c>
      <c s="35" t="s">
        <v>4</v>
      </c>
      <c s="6" t="s">
        <v>3012</v>
      </c>
      <c s="36" t="s">
        <v>92</v>
      </c>
      <c s="37">
        <v>4</v>
      </c>
      <c s="36">
        <v>0</v>
      </c>
      <c s="36">
        <f>ROUND(G195*H195,6)</f>
      </c>
      <c r="L195" s="38">
        <v>0</v>
      </c>
      <c s="32">
        <f>ROUND(ROUND(L195,2)*ROUND(G195,3),2)</f>
      </c>
      <c s="36" t="s">
        <v>66</v>
      </c>
      <c>
        <f>(M195*21)/100</f>
      </c>
      <c t="s">
        <v>26</v>
      </c>
    </row>
    <row r="196" spans="1:5" ht="12.75">
      <c r="A196" s="35" t="s">
        <v>55</v>
      </c>
      <c r="E196" s="39" t="s">
        <v>4</v>
      </c>
    </row>
    <row r="197" spans="1:5" ht="12.75">
      <c r="A197" s="35" t="s">
        <v>57</v>
      </c>
      <c r="E197" s="40" t="s">
        <v>16820</v>
      </c>
    </row>
    <row r="198" spans="1:5" ht="12.75">
      <c r="A198" t="s">
        <v>59</v>
      </c>
      <c r="E198" s="39" t="s">
        <v>68</v>
      </c>
    </row>
    <row r="199" spans="1:16" ht="12.75">
      <c r="A199" t="s">
        <v>48</v>
      </c>
      <c s="34" t="s">
        <v>203</v>
      </c>
      <c s="34" t="s">
        <v>16821</v>
      </c>
      <c s="35" t="s">
        <v>4</v>
      </c>
      <c s="6" t="s">
        <v>16822</v>
      </c>
      <c s="36" t="s">
        <v>92</v>
      </c>
      <c s="37">
        <v>8</v>
      </c>
      <c s="36">
        <v>0</v>
      </c>
      <c s="36">
        <f>ROUND(G199*H199,6)</f>
      </c>
      <c r="L199" s="38">
        <v>0</v>
      </c>
      <c s="32">
        <f>ROUND(ROUND(L199,2)*ROUND(G199,3),2)</f>
      </c>
      <c s="36" t="s">
        <v>66</v>
      </c>
      <c>
        <f>(M199*21)/100</f>
      </c>
      <c t="s">
        <v>26</v>
      </c>
    </row>
    <row r="200" spans="1:5" ht="12.75">
      <c r="A200" s="35" t="s">
        <v>55</v>
      </c>
      <c r="E200" s="39" t="s">
        <v>4</v>
      </c>
    </row>
    <row r="201" spans="1:5" ht="25.5">
      <c r="A201" s="35" t="s">
        <v>57</v>
      </c>
      <c r="E201" s="40" t="s">
        <v>16823</v>
      </c>
    </row>
    <row r="202" spans="1:5" ht="12.75">
      <c r="A202" t="s">
        <v>59</v>
      </c>
      <c r="E202" s="39" t="s">
        <v>68</v>
      </c>
    </row>
    <row r="203" spans="1:16" ht="12.75">
      <c r="A203" t="s">
        <v>48</v>
      </c>
      <c s="34" t="s">
        <v>206</v>
      </c>
      <c s="34" t="s">
        <v>16824</v>
      </c>
      <c s="35" t="s">
        <v>4</v>
      </c>
      <c s="6" t="s">
        <v>16825</v>
      </c>
      <c s="36" t="s">
        <v>92</v>
      </c>
      <c s="37">
        <v>2</v>
      </c>
      <c s="36">
        <v>0</v>
      </c>
      <c s="36">
        <f>ROUND(G203*H203,6)</f>
      </c>
      <c r="L203" s="38">
        <v>0</v>
      </c>
      <c s="32">
        <f>ROUND(ROUND(L203,2)*ROUND(G203,3),2)</f>
      </c>
      <c s="36" t="s">
        <v>66</v>
      </c>
      <c>
        <f>(M203*21)/100</f>
      </c>
      <c t="s">
        <v>26</v>
      </c>
    </row>
    <row r="204" spans="1:5" ht="12.75">
      <c r="A204" s="35" t="s">
        <v>55</v>
      </c>
      <c r="E204" s="39" t="s">
        <v>4</v>
      </c>
    </row>
    <row r="205" spans="1:5" ht="25.5">
      <c r="A205" s="35" t="s">
        <v>57</v>
      </c>
      <c r="E205" s="40" t="s">
        <v>16826</v>
      </c>
    </row>
    <row r="206" spans="1:5" ht="12.75">
      <c r="A206" t="s">
        <v>59</v>
      </c>
      <c r="E206" s="39" t="s">
        <v>68</v>
      </c>
    </row>
    <row r="207" spans="1:16" ht="25.5">
      <c r="A207" t="s">
        <v>48</v>
      </c>
      <c s="34" t="s">
        <v>209</v>
      </c>
      <c s="34" t="s">
        <v>16827</v>
      </c>
      <c s="35" t="s">
        <v>4</v>
      </c>
      <c s="6" t="s">
        <v>16828</v>
      </c>
      <c s="36" t="s">
        <v>92</v>
      </c>
      <c s="37">
        <v>3</v>
      </c>
      <c s="36">
        <v>0</v>
      </c>
      <c s="36">
        <f>ROUND(G207*H207,6)</f>
      </c>
      <c r="L207" s="38">
        <v>0</v>
      </c>
      <c s="32">
        <f>ROUND(ROUND(L207,2)*ROUND(G207,3),2)</f>
      </c>
      <c s="36" t="s">
        <v>54</v>
      </c>
      <c>
        <f>(M207*21)/100</f>
      </c>
      <c t="s">
        <v>26</v>
      </c>
    </row>
    <row r="208" spans="1:5" ht="12.75">
      <c r="A208" s="35" t="s">
        <v>55</v>
      </c>
      <c r="E208" s="39" t="s">
        <v>4</v>
      </c>
    </row>
    <row r="209" spans="1:5" ht="25.5">
      <c r="A209" s="35" t="s">
        <v>57</v>
      </c>
      <c r="E209" s="40" t="s">
        <v>16826</v>
      </c>
    </row>
    <row r="210" spans="1:5" ht="12.75">
      <c r="A210" t="s">
        <v>59</v>
      </c>
      <c r="E210" s="39" t="s">
        <v>1048</v>
      </c>
    </row>
    <row r="211" spans="1:16" ht="12.75">
      <c r="A211" t="s">
        <v>48</v>
      </c>
      <c s="34" t="s">
        <v>212</v>
      </c>
      <c s="34" t="s">
        <v>16829</v>
      </c>
      <c s="35" t="s">
        <v>4</v>
      </c>
      <c s="6" t="s">
        <v>16830</v>
      </c>
      <c s="36" t="s">
        <v>92</v>
      </c>
      <c s="37">
        <v>1</v>
      </c>
      <c s="36">
        <v>0</v>
      </c>
      <c s="36">
        <f>ROUND(G211*H211,6)</f>
      </c>
      <c r="L211" s="38">
        <v>0</v>
      </c>
      <c s="32">
        <f>ROUND(ROUND(L211,2)*ROUND(G211,3),2)</f>
      </c>
      <c s="36" t="s">
        <v>66</v>
      </c>
      <c>
        <f>(M211*21)/100</f>
      </c>
      <c t="s">
        <v>26</v>
      </c>
    </row>
    <row r="212" spans="1:5" ht="12.75">
      <c r="A212" s="35" t="s">
        <v>55</v>
      </c>
      <c r="E212" s="39" t="s">
        <v>4</v>
      </c>
    </row>
    <row r="213" spans="1:5" ht="25.5">
      <c r="A213" s="35" t="s">
        <v>57</v>
      </c>
      <c r="E213" s="40" t="s">
        <v>16826</v>
      </c>
    </row>
    <row r="214" spans="1:5" ht="12.75">
      <c r="A214" t="s">
        <v>59</v>
      </c>
      <c r="E214" s="39" t="s">
        <v>68</v>
      </c>
    </row>
    <row r="215" spans="1:16" ht="25.5">
      <c r="A215" t="s">
        <v>48</v>
      </c>
      <c s="34" t="s">
        <v>215</v>
      </c>
      <c s="34" t="s">
        <v>16831</v>
      </c>
      <c s="35" t="s">
        <v>4</v>
      </c>
      <c s="6" t="s">
        <v>16832</v>
      </c>
      <c s="36" t="s">
        <v>92</v>
      </c>
      <c s="37">
        <v>3</v>
      </c>
      <c s="36">
        <v>0</v>
      </c>
      <c s="36">
        <f>ROUND(G215*H215,6)</f>
      </c>
      <c r="L215" s="38">
        <v>0</v>
      </c>
      <c s="32">
        <f>ROUND(ROUND(L215,2)*ROUND(G215,3),2)</f>
      </c>
      <c s="36" t="s">
        <v>66</v>
      </c>
      <c>
        <f>(M215*21)/100</f>
      </c>
      <c t="s">
        <v>26</v>
      </c>
    </row>
    <row r="216" spans="1:5" ht="12.75">
      <c r="A216" s="35" t="s">
        <v>55</v>
      </c>
      <c r="E216" s="39" t="s">
        <v>4</v>
      </c>
    </row>
    <row r="217" spans="1:5" ht="12.75">
      <c r="A217" s="35" t="s">
        <v>57</v>
      </c>
      <c r="E217" s="40" t="s">
        <v>16833</v>
      </c>
    </row>
    <row r="218" spans="1:5" ht="12.75">
      <c r="A218" t="s">
        <v>59</v>
      </c>
      <c r="E218" s="39" t="s">
        <v>68</v>
      </c>
    </row>
    <row r="219" spans="1:16" ht="25.5">
      <c r="A219" t="s">
        <v>48</v>
      </c>
      <c s="34" t="s">
        <v>218</v>
      </c>
      <c s="34" t="s">
        <v>16834</v>
      </c>
      <c s="35" t="s">
        <v>4</v>
      </c>
      <c s="6" t="s">
        <v>16835</v>
      </c>
      <c s="36" t="s">
        <v>92</v>
      </c>
      <c s="37">
        <v>3</v>
      </c>
      <c s="36">
        <v>0</v>
      </c>
      <c s="36">
        <f>ROUND(G219*H219,6)</f>
      </c>
      <c r="L219" s="38">
        <v>0</v>
      </c>
      <c s="32">
        <f>ROUND(ROUND(L219,2)*ROUND(G219,3),2)</f>
      </c>
      <c s="36" t="s">
        <v>66</v>
      </c>
      <c>
        <f>(M219*21)/100</f>
      </c>
      <c t="s">
        <v>26</v>
      </c>
    </row>
    <row r="220" spans="1:5" ht="12.75">
      <c r="A220" s="35" t="s">
        <v>55</v>
      </c>
      <c r="E220" s="39" t="s">
        <v>4</v>
      </c>
    </row>
    <row r="221" spans="1:5" ht="12.75">
      <c r="A221" s="35" t="s">
        <v>57</v>
      </c>
      <c r="E221" s="40" t="s">
        <v>16836</v>
      </c>
    </row>
    <row r="222" spans="1:5" ht="12.75">
      <c r="A222" t="s">
        <v>59</v>
      </c>
      <c r="E222" s="39" t="s">
        <v>68</v>
      </c>
    </row>
    <row r="223" spans="1:16" ht="25.5">
      <c r="A223" t="s">
        <v>48</v>
      </c>
      <c s="34" t="s">
        <v>221</v>
      </c>
      <c s="34" t="s">
        <v>16837</v>
      </c>
      <c s="35" t="s">
        <v>4</v>
      </c>
      <c s="6" t="s">
        <v>16838</v>
      </c>
      <c s="36" t="s">
        <v>92</v>
      </c>
      <c s="37">
        <v>1</v>
      </c>
      <c s="36">
        <v>0</v>
      </c>
      <c s="36">
        <f>ROUND(G223*H223,6)</f>
      </c>
      <c r="L223" s="38">
        <v>0</v>
      </c>
      <c s="32">
        <f>ROUND(ROUND(L223,2)*ROUND(G223,3),2)</f>
      </c>
      <c s="36" t="s">
        <v>66</v>
      </c>
      <c>
        <f>(M223*21)/100</f>
      </c>
      <c t="s">
        <v>26</v>
      </c>
    </row>
    <row r="224" spans="1:5" ht="12.75">
      <c r="A224" s="35" t="s">
        <v>55</v>
      </c>
      <c r="E224" s="39" t="s">
        <v>4</v>
      </c>
    </row>
    <row r="225" spans="1:5" ht="12.75">
      <c r="A225" s="35" t="s">
        <v>57</v>
      </c>
      <c r="E225" s="40" t="s">
        <v>4</v>
      </c>
    </row>
    <row r="226" spans="1:5" ht="12.75">
      <c r="A226" t="s">
        <v>59</v>
      </c>
      <c r="E226" s="39" t="s">
        <v>68</v>
      </c>
    </row>
    <row r="227" spans="1:16" ht="25.5">
      <c r="A227" t="s">
        <v>48</v>
      </c>
      <c s="34" t="s">
        <v>224</v>
      </c>
      <c s="34" t="s">
        <v>16839</v>
      </c>
      <c s="35" t="s">
        <v>4</v>
      </c>
      <c s="6" t="s">
        <v>16840</v>
      </c>
      <c s="36" t="s">
        <v>92</v>
      </c>
      <c s="37">
        <v>2</v>
      </c>
      <c s="36">
        <v>0</v>
      </c>
      <c s="36">
        <f>ROUND(G227*H227,6)</f>
      </c>
      <c r="L227" s="38">
        <v>0</v>
      </c>
      <c s="32">
        <f>ROUND(ROUND(L227,2)*ROUND(G227,3),2)</f>
      </c>
      <c s="36" t="s">
        <v>66</v>
      </c>
      <c>
        <f>(M227*21)/100</f>
      </c>
      <c t="s">
        <v>26</v>
      </c>
    </row>
    <row r="228" spans="1:5" ht="12.75">
      <c r="A228" s="35" t="s">
        <v>55</v>
      </c>
      <c r="E228" s="39" t="s">
        <v>4</v>
      </c>
    </row>
    <row r="229" spans="1:5" ht="38.25">
      <c r="A229" s="35" t="s">
        <v>57</v>
      </c>
      <c r="E229" s="40" t="s">
        <v>16841</v>
      </c>
    </row>
    <row r="230" spans="1:5" ht="12.75">
      <c r="A230" t="s">
        <v>59</v>
      </c>
      <c r="E230" s="39" t="s">
        <v>68</v>
      </c>
    </row>
    <row r="231" spans="1:16" ht="25.5">
      <c r="A231" t="s">
        <v>48</v>
      </c>
      <c s="34" t="s">
        <v>637</v>
      </c>
      <c s="34" t="s">
        <v>16842</v>
      </c>
      <c s="35" t="s">
        <v>4</v>
      </c>
      <c s="6" t="s">
        <v>16843</v>
      </c>
      <c s="36" t="s">
        <v>92</v>
      </c>
      <c s="37">
        <v>1</v>
      </c>
      <c s="36">
        <v>0</v>
      </c>
      <c s="36">
        <f>ROUND(G231*H231,6)</f>
      </c>
      <c r="L231" s="38">
        <v>0</v>
      </c>
      <c s="32">
        <f>ROUND(ROUND(L231,2)*ROUND(G231,3),2)</f>
      </c>
      <c s="36" t="s">
        <v>66</v>
      </c>
      <c>
        <f>(M231*21)/100</f>
      </c>
      <c t="s">
        <v>26</v>
      </c>
    </row>
    <row r="232" spans="1:5" ht="12.75">
      <c r="A232" s="35" t="s">
        <v>55</v>
      </c>
      <c r="E232" s="39" t="s">
        <v>4</v>
      </c>
    </row>
    <row r="233" spans="1:5" ht="25.5">
      <c r="A233" s="35" t="s">
        <v>57</v>
      </c>
      <c r="E233" s="40" t="s">
        <v>16844</v>
      </c>
    </row>
    <row r="234" spans="1:5" ht="12.75">
      <c r="A234" t="s">
        <v>59</v>
      </c>
      <c r="E234" s="39" t="s">
        <v>68</v>
      </c>
    </row>
    <row r="235" spans="1:16" ht="25.5">
      <c r="A235" t="s">
        <v>48</v>
      </c>
      <c s="34" t="s">
        <v>227</v>
      </c>
      <c s="34" t="s">
        <v>16845</v>
      </c>
      <c s="35" t="s">
        <v>4</v>
      </c>
      <c s="6" t="s">
        <v>16846</v>
      </c>
      <c s="36" t="s">
        <v>92</v>
      </c>
      <c s="37">
        <v>28</v>
      </c>
      <c s="36">
        <v>0</v>
      </c>
      <c s="36">
        <f>ROUND(G235*H235,6)</f>
      </c>
      <c r="L235" s="38">
        <v>0</v>
      </c>
      <c s="32">
        <f>ROUND(ROUND(L235,2)*ROUND(G235,3),2)</f>
      </c>
      <c s="36" t="s">
        <v>66</v>
      </c>
      <c>
        <f>(M235*21)/100</f>
      </c>
      <c t="s">
        <v>26</v>
      </c>
    </row>
    <row r="236" spans="1:5" ht="12.75">
      <c r="A236" s="35" t="s">
        <v>55</v>
      </c>
      <c r="E236" s="39" t="s">
        <v>4</v>
      </c>
    </row>
    <row r="237" spans="1:5" ht="25.5">
      <c r="A237" s="35" t="s">
        <v>57</v>
      </c>
      <c r="E237" s="40" t="s">
        <v>16847</v>
      </c>
    </row>
    <row r="238" spans="1:5" ht="12.75">
      <c r="A238" t="s">
        <v>59</v>
      </c>
      <c r="E238" s="39" t="s">
        <v>68</v>
      </c>
    </row>
    <row r="239" spans="1:16" ht="25.5">
      <c r="A239" t="s">
        <v>48</v>
      </c>
      <c s="34" t="s">
        <v>230</v>
      </c>
      <c s="34" t="s">
        <v>16848</v>
      </c>
      <c s="35" t="s">
        <v>4</v>
      </c>
      <c s="6" t="s">
        <v>16849</v>
      </c>
      <c s="36" t="s">
        <v>92</v>
      </c>
      <c s="37">
        <v>47</v>
      </c>
      <c s="36">
        <v>0</v>
      </c>
      <c s="36">
        <f>ROUND(G239*H239,6)</f>
      </c>
      <c r="L239" s="38">
        <v>0</v>
      </c>
      <c s="32">
        <f>ROUND(ROUND(L239,2)*ROUND(G239,3),2)</f>
      </c>
      <c s="36" t="s">
        <v>66</v>
      </c>
      <c>
        <f>(M239*21)/100</f>
      </c>
      <c t="s">
        <v>26</v>
      </c>
    </row>
    <row r="240" spans="1:5" ht="12.75">
      <c r="A240" s="35" t="s">
        <v>55</v>
      </c>
      <c r="E240" s="39" t="s">
        <v>4</v>
      </c>
    </row>
    <row r="241" spans="1:5" ht="25.5">
      <c r="A241" s="35" t="s">
        <v>57</v>
      </c>
      <c r="E241" s="40" t="s">
        <v>16850</v>
      </c>
    </row>
    <row r="242" spans="1:5" ht="12.75">
      <c r="A242" t="s">
        <v>59</v>
      </c>
      <c r="E242" s="39" t="s">
        <v>68</v>
      </c>
    </row>
    <row r="243" spans="1:16" ht="25.5">
      <c r="A243" t="s">
        <v>48</v>
      </c>
      <c s="34" t="s">
        <v>233</v>
      </c>
      <c s="34" t="s">
        <v>16851</v>
      </c>
      <c s="35" t="s">
        <v>4</v>
      </c>
      <c s="6" t="s">
        <v>16852</v>
      </c>
      <c s="36" t="s">
        <v>92</v>
      </c>
      <c s="37">
        <v>8</v>
      </c>
      <c s="36">
        <v>0</v>
      </c>
      <c s="36">
        <f>ROUND(G243*H243,6)</f>
      </c>
      <c r="L243" s="38">
        <v>0</v>
      </c>
      <c s="32">
        <f>ROUND(ROUND(L243,2)*ROUND(G243,3),2)</f>
      </c>
      <c s="36" t="s">
        <v>66</v>
      </c>
      <c>
        <f>(M243*21)/100</f>
      </c>
      <c t="s">
        <v>26</v>
      </c>
    </row>
    <row r="244" spans="1:5" ht="12.75">
      <c r="A244" s="35" t="s">
        <v>55</v>
      </c>
      <c r="E244" s="39" t="s">
        <v>4</v>
      </c>
    </row>
    <row r="245" spans="1:5" ht="25.5">
      <c r="A245" s="35" t="s">
        <v>57</v>
      </c>
      <c r="E245" s="40" t="s">
        <v>16850</v>
      </c>
    </row>
    <row r="246" spans="1:5" ht="12.75">
      <c r="A246" t="s">
        <v>59</v>
      </c>
      <c r="E246" s="39" t="s">
        <v>68</v>
      </c>
    </row>
    <row r="247" spans="1:16" ht="12.75">
      <c r="A247" t="s">
        <v>48</v>
      </c>
      <c s="34" t="s">
        <v>237</v>
      </c>
      <c s="34" t="s">
        <v>3386</v>
      </c>
      <c s="35" t="s">
        <v>4</v>
      </c>
      <c s="6" t="s">
        <v>3387</v>
      </c>
      <c s="36" t="s">
        <v>92</v>
      </c>
      <c s="37">
        <v>48</v>
      </c>
      <c s="36">
        <v>0</v>
      </c>
      <c s="36">
        <f>ROUND(G247*H247,6)</f>
      </c>
      <c r="L247" s="38">
        <v>0</v>
      </c>
      <c s="32">
        <f>ROUND(ROUND(L247,2)*ROUND(G247,3),2)</f>
      </c>
      <c s="36" t="s">
        <v>66</v>
      </c>
      <c>
        <f>(M247*21)/100</f>
      </c>
      <c t="s">
        <v>26</v>
      </c>
    </row>
    <row r="248" spans="1:5" ht="12.75">
      <c r="A248" s="35" t="s">
        <v>55</v>
      </c>
      <c r="E248" s="39" t="s">
        <v>4</v>
      </c>
    </row>
    <row r="249" spans="1:5" ht="12.75">
      <c r="A249" s="35" t="s">
        <v>57</v>
      </c>
      <c r="E249" s="40" t="s">
        <v>16853</v>
      </c>
    </row>
    <row r="250" spans="1:5" ht="12.75">
      <c r="A250" t="s">
        <v>59</v>
      </c>
      <c r="E250" s="39" t="s">
        <v>68</v>
      </c>
    </row>
    <row r="251" spans="1:16" ht="25.5">
      <c r="A251" t="s">
        <v>48</v>
      </c>
      <c s="34" t="s">
        <v>240</v>
      </c>
      <c s="34" t="s">
        <v>956</v>
      </c>
      <c s="35" t="s">
        <v>4</v>
      </c>
      <c s="6" t="s">
        <v>957</v>
      </c>
      <c s="36" t="s">
        <v>92</v>
      </c>
      <c s="37">
        <v>1</v>
      </c>
      <c s="36">
        <v>0</v>
      </c>
      <c s="36">
        <f>ROUND(G251*H251,6)</f>
      </c>
      <c r="L251" s="38">
        <v>0</v>
      </c>
      <c s="32">
        <f>ROUND(ROUND(L251,2)*ROUND(G251,3),2)</f>
      </c>
      <c s="36" t="s">
        <v>66</v>
      </c>
      <c>
        <f>(M251*21)/100</f>
      </c>
      <c t="s">
        <v>26</v>
      </c>
    </row>
    <row r="252" spans="1:5" ht="12.75">
      <c r="A252" s="35" t="s">
        <v>55</v>
      </c>
      <c r="E252" s="39" t="s">
        <v>4</v>
      </c>
    </row>
    <row r="253" spans="1:5" ht="12.75">
      <c r="A253" s="35" t="s">
        <v>57</v>
      </c>
      <c r="E253" s="40" t="s">
        <v>4</v>
      </c>
    </row>
    <row r="254" spans="1:5" ht="12.75">
      <c r="A254" t="s">
        <v>59</v>
      </c>
      <c r="E254" s="39" t="s">
        <v>68</v>
      </c>
    </row>
    <row r="255" spans="1:16" ht="38.25">
      <c r="A255" t="s">
        <v>48</v>
      </c>
      <c s="34" t="s">
        <v>243</v>
      </c>
      <c s="34" t="s">
        <v>958</v>
      </c>
      <c s="35" t="s">
        <v>4</v>
      </c>
      <c s="6" t="s">
        <v>959</v>
      </c>
      <c s="36" t="s">
        <v>92</v>
      </c>
      <c s="37">
        <v>22</v>
      </c>
      <c s="36">
        <v>0</v>
      </c>
      <c s="36">
        <f>ROUND(G255*H255,6)</f>
      </c>
      <c r="L255" s="38">
        <v>0</v>
      </c>
      <c s="32">
        <f>ROUND(ROUND(L255,2)*ROUND(G255,3),2)</f>
      </c>
      <c s="36" t="s">
        <v>66</v>
      </c>
      <c>
        <f>(M255*21)/100</f>
      </c>
      <c t="s">
        <v>26</v>
      </c>
    </row>
    <row r="256" spans="1:5" ht="12.75">
      <c r="A256" s="35" t="s">
        <v>55</v>
      </c>
      <c r="E256" s="39" t="s">
        <v>4</v>
      </c>
    </row>
    <row r="257" spans="1:5" ht="12.75">
      <c r="A257" s="35" t="s">
        <v>57</v>
      </c>
      <c r="E257" s="40" t="s">
        <v>4</v>
      </c>
    </row>
    <row r="258" spans="1:5" ht="12.75">
      <c r="A258" t="s">
        <v>59</v>
      </c>
      <c r="E258" s="39" t="s">
        <v>68</v>
      </c>
    </row>
    <row r="259" spans="1:16" ht="25.5">
      <c r="A259" t="s">
        <v>48</v>
      </c>
      <c s="34" t="s">
        <v>246</v>
      </c>
      <c s="34" t="s">
        <v>1877</v>
      </c>
      <c s="35" t="s">
        <v>4</v>
      </c>
      <c s="6" t="s">
        <v>1878</v>
      </c>
      <c s="36" t="s">
        <v>92</v>
      </c>
      <c s="37">
        <v>1</v>
      </c>
      <c s="36">
        <v>0</v>
      </c>
      <c s="36">
        <f>ROUND(G259*H259,6)</f>
      </c>
      <c r="L259" s="38">
        <v>0</v>
      </c>
      <c s="32">
        <f>ROUND(ROUND(L259,2)*ROUND(G259,3),2)</f>
      </c>
      <c s="36" t="s">
        <v>66</v>
      </c>
      <c>
        <f>(M259*21)/100</f>
      </c>
      <c t="s">
        <v>26</v>
      </c>
    </row>
    <row r="260" spans="1:5" ht="12.75">
      <c r="A260" s="35" t="s">
        <v>55</v>
      </c>
      <c r="E260" s="39" t="s">
        <v>4</v>
      </c>
    </row>
    <row r="261" spans="1:5" ht="12.75">
      <c r="A261" s="35" t="s">
        <v>57</v>
      </c>
      <c r="E261" s="40" t="s">
        <v>4</v>
      </c>
    </row>
    <row r="262" spans="1:5" ht="12.75">
      <c r="A262" t="s">
        <v>59</v>
      </c>
      <c r="E262" s="39" t="s">
        <v>68</v>
      </c>
    </row>
    <row r="263" spans="1:16" ht="12.75">
      <c r="A263" t="s">
        <v>48</v>
      </c>
      <c s="34" t="s">
        <v>249</v>
      </c>
      <c s="34" t="s">
        <v>1879</v>
      </c>
      <c s="35" t="s">
        <v>4</v>
      </c>
      <c s="6" t="s">
        <v>1880</v>
      </c>
      <c s="36" t="s">
        <v>426</v>
      </c>
      <c s="37">
        <v>214</v>
      </c>
      <c s="36">
        <v>0</v>
      </c>
      <c s="36">
        <f>ROUND(G263*H263,6)</f>
      </c>
      <c r="L263" s="38">
        <v>0</v>
      </c>
      <c s="32">
        <f>ROUND(ROUND(L263,2)*ROUND(G263,3),2)</f>
      </c>
      <c s="36" t="s">
        <v>66</v>
      </c>
      <c>
        <f>(M263*21)/100</f>
      </c>
      <c t="s">
        <v>26</v>
      </c>
    </row>
    <row r="264" spans="1:5" ht="12.75">
      <c r="A264" s="35" t="s">
        <v>55</v>
      </c>
      <c r="E264" s="39" t="s">
        <v>4</v>
      </c>
    </row>
    <row r="265" spans="1:5" ht="12.75">
      <c r="A265" s="35" t="s">
        <v>57</v>
      </c>
      <c r="E265" s="40" t="s">
        <v>16854</v>
      </c>
    </row>
    <row r="266" spans="1:5" ht="12.75">
      <c r="A266" t="s">
        <v>59</v>
      </c>
      <c r="E266" s="39" t="s">
        <v>68</v>
      </c>
    </row>
    <row r="267" spans="1:16" ht="12.75">
      <c r="A267" t="s">
        <v>48</v>
      </c>
      <c s="34" t="s">
        <v>252</v>
      </c>
      <c s="34" t="s">
        <v>1883</v>
      </c>
      <c s="35" t="s">
        <v>4</v>
      </c>
      <c s="6" t="s">
        <v>1884</v>
      </c>
      <c s="36" t="s">
        <v>426</v>
      </c>
      <c s="37">
        <v>80</v>
      </c>
      <c s="36">
        <v>0</v>
      </c>
      <c s="36">
        <f>ROUND(G267*H267,6)</f>
      </c>
      <c r="L267" s="38">
        <v>0</v>
      </c>
      <c s="32">
        <f>ROUND(ROUND(L267,2)*ROUND(G267,3),2)</f>
      </c>
      <c s="36" t="s">
        <v>66</v>
      </c>
      <c>
        <f>(M267*21)/100</f>
      </c>
      <c t="s">
        <v>26</v>
      </c>
    </row>
    <row r="268" spans="1:5" ht="12.75">
      <c r="A268" s="35" t="s">
        <v>55</v>
      </c>
      <c r="E268" s="39" t="s">
        <v>4</v>
      </c>
    </row>
    <row r="269" spans="1:5" ht="12.75">
      <c r="A269" s="35" t="s">
        <v>57</v>
      </c>
      <c r="E269" s="40" t="s">
        <v>16855</v>
      </c>
    </row>
    <row r="270" spans="1:5" ht="12.75">
      <c r="A270" t="s">
        <v>59</v>
      </c>
      <c r="E270" s="39" t="s">
        <v>68</v>
      </c>
    </row>
    <row r="271" spans="1:16" ht="12.75">
      <c r="A271" t="s">
        <v>48</v>
      </c>
      <c s="34" t="s">
        <v>255</v>
      </c>
      <c s="34" t="s">
        <v>1885</v>
      </c>
      <c s="35" t="s">
        <v>4</v>
      </c>
      <c s="6" t="s">
        <v>1886</v>
      </c>
      <c s="36" t="s">
        <v>426</v>
      </c>
      <c s="37">
        <v>24</v>
      </c>
      <c s="36">
        <v>0</v>
      </c>
      <c s="36">
        <f>ROUND(G271*H271,6)</f>
      </c>
      <c r="L271" s="38">
        <v>0</v>
      </c>
      <c s="32">
        <f>ROUND(ROUND(L271,2)*ROUND(G271,3),2)</f>
      </c>
      <c s="36" t="s">
        <v>66</v>
      </c>
      <c>
        <f>(M271*21)/100</f>
      </c>
      <c t="s">
        <v>26</v>
      </c>
    </row>
    <row r="272" spans="1:5" ht="12.75">
      <c r="A272" s="35" t="s">
        <v>55</v>
      </c>
      <c r="E272" s="39" t="s">
        <v>4</v>
      </c>
    </row>
    <row r="273" spans="1:5" ht="12.75">
      <c r="A273" s="35" t="s">
        <v>57</v>
      </c>
      <c r="E273" s="40" t="s">
        <v>16856</v>
      </c>
    </row>
    <row r="274" spans="1:5" ht="12.75">
      <c r="A274" t="s">
        <v>59</v>
      </c>
      <c r="E274" s="39" t="s">
        <v>68</v>
      </c>
    </row>
    <row r="275" spans="1:16" ht="12.75">
      <c r="A275" t="s">
        <v>48</v>
      </c>
      <c s="34" t="s">
        <v>258</v>
      </c>
      <c s="34" t="s">
        <v>1887</v>
      </c>
      <c s="35" t="s">
        <v>4</v>
      </c>
      <c s="6" t="s">
        <v>1888</v>
      </c>
      <c s="36" t="s">
        <v>426</v>
      </c>
      <c s="37">
        <v>320</v>
      </c>
      <c s="36">
        <v>0</v>
      </c>
      <c s="36">
        <f>ROUND(G275*H275,6)</f>
      </c>
      <c r="L275" s="38">
        <v>0</v>
      </c>
      <c s="32">
        <f>ROUND(ROUND(L275,2)*ROUND(G275,3),2)</f>
      </c>
      <c s="36" t="s">
        <v>66</v>
      </c>
      <c>
        <f>(M275*21)/100</f>
      </c>
      <c t="s">
        <v>26</v>
      </c>
    </row>
    <row r="276" spans="1:5" ht="12.75">
      <c r="A276" s="35" t="s">
        <v>55</v>
      </c>
      <c r="E276" s="39" t="s">
        <v>4</v>
      </c>
    </row>
    <row r="277" spans="1:5" ht="25.5">
      <c r="A277" s="35" t="s">
        <v>57</v>
      </c>
      <c r="E277" s="40" t="s">
        <v>16857</v>
      </c>
    </row>
    <row r="278" spans="1:5" ht="12.75">
      <c r="A278" t="s">
        <v>59</v>
      </c>
      <c r="E278" s="39" t="s">
        <v>68</v>
      </c>
    </row>
    <row r="279" spans="1:16" ht="25.5">
      <c r="A279" t="s">
        <v>48</v>
      </c>
      <c s="34" t="s">
        <v>261</v>
      </c>
      <c s="34" t="s">
        <v>16858</v>
      </c>
      <c s="35" t="s">
        <v>4</v>
      </c>
      <c s="6" t="s">
        <v>16859</v>
      </c>
      <c s="36" t="s">
        <v>92</v>
      </c>
      <c s="37">
        <v>6</v>
      </c>
      <c s="36">
        <v>0</v>
      </c>
      <c s="36">
        <f>ROUND(G279*H279,6)</f>
      </c>
      <c r="L279" s="38">
        <v>0</v>
      </c>
      <c s="32">
        <f>ROUND(ROUND(L279,2)*ROUND(G279,3),2)</f>
      </c>
      <c s="36" t="s">
        <v>54</v>
      </c>
      <c>
        <f>(M279*21)/100</f>
      </c>
      <c t="s">
        <v>26</v>
      </c>
    </row>
    <row r="280" spans="1:5" ht="12.75">
      <c r="A280" s="35" t="s">
        <v>55</v>
      </c>
      <c r="E280" s="39" t="s">
        <v>4</v>
      </c>
    </row>
    <row r="281" spans="1:5" ht="25.5">
      <c r="A281" s="35" t="s">
        <v>57</v>
      </c>
      <c r="E281" s="40" t="s">
        <v>16823</v>
      </c>
    </row>
    <row r="282" spans="1:5" ht="12.75">
      <c r="A282" t="s">
        <v>59</v>
      </c>
      <c r="E282" s="39" t="s">
        <v>1048</v>
      </c>
    </row>
    <row r="283" spans="1:16" ht="25.5">
      <c r="A283" t="s">
        <v>48</v>
      </c>
      <c s="34" t="s">
        <v>264</v>
      </c>
      <c s="34" t="s">
        <v>16860</v>
      </c>
      <c s="35" t="s">
        <v>4</v>
      </c>
      <c s="6" t="s">
        <v>16861</v>
      </c>
      <c s="36" t="s">
        <v>92</v>
      </c>
      <c s="37">
        <v>5</v>
      </c>
      <c s="36">
        <v>0</v>
      </c>
      <c s="36">
        <f>ROUND(G283*H283,6)</f>
      </c>
      <c r="L283" s="38">
        <v>0</v>
      </c>
      <c s="32">
        <f>ROUND(ROUND(L283,2)*ROUND(G283,3),2)</f>
      </c>
      <c s="36" t="s">
        <v>54</v>
      </c>
      <c>
        <f>(M283*21)/100</f>
      </c>
      <c t="s">
        <v>26</v>
      </c>
    </row>
    <row r="284" spans="1:5" ht="12.75">
      <c r="A284" s="35" t="s">
        <v>55</v>
      </c>
      <c r="E284" s="39" t="s">
        <v>4</v>
      </c>
    </row>
    <row r="285" spans="1:5" ht="25.5">
      <c r="A285" s="35" t="s">
        <v>57</v>
      </c>
      <c r="E285" s="40" t="s">
        <v>16823</v>
      </c>
    </row>
    <row r="286" spans="1:5" ht="12.75">
      <c r="A286" t="s">
        <v>59</v>
      </c>
      <c r="E286" s="39" t="s">
        <v>1048</v>
      </c>
    </row>
    <row r="287" spans="1:16" ht="25.5">
      <c r="A287" t="s">
        <v>48</v>
      </c>
      <c s="34" t="s">
        <v>638</v>
      </c>
      <c s="34" t="s">
        <v>16862</v>
      </c>
      <c s="35" t="s">
        <v>4</v>
      </c>
      <c s="6" t="s">
        <v>16863</v>
      </c>
      <c s="36" t="s">
        <v>92</v>
      </c>
      <c s="37">
        <v>2</v>
      </c>
      <c s="36">
        <v>0</v>
      </c>
      <c s="36">
        <f>ROUND(G287*H287,6)</f>
      </c>
      <c r="L287" s="38">
        <v>0</v>
      </c>
      <c s="32">
        <f>ROUND(ROUND(L287,2)*ROUND(G287,3),2)</f>
      </c>
      <c s="36" t="s">
        <v>54</v>
      </c>
      <c>
        <f>(M287*21)/100</f>
      </c>
      <c t="s">
        <v>26</v>
      </c>
    </row>
    <row r="288" spans="1:5" ht="12.75">
      <c r="A288" s="35" t="s">
        <v>55</v>
      </c>
      <c r="E288" s="39" t="s">
        <v>4</v>
      </c>
    </row>
    <row r="289" spans="1:5" ht="25.5">
      <c r="A289" s="35" t="s">
        <v>57</v>
      </c>
      <c r="E289" s="40" t="s">
        <v>16826</v>
      </c>
    </row>
    <row r="290" spans="1:5" ht="12.75">
      <c r="A290" t="s">
        <v>59</v>
      </c>
      <c r="E290" s="39" t="s">
        <v>1048</v>
      </c>
    </row>
    <row r="291" spans="1:16" ht="25.5">
      <c r="A291" t="s">
        <v>48</v>
      </c>
      <c s="34" t="s">
        <v>639</v>
      </c>
      <c s="34" t="s">
        <v>16864</v>
      </c>
      <c s="35" t="s">
        <v>4</v>
      </c>
      <c s="6" t="s">
        <v>16865</v>
      </c>
      <c s="36" t="s">
        <v>92</v>
      </c>
      <c s="37">
        <v>8</v>
      </c>
      <c s="36">
        <v>0</v>
      </c>
      <c s="36">
        <f>ROUND(G291*H291,6)</f>
      </c>
      <c r="L291" s="38">
        <v>0</v>
      </c>
      <c s="32">
        <f>ROUND(ROUND(L291,2)*ROUND(G291,3),2)</f>
      </c>
      <c s="36" t="s">
        <v>54</v>
      </c>
      <c>
        <f>(M291*21)/100</f>
      </c>
      <c t="s">
        <v>26</v>
      </c>
    </row>
    <row r="292" spans="1:5" ht="12.75">
      <c r="A292" s="35" t="s">
        <v>55</v>
      </c>
      <c r="E292" s="39" t="s">
        <v>4</v>
      </c>
    </row>
    <row r="293" spans="1:5" ht="25.5">
      <c r="A293" s="35" t="s">
        <v>57</v>
      </c>
      <c r="E293" s="40" t="s">
        <v>16826</v>
      </c>
    </row>
    <row r="294" spans="1:5" ht="12.75">
      <c r="A294" t="s">
        <v>59</v>
      </c>
      <c r="E294" s="39" t="s">
        <v>1048</v>
      </c>
    </row>
    <row r="295" spans="1:16" ht="25.5">
      <c r="A295" t="s">
        <v>48</v>
      </c>
      <c s="34" t="s">
        <v>267</v>
      </c>
      <c s="34" t="s">
        <v>16866</v>
      </c>
      <c s="35" t="s">
        <v>4</v>
      </c>
      <c s="6" t="s">
        <v>16867</v>
      </c>
      <c s="36" t="s">
        <v>92</v>
      </c>
      <c s="37">
        <v>5</v>
      </c>
      <c s="36">
        <v>0</v>
      </c>
      <c s="36">
        <f>ROUND(G295*H295,6)</f>
      </c>
      <c r="L295" s="38">
        <v>0</v>
      </c>
      <c s="32">
        <f>ROUND(ROUND(L295,2)*ROUND(G295,3),2)</f>
      </c>
      <c s="36" t="s">
        <v>54</v>
      </c>
      <c>
        <f>(M295*21)/100</f>
      </c>
      <c t="s">
        <v>26</v>
      </c>
    </row>
    <row r="296" spans="1:5" ht="12.75">
      <c r="A296" s="35" t="s">
        <v>55</v>
      </c>
      <c r="E296" s="39" t="s">
        <v>4</v>
      </c>
    </row>
    <row r="297" spans="1:5" ht="25.5">
      <c r="A297" s="35" t="s">
        <v>57</v>
      </c>
      <c r="E297" s="40" t="s">
        <v>16826</v>
      </c>
    </row>
    <row r="298" spans="1:5" ht="12.75">
      <c r="A298" t="s">
        <v>59</v>
      </c>
      <c r="E298" s="39" t="s">
        <v>1048</v>
      </c>
    </row>
    <row r="299" spans="1:16" ht="25.5">
      <c r="A299" t="s">
        <v>48</v>
      </c>
      <c s="34" t="s">
        <v>270</v>
      </c>
      <c s="34" t="s">
        <v>16868</v>
      </c>
      <c s="35" t="s">
        <v>4</v>
      </c>
      <c s="6" t="s">
        <v>16869</v>
      </c>
      <c s="36" t="s">
        <v>92</v>
      </c>
      <c s="37">
        <v>5</v>
      </c>
      <c s="36">
        <v>0</v>
      </c>
      <c s="36">
        <f>ROUND(G299*H299,6)</f>
      </c>
      <c r="L299" s="38">
        <v>0</v>
      </c>
      <c s="32">
        <f>ROUND(ROUND(L299,2)*ROUND(G299,3),2)</f>
      </c>
      <c s="36" t="s">
        <v>54</v>
      </c>
      <c>
        <f>(M299*21)/100</f>
      </c>
      <c t="s">
        <v>26</v>
      </c>
    </row>
    <row r="300" spans="1:5" ht="12.75">
      <c r="A300" s="35" t="s">
        <v>55</v>
      </c>
      <c r="E300" s="39" t="s">
        <v>4</v>
      </c>
    </row>
    <row r="301" spans="1:5" ht="63.75">
      <c r="A301" s="35" t="s">
        <v>57</v>
      </c>
      <c r="E301" s="40" t="s">
        <v>16870</v>
      </c>
    </row>
    <row r="302" spans="1:5" ht="12.75">
      <c r="A302" t="s">
        <v>59</v>
      </c>
      <c r="E302" s="39" t="s">
        <v>4</v>
      </c>
    </row>
    <row r="303" spans="1:13" ht="12.75">
      <c r="A303" t="s">
        <v>45</v>
      </c>
      <c r="C303" s="31" t="s">
        <v>333</v>
      </c>
      <c r="E303" s="33" t="s">
        <v>7349</v>
      </c>
      <c r="J303" s="32">
        <f>0</f>
      </c>
      <c s="32">
        <f>0</f>
      </c>
      <c s="32">
        <f>0+L304+L308</f>
      </c>
      <c s="32">
        <f>0+M304+M308</f>
      </c>
    </row>
    <row r="304" spans="1:16" ht="12.75">
      <c r="A304" t="s">
        <v>48</v>
      </c>
      <c s="34" t="s">
        <v>642</v>
      </c>
      <c s="34" t="s">
        <v>16871</v>
      </c>
      <c s="35" t="s">
        <v>4</v>
      </c>
      <c s="6" t="s">
        <v>16872</v>
      </c>
      <c s="36" t="s">
        <v>65</v>
      </c>
      <c s="37">
        <v>28</v>
      </c>
      <c s="36">
        <v>0</v>
      </c>
      <c s="36">
        <f>ROUND(G304*H304,6)</f>
      </c>
      <c r="L304" s="38">
        <v>0</v>
      </c>
      <c s="32">
        <f>ROUND(ROUND(L304,2)*ROUND(G304,3),2)</f>
      </c>
      <c s="36" t="s">
        <v>66</v>
      </c>
      <c>
        <f>(M304*21)/100</f>
      </c>
      <c t="s">
        <v>26</v>
      </c>
    </row>
    <row r="305" spans="1:5" ht="12.75">
      <c r="A305" s="35" t="s">
        <v>55</v>
      </c>
      <c r="E305" s="39" t="s">
        <v>4</v>
      </c>
    </row>
    <row r="306" spans="1:5" ht="12.75">
      <c r="A306" s="35" t="s">
        <v>57</v>
      </c>
      <c r="E306" s="40" t="s">
        <v>16873</v>
      </c>
    </row>
    <row r="307" spans="1:5" ht="12.75">
      <c r="A307" t="s">
        <v>59</v>
      </c>
      <c r="E307" s="39" t="s">
        <v>68</v>
      </c>
    </row>
    <row r="308" spans="1:16" ht="12.75">
      <c r="A308" t="s">
        <v>48</v>
      </c>
      <c s="34" t="s">
        <v>643</v>
      </c>
      <c s="34" t="s">
        <v>2509</v>
      </c>
      <c s="35" t="s">
        <v>4</v>
      </c>
      <c s="6" t="s">
        <v>2510</v>
      </c>
      <c s="36" t="s">
        <v>65</v>
      </c>
      <c s="37">
        <v>15</v>
      </c>
      <c s="36">
        <v>0</v>
      </c>
      <c s="36">
        <f>ROUND(G308*H308,6)</f>
      </c>
      <c r="L308" s="38">
        <v>0</v>
      </c>
      <c s="32">
        <f>ROUND(ROUND(L308,2)*ROUND(G308,3),2)</f>
      </c>
      <c s="36" t="s">
        <v>66</v>
      </c>
      <c>
        <f>(M308*21)/100</f>
      </c>
      <c t="s">
        <v>26</v>
      </c>
    </row>
    <row r="309" spans="1:5" ht="12.75">
      <c r="A309" s="35" t="s">
        <v>55</v>
      </c>
      <c r="E309" s="39" t="s">
        <v>4</v>
      </c>
    </row>
    <row r="310" spans="1:5" ht="12.75">
      <c r="A310" s="35" t="s">
        <v>57</v>
      </c>
      <c r="E310" s="40" t="s">
        <v>16873</v>
      </c>
    </row>
    <row r="311" spans="1:5" ht="12.75">
      <c r="A311" t="s">
        <v>59</v>
      </c>
      <c r="E3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6.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16767</v>
      </c>
      <c s="41">
        <f>Rekapitulace!C300</f>
      </c>
      <c s="20" t="s">
        <v>0</v>
      </c>
      <c t="s">
        <v>22</v>
      </c>
      <c t="s">
        <v>26</v>
      </c>
    </row>
    <row r="4" spans="1:16" ht="32" customHeight="1">
      <c r="A4" s="24" t="s">
        <v>19</v>
      </c>
      <c s="25" t="s">
        <v>27</v>
      </c>
      <c s="27" t="s">
        <v>16767</v>
      </c>
      <c r="E4" s="26" t="s">
        <v>16768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16876</v>
      </c>
      <c r="E8" s="30" t="s">
        <v>16875</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16877</v>
      </c>
    </row>
    <row r="13" spans="1:5" ht="25.5">
      <c r="A13" t="s">
        <v>59</v>
      </c>
      <c r="E13" s="39" t="s">
        <v>56</v>
      </c>
    </row>
    <row r="14" spans="1:13" ht="12.75">
      <c r="A14" t="s">
        <v>45</v>
      </c>
      <c r="C14" s="31" t="s">
        <v>62</v>
      </c>
      <c r="E14" s="33" t="s">
        <v>16878</v>
      </c>
      <c r="J14" s="32">
        <f>0</f>
      </c>
      <c s="32">
        <f>0</f>
      </c>
      <c s="32">
        <f>0+L15+L19+L23+L27+L31+L35+L39+L43+L47+L51+L55+L59+L63+L67</f>
      </c>
      <c s="32">
        <f>0+M15+M19+M23+M27+M31+M35+M39+M43+M47+M51+M55+M59+M63+M67</f>
      </c>
    </row>
    <row r="15" spans="1:16" ht="12.75">
      <c r="A15" t="s">
        <v>48</v>
      </c>
      <c s="34" t="s">
        <v>62</v>
      </c>
      <c s="34" t="s">
        <v>100</v>
      </c>
      <c s="35" t="s">
        <v>4</v>
      </c>
      <c s="6" t="s">
        <v>101</v>
      </c>
      <c s="36" t="s">
        <v>71</v>
      </c>
      <c s="37">
        <v>611</v>
      </c>
      <c s="36">
        <v>0</v>
      </c>
      <c s="36">
        <f>ROUND(G15*H15,6)</f>
      </c>
      <c r="L15" s="38">
        <v>0</v>
      </c>
      <c s="32">
        <f>ROUND(ROUND(L15,2)*ROUND(G15,3),2)</f>
      </c>
      <c s="36" t="s">
        <v>66</v>
      </c>
      <c>
        <f>(M15*21)/100</f>
      </c>
      <c t="s">
        <v>26</v>
      </c>
    </row>
    <row r="16" spans="1:5" ht="12.75">
      <c r="A16" s="35" t="s">
        <v>55</v>
      </c>
      <c r="E16" s="39" t="s">
        <v>4</v>
      </c>
    </row>
    <row r="17" spans="1:5" ht="12.75">
      <c r="A17" s="35" t="s">
        <v>57</v>
      </c>
      <c r="E17" s="40" t="s">
        <v>16879</v>
      </c>
    </row>
    <row r="18" spans="1:5" ht="12.75">
      <c r="A18" t="s">
        <v>59</v>
      </c>
      <c r="E18" s="39" t="s">
        <v>68</v>
      </c>
    </row>
    <row r="19" spans="1:16" ht="12.75">
      <c r="A19" t="s">
        <v>48</v>
      </c>
      <c s="34" t="s">
        <v>26</v>
      </c>
      <c s="34" t="s">
        <v>103</v>
      </c>
      <c s="35" t="s">
        <v>4</v>
      </c>
      <c s="6" t="s">
        <v>104</v>
      </c>
      <c s="36" t="s">
        <v>71</v>
      </c>
      <c s="37">
        <v>57</v>
      </c>
      <c s="36">
        <v>0</v>
      </c>
      <c s="36">
        <f>ROUND(G19*H19,6)</f>
      </c>
      <c r="L19" s="38">
        <v>0</v>
      </c>
      <c s="32">
        <f>ROUND(ROUND(L19,2)*ROUND(G19,3),2)</f>
      </c>
      <c s="36" t="s">
        <v>66</v>
      </c>
      <c>
        <f>(M19*21)/100</f>
      </c>
      <c t="s">
        <v>26</v>
      </c>
    </row>
    <row r="20" spans="1:5" ht="12.75">
      <c r="A20" s="35" t="s">
        <v>55</v>
      </c>
      <c r="E20" s="39" t="s">
        <v>4</v>
      </c>
    </row>
    <row r="21" spans="1:5" ht="12.75">
      <c r="A21" s="35" t="s">
        <v>57</v>
      </c>
      <c r="E21" s="40" t="s">
        <v>16880</v>
      </c>
    </row>
    <row r="22" spans="1:5" ht="12.75">
      <c r="A22" t="s">
        <v>59</v>
      </c>
      <c r="E22" s="39" t="s">
        <v>68</v>
      </c>
    </row>
    <row r="23" spans="1:16" ht="25.5">
      <c r="A23" t="s">
        <v>48</v>
      </c>
      <c s="34" t="s">
        <v>25</v>
      </c>
      <c s="34" t="s">
        <v>16881</v>
      </c>
      <c s="35" t="s">
        <v>4</v>
      </c>
      <c s="6" t="s">
        <v>16882</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16883</v>
      </c>
    </row>
    <row r="26" spans="1:5" ht="12.75">
      <c r="A26" t="s">
        <v>59</v>
      </c>
      <c r="E26" s="39" t="s">
        <v>68</v>
      </c>
    </row>
    <row r="27" spans="1:16" ht="25.5">
      <c r="A27" t="s">
        <v>48</v>
      </c>
      <c s="34" t="s">
        <v>74</v>
      </c>
      <c s="34" t="s">
        <v>7539</v>
      </c>
      <c s="35" t="s">
        <v>4</v>
      </c>
      <c s="6" t="s">
        <v>7540</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16884</v>
      </c>
    </row>
    <row r="30" spans="1:5" ht="12.75">
      <c r="A30" t="s">
        <v>59</v>
      </c>
      <c r="E30" s="39" t="s">
        <v>68</v>
      </c>
    </row>
    <row r="31" spans="1:16" ht="25.5">
      <c r="A31" t="s">
        <v>48</v>
      </c>
      <c s="34" t="s">
        <v>77</v>
      </c>
      <c s="34" t="s">
        <v>16885</v>
      </c>
      <c s="35" t="s">
        <v>4</v>
      </c>
      <c s="6" t="s">
        <v>16886</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16887</v>
      </c>
    </row>
    <row r="34" spans="1:5" ht="12.75">
      <c r="A34" t="s">
        <v>59</v>
      </c>
      <c r="E34" s="39" t="s">
        <v>68</v>
      </c>
    </row>
    <row r="35" spans="1:16" ht="25.5">
      <c r="A35" t="s">
        <v>48</v>
      </c>
      <c s="34" t="s">
        <v>80</v>
      </c>
      <c s="34" t="s">
        <v>16831</v>
      </c>
      <c s="35" t="s">
        <v>4</v>
      </c>
      <c s="6" t="s">
        <v>16832</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16837</v>
      </c>
      <c s="35" t="s">
        <v>4</v>
      </c>
      <c s="6" t="s">
        <v>16838</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16821</v>
      </c>
      <c s="35" t="s">
        <v>4</v>
      </c>
      <c s="6" t="s">
        <v>16822</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16839</v>
      </c>
      <c s="35" t="s">
        <v>4</v>
      </c>
      <c s="6" t="s">
        <v>16840</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16888</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16889</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16890</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16891</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16892</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7.xml><?xml version="1.0" encoding="utf-8"?>
<worksheet xmlns="http://schemas.openxmlformats.org/spreadsheetml/2006/main" xmlns:r="http://schemas.openxmlformats.org/officeDocument/2006/relationships">
  <dimension ref="A1:T9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16767</v>
      </c>
      <c s="41">
        <f>Rekapitulace!C300</f>
      </c>
      <c s="20" t="s">
        <v>0</v>
      </c>
      <c t="s">
        <v>22</v>
      </c>
      <c t="s">
        <v>26</v>
      </c>
    </row>
    <row r="4" spans="1:16" ht="32" customHeight="1">
      <c r="A4" s="24" t="s">
        <v>19</v>
      </c>
      <c s="25" t="s">
        <v>27</v>
      </c>
      <c s="27" t="s">
        <v>16767</v>
      </c>
      <c r="E4" s="26" t="s">
        <v>16768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COUNTIFS(L8:L92,"=0",A8:A92,"P")+COUNTIFS(L8:L92,"",A8:A92,"P")+SUM(Q8:Q92)</f>
      </c>
    </row>
    <row r="8" spans="1:13" ht="12.75">
      <c r="A8" t="s">
        <v>43</v>
      </c>
      <c r="C8" s="28" t="s">
        <v>16895</v>
      </c>
      <c r="E8" s="30" t="s">
        <v>16894</v>
      </c>
      <c r="J8" s="29">
        <f>0+J9+J14+J71</f>
      </c>
      <c s="29">
        <f>0+K9+K14+K71</f>
      </c>
      <c s="29">
        <f>0+L9+L14+L71</f>
      </c>
      <c s="29">
        <f>0+M9+M14+M71</f>
      </c>
    </row>
    <row r="9" spans="1:13" ht="12.75">
      <c r="A9" t="s">
        <v>45</v>
      </c>
      <c r="C9" s="31" t="s">
        <v>46</v>
      </c>
      <c r="E9" s="33" t="s">
        <v>47</v>
      </c>
      <c r="J9" s="32">
        <f>0</f>
      </c>
      <c s="32">
        <f>0</f>
      </c>
      <c s="32">
        <f>0+L10</f>
      </c>
      <c s="32">
        <f>0+M10</f>
      </c>
    </row>
    <row r="10" spans="1:16" ht="25.5">
      <c r="A10" t="s">
        <v>48</v>
      </c>
      <c s="34" t="s">
        <v>127</v>
      </c>
      <c s="34" t="s">
        <v>917</v>
      </c>
      <c s="35" t="s">
        <v>918</v>
      </c>
      <c s="6" t="s">
        <v>919</v>
      </c>
      <c s="36" t="s">
        <v>53</v>
      </c>
      <c s="37">
        <v>8.99</v>
      </c>
      <c s="36">
        <v>0</v>
      </c>
      <c s="36">
        <f>ROUND(G10*H10,6)</f>
      </c>
      <c r="L10" s="38">
        <v>0</v>
      </c>
      <c s="32">
        <f>ROUND(ROUND(L10,2)*ROUND(G10,3),2)</f>
      </c>
      <c s="36" t="s">
        <v>54</v>
      </c>
      <c>
        <f>(M10*21)/100</f>
      </c>
      <c t="s">
        <v>26</v>
      </c>
    </row>
    <row r="11" spans="1:5" ht="25.5">
      <c r="A11" s="35" t="s">
        <v>55</v>
      </c>
      <c r="E11" s="39" t="s">
        <v>56</v>
      </c>
    </row>
    <row r="12" spans="1:5" ht="12.75">
      <c r="A12" s="35" t="s">
        <v>57</v>
      </c>
      <c r="E12" s="40" t="s">
        <v>16877</v>
      </c>
    </row>
    <row r="13" spans="1:5" ht="25.5">
      <c r="A13" t="s">
        <v>59</v>
      </c>
      <c r="E13" s="39" t="s">
        <v>56</v>
      </c>
    </row>
    <row r="14" spans="1:13" ht="12.75">
      <c r="A14" t="s">
        <v>45</v>
      </c>
      <c r="C14" s="31" t="s">
        <v>62</v>
      </c>
      <c r="E14" s="33" t="s">
        <v>16878</v>
      </c>
      <c r="J14" s="32">
        <f>0</f>
      </c>
      <c s="32">
        <f>0</f>
      </c>
      <c s="32">
        <f>0+L15+L19+L23+L27+L31+L35+L39+L43+L47+L51+L55+L59+L63+L67</f>
      </c>
      <c s="32">
        <f>0+M15+M19+M23+M27+M31+M35+M39+M43+M47+M51+M55+M59+M63+M67</f>
      </c>
    </row>
    <row r="15" spans="1:16" ht="12.75">
      <c r="A15" t="s">
        <v>48</v>
      </c>
      <c s="34" t="s">
        <v>62</v>
      </c>
      <c s="34" t="s">
        <v>100</v>
      </c>
      <c s="35" t="s">
        <v>4</v>
      </c>
      <c s="6" t="s">
        <v>101</v>
      </c>
      <c s="36" t="s">
        <v>71</v>
      </c>
      <c s="37">
        <v>1106</v>
      </c>
      <c s="36">
        <v>0</v>
      </c>
      <c s="36">
        <f>ROUND(G15*H15,6)</f>
      </c>
      <c r="L15" s="38">
        <v>0</v>
      </c>
      <c s="32">
        <f>ROUND(ROUND(L15,2)*ROUND(G15,3),2)</f>
      </c>
      <c s="36" t="s">
        <v>66</v>
      </c>
      <c>
        <f>(M15*21)/100</f>
      </c>
      <c t="s">
        <v>26</v>
      </c>
    </row>
    <row r="16" spans="1:5" ht="12.75">
      <c r="A16" s="35" t="s">
        <v>55</v>
      </c>
      <c r="E16" s="39" t="s">
        <v>4</v>
      </c>
    </row>
    <row r="17" spans="1:5" ht="25.5">
      <c r="A17" s="35" t="s">
        <v>57</v>
      </c>
      <c r="E17" s="40" t="s">
        <v>16896</v>
      </c>
    </row>
    <row r="18" spans="1:5" ht="12.75">
      <c r="A18" t="s">
        <v>59</v>
      </c>
      <c r="E18" s="39" t="s">
        <v>68</v>
      </c>
    </row>
    <row r="19" spans="1:16" ht="12.75">
      <c r="A19" t="s">
        <v>48</v>
      </c>
      <c s="34" t="s">
        <v>26</v>
      </c>
      <c s="34" t="s">
        <v>103</v>
      </c>
      <c s="35" t="s">
        <v>4</v>
      </c>
      <c s="6" t="s">
        <v>104</v>
      </c>
      <c s="36" t="s">
        <v>71</v>
      </c>
      <c s="37">
        <v>72</v>
      </c>
      <c s="36">
        <v>0</v>
      </c>
      <c s="36">
        <f>ROUND(G19*H19,6)</f>
      </c>
      <c r="L19" s="38">
        <v>0</v>
      </c>
      <c s="32">
        <f>ROUND(ROUND(L19,2)*ROUND(G19,3),2)</f>
      </c>
      <c s="36" t="s">
        <v>66</v>
      </c>
      <c>
        <f>(M19*21)/100</f>
      </c>
      <c t="s">
        <v>26</v>
      </c>
    </row>
    <row r="20" spans="1:5" ht="12.75">
      <c r="A20" s="35" t="s">
        <v>55</v>
      </c>
      <c r="E20" s="39" t="s">
        <v>4</v>
      </c>
    </row>
    <row r="21" spans="1:5" ht="12.75">
      <c r="A21" s="35" t="s">
        <v>57</v>
      </c>
      <c r="E21" s="40" t="s">
        <v>16880</v>
      </c>
    </row>
    <row r="22" spans="1:5" ht="12.75">
      <c r="A22" t="s">
        <v>59</v>
      </c>
      <c r="E22" s="39" t="s">
        <v>68</v>
      </c>
    </row>
    <row r="23" spans="1:16" ht="25.5">
      <c r="A23" t="s">
        <v>48</v>
      </c>
      <c s="34" t="s">
        <v>25</v>
      </c>
      <c s="34" t="s">
        <v>16881</v>
      </c>
      <c s="35" t="s">
        <v>4</v>
      </c>
      <c s="6" t="s">
        <v>16882</v>
      </c>
      <c s="36" t="s">
        <v>71</v>
      </c>
      <c s="37">
        <v>5</v>
      </c>
      <c s="36">
        <v>0</v>
      </c>
      <c s="36">
        <f>ROUND(G23*H23,6)</f>
      </c>
      <c r="L23" s="38">
        <v>0</v>
      </c>
      <c s="32">
        <f>ROUND(ROUND(L23,2)*ROUND(G23,3),2)</f>
      </c>
      <c s="36" t="s">
        <v>66</v>
      </c>
      <c>
        <f>(M23*21)/100</f>
      </c>
      <c t="s">
        <v>26</v>
      </c>
    </row>
    <row r="24" spans="1:5" ht="12.75">
      <c r="A24" s="35" t="s">
        <v>55</v>
      </c>
      <c r="E24" s="39" t="s">
        <v>4</v>
      </c>
    </row>
    <row r="25" spans="1:5" ht="12.75">
      <c r="A25" s="35" t="s">
        <v>57</v>
      </c>
      <c r="E25" s="40" t="s">
        <v>16883</v>
      </c>
    </row>
    <row r="26" spans="1:5" ht="12.75">
      <c r="A26" t="s">
        <v>59</v>
      </c>
      <c r="E26" s="39" t="s">
        <v>68</v>
      </c>
    </row>
    <row r="27" spans="1:16" ht="25.5">
      <c r="A27" t="s">
        <v>48</v>
      </c>
      <c s="34" t="s">
        <v>74</v>
      </c>
      <c s="34" t="s">
        <v>7539</v>
      </c>
      <c s="35" t="s">
        <v>4</v>
      </c>
      <c s="6" t="s">
        <v>7540</v>
      </c>
      <c s="36" t="s">
        <v>92</v>
      </c>
      <c s="37">
        <v>18</v>
      </c>
      <c s="36">
        <v>0</v>
      </c>
      <c s="36">
        <f>ROUND(G27*H27,6)</f>
      </c>
      <c r="L27" s="38">
        <v>0</v>
      </c>
      <c s="32">
        <f>ROUND(ROUND(L27,2)*ROUND(G27,3),2)</f>
      </c>
      <c s="36" t="s">
        <v>66</v>
      </c>
      <c>
        <f>(M27*21)/100</f>
      </c>
      <c t="s">
        <v>26</v>
      </c>
    </row>
    <row r="28" spans="1:5" ht="12.75">
      <c r="A28" s="35" t="s">
        <v>55</v>
      </c>
      <c r="E28" s="39" t="s">
        <v>4</v>
      </c>
    </row>
    <row r="29" spans="1:5" ht="12.75">
      <c r="A29" s="35" t="s">
        <v>57</v>
      </c>
      <c r="E29" s="40" t="s">
        <v>16884</v>
      </c>
    </row>
    <row r="30" spans="1:5" ht="12.75">
      <c r="A30" t="s">
        <v>59</v>
      </c>
      <c r="E30" s="39" t="s">
        <v>68</v>
      </c>
    </row>
    <row r="31" spans="1:16" ht="25.5">
      <c r="A31" t="s">
        <v>48</v>
      </c>
      <c s="34" t="s">
        <v>77</v>
      </c>
      <c s="34" t="s">
        <v>16885</v>
      </c>
      <c s="35" t="s">
        <v>4</v>
      </c>
      <c s="6" t="s">
        <v>16886</v>
      </c>
      <c s="36" t="s">
        <v>92</v>
      </c>
      <c s="37">
        <v>2</v>
      </c>
      <c s="36">
        <v>0</v>
      </c>
      <c s="36">
        <f>ROUND(G31*H31,6)</f>
      </c>
      <c r="L31" s="38">
        <v>0</v>
      </c>
      <c s="32">
        <f>ROUND(ROUND(L31,2)*ROUND(G31,3),2)</f>
      </c>
      <c s="36" t="s">
        <v>66</v>
      </c>
      <c>
        <f>(M31*21)/100</f>
      </c>
      <c t="s">
        <v>26</v>
      </c>
    </row>
    <row r="32" spans="1:5" ht="12.75">
      <c r="A32" s="35" t="s">
        <v>55</v>
      </c>
      <c r="E32" s="39" t="s">
        <v>4</v>
      </c>
    </row>
    <row r="33" spans="1:5" ht="12.75">
      <c r="A33" s="35" t="s">
        <v>57</v>
      </c>
      <c r="E33" s="40" t="s">
        <v>16887</v>
      </c>
    </row>
    <row r="34" spans="1:5" ht="12.75">
      <c r="A34" t="s">
        <v>59</v>
      </c>
      <c r="E34" s="39" t="s">
        <v>68</v>
      </c>
    </row>
    <row r="35" spans="1:16" ht="25.5">
      <c r="A35" t="s">
        <v>48</v>
      </c>
      <c s="34" t="s">
        <v>80</v>
      </c>
      <c s="34" t="s">
        <v>16831</v>
      </c>
      <c s="35" t="s">
        <v>4</v>
      </c>
      <c s="6" t="s">
        <v>16832</v>
      </c>
      <c s="36" t="s">
        <v>92</v>
      </c>
      <c s="37">
        <v>1</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6" ht="25.5">
      <c r="A39" t="s">
        <v>48</v>
      </c>
      <c s="34" t="s">
        <v>83</v>
      </c>
      <c s="34" t="s">
        <v>16837</v>
      </c>
      <c s="35" t="s">
        <v>4</v>
      </c>
      <c s="6" t="s">
        <v>16838</v>
      </c>
      <c s="36" t="s">
        <v>92</v>
      </c>
      <c s="37">
        <v>1</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86</v>
      </c>
      <c s="34" t="s">
        <v>16821</v>
      </c>
      <c s="35" t="s">
        <v>4</v>
      </c>
      <c s="6" t="s">
        <v>16822</v>
      </c>
      <c s="36" t="s">
        <v>92</v>
      </c>
      <c s="37">
        <v>4</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25.5">
      <c r="A47" t="s">
        <v>48</v>
      </c>
      <c s="34" t="s">
        <v>89</v>
      </c>
      <c s="34" t="s">
        <v>16839</v>
      </c>
      <c s="35" t="s">
        <v>4</v>
      </c>
      <c s="6" t="s">
        <v>16840</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1869</v>
      </c>
      <c s="35" t="s">
        <v>4</v>
      </c>
      <c s="6" t="s">
        <v>1870</v>
      </c>
      <c s="36" t="s">
        <v>92</v>
      </c>
      <c s="37">
        <v>22</v>
      </c>
      <c s="36">
        <v>0</v>
      </c>
      <c s="36">
        <f>ROUND(G51*H51,6)</f>
      </c>
      <c r="L51" s="38">
        <v>0</v>
      </c>
      <c s="32">
        <f>ROUND(ROUND(L51,2)*ROUND(G51,3),2)</f>
      </c>
      <c s="36" t="s">
        <v>66</v>
      </c>
      <c>
        <f>(M51*21)/100</f>
      </c>
      <c t="s">
        <v>26</v>
      </c>
    </row>
    <row r="52" spans="1:5" ht="12.75">
      <c r="A52" s="35" t="s">
        <v>55</v>
      </c>
      <c r="E52" s="39" t="s">
        <v>4</v>
      </c>
    </row>
    <row r="53" spans="1:5" ht="12.75">
      <c r="A53" s="35" t="s">
        <v>57</v>
      </c>
      <c r="E53" s="40" t="s">
        <v>16888</v>
      </c>
    </row>
    <row r="54" spans="1:5" ht="12.75">
      <c r="A54" t="s">
        <v>59</v>
      </c>
      <c r="E54" s="39" t="s">
        <v>68</v>
      </c>
    </row>
    <row r="55" spans="1:16" ht="25.5">
      <c r="A55" t="s">
        <v>48</v>
      </c>
      <c s="34" t="s">
        <v>96</v>
      </c>
      <c s="34" t="s">
        <v>956</v>
      </c>
      <c s="35" t="s">
        <v>4</v>
      </c>
      <c s="6" t="s">
        <v>957</v>
      </c>
      <c s="36" t="s">
        <v>92</v>
      </c>
      <c s="37">
        <v>1</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99</v>
      </c>
      <c s="34" t="s">
        <v>1883</v>
      </c>
      <c s="35" t="s">
        <v>4</v>
      </c>
      <c s="6" t="s">
        <v>1884</v>
      </c>
      <c s="36" t="s">
        <v>426</v>
      </c>
      <c s="37">
        <v>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102</v>
      </c>
      <c s="34" t="s">
        <v>1885</v>
      </c>
      <c s="35" t="s">
        <v>4</v>
      </c>
      <c s="6" t="s">
        <v>1886</v>
      </c>
      <c s="36" t="s">
        <v>426</v>
      </c>
      <c s="37">
        <v>2</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3" ht="12.75">
      <c r="A71" t="s">
        <v>45</v>
      </c>
      <c r="C71" s="31" t="s">
        <v>26</v>
      </c>
      <c r="E71" s="33" t="s">
        <v>16889</v>
      </c>
      <c r="J71" s="32">
        <f>0</f>
      </c>
      <c s="32">
        <f>0</f>
      </c>
      <c s="32">
        <f>0+L72+L76+L80+L84+L88+L92</f>
      </c>
      <c s="32">
        <f>0+M72+M76+M80+M84+M88+M92</f>
      </c>
    </row>
    <row r="72" spans="1:16" ht="12.75">
      <c r="A72" t="s">
        <v>48</v>
      </c>
      <c s="34" t="s">
        <v>108</v>
      </c>
      <c s="34" t="s">
        <v>702</v>
      </c>
      <c s="35" t="s">
        <v>4</v>
      </c>
      <c s="6" t="s">
        <v>703</v>
      </c>
      <c s="36" t="s">
        <v>65</v>
      </c>
      <c s="37">
        <v>49</v>
      </c>
      <c s="36">
        <v>0</v>
      </c>
      <c s="36">
        <f>ROUND(G72*H72,6)</f>
      </c>
      <c r="L72" s="38">
        <v>0</v>
      </c>
      <c s="32">
        <f>ROUND(ROUND(L72,2)*ROUND(G72,3),2)</f>
      </c>
      <c s="36" t="s">
        <v>66</v>
      </c>
      <c>
        <f>(M72*21)/100</f>
      </c>
      <c t="s">
        <v>26</v>
      </c>
    </row>
    <row r="73" spans="1:5" ht="12.75">
      <c r="A73" s="35" t="s">
        <v>55</v>
      </c>
      <c r="E73" s="39" t="s">
        <v>4</v>
      </c>
    </row>
    <row r="74" spans="1:5" ht="12.75">
      <c r="A74" s="35" t="s">
        <v>57</v>
      </c>
      <c r="E74" s="40" t="s">
        <v>16890</v>
      </c>
    </row>
    <row r="75" spans="1:5" ht="12.75">
      <c r="A75" t="s">
        <v>59</v>
      </c>
      <c r="E75" s="39" t="s">
        <v>68</v>
      </c>
    </row>
    <row r="76" spans="1:16" ht="12.75">
      <c r="A76" t="s">
        <v>48</v>
      </c>
      <c s="34" t="s">
        <v>111</v>
      </c>
      <c s="34" t="s">
        <v>72</v>
      </c>
      <c s="35" t="s">
        <v>4</v>
      </c>
      <c s="6" t="s">
        <v>73</v>
      </c>
      <c s="36" t="s">
        <v>65</v>
      </c>
      <c s="37">
        <v>49</v>
      </c>
      <c s="36">
        <v>0</v>
      </c>
      <c s="36">
        <f>ROUND(G76*H76,6)</f>
      </c>
      <c r="L76" s="38">
        <v>0</v>
      </c>
      <c s="32">
        <f>ROUND(ROUND(L76,2)*ROUND(G76,3),2)</f>
      </c>
      <c s="36" t="s">
        <v>66</v>
      </c>
      <c>
        <f>(M76*21)/100</f>
      </c>
      <c t="s">
        <v>26</v>
      </c>
    </row>
    <row r="77" spans="1:5" ht="12.75">
      <c r="A77" s="35" t="s">
        <v>55</v>
      </c>
      <c r="E77" s="39" t="s">
        <v>4</v>
      </c>
    </row>
    <row r="78" spans="1:5" ht="12.75">
      <c r="A78" s="35" t="s">
        <v>57</v>
      </c>
      <c r="E78" s="40" t="s">
        <v>4</v>
      </c>
    </row>
    <row r="79" spans="1:5" ht="12.75">
      <c r="A79" t="s">
        <v>59</v>
      </c>
      <c r="E79" s="39" t="s">
        <v>68</v>
      </c>
    </row>
    <row r="80" spans="1:16" ht="12.75">
      <c r="A80" t="s">
        <v>48</v>
      </c>
      <c s="34" t="s">
        <v>114</v>
      </c>
      <c s="34" t="s">
        <v>75</v>
      </c>
      <c s="35" t="s">
        <v>4</v>
      </c>
      <c s="6" t="s">
        <v>76</v>
      </c>
      <c s="36" t="s">
        <v>71</v>
      </c>
      <c s="37">
        <v>155</v>
      </c>
      <c s="36">
        <v>0</v>
      </c>
      <c s="36">
        <f>ROUND(G80*H80,6)</f>
      </c>
      <c r="L80" s="38">
        <v>0</v>
      </c>
      <c s="32">
        <f>ROUND(ROUND(L80,2)*ROUND(G80,3),2)</f>
      </c>
      <c s="36" t="s">
        <v>66</v>
      </c>
      <c>
        <f>(M80*21)/100</f>
      </c>
      <c t="s">
        <v>26</v>
      </c>
    </row>
    <row r="81" spans="1:5" ht="12.75">
      <c r="A81" s="35" t="s">
        <v>55</v>
      </c>
      <c r="E81" s="39" t="s">
        <v>4</v>
      </c>
    </row>
    <row r="82" spans="1:5" ht="12.75">
      <c r="A82" s="35" t="s">
        <v>57</v>
      </c>
      <c r="E82" s="40" t="s">
        <v>16891</v>
      </c>
    </row>
    <row r="83" spans="1:5" ht="12.75">
      <c r="A83" t="s">
        <v>59</v>
      </c>
      <c r="E83" s="39" t="s">
        <v>68</v>
      </c>
    </row>
    <row r="84" spans="1:16" ht="12.75">
      <c r="A84" t="s">
        <v>48</v>
      </c>
      <c s="34" t="s">
        <v>117</v>
      </c>
      <c s="34" t="s">
        <v>81</v>
      </c>
      <c s="35" t="s">
        <v>4</v>
      </c>
      <c s="6" t="s">
        <v>82</v>
      </c>
      <c s="36" t="s">
        <v>71</v>
      </c>
      <c s="37">
        <v>20</v>
      </c>
      <c s="36">
        <v>0</v>
      </c>
      <c s="36">
        <f>ROUND(G84*H84,6)</f>
      </c>
      <c r="L84" s="38">
        <v>0</v>
      </c>
      <c s="32">
        <f>ROUND(ROUND(L84,2)*ROUND(G84,3),2)</f>
      </c>
      <c s="36" t="s">
        <v>66</v>
      </c>
      <c>
        <f>(M84*21)/100</f>
      </c>
      <c t="s">
        <v>26</v>
      </c>
    </row>
    <row r="85" spans="1:5" ht="12.75">
      <c r="A85" s="35" t="s">
        <v>55</v>
      </c>
      <c r="E85" s="39" t="s">
        <v>4</v>
      </c>
    </row>
    <row r="86" spans="1:5" ht="12.75">
      <c r="A86" s="35" t="s">
        <v>57</v>
      </c>
      <c r="E86" s="40" t="s">
        <v>3652</v>
      </c>
    </row>
    <row r="87" spans="1:5" ht="12.75">
      <c r="A87" t="s">
        <v>59</v>
      </c>
      <c r="E87" s="39" t="s">
        <v>68</v>
      </c>
    </row>
    <row r="88" spans="1:16" ht="12.75">
      <c r="A88" t="s">
        <v>48</v>
      </c>
      <c s="34" t="s">
        <v>121</v>
      </c>
      <c s="34" t="s">
        <v>84</v>
      </c>
      <c s="35" t="s">
        <v>4</v>
      </c>
      <c s="6" t="s">
        <v>85</v>
      </c>
      <c s="36" t="s">
        <v>71</v>
      </c>
      <c s="37">
        <v>155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12.75">
      <c r="A92" t="s">
        <v>48</v>
      </c>
      <c s="34" t="s">
        <v>124</v>
      </c>
      <c s="34" t="s">
        <v>1272</v>
      </c>
      <c s="35" t="s">
        <v>4</v>
      </c>
      <c s="6" t="s">
        <v>1273</v>
      </c>
      <c s="36" t="s">
        <v>71</v>
      </c>
      <c s="37">
        <v>20</v>
      </c>
      <c s="36">
        <v>0</v>
      </c>
      <c s="36">
        <f>ROUND(G92*H92,6)</f>
      </c>
      <c r="L92" s="38">
        <v>0</v>
      </c>
      <c s="32">
        <f>ROUND(ROUND(L92,2)*ROUND(G92,3),2)</f>
      </c>
      <c s="36" t="s">
        <v>66</v>
      </c>
      <c>
        <f>(M92*21)/100</f>
      </c>
      <c t="s">
        <v>26</v>
      </c>
    </row>
    <row r="93" spans="1:5" ht="12.75">
      <c r="A93" s="35" t="s">
        <v>55</v>
      </c>
      <c r="E93" s="39" t="s">
        <v>4</v>
      </c>
    </row>
    <row r="94" spans="1:5" ht="12.75">
      <c r="A94" s="35" t="s">
        <v>57</v>
      </c>
      <c r="E94" s="40" t="s">
        <v>16892</v>
      </c>
    </row>
    <row r="95" spans="1:5" ht="12.75">
      <c r="A95" t="s">
        <v>59</v>
      </c>
      <c r="E95"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8.xml><?xml version="1.0" encoding="utf-8"?>
<worksheet xmlns="http://schemas.openxmlformats.org/spreadsheetml/2006/main" xmlns:r="http://schemas.openxmlformats.org/officeDocument/2006/relationships">
  <dimension ref="A1:T46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16897</v>
      </c>
      <c s="41">
        <f>Rekapitulace!C304</f>
      </c>
      <c s="20" t="s">
        <v>0</v>
      </c>
      <c t="s">
        <v>22</v>
      </c>
      <c t="s">
        <v>26</v>
      </c>
    </row>
    <row r="4" spans="1:16" ht="32" customHeight="1">
      <c r="A4" s="24" t="s">
        <v>19</v>
      </c>
      <c s="25" t="s">
        <v>27</v>
      </c>
      <c s="27" t="s">
        <v>16897</v>
      </c>
      <c r="E4" s="26" t="s">
        <v>16898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COUNTIFS(L8:L462,"=0",A8:A462,"P")+COUNTIFS(L8:L462,"",A8:A462,"P")+SUM(Q8:Q462)</f>
      </c>
    </row>
    <row r="8" spans="1:13" ht="12.75">
      <c r="A8" t="s">
        <v>43</v>
      </c>
      <c r="C8" s="28" t="s">
        <v>16901</v>
      </c>
      <c r="E8" s="30" t="s">
        <v>16900</v>
      </c>
      <c r="J8" s="29">
        <f>0+J9+J14+J31+J36+J41+J54+J63+J68+J85+J90+J151+J440+J449</f>
      </c>
      <c s="29">
        <f>0+K9+K14+K31+K36+K41+K54+K63+K68+K85+K90+K151+K440+K449</f>
      </c>
      <c s="29">
        <f>0+L9+L14+L31+L36+L41+L54+L63+L68+L85+L90+L151+L440+L449</f>
      </c>
      <c s="29">
        <f>0+M9+M14+M31+M36+M41+M54+M63+M68+M85+M90+M151+M440+M449</f>
      </c>
    </row>
    <row r="9" spans="1:13" ht="12.75">
      <c r="A9" t="s">
        <v>45</v>
      </c>
      <c r="C9" s="31" t="s">
        <v>96</v>
      </c>
      <c r="E9" s="33" t="s">
        <v>16772</v>
      </c>
      <c r="J9" s="32">
        <f>0</f>
      </c>
      <c s="32">
        <f>0</f>
      </c>
      <c s="32">
        <f>0+L10</f>
      </c>
      <c s="32">
        <f>0+M10</f>
      </c>
    </row>
    <row r="10" spans="1:16" ht="25.5">
      <c r="A10" t="s">
        <v>48</v>
      </c>
      <c s="34" t="s">
        <v>62</v>
      </c>
      <c s="34" t="s">
        <v>16773</v>
      </c>
      <c s="35" t="s">
        <v>4</v>
      </c>
      <c s="6" t="s">
        <v>16774</v>
      </c>
      <c s="36" t="s">
        <v>65</v>
      </c>
      <c s="37">
        <v>56</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3" ht="12.75">
      <c r="A14" t="s">
        <v>45</v>
      </c>
      <c r="C14" s="31" t="s">
        <v>102</v>
      </c>
      <c r="E14" s="33" t="s">
        <v>7303</v>
      </c>
      <c r="J14" s="32">
        <f>0</f>
      </c>
      <c s="32">
        <f>0</f>
      </c>
      <c s="32">
        <f>0+L15+L19+L23+L27</f>
      </c>
      <c s="32">
        <f>0+M15+M19+M23+M27</f>
      </c>
    </row>
    <row r="15" spans="1:16" ht="12.75">
      <c r="A15" t="s">
        <v>48</v>
      </c>
      <c s="34" t="s">
        <v>26</v>
      </c>
      <c s="34" t="s">
        <v>698</v>
      </c>
      <c s="35" t="s">
        <v>4</v>
      </c>
      <c s="6" t="s">
        <v>699</v>
      </c>
      <c s="36" t="s">
        <v>65</v>
      </c>
      <c s="37">
        <v>332.787</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12.75">
      <c r="A19" t="s">
        <v>48</v>
      </c>
      <c s="34" t="s">
        <v>25</v>
      </c>
      <c s="34" t="s">
        <v>702</v>
      </c>
      <c s="35" t="s">
        <v>4</v>
      </c>
      <c s="6" t="s">
        <v>703</v>
      </c>
      <c s="36" t="s">
        <v>65</v>
      </c>
      <c s="37">
        <v>3161</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790.25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7304</v>
      </c>
      <c s="35" t="s">
        <v>4</v>
      </c>
      <c s="6" t="s">
        <v>7305</v>
      </c>
      <c s="36" t="s">
        <v>65</v>
      </c>
      <c s="37">
        <v>3493.787</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3" ht="12.75">
      <c r="A31" t="s">
        <v>45</v>
      </c>
      <c r="C31" s="31" t="s">
        <v>105</v>
      </c>
      <c r="E31" s="33" t="s">
        <v>16902</v>
      </c>
      <c r="J31" s="32">
        <f>0</f>
      </c>
      <c s="32">
        <f>0</f>
      </c>
      <c s="32">
        <f>0+L32</f>
      </c>
      <c s="32">
        <f>0+M32</f>
      </c>
    </row>
    <row r="32" spans="1:16" ht="12.75">
      <c r="A32" t="s">
        <v>48</v>
      </c>
      <c s="34" t="s">
        <v>80</v>
      </c>
      <c s="34" t="s">
        <v>16903</v>
      </c>
      <c s="35" t="s">
        <v>4</v>
      </c>
      <c s="6" t="s">
        <v>70</v>
      </c>
      <c s="36" t="s">
        <v>71</v>
      </c>
      <c s="37">
        <v>208</v>
      </c>
      <c s="36">
        <v>0</v>
      </c>
      <c s="36">
        <f>ROUND(G32*H32,6)</f>
      </c>
      <c r="L32" s="38">
        <v>0</v>
      </c>
      <c s="32">
        <f>ROUND(ROUND(L32,2)*ROUND(G32,3),2)</f>
      </c>
      <c s="36" t="s">
        <v>66</v>
      </c>
      <c>
        <f>(M32*21)/100</f>
      </c>
      <c t="s">
        <v>26</v>
      </c>
    </row>
    <row r="33" spans="1:5" ht="25.5">
      <c r="A33" s="35" t="s">
        <v>55</v>
      </c>
      <c r="E33" s="39" t="s">
        <v>16904</v>
      </c>
    </row>
    <row r="34" spans="1:5" ht="12.75">
      <c r="A34" s="35" t="s">
        <v>57</v>
      </c>
      <c r="E34" s="40" t="s">
        <v>4</v>
      </c>
    </row>
    <row r="35" spans="1:5" ht="12.75">
      <c r="A35" t="s">
        <v>59</v>
      </c>
      <c r="E35" s="39" t="s">
        <v>68</v>
      </c>
    </row>
    <row r="36" spans="1:13" ht="12.75">
      <c r="A36" t="s">
        <v>45</v>
      </c>
      <c r="C36" s="31" t="s">
        <v>114</v>
      </c>
      <c r="E36" s="33" t="s">
        <v>7306</v>
      </c>
      <c r="J36" s="32">
        <f>0</f>
      </c>
      <c s="32">
        <f>0</f>
      </c>
      <c s="32">
        <f>0+L37</f>
      </c>
      <c s="32">
        <f>0+M37</f>
      </c>
    </row>
    <row r="37" spans="1:16" ht="12.75">
      <c r="A37" t="s">
        <v>48</v>
      </c>
      <c s="34" t="s">
        <v>83</v>
      </c>
      <c s="34" t="s">
        <v>72</v>
      </c>
      <c s="35" t="s">
        <v>4</v>
      </c>
      <c s="6" t="s">
        <v>73</v>
      </c>
      <c s="36" t="s">
        <v>65</v>
      </c>
      <c s="37">
        <v>3303</v>
      </c>
      <c s="36">
        <v>0</v>
      </c>
      <c s="36">
        <f>ROUND(G37*H37,6)</f>
      </c>
      <c r="L37" s="38">
        <v>0</v>
      </c>
      <c s="32">
        <f>ROUND(ROUND(L37,2)*ROUND(G37,3),2)</f>
      </c>
      <c s="36" t="s">
        <v>66</v>
      </c>
      <c>
        <f>(M37*21)/100</f>
      </c>
      <c t="s">
        <v>26</v>
      </c>
    </row>
    <row r="38" spans="1:5" ht="12.75">
      <c r="A38" s="35" t="s">
        <v>55</v>
      </c>
      <c r="E38" s="39" t="s">
        <v>4</v>
      </c>
    </row>
    <row r="39" spans="1:5" ht="12.75">
      <c r="A39" s="35" t="s">
        <v>57</v>
      </c>
      <c r="E39" s="40" t="s">
        <v>4</v>
      </c>
    </row>
    <row r="40" spans="1:5" ht="12.75">
      <c r="A40" t="s">
        <v>59</v>
      </c>
      <c r="E40" s="39" t="s">
        <v>68</v>
      </c>
    </row>
    <row r="41" spans="1:13" ht="12.75">
      <c r="A41" t="s">
        <v>45</v>
      </c>
      <c r="C41" s="31" t="s">
        <v>117</v>
      </c>
      <c r="E41" s="33" t="s">
        <v>7307</v>
      </c>
      <c r="J41" s="32">
        <f>0</f>
      </c>
      <c s="32">
        <f>0</f>
      </c>
      <c s="32">
        <f>0+L42+L46+L50</f>
      </c>
      <c s="32">
        <f>0+M42+M46+M50</f>
      </c>
    </row>
    <row r="42" spans="1:16" ht="12.75">
      <c r="A42" t="s">
        <v>48</v>
      </c>
      <c s="34" t="s">
        <v>86</v>
      </c>
      <c s="34" t="s">
        <v>2387</v>
      </c>
      <c s="35" t="s">
        <v>4</v>
      </c>
      <c s="6" t="s">
        <v>2388</v>
      </c>
      <c s="36" t="s">
        <v>697</v>
      </c>
      <c s="37">
        <v>3360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89</v>
      </c>
      <c s="34" t="s">
        <v>16776</v>
      </c>
      <c s="35" t="s">
        <v>4</v>
      </c>
      <c s="6" t="s">
        <v>16777</v>
      </c>
      <c s="36" t="s">
        <v>697</v>
      </c>
      <c s="37">
        <v>2806</v>
      </c>
      <c s="36">
        <v>0</v>
      </c>
      <c s="36">
        <f>ROUND(G46*H46,6)</f>
      </c>
      <c r="L46" s="38">
        <v>0</v>
      </c>
      <c s="32">
        <f>ROUND(ROUND(L46,2)*ROUND(G46,3),2)</f>
      </c>
      <c s="36" t="s">
        <v>54</v>
      </c>
      <c>
        <f>(M46*21)/100</f>
      </c>
      <c t="s">
        <v>26</v>
      </c>
    </row>
    <row r="47" spans="1:5" ht="12.75">
      <c r="A47" s="35" t="s">
        <v>55</v>
      </c>
      <c r="E47" s="39" t="s">
        <v>4</v>
      </c>
    </row>
    <row r="48" spans="1:5" ht="12.75">
      <c r="A48" s="35" t="s">
        <v>57</v>
      </c>
      <c r="E48" s="40" t="s">
        <v>4</v>
      </c>
    </row>
    <row r="49" spans="1:5" ht="25.5">
      <c r="A49" t="s">
        <v>59</v>
      </c>
      <c r="E49" s="39" t="s">
        <v>16778</v>
      </c>
    </row>
    <row r="50" spans="1:16" ht="12.75">
      <c r="A50" t="s">
        <v>48</v>
      </c>
      <c s="34" t="s">
        <v>93</v>
      </c>
      <c s="34" t="s">
        <v>16779</v>
      </c>
      <c s="35" t="s">
        <v>4</v>
      </c>
      <c s="6" t="s">
        <v>16780</v>
      </c>
      <c s="36" t="s">
        <v>697</v>
      </c>
      <c s="37">
        <v>701.5</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16781</v>
      </c>
    </row>
    <row r="54" spans="1:13" ht="12.75">
      <c r="A54" t="s">
        <v>45</v>
      </c>
      <c r="C54" s="31" t="s">
        <v>26</v>
      </c>
      <c r="E54" s="33" t="s">
        <v>5031</v>
      </c>
      <c r="J54" s="32">
        <f>0</f>
      </c>
      <c s="32">
        <f>0</f>
      </c>
      <c s="32">
        <f>0+L55+L59</f>
      </c>
      <c s="32">
        <f>0+M55+M59</f>
      </c>
    </row>
    <row r="55" spans="1:16" ht="12.75">
      <c r="A55" t="s">
        <v>48</v>
      </c>
      <c s="34" t="s">
        <v>96</v>
      </c>
      <c s="34" t="s">
        <v>7299</v>
      </c>
      <c s="35" t="s">
        <v>4</v>
      </c>
      <c s="6" t="s">
        <v>7300</v>
      </c>
      <c s="36" t="s">
        <v>65</v>
      </c>
      <c s="37">
        <v>24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99</v>
      </c>
      <c s="34" t="s">
        <v>16905</v>
      </c>
      <c s="35" t="s">
        <v>4</v>
      </c>
      <c s="6" t="s">
        <v>7302</v>
      </c>
      <c s="36" t="s">
        <v>65</v>
      </c>
      <c s="37">
        <v>332.787</v>
      </c>
      <c s="36">
        <v>0</v>
      </c>
      <c s="36">
        <f>ROUND(G59*H59,6)</f>
      </c>
      <c r="L59" s="38">
        <v>0</v>
      </c>
      <c s="32">
        <f>ROUND(ROUND(L59,2)*ROUND(G59,3),2)</f>
      </c>
      <c s="36" t="s">
        <v>54</v>
      </c>
      <c>
        <f>(M59*21)/100</f>
      </c>
      <c t="s">
        <v>26</v>
      </c>
    </row>
    <row r="60" spans="1:5" ht="12.75">
      <c r="A60" s="35" t="s">
        <v>55</v>
      </c>
      <c r="E60" s="39" t="s">
        <v>4</v>
      </c>
    </row>
    <row r="61" spans="1:5" ht="12.75">
      <c r="A61" s="35" t="s">
        <v>57</v>
      </c>
      <c r="E61" s="40" t="s">
        <v>4</v>
      </c>
    </row>
    <row r="62" spans="1:5" ht="12.75">
      <c r="A62" t="s">
        <v>59</v>
      </c>
      <c r="E62" s="39" t="s">
        <v>4</v>
      </c>
    </row>
    <row r="63" spans="1:13" ht="12.75">
      <c r="A63" t="s">
        <v>45</v>
      </c>
      <c r="C63" s="31" t="s">
        <v>74</v>
      </c>
      <c r="E63" s="33" t="s">
        <v>4601</v>
      </c>
      <c r="J63" s="32">
        <f>0</f>
      </c>
      <c s="32">
        <f>0</f>
      </c>
      <c s="32">
        <f>0+L64</f>
      </c>
      <c s="32">
        <f>0+M64</f>
      </c>
    </row>
    <row r="64" spans="1:16" ht="12.75">
      <c r="A64" t="s">
        <v>48</v>
      </c>
      <c s="34" t="s">
        <v>102</v>
      </c>
      <c s="34" t="s">
        <v>7308</v>
      </c>
      <c s="35" t="s">
        <v>4</v>
      </c>
      <c s="6" t="s">
        <v>7309</v>
      </c>
      <c s="36" t="s">
        <v>697</v>
      </c>
      <c s="37">
        <v>145</v>
      </c>
      <c s="36">
        <v>0</v>
      </c>
      <c s="36">
        <f>ROUND(G64*H64,6)</f>
      </c>
      <c r="L64" s="38">
        <v>0</v>
      </c>
      <c s="32">
        <f>ROUND(ROUND(L64,2)*ROUND(G64,3),2)</f>
      </c>
      <c s="36" t="s">
        <v>66</v>
      </c>
      <c>
        <f>(M64*21)/100</f>
      </c>
      <c t="s">
        <v>26</v>
      </c>
    </row>
    <row r="65" spans="1:5" ht="12.75">
      <c r="A65" s="35" t="s">
        <v>55</v>
      </c>
      <c r="E65" s="39" t="s">
        <v>4</v>
      </c>
    </row>
    <row r="66" spans="1:5" ht="12.75">
      <c r="A66" s="35" t="s">
        <v>57</v>
      </c>
      <c r="E66" s="40" t="s">
        <v>4</v>
      </c>
    </row>
    <row r="67" spans="1:5" ht="12.75">
      <c r="A67" t="s">
        <v>59</v>
      </c>
      <c r="E67" s="39" t="s">
        <v>68</v>
      </c>
    </row>
    <row r="68" spans="1:13" ht="12.75">
      <c r="A68" t="s">
        <v>45</v>
      </c>
      <c r="C68" s="31" t="s">
        <v>77</v>
      </c>
      <c r="E68" s="33" t="s">
        <v>4117</v>
      </c>
      <c r="J68" s="32">
        <f>0</f>
      </c>
      <c s="32">
        <f>0</f>
      </c>
      <c s="32">
        <f>0+L69+L73+L77+L81</f>
      </c>
      <c s="32">
        <f>0+M69+M73+M77+M81</f>
      </c>
    </row>
    <row r="69" spans="1:16" ht="12.75">
      <c r="A69" t="s">
        <v>48</v>
      </c>
      <c s="34" t="s">
        <v>105</v>
      </c>
      <c s="34" t="s">
        <v>4938</v>
      </c>
      <c s="35" t="s">
        <v>4</v>
      </c>
      <c s="6" t="s">
        <v>4939</v>
      </c>
      <c s="36" t="s">
        <v>697</v>
      </c>
      <c s="37">
        <v>131</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16906</v>
      </c>
      <c s="35" t="s">
        <v>4</v>
      </c>
      <c s="6" t="s">
        <v>16907</v>
      </c>
      <c s="36" t="s">
        <v>697</v>
      </c>
      <c s="37">
        <v>210</v>
      </c>
      <c s="36">
        <v>0</v>
      </c>
      <c s="36">
        <f>ROUND(G73*H73,6)</f>
      </c>
      <c r="L73" s="38">
        <v>0</v>
      </c>
      <c s="32">
        <f>ROUND(ROUND(L73,2)*ROUND(G73,3),2)</f>
      </c>
      <c s="36" t="s">
        <v>66</v>
      </c>
      <c>
        <f>(M73*21)/100</f>
      </c>
      <c t="s">
        <v>26</v>
      </c>
    </row>
    <row r="74" spans="1:5" ht="12.75">
      <c r="A74" s="35" t="s">
        <v>55</v>
      </c>
      <c r="E74" s="39" t="s">
        <v>4</v>
      </c>
    </row>
    <row r="75" spans="1:5" ht="12.75">
      <c r="A75" s="35" t="s">
        <v>57</v>
      </c>
      <c r="E75" s="40" t="s">
        <v>16908</v>
      </c>
    </row>
    <row r="76" spans="1:5" ht="12.75">
      <c r="A76" t="s">
        <v>59</v>
      </c>
      <c r="E76" s="39" t="s">
        <v>68</v>
      </c>
    </row>
    <row r="77" spans="1:16" ht="12.75">
      <c r="A77" t="s">
        <v>48</v>
      </c>
      <c s="34" t="s">
        <v>111</v>
      </c>
      <c s="34" t="s">
        <v>16783</v>
      </c>
      <c s="35" t="s">
        <v>4</v>
      </c>
      <c s="6" t="s">
        <v>16784</v>
      </c>
      <c s="36" t="s">
        <v>697</v>
      </c>
      <c s="37">
        <v>112</v>
      </c>
      <c s="36">
        <v>0</v>
      </c>
      <c s="36">
        <f>ROUND(G77*H77,6)</f>
      </c>
      <c r="L77" s="38">
        <v>0</v>
      </c>
      <c s="32">
        <f>ROUND(ROUND(L77,2)*ROUND(G77,3),2)</f>
      </c>
      <c s="36" t="s">
        <v>66</v>
      </c>
      <c>
        <f>(M77*21)/100</f>
      </c>
      <c t="s">
        <v>26</v>
      </c>
    </row>
    <row r="78" spans="1:5" ht="12.75">
      <c r="A78" s="35" t="s">
        <v>55</v>
      </c>
      <c r="E78" s="39" t="s">
        <v>4</v>
      </c>
    </row>
    <row r="79" spans="1:5" ht="12.75">
      <c r="A79" s="35" t="s">
        <v>57</v>
      </c>
      <c r="E79" s="40" t="s">
        <v>16909</v>
      </c>
    </row>
    <row r="80" spans="1:5" ht="12.75">
      <c r="A80" t="s">
        <v>59</v>
      </c>
      <c r="E80" s="39" t="s">
        <v>68</v>
      </c>
    </row>
    <row r="81" spans="1:16" ht="25.5">
      <c r="A81" t="s">
        <v>48</v>
      </c>
      <c s="34" t="s">
        <v>114</v>
      </c>
      <c s="34" t="s">
        <v>16785</v>
      </c>
      <c s="35" t="s">
        <v>4</v>
      </c>
      <c s="6" t="s">
        <v>16786</v>
      </c>
      <c s="36" t="s">
        <v>697</v>
      </c>
      <c s="37">
        <v>162</v>
      </c>
      <c s="36">
        <v>0</v>
      </c>
      <c s="36">
        <f>ROUND(G81*H81,6)</f>
      </c>
      <c r="L81" s="38">
        <v>0</v>
      </c>
      <c s="32">
        <f>ROUND(ROUND(L81,2)*ROUND(G81,3),2)</f>
      </c>
      <c s="36" t="s">
        <v>54</v>
      </c>
      <c>
        <f>(M81*21)/100</f>
      </c>
      <c t="s">
        <v>26</v>
      </c>
    </row>
    <row r="82" spans="1:5" ht="12.75">
      <c r="A82" s="35" t="s">
        <v>55</v>
      </c>
      <c r="E82" s="39" t="s">
        <v>4</v>
      </c>
    </row>
    <row r="83" spans="1:5" ht="12.75">
      <c r="A83" s="35" t="s">
        <v>57</v>
      </c>
      <c r="E83" s="40" t="s">
        <v>4</v>
      </c>
    </row>
    <row r="84" spans="1:5" ht="12.75">
      <c r="A84" t="s">
        <v>59</v>
      </c>
      <c r="E84" s="39" t="s">
        <v>1048</v>
      </c>
    </row>
    <row r="85" spans="1:13" ht="12.75">
      <c r="A85" t="s">
        <v>45</v>
      </c>
      <c r="C85" s="31" t="s">
        <v>637</v>
      </c>
      <c r="E85" s="33" t="s">
        <v>16787</v>
      </c>
      <c r="J85" s="32">
        <f>0</f>
      </c>
      <c s="32">
        <f>0</f>
      </c>
      <c s="32">
        <f>0+L86</f>
      </c>
      <c s="32">
        <f>0+M86</f>
      </c>
    </row>
    <row r="86" spans="1:16" ht="25.5">
      <c r="A86" t="s">
        <v>48</v>
      </c>
      <c s="34" t="s">
        <v>117</v>
      </c>
      <c s="34" t="s">
        <v>4236</v>
      </c>
      <c s="35" t="s">
        <v>4</v>
      </c>
      <c s="6" t="s">
        <v>4237</v>
      </c>
      <c s="36" t="s">
        <v>71</v>
      </c>
      <c s="37">
        <v>60</v>
      </c>
      <c s="36">
        <v>0</v>
      </c>
      <c s="36">
        <f>ROUND(G86*H86,6)</f>
      </c>
      <c r="L86" s="38">
        <v>0</v>
      </c>
      <c s="32">
        <f>ROUND(ROUND(L86,2)*ROUND(G86,3),2)</f>
      </c>
      <c s="36" t="s">
        <v>66</v>
      </c>
      <c>
        <f>(M86*21)/100</f>
      </c>
      <c t="s">
        <v>26</v>
      </c>
    </row>
    <row r="87" spans="1:5" ht="12.75">
      <c r="A87" s="35" t="s">
        <v>55</v>
      </c>
      <c r="E87" s="39" t="s">
        <v>4</v>
      </c>
    </row>
    <row r="88" spans="1:5" ht="12.75">
      <c r="A88" s="35" t="s">
        <v>57</v>
      </c>
      <c r="E88" s="40" t="s">
        <v>16790</v>
      </c>
    </row>
    <row r="89" spans="1:5" ht="12.75">
      <c r="A89" t="s">
        <v>59</v>
      </c>
      <c r="E89" s="39" t="s">
        <v>68</v>
      </c>
    </row>
    <row r="90" spans="1:13" ht="12.75">
      <c r="A90" t="s">
        <v>45</v>
      </c>
      <c r="C90" s="31" t="s">
        <v>267</v>
      </c>
      <c r="E90" s="33" t="s">
        <v>2891</v>
      </c>
      <c r="J90" s="32">
        <f>0</f>
      </c>
      <c s="32">
        <f>0</f>
      </c>
      <c s="32">
        <f>0+L91+L95+L99+L103+L107+L111+L115+L119+L123+L127+L131+L135+L139+L143+L147</f>
      </c>
      <c s="32">
        <f>0+M91+M95+M99+M103+M107+M111+M115+M119+M123+M127+M131+M135+M139+M143+M147</f>
      </c>
    </row>
    <row r="91" spans="1:16" ht="25.5">
      <c r="A91" t="s">
        <v>48</v>
      </c>
      <c s="34" t="s">
        <v>121</v>
      </c>
      <c s="34" t="s">
        <v>710</v>
      </c>
      <c s="35" t="s">
        <v>4</v>
      </c>
      <c s="6" t="s">
        <v>711</v>
      </c>
      <c s="36" t="s">
        <v>92</v>
      </c>
      <c s="37">
        <v>1032</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124</v>
      </c>
      <c s="34" t="s">
        <v>714</v>
      </c>
      <c s="35" t="s">
        <v>4</v>
      </c>
      <c s="6" t="s">
        <v>715</v>
      </c>
      <c s="36" t="s">
        <v>92</v>
      </c>
      <c s="37">
        <v>302</v>
      </c>
      <c s="36">
        <v>0</v>
      </c>
      <c s="36">
        <f>ROUND(G95*H95,6)</f>
      </c>
      <c r="L95" s="38">
        <v>0</v>
      </c>
      <c s="32">
        <f>ROUND(ROUND(L95,2)*ROUND(G95,3),2)</f>
      </c>
      <c s="36" t="s">
        <v>66</v>
      </c>
      <c>
        <f>(M95*21)/100</f>
      </c>
      <c t="s">
        <v>26</v>
      </c>
    </row>
    <row r="96" spans="1:5" ht="12.75">
      <c r="A96" s="35" t="s">
        <v>55</v>
      </c>
      <c r="E96" s="39" t="s">
        <v>7310</v>
      </c>
    </row>
    <row r="97" spans="1:5" ht="12.75">
      <c r="A97" s="35" t="s">
        <v>57</v>
      </c>
      <c r="E97" s="40" t="s">
        <v>4</v>
      </c>
    </row>
    <row r="98" spans="1:5" ht="12.75">
      <c r="A98" t="s">
        <v>59</v>
      </c>
      <c r="E98" s="39" t="s">
        <v>68</v>
      </c>
    </row>
    <row r="99" spans="1:16" ht="12.75">
      <c r="A99" t="s">
        <v>48</v>
      </c>
      <c s="34" t="s">
        <v>127</v>
      </c>
      <c s="34" t="s">
        <v>75</v>
      </c>
      <c s="35" t="s">
        <v>4</v>
      </c>
      <c s="6" t="s">
        <v>76</v>
      </c>
      <c s="36" t="s">
        <v>71</v>
      </c>
      <c s="37">
        <v>2123</v>
      </c>
      <c s="36">
        <v>0</v>
      </c>
      <c s="36">
        <f>ROUND(G99*H99,6)</f>
      </c>
      <c r="L99" s="38">
        <v>0</v>
      </c>
      <c s="32">
        <f>ROUND(ROUND(L99,2)*ROUND(G99,3),2)</f>
      </c>
      <c s="36" t="s">
        <v>66</v>
      </c>
      <c>
        <f>(M99*21)/100</f>
      </c>
      <c t="s">
        <v>26</v>
      </c>
    </row>
    <row r="100" spans="1:5" ht="12.75">
      <c r="A100" s="35" t="s">
        <v>55</v>
      </c>
      <c r="E100" s="39" t="s">
        <v>7311</v>
      </c>
    </row>
    <row r="101" spans="1:5" ht="12.75">
      <c r="A101" s="35" t="s">
        <v>57</v>
      </c>
      <c r="E101" s="40" t="s">
        <v>4</v>
      </c>
    </row>
    <row r="102" spans="1:5" ht="12.75">
      <c r="A102" t="s">
        <v>59</v>
      </c>
      <c r="E102" s="39" t="s">
        <v>68</v>
      </c>
    </row>
    <row r="103" spans="1:16" ht="12.75">
      <c r="A103" t="s">
        <v>48</v>
      </c>
      <c s="34" t="s">
        <v>130</v>
      </c>
      <c s="34" t="s">
        <v>78</v>
      </c>
      <c s="35" t="s">
        <v>4</v>
      </c>
      <c s="6" t="s">
        <v>79</v>
      </c>
      <c s="36" t="s">
        <v>71</v>
      </c>
      <c s="37">
        <v>3144</v>
      </c>
      <c s="36">
        <v>0</v>
      </c>
      <c s="36">
        <f>ROUND(G103*H103,6)</f>
      </c>
      <c r="L103" s="38">
        <v>0</v>
      </c>
      <c s="32">
        <f>ROUND(ROUND(L103,2)*ROUND(G103,3),2)</f>
      </c>
      <c s="36" t="s">
        <v>66</v>
      </c>
      <c>
        <f>(M103*21)/100</f>
      </c>
      <c t="s">
        <v>26</v>
      </c>
    </row>
    <row r="104" spans="1:5" ht="12.75">
      <c r="A104" s="35" t="s">
        <v>55</v>
      </c>
      <c r="E104" s="39" t="s">
        <v>16910</v>
      </c>
    </row>
    <row r="105" spans="1:5" ht="12.75">
      <c r="A105" s="35" t="s">
        <v>57</v>
      </c>
      <c r="E105" s="40" t="s">
        <v>4</v>
      </c>
    </row>
    <row r="106" spans="1:5" ht="12.75">
      <c r="A106" t="s">
        <v>59</v>
      </c>
      <c r="E106" s="39" t="s">
        <v>68</v>
      </c>
    </row>
    <row r="107" spans="1:16" ht="12.75">
      <c r="A107" t="s">
        <v>48</v>
      </c>
      <c s="34" t="s">
        <v>133</v>
      </c>
      <c s="34" t="s">
        <v>2399</v>
      </c>
      <c s="35" t="s">
        <v>4</v>
      </c>
      <c s="6" t="s">
        <v>2400</v>
      </c>
      <c s="36" t="s">
        <v>71</v>
      </c>
      <c s="37">
        <v>640</v>
      </c>
      <c s="36">
        <v>0</v>
      </c>
      <c s="36">
        <f>ROUND(G107*H107,6)</f>
      </c>
      <c r="L107" s="38">
        <v>0</v>
      </c>
      <c s="32">
        <f>ROUND(ROUND(L107,2)*ROUND(G107,3),2)</f>
      </c>
      <c s="36" t="s">
        <v>66</v>
      </c>
      <c>
        <f>(M107*21)/100</f>
      </c>
      <c t="s">
        <v>26</v>
      </c>
    </row>
    <row r="108" spans="1:5" ht="12.75">
      <c r="A108" s="35" t="s">
        <v>55</v>
      </c>
      <c r="E108" s="39" t="s">
        <v>7312</v>
      </c>
    </row>
    <row r="109" spans="1:5" ht="12.75">
      <c r="A109" s="35" t="s">
        <v>57</v>
      </c>
      <c r="E109" s="40" t="s">
        <v>4</v>
      </c>
    </row>
    <row r="110" spans="1:5" ht="12.75">
      <c r="A110" t="s">
        <v>59</v>
      </c>
      <c r="E110" s="39" t="s">
        <v>68</v>
      </c>
    </row>
    <row r="111" spans="1:16" ht="12.75">
      <c r="A111" t="s">
        <v>48</v>
      </c>
      <c s="34" t="s">
        <v>136</v>
      </c>
      <c s="34" t="s">
        <v>16795</v>
      </c>
      <c s="35" t="s">
        <v>4</v>
      </c>
      <c s="6" t="s">
        <v>16796</v>
      </c>
      <c s="36" t="s">
        <v>71</v>
      </c>
      <c s="37">
        <v>415</v>
      </c>
      <c s="36">
        <v>0</v>
      </c>
      <c s="36">
        <f>ROUND(G111*H111,6)</f>
      </c>
      <c r="L111" s="38">
        <v>0</v>
      </c>
      <c s="32">
        <f>ROUND(ROUND(L111,2)*ROUND(G111,3),2)</f>
      </c>
      <c s="36" t="s">
        <v>66</v>
      </c>
      <c>
        <f>(M111*21)/100</f>
      </c>
      <c t="s">
        <v>26</v>
      </c>
    </row>
    <row r="112" spans="1:5" ht="12.75">
      <c r="A112" s="35" t="s">
        <v>55</v>
      </c>
      <c r="E112" s="39" t="s">
        <v>16911</v>
      </c>
    </row>
    <row r="113" spans="1:5" ht="12.75">
      <c r="A113" s="35" t="s">
        <v>57</v>
      </c>
      <c r="E113" s="40" t="s">
        <v>4</v>
      </c>
    </row>
    <row r="114" spans="1:5" ht="12.75">
      <c r="A114" t="s">
        <v>59</v>
      </c>
      <c r="E114" s="39" t="s">
        <v>68</v>
      </c>
    </row>
    <row r="115" spans="1:16" ht="12.75">
      <c r="A115" t="s">
        <v>48</v>
      </c>
      <c s="34" t="s">
        <v>139</v>
      </c>
      <c s="34" t="s">
        <v>84</v>
      </c>
      <c s="35" t="s">
        <v>4</v>
      </c>
      <c s="6" t="s">
        <v>85</v>
      </c>
      <c s="36" t="s">
        <v>71</v>
      </c>
      <c s="37">
        <v>3178</v>
      </c>
      <c s="36">
        <v>0</v>
      </c>
      <c s="36">
        <f>ROUND(G115*H115,6)</f>
      </c>
      <c r="L115" s="38">
        <v>0</v>
      </c>
      <c s="32">
        <f>ROUND(ROUND(L115,2)*ROUND(G115,3),2)</f>
      </c>
      <c s="36" t="s">
        <v>66</v>
      </c>
      <c>
        <f>(M115*21)/100</f>
      </c>
      <c t="s">
        <v>26</v>
      </c>
    </row>
    <row r="116" spans="1:5" ht="12.75">
      <c r="A116" s="35" t="s">
        <v>55</v>
      </c>
      <c r="E116" s="39" t="s">
        <v>4</v>
      </c>
    </row>
    <row r="117" spans="1:5" ht="12.75">
      <c r="A117" s="35" t="s">
        <v>57</v>
      </c>
      <c r="E117" s="40" t="s">
        <v>4</v>
      </c>
    </row>
    <row r="118" spans="1:5" ht="12.75">
      <c r="A118" t="s">
        <v>59</v>
      </c>
      <c r="E118" s="39" t="s">
        <v>68</v>
      </c>
    </row>
    <row r="119" spans="1:16" ht="12.75">
      <c r="A119" t="s">
        <v>48</v>
      </c>
      <c s="34" t="s">
        <v>142</v>
      </c>
      <c s="34" t="s">
        <v>87</v>
      </c>
      <c s="35" t="s">
        <v>4</v>
      </c>
      <c s="6" t="s">
        <v>88</v>
      </c>
      <c s="36" t="s">
        <v>71</v>
      </c>
      <c s="37">
        <v>3144</v>
      </c>
      <c s="36">
        <v>0</v>
      </c>
      <c s="36">
        <f>ROUND(G119*H119,6)</f>
      </c>
      <c r="L119" s="38">
        <v>0</v>
      </c>
      <c s="32">
        <f>ROUND(ROUND(L119,2)*ROUND(G119,3),2)</f>
      </c>
      <c s="36" t="s">
        <v>66</v>
      </c>
      <c>
        <f>(M119*21)/100</f>
      </c>
      <c t="s">
        <v>26</v>
      </c>
    </row>
    <row r="120" spans="1:5" ht="12.75">
      <c r="A120" s="35" t="s">
        <v>55</v>
      </c>
      <c r="E120" s="39" t="s">
        <v>4</v>
      </c>
    </row>
    <row r="121" spans="1:5" ht="12.75">
      <c r="A121" s="35" t="s">
        <v>57</v>
      </c>
      <c r="E121" s="40" t="s">
        <v>4</v>
      </c>
    </row>
    <row r="122" spans="1:5" ht="12.75">
      <c r="A122" t="s">
        <v>59</v>
      </c>
      <c r="E122" s="39" t="s">
        <v>68</v>
      </c>
    </row>
    <row r="123" spans="1:16" ht="25.5">
      <c r="A123" t="s">
        <v>48</v>
      </c>
      <c s="34" t="s">
        <v>145</v>
      </c>
      <c s="34" t="s">
        <v>726</v>
      </c>
      <c s="35" t="s">
        <v>4</v>
      </c>
      <c s="6" t="s">
        <v>727</v>
      </c>
      <c s="36" t="s">
        <v>92</v>
      </c>
      <c s="37">
        <v>42</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148</v>
      </c>
      <c s="34" t="s">
        <v>728</v>
      </c>
      <c s="35" t="s">
        <v>4</v>
      </c>
      <c s="6" t="s">
        <v>729</v>
      </c>
      <c s="36" t="s">
        <v>92</v>
      </c>
      <c s="37">
        <v>24</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151</v>
      </c>
      <c s="34" t="s">
        <v>94</v>
      </c>
      <c s="35" t="s">
        <v>4</v>
      </c>
      <c s="6" t="s">
        <v>95</v>
      </c>
      <c s="36" t="s">
        <v>92</v>
      </c>
      <c s="37">
        <v>110</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25.5">
      <c r="A135" t="s">
        <v>48</v>
      </c>
      <c s="34" t="s">
        <v>154</v>
      </c>
      <c s="34" t="s">
        <v>16912</v>
      </c>
      <c s="35" t="s">
        <v>4</v>
      </c>
      <c s="6" t="s">
        <v>16913</v>
      </c>
      <c s="36" t="s">
        <v>92</v>
      </c>
      <c s="37">
        <v>25</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157</v>
      </c>
      <c s="34" t="s">
        <v>97</v>
      </c>
      <c s="35" t="s">
        <v>4</v>
      </c>
      <c s="6" t="s">
        <v>98</v>
      </c>
      <c s="36" t="s">
        <v>71</v>
      </c>
      <c s="37">
        <v>28411</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160</v>
      </c>
      <c s="34" t="s">
        <v>7313</v>
      </c>
      <c s="35" t="s">
        <v>4</v>
      </c>
      <c s="6" t="s">
        <v>7314</v>
      </c>
      <c s="36" t="s">
        <v>426</v>
      </c>
      <c s="37">
        <v>120</v>
      </c>
      <c s="36">
        <v>0</v>
      </c>
      <c s="36">
        <f>ROUND(G143*H143,6)</f>
      </c>
      <c r="L143" s="38">
        <v>0</v>
      </c>
      <c s="32">
        <f>ROUND(ROUND(L143,2)*ROUND(G143,3),2)</f>
      </c>
      <c s="36" t="s">
        <v>54</v>
      </c>
      <c>
        <f>(M143*21)/100</f>
      </c>
      <c t="s">
        <v>26</v>
      </c>
    </row>
    <row r="144" spans="1:5" ht="12.75">
      <c r="A144" s="35" t="s">
        <v>55</v>
      </c>
      <c r="E144" s="39" t="s">
        <v>4</v>
      </c>
    </row>
    <row r="145" spans="1:5" ht="12.75">
      <c r="A145" s="35" t="s">
        <v>57</v>
      </c>
      <c r="E145" s="40" t="s">
        <v>4</v>
      </c>
    </row>
    <row r="146" spans="1:5" ht="153">
      <c r="A146" t="s">
        <v>59</v>
      </c>
      <c r="E146" s="39" t="s">
        <v>7315</v>
      </c>
    </row>
    <row r="147" spans="1:16" ht="25.5">
      <c r="A147" t="s">
        <v>48</v>
      </c>
      <c s="34" t="s">
        <v>163</v>
      </c>
      <c s="34" t="s">
        <v>7316</v>
      </c>
      <c s="35" t="s">
        <v>4</v>
      </c>
      <c s="6" t="s">
        <v>7317</v>
      </c>
      <c s="36" t="s">
        <v>71</v>
      </c>
      <c s="37">
        <v>160</v>
      </c>
      <c s="36">
        <v>0</v>
      </c>
      <c s="36">
        <f>ROUND(G147*H147,6)</f>
      </c>
      <c r="L147" s="38">
        <v>0</v>
      </c>
      <c s="32">
        <f>ROUND(ROUND(L147,2)*ROUND(G147,3),2)</f>
      </c>
      <c s="36" t="s">
        <v>54</v>
      </c>
      <c>
        <f>(M147*21)/100</f>
      </c>
      <c t="s">
        <v>26</v>
      </c>
    </row>
    <row r="148" spans="1:5" ht="12.75">
      <c r="A148" s="35" t="s">
        <v>55</v>
      </c>
      <c r="E148" s="39" t="s">
        <v>4</v>
      </c>
    </row>
    <row r="149" spans="1:5" ht="12.75">
      <c r="A149" s="35" t="s">
        <v>57</v>
      </c>
      <c r="E149" s="40" t="s">
        <v>4</v>
      </c>
    </row>
    <row r="150" spans="1:5" ht="38.25">
      <c r="A150" t="s">
        <v>59</v>
      </c>
      <c r="E150" s="39" t="s">
        <v>7318</v>
      </c>
    </row>
    <row r="151" spans="1:13" ht="12.75">
      <c r="A151" t="s">
        <v>45</v>
      </c>
      <c r="C151" s="31" t="s">
        <v>273</v>
      </c>
      <c r="E151" s="33" t="s">
        <v>7319</v>
      </c>
      <c r="J151" s="32">
        <f>0</f>
      </c>
      <c s="32">
        <f>0</f>
      </c>
      <c s="32">
        <f>0+L152+L156+L160+L164+L168+L172+L176+L180+L184+L188+L192+L196+L200+L204+L208+L212+L216+L220+L224+L228+L232+L236+L240+L244+L248+L252+L256+L260+L264+L268+L272+L276+L280+L284+L288+L292+L296+L300+L304+L308+L312+L316+L320+L324+L328+L332+L336+L340+L344+L348+L352+L356+L360+L364+L368+L372+L376+L380+L384+L388+L392+L396+L400+L404+L408+L412+L416+L420+L424+L428+L432+L436</f>
      </c>
      <c s="32">
        <f>0+M152+M156+M160+M164+M168+M172+M176+M180+M184+M188+M192+M196+M200+M204+M208+M212+M216+M220+M224+M228+M232+M236+M240+M244+M248+M252+M256+M260+M264+M268+M272+M276+M280+M284+M288+M292+M296+M300+M304+M308+M312+M316+M320+M324+M328+M332+M336+M340+M344+M348+M352+M356+M360+M364+M368+M372+M376+M380+M384+M388+M392+M396+M400+M404+M408+M412+M416+M420+M424+M428+M432+M436</f>
      </c>
    </row>
    <row r="152" spans="1:16" ht="25.5">
      <c r="A152" t="s">
        <v>48</v>
      </c>
      <c s="34" t="s">
        <v>166</v>
      </c>
      <c s="34" t="s">
        <v>16914</v>
      </c>
      <c s="35" t="s">
        <v>4</v>
      </c>
      <c s="6" t="s">
        <v>16915</v>
      </c>
      <c s="36" t="s">
        <v>92</v>
      </c>
      <c s="37">
        <v>40</v>
      </c>
      <c s="36">
        <v>0</v>
      </c>
      <c s="36">
        <f>ROUND(G152*H152,6)</f>
      </c>
      <c r="L152" s="38">
        <v>0</v>
      </c>
      <c s="32">
        <f>ROUND(ROUND(L152,2)*ROUND(G152,3),2)</f>
      </c>
      <c s="36" t="s">
        <v>66</v>
      </c>
      <c>
        <f>(M152*21)/100</f>
      </c>
      <c t="s">
        <v>26</v>
      </c>
    </row>
    <row r="153" spans="1:5" ht="12.75">
      <c r="A153" s="35" t="s">
        <v>55</v>
      </c>
      <c r="E153" s="39" t="s">
        <v>16916</v>
      </c>
    </row>
    <row r="154" spans="1:5" ht="12.75">
      <c r="A154" s="35" t="s">
        <v>57</v>
      </c>
      <c r="E154" s="40" t="s">
        <v>4</v>
      </c>
    </row>
    <row r="155" spans="1:5" ht="12.75">
      <c r="A155" t="s">
        <v>59</v>
      </c>
      <c r="E155" s="39" t="s">
        <v>68</v>
      </c>
    </row>
    <row r="156" spans="1:16" ht="25.5">
      <c r="A156" t="s">
        <v>48</v>
      </c>
      <c s="34" t="s">
        <v>169</v>
      </c>
      <c s="34" t="s">
        <v>2584</v>
      </c>
      <c s="35" t="s">
        <v>4</v>
      </c>
      <c s="6" t="s">
        <v>2585</v>
      </c>
      <c s="36" t="s">
        <v>92</v>
      </c>
      <c s="37">
        <v>12</v>
      </c>
      <c s="36">
        <v>0</v>
      </c>
      <c s="36">
        <f>ROUND(G156*H156,6)</f>
      </c>
      <c r="L156" s="38">
        <v>0</v>
      </c>
      <c s="32">
        <f>ROUND(ROUND(L156,2)*ROUND(G156,3),2)</f>
      </c>
      <c s="36" t="s">
        <v>66</v>
      </c>
      <c>
        <f>(M156*21)/100</f>
      </c>
      <c t="s">
        <v>26</v>
      </c>
    </row>
    <row r="157" spans="1:5" ht="12.75">
      <c r="A157" s="35" t="s">
        <v>55</v>
      </c>
      <c r="E157" s="39" t="s">
        <v>16917</v>
      </c>
    </row>
    <row r="158" spans="1:5" ht="12.75">
      <c r="A158" s="35" t="s">
        <v>57</v>
      </c>
      <c r="E158" s="40" t="s">
        <v>4</v>
      </c>
    </row>
    <row r="159" spans="1:5" ht="12.75">
      <c r="A159" t="s">
        <v>59</v>
      </c>
      <c r="E159" s="39" t="s">
        <v>68</v>
      </c>
    </row>
    <row r="160" spans="1:16" ht="12.75">
      <c r="A160" t="s">
        <v>48</v>
      </c>
      <c s="34" t="s">
        <v>172</v>
      </c>
      <c s="34" t="s">
        <v>2906</v>
      </c>
      <c s="35" t="s">
        <v>4</v>
      </c>
      <c s="6" t="s">
        <v>2907</v>
      </c>
      <c s="36" t="s">
        <v>71</v>
      </c>
      <c s="37">
        <v>320</v>
      </c>
      <c s="36">
        <v>0</v>
      </c>
      <c s="36">
        <f>ROUND(G160*H160,6)</f>
      </c>
      <c r="L160" s="38">
        <v>0</v>
      </c>
      <c s="32">
        <f>ROUND(ROUND(L160,2)*ROUND(G160,3),2)</f>
      </c>
      <c s="36" t="s">
        <v>66</v>
      </c>
      <c>
        <f>(M160*21)/100</f>
      </c>
      <c t="s">
        <v>26</v>
      </c>
    </row>
    <row r="161" spans="1:5" ht="51">
      <c r="A161" s="35" t="s">
        <v>55</v>
      </c>
      <c r="E161" s="39" t="s">
        <v>16918</v>
      </c>
    </row>
    <row r="162" spans="1:5" ht="12.75">
      <c r="A162" s="35" t="s">
        <v>57</v>
      </c>
      <c r="E162" s="40" t="s">
        <v>4</v>
      </c>
    </row>
    <row r="163" spans="1:5" ht="12.75">
      <c r="A163" t="s">
        <v>59</v>
      </c>
      <c r="E163" s="39" t="s">
        <v>68</v>
      </c>
    </row>
    <row r="164" spans="1:16" ht="12.75">
      <c r="A164" t="s">
        <v>48</v>
      </c>
      <c s="34" t="s">
        <v>175</v>
      </c>
      <c s="34" t="s">
        <v>2411</v>
      </c>
      <c s="35" t="s">
        <v>4</v>
      </c>
      <c s="6" t="s">
        <v>2412</v>
      </c>
      <c s="36" t="s">
        <v>71</v>
      </c>
      <c s="37">
        <v>1135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178</v>
      </c>
      <c s="34" t="s">
        <v>7321</v>
      </c>
      <c s="35" t="s">
        <v>4</v>
      </c>
      <c s="6" t="s">
        <v>7322</v>
      </c>
      <c s="36" t="s">
        <v>92</v>
      </c>
      <c s="37">
        <v>680</v>
      </c>
      <c s="36">
        <v>0</v>
      </c>
      <c s="36">
        <f>ROUND(G168*H168,6)</f>
      </c>
      <c r="L168" s="38">
        <v>0</v>
      </c>
      <c s="32">
        <f>ROUND(ROUND(L168,2)*ROUND(G168,3),2)</f>
      </c>
      <c s="36" t="s">
        <v>66</v>
      </c>
      <c>
        <f>(M168*21)/100</f>
      </c>
      <c t="s">
        <v>26</v>
      </c>
    </row>
    <row r="169" spans="1:5" ht="12.75">
      <c r="A169" s="35" t="s">
        <v>55</v>
      </c>
      <c r="E169" s="39" t="s">
        <v>16919</v>
      </c>
    </row>
    <row r="170" spans="1:5" ht="12.75">
      <c r="A170" s="35" t="s">
        <v>57</v>
      </c>
      <c r="E170" s="40" t="s">
        <v>4</v>
      </c>
    </row>
    <row r="171" spans="1:5" ht="12.75">
      <c r="A171" t="s">
        <v>59</v>
      </c>
      <c r="E171" s="39" t="s">
        <v>68</v>
      </c>
    </row>
    <row r="172" spans="1:16" ht="12.75">
      <c r="A172" t="s">
        <v>48</v>
      </c>
      <c s="34" t="s">
        <v>181</v>
      </c>
      <c s="34" t="s">
        <v>2413</v>
      </c>
      <c s="35" t="s">
        <v>4</v>
      </c>
      <c s="6" t="s">
        <v>2414</v>
      </c>
      <c s="36" t="s">
        <v>92</v>
      </c>
      <c s="37">
        <v>75</v>
      </c>
      <c s="36">
        <v>0</v>
      </c>
      <c s="36">
        <f>ROUND(G172*H172,6)</f>
      </c>
      <c r="L172" s="38">
        <v>0</v>
      </c>
      <c s="32">
        <f>ROUND(ROUND(L172,2)*ROUND(G172,3),2)</f>
      </c>
      <c s="36" t="s">
        <v>66</v>
      </c>
      <c>
        <f>(M172*21)/100</f>
      </c>
      <c t="s">
        <v>26</v>
      </c>
    </row>
    <row r="173" spans="1:5" ht="12.75">
      <c r="A173" s="35" t="s">
        <v>55</v>
      </c>
      <c r="E173" s="39" t="s">
        <v>16920</v>
      </c>
    </row>
    <row r="174" spans="1:5" ht="12.75">
      <c r="A174" s="35" t="s">
        <v>57</v>
      </c>
      <c r="E174" s="40" t="s">
        <v>4</v>
      </c>
    </row>
    <row r="175" spans="1:5" ht="12.75">
      <c r="A175" t="s">
        <v>59</v>
      </c>
      <c r="E175" s="39" t="s">
        <v>68</v>
      </c>
    </row>
    <row r="176" spans="1:16" ht="12.75">
      <c r="A176" t="s">
        <v>48</v>
      </c>
      <c s="34" t="s">
        <v>184</v>
      </c>
      <c s="34" t="s">
        <v>760</v>
      </c>
      <c s="35" t="s">
        <v>4</v>
      </c>
      <c s="6" t="s">
        <v>761</v>
      </c>
      <c s="36" t="s">
        <v>92</v>
      </c>
      <c s="37">
        <v>260</v>
      </c>
      <c s="36">
        <v>0</v>
      </c>
      <c s="36">
        <f>ROUND(G176*H176,6)</f>
      </c>
      <c r="L176" s="38">
        <v>0</v>
      </c>
      <c s="32">
        <f>ROUND(ROUND(L176,2)*ROUND(G176,3),2)</f>
      </c>
      <c s="36" t="s">
        <v>66</v>
      </c>
      <c>
        <f>(M176*21)/100</f>
      </c>
      <c t="s">
        <v>26</v>
      </c>
    </row>
    <row r="177" spans="1:5" ht="12.75">
      <c r="A177" s="35" t="s">
        <v>55</v>
      </c>
      <c r="E177" s="39" t="s">
        <v>4</v>
      </c>
    </row>
    <row r="178" spans="1:5" ht="12.75">
      <c r="A178" s="35" t="s">
        <v>57</v>
      </c>
      <c r="E178" s="40" t="s">
        <v>4</v>
      </c>
    </row>
    <row r="179" spans="1:5" ht="12.75">
      <c r="A179" t="s">
        <v>59</v>
      </c>
      <c r="E179" s="39" t="s">
        <v>68</v>
      </c>
    </row>
    <row r="180" spans="1:16" ht="12.75">
      <c r="A180" t="s">
        <v>48</v>
      </c>
      <c s="34" t="s">
        <v>187</v>
      </c>
      <c s="34" t="s">
        <v>1124</v>
      </c>
      <c s="35" t="s">
        <v>4</v>
      </c>
      <c s="6" t="s">
        <v>1125</v>
      </c>
      <c s="36" t="s">
        <v>92</v>
      </c>
      <c s="37">
        <v>260</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12.75">
      <c r="A184" t="s">
        <v>48</v>
      </c>
      <c s="34" t="s">
        <v>191</v>
      </c>
      <c s="34" t="s">
        <v>1126</v>
      </c>
      <c s="35" t="s">
        <v>4</v>
      </c>
      <c s="6" t="s">
        <v>1127</v>
      </c>
      <c s="36" t="s">
        <v>1128</v>
      </c>
      <c s="37">
        <v>34</v>
      </c>
      <c s="36">
        <v>0</v>
      </c>
      <c s="36">
        <f>ROUND(G184*H184,6)</f>
      </c>
      <c r="L184" s="38">
        <v>0</v>
      </c>
      <c s="32">
        <f>ROUND(ROUND(L184,2)*ROUND(G184,3),2)</f>
      </c>
      <c s="36" t="s">
        <v>66</v>
      </c>
      <c>
        <f>(M184*21)/100</f>
      </c>
      <c t="s">
        <v>26</v>
      </c>
    </row>
    <row r="185" spans="1:5" ht="12.75">
      <c r="A185" s="35" t="s">
        <v>55</v>
      </c>
      <c r="E185" s="39" t="s">
        <v>4</v>
      </c>
    </row>
    <row r="186" spans="1:5" ht="12.75">
      <c r="A186" s="35" t="s">
        <v>57</v>
      </c>
      <c r="E186" s="40" t="s">
        <v>16921</v>
      </c>
    </row>
    <row r="187" spans="1:5" ht="12.75">
      <c r="A187" t="s">
        <v>59</v>
      </c>
      <c r="E187" s="39" t="s">
        <v>68</v>
      </c>
    </row>
    <row r="188" spans="1:16" ht="25.5">
      <c r="A188" t="s">
        <v>48</v>
      </c>
      <c s="34" t="s">
        <v>194</v>
      </c>
      <c s="34" t="s">
        <v>3264</v>
      </c>
      <c s="35" t="s">
        <v>4</v>
      </c>
      <c s="6" t="s">
        <v>3265</v>
      </c>
      <c s="36" t="s">
        <v>71</v>
      </c>
      <c s="37">
        <v>160</v>
      </c>
      <c s="36">
        <v>0</v>
      </c>
      <c s="36">
        <f>ROUND(G188*H188,6)</f>
      </c>
      <c r="L188" s="38">
        <v>0</v>
      </c>
      <c s="32">
        <f>ROUND(ROUND(L188,2)*ROUND(G188,3),2)</f>
      </c>
      <c s="36" t="s">
        <v>66</v>
      </c>
      <c>
        <f>(M188*21)/100</f>
      </c>
      <c t="s">
        <v>26</v>
      </c>
    </row>
    <row r="189" spans="1:5" ht="12.75">
      <c r="A189" s="35" t="s">
        <v>55</v>
      </c>
      <c r="E189" s="39" t="s">
        <v>4</v>
      </c>
    </row>
    <row r="190" spans="1:5" ht="12.75">
      <c r="A190" s="35" t="s">
        <v>57</v>
      </c>
      <c r="E190" s="40" t="s">
        <v>16922</v>
      </c>
    </row>
    <row r="191" spans="1:5" ht="12.75">
      <c r="A191" t="s">
        <v>59</v>
      </c>
      <c r="E191" s="39" t="s">
        <v>68</v>
      </c>
    </row>
    <row r="192" spans="1:16" ht="12.75">
      <c r="A192" t="s">
        <v>48</v>
      </c>
      <c s="34" t="s">
        <v>197</v>
      </c>
      <c s="34" t="s">
        <v>946</v>
      </c>
      <c s="35" t="s">
        <v>4</v>
      </c>
      <c s="6" t="s">
        <v>947</v>
      </c>
      <c s="36" t="s">
        <v>71</v>
      </c>
      <c s="37">
        <v>5459</v>
      </c>
      <c s="36">
        <v>0</v>
      </c>
      <c s="36">
        <f>ROUND(G192*H192,6)</f>
      </c>
      <c r="L192" s="38">
        <v>0</v>
      </c>
      <c s="32">
        <f>ROUND(ROUND(L192,2)*ROUND(G192,3),2)</f>
      </c>
      <c s="36" t="s">
        <v>66</v>
      </c>
      <c>
        <f>(M192*21)/100</f>
      </c>
      <c t="s">
        <v>26</v>
      </c>
    </row>
    <row r="193" spans="1:5" ht="12.75">
      <c r="A193" s="35" t="s">
        <v>55</v>
      </c>
      <c r="E193" s="39" t="s">
        <v>4</v>
      </c>
    </row>
    <row r="194" spans="1:5" ht="12.75">
      <c r="A194" s="35" t="s">
        <v>57</v>
      </c>
      <c r="E194" s="40" t="s">
        <v>4</v>
      </c>
    </row>
    <row r="195" spans="1:5" ht="12.75">
      <c r="A195" t="s">
        <v>59</v>
      </c>
      <c r="E195" s="39" t="s">
        <v>68</v>
      </c>
    </row>
    <row r="196" spans="1:16" ht="12.75">
      <c r="A196" t="s">
        <v>48</v>
      </c>
      <c s="34" t="s">
        <v>200</v>
      </c>
      <c s="34" t="s">
        <v>2417</v>
      </c>
      <c s="35" t="s">
        <v>4</v>
      </c>
      <c s="6" t="s">
        <v>2418</v>
      </c>
      <c s="36" t="s">
        <v>71</v>
      </c>
      <c s="37">
        <v>4893</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12.75">
      <c r="A200" t="s">
        <v>48</v>
      </c>
      <c s="34" t="s">
        <v>203</v>
      </c>
      <c s="34" t="s">
        <v>100</v>
      </c>
      <c s="35" t="s">
        <v>4</v>
      </c>
      <c s="6" t="s">
        <v>101</v>
      </c>
      <c s="36" t="s">
        <v>71</v>
      </c>
      <c s="37">
        <v>5752</v>
      </c>
      <c s="36">
        <v>0</v>
      </c>
      <c s="36">
        <f>ROUND(G200*H200,6)</f>
      </c>
      <c r="L200" s="38">
        <v>0</v>
      </c>
      <c s="32">
        <f>ROUND(ROUND(L200,2)*ROUND(G200,3),2)</f>
      </c>
      <c s="36" t="s">
        <v>66</v>
      </c>
      <c>
        <f>(M200*21)/100</f>
      </c>
      <c t="s">
        <v>26</v>
      </c>
    </row>
    <row r="201" spans="1:5" ht="12.75">
      <c r="A201" s="35" t="s">
        <v>55</v>
      </c>
      <c r="E201" s="39" t="s">
        <v>4</v>
      </c>
    </row>
    <row r="202" spans="1:5" ht="25.5">
      <c r="A202" s="35" t="s">
        <v>57</v>
      </c>
      <c r="E202" s="40" t="s">
        <v>16923</v>
      </c>
    </row>
    <row r="203" spans="1:5" ht="12.75">
      <c r="A203" t="s">
        <v>59</v>
      </c>
      <c r="E203" s="39" t="s">
        <v>68</v>
      </c>
    </row>
    <row r="204" spans="1:16" ht="12.75">
      <c r="A204" t="s">
        <v>48</v>
      </c>
      <c s="34" t="s">
        <v>206</v>
      </c>
      <c s="34" t="s">
        <v>627</v>
      </c>
      <c s="35" t="s">
        <v>4</v>
      </c>
      <c s="6" t="s">
        <v>628</v>
      </c>
      <c s="36" t="s">
        <v>71</v>
      </c>
      <c s="37">
        <v>5215</v>
      </c>
      <c s="36">
        <v>0</v>
      </c>
      <c s="36">
        <f>ROUND(G204*H204,6)</f>
      </c>
      <c r="L204" s="38">
        <v>0</v>
      </c>
      <c s="32">
        <f>ROUND(ROUND(L204,2)*ROUND(G204,3),2)</f>
      </c>
      <c s="36" t="s">
        <v>66</v>
      </c>
      <c>
        <f>(M204*21)/100</f>
      </c>
      <c t="s">
        <v>26</v>
      </c>
    </row>
    <row r="205" spans="1:5" ht="12.75">
      <c r="A205" s="35" t="s">
        <v>55</v>
      </c>
      <c r="E205" s="39" t="s">
        <v>4</v>
      </c>
    </row>
    <row r="206" spans="1:5" ht="25.5">
      <c r="A206" s="35" t="s">
        <v>57</v>
      </c>
      <c r="E206" s="40" t="s">
        <v>16924</v>
      </c>
    </row>
    <row r="207" spans="1:5" ht="12.75">
      <c r="A207" t="s">
        <v>59</v>
      </c>
      <c r="E207" s="39" t="s">
        <v>68</v>
      </c>
    </row>
    <row r="208" spans="1:16" ht="12.75">
      <c r="A208" t="s">
        <v>48</v>
      </c>
      <c s="34" t="s">
        <v>209</v>
      </c>
      <c s="34" t="s">
        <v>16925</v>
      </c>
      <c s="35" t="s">
        <v>4</v>
      </c>
      <c s="6" t="s">
        <v>16926</v>
      </c>
      <c s="36" t="s">
        <v>71</v>
      </c>
      <c s="37">
        <v>450</v>
      </c>
      <c s="36">
        <v>0</v>
      </c>
      <c s="36">
        <f>ROUND(G208*H208,6)</f>
      </c>
      <c r="L208" s="38">
        <v>0</v>
      </c>
      <c s="32">
        <f>ROUND(ROUND(L208,2)*ROUND(G208,3),2)</f>
      </c>
      <c s="36" t="s">
        <v>66</v>
      </c>
      <c>
        <f>(M208*21)/100</f>
      </c>
      <c t="s">
        <v>26</v>
      </c>
    </row>
    <row r="209" spans="1:5" ht="12.75">
      <c r="A209" s="35" t="s">
        <v>55</v>
      </c>
      <c r="E209" s="39" t="s">
        <v>4</v>
      </c>
    </row>
    <row r="210" spans="1:5" ht="12.75">
      <c r="A210" s="35" t="s">
        <v>57</v>
      </c>
      <c r="E210" s="40" t="s">
        <v>16927</v>
      </c>
    </row>
    <row r="211" spans="1:5" ht="12.75">
      <c r="A211" t="s">
        <v>59</v>
      </c>
      <c r="E211" s="39" t="s">
        <v>68</v>
      </c>
    </row>
    <row r="212" spans="1:16" ht="12.75">
      <c r="A212" t="s">
        <v>48</v>
      </c>
      <c s="34" t="s">
        <v>212</v>
      </c>
      <c s="34" t="s">
        <v>16928</v>
      </c>
      <c s="35" t="s">
        <v>4</v>
      </c>
      <c s="6" t="s">
        <v>16929</v>
      </c>
      <c s="36" t="s">
        <v>71</v>
      </c>
      <c s="37">
        <v>300</v>
      </c>
      <c s="36">
        <v>0</v>
      </c>
      <c s="36">
        <f>ROUND(G212*H212,6)</f>
      </c>
      <c r="L212" s="38">
        <v>0</v>
      </c>
      <c s="32">
        <f>ROUND(ROUND(L212,2)*ROUND(G212,3),2)</f>
      </c>
      <c s="36" t="s">
        <v>66</v>
      </c>
      <c>
        <f>(M212*21)/100</f>
      </c>
      <c t="s">
        <v>26</v>
      </c>
    </row>
    <row r="213" spans="1:5" ht="12.75">
      <c r="A213" s="35" t="s">
        <v>55</v>
      </c>
      <c r="E213" s="39" t="s">
        <v>4</v>
      </c>
    </row>
    <row r="214" spans="1:5" ht="25.5">
      <c r="A214" s="35" t="s">
        <v>57</v>
      </c>
      <c r="E214" s="40" t="s">
        <v>16930</v>
      </c>
    </row>
    <row r="215" spans="1:5" ht="12.75">
      <c r="A215" t="s">
        <v>59</v>
      </c>
      <c r="E215" s="39" t="s">
        <v>68</v>
      </c>
    </row>
    <row r="216" spans="1:16" ht="12.75">
      <c r="A216" t="s">
        <v>48</v>
      </c>
      <c s="34" t="s">
        <v>215</v>
      </c>
      <c s="34" t="s">
        <v>16931</v>
      </c>
      <c s="35" t="s">
        <v>4</v>
      </c>
      <c s="6" t="s">
        <v>16932</v>
      </c>
      <c s="36" t="s">
        <v>71</v>
      </c>
      <c s="37">
        <v>600</v>
      </c>
      <c s="36">
        <v>0</v>
      </c>
      <c s="36">
        <f>ROUND(G216*H216,6)</f>
      </c>
      <c r="L216" s="38">
        <v>0</v>
      </c>
      <c s="32">
        <f>ROUND(ROUND(L216,2)*ROUND(G216,3),2)</f>
      </c>
      <c s="36" t="s">
        <v>66</v>
      </c>
      <c>
        <f>(M216*21)/100</f>
      </c>
      <c t="s">
        <v>26</v>
      </c>
    </row>
    <row r="217" spans="1:5" ht="12.75">
      <c r="A217" s="35" t="s">
        <v>55</v>
      </c>
      <c r="E217" s="39" t="s">
        <v>4</v>
      </c>
    </row>
    <row r="218" spans="1:5" ht="25.5">
      <c r="A218" s="35" t="s">
        <v>57</v>
      </c>
      <c r="E218" s="40" t="s">
        <v>16933</v>
      </c>
    </row>
    <row r="219" spans="1:5" ht="12.75">
      <c r="A219" t="s">
        <v>59</v>
      </c>
      <c r="E219" s="39" t="s">
        <v>68</v>
      </c>
    </row>
    <row r="220" spans="1:16" ht="12.75">
      <c r="A220" t="s">
        <v>48</v>
      </c>
      <c s="34" t="s">
        <v>218</v>
      </c>
      <c s="34" t="s">
        <v>7428</v>
      </c>
      <c s="35" t="s">
        <v>4</v>
      </c>
      <c s="6" t="s">
        <v>7429</v>
      </c>
      <c s="36" t="s">
        <v>71</v>
      </c>
      <c s="37">
        <v>1050</v>
      </c>
      <c s="36">
        <v>0</v>
      </c>
      <c s="36">
        <f>ROUND(G220*H220,6)</f>
      </c>
      <c r="L220" s="38">
        <v>0</v>
      </c>
      <c s="32">
        <f>ROUND(ROUND(L220,2)*ROUND(G220,3),2)</f>
      </c>
      <c s="36" t="s">
        <v>66</v>
      </c>
      <c>
        <f>(M220*21)/100</f>
      </c>
      <c t="s">
        <v>26</v>
      </c>
    </row>
    <row r="221" spans="1:5" ht="12.75">
      <c r="A221" s="35" t="s">
        <v>55</v>
      </c>
      <c r="E221" s="39" t="s">
        <v>4</v>
      </c>
    </row>
    <row r="222" spans="1:5" ht="25.5">
      <c r="A222" s="35" t="s">
        <v>57</v>
      </c>
      <c r="E222" s="40" t="s">
        <v>16934</v>
      </c>
    </row>
    <row r="223" spans="1:5" ht="12.75">
      <c r="A223" t="s">
        <v>59</v>
      </c>
      <c r="E223" s="39" t="s">
        <v>68</v>
      </c>
    </row>
    <row r="224" spans="1:16" ht="12.75">
      <c r="A224" t="s">
        <v>48</v>
      </c>
      <c s="34" t="s">
        <v>221</v>
      </c>
      <c s="34" t="s">
        <v>7402</v>
      </c>
      <c s="35" t="s">
        <v>4</v>
      </c>
      <c s="6" t="s">
        <v>7403</v>
      </c>
      <c s="36" t="s">
        <v>71</v>
      </c>
      <c s="37">
        <v>6735</v>
      </c>
      <c s="36">
        <v>0</v>
      </c>
      <c s="36">
        <f>ROUND(G224*H224,6)</f>
      </c>
      <c r="L224" s="38">
        <v>0</v>
      </c>
      <c s="32">
        <f>ROUND(ROUND(L224,2)*ROUND(G224,3),2)</f>
      </c>
      <c s="36" t="s">
        <v>66</v>
      </c>
      <c>
        <f>(M224*21)/100</f>
      </c>
      <c t="s">
        <v>26</v>
      </c>
    </row>
    <row r="225" spans="1:5" ht="12.75">
      <c r="A225" s="35" t="s">
        <v>55</v>
      </c>
      <c r="E225" s="39" t="s">
        <v>4</v>
      </c>
    </row>
    <row r="226" spans="1:5" ht="38.25">
      <c r="A226" s="35" t="s">
        <v>57</v>
      </c>
      <c r="E226" s="40" t="s">
        <v>16935</v>
      </c>
    </row>
    <row r="227" spans="1:5" ht="12.75">
      <c r="A227" t="s">
        <v>59</v>
      </c>
      <c r="E227" s="39" t="s">
        <v>68</v>
      </c>
    </row>
    <row r="228" spans="1:16" ht="25.5">
      <c r="A228" t="s">
        <v>48</v>
      </c>
      <c s="34" t="s">
        <v>224</v>
      </c>
      <c s="34" t="s">
        <v>16810</v>
      </c>
      <c s="35" t="s">
        <v>4</v>
      </c>
      <c s="6" t="s">
        <v>16811</v>
      </c>
      <c s="36" t="s">
        <v>71</v>
      </c>
      <c s="37">
        <v>8740</v>
      </c>
      <c s="36">
        <v>0</v>
      </c>
      <c s="36">
        <f>ROUND(G228*H228,6)</f>
      </c>
      <c r="L228" s="38">
        <v>0</v>
      </c>
      <c s="32">
        <f>ROUND(ROUND(L228,2)*ROUND(G228,3),2)</f>
      </c>
      <c s="36" t="s">
        <v>66</v>
      </c>
      <c>
        <f>(M228*21)/100</f>
      </c>
      <c t="s">
        <v>26</v>
      </c>
    </row>
    <row r="229" spans="1:5" ht="12.75">
      <c r="A229" s="35" t="s">
        <v>55</v>
      </c>
      <c r="E229" s="39" t="s">
        <v>4</v>
      </c>
    </row>
    <row r="230" spans="1:5" ht="25.5">
      <c r="A230" s="35" t="s">
        <v>57</v>
      </c>
      <c r="E230" s="40" t="s">
        <v>16936</v>
      </c>
    </row>
    <row r="231" spans="1:5" ht="12.75">
      <c r="A231" t="s">
        <v>59</v>
      </c>
      <c r="E231" s="39" t="s">
        <v>68</v>
      </c>
    </row>
    <row r="232" spans="1:16" ht="12.75">
      <c r="A232" t="s">
        <v>48</v>
      </c>
      <c s="34" t="s">
        <v>637</v>
      </c>
      <c s="34" t="s">
        <v>16937</v>
      </c>
      <c s="35" t="s">
        <v>4</v>
      </c>
      <c s="6" t="s">
        <v>16938</v>
      </c>
      <c s="36" t="s">
        <v>71</v>
      </c>
      <c s="37">
        <v>120</v>
      </c>
      <c s="36">
        <v>0</v>
      </c>
      <c s="36">
        <f>ROUND(G232*H232,6)</f>
      </c>
      <c r="L232" s="38">
        <v>0</v>
      </c>
      <c s="32">
        <f>ROUND(ROUND(L232,2)*ROUND(G232,3),2)</f>
      </c>
      <c s="36" t="s">
        <v>66</v>
      </c>
      <c>
        <f>(M232*21)/100</f>
      </c>
      <c t="s">
        <v>26</v>
      </c>
    </row>
    <row r="233" spans="1:5" ht="12.75">
      <c r="A233" s="35" t="s">
        <v>55</v>
      </c>
      <c r="E233" s="39" t="s">
        <v>4</v>
      </c>
    </row>
    <row r="234" spans="1:5" ht="12.75">
      <c r="A234" s="35" t="s">
        <v>57</v>
      </c>
      <c r="E234" s="40" t="s">
        <v>4</v>
      </c>
    </row>
    <row r="235" spans="1:5" ht="12.75">
      <c r="A235" t="s">
        <v>59</v>
      </c>
      <c r="E235" s="39" t="s">
        <v>68</v>
      </c>
    </row>
    <row r="236" spans="1:16" ht="25.5">
      <c r="A236" t="s">
        <v>48</v>
      </c>
      <c s="34" t="s">
        <v>227</v>
      </c>
      <c s="34" t="s">
        <v>950</v>
      </c>
      <c s="35" t="s">
        <v>4</v>
      </c>
      <c s="6" t="s">
        <v>951</v>
      </c>
      <c s="36" t="s">
        <v>92</v>
      </c>
      <c s="37">
        <v>66</v>
      </c>
      <c s="36">
        <v>0</v>
      </c>
      <c s="36">
        <f>ROUND(G236*H236,6)</f>
      </c>
      <c r="L236" s="38">
        <v>0</v>
      </c>
      <c s="32">
        <f>ROUND(ROUND(L236,2)*ROUND(G236,3),2)</f>
      </c>
      <c s="36" t="s">
        <v>66</v>
      </c>
      <c>
        <f>(M236*21)/100</f>
      </c>
      <c t="s">
        <v>26</v>
      </c>
    </row>
    <row r="237" spans="1:5" ht="12.75">
      <c r="A237" s="35" t="s">
        <v>55</v>
      </c>
      <c r="E237" s="39" t="s">
        <v>4</v>
      </c>
    </row>
    <row r="238" spans="1:5" ht="12.75">
      <c r="A238" s="35" t="s">
        <v>57</v>
      </c>
      <c r="E238" s="40" t="s">
        <v>4</v>
      </c>
    </row>
    <row r="239" spans="1:5" ht="12.75">
      <c r="A239" t="s">
        <v>59</v>
      </c>
      <c r="E239" s="39" t="s">
        <v>68</v>
      </c>
    </row>
    <row r="240" spans="1:16" ht="25.5">
      <c r="A240" t="s">
        <v>48</v>
      </c>
      <c s="34" t="s">
        <v>230</v>
      </c>
      <c s="34" t="s">
        <v>109</v>
      </c>
      <c s="35" t="s">
        <v>4</v>
      </c>
      <c s="6" t="s">
        <v>110</v>
      </c>
      <c s="36" t="s">
        <v>92</v>
      </c>
      <c s="37">
        <v>60</v>
      </c>
      <c s="36">
        <v>0</v>
      </c>
      <c s="36">
        <f>ROUND(G240*H240,6)</f>
      </c>
      <c r="L240" s="38">
        <v>0</v>
      </c>
      <c s="32">
        <f>ROUND(ROUND(L240,2)*ROUND(G240,3),2)</f>
      </c>
      <c s="36" t="s">
        <v>66</v>
      </c>
      <c>
        <f>(M240*21)/100</f>
      </c>
      <c t="s">
        <v>26</v>
      </c>
    </row>
    <row r="241" spans="1:5" ht="12.75">
      <c r="A241" s="35" t="s">
        <v>55</v>
      </c>
      <c r="E241" s="39" t="s">
        <v>4</v>
      </c>
    </row>
    <row r="242" spans="1:5" ht="12.75">
      <c r="A242" s="35" t="s">
        <v>57</v>
      </c>
      <c r="E242" s="40" t="s">
        <v>4</v>
      </c>
    </row>
    <row r="243" spans="1:5" ht="12.75">
      <c r="A243" t="s">
        <v>59</v>
      </c>
      <c r="E243" s="39" t="s">
        <v>68</v>
      </c>
    </row>
    <row r="244" spans="1:16" ht="25.5">
      <c r="A244" t="s">
        <v>48</v>
      </c>
      <c s="34" t="s">
        <v>233</v>
      </c>
      <c s="34" t="s">
        <v>631</v>
      </c>
      <c s="35" t="s">
        <v>4</v>
      </c>
      <c s="6" t="s">
        <v>632</v>
      </c>
      <c s="36" t="s">
        <v>92</v>
      </c>
      <c s="37">
        <v>112</v>
      </c>
      <c s="36">
        <v>0</v>
      </c>
      <c s="36">
        <f>ROUND(G244*H244,6)</f>
      </c>
      <c r="L244" s="38">
        <v>0</v>
      </c>
      <c s="32">
        <f>ROUND(ROUND(L244,2)*ROUND(G244,3),2)</f>
      </c>
      <c s="36" t="s">
        <v>66</v>
      </c>
      <c>
        <f>(M244*21)/100</f>
      </c>
      <c t="s">
        <v>26</v>
      </c>
    </row>
    <row r="245" spans="1:5" ht="12.75">
      <c r="A245" s="35" t="s">
        <v>55</v>
      </c>
      <c r="E245" s="39" t="s">
        <v>4</v>
      </c>
    </row>
    <row r="246" spans="1:5" ht="12.75">
      <c r="A246" s="35" t="s">
        <v>57</v>
      </c>
      <c r="E246" s="40" t="s">
        <v>4</v>
      </c>
    </row>
    <row r="247" spans="1:5" ht="12.75">
      <c r="A247" t="s">
        <v>59</v>
      </c>
      <c r="E247" s="39" t="s">
        <v>68</v>
      </c>
    </row>
    <row r="248" spans="1:16" ht="25.5">
      <c r="A248" t="s">
        <v>48</v>
      </c>
      <c s="34" t="s">
        <v>237</v>
      </c>
      <c s="34" t="s">
        <v>7406</v>
      </c>
      <c s="35" t="s">
        <v>4</v>
      </c>
      <c s="6" t="s">
        <v>7407</v>
      </c>
      <c s="36" t="s">
        <v>92</v>
      </c>
      <c s="37">
        <v>33</v>
      </c>
      <c s="36">
        <v>0</v>
      </c>
      <c s="36">
        <f>ROUND(G248*H248,6)</f>
      </c>
      <c r="L248" s="38">
        <v>0</v>
      </c>
      <c s="32">
        <f>ROUND(ROUND(L248,2)*ROUND(G248,3),2)</f>
      </c>
      <c s="36" t="s">
        <v>66</v>
      </c>
      <c>
        <f>(M248*21)/100</f>
      </c>
      <c t="s">
        <v>26</v>
      </c>
    </row>
    <row r="249" spans="1:5" ht="12.75">
      <c r="A249" s="35" t="s">
        <v>55</v>
      </c>
      <c r="E249" s="39" t="s">
        <v>4</v>
      </c>
    </row>
    <row r="250" spans="1:5" ht="12.75">
      <c r="A250" s="35" t="s">
        <v>57</v>
      </c>
      <c r="E250" s="40" t="s">
        <v>4</v>
      </c>
    </row>
    <row r="251" spans="1:5" ht="12.75">
      <c r="A251" t="s">
        <v>59</v>
      </c>
      <c r="E251" s="39" t="s">
        <v>68</v>
      </c>
    </row>
    <row r="252" spans="1:16" ht="25.5">
      <c r="A252" t="s">
        <v>48</v>
      </c>
      <c s="34" t="s">
        <v>240</v>
      </c>
      <c s="34" t="s">
        <v>3380</v>
      </c>
      <c s="35" t="s">
        <v>4</v>
      </c>
      <c s="6" t="s">
        <v>3381</v>
      </c>
      <c s="36" t="s">
        <v>92</v>
      </c>
      <c s="37">
        <v>50</v>
      </c>
      <c s="36">
        <v>0</v>
      </c>
      <c s="36">
        <f>ROUND(G252*H252,6)</f>
      </c>
      <c r="L252" s="38">
        <v>0</v>
      </c>
      <c s="32">
        <f>ROUND(ROUND(L252,2)*ROUND(G252,3),2)</f>
      </c>
      <c s="36" t="s">
        <v>66</v>
      </c>
      <c>
        <f>(M252*21)/100</f>
      </c>
      <c t="s">
        <v>26</v>
      </c>
    </row>
    <row r="253" spans="1:5" ht="12.75">
      <c r="A253" s="35" t="s">
        <v>55</v>
      </c>
      <c r="E253" s="39" t="s">
        <v>4</v>
      </c>
    </row>
    <row r="254" spans="1:5" ht="12.75">
      <c r="A254" s="35" t="s">
        <v>57</v>
      </c>
      <c r="E254" s="40" t="s">
        <v>4</v>
      </c>
    </row>
    <row r="255" spans="1:5" ht="12.75">
      <c r="A255" t="s">
        <v>59</v>
      </c>
      <c r="E255" s="39" t="s">
        <v>68</v>
      </c>
    </row>
    <row r="256" spans="1:16" ht="25.5">
      <c r="A256" t="s">
        <v>48</v>
      </c>
      <c s="34" t="s">
        <v>243</v>
      </c>
      <c s="34" t="s">
        <v>16939</v>
      </c>
      <c s="35" t="s">
        <v>4</v>
      </c>
      <c s="6" t="s">
        <v>16940</v>
      </c>
      <c s="36" t="s">
        <v>92</v>
      </c>
      <c s="37">
        <v>90</v>
      </c>
      <c s="36">
        <v>0</v>
      </c>
      <c s="36">
        <f>ROUND(G256*H256,6)</f>
      </c>
      <c r="L256" s="38">
        <v>0</v>
      </c>
      <c s="32">
        <f>ROUND(ROUND(L256,2)*ROUND(G256,3),2)</f>
      </c>
      <c s="36" t="s">
        <v>66</v>
      </c>
      <c>
        <f>(M256*21)/100</f>
      </c>
      <c t="s">
        <v>26</v>
      </c>
    </row>
    <row r="257" spans="1:5" ht="12.75">
      <c r="A257" s="35" t="s">
        <v>55</v>
      </c>
      <c r="E257" s="39" t="s">
        <v>4</v>
      </c>
    </row>
    <row r="258" spans="1:5" ht="25.5">
      <c r="A258" s="35" t="s">
        <v>57</v>
      </c>
      <c r="E258" s="40" t="s">
        <v>16941</v>
      </c>
    </row>
    <row r="259" spans="1:5" ht="12.75">
      <c r="A259" t="s">
        <v>59</v>
      </c>
      <c r="E259" s="39" t="s">
        <v>68</v>
      </c>
    </row>
    <row r="260" spans="1:16" ht="25.5">
      <c r="A260" t="s">
        <v>48</v>
      </c>
      <c s="34" t="s">
        <v>246</v>
      </c>
      <c s="34" t="s">
        <v>7539</v>
      </c>
      <c s="35" t="s">
        <v>4</v>
      </c>
      <c s="6" t="s">
        <v>7540</v>
      </c>
      <c s="36" t="s">
        <v>92</v>
      </c>
      <c s="37">
        <v>98</v>
      </c>
      <c s="36">
        <v>0</v>
      </c>
      <c s="36">
        <f>ROUND(G260*H260,6)</f>
      </c>
      <c r="L260" s="38">
        <v>0</v>
      </c>
      <c s="32">
        <f>ROUND(ROUND(L260,2)*ROUND(G260,3),2)</f>
      </c>
      <c s="36" t="s">
        <v>66</v>
      </c>
      <c>
        <f>(M260*21)/100</f>
      </c>
      <c t="s">
        <v>26</v>
      </c>
    </row>
    <row r="261" spans="1:5" ht="12.75">
      <c r="A261" s="35" t="s">
        <v>55</v>
      </c>
      <c r="E261" s="39" t="s">
        <v>4</v>
      </c>
    </row>
    <row r="262" spans="1:5" ht="12.75">
      <c r="A262" s="35" t="s">
        <v>57</v>
      </c>
      <c r="E262" s="40" t="s">
        <v>16942</v>
      </c>
    </row>
    <row r="263" spans="1:5" ht="12.75">
      <c r="A263" t="s">
        <v>59</v>
      </c>
      <c r="E263" s="39" t="s">
        <v>68</v>
      </c>
    </row>
    <row r="264" spans="1:16" ht="25.5">
      <c r="A264" t="s">
        <v>48</v>
      </c>
      <c s="34" t="s">
        <v>249</v>
      </c>
      <c s="34" t="s">
        <v>16885</v>
      </c>
      <c s="35" t="s">
        <v>4</v>
      </c>
      <c s="6" t="s">
        <v>16886</v>
      </c>
      <c s="36" t="s">
        <v>92</v>
      </c>
      <c s="37">
        <v>56</v>
      </c>
      <c s="36">
        <v>0</v>
      </c>
      <c s="36">
        <f>ROUND(G264*H264,6)</f>
      </c>
      <c r="L264" s="38">
        <v>0</v>
      </c>
      <c s="32">
        <f>ROUND(ROUND(L264,2)*ROUND(G264,3),2)</f>
      </c>
      <c s="36" t="s">
        <v>66</v>
      </c>
      <c>
        <f>(M264*21)/100</f>
      </c>
      <c t="s">
        <v>26</v>
      </c>
    </row>
    <row r="265" spans="1:5" ht="12.75">
      <c r="A265" s="35" t="s">
        <v>55</v>
      </c>
      <c r="E265" s="39" t="s">
        <v>4</v>
      </c>
    </row>
    <row r="266" spans="1:5" ht="12.75">
      <c r="A266" s="35" t="s">
        <v>57</v>
      </c>
      <c r="E266" s="40" t="s">
        <v>16943</v>
      </c>
    </row>
    <row r="267" spans="1:5" ht="12.75">
      <c r="A267" t="s">
        <v>59</v>
      </c>
      <c r="E267" s="39" t="s">
        <v>68</v>
      </c>
    </row>
    <row r="268" spans="1:16" ht="25.5">
      <c r="A268" t="s">
        <v>48</v>
      </c>
      <c s="34" t="s">
        <v>252</v>
      </c>
      <c s="34" t="s">
        <v>16944</v>
      </c>
      <c s="35" t="s">
        <v>4</v>
      </c>
      <c s="6" t="s">
        <v>16945</v>
      </c>
      <c s="36" t="s">
        <v>92</v>
      </c>
      <c s="37">
        <v>98</v>
      </c>
      <c s="36">
        <v>0</v>
      </c>
      <c s="36">
        <f>ROUND(G268*H268,6)</f>
      </c>
      <c r="L268" s="38">
        <v>0</v>
      </c>
      <c s="32">
        <f>ROUND(ROUND(L268,2)*ROUND(G268,3),2)</f>
      </c>
      <c s="36" t="s">
        <v>66</v>
      </c>
      <c>
        <f>(M268*21)/100</f>
      </c>
      <c t="s">
        <v>26</v>
      </c>
    </row>
    <row r="269" spans="1:5" ht="12.75">
      <c r="A269" s="35" t="s">
        <v>55</v>
      </c>
      <c r="E269" s="39" t="s">
        <v>4</v>
      </c>
    </row>
    <row r="270" spans="1:5" ht="25.5">
      <c r="A270" s="35" t="s">
        <v>57</v>
      </c>
      <c r="E270" s="40" t="s">
        <v>16946</v>
      </c>
    </row>
    <row r="271" spans="1:5" ht="12.75">
      <c r="A271" t="s">
        <v>59</v>
      </c>
      <c r="E271" s="39" t="s">
        <v>68</v>
      </c>
    </row>
    <row r="272" spans="1:16" ht="25.5">
      <c r="A272" t="s">
        <v>48</v>
      </c>
      <c s="34" t="s">
        <v>255</v>
      </c>
      <c s="34" t="s">
        <v>16817</v>
      </c>
      <c s="35" t="s">
        <v>4</v>
      </c>
      <c s="6" t="s">
        <v>16818</v>
      </c>
      <c s="36" t="s">
        <v>92</v>
      </c>
      <c s="37">
        <v>96</v>
      </c>
      <c s="36">
        <v>0</v>
      </c>
      <c s="36">
        <f>ROUND(G272*H272,6)</f>
      </c>
      <c r="L272" s="38">
        <v>0</v>
      </c>
      <c s="32">
        <f>ROUND(ROUND(L272,2)*ROUND(G272,3),2)</f>
      </c>
      <c s="36" t="s">
        <v>66</v>
      </c>
      <c>
        <f>(M272*21)/100</f>
      </c>
      <c t="s">
        <v>26</v>
      </c>
    </row>
    <row r="273" spans="1:5" ht="12.75">
      <c r="A273" s="35" t="s">
        <v>55</v>
      </c>
      <c r="E273" s="39" t="s">
        <v>4</v>
      </c>
    </row>
    <row r="274" spans="1:5" ht="25.5">
      <c r="A274" s="35" t="s">
        <v>57</v>
      </c>
      <c r="E274" s="40" t="s">
        <v>16947</v>
      </c>
    </row>
    <row r="275" spans="1:5" ht="12.75">
      <c r="A275" t="s">
        <v>59</v>
      </c>
      <c r="E275" s="39" t="s">
        <v>68</v>
      </c>
    </row>
    <row r="276" spans="1:16" ht="12.75">
      <c r="A276" t="s">
        <v>48</v>
      </c>
      <c s="34" t="s">
        <v>258</v>
      </c>
      <c s="34" t="s">
        <v>3382</v>
      </c>
      <c s="35" t="s">
        <v>4</v>
      </c>
      <c s="6" t="s">
        <v>3383</v>
      </c>
      <c s="36" t="s">
        <v>71</v>
      </c>
      <c s="37">
        <v>562.62</v>
      </c>
      <c s="36">
        <v>0</v>
      </c>
      <c s="36">
        <f>ROUND(G276*H276,6)</f>
      </c>
      <c r="L276" s="38">
        <v>0</v>
      </c>
      <c s="32">
        <f>ROUND(ROUND(L276,2)*ROUND(G276,3),2)</f>
      </c>
      <c s="36" t="s">
        <v>66</v>
      </c>
      <c>
        <f>(M276*21)/100</f>
      </c>
      <c t="s">
        <v>26</v>
      </c>
    </row>
    <row r="277" spans="1:5" ht="12.75">
      <c r="A277" s="35" t="s">
        <v>55</v>
      </c>
      <c r="E277" s="39" t="s">
        <v>7329</v>
      </c>
    </row>
    <row r="278" spans="1:5" ht="12.75">
      <c r="A278" s="35" t="s">
        <v>57</v>
      </c>
      <c r="E278" s="40" t="s">
        <v>7330</v>
      </c>
    </row>
    <row r="279" spans="1:5" ht="12.75">
      <c r="A279" t="s">
        <v>59</v>
      </c>
      <c r="E279" s="39" t="s">
        <v>68</v>
      </c>
    </row>
    <row r="280" spans="1:16" ht="12.75">
      <c r="A280" t="s">
        <v>48</v>
      </c>
      <c s="34" t="s">
        <v>261</v>
      </c>
      <c s="34" t="s">
        <v>16948</v>
      </c>
      <c s="35" t="s">
        <v>4</v>
      </c>
      <c s="6" t="s">
        <v>16949</v>
      </c>
      <c s="36" t="s">
        <v>92</v>
      </c>
      <c s="37">
        <v>16</v>
      </c>
      <c s="36">
        <v>0</v>
      </c>
      <c s="36">
        <f>ROUND(G280*H280,6)</f>
      </c>
      <c r="L280" s="38">
        <v>0</v>
      </c>
      <c s="32">
        <f>ROUND(ROUND(L280,2)*ROUND(G280,3),2)</f>
      </c>
      <c s="36" t="s">
        <v>66</v>
      </c>
      <c>
        <f>(M280*21)/100</f>
      </c>
      <c t="s">
        <v>26</v>
      </c>
    </row>
    <row r="281" spans="1:5" ht="12.75">
      <c r="A281" s="35" t="s">
        <v>55</v>
      </c>
      <c r="E281" s="39" t="s">
        <v>4</v>
      </c>
    </row>
    <row r="282" spans="1:5" ht="12.75">
      <c r="A282" s="35" t="s">
        <v>57</v>
      </c>
      <c r="E282" s="40" t="s">
        <v>16950</v>
      </c>
    </row>
    <row r="283" spans="1:5" ht="12.75">
      <c r="A283" t="s">
        <v>59</v>
      </c>
      <c r="E283" s="39" t="s">
        <v>68</v>
      </c>
    </row>
    <row r="284" spans="1:16" ht="25.5">
      <c r="A284" t="s">
        <v>48</v>
      </c>
      <c s="34" t="s">
        <v>264</v>
      </c>
      <c s="34" t="s">
        <v>16951</v>
      </c>
      <c s="35" t="s">
        <v>4</v>
      </c>
      <c s="6" t="s">
        <v>16952</v>
      </c>
      <c s="36" t="s">
        <v>92</v>
      </c>
      <c s="37">
        <v>17</v>
      </c>
      <c s="36">
        <v>0</v>
      </c>
      <c s="36">
        <f>ROUND(G284*H284,6)</f>
      </c>
      <c r="L284" s="38">
        <v>0</v>
      </c>
      <c s="32">
        <f>ROUND(ROUND(L284,2)*ROUND(G284,3),2)</f>
      </c>
      <c s="36" t="s">
        <v>66</v>
      </c>
      <c>
        <f>(M284*21)/100</f>
      </c>
      <c t="s">
        <v>26</v>
      </c>
    </row>
    <row r="285" spans="1:5" ht="12.75">
      <c r="A285" s="35" t="s">
        <v>55</v>
      </c>
      <c r="E285" s="39" t="s">
        <v>4</v>
      </c>
    </row>
    <row r="286" spans="1:5" ht="12.75">
      <c r="A286" s="35" t="s">
        <v>57</v>
      </c>
      <c r="E286" s="40" t="s">
        <v>16953</v>
      </c>
    </row>
    <row r="287" spans="1:5" ht="12.75">
      <c r="A287" t="s">
        <v>59</v>
      </c>
      <c r="E287" s="39" t="s">
        <v>68</v>
      </c>
    </row>
    <row r="288" spans="1:16" ht="25.5">
      <c r="A288" t="s">
        <v>48</v>
      </c>
      <c s="34" t="s">
        <v>638</v>
      </c>
      <c s="34" t="s">
        <v>7334</v>
      </c>
      <c s="35" t="s">
        <v>4</v>
      </c>
      <c s="6" t="s">
        <v>7335</v>
      </c>
      <c s="36" t="s">
        <v>92</v>
      </c>
      <c s="37">
        <v>14</v>
      </c>
      <c s="36">
        <v>0</v>
      </c>
      <c s="36">
        <f>ROUND(G288*H288,6)</f>
      </c>
      <c r="L288" s="38">
        <v>0</v>
      </c>
      <c s="32">
        <f>ROUND(ROUND(L288,2)*ROUND(G288,3),2)</f>
      </c>
      <c s="36" t="s">
        <v>66</v>
      </c>
      <c>
        <f>(M288*21)/100</f>
      </c>
      <c t="s">
        <v>26</v>
      </c>
    </row>
    <row r="289" spans="1:5" ht="12.75">
      <c r="A289" s="35" t="s">
        <v>55</v>
      </c>
      <c r="E289" s="39" t="s">
        <v>4</v>
      </c>
    </row>
    <row r="290" spans="1:5" ht="25.5">
      <c r="A290" s="35" t="s">
        <v>57</v>
      </c>
      <c r="E290" s="40" t="s">
        <v>16954</v>
      </c>
    </row>
    <row r="291" spans="1:5" ht="12.75">
      <c r="A291" t="s">
        <v>59</v>
      </c>
      <c r="E291" s="39" t="s">
        <v>68</v>
      </c>
    </row>
    <row r="292" spans="1:16" ht="12.75">
      <c r="A292" t="s">
        <v>48</v>
      </c>
      <c s="34" t="s">
        <v>639</v>
      </c>
      <c s="34" t="s">
        <v>7337</v>
      </c>
      <c s="35" t="s">
        <v>4</v>
      </c>
      <c s="6" t="s">
        <v>7338</v>
      </c>
      <c s="36" t="s">
        <v>92</v>
      </c>
      <c s="37">
        <v>33</v>
      </c>
      <c s="36">
        <v>0</v>
      </c>
      <c s="36">
        <f>ROUND(G292*H292,6)</f>
      </c>
      <c r="L292" s="38">
        <v>0</v>
      </c>
      <c s="32">
        <f>ROUND(ROUND(L292,2)*ROUND(G292,3),2)</f>
      </c>
      <c s="36" t="s">
        <v>66</v>
      </c>
      <c>
        <f>(M292*21)/100</f>
      </c>
      <c t="s">
        <v>26</v>
      </c>
    </row>
    <row r="293" spans="1:5" ht="12.75">
      <c r="A293" s="35" t="s">
        <v>55</v>
      </c>
      <c r="E293" s="39" t="s">
        <v>4</v>
      </c>
    </row>
    <row r="294" spans="1:5" ht="12.75">
      <c r="A294" s="35" t="s">
        <v>57</v>
      </c>
      <c r="E294" s="40" t="s">
        <v>4</v>
      </c>
    </row>
    <row r="295" spans="1:5" ht="12.75">
      <c r="A295" t="s">
        <v>59</v>
      </c>
      <c r="E295" s="39" t="s">
        <v>68</v>
      </c>
    </row>
    <row r="296" spans="1:16" ht="25.5">
      <c r="A296" t="s">
        <v>48</v>
      </c>
      <c s="34" t="s">
        <v>267</v>
      </c>
      <c s="34" t="s">
        <v>16955</v>
      </c>
      <c s="35" t="s">
        <v>4</v>
      </c>
      <c s="6" t="s">
        <v>16956</v>
      </c>
      <c s="36" t="s">
        <v>92</v>
      </c>
      <c s="37">
        <v>16</v>
      </c>
      <c s="36">
        <v>0</v>
      </c>
      <c s="36">
        <f>ROUND(G296*H296,6)</f>
      </c>
      <c r="L296" s="38">
        <v>0</v>
      </c>
      <c s="32">
        <f>ROUND(ROUND(L296,2)*ROUND(G296,3),2)</f>
      </c>
      <c s="36" t="s">
        <v>66</v>
      </c>
      <c>
        <f>(M296*21)/100</f>
      </c>
      <c t="s">
        <v>26</v>
      </c>
    </row>
    <row r="297" spans="1:5" ht="12.75">
      <c r="A297" s="35" t="s">
        <v>55</v>
      </c>
      <c r="E297" s="39" t="s">
        <v>4</v>
      </c>
    </row>
    <row r="298" spans="1:5" ht="12.75">
      <c r="A298" s="35" t="s">
        <v>57</v>
      </c>
      <c r="E298" s="40" t="s">
        <v>4</v>
      </c>
    </row>
    <row r="299" spans="1:5" ht="12.75">
      <c r="A299" t="s">
        <v>59</v>
      </c>
      <c r="E299" s="39" t="s">
        <v>68</v>
      </c>
    </row>
    <row r="300" spans="1:16" ht="12.75">
      <c r="A300" t="s">
        <v>48</v>
      </c>
      <c s="34" t="s">
        <v>270</v>
      </c>
      <c s="34" t="s">
        <v>16957</v>
      </c>
      <c s="35" t="s">
        <v>4</v>
      </c>
      <c s="6" t="s">
        <v>16958</v>
      </c>
      <c s="36" t="s">
        <v>92</v>
      </c>
      <c s="37">
        <v>2</v>
      </c>
      <c s="36">
        <v>0</v>
      </c>
      <c s="36">
        <f>ROUND(G300*H300,6)</f>
      </c>
      <c r="L300" s="38">
        <v>0</v>
      </c>
      <c s="32">
        <f>ROUND(ROUND(L300,2)*ROUND(G300,3),2)</f>
      </c>
      <c s="36" t="s">
        <v>66</v>
      </c>
      <c>
        <f>(M300*21)/100</f>
      </c>
      <c t="s">
        <v>26</v>
      </c>
    </row>
    <row r="301" spans="1:5" ht="12.75">
      <c r="A301" s="35" t="s">
        <v>55</v>
      </c>
      <c r="E301" s="39" t="s">
        <v>16959</v>
      </c>
    </row>
    <row r="302" spans="1:5" ht="12.75">
      <c r="A302" s="35" t="s">
        <v>57</v>
      </c>
      <c r="E302" s="40" t="s">
        <v>4</v>
      </c>
    </row>
    <row r="303" spans="1:5" ht="12.75">
      <c r="A303" t="s">
        <v>59</v>
      </c>
      <c r="E303" s="39" t="s">
        <v>68</v>
      </c>
    </row>
    <row r="304" spans="1:16" ht="12.75">
      <c r="A304" t="s">
        <v>48</v>
      </c>
      <c s="34" t="s">
        <v>642</v>
      </c>
      <c s="34" t="s">
        <v>16960</v>
      </c>
      <c s="35" t="s">
        <v>4</v>
      </c>
      <c s="6" t="s">
        <v>16961</v>
      </c>
      <c s="36" t="s">
        <v>92</v>
      </c>
      <c s="37">
        <v>24</v>
      </c>
      <c s="36">
        <v>0</v>
      </c>
      <c s="36">
        <f>ROUND(G304*H304,6)</f>
      </c>
      <c r="L304" s="38">
        <v>0</v>
      </c>
      <c s="32">
        <f>ROUND(ROUND(L304,2)*ROUND(G304,3),2)</f>
      </c>
      <c s="36" t="s">
        <v>66</v>
      </c>
      <c>
        <f>(M304*21)/100</f>
      </c>
      <c t="s">
        <v>26</v>
      </c>
    </row>
    <row r="305" spans="1:5" ht="12.75">
      <c r="A305" s="35" t="s">
        <v>55</v>
      </c>
      <c r="E305" s="39" t="s">
        <v>4</v>
      </c>
    </row>
    <row r="306" spans="1:5" ht="12.75">
      <c r="A306" s="35" t="s">
        <v>57</v>
      </c>
      <c r="E306" s="40" t="s">
        <v>16962</v>
      </c>
    </row>
    <row r="307" spans="1:5" ht="12.75">
      <c r="A307" t="s">
        <v>59</v>
      </c>
      <c r="E307" s="39" t="s">
        <v>68</v>
      </c>
    </row>
    <row r="308" spans="1:16" ht="12.75">
      <c r="A308" t="s">
        <v>48</v>
      </c>
      <c s="34" t="s">
        <v>643</v>
      </c>
      <c s="34" t="s">
        <v>16963</v>
      </c>
      <c s="35" t="s">
        <v>4</v>
      </c>
      <c s="6" t="s">
        <v>16964</v>
      </c>
      <c s="36" t="s">
        <v>92</v>
      </c>
      <c s="37">
        <v>24</v>
      </c>
      <c s="36">
        <v>0</v>
      </c>
      <c s="36">
        <f>ROUND(G308*H308,6)</f>
      </c>
      <c r="L308" s="38">
        <v>0</v>
      </c>
      <c s="32">
        <f>ROUND(ROUND(L308,2)*ROUND(G308,3),2)</f>
      </c>
      <c s="36" t="s">
        <v>66</v>
      </c>
      <c>
        <f>(M308*21)/100</f>
      </c>
      <c t="s">
        <v>26</v>
      </c>
    </row>
    <row r="309" spans="1:5" ht="12.75">
      <c r="A309" s="35" t="s">
        <v>55</v>
      </c>
      <c r="E309" s="39" t="s">
        <v>4</v>
      </c>
    </row>
    <row r="310" spans="1:5" ht="12.75">
      <c r="A310" s="35" t="s">
        <v>57</v>
      </c>
      <c r="E310" s="40" t="s">
        <v>4</v>
      </c>
    </row>
    <row r="311" spans="1:5" ht="12.75">
      <c r="A311" t="s">
        <v>59</v>
      </c>
      <c r="E311" s="39" t="s">
        <v>68</v>
      </c>
    </row>
    <row r="312" spans="1:16" ht="12.75">
      <c r="A312" t="s">
        <v>48</v>
      </c>
      <c s="34" t="s">
        <v>273</v>
      </c>
      <c s="34" t="s">
        <v>16965</v>
      </c>
      <c s="35" t="s">
        <v>4</v>
      </c>
      <c s="6" t="s">
        <v>16966</v>
      </c>
      <c s="36" t="s">
        <v>92</v>
      </c>
      <c s="37">
        <v>24</v>
      </c>
      <c s="36">
        <v>0</v>
      </c>
      <c s="36">
        <f>ROUND(G312*H312,6)</f>
      </c>
      <c r="L312" s="38">
        <v>0</v>
      </c>
      <c s="32">
        <f>ROUND(ROUND(L312,2)*ROUND(G312,3),2)</f>
      </c>
      <c s="36" t="s">
        <v>66</v>
      </c>
      <c>
        <f>(M312*21)/100</f>
      </c>
      <c t="s">
        <v>26</v>
      </c>
    </row>
    <row r="313" spans="1:5" ht="12.75">
      <c r="A313" s="35" t="s">
        <v>55</v>
      </c>
      <c r="E313" s="39" t="s">
        <v>4</v>
      </c>
    </row>
    <row r="314" spans="1:5" ht="12.75">
      <c r="A314" s="35" t="s">
        <v>57</v>
      </c>
      <c r="E314" s="40" t="s">
        <v>4</v>
      </c>
    </row>
    <row r="315" spans="1:5" ht="12.75">
      <c r="A315" t="s">
        <v>59</v>
      </c>
      <c r="E315" s="39" t="s">
        <v>68</v>
      </c>
    </row>
    <row r="316" spans="1:16" ht="12.75">
      <c r="A316" t="s">
        <v>48</v>
      </c>
      <c s="34" t="s">
        <v>276</v>
      </c>
      <c s="34" t="s">
        <v>16967</v>
      </c>
      <c s="35" t="s">
        <v>4</v>
      </c>
      <c s="6" t="s">
        <v>16968</v>
      </c>
      <c s="36" t="s">
        <v>92</v>
      </c>
      <c s="37">
        <v>24</v>
      </c>
      <c s="36">
        <v>0</v>
      </c>
      <c s="36">
        <f>ROUND(G316*H316,6)</f>
      </c>
      <c r="L316" s="38">
        <v>0</v>
      </c>
      <c s="32">
        <f>ROUND(ROUND(L316,2)*ROUND(G316,3),2)</f>
      </c>
      <c s="36" t="s">
        <v>66</v>
      </c>
      <c>
        <f>(M316*21)/100</f>
      </c>
      <c t="s">
        <v>26</v>
      </c>
    </row>
    <row r="317" spans="1:5" ht="12.75">
      <c r="A317" s="35" t="s">
        <v>55</v>
      </c>
      <c r="E317" s="39" t="s">
        <v>4</v>
      </c>
    </row>
    <row r="318" spans="1:5" ht="12.75">
      <c r="A318" s="35" t="s">
        <v>57</v>
      </c>
      <c r="E318" s="40" t="s">
        <v>4</v>
      </c>
    </row>
    <row r="319" spans="1:5" ht="12.75">
      <c r="A319" t="s">
        <v>59</v>
      </c>
      <c r="E319" s="39" t="s">
        <v>68</v>
      </c>
    </row>
    <row r="320" spans="1:16" ht="25.5">
      <c r="A320" t="s">
        <v>48</v>
      </c>
      <c s="34" t="s">
        <v>279</v>
      </c>
      <c s="34" t="s">
        <v>16969</v>
      </c>
      <c s="35" t="s">
        <v>4</v>
      </c>
      <c s="6" t="s">
        <v>16970</v>
      </c>
      <c s="36" t="s">
        <v>92</v>
      </c>
      <c s="37">
        <v>4</v>
      </c>
      <c s="36">
        <v>0</v>
      </c>
      <c s="36">
        <f>ROUND(G320*H320,6)</f>
      </c>
      <c r="L320" s="38">
        <v>0</v>
      </c>
      <c s="32">
        <f>ROUND(ROUND(L320,2)*ROUND(G320,3),2)</f>
      </c>
      <c s="36" t="s">
        <v>66</v>
      </c>
      <c>
        <f>(M320*21)/100</f>
      </c>
      <c t="s">
        <v>26</v>
      </c>
    </row>
    <row r="321" spans="1:5" ht="12.75">
      <c r="A321" s="35" t="s">
        <v>55</v>
      </c>
      <c r="E321" s="39" t="s">
        <v>4</v>
      </c>
    </row>
    <row r="322" spans="1:5" ht="12.75">
      <c r="A322" s="35" t="s">
        <v>57</v>
      </c>
      <c r="E322" s="40" t="s">
        <v>4</v>
      </c>
    </row>
    <row r="323" spans="1:5" ht="12.75">
      <c r="A323" t="s">
        <v>59</v>
      </c>
      <c r="E323" s="39" t="s">
        <v>68</v>
      </c>
    </row>
    <row r="324" spans="1:16" ht="25.5">
      <c r="A324" t="s">
        <v>48</v>
      </c>
      <c s="34" t="s">
        <v>282</v>
      </c>
      <c s="34" t="s">
        <v>16971</v>
      </c>
      <c s="35" t="s">
        <v>4</v>
      </c>
      <c s="6" t="s">
        <v>16972</v>
      </c>
      <c s="36" t="s">
        <v>92</v>
      </c>
      <c s="37">
        <v>6</v>
      </c>
      <c s="36">
        <v>0</v>
      </c>
      <c s="36">
        <f>ROUND(G324*H324,6)</f>
      </c>
      <c r="L324" s="38">
        <v>0</v>
      </c>
      <c s="32">
        <f>ROUND(ROUND(L324,2)*ROUND(G324,3),2)</f>
      </c>
      <c s="36" t="s">
        <v>66</v>
      </c>
      <c>
        <f>(M324*21)/100</f>
      </c>
      <c t="s">
        <v>26</v>
      </c>
    </row>
    <row r="325" spans="1:5" ht="12.75">
      <c r="A325" s="35" t="s">
        <v>55</v>
      </c>
      <c r="E325" s="39" t="s">
        <v>4</v>
      </c>
    </row>
    <row r="326" spans="1:5" ht="12.75">
      <c r="A326" s="35" t="s">
        <v>57</v>
      </c>
      <c r="E326" s="40" t="s">
        <v>16973</v>
      </c>
    </row>
    <row r="327" spans="1:5" ht="12.75">
      <c r="A327" t="s">
        <v>59</v>
      </c>
      <c r="E327" s="39" t="s">
        <v>68</v>
      </c>
    </row>
    <row r="328" spans="1:16" ht="12.75">
      <c r="A328" t="s">
        <v>48</v>
      </c>
      <c s="34" t="s">
        <v>285</v>
      </c>
      <c s="34" t="s">
        <v>16974</v>
      </c>
      <c s="35" t="s">
        <v>4</v>
      </c>
      <c s="6" t="s">
        <v>16975</v>
      </c>
      <c s="36" t="s">
        <v>92</v>
      </c>
      <c s="37">
        <v>83</v>
      </c>
      <c s="36">
        <v>0</v>
      </c>
      <c s="36">
        <f>ROUND(G328*H328,6)</f>
      </c>
      <c r="L328" s="38">
        <v>0</v>
      </c>
      <c s="32">
        <f>ROUND(ROUND(L328,2)*ROUND(G328,3),2)</f>
      </c>
      <c s="36" t="s">
        <v>66</v>
      </c>
      <c>
        <f>(M328*21)/100</f>
      </c>
      <c t="s">
        <v>26</v>
      </c>
    </row>
    <row r="329" spans="1:5" ht="12.75">
      <c r="A329" s="35" t="s">
        <v>55</v>
      </c>
      <c r="E329" s="39" t="s">
        <v>4</v>
      </c>
    </row>
    <row r="330" spans="1:5" ht="25.5">
      <c r="A330" s="35" t="s">
        <v>57</v>
      </c>
      <c r="E330" s="40" t="s">
        <v>16976</v>
      </c>
    </row>
    <row r="331" spans="1:5" ht="12.75">
      <c r="A331" t="s">
        <v>59</v>
      </c>
      <c r="E331" s="39" t="s">
        <v>68</v>
      </c>
    </row>
    <row r="332" spans="1:16" ht="25.5">
      <c r="A332" t="s">
        <v>48</v>
      </c>
      <c s="34" t="s">
        <v>644</v>
      </c>
      <c s="34" t="s">
        <v>7339</v>
      </c>
      <c s="35" t="s">
        <v>4</v>
      </c>
      <c s="6" t="s">
        <v>16977</v>
      </c>
      <c s="36" t="s">
        <v>92</v>
      </c>
      <c s="37">
        <v>47</v>
      </c>
      <c s="36">
        <v>0</v>
      </c>
      <c s="36">
        <f>ROUND(G332*H332,6)</f>
      </c>
      <c r="L332" s="38">
        <v>0</v>
      </c>
      <c s="32">
        <f>ROUND(ROUND(L332,2)*ROUND(G332,3),2)</f>
      </c>
      <c s="36" t="s">
        <v>66</v>
      </c>
      <c>
        <f>(M332*21)/100</f>
      </c>
      <c t="s">
        <v>26</v>
      </c>
    </row>
    <row r="333" spans="1:5" ht="12.75">
      <c r="A333" s="35" t="s">
        <v>55</v>
      </c>
      <c r="E333" s="39" t="s">
        <v>4</v>
      </c>
    </row>
    <row r="334" spans="1:5" ht="12.75">
      <c r="A334" s="35" t="s">
        <v>57</v>
      </c>
      <c r="E334" s="40" t="s">
        <v>4</v>
      </c>
    </row>
    <row r="335" spans="1:5" ht="12.75">
      <c r="A335" t="s">
        <v>59</v>
      </c>
      <c r="E335" s="39" t="s">
        <v>68</v>
      </c>
    </row>
    <row r="336" spans="1:16" ht="12.75">
      <c r="A336" t="s">
        <v>48</v>
      </c>
      <c s="34" t="s">
        <v>645</v>
      </c>
      <c s="34" t="s">
        <v>16978</v>
      </c>
      <c s="35" t="s">
        <v>4</v>
      </c>
      <c s="6" t="s">
        <v>16979</v>
      </c>
      <c s="36" t="s">
        <v>92</v>
      </c>
      <c s="37">
        <v>42</v>
      </c>
      <c s="36">
        <v>0</v>
      </c>
      <c s="36">
        <f>ROUND(G336*H336,6)</f>
      </c>
      <c r="L336" s="38">
        <v>0</v>
      </c>
      <c s="32">
        <f>ROUND(ROUND(L336,2)*ROUND(G336,3),2)</f>
      </c>
      <c s="36" t="s">
        <v>66</v>
      </c>
      <c>
        <f>(M336*21)/100</f>
      </c>
      <c t="s">
        <v>26</v>
      </c>
    </row>
    <row r="337" spans="1:5" ht="12.75">
      <c r="A337" s="35" t="s">
        <v>55</v>
      </c>
      <c r="E337" s="39" t="s">
        <v>4</v>
      </c>
    </row>
    <row r="338" spans="1:5" ht="12.75">
      <c r="A338" s="35" t="s">
        <v>57</v>
      </c>
      <c r="E338" s="40" t="s">
        <v>4</v>
      </c>
    </row>
    <row r="339" spans="1:5" ht="12.75">
      <c r="A339" t="s">
        <v>59</v>
      </c>
      <c r="E339" s="39" t="s">
        <v>68</v>
      </c>
    </row>
    <row r="340" spans="1:16" ht="25.5">
      <c r="A340" t="s">
        <v>48</v>
      </c>
      <c s="34" t="s">
        <v>288</v>
      </c>
      <c s="34" t="s">
        <v>16980</v>
      </c>
      <c s="35" t="s">
        <v>4</v>
      </c>
      <c s="6" t="s">
        <v>16981</v>
      </c>
      <c s="36" t="s">
        <v>92</v>
      </c>
      <c s="37">
        <v>26</v>
      </c>
      <c s="36">
        <v>0</v>
      </c>
      <c s="36">
        <f>ROUND(G340*H340,6)</f>
      </c>
      <c r="L340" s="38">
        <v>0</v>
      </c>
      <c s="32">
        <f>ROUND(ROUND(L340,2)*ROUND(G340,3),2)</f>
      </c>
      <c s="36" t="s">
        <v>66</v>
      </c>
      <c>
        <f>(M340*21)/100</f>
      </c>
      <c t="s">
        <v>26</v>
      </c>
    </row>
    <row r="341" spans="1:5" ht="12.75">
      <c r="A341" s="35" t="s">
        <v>55</v>
      </c>
      <c r="E341" s="39" t="s">
        <v>4</v>
      </c>
    </row>
    <row r="342" spans="1:5" ht="12.75">
      <c r="A342" s="35" t="s">
        <v>57</v>
      </c>
      <c r="E342" s="40" t="s">
        <v>16982</v>
      </c>
    </row>
    <row r="343" spans="1:5" ht="12.75">
      <c r="A343" t="s">
        <v>59</v>
      </c>
      <c r="E343" s="39" t="s">
        <v>68</v>
      </c>
    </row>
    <row r="344" spans="1:16" ht="25.5">
      <c r="A344" t="s">
        <v>48</v>
      </c>
      <c s="34" t="s">
        <v>291</v>
      </c>
      <c s="34" t="s">
        <v>16983</v>
      </c>
      <c s="35" t="s">
        <v>4</v>
      </c>
      <c s="6" t="s">
        <v>16984</v>
      </c>
      <c s="36" t="s">
        <v>92</v>
      </c>
      <c s="37">
        <v>32</v>
      </c>
      <c s="36">
        <v>0</v>
      </c>
      <c s="36">
        <f>ROUND(G344*H344,6)</f>
      </c>
      <c r="L344" s="38">
        <v>0</v>
      </c>
      <c s="32">
        <f>ROUND(ROUND(L344,2)*ROUND(G344,3),2)</f>
      </c>
      <c s="36" t="s">
        <v>66</v>
      </c>
      <c>
        <f>(M344*21)/100</f>
      </c>
      <c t="s">
        <v>26</v>
      </c>
    </row>
    <row r="345" spans="1:5" ht="12.75">
      <c r="A345" s="35" t="s">
        <v>55</v>
      </c>
      <c r="E345" s="39" t="s">
        <v>4</v>
      </c>
    </row>
    <row r="346" spans="1:5" ht="12.75">
      <c r="A346" s="35" t="s">
        <v>57</v>
      </c>
      <c r="E346" s="40" t="s">
        <v>16985</v>
      </c>
    </row>
    <row r="347" spans="1:5" ht="12.75">
      <c r="A347" t="s">
        <v>59</v>
      </c>
      <c r="E347" s="39" t="s">
        <v>68</v>
      </c>
    </row>
    <row r="348" spans="1:16" ht="25.5">
      <c r="A348" t="s">
        <v>48</v>
      </c>
      <c s="34" t="s">
        <v>294</v>
      </c>
      <c s="34" t="s">
        <v>16986</v>
      </c>
      <c s="35" t="s">
        <v>4</v>
      </c>
      <c s="6" t="s">
        <v>16987</v>
      </c>
      <c s="36" t="s">
        <v>92</v>
      </c>
      <c s="37">
        <v>26</v>
      </c>
      <c s="36">
        <v>0</v>
      </c>
      <c s="36">
        <f>ROUND(G348*H348,6)</f>
      </c>
      <c r="L348" s="38">
        <v>0</v>
      </c>
      <c s="32">
        <f>ROUND(ROUND(L348,2)*ROUND(G348,3),2)</f>
      </c>
      <c s="36" t="s">
        <v>66</v>
      </c>
      <c>
        <f>(M348*21)/100</f>
      </c>
      <c t="s">
        <v>26</v>
      </c>
    </row>
    <row r="349" spans="1:5" ht="12.75">
      <c r="A349" s="35" t="s">
        <v>55</v>
      </c>
      <c r="E349" s="39" t="s">
        <v>4</v>
      </c>
    </row>
    <row r="350" spans="1:5" ht="12.75">
      <c r="A350" s="35" t="s">
        <v>57</v>
      </c>
      <c r="E350" s="40" t="s">
        <v>16982</v>
      </c>
    </row>
    <row r="351" spans="1:5" ht="12.75">
      <c r="A351" t="s">
        <v>59</v>
      </c>
      <c r="E351" s="39" t="s">
        <v>68</v>
      </c>
    </row>
    <row r="352" spans="1:16" ht="25.5">
      <c r="A352" t="s">
        <v>48</v>
      </c>
      <c s="34" t="s">
        <v>297</v>
      </c>
      <c s="34" t="s">
        <v>16851</v>
      </c>
      <c s="35" t="s">
        <v>4</v>
      </c>
      <c s="6" t="s">
        <v>16852</v>
      </c>
      <c s="36" t="s">
        <v>92</v>
      </c>
      <c s="37">
        <v>26</v>
      </c>
      <c s="36">
        <v>0</v>
      </c>
      <c s="36">
        <f>ROUND(G352*H352,6)</f>
      </c>
      <c r="L352" s="38">
        <v>0</v>
      </c>
      <c s="32">
        <f>ROUND(ROUND(L352,2)*ROUND(G352,3),2)</f>
      </c>
      <c s="36" t="s">
        <v>66</v>
      </c>
      <c>
        <f>(M352*21)/100</f>
      </c>
      <c t="s">
        <v>26</v>
      </c>
    </row>
    <row r="353" spans="1:5" ht="12.75">
      <c r="A353" s="35" t="s">
        <v>55</v>
      </c>
      <c r="E353" s="39" t="s">
        <v>4</v>
      </c>
    </row>
    <row r="354" spans="1:5" ht="12.75">
      <c r="A354" s="35" t="s">
        <v>57</v>
      </c>
      <c r="E354" s="40" t="s">
        <v>16982</v>
      </c>
    </row>
    <row r="355" spans="1:5" ht="12.75">
      <c r="A355" t="s">
        <v>59</v>
      </c>
      <c r="E355" s="39" t="s">
        <v>68</v>
      </c>
    </row>
    <row r="356" spans="1:16" ht="25.5">
      <c r="A356" t="s">
        <v>48</v>
      </c>
      <c s="34" t="s">
        <v>300</v>
      </c>
      <c s="34" t="s">
        <v>16988</v>
      </c>
      <c s="35" t="s">
        <v>4</v>
      </c>
      <c s="6" t="s">
        <v>16989</v>
      </c>
      <c s="36" t="s">
        <v>92</v>
      </c>
      <c s="37">
        <v>42</v>
      </c>
      <c s="36">
        <v>0</v>
      </c>
      <c s="36">
        <f>ROUND(G356*H356,6)</f>
      </c>
      <c r="L356" s="38">
        <v>0</v>
      </c>
      <c s="32">
        <f>ROUND(ROUND(L356,2)*ROUND(G356,3),2)</f>
      </c>
      <c s="36" t="s">
        <v>66</v>
      </c>
      <c>
        <f>(M356*21)/100</f>
      </c>
      <c t="s">
        <v>26</v>
      </c>
    </row>
    <row r="357" spans="1:5" ht="12.75">
      <c r="A357" s="35" t="s">
        <v>55</v>
      </c>
      <c r="E357" s="39" t="s">
        <v>4</v>
      </c>
    </row>
    <row r="358" spans="1:5" ht="25.5">
      <c r="A358" s="35" t="s">
        <v>57</v>
      </c>
      <c r="E358" s="40" t="s">
        <v>16990</v>
      </c>
    </row>
    <row r="359" spans="1:5" ht="12.75">
      <c r="A359" t="s">
        <v>59</v>
      </c>
      <c r="E359" s="39" t="s">
        <v>68</v>
      </c>
    </row>
    <row r="360" spans="1:16" ht="25.5">
      <c r="A360" t="s">
        <v>48</v>
      </c>
      <c s="34" t="s">
        <v>303</v>
      </c>
      <c s="34" t="s">
        <v>16991</v>
      </c>
      <c s="35" t="s">
        <v>4</v>
      </c>
      <c s="6" t="s">
        <v>16992</v>
      </c>
      <c s="36" t="s">
        <v>92</v>
      </c>
      <c s="37">
        <v>2</v>
      </c>
      <c s="36">
        <v>0</v>
      </c>
      <c s="36">
        <f>ROUND(G360*H360,6)</f>
      </c>
      <c r="L360" s="38">
        <v>0</v>
      </c>
      <c s="32">
        <f>ROUND(ROUND(L360,2)*ROUND(G360,3),2)</f>
      </c>
      <c s="36" t="s">
        <v>66</v>
      </c>
      <c>
        <f>(M360*21)/100</f>
      </c>
      <c t="s">
        <v>26</v>
      </c>
    </row>
    <row r="361" spans="1:5" ht="12.75">
      <c r="A361" s="35" t="s">
        <v>55</v>
      </c>
      <c r="E361" s="39" t="s">
        <v>4</v>
      </c>
    </row>
    <row r="362" spans="1:5" ht="12.75">
      <c r="A362" s="35" t="s">
        <v>57</v>
      </c>
      <c r="E362" s="40" t="s">
        <v>16993</v>
      </c>
    </row>
    <row r="363" spans="1:5" ht="12.75">
      <c r="A363" t="s">
        <v>59</v>
      </c>
      <c r="E363" s="39" t="s">
        <v>68</v>
      </c>
    </row>
    <row r="364" spans="1:16" ht="25.5">
      <c r="A364" t="s">
        <v>48</v>
      </c>
      <c s="34" t="s">
        <v>306</v>
      </c>
      <c s="34" t="s">
        <v>16991</v>
      </c>
      <c s="35" t="s">
        <v>62</v>
      </c>
      <c s="6" t="s">
        <v>16994</v>
      </c>
      <c s="36" t="s">
        <v>92</v>
      </c>
      <c s="37">
        <v>5</v>
      </c>
      <c s="36">
        <v>0</v>
      </c>
      <c s="36">
        <f>ROUND(G364*H364,6)</f>
      </c>
      <c r="L364" s="38">
        <v>0</v>
      </c>
      <c s="32">
        <f>ROUND(ROUND(L364,2)*ROUND(G364,3),2)</f>
      </c>
      <c s="36" t="s">
        <v>66</v>
      </c>
      <c>
        <f>(M364*21)/100</f>
      </c>
      <c t="s">
        <v>26</v>
      </c>
    </row>
    <row r="365" spans="1:5" ht="12.75">
      <c r="A365" s="35" t="s">
        <v>55</v>
      </c>
      <c r="E365" s="39" t="s">
        <v>4</v>
      </c>
    </row>
    <row r="366" spans="1:5" ht="25.5">
      <c r="A366" s="35" t="s">
        <v>57</v>
      </c>
      <c r="E366" s="40" t="s">
        <v>16995</v>
      </c>
    </row>
    <row r="367" spans="1:5" ht="12.75">
      <c r="A367" t="s">
        <v>59</v>
      </c>
      <c r="E367" s="39" t="s">
        <v>68</v>
      </c>
    </row>
    <row r="368" spans="1:16" ht="25.5">
      <c r="A368" t="s">
        <v>48</v>
      </c>
      <c s="34" t="s">
        <v>309</v>
      </c>
      <c s="34" t="s">
        <v>5643</v>
      </c>
      <c s="35" t="s">
        <v>4</v>
      </c>
      <c s="6" t="s">
        <v>5644</v>
      </c>
      <c s="36" t="s">
        <v>92</v>
      </c>
      <c s="37">
        <v>2</v>
      </c>
      <c s="36">
        <v>0</v>
      </c>
      <c s="36">
        <f>ROUND(G368*H368,6)</f>
      </c>
      <c r="L368" s="38">
        <v>0</v>
      </c>
      <c s="32">
        <f>ROUND(ROUND(L368,2)*ROUND(G368,3),2)</f>
      </c>
      <c s="36" t="s">
        <v>66</v>
      </c>
      <c>
        <f>(M368*21)/100</f>
      </c>
      <c t="s">
        <v>26</v>
      </c>
    </row>
    <row r="369" spans="1:5" ht="12.75">
      <c r="A369" s="35" t="s">
        <v>55</v>
      </c>
      <c r="E369" s="39" t="s">
        <v>4</v>
      </c>
    </row>
    <row r="370" spans="1:5" ht="25.5">
      <c r="A370" s="35" t="s">
        <v>57</v>
      </c>
      <c r="E370" s="40" t="s">
        <v>16996</v>
      </c>
    </row>
    <row r="371" spans="1:5" ht="12.75">
      <c r="A371" t="s">
        <v>59</v>
      </c>
      <c r="E371" s="39" t="s">
        <v>68</v>
      </c>
    </row>
    <row r="372" spans="1:16" ht="12.75">
      <c r="A372" t="s">
        <v>48</v>
      </c>
      <c s="34" t="s">
        <v>312</v>
      </c>
      <c s="34" t="s">
        <v>7343</v>
      </c>
      <c s="35" t="s">
        <v>4</v>
      </c>
      <c s="6" t="s">
        <v>7344</v>
      </c>
      <c s="36" t="s">
        <v>92</v>
      </c>
      <c s="37">
        <v>93</v>
      </c>
      <c s="36">
        <v>0</v>
      </c>
      <c s="36">
        <f>ROUND(G372*H372,6)</f>
      </c>
      <c r="L372" s="38">
        <v>0</v>
      </c>
      <c s="32">
        <f>ROUND(ROUND(L372,2)*ROUND(G372,3),2)</f>
      </c>
      <c s="36" t="s">
        <v>66</v>
      </c>
      <c>
        <f>(M372*21)/100</f>
      </c>
      <c t="s">
        <v>26</v>
      </c>
    </row>
    <row r="373" spans="1:5" ht="12.75">
      <c r="A373" s="35" t="s">
        <v>55</v>
      </c>
      <c r="E373" s="39" t="s">
        <v>4</v>
      </c>
    </row>
    <row r="374" spans="1:5" ht="12.75">
      <c r="A374" s="35" t="s">
        <v>57</v>
      </c>
      <c r="E374" s="40" t="s">
        <v>4</v>
      </c>
    </row>
    <row r="375" spans="1:5" ht="12.75">
      <c r="A375" t="s">
        <v>59</v>
      </c>
      <c r="E375" s="39" t="s">
        <v>68</v>
      </c>
    </row>
    <row r="376" spans="1:16" ht="12.75">
      <c r="A376" t="s">
        <v>48</v>
      </c>
      <c s="34" t="s">
        <v>315</v>
      </c>
      <c s="34" t="s">
        <v>7345</v>
      </c>
      <c s="35" t="s">
        <v>4</v>
      </c>
      <c s="6" t="s">
        <v>7346</v>
      </c>
      <c s="36" t="s">
        <v>92</v>
      </c>
      <c s="37">
        <v>93</v>
      </c>
      <c s="36">
        <v>0</v>
      </c>
      <c s="36">
        <f>ROUND(G376*H376,6)</f>
      </c>
      <c r="L376" s="38">
        <v>0</v>
      </c>
      <c s="32">
        <f>ROUND(ROUND(L376,2)*ROUND(G376,3),2)</f>
      </c>
      <c s="36" t="s">
        <v>66</v>
      </c>
      <c>
        <f>(M376*21)/100</f>
      </c>
      <c t="s">
        <v>26</v>
      </c>
    </row>
    <row r="377" spans="1:5" ht="12.75">
      <c r="A377" s="35" t="s">
        <v>55</v>
      </c>
      <c r="E377" s="39" t="s">
        <v>4</v>
      </c>
    </row>
    <row r="378" spans="1:5" ht="12.75">
      <c r="A378" s="35" t="s">
        <v>57</v>
      </c>
      <c r="E378" s="40" t="s">
        <v>4</v>
      </c>
    </row>
    <row r="379" spans="1:5" ht="12.75">
      <c r="A379" t="s">
        <v>59</v>
      </c>
      <c r="E379" s="39" t="s">
        <v>68</v>
      </c>
    </row>
    <row r="380" spans="1:16" ht="12.75">
      <c r="A380" t="s">
        <v>48</v>
      </c>
      <c s="34" t="s">
        <v>318</v>
      </c>
      <c s="34" t="s">
        <v>16997</v>
      </c>
      <c s="35" t="s">
        <v>4</v>
      </c>
      <c s="6" t="s">
        <v>16998</v>
      </c>
      <c s="36" t="s">
        <v>92</v>
      </c>
      <c s="37">
        <v>10</v>
      </c>
      <c s="36">
        <v>0</v>
      </c>
      <c s="36">
        <f>ROUND(G380*H380,6)</f>
      </c>
      <c r="L380" s="38">
        <v>0</v>
      </c>
      <c s="32">
        <f>ROUND(ROUND(L380,2)*ROUND(G380,3),2)</f>
      </c>
      <c s="36" t="s">
        <v>66</v>
      </c>
      <c>
        <f>(M380*21)/100</f>
      </c>
      <c t="s">
        <v>26</v>
      </c>
    </row>
    <row r="381" spans="1:5" ht="12.75">
      <c r="A381" s="35" t="s">
        <v>55</v>
      </c>
      <c r="E381" s="39" t="s">
        <v>4</v>
      </c>
    </row>
    <row r="382" spans="1:5" ht="12.75">
      <c r="A382" s="35" t="s">
        <v>57</v>
      </c>
      <c r="E382" s="40" t="s">
        <v>4</v>
      </c>
    </row>
    <row r="383" spans="1:5" ht="12.75">
      <c r="A383" t="s">
        <v>59</v>
      </c>
      <c r="E383" s="39" t="s">
        <v>68</v>
      </c>
    </row>
    <row r="384" spans="1:16" ht="25.5">
      <c r="A384" t="s">
        <v>48</v>
      </c>
      <c s="34" t="s">
        <v>321</v>
      </c>
      <c s="34" t="s">
        <v>1871</v>
      </c>
      <c s="35" t="s">
        <v>4</v>
      </c>
      <c s="6" t="s">
        <v>1872</v>
      </c>
      <c s="36" t="s">
        <v>92</v>
      </c>
      <c s="37">
        <v>12</v>
      </c>
      <c s="36">
        <v>0</v>
      </c>
      <c s="36">
        <f>ROUND(G384*H384,6)</f>
      </c>
      <c r="L384" s="38">
        <v>0</v>
      </c>
      <c s="32">
        <f>ROUND(ROUND(L384,2)*ROUND(G384,3),2)</f>
      </c>
      <c s="36" t="s">
        <v>66</v>
      </c>
      <c>
        <f>(M384*21)/100</f>
      </c>
      <c t="s">
        <v>26</v>
      </c>
    </row>
    <row r="385" spans="1:5" ht="12.75">
      <c r="A385" s="35" t="s">
        <v>55</v>
      </c>
      <c r="E385" s="39" t="s">
        <v>4</v>
      </c>
    </row>
    <row r="386" spans="1:5" ht="25.5">
      <c r="A386" s="35" t="s">
        <v>57</v>
      </c>
      <c r="E386" s="40" t="s">
        <v>16999</v>
      </c>
    </row>
    <row r="387" spans="1:5" ht="12.75">
      <c r="A387" t="s">
        <v>59</v>
      </c>
      <c r="E387" s="39" t="s">
        <v>68</v>
      </c>
    </row>
    <row r="388" spans="1:16" ht="12.75">
      <c r="A388" t="s">
        <v>48</v>
      </c>
      <c s="34" t="s">
        <v>324</v>
      </c>
      <c s="34" t="s">
        <v>17000</v>
      </c>
      <c s="35" t="s">
        <v>4</v>
      </c>
      <c s="6" t="s">
        <v>17001</v>
      </c>
      <c s="36" t="s">
        <v>92</v>
      </c>
      <c s="37">
        <v>12</v>
      </c>
      <c s="36">
        <v>0</v>
      </c>
      <c s="36">
        <f>ROUND(G388*H388,6)</f>
      </c>
      <c r="L388" s="38">
        <v>0</v>
      </c>
      <c s="32">
        <f>ROUND(ROUND(L388,2)*ROUND(G388,3),2)</f>
      </c>
      <c s="36" t="s">
        <v>66</v>
      </c>
      <c>
        <f>(M388*21)/100</f>
      </c>
      <c t="s">
        <v>26</v>
      </c>
    </row>
    <row r="389" spans="1:5" ht="12.75">
      <c r="A389" s="35" t="s">
        <v>55</v>
      </c>
      <c r="E389" s="39" t="s">
        <v>4</v>
      </c>
    </row>
    <row r="390" spans="1:5" ht="25.5">
      <c r="A390" s="35" t="s">
        <v>57</v>
      </c>
      <c r="E390" s="40" t="s">
        <v>17002</v>
      </c>
    </row>
    <row r="391" spans="1:5" ht="12.75">
      <c r="A391" t="s">
        <v>59</v>
      </c>
      <c r="E391" s="39" t="s">
        <v>68</v>
      </c>
    </row>
    <row r="392" spans="1:16" ht="25.5">
      <c r="A392" t="s">
        <v>48</v>
      </c>
      <c s="34" t="s">
        <v>327</v>
      </c>
      <c s="34" t="s">
        <v>3553</v>
      </c>
      <c s="35" t="s">
        <v>4</v>
      </c>
      <c s="6" t="s">
        <v>3554</v>
      </c>
      <c s="36" t="s">
        <v>92</v>
      </c>
      <c s="37">
        <v>1</v>
      </c>
      <c s="36">
        <v>0</v>
      </c>
      <c s="36">
        <f>ROUND(G392*H392,6)</f>
      </c>
      <c r="L392" s="38">
        <v>0</v>
      </c>
      <c s="32">
        <f>ROUND(ROUND(L392,2)*ROUND(G392,3),2)</f>
      </c>
      <c s="36" t="s">
        <v>66</v>
      </c>
      <c>
        <f>(M392*21)/100</f>
      </c>
      <c t="s">
        <v>26</v>
      </c>
    </row>
    <row r="393" spans="1:5" ht="12.75">
      <c r="A393" s="35" t="s">
        <v>55</v>
      </c>
      <c r="E393" s="39" t="s">
        <v>4</v>
      </c>
    </row>
    <row r="394" spans="1:5" ht="76.5">
      <c r="A394" s="35" t="s">
        <v>57</v>
      </c>
      <c r="E394" s="40" t="s">
        <v>17003</v>
      </c>
    </row>
    <row r="395" spans="1:5" ht="12.75">
      <c r="A395" t="s">
        <v>59</v>
      </c>
      <c r="E395" s="39" t="s">
        <v>68</v>
      </c>
    </row>
    <row r="396" spans="1:16" ht="25.5">
      <c r="A396" t="s">
        <v>48</v>
      </c>
      <c s="34" t="s">
        <v>330</v>
      </c>
      <c s="34" t="s">
        <v>956</v>
      </c>
      <c s="35" t="s">
        <v>4</v>
      </c>
      <c s="6" t="s">
        <v>957</v>
      </c>
      <c s="36" t="s">
        <v>92</v>
      </c>
      <c s="37">
        <v>1</v>
      </c>
      <c s="36">
        <v>0</v>
      </c>
      <c s="36">
        <f>ROUND(G396*H396,6)</f>
      </c>
      <c r="L396" s="38">
        <v>0</v>
      </c>
      <c s="32">
        <f>ROUND(ROUND(L396,2)*ROUND(G396,3),2)</f>
      </c>
      <c s="36" t="s">
        <v>66</v>
      </c>
      <c>
        <f>(M396*21)/100</f>
      </c>
      <c t="s">
        <v>26</v>
      </c>
    </row>
    <row r="397" spans="1:5" ht="12.75">
      <c r="A397" s="35" t="s">
        <v>55</v>
      </c>
      <c r="E397" s="39" t="s">
        <v>4</v>
      </c>
    </row>
    <row r="398" spans="1:5" ht="12.75">
      <c r="A398" s="35" t="s">
        <v>57</v>
      </c>
      <c r="E398" s="40" t="s">
        <v>4</v>
      </c>
    </row>
    <row r="399" spans="1:5" ht="12.75">
      <c r="A399" t="s">
        <v>59</v>
      </c>
      <c r="E399" s="39" t="s">
        <v>68</v>
      </c>
    </row>
    <row r="400" spans="1:16" ht="38.25">
      <c r="A400" t="s">
        <v>48</v>
      </c>
      <c s="34" t="s">
        <v>333</v>
      </c>
      <c s="34" t="s">
        <v>958</v>
      </c>
      <c s="35" t="s">
        <v>4</v>
      </c>
      <c s="6" t="s">
        <v>959</v>
      </c>
      <c s="36" t="s">
        <v>92</v>
      </c>
      <c s="37">
        <v>92</v>
      </c>
      <c s="36">
        <v>0</v>
      </c>
      <c s="36">
        <f>ROUND(G400*H400,6)</f>
      </c>
      <c r="L400" s="38">
        <v>0</v>
      </c>
      <c s="32">
        <f>ROUND(ROUND(L400,2)*ROUND(G400,3),2)</f>
      </c>
      <c s="36" t="s">
        <v>66</v>
      </c>
      <c>
        <f>(M400*21)/100</f>
      </c>
      <c t="s">
        <v>26</v>
      </c>
    </row>
    <row r="401" spans="1:5" ht="12.75">
      <c r="A401" s="35" t="s">
        <v>55</v>
      </c>
      <c r="E401" s="39" t="s">
        <v>4</v>
      </c>
    </row>
    <row r="402" spans="1:5" ht="12.75">
      <c r="A402" s="35" t="s">
        <v>57</v>
      </c>
      <c r="E402" s="40" t="s">
        <v>4</v>
      </c>
    </row>
    <row r="403" spans="1:5" ht="12.75">
      <c r="A403" t="s">
        <v>59</v>
      </c>
      <c r="E403" s="39" t="s">
        <v>68</v>
      </c>
    </row>
    <row r="404" spans="1:16" ht="25.5">
      <c r="A404" t="s">
        <v>48</v>
      </c>
      <c s="34" t="s">
        <v>336</v>
      </c>
      <c s="34" t="s">
        <v>1877</v>
      </c>
      <c s="35" t="s">
        <v>4</v>
      </c>
      <c s="6" t="s">
        <v>1878</v>
      </c>
      <c s="36" t="s">
        <v>92</v>
      </c>
      <c s="37">
        <v>1</v>
      </c>
      <c s="36">
        <v>0</v>
      </c>
      <c s="36">
        <f>ROUND(G404*H404,6)</f>
      </c>
      <c r="L404" s="38">
        <v>0</v>
      </c>
      <c s="32">
        <f>ROUND(ROUND(L404,2)*ROUND(G404,3),2)</f>
      </c>
      <c s="36" t="s">
        <v>66</v>
      </c>
      <c>
        <f>(M404*21)/100</f>
      </c>
      <c t="s">
        <v>26</v>
      </c>
    </row>
    <row r="405" spans="1:5" ht="12.75">
      <c r="A405" s="35" t="s">
        <v>55</v>
      </c>
      <c r="E405" s="39" t="s">
        <v>4</v>
      </c>
    </row>
    <row r="406" spans="1:5" ht="12.75">
      <c r="A406" s="35" t="s">
        <v>57</v>
      </c>
      <c r="E406" s="40" t="s">
        <v>4</v>
      </c>
    </row>
    <row r="407" spans="1:5" ht="12.75">
      <c r="A407" t="s">
        <v>59</v>
      </c>
      <c r="E407" s="39" t="s">
        <v>68</v>
      </c>
    </row>
    <row r="408" spans="1:16" ht="12.75">
      <c r="A408" t="s">
        <v>48</v>
      </c>
      <c s="34" t="s">
        <v>339</v>
      </c>
      <c s="34" t="s">
        <v>7347</v>
      </c>
      <c s="35" t="s">
        <v>4</v>
      </c>
      <c s="6" t="s">
        <v>7348</v>
      </c>
      <c s="36" t="s">
        <v>92</v>
      </c>
      <c s="37">
        <v>3</v>
      </c>
      <c s="36">
        <v>0</v>
      </c>
      <c s="36">
        <f>ROUND(G408*H408,6)</f>
      </c>
      <c r="L408" s="38">
        <v>0</v>
      </c>
      <c s="32">
        <f>ROUND(ROUND(L408,2)*ROUND(G408,3),2)</f>
      </c>
      <c s="36" t="s">
        <v>66</v>
      </c>
      <c>
        <f>(M408*21)/100</f>
      </c>
      <c t="s">
        <v>26</v>
      </c>
    </row>
    <row r="409" spans="1:5" ht="12.75">
      <c r="A409" s="35" t="s">
        <v>55</v>
      </c>
      <c r="E409" s="39" t="s">
        <v>4</v>
      </c>
    </row>
    <row r="410" spans="1:5" ht="12.75">
      <c r="A410" s="35" t="s">
        <v>57</v>
      </c>
      <c r="E410" s="40" t="s">
        <v>17004</v>
      </c>
    </row>
    <row r="411" spans="1:5" ht="12.75">
      <c r="A411" t="s">
        <v>59</v>
      </c>
      <c r="E411" s="39" t="s">
        <v>68</v>
      </c>
    </row>
    <row r="412" spans="1:16" ht="12.75">
      <c r="A412" t="s">
        <v>48</v>
      </c>
      <c s="34" t="s">
        <v>342</v>
      </c>
      <c s="34" t="s">
        <v>1879</v>
      </c>
      <c s="35" t="s">
        <v>4</v>
      </c>
      <c s="6" t="s">
        <v>1880</v>
      </c>
      <c s="36" t="s">
        <v>426</v>
      </c>
      <c s="37">
        <v>940</v>
      </c>
      <c s="36">
        <v>0</v>
      </c>
      <c s="36">
        <f>ROUND(G412*H412,6)</f>
      </c>
      <c r="L412" s="38">
        <v>0</v>
      </c>
      <c s="32">
        <f>ROUND(ROUND(L412,2)*ROUND(G412,3),2)</f>
      </c>
      <c s="36" t="s">
        <v>66</v>
      </c>
      <c>
        <f>(M412*21)/100</f>
      </c>
      <c t="s">
        <v>26</v>
      </c>
    </row>
    <row r="413" spans="1:5" ht="12.75">
      <c r="A413" s="35" t="s">
        <v>55</v>
      </c>
      <c r="E413" s="39" t="s">
        <v>4</v>
      </c>
    </row>
    <row r="414" spans="1:5" ht="12.75">
      <c r="A414" s="35" t="s">
        <v>57</v>
      </c>
      <c r="E414" s="40" t="s">
        <v>4</v>
      </c>
    </row>
    <row r="415" spans="1:5" ht="12.75">
      <c r="A415" t="s">
        <v>59</v>
      </c>
      <c r="E415" s="39" t="s">
        <v>68</v>
      </c>
    </row>
    <row r="416" spans="1:16" ht="12.75">
      <c r="A416" t="s">
        <v>48</v>
      </c>
      <c s="34" t="s">
        <v>345</v>
      </c>
      <c s="34" t="s">
        <v>1883</v>
      </c>
      <c s="35" t="s">
        <v>4</v>
      </c>
      <c s="6" t="s">
        <v>1884</v>
      </c>
      <c s="36" t="s">
        <v>426</v>
      </c>
      <c s="37">
        <v>360</v>
      </c>
      <c s="36">
        <v>0</v>
      </c>
      <c s="36">
        <f>ROUND(G416*H416,6)</f>
      </c>
      <c r="L416" s="38">
        <v>0</v>
      </c>
      <c s="32">
        <f>ROUND(ROUND(L416,2)*ROUND(G416,3),2)</f>
      </c>
      <c s="36" t="s">
        <v>66</v>
      </c>
      <c>
        <f>(M416*21)/100</f>
      </c>
      <c t="s">
        <v>26</v>
      </c>
    </row>
    <row r="417" spans="1:5" ht="12.75">
      <c r="A417" s="35" t="s">
        <v>55</v>
      </c>
      <c r="E417" s="39" t="s">
        <v>4</v>
      </c>
    </row>
    <row r="418" spans="1:5" ht="12.75">
      <c r="A418" s="35" t="s">
        <v>57</v>
      </c>
      <c r="E418" s="40" t="s">
        <v>4</v>
      </c>
    </row>
    <row r="419" spans="1:5" ht="12.75">
      <c r="A419" t="s">
        <v>59</v>
      </c>
      <c r="E419" s="39" t="s">
        <v>68</v>
      </c>
    </row>
    <row r="420" spans="1:16" ht="12.75">
      <c r="A420" t="s">
        <v>48</v>
      </c>
      <c s="34" t="s">
        <v>348</v>
      </c>
      <c s="34" t="s">
        <v>1885</v>
      </c>
      <c s="35" t="s">
        <v>4</v>
      </c>
      <c s="6" t="s">
        <v>1886</v>
      </c>
      <c s="36" t="s">
        <v>426</v>
      </c>
      <c s="37">
        <v>240</v>
      </c>
      <c s="36">
        <v>0</v>
      </c>
      <c s="36">
        <f>ROUND(G420*H420,6)</f>
      </c>
      <c r="L420" s="38">
        <v>0</v>
      </c>
      <c s="32">
        <f>ROUND(ROUND(L420,2)*ROUND(G420,3),2)</f>
      </c>
      <c s="36" t="s">
        <v>66</v>
      </c>
      <c>
        <f>(M420*21)/100</f>
      </c>
      <c t="s">
        <v>26</v>
      </c>
    </row>
    <row r="421" spans="1:5" ht="12.75">
      <c r="A421" s="35" t="s">
        <v>55</v>
      </c>
      <c r="E421" s="39" t="s">
        <v>4</v>
      </c>
    </row>
    <row r="422" spans="1:5" ht="12.75">
      <c r="A422" s="35" t="s">
        <v>57</v>
      </c>
      <c r="E422" s="40" t="s">
        <v>4</v>
      </c>
    </row>
    <row r="423" spans="1:5" ht="12.75">
      <c r="A423" t="s">
        <v>59</v>
      </c>
      <c r="E423" s="39" t="s">
        <v>68</v>
      </c>
    </row>
    <row r="424" spans="1:16" ht="12.75">
      <c r="A424" t="s">
        <v>48</v>
      </c>
      <c s="34" t="s">
        <v>351</v>
      </c>
      <c s="34" t="s">
        <v>1887</v>
      </c>
      <c s="35" t="s">
        <v>4</v>
      </c>
      <c s="6" t="s">
        <v>1888</v>
      </c>
      <c s="36" t="s">
        <v>426</v>
      </c>
      <c s="37">
        <v>2200</v>
      </c>
      <c s="36">
        <v>0</v>
      </c>
      <c s="36">
        <f>ROUND(G424*H424,6)</f>
      </c>
      <c r="L424" s="38">
        <v>0</v>
      </c>
      <c s="32">
        <f>ROUND(ROUND(L424,2)*ROUND(G424,3),2)</f>
      </c>
      <c s="36" t="s">
        <v>66</v>
      </c>
      <c>
        <f>(M424*21)/100</f>
      </c>
      <c t="s">
        <v>26</v>
      </c>
    </row>
    <row r="425" spans="1:5" ht="12.75">
      <c r="A425" s="35" t="s">
        <v>55</v>
      </c>
      <c r="E425" s="39" t="s">
        <v>4</v>
      </c>
    </row>
    <row r="426" spans="1:5" ht="12.75">
      <c r="A426" s="35" t="s">
        <v>57</v>
      </c>
      <c r="E426" s="40" t="s">
        <v>4</v>
      </c>
    </row>
    <row r="427" spans="1:5" ht="12.75">
      <c r="A427" t="s">
        <v>59</v>
      </c>
      <c r="E427" s="39" t="s">
        <v>68</v>
      </c>
    </row>
    <row r="428" spans="1:16" ht="12.75">
      <c r="A428" t="s">
        <v>48</v>
      </c>
      <c s="34" t="s">
        <v>354</v>
      </c>
      <c s="34" t="s">
        <v>2936</v>
      </c>
      <c s="35" t="s">
        <v>4</v>
      </c>
      <c s="6" t="s">
        <v>2937</v>
      </c>
      <c s="36" t="s">
        <v>92</v>
      </c>
      <c s="37">
        <v>106</v>
      </c>
      <c s="36">
        <v>0</v>
      </c>
      <c s="36">
        <f>ROUND(G428*H428,6)</f>
      </c>
      <c r="L428" s="38">
        <v>0</v>
      </c>
      <c s="32">
        <f>ROUND(ROUND(L428,2)*ROUND(G428,3),2)</f>
      </c>
      <c s="36" t="s">
        <v>66</v>
      </c>
      <c>
        <f>(M428*21)/100</f>
      </c>
      <c t="s">
        <v>26</v>
      </c>
    </row>
    <row r="429" spans="1:5" ht="12.75">
      <c r="A429" s="35" t="s">
        <v>55</v>
      </c>
      <c r="E429" s="39" t="s">
        <v>4</v>
      </c>
    </row>
    <row r="430" spans="1:5" ht="12.75">
      <c r="A430" s="35" t="s">
        <v>57</v>
      </c>
      <c r="E430" s="40" t="s">
        <v>17005</v>
      </c>
    </row>
    <row r="431" spans="1:5" ht="12.75">
      <c r="A431" t="s">
        <v>59</v>
      </c>
      <c r="E431" s="39" t="s">
        <v>68</v>
      </c>
    </row>
    <row r="432" spans="1:16" ht="12.75">
      <c r="A432" t="s">
        <v>48</v>
      </c>
      <c s="34" t="s">
        <v>357</v>
      </c>
      <c s="34" t="s">
        <v>17006</v>
      </c>
      <c s="35" t="s">
        <v>4</v>
      </c>
      <c s="6" t="s">
        <v>17007</v>
      </c>
      <c s="36" t="s">
        <v>1128</v>
      </c>
      <c s="37">
        <v>5</v>
      </c>
      <c s="36">
        <v>0</v>
      </c>
      <c s="36">
        <f>ROUND(G432*H432,6)</f>
      </c>
      <c r="L432" s="38">
        <v>0</v>
      </c>
      <c s="32">
        <f>ROUND(ROUND(L432,2)*ROUND(G432,3),2)</f>
      </c>
      <c s="36" t="s">
        <v>54</v>
      </c>
      <c>
        <f>(M432*21)/100</f>
      </c>
      <c t="s">
        <v>26</v>
      </c>
    </row>
    <row r="433" spans="1:5" ht="12.75">
      <c r="A433" s="35" t="s">
        <v>55</v>
      </c>
      <c r="E433" s="39" t="s">
        <v>4</v>
      </c>
    </row>
    <row r="434" spans="1:5" ht="76.5">
      <c r="A434" s="35" t="s">
        <v>57</v>
      </c>
      <c r="E434" s="40" t="s">
        <v>17008</v>
      </c>
    </row>
    <row r="435" spans="1:5" ht="12.75">
      <c r="A435" t="s">
        <v>59</v>
      </c>
      <c r="E435" s="39" t="s">
        <v>17009</v>
      </c>
    </row>
    <row r="436" spans="1:16" ht="12.75">
      <c r="A436" t="s">
        <v>48</v>
      </c>
      <c s="34" t="s">
        <v>360</v>
      </c>
      <c s="34" t="s">
        <v>17006</v>
      </c>
      <c s="35" t="s">
        <v>62</v>
      </c>
      <c s="6" t="s">
        <v>17010</v>
      </c>
      <c s="36" t="s">
        <v>1128</v>
      </c>
      <c s="37">
        <v>3</v>
      </c>
      <c s="36">
        <v>0</v>
      </c>
      <c s="36">
        <f>ROUND(G436*H436,6)</f>
      </c>
      <c r="L436" s="38">
        <v>0</v>
      </c>
      <c s="32">
        <f>ROUND(ROUND(L436,2)*ROUND(G436,3),2)</f>
      </c>
      <c s="36" t="s">
        <v>54</v>
      </c>
      <c>
        <f>(M436*21)/100</f>
      </c>
      <c t="s">
        <v>26</v>
      </c>
    </row>
    <row r="437" spans="1:5" ht="38.25">
      <c r="A437" s="35" t="s">
        <v>55</v>
      </c>
      <c r="E437" s="39" t="s">
        <v>17011</v>
      </c>
    </row>
    <row r="438" spans="1:5" ht="12.75">
      <c r="A438" s="35" t="s">
        <v>57</v>
      </c>
      <c r="E438" s="40" t="s">
        <v>17012</v>
      </c>
    </row>
    <row r="439" spans="1:5" ht="12.75">
      <c r="A439" t="s">
        <v>59</v>
      </c>
      <c r="E439" s="39" t="s">
        <v>17009</v>
      </c>
    </row>
    <row r="440" spans="1:13" ht="12.75">
      <c r="A440" t="s">
        <v>45</v>
      </c>
      <c r="C440" s="31" t="s">
        <v>333</v>
      </c>
      <c r="E440" s="33" t="s">
        <v>7349</v>
      </c>
      <c r="J440" s="32">
        <f>0</f>
      </c>
      <c s="32">
        <f>0</f>
      </c>
      <c s="32">
        <f>0+L441+L445</f>
      </c>
      <c s="32">
        <f>0+M441+M445</f>
      </c>
    </row>
    <row r="441" spans="1:16" ht="12.75">
      <c r="A441" t="s">
        <v>48</v>
      </c>
      <c s="34" t="s">
        <v>363</v>
      </c>
      <c s="34" t="s">
        <v>16871</v>
      </c>
      <c s="35" t="s">
        <v>4</v>
      </c>
      <c s="6" t="s">
        <v>16872</v>
      </c>
      <c s="36" t="s">
        <v>65</v>
      </c>
      <c s="37">
        <v>250</v>
      </c>
      <c s="36">
        <v>0</v>
      </c>
      <c s="36">
        <f>ROUND(G441*H441,6)</f>
      </c>
      <c r="L441" s="38">
        <v>0</v>
      </c>
      <c s="32">
        <f>ROUND(ROUND(L441,2)*ROUND(G441,3),2)</f>
      </c>
      <c s="36" t="s">
        <v>66</v>
      </c>
      <c>
        <f>(M441*21)/100</f>
      </c>
      <c t="s">
        <v>26</v>
      </c>
    </row>
    <row r="442" spans="1:5" ht="12.75">
      <c r="A442" s="35" t="s">
        <v>55</v>
      </c>
      <c r="E442" s="39" t="s">
        <v>4</v>
      </c>
    </row>
    <row r="443" spans="1:5" ht="12.75">
      <c r="A443" s="35" t="s">
        <v>57</v>
      </c>
      <c r="E443" s="40" t="s">
        <v>4</v>
      </c>
    </row>
    <row r="444" spans="1:5" ht="12.75">
      <c r="A444" t="s">
        <v>59</v>
      </c>
      <c r="E444" s="39" t="s">
        <v>68</v>
      </c>
    </row>
    <row r="445" spans="1:16" ht="12.75">
      <c r="A445" t="s">
        <v>48</v>
      </c>
      <c s="34" t="s">
        <v>366</v>
      </c>
      <c s="34" t="s">
        <v>2509</v>
      </c>
      <c s="35" t="s">
        <v>4</v>
      </c>
      <c s="6" t="s">
        <v>2510</v>
      </c>
      <c s="36" t="s">
        <v>65</v>
      </c>
      <c s="37">
        <v>372</v>
      </c>
      <c s="36">
        <v>0</v>
      </c>
      <c s="36">
        <f>ROUND(G445*H445,6)</f>
      </c>
      <c r="L445" s="38">
        <v>0</v>
      </c>
      <c s="32">
        <f>ROUND(ROUND(L445,2)*ROUND(G445,3),2)</f>
      </c>
      <c s="36" t="s">
        <v>66</v>
      </c>
      <c>
        <f>(M445*21)/100</f>
      </c>
      <c t="s">
        <v>26</v>
      </c>
    </row>
    <row r="446" spans="1:5" ht="12.75">
      <c r="A446" s="35" t="s">
        <v>55</v>
      </c>
      <c r="E446" s="39" t="s">
        <v>4</v>
      </c>
    </row>
    <row r="447" spans="1:5" ht="12.75">
      <c r="A447" s="35" t="s">
        <v>57</v>
      </c>
      <c r="E447" s="40" t="s">
        <v>4</v>
      </c>
    </row>
    <row r="448" spans="1:5" ht="12.75">
      <c r="A448" t="s">
        <v>59</v>
      </c>
      <c r="E448" s="39" t="s">
        <v>68</v>
      </c>
    </row>
    <row r="449" spans="1:13" ht="12.75">
      <c r="A449" t="s">
        <v>45</v>
      </c>
      <c r="C449" s="31" t="s">
        <v>1380</v>
      </c>
      <c r="E449" s="33" t="s">
        <v>5088</v>
      </c>
      <c r="J449" s="32">
        <f>0</f>
      </c>
      <c s="32">
        <f>0</f>
      </c>
      <c s="32">
        <f>0+L450+L454+L458+L462</f>
      </c>
      <c s="32">
        <f>0+M450+M454+M458+M462</f>
      </c>
    </row>
    <row r="450" spans="1:16" ht="25.5">
      <c r="A450" t="s">
        <v>48</v>
      </c>
      <c s="34" t="s">
        <v>369</v>
      </c>
      <c s="34" t="s">
        <v>917</v>
      </c>
      <c s="35" t="s">
        <v>918</v>
      </c>
      <c s="6" t="s">
        <v>919</v>
      </c>
      <c s="36" t="s">
        <v>53</v>
      </c>
      <c s="37">
        <v>599.016</v>
      </c>
      <c s="36">
        <v>0</v>
      </c>
      <c s="36">
        <f>ROUND(G450*H450,6)</f>
      </c>
      <c r="L450" s="38">
        <v>0</v>
      </c>
      <c s="32">
        <f>ROUND(ROUND(L450,2)*ROUND(G450,3),2)</f>
      </c>
      <c s="36" t="s">
        <v>54</v>
      </c>
      <c>
        <f>(M450*21)/100</f>
      </c>
      <c t="s">
        <v>26</v>
      </c>
    </row>
    <row r="451" spans="1:5" ht="25.5">
      <c r="A451" s="35" t="s">
        <v>55</v>
      </c>
      <c r="E451" s="39" t="s">
        <v>56</v>
      </c>
    </row>
    <row r="452" spans="1:5" ht="12.75">
      <c r="A452" s="35" t="s">
        <v>57</v>
      </c>
      <c r="E452" s="40" t="s">
        <v>4</v>
      </c>
    </row>
    <row r="453" spans="1:5" ht="25.5">
      <c r="A453" t="s">
        <v>59</v>
      </c>
      <c r="E453" s="39" t="s">
        <v>56</v>
      </c>
    </row>
    <row r="454" spans="1:16" ht="25.5">
      <c r="A454" t="s">
        <v>48</v>
      </c>
      <c s="34" t="s">
        <v>372</v>
      </c>
      <c s="34" t="s">
        <v>2175</v>
      </c>
      <c s="35" t="s">
        <v>2176</v>
      </c>
      <c s="6" t="s">
        <v>2177</v>
      </c>
      <c s="36" t="s">
        <v>53</v>
      </c>
      <c s="37">
        <v>52.08</v>
      </c>
      <c s="36">
        <v>0</v>
      </c>
      <c s="36">
        <f>ROUND(G454*H454,6)</f>
      </c>
      <c r="L454" s="38">
        <v>0</v>
      </c>
      <c s="32">
        <f>ROUND(ROUND(L454,2)*ROUND(G454,3),2)</f>
      </c>
      <c s="36" t="s">
        <v>54</v>
      </c>
      <c>
        <f>(M454*21)/100</f>
      </c>
      <c t="s">
        <v>26</v>
      </c>
    </row>
    <row r="455" spans="1:5" ht="25.5">
      <c r="A455" s="35" t="s">
        <v>55</v>
      </c>
      <c r="E455" s="39" t="s">
        <v>56</v>
      </c>
    </row>
    <row r="456" spans="1:5" ht="12.75">
      <c r="A456" s="35" t="s">
        <v>57</v>
      </c>
      <c r="E456" s="40" t="s">
        <v>4</v>
      </c>
    </row>
    <row r="457" spans="1:5" ht="25.5">
      <c r="A457" t="s">
        <v>59</v>
      </c>
      <c r="E457" s="39" t="s">
        <v>56</v>
      </c>
    </row>
    <row r="458" spans="1:16" ht="25.5">
      <c r="A458" t="s">
        <v>48</v>
      </c>
      <c s="34" t="s">
        <v>375</v>
      </c>
      <c s="34" t="s">
        <v>923</v>
      </c>
      <c s="35" t="s">
        <v>924</v>
      </c>
      <c s="6" t="s">
        <v>925</v>
      </c>
      <c s="36" t="s">
        <v>53</v>
      </c>
      <c s="37">
        <v>892.8</v>
      </c>
      <c s="36">
        <v>0</v>
      </c>
      <c s="36">
        <f>ROUND(G458*H458,6)</f>
      </c>
      <c r="L458" s="38">
        <v>0</v>
      </c>
      <c s="32">
        <f>ROUND(ROUND(L458,2)*ROUND(G458,3),2)</f>
      </c>
      <c s="36" t="s">
        <v>54</v>
      </c>
      <c>
        <f>(M458*21)/100</f>
      </c>
      <c t="s">
        <v>26</v>
      </c>
    </row>
    <row r="459" spans="1:5" ht="25.5">
      <c r="A459" s="35" t="s">
        <v>55</v>
      </c>
      <c r="E459" s="39" t="s">
        <v>56</v>
      </c>
    </row>
    <row r="460" spans="1:5" ht="12.75">
      <c r="A460" s="35" t="s">
        <v>57</v>
      </c>
      <c r="E460" s="40" t="s">
        <v>4</v>
      </c>
    </row>
    <row r="461" spans="1:5" ht="25.5">
      <c r="A461" t="s">
        <v>59</v>
      </c>
      <c r="E461" s="39" t="s">
        <v>56</v>
      </c>
    </row>
    <row r="462" spans="1:16" ht="25.5">
      <c r="A462" t="s">
        <v>48</v>
      </c>
      <c s="34" t="s">
        <v>378</v>
      </c>
      <c s="34" t="s">
        <v>926</v>
      </c>
      <c s="35" t="s">
        <v>927</v>
      </c>
      <c s="6" t="s">
        <v>928</v>
      </c>
      <c s="36" t="s">
        <v>53</v>
      </c>
      <c s="37">
        <v>24</v>
      </c>
      <c s="36">
        <v>0</v>
      </c>
      <c s="36">
        <f>ROUND(G462*H462,6)</f>
      </c>
      <c r="L462" s="38">
        <v>0</v>
      </c>
      <c s="32">
        <f>ROUND(ROUND(L462,2)*ROUND(G462,3),2)</f>
      </c>
      <c s="36" t="s">
        <v>54</v>
      </c>
      <c>
        <f>(M462*21)/100</f>
      </c>
      <c t="s">
        <v>26</v>
      </c>
    </row>
    <row r="463" spans="1:5" ht="25.5">
      <c r="A463" s="35" t="s">
        <v>55</v>
      </c>
      <c r="E463" s="39" t="s">
        <v>56</v>
      </c>
    </row>
    <row r="464" spans="1:5" ht="12.75">
      <c r="A464" s="35" t="s">
        <v>57</v>
      </c>
      <c r="E464" s="40" t="s">
        <v>4</v>
      </c>
    </row>
    <row r="465" spans="1:5" ht="25.5">
      <c r="A465" t="s">
        <v>59</v>
      </c>
      <c r="E46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79.xml><?xml version="1.0" encoding="utf-8"?>
<worksheet xmlns="http://schemas.openxmlformats.org/spreadsheetml/2006/main" xmlns:r="http://schemas.openxmlformats.org/officeDocument/2006/relationships">
  <dimension ref="A1:T15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16897</v>
      </c>
      <c s="41">
        <f>Rekapitulace!C304</f>
      </c>
      <c s="20" t="s">
        <v>0</v>
      </c>
      <c t="s">
        <v>22</v>
      </c>
      <c t="s">
        <v>26</v>
      </c>
    </row>
    <row r="4" spans="1:16" ht="32" customHeight="1">
      <c r="A4" s="24" t="s">
        <v>19</v>
      </c>
      <c s="25" t="s">
        <v>27</v>
      </c>
      <c s="27" t="s">
        <v>16897</v>
      </c>
      <c r="E4" s="26" t="s">
        <v>16898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COUNTIFS(L8:L148,"=0",A8:A148,"P")+COUNTIFS(L8:L148,"",A8:A148,"P")+SUM(Q8:Q148)</f>
      </c>
    </row>
    <row r="8" spans="1:13" ht="12.75">
      <c r="A8" t="s">
        <v>43</v>
      </c>
      <c r="C8" s="28" t="s">
        <v>17015</v>
      </c>
      <c r="E8" s="30" t="s">
        <v>17014</v>
      </c>
      <c r="J8" s="29">
        <f>0+J9+J14+J63</f>
      </c>
      <c s="29">
        <f>0+K9+K14+K63</f>
      </c>
      <c s="29">
        <f>0+L9+L14+L63</f>
      </c>
      <c s="29">
        <f>0+M9+M14+M63</f>
      </c>
    </row>
    <row r="9" spans="1:13" ht="12.75">
      <c r="A9" t="s">
        <v>45</v>
      </c>
      <c r="C9" s="31" t="s">
        <v>46</v>
      </c>
      <c r="E9" s="33" t="s">
        <v>47</v>
      </c>
      <c r="J9" s="32">
        <f>0</f>
      </c>
      <c s="32">
        <f>0</f>
      </c>
      <c s="32">
        <f>0+L10</f>
      </c>
      <c s="32">
        <f>0+M10</f>
      </c>
    </row>
    <row r="10" spans="1:16" ht="25.5">
      <c r="A10" t="s">
        <v>48</v>
      </c>
      <c s="34" t="s">
        <v>62</v>
      </c>
      <c s="34" t="s">
        <v>926</v>
      </c>
      <c s="35" t="s">
        <v>927</v>
      </c>
      <c s="6" t="s">
        <v>928</v>
      </c>
      <c s="36" t="s">
        <v>53</v>
      </c>
      <c s="37">
        <v>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267</v>
      </c>
      <c r="E14" s="33" t="s">
        <v>2891</v>
      </c>
      <c r="J14" s="32">
        <f>0</f>
      </c>
      <c s="32">
        <f>0</f>
      </c>
      <c s="32">
        <f>0+L15+L19+L23+L27+L31+L35+L39+L43+L47+L51+L55+L59</f>
      </c>
      <c s="32">
        <f>0+M15+M19+M23+M27+M31+M35+M39+M43+M47+M51+M55+M59</f>
      </c>
    </row>
    <row r="15" spans="1:16" ht="25.5">
      <c r="A15" t="s">
        <v>48</v>
      </c>
      <c s="34" t="s">
        <v>26</v>
      </c>
      <c s="34" t="s">
        <v>710</v>
      </c>
      <c s="35" t="s">
        <v>4</v>
      </c>
      <c s="6" t="s">
        <v>711</v>
      </c>
      <c s="36" t="s">
        <v>92</v>
      </c>
      <c s="37">
        <v>360</v>
      </c>
      <c s="36">
        <v>0</v>
      </c>
      <c s="36">
        <f>ROUND(G15*H15,6)</f>
      </c>
      <c r="L15" s="38">
        <v>0</v>
      </c>
      <c s="32">
        <f>ROUND(ROUND(L15,2)*ROUND(G15,3),2)</f>
      </c>
      <c s="36" t="s">
        <v>66</v>
      </c>
      <c>
        <f>(M15*21)/100</f>
      </c>
      <c t="s">
        <v>26</v>
      </c>
    </row>
    <row r="16" spans="1:5" ht="12.75">
      <c r="A16" s="35" t="s">
        <v>55</v>
      </c>
      <c r="E16" s="39" t="s">
        <v>4</v>
      </c>
    </row>
    <row r="17" spans="1:5" ht="12.75">
      <c r="A17" s="35" t="s">
        <v>57</v>
      </c>
      <c r="E17" s="40" t="s">
        <v>4</v>
      </c>
    </row>
    <row r="18" spans="1:5" ht="12.75">
      <c r="A18" t="s">
        <v>59</v>
      </c>
      <c r="E18" s="39" t="s">
        <v>68</v>
      </c>
    </row>
    <row r="19" spans="1:16" ht="25.5">
      <c r="A19" t="s">
        <v>48</v>
      </c>
      <c s="34" t="s">
        <v>25</v>
      </c>
      <c s="34" t="s">
        <v>17016</v>
      </c>
      <c s="35" t="s">
        <v>4</v>
      </c>
      <c s="6" t="s">
        <v>17017</v>
      </c>
      <c s="36" t="s">
        <v>71</v>
      </c>
      <c s="37">
        <v>120</v>
      </c>
      <c s="36">
        <v>0</v>
      </c>
      <c s="36">
        <f>ROUND(G19*H19,6)</f>
      </c>
      <c r="L19" s="38">
        <v>0</v>
      </c>
      <c s="32">
        <f>ROUND(ROUND(L19,2)*ROUND(G19,3),2)</f>
      </c>
      <c s="36" t="s">
        <v>66</v>
      </c>
      <c>
        <f>(M19*21)/100</f>
      </c>
      <c t="s">
        <v>26</v>
      </c>
    </row>
    <row r="20" spans="1:5" ht="12.75">
      <c r="A20" s="35" t="s">
        <v>55</v>
      </c>
      <c r="E20" s="39" t="s">
        <v>17018</v>
      </c>
    </row>
    <row r="21" spans="1:5" ht="12.75">
      <c r="A21" s="35" t="s">
        <v>57</v>
      </c>
      <c r="E21" s="40" t="s">
        <v>17019</v>
      </c>
    </row>
    <row r="22" spans="1:5" ht="12.75">
      <c r="A22" t="s">
        <v>59</v>
      </c>
      <c r="E22" s="39" t="s">
        <v>68</v>
      </c>
    </row>
    <row r="23" spans="1:16" ht="25.5">
      <c r="A23" t="s">
        <v>48</v>
      </c>
      <c s="34" t="s">
        <v>74</v>
      </c>
      <c s="34" t="s">
        <v>2405</v>
      </c>
      <c s="35" t="s">
        <v>4</v>
      </c>
      <c s="6" t="s">
        <v>937</v>
      </c>
      <c s="36" t="s">
        <v>71</v>
      </c>
      <c s="37">
        <v>880</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25.5">
      <c r="A27" t="s">
        <v>48</v>
      </c>
      <c s="34" t="s">
        <v>77</v>
      </c>
      <c s="34" t="s">
        <v>1984</v>
      </c>
      <c s="35" t="s">
        <v>4</v>
      </c>
      <c s="6" t="s">
        <v>2406</v>
      </c>
      <c s="36" t="s">
        <v>71</v>
      </c>
      <c s="37">
        <v>380</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25.5">
      <c r="A31" t="s">
        <v>48</v>
      </c>
      <c s="34" t="s">
        <v>80</v>
      </c>
      <c s="34" t="s">
        <v>1265</v>
      </c>
      <c s="35" t="s">
        <v>4</v>
      </c>
      <c s="6" t="s">
        <v>1266</v>
      </c>
      <c s="36" t="s">
        <v>71</v>
      </c>
      <c s="37">
        <v>4</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1117</v>
      </c>
      <c s="35" t="s">
        <v>4</v>
      </c>
      <c s="6" t="s">
        <v>1118</v>
      </c>
      <c s="36" t="s">
        <v>92</v>
      </c>
      <c s="37">
        <v>1080</v>
      </c>
      <c s="36">
        <v>0</v>
      </c>
      <c s="36">
        <f>ROUND(G35*H35,6)</f>
      </c>
      <c r="L35" s="38">
        <v>0</v>
      </c>
      <c s="32">
        <f>ROUND(ROUND(L35,2)*ROUND(G35,3),2)</f>
      </c>
      <c s="36" t="s">
        <v>66</v>
      </c>
      <c>
        <f>(M35*21)/100</f>
      </c>
      <c t="s">
        <v>26</v>
      </c>
    </row>
    <row r="36" spans="1:5" ht="12.75">
      <c r="A36" s="35" t="s">
        <v>55</v>
      </c>
      <c r="E36" s="39" t="s">
        <v>4</v>
      </c>
    </row>
    <row r="37" spans="1:5" ht="12.75">
      <c r="A37" s="35" t="s">
        <v>57</v>
      </c>
      <c r="E37" s="40" t="s">
        <v>17020</v>
      </c>
    </row>
    <row r="38" spans="1:5" ht="12.75">
      <c r="A38" t="s">
        <v>59</v>
      </c>
      <c r="E38" s="39" t="s">
        <v>68</v>
      </c>
    </row>
    <row r="39" spans="1:16" ht="25.5">
      <c r="A39" t="s">
        <v>48</v>
      </c>
      <c s="34" t="s">
        <v>86</v>
      </c>
      <c s="34" t="s">
        <v>1751</v>
      </c>
      <c s="35" t="s">
        <v>4</v>
      </c>
      <c s="6" t="s">
        <v>1752</v>
      </c>
      <c s="36" t="s">
        <v>92</v>
      </c>
      <c s="37">
        <v>800</v>
      </c>
      <c s="36">
        <v>0</v>
      </c>
      <c s="36">
        <f>ROUND(G39*H39,6)</f>
      </c>
      <c r="L39" s="38">
        <v>0</v>
      </c>
      <c s="32">
        <f>ROUND(ROUND(L39,2)*ROUND(G39,3),2)</f>
      </c>
      <c s="36" t="s">
        <v>66</v>
      </c>
      <c>
        <f>(M39*21)/100</f>
      </c>
      <c t="s">
        <v>26</v>
      </c>
    </row>
    <row r="40" spans="1:5" ht="12.75">
      <c r="A40" s="35" t="s">
        <v>55</v>
      </c>
      <c r="E40" s="39" t="s">
        <v>4</v>
      </c>
    </row>
    <row r="41" spans="1:5" ht="12.75">
      <c r="A41" s="35" t="s">
        <v>57</v>
      </c>
      <c r="E41" s="40" t="s">
        <v>17020</v>
      </c>
    </row>
    <row r="42" spans="1:5" ht="12.75">
      <c r="A42" t="s">
        <v>59</v>
      </c>
      <c r="E42" s="39" t="s">
        <v>68</v>
      </c>
    </row>
    <row r="43" spans="1:16" ht="12.75">
      <c r="A43" t="s">
        <v>48</v>
      </c>
      <c s="34" t="s">
        <v>89</v>
      </c>
      <c s="34" t="s">
        <v>1455</v>
      </c>
      <c s="35" t="s">
        <v>4</v>
      </c>
      <c s="6" t="s">
        <v>1456</v>
      </c>
      <c s="36" t="s">
        <v>92</v>
      </c>
      <c s="37">
        <v>24</v>
      </c>
      <c s="36">
        <v>0</v>
      </c>
      <c s="36">
        <f>ROUND(G43*H43,6)</f>
      </c>
      <c r="L43" s="38">
        <v>0</v>
      </c>
      <c s="32">
        <f>ROUND(ROUND(L43,2)*ROUND(G43,3),2)</f>
      </c>
      <c s="36" t="s">
        <v>66</v>
      </c>
      <c>
        <f>(M43*21)/100</f>
      </c>
      <c t="s">
        <v>26</v>
      </c>
    </row>
    <row r="44" spans="1:5" ht="12.75">
      <c r="A44" s="35" t="s">
        <v>55</v>
      </c>
      <c r="E44" s="39" t="s">
        <v>4</v>
      </c>
    </row>
    <row r="45" spans="1:5" ht="12.75">
      <c r="A45" s="35" t="s">
        <v>57</v>
      </c>
      <c r="E45" s="40" t="s">
        <v>17021</v>
      </c>
    </row>
    <row r="46" spans="1:5" ht="12.75">
      <c r="A46" t="s">
        <v>59</v>
      </c>
      <c r="E46" s="39" t="s">
        <v>68</v>
      </c>
    </row>
    <row r="47" spans="1:16" ht="25.5">
      <c r="A47" t="s">
        <v>48</v>
      </c>
      <c s="34" t="s">
        <v>93</v>
      </c>
      <c s="34" t="s">
        <v>726</v>
      </c>
      <c s="35" t="s">
        <v>4</v>
      </c>
      <c s="6" t="s">
        <v>727</v>
      </c>
      <c s="36" t="s">
        <v>92</v>
      </c>
      <c s="37">
        <v>2</v>
      </c>
      <c s="36">
        <v>0</v>
      </c>
      <c s="36">
        <f>ROUND(G47*H47,6)</f>
      </c>
      <c r="L47" s="38">
        <v>0</v>
      </c>
      <c s="32">
        <f>ROUND(ROUND(L47,2)*ROUND(G47,3),2)</f>
      </c>
      <c s="36" t="s">
        <v>66</v>
      </c>
      <c>
        <f>(M47*21)/100</f>
      </c>
      <c t="s">
        <v>26</v>
      </c>
    </row>
    <row r="48" spans="1:5" ht="12.75">
      <c r="A48" s="35" t="s">
        <v>55</v>
      </c>
      <c r="E48" s="39" t="s">
        <v>4</v>
      </c>
    </row>
    <row r="49" spans="1:5" ht="12.75">
      <c r="A49" s="35" t="s">
        <v>57</v>
      </c>
      <c r="E49" s="40" t="s">
        <v>17022</v>
      </c>
    </row>
    <row r="50" spans="1:5" ht="12.75">
      <c r="A50" t="s">
        <v>59</v>
      </c>
      <c r="E50" s="39" t="s">
        <v>68</v>
      </c>
    </row>
    <row r="51" spans="1:16" ht="25.5">
      <c r="A51" t="s">
        <v>48</v>
      </c>
      <c s="34" t="s">
        <v>96</v>
      </c>
      <c s="34" t="s">
        <v>728</v>
      </c>
      <c s="35" t="s">
        <v>4</v>
      </c>
      <c s="6" t="s">
        <v>729</v>
      </c>
      <c s="36" t="s">
        <v>92</v>
      </c>
      <c s="37">
        <v>3</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97</v>
      </c>
      <c s="35" t="s">
        <v>4</v>
      </c>
      <c s="6" t="s">
        <v>98</v>
      </c>
      <c s="36" t="s">
        <v>71</v>
      </c>
      <c s="37">
        <v>4060</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38.25">
      <c r="A59" t="s">
        <v>48</v>
      </c>
      <c s="34" t="s">
        <v>102</v>
      </c>
      <c s="34" t="s">
        <v>2899</v>
      </c>
      <c s="35" t="s">
        <v>4</v>
      </c>
      <c s="6" t="s">
        <v>2900</v>
      </c>
      <c s="36" t="s">
        <v>1259</v>
      </c>
      <c s="37">
        <v>70</v>
      </c>
      <c s="36">
        <v>0</v>
      </c>
      <c s="36">
        <f>ROUND(G59*H59,6)</f>
      </c>
      <c r="L59" s="38">
        <v>0</v>
      </c>
      <c s="32">
        <f>ROUND(ROUND(L59,2)*ROUND(G59,3),2)</f>
      </c>
      <c s="36" t="s">
        <v>66</v>
      </c>
      <c>
        <f>(M59*21)/100</f>
      </c>
      <c t="s">
        <v>26</v>
      </c>
    </row>
    <row r="60" spans="1:5" ht="12.75">
      <c r="A60" s="35" t="s">
        <v>55</v>
      </c>
      <c r="E60" s="39" t="s">
        <v>17018</v>
      </c>
    </row>
    <row r="61" spans="1:5" ht="12.75">
      <c r="A61" s="35" t="s">
        <v>57</v>
      </c>
      <c r="E61" s="40" t="s">
        <v>17023</v>
      </c>
    </row>
    <row r="62" spans="1:5" ht="12.75">
      <c r="A62" t="s">
        <v>59</v>
      </c>
      <c r="E62" s="39" t="s">
        <v>68</v>
      </c>
    </row>
    <row r="63" spans="1:13" ht="12.75">
      <c r="A63" t="s">
        <v>45</v>
      </c>
      <c r="C63" s="31" t="s">
        <v>273</v>
      </c>
      <c r="E63" s="33" t="s">
        <v>7319</v>
      </c>
      <c r="J63" s="32">
        <f>0</f>
      </c>
      <c s="32">
        <f>0</f>
      </c>
      <c s="32">
        <f>0+L64+L68+L72+L76+L80+L84+L88+L92+L96+L100+L104+L108+L112+L116+L120+L124+L128+L132+L136+L140+L144+L148</f>
      </c>
      <c s="32">
        <f>0+M64+M68+M72+M76+M80+M84+M88+M92+M96+M100+M104+M108+M112+M116+M120+M124+M128+M132+M136+M140+M144+M148</f>
      </c>
    </row>
    <row r="64" spans="1:16" ht="25.5">
      <c r="A64" t="s">
        <v>48</v>
      </c>
      <c s="34" t="s">
        <v>105</v>
      </c>
      <c s="34" t="s">
        <v>17024</v>
      </c>
      <c s="35" t="s">
        <v>4</v>
      </c>
      <c s="6" t="s">
        <v>17025</v>
      </c>
      <c s="36" t="s">
        <v>92</v>
      </c>
      <c s="37">
        <v>187</v>
      </c>
      <c s="36">
        <v>0</v>
      </c>
      <c s="36">
        <f>ROUND(G64*H64,6)</f>
      </c>
      <c r="L64" s="38">
        <v>0</v>
      </c>
      <c s="32">
        <f>ROUND(ROUND(L64,2)*ROUND(G64,3),2)</f>
      </c>
      <c s="36" t="s">
        <v>66</v>
      </c>
      <c>
        <f>(M64*21)/100</f>
      </c>
      <c t="s">
        <v>26</v>
      </c>
    </row>
    <row r="65" spans="1:5" ht="12.75">
      <c r="A65" s="35" t="s">
        <v>55</v>
      </c>
      <c r="E65" s="39" t="s">
        <v>17026</v>
      </c>
    </row>
    <row r="66" spans="1:5" ht="12.75">
      <c r="A66" s="35" t="s">
        <v>57</v>
      </c>
      <c r="E66" s="40" t="s">
        <v>4</v>
      </c>
    </row>
    <row r="67" spans="1:5" ht="12.75">
      <c r="A67" t="s">
        <v>59</v>
      </c>
      <c r="E67" s="39" t="s">
        <v>68</v>
      </c>
    </row>
    <row r="68" spans="1:16" ht="25.5">
      <c r="A68" t="s">
        <v>48</v>
      </c>
      <c s="34" t="s">
        <v>108</v>
      </c>
      <c s="34" t="s">
        <v>17027</v>
      </c>
      <c s="35" t="s">
        <v>4</v>
      </c>
      <c s="6" t="s">
        <v>17028</v>
      </c>
      <c s="36" t="s">
        <v>71</v>
      </c>
      <c s="37">
        <v>1920</v>
      </c>
      <c s="36">
        <v>0</v>
      </c>
      <c s="36">
        <f>ROUND(G68*H68,6)</f>
      </c>
      <c r="L68" s="38">
        <v>0</v>
      </c>
      <c s="32">
        <f>ROUND(ROUND(L68,2)*ROUND(G68,3),2)</f>
      </c>
      <c s="36" t="s">
        <v>66</v>
      </c>
      <c>
        <f>(M68*21)/100</f>
      </c>
      <c t="s">
        <v>26</v>
      </c>
    </row>
    <row r="69" spans="1:5" ht="12.75">
      <c r="A69" s="35" t="s">
        <v>55</v>
      </c>
      <c r="E69" s="39" t="s">
        <v>17029</v>
      </c>
    </row>
    <row r="70" spans="1:5" ht="12.75">
      <c r="A70" s="35" t="s">
        <v>57</v>
      </c>
      <c r="E70" s="40" t="s">
        <v>4</v>
      </c>
    </row>
    <row r="71" spans="1:5" ht="12.75">
      <c r="A71" t="s">
        <v>59</v>
      </c>
      <c r="E71" s="39" t="s">
        <v>68</v>
      </c>
    </row>
    <row r="72" spans="1:16" ht="25.5">
      <c r="A72" t="s">
        <v>48</v>
      </c>
      <c s="34" t="s">
        <v>111</v>
      </c>
      <c s="34" t="s">
        <v>17030</v>
      </c>
      <c s="35" t="s">
        <v>4</v>
      </c>
      <c s="6" t="s">
        <v>17031</v>
      </c>
      <c s="36" t="s">
        <v>71</v>
      </c>
      <c s="37">
        <v>1730</v>
      </c>
      <c s="36">
        <v>0</v>
      </c>
      <c s="36">
        <f>ROUND(G72*H72,6)</f>
      </c>
      <c r="L72" s="38">
        <v>0</v>
      </c>
      <c s="32">
        <f>ROUND(ROUND(L72,2)*ROUND(G72,3),2)</f>
      </c>
      <c s="36" t="s">
        <v>66</v>
      </c>
      <c>
        <f>(M72*21)/100</f>
      </c>
      <c t="s">
        <v>26</v>
      </c>
    </row>
    <row r="73" spans="1:5" ht="12.75">
      <c r="A73" s="35" t="s">
        <v>55</v>
      </c>
      <c r="E73" s="39" t="s">
        <v>17032</v>
      </c>
    </row>
    <row r="74" spans="1:5" ht="12.75">
      <c r="A74" s="35" t="s">
        <v>57</v>
      </c>
      <c r="E74" s="40" t="s">
        <v>4</v>
      </c>
    </row>
    <row r="75" spans="1:5" ht="12.75">
      <c r="A75" t="s">
        <v>59</v>
      </c>
      <c r="E75" s="39" t="s">
        <v>68</v>
      </c>
    </row>
    <row r="76" spans="1:16" ht="25.5">
      <c r="A76" t="s">
        <v>48</v>
      </c>
      <c s="34" t="s">
        <v>114</v>
      </c>
      <c s="34" t="s">
        <v>17033</v>
      </c>
      <c s="35" t="s">
        <v>4</v>
      </c>
      <c s="6" t="s">
        <v>17034</v>
      </c>
      <c s="36" t="s">
        <v>71</v>
      </c>
      <c s="37">
        <v>630</v>
      </c>
      <c s="36">
        <v>0</v>
      </c>
      <c s="36">
        <f>ROUND(G76*H76,6)</f>
      </c>
      <c r="L76" s="38">
        <v>0</v>
      </c>
      <c s="32">
        <f>ROUND(ROUND(L76,2)*ROUND(G76,3),2)</f>
      </c>
      <c s="36" t="s">
        <v>66</v>
      </c>
      <c>
        <f>(M76*21)/100</f>
      </c>
      <c t="s">
        <v>26</v>
      </c>
    </row>
    <row r="77" spans="1:5" ht="12.75">
      <c r="A77" s="35" t="s">
        <v>55</v>
      </c>
      <c r="E77" s="39" t="s">
        <v>17035</v>
      </c>
    </row>
    <row r="78" spans="1:5" ht="12.75">
      <c r="A78" s="35" t="s">
        <v>57</v>
      </c>
      <c r="E78" s="40" t="s">
        <v>4</v>
      </c>
    </row>
    <row r="79" spans="1:5" ht="12.75">
      <c r="A79" t="s">
        <v>59</v>
      </c>
      <c r="E79" s="39" t="s">
        <v>68</v>
      </c>
    </row>
    <row r="80" spans="1:16" ht="25.5">
      <c r="A80" t="s">
        <v>48</v>
      </c>
      <c s="34" t="s">
        <v>117</v>
      </c>
      <c s="34" t="s">
        <v>950</v>
      </c>
      <c s="35" t="s">
        <v>4</v>
      </c>
      <c s="6" t="s">
        <v>951</v>
      </c>
      <c s="36" t="s">
        <v>92</v>
      </c>
      <c s="37">
        <v>512</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121</v>
      </c>
      <c s="34" t="s">
        <v>109</v>
      </c>
      <c s="35" t="s">
        <v>4</v>
      </c>
      <c s="6" t="s">
        <v>110</v>
      </c>
      <c s="36" t="s">
        <v>92</v>
      </c>
      <c s="37">
        <v>10</v>
      </c>
      <c s="36">
        <v>0</v>
      </c>
      <c s="36">
        <f>ROUND(G84*H84,6)</f>
      </c>
      <c r="L84" s="38">
        <v>0</v>
      </c>
      <c s="32">
        <f>ROUND(ROUND(L84,2)*ROUND(G84,3),2)</f>
      </c>
      <c s="36" t="s">
        <v>66</v>
      </c>
      <c>
        <f>(M84*21)/100</f>
      </c>
      <c t="s">
        <v>26</v>
      </c>
    </row>
    <row r="85" spans="1:5" ht="12.75">
      <c r="A85" s="35" t="s">
        <v>55</v>
      </c>
      <c r="E85" s="39" t="s">
        <v>17036</v>
      </c>
    </row>
    <row r="86" spans="1:5" ht="12.75">
      <c r="A86" s="35" t="s">
        <v>57</v>
      </c>
      <c r="E86" s="40" t="s">
        <v>4</v>
      </c>
    </row>
    <row r="87" spans="1:5" ht="12.75">
      <c r="A87" t="s">
        <v>59</v>
      </c>
      <c r="E87" s="39" t="s">
        <v>68</v>
      </c>
    </row>
    <row r="88" spans="1:16" ht="25.5">
      <c r="A88" t="s">
        <v>48</v>
      </c>
      <c s="34" t="s">
        <v>124</v>
      </c>
      <c s="34" t="s">
        <v>17037</v>
      </c>
      <c s="35" t="s">
        <v>4</v>
      </c>
      <c s="6" t="s">
        <v>17038</v>
      </c>
      <c s="36" t="s">
        <v>92</v>
      </c>
      <c s="37">
        <v>108</v>
      </c>
      <c s="36">
        <v>0</v>
      </c>
      <c s="36">
        <f>ROUND(G88*H88,6)</f>
      </c>
      <c r="L88" s="38">
        <v>0</v>
      </c>
      <c s="32">
        <f>ROUND(ROUND(L88,2)*ROUND(G88,3),2)</f>
      </c>
      <c s="36" t="s">
        <v>66</v>
      </c>
      <c>
        <f>(M88*21)/100</f>
      </c>
      <c t="s">
        <v>26</v>
      </c>
    </row>
    <row r="89" spans="1:5" ht="25.5">
      <c r="A89" s="35" t="s">
        <v>55</v>
      </c>
      <c r="E89" s="39" t="s">
        <v>17039</v>
      </c>
    </row>
    <row r="90" spans="1:5" ht="12.75">
      <c r="A90" s="35" t="s">
        <v>57</v>
      </c>
      <c r="E90" s="40" t="s">
        <v>4</v>
      </c>
    </row>
    <row r="91" spans="1:5" ht="12.75">
      <c r="A91" t="s">
        <v>59</v>
      </c>
      <c r="E91" s="39" t="s">
        <v>68</v>
      </c>
    </row>
    <row r="92" spans="1:16" ht="25.5">
      <c r="A92" t="s">
        <v>48</v>
      </c>
      <c s="34" t="s">
        <v>127</v>
      </c>
      <c s="34" t="s">
        <v>17040</v>
      </c>
      <c s="35" t="s">
        <v>4</v>
      </c>
      <c s="6" t="s">
        <v>17041</v>
      </c>
      <c s="36" t="s">
        <v>92</v>
      </c>
      <c s="37">
        <v>124</v>
      </c>
      <c s="36">
        <v>0</v>
      </c>
      <c s="36">
        <f>ROUND(G92*H92,6)</f>
      </c>
      <c r="L92" s="38">
        <v>0</v>
      </c>
      <c s="32">
        <f>ROUND(ROUND(L92,2)*ROUND(G92,3),2)</f>
      </c>
      <c s="36" t="s">
        <v>66</v>
      </c>
      <c>
        <f>(M92*21)/100</f>
      </c>
      <c t="s">
        <v>26</v>
      </c>
    </row>
    <row r="93" spans="1:5" ht="25.5">
      <c r="A93" s="35" t="s">
        <v>55</v>
      </c>
      <c r="E93" s="39" t="s">
        <v>17039</v>
      </c>
    </row>
    <row r="94" spans="1:5" ht="12.75">
      <c r="A94" s="35" t="s">
        <v>57</v>
      </c>
      <c r="E94" s="40" t="s">
        <v>4</v>
      </c>
    </row>
    <row r="95" spans="1:5" ht="12.75">
      <c r="A95" t="s">
        <v>59</v>
      </c>
      <c r="E95" s="39" t="s">
        <v>68</v>
      </c>
    </row>
    <row r="96" spans="1:16" ht="25.5">
      <c r="A96" t="s">
        <v>48</v>
      </c>
      <c s="34" t="s">
        <v>130</v>
      </c>
      <c s="34" t="s">
        <v>17042</v>
      </c>
      <c s="35" t="s">
        <v>4</v>
      </c>
      <c s="6" t="s">
        <v>17043</v>
      </c>
      <c s="36" t="s">
        <v>92</v>
      </c>
      <c s="37">
        <v>11</v>
      </c>
      <c s="36">
        <v>0</v>
      </c>
      <c s="36">
        <f>ROUND(G96*H96,6)</f>
      </c>
      <c r="L96" s="38">
        <v>0</v>
      </c>
      <c s="32">
        <f>ROUND(ROUND(L96,2)*ROUND(G96,3),2)</f>
      </c>
      <c s="36" t="s">
        <v>66</v>
      </c>
      <c>
        <f>(M96*21)/100</f>
      </c>
      <c t="s">
        <v>26</v>
      </c>
    </row>
    <row r="97" spans="1:5" ht="25.5">
      <c r="A97" s="35" t="s">
        <v>55</v>
      </c>
      <c r="E97" s="39" t="s">
        <v>17044</v>
      </c>
    </row>
    <row r="98" spans="1:5" ht="12.75">
      <c r="A98" s="35" t="s">
        <v>57</v>
      </c>
      <c r="E98" s="40" t="s">
        <v>4</v>
      </c>
    </row>
    <row r="99" spans="1:5" ht="12.75">
      <c r="A99" t="s">
        <v>59</v>
      </c>
      <c r="E99" s="39" t="s">
        <v>68</v>
      </c>
    </row>
    <row r="100" spans="1:16" ht="25.5">
      <c r="A100" t="s">
        <v>48</v>
      </c>
      <c s="34" t="s">
        <v>133</v>
      </c>
      <c s="34" t="s">
        <v>17045</v>
      </c>
      <c s="35" t="s">
        <v>4</v>
      </c>
      <c s="6" t="s">
        <v>17046</v>
      </c>
      <c s="36" t="s">
        <v>92</v>
      </c>
      <c s="37">
        <v>1</v>
      </c>
      <c s="36">
        <v>0</v>
      </c>
      <c s="36">
        <f>ROUND(G100*H100,6)</f>
      </c>
      <c r="L100" s="38">
        <v>0</v>
      </c>
      <c s="32">
        <f>ROUND(ROUND(L100,2)*ROUND(G100,3),2)</f>
      </c>
      <c s="36" t="s">
        <v>66</v>
      </c>
      <c>
        <f>(M100*21)/100</f>
      </c>
      <c t="s">
        <v>26</v>
      </c>
    </row>
    <row r="101" spans="1:5" ht="12.75">
      <c r="A101" s="35" t="s">
        <v>55</v>
      </c>
      <c r="E101" s="39" t="s">
        <v>17047</v>
      </c>
    </row>
    <row r="102" spans="1:5" ht="12.75">
      <c r="A102" s="35" t="s">
        <v>57</v>
      </c>
      <c r="E102" s="40" t="s">
        <v>4</v>
      </c>
    </row>
    <row r="103" spans="1:5" ht="12.75">
      <c r="A103" t="s">
        <v>59</v>
      </c>
      <c r="E103" s="39" t="s">
        <v>68</v>
      </c>
    </row>
    <row r="104" spans="1:16" ht="25.5">
      <c r="A104" t="s">
        <v>48</v>
      </c>
      <c s="34" t="s">
        <v>136</v>
      </c>
      <c s="34" t="s">
        <v>17048</v>
      </c>
      <c s="35" t="s">
        <v>4</v>
      </c>
      <c s="6" t="s">
        <v>17049</v>
      </c>
      <c s="36" t="s">
        <v>92</v>
      </c>
      <c s="37">
        <v>1</v>
      </c>
      <c s="36">
        <v>0</v>
      </c>
      <c s="36">
        <f>ROUND(G104*H104,6)</f>
      </c>
      <c r="L104" s="38">
        <v>0</v>
      </c>
      <c s="32">
        <f>ROUND(ROUND(L104,2)*ROUND(G104,3),2)</f>
      </c>
      <c s="36" t="s">
        <v>66</v>
      </c>
      <c>
        <f>(M104*21)/100</f>
      </c>
      <c t="s">
        <v>26</v>
      </c>
    </row>
    <row r="105" spans="1:5" ht="12.75">
      <c r="A105" s="35" t="s">
        <v>55</v>
      </c>
      <c r="E105" s="39" t="s">
        <v>17050</v>
      </c>
    </row>
    <row r="106" spans="1:5" ht="12.75">
      <c r="A106" s="35" t="s">
        <v>57</v>
      </c>
      <c r="E106" s="40" t="s">
        <v>17051</v>
      </c>
    </row>
    <row r="107" spans="1:5" ht="12.75">
      <c r="A107" t="s">
        <v>59</v>
      </c>
      <c r="E107" s="39" t="s">
        <v>68</v>
      </c>
    </row>
    <row r="108" spans="1:16" ht="25.5">
      <c r="A108" t="s">
        <v>48</v>
      </c>
      <c s="34" t="s">
        <v>139</v>
      </c>
      <c s="34" t="s">
        <v>956</v>
      </c>
      <c s="35" t="s">
        <v>4</v>
      </c>
      <c s="6" t="s">
        <v>957</v>
      </c>
      <c s="36" t="s">
        <v>92</v>
      </c>
      <c s="37">
        <v>1</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38.25">
      <c r="A112" t="s">
        <v>48</v>
      </c>
      <c s="34" t="s">
        <v>142</v>
      </c>
      <c s="34" t="s">
        <v>958</v>
      </c>
      <c s="35" t="s">
        <v>4</v>
      </c>
      <c s="6" t="s">
        <v>959</v>
      </c>
      <c s="36" t="s">
        <v>92</v>
      </c>
      <c s="37">
        <v>21</v>
      </c>
      <c s="36">
        <v>0</v>
      </c>
      <c s="36">
        <f>ROUND(G112*H112,6)</f>
      </c>
      <c r="L112" s="38">
        <v>0</v>
      </c>
      <c s="32">
        <f>ROUND(ROUND(L112,2)*ROUND(G112,3),2)</f>
      </c>
      <c s="36" t="s">
        <v>66</v>
      </c>
      <c>
        <f>(M112*21)/100</f>
      </c>
      <c t="s">
        <v>26</v>
      </c>
    </row>
    <row r="113" spans="1:5" ht="12.75">
      <c r="A113" s="35" t="s">
        <v>55</v>
      </c>
      <c r="E113" s="39" t="s">
        <v>4</v>
      </c>
    </row>
    <row r="114" spans="1:5" ht="12.75">
      <c r="A114" s="35" t="s">
        <v>57</v>
      </c>
      <c r="E114" s="40" t="s">
        <v>4</v>
      </c>
    </row>
    <row r="115" spans="1:5" ht="12.75">
      <c r="A115" t="s">
        <v>59</v>
      </c>
      <c r="E115" s="39" t="s">
        <v>68</v>
      </c>
    </row>
    <row r="116" spans="1:16" ht="25.5">
      <c r="A116" t="s">
        <v>48</v>
      </c>
      <c s="34" t="s">
        <v>145</v>
      </c>
      <c s="34" t="s">
        <v>1877</v>
      </c>
      <c s="35" t="s">
        <v>4</v>
      </c>
      <c s="6" t="s">
        <v>1878</v>
      </c>
      <c s="36" t="s">
        <v>92</v>
      </c>
      <c s="37">
        <v>1</v>
      </c>
      <c s="36">
        <v>0</v>
      </c>
      <c s="36">
        <f>ROUND(G116*H116,6)</f>
      </c>
      <c r="L116" s="38">
        <v>0</v>
      </c>
      <c s="32">
        <f>ROUND(ROUND(L116,2)*ROUND(G116,3),2)</f>
      </c>
      <c s="36" t="s">
        <v>66</v>
      </c>
      <c>
        <f>(M116*21)/100</f>
      </c>
      <c t="s">
        <v>26</v>
      </c>
    </row>
    <row r="117" spans="1:5" ht="12.75">
      <c r="A117" s="35" t="s">
        <v>55</v>
      </c>
      <c r="E117" s="39" t="s">
        <v>4</v>
      </c>
    </row>
    <row r="118" spans="1:5" ht="12.75">
      <c r="A118" s="35" t="s">
        <v>57</v>
      </c>
      <c r="E118" s="40" t="s">
        <v>4</v>
      </c>
    </row>
    <row r="119" spans="1:5" ht="12.75">
      <c r="A119" t="s">
        <v>59</v>
      </c>
      <c r="E119" s="39" t="s">
        <v>68</v>
      </c>
    </row>
    <row r="120" spans="1:16" ht="12.75">
      <c r="A120" t="s">
        <v>48</v>
      </c>
      <c s="34" t="s">
        <v>148</v>
      </c>
      <c s="34" t="s">
        <v>7347</v>
      </c>
      <c s="35" t="s">
        <v>4</v>
      </c>
      <c s="6" t="s">
        <v>7348</v>
      </c>
      <c s="36" t="s">
        <v>92</v>
      </c>
      <c s="37">
        <v>1</v>
      </c>
      <c s="36">
        <v>0</v>
      </c>
      <c s="36">
        <f>ROUND(G120*H120,6)</f>
      </c>
      <c r="L120" s="38">
        <v>0</v>
      </c>
      <c s="32">
        <f>ROUND(ROUND(L120,2)*ROUND(G120,3),2)</f>
      </c>
      <c s="36" t="s">
        <v>66</v>
      </c>
      <c>
        <f>(M120*21)/100</f>
      </c>
      <c t="s">
        <v>26</v>
      </c>
    </row>
    <row r="121" spans="1:5" ht="12.75">
      <c r="A121" s="35" t="s">
        <v>55</v>
      </c>
      <c r="E121" s="39" t="s">
        <v>4</v>
      </c>
    </row>
    <row r="122" spans="1:5" ht="12.75">
      <c r="A122" s="35" t="s">
        <v>57</v>
      </c>
      <c r="E122" s="40" t="s">
        <v>4</v>
      </c>
    </row>
    <row r="123" spans="1:5" ht="12.75">
      <c r="A123" t="s">
        <v>59</v>
      </c>
      <c r="E123" s="39" t="s">
        <v>68</v>
      </c>
    </row>
    <row r="124" spans="1:16" ht="12.75">
      <c r="A124" t="s">
        <v>48</v>
      </c>
      <c s="34" t="s">
        <v>151</v>
      </c>
      <c s="34" t="s">
        <v>1879</v>
      </c>
      <c s="35" t="s">
        <v>4</v>
      </c>
      <c s="6" t="s">
        <v>1880</v>
      </c>
      <c s="36" t="s">
        <v>426</v>
      </c>
      <c s="37">
        <v>240</v>
      </c>
      <c s="36">
        <v>0</v>
      </c>
      <c s="36">
        <f>ROUND(G124*H124,6)</f>
      </c>
      <c r="L124" s="38">
        <v>0</v>
      </c>
      <c s="32">
        <f>ROUND(ROUND(L124,2)*ROUND(G124,3),2)</f>
      </c>
      <c s="36" t="s">
        <v>66</v>
      </c>
      <c>
        <f>(M124*21)/100</f>
      </c>
      <c t="s">
        <v>26</v>
      </c>
    </row>
    <row r="125" spans="1:5" ht="12.75">
      <c r="A125" s="35" t="s">
        <v>55</v>
      </c>
      <c r="E125" s="39" t="s">
        <v>4</v>
      </c>
    </row>
    <row r="126" spans="1:5" ht="12.75">
      <c r="A126" s="35" t="s">
        <v>57</v>
      </c>
      <c r="E126" s="40" t="s">
        <v>4</v>
      </c>
    </row>
    <row r="127" spans="1:5" ht="12.75">
      <c r="A127" t="s">
        <v>59</v>
      </c>
      <c r="E127" s="39" t="s">
        <v>68</v>
      </c>
    </row>
    <row r="128" spans="1:16" ht="12.75">
      <c r="A128" t="s">
        <v>48</v>
      </c>
      <c s="34" t="s">
        <v>154</v>
      </c>
      <c s="34" t="s">
        <v>1883</v>
      </c>
      <c s="35" t="s">
        <v>4</v>
      </c>
      <c s="6" t="s">
        <v>1884</v>
      </c>
      <c s="36" t="s">
        <v>426</v>
      </c>
      <c s="37">
        <v>60</v>
      </c>
      <c s="36">
        <v>0</v>
      </c>
      <c s="36">
        <f>ROUND(G128*H128,6)</f>
      </c>
      <c r="L128" s="38">
        <v>0</v>
      </c>
      <c s="32">
        <f>ROUND(ROUND(L128,2)*ROUND(G128,3),2)</f>
      </c>
      <c s="36" t="s">
        <v>66</v>
      </c>
      <c>
        <f>(M128*21)/100</f>
      </c>
      <c t="s">
        <v>26</v>
      </c>
    </row>
    <row r="129" spans="1:5" ht="12.75">
      <c r="A129" s="35" t="s">
        <v>55</v>
      </c>
      <c r="E129" s="39" t="s">
        <v>4</v>
      </c>
    </row>
    <row r="130" spans="1:5" ht="12.75">
      <c r="A130" s="35" t="s">
        <v>57</v>
      </c>
      <c r="E130" s="40" t="s">
        <v>4</v>
      </c>
    </row>
    <row r="131" spans="1:5" ht="12.75">
      <c r="A131" t="s">
        <v>59</v>
      </c>
      <c r="E131" s="39" t="s">
        <v>68</v>
      </c>
    </row>
    <row r="132" spans="1:16" ht="12.75">
      <c r="A132" t="s">
        <v>48</v>
      </c>
      <c s="34" t="s">
        <v>157</v>
      </c>
      <c s="34" t="s">
        <v>1885</v>
      </c>
      <c s="35" t="s">
        <v>4</v>
      </c>
      <c s="6" t="s">
        <v>1886</v>
      </c>
      <c s="36" t="s">
        <v>426</v>
      </c>
      <c s="37">
        <v>24</v>
      </c>
      <c s="36">
        <v>0</v>
      </c>
      <c s="36">
        <f>ROUND(G132*H132,6)</f>
      </c>
      <c r="L132" s="38">
        <v>0</v>
      </c>
      <c s="32">
        <f>ROUND(ROUND(L132,2)*ROUND(G132,3),2)</f>
      </c>
      <c s="36" t="s">
        <v>66</v>
      </c>
      <c>
        <f>(M132*21)/100</f>
      </c>
      <c t="s">
        <v>26</v>
      </c>
    </row>
    <row r="133" spans="1:5" ht="12.75">
      <c r="A133" s="35" t="s">
        <v>55</v>
      </c>
      <c r="E133" s="39" t="s">
        <v>4</v>
      </c>
    </row>
    <row r="134" spans="1:5" ht="12.75">
      <c r="A134" s="35" t="s">
        <v>57</v>
      </c>
      <c r="E134" s="40" t="s">
        <v>4</v>
      </c>
    </row>
    <row r="135" spans="1:5" ht="12.75">
      <c r="A135" t="s">
        <v>59</v>
      </c>
      <c r="E135" s="39" t="s">
        <v>68</v>
      </c>
    </row>
    <row r="136" spans="1:16" ht="12.75">
      <c r="A136" t="s">
        <v>48</v>
      </c>
      <c s="34" t="s">
        <v>160</v>
      </c>
      <c s="34" t="s">
        <v>1887</v>
      </c>
      <c s="35" t="s">
        <v>4</v>
      </c>
      <c s="6" t="s">
        <v>1888</v>
      </c>
      <c s="36" t="s">
        <v>426</v>
      </c>
      <c s="37">
        <v>220</v>
      </c>
      <c s="36">
        <v>0</v>
      </c>
      <c s="36">
        <f>ROUND(G136*H136,6)</f>
      </c>
      <c r="L136" s="38">
        <v>0</v>
      </c>
      <c s="32">
        <f>ROUND(ROUND(L136,2)*ROUND(G136,3),2)</f>
      </c>
      <c s="36" t="s">
        <v>66</v>
      </c>
      <c>
        <f>(M136*21)/100</f>
      </c>
      <c t="s">
        <v>26</v>
      </c>
    </row>
    <row r="137" spans="1:5" ht="12.75">
      <c r="A137" s="35" t="s">
        <v>55</v>
      </c>
      <c r="E137" s="39" t="s">
        <v>4</v>
      </c>
    </row>
    <row r="138" spans="1:5" ht="12.75">
      <c r="A138" s="35" t="s">
        <v>57</v>
      </c>
      <c r="E138" s="40" t="s">
        <v>17052</v>
      </c>
    </row>
    <row r="139" spans="1:5" ht="12.75">
      <c r="A139" t="s">
        <v>59</v>
      </c>
      <c r="E139" s="39" t="s">
        <v>68</v>
      </c>
    </row>
    <row r="140" spans="1:16" ht="12.75">
      <c r="A140" t="s">
        <v>48</v>
      </c>
      <c s="34" t="s">
        <v>163</v>
      </c>
      <c s="34" t="s">
        <v>17053</v>
      </c>
      <c s="35" t="s">
        <v>4</v>
      </c>
      <c s="6" t="s">
        <v>763</v>
      </c>
      <c s="36" t="s">
        <v>1128</v>
      </c>
      <c s="37">
        <v>1</v>
      </c>
      <c s="36">
        <v>0</v>
      </c>
      <c s="36">
        <f>ROUND(G140*H140,6)</f>
      </c>
      <c r="L140" s="38">
        <v>0</v>
      </c>
      <c s="32">
        <f>ROUND(ROUND(L140,2)*ROUND(G140,3),2)</f>
      </c>
      <c s="36" t="s">
        <v>54</v>
      </c>
      <c>
        <f>(M140*21)/100</f>
      </c>
      <c t="s">
        <v>26</v>
      </c>
    </row>
    <row r="141" spans="1:5" ht="25.5">
      <c r="A141" s="35" t="s">
        <v>55</v>
      </c>
      <c r="E141" s="39" t="s">
        <v>17054</v>
      </c>
    </row>
    <row r="142" spans="1:5" ht="12.75">
      <c r="A142" s="35" t="s">
        <v>57</v>
      </c>
      <c r="E142" s="40" t="s">
        <v>4</v>
      </c>
    </row>
    <row r="143" spans="1:5" ht="25.5">
      <c r="A143" t="s">
        <v>59</v>
      </c>
      <c r="E143" s="39" t="s">
        <v>17055</v>
      </c>
    </row>
    <row r="144" spans="1:16" ht="25.5">
      <c r="A144" t="s">
        <v>48</v>
      </c>
      <c s="34" t="s">
        <v>166</v>
      </c>
      <c s="34" t="s">
        <v>17056</v>
      </c>
      <c s="35" t="s">
        <v>4</v>
      </c>
      <c s="6" t="s">
        <v>17057</v>
      </c>
      <c s="36" t="s">
        <v>92</v>
      </c>
      <c s="37">
        <v>232</v>
      </c>
      <c s="36">
        <v>0</v>
      </c>
      <c s="36">
        <f>ROUND(G144*H144,6)</f>
      </c>
      <c r="L144" s="38">
        <v>0</v>
      </c>
      <c s="32">
        <f>ROUND(ROUND(L144,2)*ROUND(G144,3),2)</f>
      </c>
      <c s="36" t="s">
        <v>54</v>
      </c>
      <c>
        <f>(M144*21)/100</f>
      </c>
      <c t="s">
        <v>26</v>
      </c>
    </row>
    <row r="145" spans="1:5" ht="12.75">
      <c r="A145" s="35" t="s">
        <v>55</v>
      </c>
      <c r="E145" s="39" t="s">
        <v>4</v>
      </c>
    </row>
    <row r="146" spans="1:5" ht="12.75">
      <c r="A146" s="35" t="s">
        <v>57</v>
      </c>
      <c r="E146" s="40" t="s">
        <v>4</v>
      </c>
    </row>
    <row r="147" spans="1:5" ht="25.5">
      <c r="A147" t="s">
        <v>59</v>
      </c>
      <c r="E147" s="39" t="s">
        <v>17058</v>
      </c>
    </row>
    <row r="148" spans="1:16" ht="12.75">
      <c r="A148" t="s">
        <v>48</v>
      </c>
      <c s="34" t="s">
        <v>169</v>
      </c>
      <c s="34" t="s">
        <v>17059</v>
      </c>
      <c s="35" t="s">
        <v>4</v>
      </c>
      <c s="6" t="s">
        <v>17060</v>
      </c>
      <c s="36" t="s">
        <v>1128</v>
      </c>
      <c s="37">
        <v>1</v>
      </c>
      <c s="36">
        <v>0</v>
      </c>
      <c s="36">
        <f>ROUND(G148*H148,6)</f>
      </c>
      <c r="L148" s="38">
        <v>0</v>
      </c>
      <c s="32">
        <f>ROUND(ROUND(L148,2)*ROUND(G148,3),2)</f>
      </c>
      <c s="36" t="s">
        <v>54</v>
      </c>
      <c>
        <f>(M148*21)/100</f>
      </c>
      <c t="s">
        <v>26</v>
      </c>
    </row>
    <row r="149" spans="1:5" ht="25.5">
      <c r="A149" s="35" t="s">
        <v>55</v>
      </c>
      <c r="E149" s="39" t="s">
        <v>17061</v>
      </c>
    </row>
    <row r="150" spans="1:5" ht="51">
      <c r="A150" s="35" t="s">
        <v>57</v>
      </c>
      <c r="E150" s="40" t="s">
        <v>17062</v>
      </c>
    </row>
    <row r="151" spans="1:5" ht="12.75">
      <c r="A151" t="s">
        <v>59</v>
      </c>
      <c r="E151" s="39" t="s">
        <v>17063</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0.xml><?xml version="1.0" encoding="utf-8"?>
<worksheet xmlns="http://schemas.openxmlformats.org/spreadsheetml/2006/main" xmlns:r="http://schemas.openxmlformats.org/officeDocument/2006/relationships">
  <dimension ref="A1:T21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16897</v>
      </c>
      <c s="41">
        <f>Rekapitulace!C304</f>
      </c>
      <c s="20" t="s">
        <v>0</v>
      </c>
      <c t="s">
        <v>22</v>
      </c>
      <c t="s">
        <v>26</v>
      </c>
    </row>
    <row r="4" spans="1:16" ht="32" customHeight="1">
      <c r="A4" s="24" t="s">
        <v>19</v>
      </c>
      <c s="25" t="s">
        <v>27</v>
      </c>
      <c s="27" t="s">
        <v>16897</v>
      </c>
      <c r="E4" s="26" t="s">
        <v>16898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COUNTIFS(L8:L212,"=0",A8:A212,"P")+COUNTIFS(L8:L212,"",A8:A212,"P")+SUM(Q8:Q212)</f>
      </c>
    </row>
    <row r="8" spans="1:13" ht="12.75">
      <c r="A8" t="s">
        <v>43</v>
      </c>
      <c r="C8" s="28" t="s">
        <v>17066</v>
      </c>
      <c r="E8" s="30" t="s">
        <v>17065</v>
      </c>
      <c r="J8" s="29">
        <f>0+J9+J82+J191</f>
      </c>
      <c s="29">
        <f>0+K9+K82+K191</f>
      </c>
      <c s="29">
        <f>0+L9+L82+L191</f>
      </c>
      <c s="29">
        <f>0+M9+M82+M191</f>
      </c>
    </row>
    <row r="9" spans="1:13" ht="12.75">
      <c r="A9" t="s">
        <v>45</v>
      </c>
      <c r="C9" s="31" t="s">
        <v>62</v>
      </c>
      <c r="E9" s="33" t="s">
        <v>17067</v>
      </c>
      <c r="J9" s="32">
        <f>0</f>
      </c>
      <c s="32">
        <f>0</f>
      </c>
      <c s="32">
        <f>0+L10+L14+L18+L22+L26+L30+L34+L38+L42+L46+L50+L54+L58+L62+L66+L70+L74+L78</f>
      </c>
      <c s="32">
        <f>0+M10+M14+M18+M22+M26+M30+M34+M38+M42+M46+M50+M54+M58+M62+M66+M70+M74+M78</f>
      </c>
    </row>
    <row r="10" spans="1:16" ht="12.75">
      <c r="A10" t="s">
        <v>48</v>
      </c>
      <c s="34" t="s">
        <v>62</v>
      </c>
      <c s="34" t="s">
        <v>3464</v>
      </c>
      <c s="35" t="s">
        <v>4</v>
      </c>
      <c s="6" t="s">
        <v>3465</v>
      </c>
      <c s="36" t="s">
        <v>71</v>
      </c>
      <c s="37">
        <v>17206</v>
      </c>
      <c s="36">
        <v>0</v>
      </c>
      <c s="36">
        <f>ROUND(G10*H10,6)</f>
      </c>
      <c r="L10" s="38">
        <v>0</v>
      </c>
      <c s="32">
        <f>ROUND(ROUND(L10,2)*ROUND(G10,3),2)</f>
      </c>
      <c s="36" t="s">
        <v>66</v>
      </c>
      <c>
        <f>(M10*21)/100</f>
      </c>
      <c t="s">
        <v>26</v>
      </c>
    </row>
    <row r="11" spans="1:5" ht="12.75">
      <c r="A11" s="35" t="s">
        <v>55</v>
      </c>
      <c r="E11" s="39" t="s">
        <v>4</v>
      </c>
    </row>
    <row r="12" spans="1:5" ht="12.75">
      <c r="A12" s="35" t="s">
        <v>57</v>
      </c>
      <c r="E12" s="40" t="s">
        <v>17068</v>
      </c>
    </row>
    <row r="13" spans="1:5" ht="12.75">
      <c r="A13" t="s">
        <v>59</v>
      </c>
      <c r="E13" s="39" t="s">
        <v>68</v>
      </c>
    </row>
    <row r="14" spans="1:16" ht="12.75">
      <c r="A14" t="s">
        <v>48</v>
      </c>
      <c s="34" t="s">
        <v>26</v>
      </c>
      <c s="34" t="s">
        <v>3015</v>
      </c>
      <c s="35" t="s">
        <v>4</v>
      </c>
      <c s="6" t="s">
        <v>3016</v>
      </c>
      <c s="36" t="s">
        <v>92</v>
      </c>
      <c s="37">
        <v>3824</v>
      </c>
      <c s="36">
        <v>0</v>
      </c>
      <c s="36">
        <f>ROUND(G14*H14,6)</f>
      </c>
      <c r="L14" s="38">
        <v>0</v>
      </c>
      <c s="32">
        <f>ROUND(ROUND(L14,2)*ROUND(G14,3),2)</f>
      </c>
      <c s="36" t="s">
        <v>66</v>
      </c>
      <c>
        <f>(M14*21)/100</f>
      </c>
      <c t="s">
        <v>26</v>
      </c>
    </row>
    <row r="15" spans="1:5" ht="12.75">
      <c r="A15" s="35" t="s">
        <v>55</v>
      </c>
      <c r="E15" s="39" t="s">
        <v>4</v>
      </c>
    </row>
    <row r="16" spans="1:5" ht="12.75">
      <c r="A16" s="35" t="s">
        <v>57</v>
      </c>
      <c r="E16" s="40" t="s">
        <v>17069</v>
      </c>
    </row>
    <row r="17" spans="1:5" ht="12.75">
      <c r="A17" t="s">
        <v>59</v>
      </c>
      <c r="E17" s="39" t="s">
        <v>68</v>
      </c>
    </row>
    <row r="18" spans="1:16" ht="12.75">
      <c r="A18" t="s">
        <v>48</v>
      </c>
      <c s="34" t="s">
        <v>25</v>
      </c>
      <c s="34" t="s">
        <v>1869</v>
      </c>
      <c s="35" t="s">
        <v>4</v>
      </c>
      <c s="6" t="s">
        <v>1870</v>
      </c>
      <c s="36" t="s">
        <v>92</v>
      </c>
      <c s="37">
        <v>208</v>
      </c>
      <c s="36">
        <v>0</v>
      </c>
      <c s="36">
        <f>ROUND(G18*H18,6)</f>
      </c>
      <c r="L18" s="38">
        <v>0</v>
      </c>
      <c s="32">
        <f>ROUND(ROUND(L18,2)*ROUND(G18,3),2)</f>
      </c>
      <c s="36" t="s">
        <v>66</v>
      </c>
      <c>
        <f>(M18*21)/100</f>
      </c>
      <c t="s">
        <v>26</v>
      </c>
    </row>
    <row r="19" spans="1:5" ht="12.75">
      <c r="A19" s="35" t="s">
        <v>55</v>
      </c>
      <c r="E19" s="39" t="s">
        <v>4</v>
      </c>
    </row>
    <row r="20" spans="1:5" ht="12.75">
      <c r="A20" s="35" t="s">
        <v>57</v>
      </c>
      <c r="E20" s="40" t="s">
        <v>17070</v>
      </c>
    </row>
    <row r="21" spans="1:5" ht="12.75">
      <c r="A21" t="s">
        <v>59</v>
      </c>
      <c r="E21" s="39" t="s">
        <v>68</v>
      </c>
    </row>
    <row r="22" spans="1:16" ht="12.75">
      <c r="A22" t="s">
        <v>48</v>
      </c>
      <c s="34" t="s">
        <v>74</v>
      </c>
      <c s="34" t="s">
        <v>2425</v>
      </c>
      <c s="35" t="s">
        <v>4</v>
      </c>
      <c s="6" t="s">
        <v>2426</v>
      </c>
      <c s="36" t="s">
        <v>92</v>
      </c>
      <c s="37">
        <v>12</v>
      </c>
      <c s="36">
        <v>0</v>
      </c>
      <c s="36">
        <f>ROUND(G22*H22,6)</f>
      </c>
      <c r="L22" s="38">
        <v>0</v>
      </c>
      <c s="32">
        <f>ROUND(ROUND(L22,2)*ROUND(G22,3),2)</f>
      </c>
      <c s="36" t="s">
        <v>66</v>
      </c>
      <c>
        <f>(M22*21)/100</f>
      </c>
      <c t="s">
        <v>26</v>
      </c>
    </row>
    <row r="23" spans="1:5" ht="12.75">
      <c r="A23" s="35" t="s">
        <v>55</v>
      </c>
      <c r="E23" s="39" t="s">
        <v>4</v>
      </c>
    </row>
    <row r="24" spans="1:5" ht="12.75">
      <c r="A24" s="35" t="s">
        <v>57</v>
      </c>
      <c r="E24" s="40" t="s">
        <v>17071</v>
      </c>
    </row>
    <row r="25" spans="1:5" ht="12.75">
      <c r="A25" t="s">
        <v>59</v>
      </c>
      <c r="E25" s="39" t="s">
        <v>68</v>
      </c>
    </row>
    <row r="26" spans="1:16" ht="12.75">
      <c r="A26" t="s">
        <v>48</v>
      </c>
      <c s="34" t="s">
        <v>77</v>
      </c>
      <c s="34" t="s">
        <v>716</v>
      </c>
      <c s="35" t="s">
        <v>4</v>
      </c>
      <c s="6" t="s">
        <v>717</v>
      </c>
      <c s="36" t="s">
        <v>92</v>
      </c>
      <c s="37">
        <v>106</v>
      </c>
      <c s="36">
        <v>0</v>
      </c>
      <c s="36">
        <f>ROUND(G26*H26,6)</f>
      </c>
      <c r="L26" s="38">
        <v>0</v>
      </c>
      <c s="32">
        <f>ROUND(ROUND(L26,2)*ROUND(G26,3),2)</f>
      </c>
      <c s="36" t="s">
        <v>66</v>
      </c>
      <c>
        <f>(M26*21)/100</f>
      </c>
      <c t="s">
        <v>26</v>
      </c>
    </row>
    <row r="27" spans="1:5" ht="12.75">
      <c r="A27" s="35" t="s">
        <v>55</v>
      </c>
      <c r="E27" s="39" t="s">
        <v>4</v>
      </c>
    </row>
    <row r="28" spans="1:5" ht="12.75">
      <c r="A28" s="35" t="s">
        <v>57</v>
      </c>
      <c r="E28" s="40" t="s">
        <v>46</v>
      </c>
    </row>
    <row r="29" spans="1:5" ht="12.75">
      <c r="A29" t="s">
        <v>59</v>
      </c>
      <c r="E29" s="39" t="s">
        <v>68</v>
      </c>
    </row>
    <row r="30" spans="1:16" ht="12.75">
      <c r="A30" t="s">
        <v>48</v>
      </c>
      <c s="34" t="s">
        <v>80</v>
      </c>
      <c s="34" t="s">
        <v>84</v>
      </c>
      <c s="35" t="s">
        <v>4</v>
      </c>
      <c s="6" t="s">
        <v>85</v>
      </c>
      <c s="36" t="s">
        <v>71</v>
      </c>
      <c s="37">
        <v>7118</v>
      </c>
      <c s="36">
        <v>0</v>
      </c>
      <c s="36">
        <f>ROUND(G30*H30,6)</f>
      </c>
      <c r="L30" s="38">
        <v>0</v>
      </c>
      <c s="32">
        <f>ROUND(ROUND(L30,2)*ROUND(G30,3),2)</f>
      </c>
      <c s="36" t="s">
        <v>66</v>
      </c>
      <c>
        <f>(M30*21)/100</f>
      </c>
      <c t="s">
        <v>26</v>
      </c>
    </row>
    <row r="31" spans="1:5" ht="12.75">
      <c r="A31" s="35" t="s">
        <v>55</v>
      </c>
      <c r="E31" s="39" t="s">
        <v>4</v>
      </c>
    </row>
    <row r="32" spans="1:5" ht="12.75">
      <c r="A32" s="35" t="s">
        <v>57</v>
      </c>
      <c r="E32" s="40" t="s">
        <v>46</v>
      </c>
    </row>
    <row r="33" spans="1:5" ht="12.75">
      <c r="A33" t="s">
        <v>59</v>
      </c>
      <c r="E33" s="39" t="s">
        <v>68</v>
      </c>
    </row>
    <row r="34" spans="1:16" ht="12.75">
      <c r="A34" t="s">
        <v>48</v>
      </c>
      <c s="34" t="s">
        <v>83</v>
      </c>
      <c s="34" t="s">
        <v>5640</v>
      </c>
      <c s="35" t="s">
        <v>4</v>
      </c>
      <c s="6" t="s">
        <v>5641</v>
      </c>
      <c s="36" t="s">
        <v>71</v>
      </c>
      <c s="37">
        <v>3526</v>
      </c>
      <c s="36">
        <v>0</v>
      </c>
      <c s="36">
        <f>ROUND(G34*H34,6)</f>
      </c>
      <c r="L34" s="38">
        <v>0</v>
      </c>
      <c s="32">
        <f>ROUND(ROUND(L34,2)*ROUND(G34,3),2)</f>
      </c>
      <c s="36" t="s">
        <v>66</v>
      </c>
      <c>
        <f>(M34*21)/100</f>
      </c>
      <c t="s">
        <v>26</v>
      </c>
    </row>
    <row r="35" spans="1:5" ht="12.75">
      <c r="A35" s="35" t="s">
        <v>55</v>
      </c>
      <c r="E35" s="39" t="s">
        <v>17072</v>
      </c>
    </row>
    <row r="36" spans="1:5" ht="12.75">
      <c r="A36" s="35" t="s">
        <v>57</v>
      </c>
      <c r="E36" s="40" t="s">
        <v>17073</v>
      </c>
    </row>
    <row r="37" spans="1:5" ht="12.75">
      <c r="A37" t="s">
        <v>59</v>
      </c>
      <c r="E37" s="39" t="s">
        <v>68</v>
      </c>
    </row>
    <row r="38" spans="1:16" ht="12.75">
      <c r="A38" t="s">
        <v>48</v>
      </c>
      <c s="34" t="s">
        <v>86</v>
      </c>
      <c s="34" t="s">
        <v>17074</v>
      </c>
      <c s="35" t="s">
        <v>4</v>
      </c>
      <c s="6" t="s">
        <v>17075</v>
      </c>
      <c s="36" t="s">
        <v>71</v>
      </c>
      <c s="37">
        <v>1627</v>
      </c>
      <c s="36">
        <v>0</v>
      </c>
      <c s="36">
        <f>ROUND(G38*H38,6)</f>
      </c>
      <c r="L38" s="38">
        <v>0</v>
      </c>
      <c s="32">
        <f>ROUND(ROUND(L38,2)*ROUND(G38,3),2)</f>
      </c>
      <c s="36" t="s">
        <v>66</v>
      </c>
      <c>
        <f>(M38*21)/100</f>
      </c>
      <c t="s">
        <v>26</v>
      </c>
    </row>
    <row r="39" spans="1:5" ht="12.75">
      <c r="A39" s="35" t="s">
        <v>55</v>
      </c>
      <c r="E39" s="39" t="s">
        <v>4</v>
      </c>
    </row>
    <row r="40" spans="1:5" ht="12.75">
      <c r="A40" s="35" t="s">
        <v>57</v>
      </c>
      <c r="E40" s="40" t="s">
        <v>46</v>
      </c>
    </row>
    <row r="41" spans="1:5" ht="12.75">
      <c r="A41" t="s">
        <v>59</v>
      </c>
      <c r="E41" s="39" t="s">
        <v>68</v>
      </c>
    </row>
    <row r="42" spans="1:16" ht="12.75">
      <c r="A42" t="s">
        <v>48</v>
      </c>
      <c s="34" t="s">
        <v>89</v>
      </c>
      <c s="34" t="s">
        <v>81</v>
      </c>
      <c s="35" t="s">
        <v>4</v>
      </c>
      <c s="6" t="s">
        <v>82</v>
      </c>
      <c s="36" t="s">
        <v>71</v>
      </c>
      <c s="37">
        <v>1482</v>
      </c>
      <c s="36">
        <v>0</v>
      </c>
      <c s="36">
        <f>ROUND(G42*H42,6)</f>
      </c>
      <c r="L42" s="38">
        <v>0</v>
      </c>
      <c s="32">
        <f>ROUND(ROUND(L42,2)*ROUND(G42,3),2)</f>
      </c>
      <c s="36" t="s">
        <v>66</v>
      </c>
      <c>
        <f>(M42*21)/100</f>
      </c>
      <c t="s">
        <v>26</v>
      </c>
    </row>
    <row r="43" spans="1:5" ht="12.75">
      <c r="A43" s="35" t="s">
        <v>55</v>
      </c>
      <c r="E43" s="39" t="s">
        <v>4</v>
      </c>
    </row>
    <row r="44" spans="1:5" ht="25.5">
      <c r="A44" s="35" t="s">
        <v>57</v>
      </c>
      <c r="E44" s="40" t="s">
        <v>17076</v>
      </c>
    </row>
    <row r="45" spans="1:5" ht="12.75">
      <c r="A45" t="s">
        <v>59</v>
      </c>
      <c r="E45" s="39" t="s">
        <v>68</v>
      </c>
    </row>
    <row r="46" spans="1:16" ht="12.75">
      <c r="A46" t="s">
        <v>48</v>
      </c>
      <c s="34" t="s">
        <v>93</v>
      </c>
      <c s="34" t="s">
        <v>75</v>
      </c>
      <c s="35" t="s">
        <v>4</v>
      </c>
      <c s="6" t="s">
        <v>76</v>
      </c>
      <c s="36" t="s">
        <v>71</v>
      </c>
      <c s="37">
        <v>1858</v>
      </c>
      <c s="36">
        <v>0</v>
      </c>
      <c s="36">
        <f>ROUND(G46*H46,6)</f>
      </c>
      <c r="L46" s="38">
        <v>0</v>
      </c>
      <c s="32">
        <f>ROUND(ROUND(L46,2)*ROUND(G46,3),2)</f>
      </c>
      <c s="36" t="s">
        <v>66</v>
      </c>
      <c>
        <f>(M46*21)/100</f>
      </c>
      <c t="s">
        <v>26</v>
      </c>
    </row>
    <row r="47" spans="1:5" ht="12.75">
      <c r="A47" s="35" t="s">
        <v>55</v>
      </c>
      <c r="E47" s="39" t="s">
        <v>4</v>
      </c>
    </row>
    <row r="48" spans="1:5" ht="12.75">
      <c r="A48" s="35" t="s">
        <v>57</v>
      </c>
      <c r="E48" s="40" t="s">
        <v>17077</v>
      </c>
    </row>
    <row r="49" spans="1:5" ht="12.75">
      <c r="A49" t="s">
        <v>59</v>
      </c>
      <c r="E49" s="39" t="s">
        <v>68</v>
      </c>
    </row>
    <row r="50" spans="1:16" ht="12.75">
      <c r="A50" t="s">
        <v>48</v>
      </c>
      <c s="34" t="s">
        <v>96</v>
      </c>
      <c s="34" t="s">
        <v>78</v>
      </c>
      <c s="35" t="s">
        <v>4</v>
      </c>
      <c s="6" t="s">
        <v>79</v>
      </c>
      <c s="36" t="s">
        <v>71</v>
      </c>
      <c s="37">
        <v>668</v>
      </c>
      <c s="36">
        <v>0</v>
      </c>
      <c s="36">
        <f>ROUND(G50*H50,6)</f>
      </c>
      <c r="L50" s="38">
        <v>0</v>
      </c>
      <c s="32">
        <f>ROUND(ROUND(L50,2)*ROUND(G50,3),2)</f>
      </c>
      <c s="36" t="s">
        <v>66</v>
      </c>
      <c>
        <f>(M50*21)/100</f>
      </c>
      <c t="s">
        <v>26</v>
      </c>
    </row>
    <row r="51" spans="1:5" ht="12.75">
      <c r="A51" s="35" t="s">
        <v>55</v>
      </c>
      <c r="E51" s="39" t="s">
        <v>4</v>
      </c>
    </row>
    <row r="52" spans="1:5" ht="12.75">
      <c r="A52" s="35" t="s">
        <v>57</v>
      </c>
      <c r="E52" s="40" t="s">
        <v>17078</v>
      </c>
    </row>
    <row r="53" spans="1:5" ht="12.75">
      <c r="A53" t="s">
        <v>59</v>
      </c>
      <c r="E53" s="39" t="s">
        <v>68</v>
      </c>
    </row>
    <row r="54" spans="1:16" ht="25.5">
      <c r="A54" t="s">
        <v>48</v>
      </c>
      <c s="34" t="s">
        <v>99</v>
      </c>
      <c s="34" t="s">
        <v>94</v>
      </c>
      <c s="35" t="s">
        <v>4</v>
      </c>
      <c s="6" t="s">
        <v>95</v>
      </c>
      <c s="36" t="s">
        <v>92</v>
      </c>
      <c s="37">
        <v>136</v>
      </c>
      <c s="36">
        <v>0</v>
      </c>
      <c s="36">
        <f>ROUND(G54*H54,6)</f>
      </c>
      <c r="L54" s="38">
        <v>0</v>
      </c>
      <c s="32">
        <f>ROUND(ROUND(L54,2)*ROUND(G54,3),2)</f>
      </c>
      <c s="36" t="s">
        <v>66</v>
      </c>
      <c>
        <f>(M54*21)/100</f>
      </c>
      <c t="s">
        <v>26</v>
      </c>
    </row>
    <row r="55" spans="1:5" ht="12.75">
      <c r="A55" s="35" t="s">
        <v>55</v>
      </c>
      <c r="E55" s="39" t="s">
        <v>4</v>
      </c>
    </row>
    <row r="56" spans="1:5" ht="12.75">
      <c r="A56" s="35" t="s">
        <v>57</v>
      </c>
      <c r="E56" s="40" t="s">
        <v>17079</v>
      </c>
    </row>
    <row r="57" spans="1:5" ht="12.75">
      <c r="A57" t="s">
        <v>59</v>
      </c>
      <c r="E57" s="39" t="s">
        <v>68</v>
      </c>
    </row>
    <row r="58" spans="1:16" ht="12.75">
      <c r="A58" t="s">
        <v>48</v>
      </c>
      <c s="34" t="s">
        <v>102</v>
      </c>
      <c s="34" t="s">
        <v>3257</v>
      </c>
      <c s="35" t="s">
        <v>4</v>
      </c>
      <c s="6" t="s">
        <v>3258</v>
      </c>
      <c s="36" t="s">
        <v>92</v>
      </c>
      <c s="37">
        <v>6</v>
      </c>
      <c s="36">
        <v>0</v>
      </c>
      <c s="36">
        <f>ROUND(G58*H58,6)</f>
      </c>
      <c r="L58" s="38">
        <v>0</v>
      </c>
      <c s="32">
        <f>ROUND(ROUND(L58,2)*ROUND(G58,3),2)</f>
      </c>
      <c s="36" t="s">
        <v>66</v>
      </c>
      <c>
        <f>(M58*21)/100</f>
      </c>
      <c t="s">
        <v>26</v>
      </c>
    </row>
    <row r="59" spans="1:5" ht="12.75">
      <c r="A59" s="35" t="s">
        <v>55</v>
      </c>
      <c r="E59" s="39" t="s">
        <v>4</v>
      </c>
    </row>
    <row r="60" spans="1:5" ht="12.75">
      <c r="A60" s="35" t="s">
        <v>57</v>
      </c>
      <c r="E60" s="40" t="s">
        <v>46</v>
      </c>
    </row>
    <row r="61" spans="1:5" ht="12.75">
      <c r="A61" t="s">
        <v>59</v>
      </c>
      <c r="E61" s="39" t="s">
        <v>68</v>
      </c>
    </row>
    <row r="62" spans="1:16" ht="25.5">
      <c r="A62" t="s">
        <v>48</v>
      </c>
      <c s="34" t="s">
        <v>105</v>
      </c>
      <c s="34" t="s">
        <v>17080</v>
      </c>
      <c s="35" t="s">
        <v>4</v>
      </c>
      <c s="6" t="s">
        <v>17081</v>
      </c>
      <c s="36" t="s">
        <v>92</v>
      </c>
      <c s="37">
        <v>4</v>
      </c>
      <c s="36">
        <v>0</v>
      </c>
      <c s="36">
        <f>ROUND(G62*H62,6)</f>
      </c>
      <c r="L62" s="38">
        <v>0</v>
      </c>
      <c s="32">
        <f>ROUND(ROUND(L62,2)*ROUND(G62,3),2)</f>
      </c>
      <c s="36" t="s">
        <v>66</v>
      </c>
      <c>
        <f>(M62*21)/100</f>
      </c>
      <c t="s">
        <v>26</v>
      </c>
    </row>
    <row r="63" spans="1:5" ht="12.75">
      <c r="A63" s="35" t="s">
        <v>55</v>
      </c>
      <c r="E63" s="39" t="s">
        <v>4</v>
      </c>
    </row>
    <row r="64" spans="1:5" ht="12.75">
      <c r="A64" s="35" t="s">
        <v>57</v>
      </c>
      <c r="E64" s="40" t="s">
        <v>46</v>
      </c>
    </row>
    <row r="65" spans="1:5" ht="12.75">
      <c r="A65" t="s">
        <v>59</v>
      </c>
      <c r="E65" s="39" t="s">
        <v>68</v>
      </c>
    </row>
    <row r="66" spans="1:16" ht="25.5">
      <c r="A66" t="s">
        <v>48</v>
      </c>
      <c s="34" t="s">
        <v>108</v>
      </c>
      <c s="34" t="s">
        <v>17082</v>
      </c>
      <c s="35" t="s">
        <v>4</v>
      </c>
      <c s="6" t="s">
        <v>17083</v>
      </c>
      <c s="36" t="s">
        <v>92</v>
      </c>
      <c s="37">
        <v>12</v>
      </c>
      <c s="36">
        <v>0</v>
      </c>
      <c s="36">
        <f>ROUND(G66*H66,6)</f>
      </c>
      <c r="L66" s="38">
        <v>0</v>
      </c>
      <c s="32">
        <f>ROUND(ROUND(L66,2)*ROUND(G66,3),2)</f>
      </c>
      <c s="36" t="s">
        <v>66</v>
      </c>
      <c>
        <f>(M66*21)/100</f>
      </c>
      <c t="s">
        <v>26</v>
      </c>
    </row>
    <row r="67" spans="1:5" ht="12.75">
      <c r="A67" s="35" t="s">
        <v>55</v>
      </c>
      <c r="E67" s="39" t="s">
        <v>4</v>
      </c>
    </row>
    <row r="68" spans="1:5" ht="12.75">
      <c r="A68" s="35" t="s">
        <v>57</v>
      </c>
      <c r="E68" s="40" t="s">
        <v>46</v>
      </c>
    </row>
    <row r="69" spans="1:5" ht="12.75">
      <c r="A69" t="s">
        <v>59</v>
      </c>
      <c r="E69" s="39" t="s">
        <v>68</v>
      </c>
    </row>
    <row r="70" spans="1:16" ht="25.5">
      <c r="A70" t="s">
        <v>48</v>
      </c>
      <c s="34" t="s">
        <v>111</v>
      </c>
      <c s="34" t="s">
        <v>956</v>
      </c>
      <c s="35" t="s">
        <v>4</v>
      </c>
      <c s="6" t="s">
        <v>957</v>
      </c>
      <c s="36" t="s">
        <v>92</v>
      </c>
      <c s="37">
        <v>1</v>
      </c>
      <c s="36">
        <v>0</v>
      </c>
      <c s="36">
        <f>ROUND(G70*H70,6)</f>
      </c>
      <c r="L70" s="38">
        <v>0</v>
      </c>
      <c s="32">
        <f>ROUND(ROUND(L70,2)*ROUND(G70,3),2)</f>
      </c>
      <c s="36" t="s">
        <v>66</v>
      </c>
      <c>
        <f>(M70*21)/100</f>
      </c>
      <c t="s">
        <v>26</v>
      </c>
    </row>
    <row r="71" spans="1:5" ht="12.75">
      <c r="A71" s="35" t="s">
        <v>55</v>
      </c>
      <c r="E71" s="39" t="s">
        <v>4</v>
      </c>
    </row>
    <row r="72" spans="1:5" ht="12.75">
      <c r="A72" s="35" t="s">
        <v>57</v>
      </c>
      <c r="E72" s="40" t="s">
        <v>46</v>
      </c>
    </row>
    <row r="73" spans="1:5" ht="12.75">
      <c r="A73" t="s">
        <v>59</v>
      </c>
      <c r="E73" s="39" t="s">
        <v>68</v>
      </c>
    </row>
    <row r="74" spans="1:16" ht="38.25">
      <c r="A74" t="s">
        <v>48</v>
      </c>
      <c s="34" t="s">
        <v>114</v>
      </c>
      <c s="34" t="s">
        <v>958</v>
      </c>
      <c s="35" t="s">
        <v>4</v>
      </c>
      <c s="6" t="s">
        <v>959</v>
      </c>
      <c s="36" t="s">
        <v>92</v>
      </c>
      <c s="37">
        <v>16</v>
      </c>
      <c s="36">
        <v>0</v>
      </c>
      <c s="36">
        <f>ROUND(G74*H74,6)</f>
      </c>
      <c r="L74" s="38">
        <v>0</v>
      </c>
      <c s="32">
        <f>ROUND(ROUND(L74,2)*ROUND(G74,3),2)</f>
      </c>
      <c s="36" t="s">
        <v>66</v>
      </c>
      <c>
        <f>(M74*21)/100</f>
      </c>
      <c t="s">
        <v>26</v>
      </c>
    </row>
    <row r="75" spans="1:5" ht="12.75">
      <c r="A75" s="35" t="s">
        <v>55</v>
      </c>
      <c r="E75" s="39" t="s">
        <v>4</v>
      </c>
    </row>
    <row r="76" spans="1:5" ht="12.75">
      <c r="A76" s="35" t="s">
        <v>57</v>
      </c>
      <c r="E76" s="40" t="s">
        <v>46</v>
      </c>
    </row>
    <row r="77" spans="1:5" ht="12.75">
      <c r="A77" t="s">
        <v>59</v>
      </c>
      <c r="E77" s="39" t="s">
        <v>68</v>
      </c>
    </row>
    <row r="78" spans="1:16" ht="12.75">
      <c r="A78" t="s">
        <v>48</v>
      </c>
      <c s="34" t="s">
        <v>117</v>
      </c>
      <c s="34" t="s">
        <v>14727</v>
      </c>
      <c s="35" t="s">
        <v>4</v>
      </c>
      <c s="6" t="s">
        <v>14728</v>
      </c>
      <c s="36" t="s">
        <v>426</v>
      </c>
      <c s="37">
        <v>24</v>
      </c>
      <c s="36">
        <v>0</v>
      </c>
      <c s="36">
        <f>ROUND(G78*H78,6)</f>
      </c>
      <c r="L78" s="38">
        <v>0</v>
      </c>
      <c s="32">
        <f>ROUND(ROUND(L78,2)*ROUND(G78,3),2)</f>
      </c>
      <c s="36" t="s">
        <v>66</v>
      </c>
      <c>
        <f>(M78*21)/100</f>
      </c>
      <c t="s">
        <v>26</v>
      </c>
    </row>
    <row r="79" spans="1:5" ht="12.75">
      <c r="A79" s="35" t="s">
        <v>55</v>
      </c>
      <c r="E79" s="39" t="s">
        <v>4</v>
      </c>
    </row>
    <row r="80" spans="1:5" ht="12.75">
      <c r="A80" s="35" t="s">
        <v>57</v>
      </c>
      <c r="E80" s="40" t="s">
        <v>17084</v>
      </c>
    </row>
    <row r="81" spans="1:5" ht="12.75">
      <c r="A81" t="s">
        <v>59</v>
      </c>
      <c r="E81" s="39" t="s">
        <v>68</v>
      </c>
    </row>
    <row r="82" spans="1:13" ht="12.75">
      <c r="A82" t="s">
        <v>45</v>
      </c>
      <c r="C82" s="31" t="s">
        <v>26</v>
      </c>
      <c r="E82" s="33" t="s">
        <v>16889</v>
      </c>
      <c r="J82" s="32">
        <f>0</f>
      </c>
      <c s="32">
        <f>0</f>
      </c>
      <c s="32">
        <f>0+L83+L87+L91+L95+L99+L103+L107+L111+L115+L119+L123+L127+L131+L135+L139+L143+L147+L151+L155+L159+L163+L167+L171+L175+L179+L183+L187</f>
      </c>
      <c s="32">
        <f>0+M83+M87+M91+M95+M99+M103+M107+M111+M115+M119+M123+M127+M131+M135+M139+M143+M147+M151+M155+M159+M163+M167+M171+M175+M179+M183+M187</f>
      </c>
    </row>
    <row r="83" spans="1:16" ht="12.75">
      <c r="A83" t="s">
        <v>48</v>
      </c>
      <c s="34" t="s">
        <v>121</v>
      </c>
      <c s="34" t="s">
        <v>706</v>
      </c>
      <c s="35" t="s">
        <v>4</v>
      </c>
      <c s="6" t="s">
        <v>707</v>
      </c>
      <c s="36" t="s">
        <v>71</v>
      </c>
      <c s="37">
        <v>453</v>
      </c>
      <c s="36">
        <v>0</v>
      </c>
      <c s="36">
        <f>ROUND(G83*H83,6)</f>
      </c>
      <c r="L83" s="38">
        <v>0</v>
      </c>
      <c s="32">
        <f>ROUND(ROUND(L83,2)*ROUND(G83,3),2)</f>
      </c>
      <c s="36" t="s">
        <v>66</v>
      </c>
      <c>
        <f>(M83*21)/100</f>
      </c>
      <c t="s">
        <v>26</v>
      </c>
    </row>
    <row r="84" spans="1:5" ht="12.75">
      <c r="A84" s="35" t="s">
        <v>55</v>
      </c>
      <c r="E84" s="39" t="s">
        <v>17085</v>
      </c>
    </row>
    <row r="85" spans="1:5" ht="12.75">
      <c r="A85" s="35" t="s">
        <v>57</v>
      </c>
      <c r="E85" s="40" t="s">
        <v>17086</v>
      </c>
    </row>
    <row r="86" spans="1:5" ht="12.75">
      <c r="A86" t="s">
        <v>59</v>
      </c>
      <c r="E86" s="39" t="s">
        <v>68</v>
      </c>
    </row>
    <row r="87" spans="1:16" ht="12.75">
      <c r="A87" t="s">
        <v>48</v>
      </c>
      <c s="34" t="s">
        <v>124</v>
      </c>
      <c s="34" t="s">
        <v>10480</v>
      </c>
      <c s="35" t="s">
        <v>4</v>
      </c>
      <c s="6" t="s">
        <v>10481</v>
      </c>
      <c s="36" t="s">
        <v>92</v>
      </c>
      <c s="37">
        <v>13</v>
      </c>
      <c s="36">
        <v>0</v>
      </c>
      <c s="36">
        <f>ROUND(G87*H87,6)</f>
      </c>
      <c r="L87" s="38">
        <v>0</v>
      </c>
      <c s="32">
        <f>ROUND(ROUND(L87,2)*ROUND(G87,3),2)</f>
      </c>
      <c s="36" t="s">
        <v>66</v>
      </c>
      <c>
        <f>(M87*21)/100</f>
      </c>
      <c t="s">
        <v>26</v>
      </c>
    </row>
    <row r="88" spans="1:5" ht="12.75">
      <c r="A88" s="35" t="s">
        <v>55</v>
      </c>
      <c r="E88" s="39" t="s">
        <v>4</v>
      </c>
    </row>
    <row r="89" spans="1:5" ht="12.75">
      <c r="A89" s="35" t="s">
        <v>57</v>
      </c>
      <c r="E89" s="40" t="s">
        <v>17087</v>
      </c>
    </row>
    <row r="90" spans="1:5" ht="12.75">
      <c r="A90" t="s">
        <v>59</v>
      </c>
      <c r="E90" s="39" t="s">
        <v>68</v>
      </c>
    </row>
    <row r="91" spans="1:16" ht="12.75">
      <c r="A91" t="s">
        <v>48</v>
      </c>
      <c s="34" t="s">
        <v>127</v>
      </c>
      <c s="34" t="s">
        <v>10571</v>
      </c>
      <c s="35" t="s">
        <v>4</v>
      </c>
      <c s="6" t="s">
        <v>10572</v>
      </c>
      <c s="36" t="s">
        <v>697</v>
      </c>
      <c s="37">
        <v>10</v>
      </c>
      <c s="36">
        <v>0</v>
      </c>
      <c s="36">
        <f>ROUND(G91*H91,6)</f>
      </c>
      <c r="L91" s="38">
        <v>0</v>
      </c>
      <c s="32">
        <f>ROUND(ROUND(L91,2)*ROUND(G91,3),2)</f>
      </c>
      <c s="36" t="s">
        <v>66</v>
      </c>
      <c>
        <f>(M91*21)/100</f>
      </c>
      <c t="s">
        <v>26</v>
      </c>
    </row>
    <row r="92" spans="1:5" ht="12.75">
      <c r="A92" s="35" t="s">
        <v>55</v>
      </c>
      <c r="E92" s="39" t="s">
        <v>4</v>
      </c>
    </row>
    <row r="93" spans="1:5" ht="12.75">
      <c r="A93" s="35" t="s">
        <v>57</v>
      </c>
      <c r="E93" s="40" t="s">
        <v>17087</v>
      </c>
    </row>
    <row r="94" spans="1:5" ht="12.75">
      <c r="A94" t="s">
        <v>59</v>
      </c>
      <c r="E94" s="39" t="s">
        <v>68</v>
      </c>
    </row>
    <row r="95" spans="1:16" ht="12.75">
      <c r="A95" t="s">
        <v>48</v>
      </c>
      <c s="34" t="s">
        <v>130</v>
      </c>
      <c s="34" t="s">
        <v>2377</v>
      </c>
      <c s="35" t="s">
        <v>4</v>
      </c>
      <c s="6" t="s">
        <v>2378</v>
      </c>
      <c s="36" t="s">
        <v>92</v>
      </c>
      <c s="37">
        <v>8</v>
      </c>
      <c s="36">
        <v>0</v>
      </c>
      <c s="36">
        <f>ROUND(G95*H95,6)</f>
      </c>
      <c r="L95" s="38">
        <v>0</v>
      </c>
      <c s="32">
        <f>ROUND(ROUND(L95,2)*ROUND(G95,3),2)</f>
      </c>
      <c s="36" t="s">
        <v>66</v>
      </c>
      <c>
        <f>(M95*21)/100</f>
      </c>
      <c t="s">
        <v>26</v>
      </c>
    </row>
    <row r="96" spans="1:5" ht="12.75">
      <c r="A96" s="35" t="s">
        <v>55</v>
      </c>
      <c r="E96" s="39" t="s">
        <v>4</v>
      </c>
    </row>
    <row r="97" spans="1:5" ht="12.75">
      <c r="A97" s="35" t="s">
        <v>57</v>
      </c>
      <c r="E97" s="40" t="s">
        <v>17087</v>
      </c>
    </row>
    <row r="98" spans="1:5" ht="12.75">
      <c r="A98" t="s">
        <v>59</v>
      </c>
      <c r="E98" s="39" t="s">
        <v>68</v>
      </c>
    </row>
    <row r="99" spans="1:16" ht="12.75">
      <c r="A99" t="s">
        <v>48</v>
      </c>
      <c s="34" t="s">
        <v>133</v>
      </c>
      <c s="34" t="s">
        <v>695</v>
      </c>
      <c s="35" t="s">
        <v>4</v>
      </c>
      <c s="6" t="s">
        <v>696</v>
      </c>
      <c s="36" t="s">
        <v>697</v>
      </c>
      <c s="37">
        <v>150</v>
      </c>
      <c s="36">
        <v>0</v>
      </c>
      <c s="36">
        <f>ROUND(G99*H99,6)</f>
      </c>
      <c r="L99" s="38">
        <v>0</v>
      </c>
      <c s="32">
        <f>ROUND(ROUND(L99,2)*ROUND(G99,3),2)</f>
      </c>
      <c s="36" t="s">
        <v>66</v>
      </c>
      <c>
        <f>(M99*21)/100</f>
      </c>
      <c t="s">
        <v>26</v>
      </c>
    </row>
    <row r="100" spans="1:5" ht="12.75">
      <c r="A100" s="35" t="s">
        <v>55</v>
      </c>
      <c r="E100" s="39" t="s">
        <v>4</v>
      </c>
    </row>
    <row r="101" spans="1:5" ht="12.75">
      <c r="A101" s="35" t="s">
        <v>57</v>
      </c>
      <c r="E101" s="40" t="s">
        <v>17087</v>
      </c>
    </row>
    <row r="102" spans="1:5" ht="12.75">
      <c r="A102" t="s">
        <v>59</v>
      </c>
      <c r="E102" s="39" t="s">
        <v>68</v>
      </c>
    </row>
    <row r="103" spans="1:16" ht="12.75">
      <c r="A103" t="s">
        <v>48</v>
      </c>
      <c s="34" t="s">
        <v>136</v>
      </c>
      <c s="34" t="s">
        <v>702</v>
      </c>
      <c s="35" t="s">
        <v>4</v>
      </c>
      <c s="6" t="s">
        <v>703</v>
      </c>
      <c s="36" t="s">
        <v>65</v>
      </c>
      <c s="37">
        <v>2445.52</v>
      </c>
      <c s="36">
        <v>0</v>
      </c>
      <c s="36">
        <f>ROUND(G103*H103,6)</f>
      </c>
      <c r="L103" s="38">
        <v>0</v>
      </c>
      <c s="32">
        <f>ROUND(ROUND(L103,2)*ROUND(G103,3),2)</f>
      </c>
      <c s="36" t="s">
        <v>66</v>
      </c>
      <c>
        <f>(M103*21)/100</f>
      </c>
      <c t="s">
        <v>26</v>
      </c>
    </row>
    <row r="104" spans="1:5" ht="12.75">
      <c r="A104" s="35" t="s">
        <v>55</v>
      </c>
      <c r="E104" s="39" t="s">
        <v>4</v>
      </c>
    </row>
    <row r="105" spans="1:5" ht="25.5">
      <c r="A105" s="35" t="s">
        <v>57</v>
      </c>
      <c r="E105" s="40" t="s">
        <v>17088</v>
      </c>
    </row>
    <row r="106" spans="1:5" ht="12.75">
      <c r="A106" t="s">
        <v>59</v>
      </c>
      <c r="E106" s="39" t="s">
        <v>68</v>
      </c>
    </row>
    <row r="107" spans="1:16" ht="12.75">
      <c r="A107" t="s">
        <v>48</v>
      </c>
      <c s="34" t="s">
        <v>139</v>
      </c>
      <c s="34" t="s">
        <v>72</v>
      </c>
      <c s="35" t="s">
        <v>4</v>
      </c>
      <c s="6" t="s">
        <v>73</v>
      </c>
      <c s="36" t="s">
        <v>65</v>
      </c>
      <c s="37">
        <v>1858.016</v>
      </c>
      <c s="36">
        <v>0</v>
      </c>
      <c s="36">
        <f>ROUND(G107*H107,6)</f>
      </c>
      <c r="L107" s="38">
        <v>0</v>
      </c>
      <c s="32">
        <f>ROUND(ROUND(L107,2)*ROUND(G107,3),2)</f>
      </c>
      <c s="36" t="s">
        <v>66</v>
      </c>
      <c>
        <f>(M107*21)/100</f>
      </c>
      <c t="s">
        <v>26</v>
      </c>
    </row>
    <row r="108" spans="1:5" ht="12.75">
      <c r="A108" s="35" t="s">
        <v>55</v>
      </c>
      <c r="E108" s="39" t="s">
        <v>4</v>
      </c>
    </row>
    <row r="109" spans="1:5" ht="25.5">
      <c r="A109" s="35" t="s">
        <v>57</v>
      </c>
      <c r="E109" s="40" t="s">
        <v>17089</v>
      </c>
    </row>
    <row r="110" spans="1:5" ht="12.75">
      <c r="A110" t="s">
        <v>59</v>
      </c>
      <c r="E110" s="39" t="s">
        <v>68</v>
      </c>
    </row>
    <row r="111" spans="1:16" ht="12.75">
      <c r="A111" t="s">
        <v>48</v>
      </c>
      <c s="34" t="s">
        <v>142</v>
      </c>
      <c s="34" t="s">
        <v>4571</v>
      </c>
      <c s="35" t="s">
        <v>4</v>
      </c>
      <c s="6" t="s">
        <v>4572</v>
      </c>
      <c s="36" t="s">
        <v>65</v>
      </c>
      <c s="37">
        <v>588.912</v>
      </c>
      <c s="36">
        <v>0</v>
      </c>
      <c s="36">
        <f>ROUND(G111*H111,6)</f>
      </c>
      <c r="L111" s="38">
        <v>0</v>
      </c>
      <c s="32">
        <f>ROUND(ROUND(L111,2)*ROUND(G111,3),2)</f>
      </c>
      <c s="36" t="s">
        <v>66</v>
      </c>
      <c>
        <f>(M111*21)/100</f>
      </c>
      <c t="s">
        <v>26</v>
      </c>
    </row>
    <row r="112" spans="1:5" ht="12.75">
      <c r="A112" s="35" t="s">
        <v>55</v>
      </c>
      <c r="E112" s="39" t="s">
        <v>17090</v>
      </c>
    </row>
    <row r="113" spans="1:5" ht="12.75">
      <c r="A113" s="35" t="s">
        <v>57</v>
      </c>
      <c r="E113" s="40" t="s">
        <v>17091</v>
      </c>
    </row>
    <row r="114" spans="1:5" ht="12.75">
      <c r="A114" t="s">
        <v>59</v>
      </c>
      <c r="E114" s="39" t="s">
        <v>68</v>
      </c>
    </row>
    <row r="115" spans="1:16" ht="12.75">
      <c r="A115" t="s">
        <v>48</v>
      </c>
      <c s="34" t="s">
        <v>145</v>
      </c>
      <c s="34" t="s">
        <v>2379</v>
      </c>
      <c s="35" t="s">
        <v>62</v>
      </c>
      <c s="6" t="s">
        <v>2380</v>
      </c>
      <c s="36" t="s">
        <v>65</v>
      </c>
      <c s="37">
        <v>3.36</v>
      </c>
      <c s="36">
        <v>0</v>
      </c>
      <c s="36">
        <f>ROUND(G115*H115,6)</f>
      </c>
      <c r="L115" s="38">
        <v>0</v>
      </c>
      <c s="32">
        <f>ROUND(ROUND(L115,2)*ROUND(G115,3),2)</f>
      </c>
      <c s="36" t="s">
        <v>66</v>
      </c>
      <c>
        <f>(M115*21)/100</f>
      </c>
      <c t="s">
        <v>26</v>
      </c>
    </row>
    <row r="116" spans="1:5" ht="12.75">
      <c r="A116" s="35" t="s">
        <v>55</v>
      </c>
      <c r="E116" s="39" t="s">
        <v>17092</v>
      </c>
    </row>
    <row r="117" spans="1:5" ht="12.75">
      <c r="A117" s="35" t="s">
        <v>57</v>
      </c>
      <c r="E117" s="40" t="s">
        <v>17093</v>
      </c>
    </row>
    <row r="118" spans="1:5" ht="12.75">
      <c r="A118" t="s">
        <v>59</v>
      </c>
      <c r="E118" s="39" t="s">
        <v>68</v>
      </c>
    </row>
    <row r="119" spans="1:16" ht="25.5">
      <c r="A119" t="s">
        <v>48</v>
      </c>
      <c s="34" t="s">
        <v>148</v>
      </c>
      <c s="34" t="s">
        <v>17094</v>
      </c>
      <c s="35" t="s">
        <v>4</v>
      </c>
      <c s="6" t="s">
        <v>17095</v>
      </c>
      <c s="36" t="s">
        <v>65</v>
      </c>
      <c s="37">
        <v>94.08</v>
      </c>
      <c s="36">
        <v>0</v>
      </c>
      <c s="36">
        <f>ROUND(G119*H119,6)</f>
      </c>
      <c r="L119" s="38">
        <v>0</v>
      </c>
      <c s="32">
        <f>ROUND(ROUND(L119,2)*ROUND(G119,3),2)</f>
      </c>
      <c s="36" t="s">
        <v>66</v>
      </c>
      <c>
        <f>(M119*21)/100</f>
      </c>
      <c t="s">
        <v>26</v>
      </c>
    </row>
    <row r="120" spans="1:5" ht="12.75">
      <c r="A120" s="35" t="s">
        <v>55</v>
      </c>
      <c r="E120" s="39" t="s">
        <v>4</v>
      </c>
    </row>
    <row r="121" spans="1:5" ht="12.75">
      <c r="A121" s="35" t="s">
        <v>57</v>
      </c>
      <c r="E121" s="40" t="s">
        <v>17096</v>
      </c>
    </row>
    <row r="122" spans="1:5" ht="12.75">
      <c r="A122" t="s">
        <v>59</v>
      </c>
      <c r="E122" s="39" t="s">
        <v>68</v>
      </c>
    </row>
    <row r="123" spans="1:16" ht="12.75">
      <c r="A123" t="s">
        <v>48</v>
      </c>
      <c s="34" t="s">
        <v>151</v>
      </c>
      <c s="34" t="s">
        <v>2379</v>
      </c>
      <c s="35" t="s">
        <v>26</v>
      </c>
      <c s="6" t="s">
        <v>2380</v>
      </c>
      <c s="36" t="s">
        <v>65</v>
      </c>
      <c s="37">
        <v>7.5</v>
      </c>
      <c s="36">
        <v>0</v>
      </c>
      <c s="36">
        <f>ROUND(G123*H123,6)</f>
      </c>
      <c r="L123" s="38">
        <v>0</v>
      </c>
      <c s="32">
        <f>ROUND(ROUND(L123,2)*ROUND(G123,3),2)</f>
      </c>
      <c s="36" t="s">
        <v>66</v>
      </c>
      <c>
        <f>(M123*21)/100</f>
      </c>
      <c t="s">
        <v>26</v>
      </c>
    </row>
    <row r="124" spans="1:5" ht="12.75">
      <c r="A124" s="35" t="s">
        <v>55</v>
      </c>
      <c r="E124" s="39" t="s">
        <v>17097</v>
      </c>
    </row>
    <row r="125" spans="1:5" ht="12.75">
      <c r="A125" s="35" t="s">
        <v>57</v>
      </c>
      <c r="E125" s="40" t="s">
        <v>17098</v>
      </c>
    </row>
    <row r="126" spans="1:5" ht="12.75">
      <c r="A126" t="s">
        <v>59</v>
      </c>
      <c r="E126" s="39" t="s">
        <v>68</v>
      </c>
    </row>
    <row r="127" spans="1:16" ht="12.75">
      <c r="A127" t="s">
        <v>48</v>
      </c>
      <c s="34" t="s">
        <v>154</v>
      </c>
      <c s="34" t="s">
        <v>17099</v>
      </c>
      <c s="35" t="s">
        <v>4</v>
      </c>
      <c s="6" t="s">
        <v>17100</v>
      </c>
      <c s="36" t="s">
        <v>65</v>
      </c>
      <c s="37">
        <v>42.144</v>
      </c>
      <c s="36">
        <v>0</v>
      </c>
      <c s="36">
        <f>ROUND(G127*H127,6)</f>
      </c>
      <c r="L127" s="38">
        <v>0</v>
      </c>
      <c s="32">
        <f>ROUND(ROUND(L127,2)*ROUND(G127,3),2)</f>
      </c>
      <c s="36" t="s">
        <v>66</v>
      </c>
      <c>
        <f>(M127*21)/100</f>
      </c>
      <c t="s">
        <v>26</v>
      </c>
    </row>
    <row r="128" spans="1:5" ht="12.75">
      <c r="A128" s="35" t="s">
        <v>55</v>
      </c>
      <c r="E128" s="39" t="s">
        <v>17101</v>
      </c>
    </row>
    <row r="129" spans="1:5" ht="12.75">
      <c r="A129" s="35" t="s">
        <v>57</v>
      </c>
      <c r="E129" s="40" t="s">
        <v>17102</v>
      </c>
    </row>
    <row r="130" spans="1:5" ht="12.75">
      <c r="A130" t="s">
        <v>59</v>
      </c>
      <c r="E130" s="39" t="s">
        <v>68</v>
      </c>
    </row>
    <row r="131" spans="1:16" ht="12.75">
      <c r="A131" t="s">
        <v>48</v>
      </c>
      <c s="34" t="s">
        <v>157</v>
      </c>
      <c s="34" t="s">
        <v>9986</v>
      </c>
      <c s="35" t="s">
        <v>4</v>
      </c>
      <c s="6" t="s">
        <v>9987</v>
      </c>
      <c s="36" t="s">
        <v>71</v>
      </c>
      <c s="37">
        <v>500</v>
      </c>
      <c s="36">
        <v>0</v>
      </c>
      <c s="36">
        <f>ROUND(G131*H131,6)</f>
      </c>
      <c r="L131" s="38">
        <v>0</v>
      </c>
      <c s="32">
        <f>ROUND(ROUND(L131,2)*ROUND(G131,3),2)</f>
      </c>
      <c s="36" t="s">
        <v>66</v>
      </c>
      <c>
        <f>(M131*21)/100</f>
      </c>
      <c t="s">
        <v>26</v>
      </c>
    </row>
    <row r="132" spans="1:5" ht="12.75">
      <c r="A132" s="35" t="s">
        <v>55</v>
      </c>
      <c r="E132" s="39" t="s">
        <v>4</v>
      </c>
    </row>
    <row r="133" spans="1:5" ht="12.75">
      <c r="A133" s="35" t="s">
        <v>57</v>
      </c>
      <c r="E133" s="40" t="s">
        <v>5642</v>
      </c>
    </row>
    <row r="134" spans="1:5" ht="12.75">
      <c r="A134" t="s">
        <v>59</v>
      </c>
      <c r="E134" s="39" t="s">
        <v>68</v>
      </c>
    </row>
    <row r="135" spans="1:16" ht="12.75">
      <c r="A135" t="s">
        <v>48</v>
      </c>
      <c s="34" t="s">
        <v>160</v>
      </c>
      <c s="34" t="s">
        <v>17103</v>
      </c>
      <c s="35" t="s">
        <v>62</v>
      </c>
      <c s="6" t="s">
        <v>17104</v>
      </c>
      <c s="36" t="s">
        <v>65</v>
      </c>
      <c s="37">
        <v>1.344</v>
      </c>
      <c s="36">
        <v>0</v>
      </c>
      <c s="36">
        <f>ROUND(G135*H135,6)</f>
      </c>
      <c r="L135" s="38">
        <v>0</v>
      </c>
      <c s="32">
        <f>ROUND(ROUND(L135,2)*ROUND(G135,3),2)</f>
      </c>
      <c s="36" t="s">
        <v>66</v>
      </c>
      <c>
        <f>(M135*21)/100</f>
      </c>
      <c t="s">
        <v>26</v>
      </c>
    </row>
    <row r="136" spans="1:5" ht="12.75">
      <c r="A136" s="35" t="s">
        <v>55</v>
      </c>
      <c r="E136" s="39" t="s">
        <v>17105</v>
      </c>
    </row>
    <row r="137" spans="1:5" ht="12.75">
      <c r="A137" s="35" t="s">
        <v>57</v>
      </c>
      <c r="E137" s="40" t="s">
        <v>17106</v>
      </c>
    </row>
    <row r="138" spans="1:5" ht="12.75">
      <c r="A138" t="s">
        <v>59</v>
      </c>
      <c r="E138" s="39" t="s">
        <v>68</v>
      </c>
    </row>
    <row r="139" spans="1:16" ht="12.75">
      <c r="A139" t="s">
        <v>48</v>
      </c>
      <c s="34" t="s">
        <v>163</v>
      </c>
      <c s="34" t="s">
        <v>4040</v>
      </c>
      <c s="35" t="s">
        <v>4</v>
      </c>
      <c s="6" t="s">
        <v>4041</v>
      </c>
      <c s="36" t="s">
        <v>65</v>
      </c>
      <c s="37">
        <v>2.016</v>
      </c>
      <c s="36">
        <v>0</v>
      </c>
      <c s="36">
        <f>ROUND(G139*H139,6)</f>
      </c>
      <c r="L139" s="38">
        <v>0</v>
      </c>
      <c s="32">
        <f>ROUND(ROUND(L139,2)*ROUND(G139,3),2)</f>
      </c>
      <c s="36" t="s">
        <v>66</v>
      </c>
      <c>
        <f>(M139*21)/100</f>
      </c>
      <c t="s">
        <v>26</v>
      </c>
    </row>
    <row r="140" spans="1:5" ht="12.75">
      <c r="A140" s="35" t="s">
        <v>55</v>
      </c>
      <c r="E140" s="39" t="s">
        <v>17105</v>
      </c>
    </row>
    <row r="141" spans="1:5" ht="12.75">
      <c r="A141" s="35" t="s">
        <v>57</v>
      </c>
      <c r="E141" s="40" t="s">
        <v>17107</v>
      </c>
    </row>
    <row r="142" spans="1:5" ht="12.75">
      <c r="A142" t="s">
        <v>59</v>
      </c>
      <c r="E142" s="39" t="s">
        <v>68</v>
      </c>
    </row>
    <row r="143" spans="1:16" ht="25.5">
      <c r="A143" t="s">
        <v>48</v>
      </c>
      <c s="34" t="s">
        <v>166</v>
      </c>
      <c s="34" t="s">
        <v>17108</v>
      </c>
      <c s="35" t="s">
        <v>4</v>
      </c>
      <c s="6" t="s">
        <v>17109</v>
      </c>
      <c s="36" t="s">
        <v>697</v>
      </c>
      <c s="37">
        <v>5.04</v>
      </c>
      <c s="36">
        <v>0</v>
      </c>
      <c s="36">
        <f>ROUND(G143*H143,6)</f>
      </c>
      <c r="L143" s="38">
        <v>0</v>
      </c>
      <c s="32">
        <f>ROUND(ROUND(L143,2)*ROUND(G143,3),2)</f>
      </c>
      <c s="36" t="s">
        <v>66</v>
      </c>
      <c>
        <f>(M143*21)/100</f>
      </c>
      <c t="s">
        <v>26</v>
      </c>
    </row>
    <row r="144" spans="1:5" ht="12.75">
      <c r="A144" s="35" t="s">
        <v>55</v>
      </c>
      <c r="E144" s="39" t="s">
        <v>17105</v>
      </c>
    </row>
    <row r="145" spans="1:5" ht="12.75">
      <c r="A145" s="35" t="s">
        <v>57</v>
      </c>
      <c r="E145" s="40" t="s">
        <v>17110</v>
      </c>
    </row>
    <row r="146" spans="1:5" ht="12.75">
      <c r="A146" t="s">
        <v>59</v>
      </c>
      <c r="E146" s="39" t="s">
        <v>68</v>
      </c>
    </row>
    <row r="147" spans="1:16" ht="12.75">
      <c r="A147" t="s">
        <v>48</v>
      </c>
      <c s="34" t="s">
        <v>169</v>
      </c>
      <c s="34" t="s">
        <v>5136</v>
      </c>
      <c s="35" t="s">
        <v>4</v>
      </c>
      <c s="6" t="s">
        <v>5137</v>
      </c>
      <c s="36" t="s">
        <v>65</v>
      </c>
      <c s="37">
        <v>5.04</v>
      </c>
      <c s="36">
        <v>0</v>
      </c>
      <c s="36">
        <f>ROUND(G147*H147,6)</f>
      </c>
      <c r="L147" s="38">
        <v>0</v>
      </c>
      <c s="32">
        <f>ROUND(ROUND(L147,2)*ROUND(G147,3),2)</f>
      </c>
      <c s="36" t="s">
        <v>66</v>
      </c>
      <c>
        <f>(M147*21)/100</f>
      </c>
      <c t="s">
        <v>26</v>
      </c>
    </row>
    <row r="148" spans="1:5" ht="12.75">
      <c r="A148" s="35" t="s">
        <v>55</v>
      </c>
      <c r="E148" s="39" t="s">
        <v>17105</v>
      </c>
    </row>
    <row r="149" spans="1:5" ht="12.75">
      <c r="A149" s="35" t="s">
        <v>57</v>
      </c>
      <c r="E149" s="40" t="s">
        <v>17110</v>
      </c>
    </row>
    <row r="150" spans="1:5" ht="12.75">
      <c r="A150" t="s">
        <v>59</v>
      </c>
      <c r="E150" s="39" t="s">
        <v>68</v>
      </c>
    </row>
    <row r="151" spans="1:16" ht="12.75">
      <c r="A151" t="s">
        <v>48</v>
      </c>
      <c s="34" t="s">
        <v>172</v>
      </c>
      <c s="34" t="s">
        <v>17103</v>
      </c>
      <c s="35" t="s">
        <v>26</v>
      </c>
      <c s="6" t="s">
        <v>17104</v>
      </c>
      <c s="36" t="s">
        <v>65</v>
      </c>
      <c s="37">
        <v>7.5</v>
      </c>
      <c s="36">
        <v>0</v>
      </c>
      <c s="36">
        <f>ROUND(G151*H151,6)</f>
      </c>
      <c r="L151" s="38">
        <v>0</v>
      </c>
      <c s="32">
        <f>ROUND(ROUND(L151,2)*ROUND(G151,3),2)</f>
      </c>
      <c s="36" t="s">
        <v>66</v>
      </c>
      <c>
        <f>(M151*21)/100</f>
      </c>
      <c t="s">
        <v>26</v>
      </c>
    </row>
    <row r="152" spans="1:5" ht="12.75">
      <c r="A152" s="35" t="s">
        <v>55</v>
      </c>
      <c r="E152" s="39" t="s">
        <v>17111</v>
      </c>
    </row>
    <row r="153" spans="1:5" ht="12.75">
      <c r="A153" s="35" t="s">
        <v>57</v>
      </c>
      <c r="E153" s="40" t="s">
        <v>17098</v>
      </c>
    </row>
    <row r="154" spans="1:5" ht="12.75">
      <c r="A154" t="s">
        <v>59</v>
      </c>
      <c r="E154" s="39" t="s">
        <v>68</v>
      </c>
    </row>
    <row r="155" spans="1:16" ht="12.75">
      <c r="A155" t="s">
        <v>48</v>
      </c>
      <c s="34" t="s">
        <v>175</v>
      </c>
      <c s="34" t="s">
        <v>5323</v>
      </c>
      <c s="35" t="s">
        <v>4</v>
      </c>
      <c s="6" t="s">
        <v>5324</v>
      </c>
      <c s="36" t="s">
        <v>697</v>
      </c>
      <c s="37">
        <v>7.5</v>
      </c>
      <c s="36">
        <v>0</v>
      </c>
      <c s="36">
        <f>ROUND(G155*H155,6)</f>
      </c>
      <c r="L155" s="38">
        <v>0</v>
      </c>
      <c s="32">
        <f>ROUND(ROUND(L155,2)*ROUND(G155,3),2)</f>
      </c>
      <c s="36" t="s">
        <v>66</v>
      </c>
      <c>
        <f>(M155*21)/100</f>
      </c>
      <c t="s">
        <v>26</v>
      </c>
    </row>
    <row r="156" spans="1:5" ht="12.75">
      <c r="A156" s="35" t="s">
        <v>55</v>
      </c>
      <c r="E156" s="39" t="s">
        <v>17111</v>
      </c>
    </row>
    <row r="157" spans="1:5" ht="12.75">
      <c r="A157" s="35" t="s">
        <v>57</v>
      </c>
      <c r="E157" s="40" t="s">
        <v>17098</v>
      </c>
    </row>
    <row r="158" spans="1:5" ht="12.75">
      <c r="A158" t="s">
        <v>59</v>
      </c>
      <c r="E158" s="39" t="s">
        <v>68</v>
      </c>
    </row>
    <row r="159" spans="1:16" ht="12.75">
      <c r="A159" t="s">
        <v>48</v>
      </c>
      <c s="34" t="s">
        <v>178</v>
      </c>
      <c s="34" t="s">
        <v>17112</v>
      </c>
      <c s="35" t="s">
        <v>4</v>
      </c>
      <c s="6" t="s">
        <v>17113</v>
      </c>
      <c s="36" t="s">
        <v>697</v>
      </c>
      <c s="37">
        <v>526.8</v>
      </c>
      <c s="36">
        <v>0</v>
      </c>
      <c s="36">
        <f>ROUND(G159*H159,6)</f>
      </c>
      <c r="L159" s="38">
        <v>0</v>
      </c>
      <c s="32">
        <f>ROUND(ROUND(L159,2)*ROUND(G159,3),2)</f>
      </c>
      <c s="36" t="s">
        <v>66</v>
      </c>
      <c>
        <f>(M159*21)/100</f>
      </c>
      <c t="s">
        <v>26</v>
      </c>
    </row>
    <row r="160" spans="1:5" ht="12.75">
      <c r="A160" s="35" t="s">
        <v>55</v>
      </c>
      <c r="E160" s="39" t="s">
        <v>17114</v>
      </c>
    </row>
    <row r="161" spans="1:5" ht="12.75">
      <c r="A161" s="35" t="s">
        <v>57</v>
      </c>
      <c r="E161" s="40" t="s">
        <v>17115</v>
      </c>
    </row>
    <row r="162" spans="1:5" ht="12.75">
      <c r="A162" t="s">
        <v>59</v>
      </c>
      <c r="E162" s="39" t="s">
        <v>68</v>
      </c>
    </row>
    <row r="163" spans="1:16" ht="12.75">
      <c r="A163" t="s">
        <v>48</v>
      </c>
      <c s="34" t="s">
        <v>181</v>
      </c>
      <c s="34" t="s">
        <v>4026</v>
      </c>
      <c s="35" t="s">
        <v>4</v>
      </c>
      <c s="6" t="s">
        <v>4027</v>
      </c>
      <c s="36" t="s">
        <v>697</v>
      </c>
      <c s="37">
        <v>526.8</v>
      </c>
      <c s="36">
        <v>0</v>
      </c>
      <c s="36">
        <f>ROUND(G163*H163,6)</f>
      </c>
      <c r="L163" s="38">
        <v>0</v>
      </c>
      <c s="32">
        <f>ROUND(ROUND(L163,2)*ROUND(G163,3),2)</f>
      </c>
      <c s="36" t="s">
        <v>66</v>
      </c>
      <c>
        <f>(M163*21)/100</f>
      </c>
      <c t="s">
        <v>26</v>
      </c>
    </row>
    <row r="164" spans="1:5" ht="12.75">
      <c r="A164" s="35" t="s">
        <v>55</v>
      </c>
      <c r="E164" s="39" t="s">
        <v>17114</v>
      </c>
    </row>
    <row r="165" spans="1:5" ht="12.75">
      <c r="A165" s="35" t="s">
        <v>57</v>
      </c>
      <c r="E165" s="40" t="s">
        <v>17115</v>
      </c>
    </row>
    <row r="166" spans="1:5" ht="12.75">
      <c r="A166" t="s">
        <v>59</v>
      </c>
      <c r="E166" s="39" t="s">
        <v>68</v>
      </c>
    </row>
    <row r="167" spans="1:16" ht="12.75">
      <c r="A167" t="s">
        <v>48</v>
      </c>
      <c s="34" t="s">
        <v>184</v>
      </c>
      <c s="34" t="s">
        <v>17116</v>
      </c>
      <c s="35" t="s">
        <v>4</v>
      </c>
      <c s="6" t="s">
        <v>17117</v>
      </c>
      <c s="36" t="s">
        <v>65</v>
      </c>
      <c s="37">
        <v>15.804</v>
      </c>
      <c s="36">
        <v>0</v>
      </c>
      <c s="36">
        <f>ROUND(G167*H167,6)</f>
      </c>
      <c r="L167" s="38">
        <v>0</v>
      </c>
      <c s="32">
        <f>ROUND(ROUND(L167,2)*ROUND(G167,3),2)</f>
      </c>
      <c s="36" t="s">
        <v>66</v>
      </c>
      <c>
        <f>(M167*21)/100</f>
      </c>
      <c t="s">
        <v>26</v>
      </c>
    </row>
    <row r="168" spans="1:5" ht="12.75">
      <c r="A168" s="35" t="s">
        <v>55</v>
      </c>
      <c r="E168" s="39" t="s">
        <v>17118</v>
      </c>
    </row>
    <row r="169" spans="1:5" ht="12.75">
      <c r="A169" s="35" t="s">
        <v>57</v>
      </c>
      <c r="E169" s="40" t="s">
        <v>17119</v>
      </c>
    </row>
    <row r="170" spans="1:5" ht="12.75">
      <c r="A170" t="s">
        <v>59</v>
      </c>
      <c r="E170" s="39" t="s">
        <v>68</v>
      </c>
    </row>
    <row r="171" spans="1:16" ht="12.75">
      <c r="A171" t="s">
        <v>48</v>
      </c>
      <c s="34" t="s">
        <v>187</v>
      </c>
      <c s="34" t="s">
        <v>7244</v>
      </c>
      <c s="35" t="s">
        <v>4</v>
      </c>
      <c s="6" t="s">
        <v>7245</v>
      </c>
      <c s="36" t="s">
        <v>697</v>
      </c>
      <c s="37">
        <v>1062.4</v>
      </c>
      <c s="36">
        <v>0</v>
      </c>
      <c s="36">
        <f>ROUND(G171*H171,6)</f>
      </c>
      <c r="L171" s="38">
        <v>0</v>
      </c>
      <c s="32">
        <f>ROUND(ROUND(L171,2)*ROUND(G171,3),2)</f>
      </c>
      <c s="36" t="s">
        <v>66</v>
      </c>
      <c>
        <f>(M171*21)/100</f>
      </c>
      <c t="s">
        <v>26</v>
      </c>
    </row>
    <row r="172" spans="1:5" ht="12.75">
      <c r="A172" s="35" t="s">
        <v>55</v>
      </c>
      <c r="E172" s="39" t="s">
        <v>17120</v>
      </c>
    </row>
    <row r="173" spans="1:5" ht="12.75">
      <c r="A173" s="35" t="s">
        <v>57</v>
      </c>
      <c r="E173" s="40" t="s">
        <v>17121</v>
      </c>
    </row>
    <row r="174" spans="1:5" ht="12.75">
      <c r="A174" t="s">
        <v>59</v>
      </c>
      <c r="E174" s="39" t="s">
        <v>68</v>
      </c>
    </row>
    <row r="175" spans="1:16" ht="12.75">
      <c r="A175" t="s">
        <v>48</v>
      </c>
      <c s="34" t="s">
        <v>191</v>
      </c>
      <c s="34" t="s">
        <v>2389</v>
      </c>
      <c s="35" t="s">
        <v>4</v>
      </c>
      <c s="6" t="s">
        <v>2390</v>
      </c>
      <c s="36" t="s">
        <v>697</v>
      </c>
      <c s="37">
        <v>1243</v>
      </c>
      <c s="36">
        <v>0</v>
      </c>
      <c s="36">
        <f>ROUND(G175*H175,6)</f>
      </c>
      <c r="L175" s="38">
        <v>0</v>
      </c>
      <c s="32">
        <f>ROUND(ROUND(L175,2)*ROUND(G175,3),2)</f>
      </c>
      <c s="36" t="s">
        <v>66</v>
      </c>
      <c>
        <f>(M175*21)/100</f>
      </c>
      <c t="s">
        <v>26</v>
      </c>
    </row>
    <row r="176" spans="1:5" ht="12.75">
      <c r="A176" s="35" t="s">
        <v>55</v>
      </c>
      <c r="E176" s="39" t="s">
        <v>4</v>
      </c>
    </row>
    <row r="177" spans="1:5" ht="12.75">
      <c r="A177" s="35" t="s">
        <v>57</v>
      </c>
      <c r="E177" s="40" t="s">
        <v>17122</v>
      </c>
    </row>
    <row r="178" spans="1:5" ht="12.75">
      <c r="A178" t="s">
        <v>59</v>
      </c>
      <c r="E178" s="39" t="s">
        <v>68</v>
      </c>
    </row>
    <row r="179" spans="1:16" ht="12.75">
      <c r="A179" t="s">
        <v>48</v>
      </c>
      <c s="34" t="s">
        <v>194</v>
      </c>
      <c s="34" t="s">
        <v>2383</v>
      </c>
      <c s="35" t="s">
        <v>4</v>
      </c>
      <c s="6" t="s">
        <v>2384</v>
      </c>
      <c s="36" t="s">
        <v>65</v>
      </c>
      <c s="37">
        <v>9.04</v>
      </c>
      <c s="36">
        <v>0</v>
      </c>
      <c s="36">
        <f>ROUND(G179*H179,6)</f>
      </c>
      <c r="L179" s="38">
        <v>0</v>
      </c>
      <c s="32">
        <f>ROUND(ROUND(L179,2)*ROUND(G179,3),2)</f>
      </c>
      <c s="36" t="s">
        <v>66</v>
      </c>
      <c>
        <f>(M179*21)/100</f>
      </c>
      <c t="s">
        <v>26</v>
      </c>
    </row>
    <row r="180" spans="1:5" ht="12.75">
      <c r="A180" s="35" t="s">
        <v>55</v>
      </c>
      <c r="E180" s="39" t="s">
        <v>4</v>
      </c>
    </row>
    <row r="181" spans="1:5" ht="12.75">
      <c r="A181" s="35" t="s">
        <v>57</v>
      </c>
      <c r="E181" s="40" t="s">
        <v>17123</v>
      </c>
    </row>
    <row r="182" spans="1:5" ht="12.75">
      <c r="A182" t="s">
        <v>59</v>
      </c>
      <c r="E182" s="39" t="s">
        <v>68</v>
      </c>
    </row>
    <row r="183" spans="1:16" ht="12.75">
      <c r="A183" t="s">
        <v>48</v>
      </c>
      <c s="34" t="s">
        <v>197</v>
      </c>
      <c s="34" t="s">
        <v>10416</v>
      </c>
      <c s="35" t="s">
        <v>4</v>
      </c>
      <c s="6" t="s">
        <v>10417</v>
      </c>
      <c s="36" t="s">
        <v>697</v>
      </c>
      <c s="37">
        <v>90.4</v>
      </c>
      <c s="36">
        <v>0</v>
      </c>
      <c s="36">
        <f>ROUND(G183*H183,6)</f>
      </c>
      <c r="L183" s="38">
        <v>0</v>
      </c>
      <c s="32">
        <f>ROUND(ROUND(L183,2)*ROUND(G183,3),2)</f>
      </c>
      <c s="36" t="s">
        <v>66</v>
      </c>
      <c>
        <f>(M183*21)/100</f>
      </c>
      <c t="s">
        <v>26</v>
      </c>
    </row>
    <row r="184" spans="1:5" ht="38.25">
      <c r="A184" s="35" t="s">
        <v>55</v>
      </c>
      <c r="E184" s="39" t="s">
        <v>17124</v>
      </c>
    </row>
    <row r="185" spans="1:5" ht="12.75">
      <c r="A185" s="35" t="s">
        <v>57</v>
      </c>
      <c r="E185" s="40" t="s">
        <v>17125</v>
      </c>
    </row>
    <row r="186" spans="1:5" ht="12.75">
      <c r="A186" t="s">
        <v>59</v>
      </c>
      <c r="E186" s="39" t="s">
        <v>68</v>
      </c>
    </row>
    <row r="187" spans="1:16" ht="12.75">
      <c r="A187" t="s">
        <v>48</v>
      </c>
      <c s="34" t="s">
        <v>200</v>
      </c>
      <c s="34" t="s">
        <v>17126</v>
      </c>
      <c s="35" t="s">
        <v>4</v>
      </c>
      <c s="6" t="s">
        <v>17127</v>
      </c>
      <c s="36" t="s">
        <v>697</v>
      </c>
      <c s="37">
        <v>870</v>
      </c>
      <c s="36">
        <v>0</v>
      </c>
      <c s="36">
        <f>ROUND(G187*H187,6)</f>
      </c>
      <c r="L187" s="38">
        <v>0</v>
      </c>
      <c s="32">
        <f>ROUND(ROUND(L187,2)*ROUND(G187,3),2)</f>
      </c>
      <c s="36" t="s">
        <v>66</v>
      </c>
      <c>
        <f>(M187*21)/100</f>
      </c>
      <c t="s">
        <v>26</v>
      </c>
    </row>
    <row r="188" spans="1:5" ht="25.5">
      <c r="A188" s="35" t="s">
        <v>55</v>
      </c>
      <c r="E188" s="39" t="s">
        <v>17128</v>
      </c>
    </row>
    <row r="189" spans="1:5" ht="12.75">
      <c r="A189" s="35" t="s">
        <v>57</v>
      </c>
      <c r="E189" s="40" t="s">
        <v>17129</v>
      </c>
    </row>
    <row r="190" spans="1:5" ht="12.75">
      <c r="A190" t="s">
        <v>59</v>
      </c>
      <c r="E190" s="39" t="s">
        <v>68</v>
      </c>
    </row>
    <row r="191" spans="1:13" ht="12.75">
      <c r="A191" t="s">
        <v>45</v>
      </c>
      <c r="C191" s="31" t="s">
        <v>1380</v>
      </c>
      <c r="E191" s="33" t="s">
        <v>3797</v>
      </c>
      <c r="J191" s="32">
        <f>0</f>
      </c>
      <c s="32">
        <f>0</f>
      </c>
      <c s="32">
        <f>0+L192+L196+L200+L204+L208+L212</f>
      </c>
      <c s="32">
        <f>0+M192+M196+M200+M204+M208+M212</f>
      </c>
    </row>
    <row r="192" spans="1:16" ht="25.5">
      <c r="A192" t="s">
        <v>48</v>
      </c>
      <c s="34" t="s">
        <v>203</v>
      </c>
      <c s="34" t="s">
        <v>3799</v>
      </c>
      <c s="35" t="s">
        <v>3800</v>
      </c>
      <c s="6" t="s">
        <v>3801</v>
      </c>
      <c s="36" t="s">
        <v>53</v>
      </c>
      <c s="37">
        <v>1092.658</v>
      </c>
      <c s="36">
        <v>0</v>
      </c>
      <c s="36">
        <f>ROUND(G192*H192,6)</f>
      </c>
      <c r="L192" s="38">
        <v>0</v>
      </c>
      <c s="32">
        <f>ROUND(ROUND(L192,2)*ROUND(G192,3),2)</f>
      </c>
      <c s="36" t="s">
        <v>54</v>
      </c>
      <c>
        <f>(M192*21)/100</f>
      </c>
      <c t="s">
        <v>26</v>
      </c>
    </row>
    <row r="193" spans="1:5" ht="25.5">
      <c r="A193" s="35" t="s">
        <v>55</v>
      </c>
      <c r="E193" s="39" t="s">
        <v>56</v>
      </c>
    </row>
    <row r="194" spans="1:5" ht="25.5">
      <c r="A194" s="35" t="s">
        <v>57</v>
      </c>
      <c r="E194" s="40" t="s">
        <v>17130</v>
      </c>
    </row>
    <row r="195" spans="1:5" ht="25.5">
      <c r="A195" t="s">
        <v>59</v>
      </c>
      <c r="E195" s="39" t="s">
        <v>56</v>
      </c>
    </row>
    <row r="196" spans="1:16" ht="25.5">
      <c r="A196" t="s">
        <v>48</v>
      </c>
      <c s="34" t="s">
        <v>206</v>
      </c>
      <c s="34" t="s">
        <v>2175</v>
      </c>
      <c s="35" t="s">
        <v>2176</v>
      </c>
      <c s="6" t="s">
        <v>2177</v>
      </c>
      <c s="36" t="s">
        <v>53</v>
      </c>
      <c s="37">
        <v>65.412</v>
      </c>
      <c s="36">
        <v>0</v>
      </c>
      <c s="36">
        <f>ROUND(G196*H196,6)</f>
      </c>
      <c r="L196" s="38">
        <v>0</v>
      </c>
      <c s="32">
        <f>ROUND(ROUND(L196,2)*ROUND(G196,3),2)</f>
      </c>
      <c s="36" t="s">
        <v>54</v>
      </c>
      <c>
        <f>(M196*21)/100</f>
      </c>
      <c t="s">
        <v>26</v>
      </c>
    </row>
    <row r="197" spans="1:5" ht="25.5">
      <c r="A197" s="35" t="s">
        <v>55</v>
      </c>
      <c r="E197" s="39" t="s">
        <v>56</v>
      </c>
    </row>
    <row r="198" spans="1:5" ht="12.75">
      <c r="A198" s="35" t="s">
        <v>57</v>
      </c>
      <c r="E198" s="40" t="s">
        <v>17131</v>
      </c>
    </row>
    <row r="199" spans="1:5" ht="25.5">
      <c r="A199" t="s">
        <v>59</v>
      </c>
      <c r="E199" s="39" t="s">
        <v>56</v>
      </c>
    </row>
    <row r="200" spans="1:16" ht="25.5">
      <c r="A200" t="s">
        <v>48</v>
      </c>
      <c s="34" t="s">
        <v>209</v>
      </c>
      <c s="34" t="s">
        <v>923</v>
      </c>
      <c s="35" t="s">
        <v>924</v>
      </c>
      <c s="6" t="s">
        <v>925</v>
      </c>
      <c s="36" t="s">
        <v>53</v>
      </c>
      <c s="37">
        <v>18.7</v>
      </c>
      <c s="36">
        <v>0</v>
      </c>
      <c s="36">
        <f>ROUND(G200*H200,6)</f>
      </c>
      <c r="L200" s="38">
        <v>0</v>
      </c>
      <c s="32">
        <f>ROUND(ROUND(L200,2)*ROUND(G200,3),2)</f>
      </c>
      <c s="36" t="s">
        <v>54</v>
      </c>
      <c>
        <f>(M200*21)/100</f>
      </c>
      <c t="s">
        <v>26</v>
      </c>
    </row>
    <row r="201" spans="1:5" ht="25.5">
      <c r="A201" s="35" t="s">
        <v>55</v>
      </c>
      <c r="E201" s="39" t="s">
        <v>56</v>
      </c>
    </row>
    <row r="202" spans="1:5" ht="12.75">
      <c r="A202" s="35" t="s">
        <v>57</v>
      </c>
      <c r="E202" s="40" t="s">
        <v>17132</v>
      </c>
    </row>
    <row r="203" spans="1:5" ht="25.5">
      <c r="A203" t="s">
        <v>59</v>
      </c>
      <c r="E203" s="39" t="s">
        <v>56</v>
      </c>
    </row>
    <row r="204" spans="1:16" ht="25.5">
      <c r="A204" t="s">
        <v>48</v>
      </c>
      <c s="34" t="s">
        <v>212</v>
      </c>
      <c s="34" t="s">
        <v>2178</v>
      </c>
      <c s="35" t="s">
        <v>2179</v>
      </c>
      <c s="6" t="s">
        <v>2180</v>
      </c>
      <c s="36" t="s">
        <v>53</v>
      </c>
      <c s="37">
        <v>1.575</v>
      </c>
      <c s="36">
        <v>0</v>
      </c>
      <c s="36">
        <f>ROUND(G204*H204,6)</f>
      </c>
      <c r="L204" s="38">
        <v>0</v>
      </c>
      <c s="32">
        <f>ROUND(ROUND(L204,2)*ROUND(G204,3),2)</f>
      </c>
      <c s="36" t="s">
        <v>54</v>
      </c>
      <c>
        <f>(M204*21)/100</f>
      </c>
      <c t="s">
        <v>26</v>
      </c>
    </row>
    <row r="205" spans="1:5" ht="25.5">
      <c r="A205" s="35" t="s">
        <v>55</v>
      </c>
      <c r="E205" s="39" t="s">
        <v>56</v>
      </c>
    </row>
    <row r="206" spans="1:5" ht="12.75">
      <c r="A206" s="35" t="s">
        <v>57</v>
      </c>
      <c r="E206" s="40" t="s">
        <v>17133</v>
      </c>
    </row>
    <row r="207" spans="1:5" ht="25.5">
      <c r="A207" t="s">
        <v>59</v>
      </c>
      <c r="E207" s="39" t="s">
        <v>56</v>
      </c>
    </row>
    <row r="208" spans="1:16" ht="38.25">
      <c r="A208" t="s">
        <v>48</v>
      </c>
      <c s="34" t="s">
        <v>215</v>
      </c>
      <c s="34" t="s">
        <v>2037</v>
      </c>
      <c s="35" t="s">
        <v>2038</v>
      </c>
      <c s="6" t="s">
        <v>2039</v>
      </c>
      <c s="36" t="s">
        <v>53</v>
      </c>
      <c s="37">
        <v>0.1</v>
      </c>
      <c s="36">
        <v>0</v>
      </c>
      <c s="36">
        <f>ROUND(G208*H208,6)</f>
      </c>
      <c r="L208" s="38">
        <v>0</v>
      </c>
      <c s="32">
        <f>ROUND(ROUND(L208,2)*ROUND(G208,3),2)</f>
      </c>
      <c s="36" t="s">
        <v>54</v>
      </c>
      <c>
        <f>(M208*21)/100</f>
      </c>
      <c t="s">
        <v>26</v>
      </c>
    </row>
    <row r="209" spans="1:5" ht="25.5">
      <c r="A209" s="35" t="s">
        <v>55</v>
      </c>
      <c r="E209" s="39" t="s">
        <v>56</v>
      </c>
    </row>
    <row r="210" spans="1:5" ht="12.75">
      <c r="A210" s="35" t="s">
        <v>57</v>
      </c>
      <c r="E210" s="40" t="s">
        <v>4</v>
      </c>
    </row>
    <row r="211" spans="1:5" ht="25.5">
      <c r="A211" t="s">
        <v>59</v>
      </c>
      <c r="E211" s="39" t="s">
        <v>56</v>
      </c>
    </row>
    <row r="212" spans="1:16" ht="25.5">
      <c r="A212" t="s">
        <v>48</v>
      </c>
      <c s="34" t="s">
        <v>218</v>
      </c>
      <c s="34" t="s">
        <v>926</v>
      </c>
      <c s="35" t="s">
        <v>927</v>
      </c>
      <c s="6" t="s">
        <v>928</v>
      </c>
      <c s="36" t="s">
        <v>53</v>
      </c>
      <c s="37">
        <v>0.1</v>
      </c>
      <c s="36">
        <v>0</v>
      </c>
      <c s="36">
        <f>ROUND(G212*H212,6)</f>
      </c>
      <c r="L212" s="38">
        <v>0</v>
      </c>
      <c s="32">
        <f>ROUND(ROUND(L212,2)*ROUND(G212,3),2)</f>
      </c>
      <c s="36" t="s">
        <v>54</v>
      </c>
      <c>
        <f>(M212*21)/100</f>
      </c>
      <c t="s">
        <v>26</v>
      </c>
    </row>
    <row r="213" spans="1:5" ht="25.5">
      <c r="A213" s="35" t="s">
        <v>55</v>
      </c>
      <c r="E213" s="39" t="s">
        <v>56</v>
      </c>
    </row>
    <row r="214" spans="1:5" ht="12.75">
      <c r="A214" s="35" t="s">
        <v>57</v>
      </c>
      <c r="E214" s="40" t="s">
        <v>4</v>
      </c>
    </row>
    <row r="215" spans="1:5" ht="25.5">
      <c r="A215" t="s">
        <v>59</v>
      </c>
      <c r="E21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1.xml><?xml version="1.0" encoding="utf-8"?>
<worksheet xmlns="http://schemas.openxmlformats.org/spreadsheetml/2006/main" xmlns:r="http://schemas.openxmlformats.org/officeDocument/2006/relationships">
  <dimension ref="A1:T135"/>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16897</v>
      </c>
      <c s="41">
        <f>Rekapitulace!C304</f>
      </c>
      <c s="20" t="s">
        <v>0</v>
      </c>
      <c t="s">
        <v>22</v>
      </c>
      <c t="s">
        <v>26</v>
      </c>
    </row>
    <row r="4" spans="1:16" ht="32" customHeight="1">
      <c r="A4" s="24" t="s">
        <v>19</v>
      </c>
      <c s="25" t="s">
        <v>27</v>
      </c>
      <c s="27" t="s">
        <v>16897</v>
      </c>
      <c r="E4" s="26" t="s">
        <v>16898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COUNTIFS(L8:L132,"=0",A8:A132,"P")+COUNTIFS(L8:L132,"",A8:A132,"P")+SUM(Q8:Q132)</f>
      </c>
    </row>
    <row r="8" spans="1:13" ht="12.75">
      <c r="A8" t="s">
        <v>43</v>
      </c>
      <c r="C8" s="28" t="s">
        <v>17136</v>
      </c>
      <c r="E8" s="30" t="s">
        <v>17135</v>
      </c>
      <c r="J8" s="29">
        <f>0+J9+J66+J119</f>
      </c>
      <c s="29">
        <f>0+K9+K66+K119</f>
      </c>
      <c s="29">
        <f>0+L9+L66+L119</f>
      </c>
      <c s="29">
        <f>0+M9+M66+M119</f>
      </c>
    </row>
    <row r="9" spans="1:13" ht="12.75">
      <c r="A9" t="s">
        <v>45</v>
      </c>
      <c r="C9" s="31" t="s">
        <v>62</v>
      </c>
      <c r="E9" s="33" t="s">
        <v>17067</v>
      </c>
      <c r="J9" s="32">
        <f>0</f>
      </c>
      <c s="32">
        <f>0</f>
      </c>
      <c s="32">
        <f>0+L10+L14+L18+L22+L26+L30+L34+L38+L42+L46+L50+L54+L58+L62</f>
      </c>
      <c s="32">
        <f>0+M10+M14+M18+M22+M26+M30+M34+M38+M42+M46+M50+M54+M58+M62</f>
      </c>
    </row>
    <row r="10" spans="1:16" ht="12.75">
      <c r="A10" t="s">
        <v>48</v>
      </c>
      <c s="34" t="s">
        <v>62</v>
      </c>
      <c s="34" t="s">
        <v>3464</v>
      </c>
      <c s="35" t="s">
        <v>4</v>
      </c>
      <c s="6" t="s">
        <v>3465</v>
      </c>
      <c s="36" t="s">
        <v>71</v>
      </c>
      <c s="37">
        <v>4500</v>
      </c>
      <c s="36">
        <v>0</v>
      </c>
      <c s="36">
        <f>ROUND(G10*H10,6)</f>
      </c>
      <c r="L10" s="38">
        <v>0</v>
      </c>
      <c s="32">
        <f>ROUND(ROUND(L10,2)*ROUND(G10,3),2)</f>
      </c>
      <c s="36" t="s">
        <v>66</v>
      </c>
      <c>
        <f>(M10*21)/100</f>
      </c>
      <c t="s">
        <v>26</v>
      </c>
    </row>
    <row r="11" spans="1:5" ht="12.75">
      <c r="A11" s="35" t="s">
        <v>55</v>
      </c>
      <c r="E11" s="39" t="s">
        <v>4</v>
      </c>
    </row>
    <row r="12" spans="1:5" ht="12.75">
      <c r="A12" s="35" t="s">
        <v>57</v>
      </c>
      <c r="E12" s="40" t="s">
        <v>17137</v>
      </c>
    </row>
    <row r="13" spans="1:5" ht="12.75">
      <c r="A13" t="s">
        <v>59</v>
      </c>
      <c r="E13" s="39" t="s">
        <v>68</v>
      </c>
    </row>
    <row r="14" spans="1:16" ht="12.75">
      <c r="A14" t="s">
        <v>48</v>
      </c>
      <c s="34" t="s">
        <v>26</v>
      </c>
      <c s="34" t="s">
        <v>3015</v>
      </c>
      <c s="35" t="s">
        <v>4</v>
      </c>
      <c s="6" t="s">
        <v>3016</v>
      </c>
      <c s="36" t="s">
        <v>92</v>
      </c>
      <c s="37">
        <v>1000</v>
      </c>
      <c s="36">
        <v>0</v>
      </c>
      <c s="36">
        <f>ROUND(G14*H14,6)</f>
      </c>
      <c r="L14" s="38">
        <v>0</v>
      </c>
      <c s="32">
        <f>ROUND(ROUND(L14,2)*ROUND(G14,3),2)</f>
      </c>
      <c s="36" t="s">
        <v>66</v>
      </c>
      <c>
        <f>(M14*21)/100</f>
      </c>
      <c t="s">
        <v>26</v>
      </c>
    </row>
    <row r="15" spans="1:5" ht="12.75">
      <c r="A15" s="35" t="s">
        <v>55</v>
      </c>
      <c r="E15" s="39" t="s">
        <v>4</v>
      </c>
    </row>
    <row r="16" spans="1:5" ht="12.75">
      <c r="A16" s="35" t="s">
        <v>57</v>
      </c>
      <c r="E16" s="40" t="s">
        <v>17138</v>
      </c>
    </row>
    <row r="17" spans="1:5" ht="12.75">
      <c r="A17" t="s">
        <v>59</v>
      </c>
      <c r="E17" s="39" t="s">
        <v>68</v>
      </c>
    </row>
    <row r="18" spans="1:16" ht="12.75">
      <c r="A18" t="s">
        <v>48</v>
      </c>
      <c s="34" t="s">
        <v>25</v>
      </c>
      <c s="34" t="s">
        <v>1869</v>
      </c>
      <c s="35" t="s">
        <v>4</v>
      </c>
      <c s="6" t="s">
        <v>1870</v>
      </c>
      <c s="36" t="s">
        <v>92</v>
      </c>
      <c s="37">
        <v>114</v>
      </c>
      <c s="36">
        <v>0</v>
      </c>
      <c s="36">
        <f>ROUND(G18*H18,6)</f>
      </c>
      <c r="L18" s="38">
        <v>0</v>
      </c>
      <c s="32">
        <f>ROUND(ROUND(L18,2)*ROUND(G18,3),2)</f>
      </c>
      <c s="36" t="s">
        <v>66</v>
      </c>
      <c>
        <f>(M18*21)/100</f>
      </c>
      <c t="s">
        <v>26</v>
      </c>
    </row>
    <row r="19" spans="1:5" ht="12.75">
      <c r="A19" s="35" t="s">
        <v>55</v>
      </c>
      <c r="E19" s="39" t="s">
        <v>4</v>
      </c>
    </row>
    <row r="20" spans="1:5" ht="12.75">
      <c r="A20" s="35" t="s">
        <v>57</v>
      </c>
      <c r="E20" s="40" t="s">
        <v>17139</v>
      </c>
    </row>
    <row r="21" spans="1:5" ht="12.75">
      <c r="A21" t="s">
        <v>59</v>
      </c>
      <c r="E21" s="39" t="s">
        <v>68</v>
      </c>
    </row>
    <row r="22" spans="1:16" ht="12.75">
      <c r="A22" t="s">
        <v>48</v>
      </c>
      <c s="34" t="s">
        <v>74</v>
      </c>
      <c s="34" t="s">
        <v>716</v>
      </c>
      <c s="35" t="s">
        <v>4</v>
      </c>
      <c s="6" t="s">
        <v>717</v>
      </c>
      <c s="36" t="s">
        <v>92</v>
      </c>
      <c s="37">
        <v>20</v>
      </c>
      <c s="36">
        <v>0</v>
      </c>
      <c s="36">
        <f>ROUND(G22*H22,6)</f>
      </c>
      <c r="L22" s="38">
        <v>0</v>
      </c>
      <c s="32">
        <f>ROUND(ROUND(L22,2)*ROUND(G22,3),2)</f>
      </c>
      <c s="36" t="s">
        <v>66</v>
      </c>
      <c>
        <f>(M22*21)/100</f>
      </c>
      <c t="s">
        <v>26</v>
      </c>
    </row>
    <row r="23" spans="1:5" ht="12.75">
      <c r="A23" s="35" t="s">
        <v>55</v>
      </c>
      <c r="E23" s="39" t="s">
        <v>4</v>
      </c>
    </row>
    <row r="24" spans="1:5" ht="12.75">
      <c r="A24" s="35" t="s">
        <v>57</v>
      </c>
      <c r="E24" s="40" t="s">
        <v>17140</v>
      </c>
    </row>
    <row r="25" spans="1:5" ht="12.75">
      <c r="A25" t="s">
        <v>59</v>
      </c>
      <c r="E25" s="39" t="s">
        <v>68</v>
      </c>
    </row>
    <row r="26" spans="1:16" ht="12.75">
      <c r="A26" t="s">
        <v>48</v>
      </c>
      <c s="34" t="s">
        <v>77</v>
      </c>
      <c s="34" t="s">
        <v>87</v>
      </c>
      <c s="35" t="s">
        <v>4</v>
      </c>
      <c s="6" t="s">
        <v>88</v>
      </c>
      <c s="36" t="s">
        <v>71</v>
      </c>
      <c s="37">
        <v>1950</v>
      </c>
      <c s="36">
        <v>0</v>
      </c>
      <c s="36">
        <f>ROUND(G26*H26,6)</f>
      </c>
      <c r="L26" s="38">
        <v>0</v>
      </c>
      <c s="32">
        <f>ROUND(ROUND(L26,2)*ROUND(G26,3),2)</f>
      </c>
      <c s="36" t="s">
        <v>66</v>
      </c>
      <c>
        <f>(M26*21)/100</f>
      </c>
      <c t="s">
        <v>26</v>
      </c>
    </row>
    <row r="27" spans="1:5" ht="12.75">
      <c r="A27" s="35" t="s">
        <v>55</v>
      </c>
      <c r="E27" s="39" t="s">
        <v>4</v>
      </c>
    </row>
    <row r="28" spans="1:5" ht="12.75">
      <c r="A28" s="35" t="s">
        <v>57</v>
      </c>
      <c r="E28" s="40" t="s">
        <v>17141</v>
      </c>
    </row>
    <row r="29" spans="1:5" ht="12.75">
      <c r="A29" t="s">
        <v>59</v>
      </c>
      <c r="E29" s="39" t="s">
        <v>68</v>
      </c>
    </row>
    <row r="30" spans="1:16" ht="12.75">
      <c r="A30" t="s">
        <v>48</v>
      </c>
      <c s="34" t="s">
        <v>80</v>
      </c>
      <c s="34" t="s">
        <v>17074</v>
      </c>
      <c s="35" t="s">
        <v>62</v>
      </c>
      <c s="6" t="s">
        <v>17075</v>
      </c>
      <c s="36" t="s">
        <v>71</v>
      </c>
      <c s="37">
        <v>310</v>
      </c>
      <c s="36">
        <v>0</v>
      </c>
      <c s="36">
        <f>ROUND(G30*H30,6)</f>
      </c>
      <c r="L30" s="38">
        <v>0</v>
      </c>
      <c s="32">
        <f>ROUND(ROUND(L30,2)*ROUND(G30,3),2)</f>
      </c>
      <c s="36" t="s">
        <v>66</v>
      </c>
      <c>
        <f>(M30*21)/100</f>
      </c>
      <c t="s">
        <v>26</v>
      </c>
    </row>
    <row r="31" spans="1:5" ht="12.75">
      <c r="A31" s="35" t="s">
        <v>55</v>
      </c>
      <c r="E31" s="39" t="s">
        <v>4</v>
      </c>
    </row>
    <row r="32" spans="1:5" ht="12.75">
      <c r="A32" s="35" t="s">
        <v>57</v>
      </c>
      <c r="E32" s="40" t="s">
        <v>17142</v>
      </c>
    </row>
    <row r="33" spans="1:5" ht="12.75">
      <c r="A33" t="s">
        <v>59</v>
      </c>
      <c r="E33" s="39" t="s">
        <v>68</v>
      </c>
    </row>
    <row r="34" spans="1:16" ht="12.75">
      <c r="A34" t="s">
        <v>48</v>
      </c>
      <c s="34" t="s">
        <v>83</v>
      </c>
      <c s="34" t="s">
        <v>97</v>
      </c>
      <c s="35" t="s">
        <v>4</v>
      </c>
      <c s="6" t="s">
        <v>98</v>
      </c>
      <c s="36" t="s">
        <v>71</v>
      </c>
      <c s="37">
        <v>1755</v>
      </c>
      <c s="36">
        <v>0</v>
      </c>
      <c s="36">
        <f>ROUND(G34*H34,6)</f>
      </c>
      <c r="L34" s="38">
        <v>0</v>
      </c>
      <c s="32">
        <f>ROUND(ROUND(L34,2)*ROUND(G34,3),2)</f>
      </c>
      <c s="36" t="s">
        <v>66</v>
      </c>
      <c>
        <f>(M34*21)/100</f>
      </c>
      <c t="s">
        <v>26</v>
      </c>
    </row>
    <row r="35" spans="1:5" ht="12.75">
      <c r="A35" s="35" t="s">
        <v>55</v>
      </c>
      <c r="E35" s="39" t="s">
        <v>4</v>
      </c>
    </row>
    <row r="36" spans="1:5" ht="12.75">
      <c r="A36" s="35" t="s">
        <v>57</v>
      </c>
      <c r="E36" s="40" t="s">
        <v>17143</v>
      </c>
    </row>
    <row r="37" spans="1:5" ht="12.75">
      <c r="A37" t="s">
        <v>59</v>
      </c>
      <c r="E37" s="39" t="s">
        <v>68</v>
      </c>
    </row>
    <row r="38" spans="1:16" ht="12.75">
      <c r="A38" t="s">
        <v>48</v>
      </c>
      <c s="34" t="s">
        <v>86</v>
      </c>
      <c s="34" t="s">
        <v>81</v>
      </c>
      <c s="35" t="s">
        <v>4</v>
      </c>
      <c s="6" t="s">
        <v>82</v>
      </c>
      <c s="36" t="s">
        <v>71</v>
      </c>
      <c s="37">
        <v>327</v>
      </c>
      <c s="36">
        <v>0</v>
      </c>
      <c s="36">
        <f>ROUND(G38*H38,6)</f>
      </c>
      <c r="L38" s="38">
        <v>0</v>
      </c>
      <c s="32">
        <f>ROUND(ROUND(L38,2)*ROUND(G38,3),2)</f>
      </c>
      <c s="36" t="s">
        <v>66</v>
      </c>
      <c>
        <f>(M38*21)/100</f>
      </c>
      <c t="s">
        <v>26</v>
      </c>
    </row>
    <row r="39" spans="1:5" ht="12.75">
      <c r="A39" s="35" t="s">
        <v>55</v>
      </c>
      <c r="E39" s="39" t="s">
        <v>4</v>
      </c>
    </row>
    <row r="40" spans="1:5" ht="12.75">
      <c r="A40" s="35" t="s">
        <v>57</v>
      </c>
      <c r="E40" s="40" t="s">
        <v>17144</v>
      </c>
    </row>
    <row r="41" spans="1:5" ht="12.75">
      <c r="A41" t="s">
        <v>59</v>
      </c>
      <c r="E41" s="39" t="s">
        <v>68</v>
      </c>
    </row>
    <row r="42" spans="1:16" ht="12.75">
      <c r="A42" t="s">
        <v>48</v>
      </c>
      <c s="34" t="s">
        <v>89</v>
      </c>
      <c s="34" t="s">
        <v>75</v>
      </c>
      <c s="35" t="s">
        <v>4</v>
      </c>
      <c s="6" t="s">
        <v>76</v>
      </c>
      <c s="36" t="s">
        <v>71</v>
      </c>
      <c s="37">
        <v>575</v>
      </c>
      <c s="36">
        <v>0</v>
      </c>
      <c s="36">
        <f>ROUND(G42*H42,6)</f>
      </c>
      <c r="L42" s="38">
        <v>0</v>
      </c>
      <c s="32">
        <f>ROUND(ROUND(L42,2)*ROUND(G42,3),2)</f>
      </c>
      <c s="36" t="s">
        <v>66</v>
      </c>
      <c>
        <f>(M42*21)/100</f>
      </c>
      <c t="s">
        <v>26</v>
      </c>
    </row>
    <row r="43" spans="1:5" ht="12.75">
      <c r="A43" s="35" t="s">
        <v>55</v>
      </c>
      <c r="E43" s="39" t="s">
        <v>4</v>
      </c>
    </row>
    <row r="44" spans="1:5" ht="12.75">
      <c r="A44" s="35" t="s">
        <v>57</v>
      </c>
      <c r="E44" s="40" t="s">
        <v>17145</v>
      </c>
    </row>
    <row r="45" spans="1:5" ht="12.75">
      <c r="A45" t="s">
        <v>59</v>
      </c>
      <c r="E45" s="39" t="s">
        <v>68</v>
      </c>
    </row>
    <row r="46" spans="1:16" ht="25.5">
      <c r="A46" t="s">
        <v>48</v>
      </c>
      <c s="34" t="s">
        <v>93</v>
      </c>
      <c s="34" t="s">
        <v>94</v>
      </c>
      <c s="35" t="s">
        <v>4</v>
      </c>
      <c s="6" t="s">
        <v>95</v>
      </c>
      <c s="36" t="s">
        <v>92</v>
      </c>
      <c s="37">
        <v>17</v>
      </c>
      <c s="36">
        <v>0</v>
      </c>
      <c s="36">
        <f>ROUND(G46*H46,6)</f>
      </c>
      <c r="L46" s="38">
        <v>0</v>
      </c>
      <c s="32">
        <f>ROUND(ROUND(L46,2)*ROUND(G46,3),2)</f>
      </c>
      <c s="36" t="s">
        <v>66</v>
      </c>
      <c>
        <f>(M46*21)/100</f>
      </c>
      <c t="s">
        <v>26</v>
      </c>
    </row>
    <row r="47" spans="1:5" ht="12.75">
      <c r="A47" s="35" t="s">
        <v>55</v>
      </c>
      <c r="E47" s="39" t="s">
        <v>4</v>
      </c>
    </row>
    <row r="48" spans="1:5" ht="12.75">
      <c r="A48" s="35" t="s">
        <v>57</v>
      </c>
      <c r="E48" s="40" t="s">
        <v>5642</v>
      </c>
    </row>
    <row r="49" spans="1:5" ht="12.75">
      <c r="A49" t="s">
        <v>59</v>
      </c>
      <c r="E49" s="39" t="s">
        <v>68</v>
      </c>
    </row>
    <row r="50" spans="1:16" ht="25.5">
      <c r="A50" t="s">
        <v>48</v>
      </c>
      <c s="34" t="s">
        <v>96</v>
      </c>
      <c s="34" t="s">
        <v>956</v>
      </c>
      <c s="35" t="s">
        <v>4</v>
      </c>
      <c s="6" t="s">
        <v>957</v>
      </c>
      <c s="36" t="s">
        <v>92</v>
      </c>
      <c s="37">
        <v>1</v>
      </c>
      <c s="36">
        <v>0</v>
      </c>
      <c s="36">
        <f>ROUND(G50*H50,6)</f>
      </c>
      <c r="L50" s="38">
        <v>0</v>
      </c>
      <c s="32">
        <f>ROUND(ROUND(L50,2)*ROUND(G50,3),2)</f>
      </c>
      <c s="36" t="s">
        <v>66</v>
      </c>
      <c>
        <f>(M50*21)/100</f>
      </c>
      <c t="s">
        <v>26</v>
      </c>
    </row>
    <row r="51" spans="1:5" ht="12.75">
      <c r="A51" s="35" t="s">
        <v>55</v>
      </c>
      <c r="E51" s="39" t="s">
        <v>4</v>
      </c>
    </row>
    <row r="52" spans="1:5" ht="12.75">
      <c r="A52" s="35" t="s">
        <v>57</v>
      </c>
      <c r="E52" s="40" t="s">
        <v>46</v>
      </c>
    </row>
    <row r="53" spans="1:5" ht="12.75">
      <c r="A53" t="s">
        <v>59</v>
      </c>
      <c r="E53" s="39" t="s">
        <v>68</v>
      </c>
    </row>
    <row r="54" spans="1:16" ht="38.25">
      <c r="A54" t="s">
        <v>48</v>
      </c>
      <c s="34" t="s">
        <v>99</v>
      </c>
      <c s="34" t="s">
        <v>958</v>
      </c>
      <c s="35" t="s">
        <v>4</v>
      </c>
      <c s="6" t="s">
        <v>959</v>
      </c>
      <c s="36" t="s">
        <v>92</v>
      </c>
      <c s="37">
        <v>4</v>
      </c>
      <c s="36">
        <v>0</v>
      </c>
      <c s="36">
        <f>ROUND(G54*H54,6)</f>
      </c>
      <c r="L54" s="38">
        <v>0</v>
      </c>
      <c s="32">
        <f>ROUND(ROUND(L54,2)*ROUND(G54,3),2)</f>
      </c>
      <c s="36" t="s">
        <v>66</v>
      </c>
      <c>
        <f>(M54*21)/100</f>
      </c>
      <c t="s">
        <v>26</v>
      </c>
    </row>
    <row r="55" spans="1:5" ht="12.75">
      <c r="A55" s="35" t="s">
        <v>55</v>
      </c>
      <c r="E55" s="39" t="s">
        <v>4</v>
      </c>
    </row>
    <row r="56" spans="1:5" ht="12.75">
      <c r="A56" s="35" t="s">
        <v>57</v>
      </c>
      <c r="E56" s="40" t="s">
        <v>46</v>
      </c>
    </row>
    <row r="57" spans="1:5" ht="12.75">
      <c r="A57" t="s">
        <v>59</v>
      </c>
      <c r="E57" s="39" t="s">
        <v>68</v>
      </c>
    </row>
    <row r="58" spans="1:16" ht="12.75">
      <c r="A58" t="s">
        <v>48</v>
      </c>
      <c s="34" t="s">
        <v>102</v>
      </c>
      <c s="34" t="s">
        <v>5640</v>
      </c>
      <c s="35" t="s">
        <v>4</v>
      </c>
      <c s="6" t="s">
        <v>5641</v>
      </c>
      <c s="36" t="s">
        <v>71</v>
      </c>
      <c s="37">
        <v>1150</v>
      </c>
      <c s="36">
        <v>0</v>
      </c>
      <c s="36">
        <f>ROUND(G58*H58,6)</f>
      </c>
      <c r="L58" s="38">
        <v>0</v>
      </c>
      <c s="32">
        <f>ROUND(ROUND(L58,2)*ROUND(G58,3),2)</f>
      </c>
      <c s="36" t="s">
        <v>66</v>
      </c>
      <c>
        <f>(M58*21)/100</f>
      </c>
      <c t="s">
        <v>26</v>
      </c>
    </row>
    <row r="59" spans="1:5" ht="12.75">
      <c r="A59" s="35" t="s">
        <v>55</v>
      </c>
      <c r="E59" s="39" t="s">
        <v>4</v>
      </c>
    </row>
    <row r="60" spans="1:5" ht="12.75">
      <c r="A60" s="35" t="s">
        <v>57</v>
      </c>
      <c r="E60" s="40" t="s">
        <v>17146</v>
      </c>
    </row>
    <row r="61" spans="1:5" ht="12.75">
      <c r="A61" t="s">
        <v>59</v>
      </c>
      <c r="E61" s="39" t="s">
        <v>68</v>
      </c>
    </row>
    <row r="62" spans="1:16" ht="12.75">
      <c r="A62" t="s">
        <v>48</v>
      </c>
      <c s="34" t="s">
        <v>105</v>
      </c>
      <c s="34" t="s">
        <v>17074</v>
      </c>
      <c s="35" t="s">
        <v>26</v>
      </c>
      <c s="6" t="s">
        <v>17075</v>
      </c>
      <c s="36" t="s">
        <v>71</v>
      </c>
      <c s="37">
        <v>575</v>
      </c>
      <c s="36">
        <v>0</v>
      </c>
      <c s="36">
        <f>ROUND(G62*H62,6)</f>
      </c>
      <c r="L62" s="38">
        <v>0</v>
      </c>
      <c s="32">
        <f>ROUND(ROUND(L62,2)*ROUND(G62,3),2)</f>
      </c>
      <c s="36" t="s">
        <v>66</v>
      </c>
      <c>
        <f>(M62*21)/100</f>
      </c>
      <c t="s">
        <v>26</v>
      </c>
    </row>
    <row r="63" spans="1:5" ht="12.75">
      <c r="A63" s="35" t="s">
        <v>55</v>
      </c>
      <c r="E63" s="39" t="s">
        <v>4</v>
      </c>
    </row>
    <row r="64" spans="1:5" ht="12.75">
      <c r="A64" s="35" t="s">
        <v>57</v>
      </c>
      <c r="E64" s="40" t="s">
        <v>17147</v>
      </c>
    </row>
    <row r="65" spans="1:5" ht="12.75">
      <c r="A65" t="s">
        <v>59</v>
      </c>
      <c r="E65" s="39" t="s">
        <v>68</v>
      </c>
    </row>
    <row r="66" spans="1:13" ht="12.75">
      <c r="A66" t="s">
        <v>45</v>
      </c>
      <c r="C66" s="31" t="s">
        <v>26</v>
      </c>
      <c r="E66" s="33" t="s">
        <v>16889</v>
      </c>
      <c r="J66" s="32">
        <f>0</f>
      </c>
      <c s="32">
        <f>0</f>
      </c>
      <c s="32">
        <f>0+L67+L71+L75+L79+L83+L87+L91+L95+L99+L103+L107+L111+L115</f>
      </c>
      <c s="32">
        <f>0+M67+M71+M75+M79+M83+M87+M91+M95+M99+M103+M107+M111+M115</f>
      </c>
    </row>
    <row r="67" spans="1:16" ht="12.75">
      <c r="A67" t="s">
        <v>48</v>
      </c>
      <c s="34" t="s">
        <v>108</v>
      </c>
      <c s="34" t="s">
        <v>706</v>
      </c>
      <c s="35" t="s">
        <v>4</v>
      </c>
      <c s="6" t="s">
        <v>707</v>
      </c>
      <c s="36" t="s">
        <v>71</v>
      </c>
      <c s="37">
        <v>150</v>
      </c>
      <c s="36">
        <v>0</v>
      </c>
      <c s="36">
        <f>ROUND(G67*H67,6)</f>
      </c>
      <c r="L67" s="38">
        <v>0</v>
      </c>
      <c s="32">
        <f>ROUND(ROUND(L67,2)*ROUND(G67,3),2)</f>
      </c>
      <c s="36" t="s">
        <v>66</v>
      </c>
      <c>
        <f>(M67*21)/100</f>
      </c>
      <c t="s">
        <v>26</v>
      </c>
    </row>
    <row r="68" spans="1:5" ht="12.75">
      <c r="A68" s="35" t="s">
        <v>55</v>
      </c>
      <c r="E68" s="39" t="s">
        <v>4</v>
      </c>
    </row>
    <row r="69" spans="1:5" ht="12.75">
      <c r="A69" s="35" t="s">
        <v>57</v>
      </c>
      <c r="E69" s="40" t="s">
        <v>17148</v>
      </c>
    </row>
    <row r="70" spans="1:5" ht="12.75">
      <c r="A70" t="s">
        <v>59</v>
      </c>
      <c r="E70" s="39" t="s">
        <v>68</v>
      </c>
    </row>
    <row r="71" spans="1:16" ht="12.75">
      <c r="A71" t="s">
        <v>48</v>
      </c>
      <c s="34" t="s">
        <v>111</v>
      </c>
      <c s="34" t="s">
        <v>10571</v>
      </c>
      <c s="35" t="s">
        <v>4</v>
      </c>
      <c s="6" t="s">
        <v>10572</v>
      </c>
      <c s="36" t="s">
        <v>697</v>
      </c>
      <c s="37">
        <v>26</v>
      </c>
      <c s="36">
        <v>0</v>
      </c>
      <c s="36">
        <f>ROUND(G71*H71,6)</f>
      </c>
      <c r="L71" s="38">
        <v>0</v>
      </c>
      <c s="32">
        <f>ROUND(ROUND(L71,2)*ROUND(G71,3),2)</f>
      </c>
      <c s="36" t="s">
        <v>66</v>
      </c>
      <c>
        <f>(M71*21)/100</f>
      </c>
      <c t="s">
        <v>26</v>
      </c>
    </row>
    <row r="72" spans="1:5" ht="38.25">
      <c r="A72" s="35" t="s">
        <v>55</v>
      </c>
      <c r="E72" s="39" t="s">
        <v>17149</v>
      </c>
    </row>
    <row r="73" spans="1:5" ht="12.75">
      <c r="A73" s="35" t="s">
        <v>57</v>
      </c>
      <c r="E73" s="40" t="s">
        <v>17150</v>
      </c>
    </row>
    <row r="74" spans="1:5" ht="12.75">
      <c r="A74" t="s">
        <v>59</v>
      </c>
      <c r="E74" s="39" t="s">
        <v>68</v>
      </c>
    </row>
    <row r="75" spans="1:16" ht="12.75">
      <c r="A75" t="s">
        <v>48</v>
      </c>
      <c s="34" t="s">
        <v>114</v>
      </c>
      <c s="34" t="s">
        <v>2377</v>
      </c>
      <c s="35" t="s">
        <v>4</v>
      </c>
      <c s="6" t="s">
        <v>2378</v>
      </c>
      <c s="36" t="s">
        <v>92</v>
      </c>
      <c s="37">
        <v>4</v>
      </c>
      <c s="36">
        <v>0</v>
      </c>
      <c s="36">
        <f>ROUND(G75*H75,6)</f>
      </c>
      <c r="L75" s="38">
        <v>0</v>
      </c>
      <c s="32">
        <f>ROUND(ROUND(L75,2)*ROUND(G75,3),2)</f>
      </c>
      <c s="36" t="s">
        <v>66</v>
      </c>
      <c>
        <f>(M75*21)/100</f>
      </c>
      <c t="s">
        <v>26</v>
      </c>
    </row>
    <row r="76" spans="1:5" ht="12.75">
      <c r="A76" s="35" t="s">
        <v>55</v>
      </c>
      <c r="E76" s="39" t="s">
        <v>4</v>
      </c>
    </row>
    <row r="77" spans="1:5" ht="12.75">
      <c r="A77" s="35" t="s">
        <v>57</v>
      </c>
      <c r="E77" s="40" t="s">
        <v>5642</v>
      </c>
    </row>
    <row r="78" spans="1:5" ht="12.75">
      <c r="A78" t="s">
        <v>59</v>
      </c>
      <c r="E78" s="39" t="s">
        <v>68</v>
      </c>
    </row>
    <row r="79" spans="1:16" ht="12.75">
      <c r="A79" t="s">
        <v>48</v>
      </c>
      <c s="34" t="s">
        <v>117</v>
      </c>
      <c s="34" t="s">
        <v>695</v>
      </c>
      <c s="35" t="s">
        <v>4</v>
      </c>
      <c s="6" t="s">
        <v>696</v>
      </c>
      <c s="36" t="s">
        <v>697</v>
      </c>
      <c s="37">
        <v>50</v>
      </c>
      <c s="36">
        <v>0</v>
      </c>
      <c s="36">
        <f>ROUND(G79*H79,6)</f>
      </c>
      <c r="L79" s="38">
        <v>0</v>
      </c>
      <c s="32">
        <f>ROUND(ROUND(L79,2)*ROUND(G79,3),2)</f>
      </c>
      <c s="36" t="s">
        <v>66</v>
      </c>
      <c>
        <f>(M79*21)/100</f>
      </c>
      <c t="s">
        <v>26</v>
      </c>
    </row>
    <row r="80" spans="1:5" ht="12.75">
      <c r="A80" s="35" t="s">
        <v>55</v>
      </c>
      <c r="E80" s="39" t="s">
        <v>4</v>
      </c>
    </row>
    <row r="81" spans="1:5" ht="12.75">
      <c r="A81" s="35" t="s">
        <v>57</v>
      </c>
      <c r="E81" s="40" t="s">
        <v>5642</v>
      </c>
    </row>
    <row r="82" spans="1:5" ht="12.75">
      <c r="A82" t="s">
        <v>59</v>
      </c>
      <c r="E82" s="39" t="s">
        <v>68</v>
      </c>
    </row>
    <row r="83" spans="1:16" ht="12.75">
      <c r="A83" t="s">
        <v>48</v>
      </c>
      <c s="34" t="s">
        <v>121</v>
      </c>
      <c s="34" t="s">
        <v>702</v>
      </c>
      <c s="35" t="s">
        <v>4</v>
      </c>
      <c s="6" t="s">
        <v>703</v>
      </c>
      <c s="36" t="s">
        <v>65</v>
      </c>
      <c s="37">
        <v>780</v>
      </c>
      <c s="36">
        <v>0</v>
      </c>
      <c s="36">
        <f>ROUND(G83*H83,6)</f>
      </c>
      <c r="L83" s="38">
        <v>0</v>
      </c>
      <c s="32">
        <f>ROUND(ROUND(L83,2)*ROUND(G83,3),2)</f>
      </c>
      <c s="36" t="s">
        <v>66</v>
      </c>
      <c>
        <f>(M83*21)/100</f>
      </c>
      <c t="s">
        <v>26</v>
      </c>
    </row>
    <row r="84" spans="1:5" ht="12.75">
      <c r="A84" s="35" t="s">
        <v>55</v>
      </c>
      <c r="E84" s="39" t="s">
        <v>4</v>
      </c>
    </row>
    <row r="85" spans="1:5" ht="12.75">
      <c r="A85" s="35" t="s">
        <v>57</v>
      </c>
      <c r="E85" s="40" t="s">
        <v>17151</v>
      </c>
    </row>
    <row r="86" spans="1:5" ht="12.75">
      <c r="A86" t="s">
        <v>59</v>
      </c>
      <c r="E86" s="39" t="s">
        <v>68</v>
      </c>
    </row>
    <row r="87" spans="1:16" ht="12.75">
      <c r="A87" t="s">
        <v>48</v>
      </c>
      <c s="34" t="s">
        <v>124</v>
      </c>
      <c s="34" t="s">
        <v>72</v>
      </c>
      <c s="35" t="s">
        <v>4</v>
      </c>
      <c s="6" t="s">
        <v>73</v>
      </c>
      <c s="36" t="s">
        <v>65</v>
      </c>
      <c s="37">
        <v>571.5</v>
      </c>
      <c s="36">
        <v>0</v>
      </c>
      <c s="36">
        <f>ROUND(G87*H87,6)</f>
      </c>
      <c r="L87" s="38">
        <v>0</v>
      </c>
      <c s="32">
        <f>ROUND(ROUND(L87,2)*ROUND(G87,3),2)</f>
      </c>
      <c s="36" t="s">
        <v>66</v>
      </c>
      <c>
        <f>(M87*21)/100</f>
      </c>
      <c t="s">
        <v>26</v>
      </c>
    </row>
    <row r="88" spans="1:5" ht="12.75">
      <c r="A88" s="35" t="s">
        <v>55</v>
      </c>
      <c r="E88" s="39" t="s">
        <v>4</v>
      </c>
    </row>
    <row r="89" spans="1:5" ht="12.75">
      <c r="A89" s="35" t="s">
        <v>57</v>
      </c>
      <c r="E89" s="40" t="s">
        <v>17152</v>
      </c>
    </row>
    <row r="90" spans="1:5" ht="12.75">
      <c r="A90" t="s">
        <v>59</v>
      </c>
      <c r="E90" s="39" t="s">
        <v>68</v>
      </c>
    </row>
    <row r="91" spans="1:16" ht="12.75">
      <c r="A91" t="s">
        <v>48</v>
      </c>
      <c s="34" t="s">
        <v>127</v>
      </c>
      <c s="34" t="s">
        <v>4571</v>
      </c>
      <c s="35" t="s">
        <v>4</v>
      </c>
      <c s="6" t="s">
        <v>4572</v>
      </c>
      <c s="36" t="s">
        <v>65</v>
      </c>
      <c s="37">
        <v>208.5</v>
      </c>
      <c s="36">
        <v>0</v>
      </c>
      <c s="36">
        <f>ROUND(G91*H91,6)</f>
      </c>
      <c r="L91" s="38">
        <v>0</v>
      </c>
      <c s="32">
        <f>ROUND(ROUND(L91,2)*ROUND(G91,3),2)</f>
      </c>
      <c s="36" t="s">
        <v>66</v>
      </c>
      <c>
        <f>(M91*21)/100</f>
      </c>
      <c t="s">
        <v>26</v>
      </c>
    </row>
    <row r="92" spans="1:5" ht="12.75">
      <c r="A92" s="35" t="s">
        <v>55</v>
      </c>
      <c r="E92" s="39" t="s">
        <v>17090</v>
      </c>
    </row>
    <row r="93" spans="1:5" ht="12.75">
      <c r="A93" s="35" t="s">
        <v>57</v>
      </c>
      <c r="E93" s="40" t="s">
        <v>17153</v>
      </c>
    </row>
    <row r="94" spans="1:5" ht="12.75">
      <c r="A94" t="s">
        <v>59</v>
      </c>
      <c r="E94" s="39" t="s">
        <v>68</v>
      </c>
    </row>
    <row r="95" spans="1:16" ht="12.75">
      <c r="A95" t="s">
        <v>48</v>
      </c>
      <c s="34" t="s">
        <v>130</v>
      </c>
      <c s="34" t="s">
        <v>2379</v>
      </c>
      <c s="35" t="s">
        <v>4</v>
      </c>
      <c s="6" t="s">
        <v>2380</v>
      </c>
      <c s="36" t="s">
        <v>65</v>
      </c>
      <c s="37">
        <v>35.5</v>
      </c>
      <c s="36">
        <v>0</v>
      </c>
      <c s="36">
        <f>ROUND(G95*H95,6)</f>
      </c>
      <c r="L95" s="38">
        <v>0</v>
      </c>
      <c s="32">
        <f>ROUND(ROUND(L95,2)*ROUND(G95,3),2)</f>
      </c>
      <c s="36" t="s">
        <v>66</v>
      </c>
      <c>
        <f>(M95*21)/100</f>
      </c>
      <c t="s">
        <v>26</v>
      </c>
    </row>
    <row r="96" spans="1:5" ht="12.75">
      <c r="A96" s="35" t="s">
        <v>55</v>
      </c>
      <c r="E96" s="39" t="s">
        <v>4</v>
      </c>
    </row>
    <row r="97" spans="1:5" ht="12.75">
      <c r="A97" s="35" t="s">
        <v>57</v>
      </c>
      <c r="E97" s="40" t="s">
        <v>17154</v>
      </c>
    </row>
    <row r="98" spans="1:5" ht="12.75">
      <c r="A98" t="s">
        <v>59</v>
      </c>
      <c r="E98" s="39" t="s">
        <v>68</v>
      </c>
    </row>
    <row r="99" spans="1:16" ht="12.75">
      <c r="A99" t="s">
        <v>48</v>
      </c>
      <c s="34" t="s">
        <v>133</v>
      </c>
      <c s="34" t="s">
        <v>9986</v>
      </c>
      <c s="35" t="s">
        <v>4</v>
      </c>
      <c s="6" t="s">
        <v>9987</v>
      </c>
      <c s="36" t="s">
        <v>71</v>
      </c>
      <c s="37">
        <v>465</v>
      </c>
      <c s="36">
        <v>0</v>
      </c>
      <c s="36">
        <f>ROUND(G99*H99,6)</f>
      </c>
      <c r="L99" s="38">
        <v>0</v>
      </c>
      <c s="32">
        <f>ROUND(ROUND(L99,2)*ROUND(G99,3),2)</f>
      </c>
      <c s="36" t="s">
        <v>66</v>
      </c>
      <c>
        <f>(M99*21)/100</f>
      </c>
      <c t="s">
        <v>26</v>
      </c>
    </row>
    <row r="100" spans="1:5" ht="12.75">
      <c r="A100" s="35" t="s">
        <v>55</v>
      </c>
      <c r="E100" s="39" t="s">
        <v>4</v>
      </c>
    </row>
    <row r="101" spans="1:5" ht="12.75">
      <c r="A101" s="35" t="s">
        <v>57</v>
      </c>
      <c r="E101" s="40" t="s">
        <v>17155</v>
      </c>
    </row>
    <row r="102" spans="1:5" ht="12.75">
      <c r="A102" t="s">
        <v>59</v>
      </c>
      <c r="E102" s="39" t="s">
        <v>68</v>
      </c>
    </row>
    <row r="103" spans="1:16" ht="12.75">
      <c r="A103" t="s">
        <v>48</v>
      </c>
      <c s="34" t="s">
        <v>136</v>
      </c>
      <c s="34" t="s">
        <v>17103</v>
      </c>
      <c s="35" t="s">
        <v>4</v>
      </c>
      <c s="6" t="s">
        <v>17104</v>
      </c>
      <c s="36" t="s">
        <v>65</v>
      </c>
      <c s="37">
        <v>17.75</v>
      </c>
      <c s="36">
        <v>0</v>
      </c>
      <c s="36">
        <f>ROUND(G103*H103,6)</f>
      </c>
      <c r="L103" s="38">
        <v>0</v>
      </c>
      <c s="32">
        <f>ROUND(ROUND(L103,2)*ROUND(G103,3),2)</f>
      </c>
      <c s="36" t="s">
        <v>66</v>
      </c>
      <c>
        <f>(M103*21)/100</f>
      </c>
      <c t="s">
        <v>26</v>
      </c>
    </row>
    <row r="104" spans="1:5" ht="12.75">
      <c r="A104" s="35" t="s">
        <v>55</v>
      </c>
      <c r="E104" s="39" t="s">
        <v>4</v>
      </c>
    </row>
    <row r="105" spans="1:5" ht="12.75">
      <c r="A105" s="35" t="s">
        <v>57</v>
      </c>
      <c r="E105" s="40" t="s">
        <v>17156</v>
      </c>
    </row>
    <row r="106" spans="1:5" ht="12.75">
      <c r="A106" t="s">
        <v>59</v>
      </c>
      <c r="E106" s="39" t="s">
        <v>68</v>
      </c>
    </row>
    <row r="107" spans="1:16" ht="12.75">
      <c r="A107" t="s">
        <v>48</v>
      </c>
      <c s="34" t="s">
        <v>139</v>
      </c>
      <c s="34" t="s">
        <v>4040</v>
      </c>
      <c s="35" t="s">
        <v>4</v>
      </c>
      <c s="6" t="s">
        <v>4041</v>
      </c>
      <c s="36" t="s">
        <v>65</v>
      </c>
      <c s="37">
        <v>17.75</v>
      </c>
      <c s="36">
        <v>0</v>
      </c>
      <c s="36">
        <f>ROUND(G107*H107,6)</f>
      </c>
      <c r="L107" s="38">
        <v>0</v>
      </c>
      <c s="32">
        <f>ROUND(ROUND(L107,2)*ROUND(G107,3),2)</f>
      </c>
      <c s="36" t="s">
        <v>66</v>
      </c>
      <c>
        <f>(M107*21)/100</f>
      </c>
      <c t="s">
        <v>26</v>
      </c>
    </row>
    <row r="108" spans="1:5" ht="12.75">
      <c r="A108" s="35" t="s">
        <v>55</v>
      </c>
      <c r="E108" s="39" t="s">
        <v>4</v>
      </c>
    </row>
    <row r="109" spans="1:5" ht="12.75">
      <c r="A109" s="35" t="s">
        <v>57</v>
      </c>
      <c r="E109" s="40" t="s">
        <v>17156</v>
      </c>
    </row>
    <row r="110" spans="1:5" ht="12.75">
      <c r="A110" t="s">
        <v>59</v>
      </c>
      <c r="E110" s="39" t="s">
        <v>68</v>
      </c>
    </row>
    <row r="111" spans="1:16" ht="12.75">
      <c r="A111" t="s">
        <v>48</v>
      </c>
      <c s="34" t="s">
        <v>142</v>
      </c>
      <c s="34" t="s">
        <v>7625</v>
      </c>
      <c s="35" t="s">
        <v>4</v>
      </c>
      <c s="6" t="s">
        <v>7626</v>
      </c>
      <c s="36" t="s">
        <v>697</v>
      </c>
      <c s="37">
        <v>200</v>
      </c>
      <c s="36">
        <v>0</v>
      </c>
      <c s="36">
        <f>ROUND(G111*H111,6)</f>
      </c>
      <c r="L111" s="38">
        <v>0</v>
      </c>
      <c s="32">
        <f>ROUND(ROUND(L111,2)*ROUND(G111,3),2)</f>
      </c>
      <c s="36" t="s">
        <v>66</v>
      </c>
      <c>
        <f>(M111*21)/100</f>
      </c>
      <c t="s">
        <v>26</v>
      </c>
    </row>
    <row r="112" spans="1:5" ht="12.75">
      <c r="A112" s="35" t="s">
        <v>55</v>
      </c>
      <c r="E112" s="39" t="s">
        <v>4</v>
      </c>
    </row>
    <row r="113" spans="1:5" ht="12.75">
      <c r="A113" s="35" t="s">
        <v>57</v>
      </c>
      <c r="E113" s="40" t="s">
        <v>17157</v>
      </c>
    </row>
    <row r="114" spans="1:5" ht="12.75">
      <c r="A114" t="s">
        <v>59</v>
      </c>
      <c r="E114" s="39" t="s">
        <v>68</v>
      </c>
    </row>
    <row r="115" spans="1:16" ht="12.75">
      <c r="A115" t="s">
        <v>48</v>
      </c>
      <c s="34" t="s">
        <v>145</v>
      </c>
      <c s="34" t="s">
        <v>17126</v>
      </c>
      <c s="35" t="s">
        <v>4</v>
      </c>
      <c s="6" t="s">
        <v>17127</v>
      </c>
      <c s="36" t="s">
        <v>697</v>
      </c>
      <c s="37">
        <v>666</v>
      </c>
      <c s="36">
        <v>0</v>
      </c>
      <c s="36">
        <f>ROUND(G115*H115,6)</f>
      </c>
      <c r="L115" s="38">
        <v>0</v>
      </c>
      <c s="32">
        <f>ROUND(ROUND(L115,2)*ROUND(G115,3),2)</f>
      </c>
      <c s="36" t="s">
        <v>66</v>
      </c>
      <c>
        <f>(M115*21)/100</f>
      </c>
      <c t="s">
        <v>26</v>
      </c>
    </row>
    <row r="116" spans="1:5" ht="12.75">
      <c r="A116" s="35" t="s">
        <v>55</v>
      </c>
      <c r="E116" s="39" t="s">
        <v>17158</v>
      </c>
    </row>
    <row r="117" spans="1:5" ht="12.75">
      <c r="A117" s="35" t="s">
        <v>57</v>
      </c>
      <c r="E117" s="40" t="s">
        <v>17159</v>
      </c>
    </row>
    <row r="118" spans="1:5" ht="12.75">
      <c r="A118" t="s">
        <v>59</v>
      </c>
      <c r="E118" s="39" t="s">
        <v>68</v>
      </c>
    </row>
    <row r="119" spans="1:13" ht="12.75">
      <c r="A119" t="s">
        <v>45</v>
      </c>
      <c r="C119" s="31" t="s">
        <v>1380</v>
      </c>
      <c r="E119" s="33" t="s">
        <v>3797</v>
      </c>
      <c r="J119" s="32">
        <f>0</f>
      </c>
      <c s="32">
        <f>0</f>
      </c>
      <c s="32">
        <f>0+L120+L124+L128+L132</f>
      </c>
      <c s="32">
        <f>0+M120+M124+M128+M132</f>
      </c>
    </row>
    <row r="120" spans="1:16" ht="25.5">
      <c r="A120" t="s">
        <v>48</v>
      </c>
      <c s="34" t="s">
        <v>148</v>
      </c>
      <c s="34" t="s">
        <v>917</v>
      </c>
      <c s="35" t="s">
        <v>918</v>
      </c>
      <c s="6" t="s">
        <v>919</v>
      </c>
      <c s="36" t="s">
        <v>53</v>
      </c>
      <c s="37">
        <v>375.3</v>
      </c>
      <c s="36">
        <v>0</v>
      </c>
      <c s="36">
        <f>ROUND(G120*H120,6)</f>
      </c>
      <c r="L120" s="38">
        <v>0</v>
      </c>
      <c s="32">
        <f>ROUND(ROUND(L120,2)*ROUND(G120,3),2)</f>
      </c>
      <c s="36" t="s">
        <v>54</v>
      </c>
      <c>
        <f>(M120*21)/100</f>
      </c>
      <c t="s">
        <v>26</v>
      </c>
    </row>
    <row r="121" spans="1:5" ht="25.5">
      <c r="A121" s="35" t="s">
        <v>55</v>
      </c>
      <c r="E121" s="39" t="s">
        <v>56</v>
      </c>
    </row>
    <row r="122" spans="1:5" ht="12.75">
      <c r="A122" s="35" t="s">
        <v>57</v>
      </c>
      <c r="E122" s="40" t="s">
        <v>17160</v>
      </c>
    </row>
    <row r="123" spans="1:5" ht="25.5">
      <c r="A123" t="s">
        <v>59</v>
      </c>
      <c r="E123" s="39" t="s">
        <v>56</v>
      </c>
    </row>
    <row r="124" spans="1:16" ht="25.5">
      <c r="A124" t="s">
        <v>48</v>
      </c>
      <c s="34" t="s">
        <v>151</v>
      </c>
      <c s="34" t="s">
        <v>2175</v>
      </c>
      <c s="35" t="s">
        <v>2176</v>
      </c>
      <c s="6" t="s">
        <v>2177</v>
      </c>
      <c s="36" t="s">
        <v>53</v>
      </c>
      <c s="37">
        <v>88.75</v>
      </c>
      <c s="36">
        <v>0</v>
      </c>
      <c s="36">
        <f>ROUND(G124*H124,6)</f>
      </c>
      <c r="L124" s="38">
        <v>0</v>
      </c>
      <c s="32">
        <f>ROUND(ROUND(L124,2)*ROUND(G124,3),2)</f>
      </c>
      <c s="36" t="s">
        <v>54</v>
      </c>
      <c>
        <f>(M124*21)/100</f>
      </c>
      <c t="s">
        <v>26</v>
      </c>
    </row>
    <row r="125" spans="1:5" ht="25.5">
      <c r="A125" s="35" t="s">
        <v>55</v>
      </c>
      <c r="E125" s="39" t="s">
        <v>56</v>
      </c>
    </row>
    <row r="126" spans="1:5" ht="12.75">
      <c r="A126" s="35" t="s">
        <v>57</v>
      </c>
      <c r="E126" s="40" t="s">
        <v>17161</v>
      </c>
    </row>
    <row r="127" spans="1:5" ht="25.5">
      <c r="A127" t="s">
        <v>59</v>
      </c>
      <c r="E127" s="39" t="s">
        <v>56</v>
      </c>
    </row>
    <row r="128" spans="1:16" ht="25.5">
      <c r="A128" t="s">
        <v>48</v>
      </c>
      <c s="34" t="s">
        <v>154</v>
      </c>
      <c s="34" t="s">
        <v>2178</v>
      </c>
      <c s="35" t="s">
        <v>2179</v>
      </c>
      <c s="6" t="s">
        <v>2180</v>
      </c>
      <c s="36" t="s">
        <v>53</v>
      </c>
      <c s="37">
        <v>11.7</v>
      </c>
      <c s="36">
        <v>0</v>
      </c>
      <c s="36">
        <f>ROUND(G128*H128,6)</f>
      </c>
      <c r="L128" s="38">
        <v>0</v>
      </c>
      <c s="32">
        <f>ROUND(ROUND(L128,2)*ROUND(G128,3),2)</f>
      </c>
      <c s="36" t="s">
        <v>54</v>
      </c>
      <c>
        <f>(M128*21)/100</f>
      </c>
      <c t="s">
        <v>26</v>
      </c>
    </row>
    <row r="129" spans="1:5" ht="25.5">
      <c r="A129" s="35" t="s">
        <v>55</v>
      </c>
      <c r="E129" s="39" t="s">
        <v>56</v>
      </c>
    </row>
    <row r="130" spans="1:5" ht="12.75">
      <c r="A130" s="35" t="s">
        <v>57</v>
      </c>
      <c r="E130" s="40" t="s">
        <v>17162</v>
      </c>
    </row>
    <row r="131" spans="1:5" ht="25.5">
      <c r="A131" t="s">
        <v>59</v>
      </c>
      <c r="E131" s="39" t="s">
        <v>56</v>
      </c>
    </row>
    <row r="132" spans="1:16" ht="25.5">
      <c r="A132" t="s">
        <v>48</v>
      </c>
      <c s="34" t="s">
        <v>157</v>
      </c>
      <c s="34" t="s">
        <v>50</v>
      </c>
      <c s="35" t="s">
        <v>51</v>
      </c>
      <c s="6" t="s">
        <v>52</v>
      </c>
      <c s="36" t="s">
        <v>53</v>
      </c>
      <c s="37">
        <v>0.1</v>
      </c>
      <c s="36">
        <v>0</v>
      </c>
      <c s="36">
        <f>ROUND(G132*H132,6)</f>
      </c>
      <c r="L132" s="38">
        <v>0</v>
      </c>
      <c s="32">
        <f>ROUND(ROUND(L132,2)*ROUND(G132,3),2)</f>
      </c>
      <c s="36" t="s">
        <v>54</v>
      </c>
      <c>
        <f>(M132*21)/100</f>
      </c>
      <c t="s">
        <v>26</v>
      </c>
    </row>
    <row r="133" spans="1:5" ht="25.5">
      <c r="A133" s="35" t="s">
        <v>55</v>
      </c>
      <c r="E133" s="39" t="s">
        <v>56</v>
      </c>
    </row>
    <row r="134" spans="1:5" ht="12.75">
      <c r="A134" s="35" t="s">
        <v>57</v>
      </c>
      <c r="E134" s="40" t="s">
        <v>17163</v>
      </c>
    </row>
    <row r="135" spans="1:5" ht="25.5">
      <c r="A135" t="s">
        <v>59</v>
      </c>
      <c r="E135" s="39" t="s">
        <v>56</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2.xml><?xml version="1.0" encoding="utf-8"?>
<worksheet xmlns="http://schemas.openxmlformats.org/spreadsheetml/2006/main" xmlns:r="http://schemas.openxmlformats.org/officeDocument/2006/relationships">
  <dimension ref="A1:T19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16897</v>
      </c>
      <c s="41">
        <f>Rekapitulace!C304</f>
      </c>
      <c s="20" t="s">
        <v>0</v>
      </c>
      <c t="s">
        <v>22</v>
      </c>
      <c t="s">
        <v>26</v>
      </c>
    </row>
    <row r="4" spans="1:16" ht="32" customHeight="1">
      <c r="A4" s="24" t="s">
        <v>19</v>
      </c>
      <c s="25" t="s">
        <v>27</v>
      </c>
      <c s="27" t="s">
        <v>16897</v>
      </c>
      <c r="E4" s="26" t="s">
        <v>16898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COUNTIFS(L8:L194,"=0",A8:A194,"P")+COUNTIFS(L8:L194,"",A8:A194,"P")+SUM(Q8:Q194)</f>
      </c>
    </row>
    <row r="8" spans="1:13" ht="12.75">
      <c r="A8" t="s">
        <v>43</v>
      </c>
      <c r="C8" s="28" t="s">
        <v>17166</v>
      </c>
      <c r="E8" s="30" t="s">
        <v>17165</v>
      </c>
      <c r="J8" s="29">
        <f>0+J9+J22+J39+J44+J49+J62+J67+J120+J189</f>
      </c>
      <c s="29">
        <f>0+K9+K22+K39+K44+K49+K62+K67+K120+K189</f>
      </c>
      <c s="29">
        <f>0+L9+L22+L39+L44+L49+L62+L67+L120+L189</f>
      </c>
      <c s="29">
        <f>0+M9+M22+M39+M44+M49+M62+M67+M120+M189</f>
      </c>
    </row>
    <row r="9" spans="1:13" ht="12.75">
      <c r="A9" t="s">
        <v>45</v>
      </c>
      <c r="C9" s="31" t="s">
        <v>46</v>
      </c>
      <c r="E9" s="33" t="s">
        <v>47</v>
      </c>
      <c r="J9" s="32">
        <f>0</f>
      </c>
      <c s="32">
        <f>0</f>
      </c>
      <c s="32">
        <f>0+L10+L14+L18</f>
      </c>
      <c s="32">
        <f>0+M10+M14+M18</f>
      </c>
    </row>
    <row r="10" spans="1:16" ht="25.5">
      <c r="A10" t="s">
        <v>48</v>
      </c>
      <c s="34" t="s">
        <v>62</v>
      </c>
      <c s="34" t="s">
        <v>917</v>
      </c>
      <c s="35" t="s">
        <v>918</v>
      </c>
      <c s="6" t="s">
        <v>919</v>
      </c>
      <c s="36" t="s">
        <v>53</v>
      </c>
      <c s="37">
        <v>133.3</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923</v>
      </c>
      <c s="35" t="s">
        <v>924</v>
      </c>
      <c s="6" t="s">
        <v>925</v>
      </c>
      <c s="36" t="s">
        <v>53</v>
      </c>
      <c s="37">
        <v>2.4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6" ht="25.5">
      <c r="A18" t="s">
        <v>48</v>
      </c>
      <c s="34" t="s">
        <v>25</v>
      </c>
      <c s="34" t="s">
        <v>926</v>
      </c>
      <c s="35" t="s">
        <v>927</v>
      </c>
      <c s="6" t="s">
        <v>928</v>
      </c>
      <c s="36" t="s">
        <v>53</v>
      </c>
      <c s="37">
        <v>4</v>
      </c>
      <c s="36">
        <v>0</v>
      </c>
      <c s="36">
        <f>ROUND(G18*H18,6)</f>
      </c>
      <c r="L18" s="38">
        <v>0</v>
      </c>
      <c s="32">
        <f>ROUND(ROUND(L18,2)*ROUND(G18,3),2)</f>
      </c>
      <c s="36" t="s">
        <v>54</v>
      </c>
      <c>
        <f>(M18*21)/100</f>
      </c>
      <c t="s">
        <v>26</v>
      </c>
    </row>
    <row r="19" spans="1:5" ht="25.5">
      <c r="A19" s="35" t="s">
        <v>55</v>
      </c>
      <c r="E19" s="39" t="s">
        <v>56</v>
      </c>
    </row>
    <row r="20" spans="1:5" ht="12.75">
      <c r="A20" s="35" t="s">
        <v>57</v>
      </c>
      <c r="E20" s="40" t="s">
        <v>4</v>
      </c>
    </row>
    <row r="21" spans="1:5" ht="25.5">
      <c r="A21" t="s">
        <v>59</v>
      </c>
      <c r="E21" s="39" t="s">
        <v>56</v>
      </c>
    </row>
    <row r="22" spans="1:13" ht="12.75">
      <c r="A22" t="s">
        <v>45</v>
      </c>
      <c r="C22" s="31" t="s">
        <v>102</v>
      </c>
      <c r="E22" s="33" t="s">
        <v>7303</v>
      </c>
      <c r="J22" s="32">
        <f>0</f>
      </c>
      <c s="32">
        <f>0</f>
      </c>
      <c s="32">
        <f>0+L23+L27+L31+L35</f>
      </c>
      <c s="32">
        <f>0+M23+M27+M31+M35</f>
      </c>
    </row>
    <row r="23" spans="1:16" ht="12.75">
      <c r="A23" t="s">
        <v>48</v>
      </c>
      <c s="34" t="s">
        <v>74</v>
      </c>
      <c s="34" t="s">
        <v>698</v>
      </c>
      <c s="35" t="s">
        <v>4</v>
      </c>
      <c s="6" t="s">
        <v>699</v>
      </c>
      <c s="36" t="s">
        <v>65</v>
      </c>
      <c s="37">
        <v>64</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702</v>
      </c>
      <c s="35" t="s">
        <v>4</v>
      </c>
      <c s="6" t="s">
        <v>703</v>
      </c>
      <c s="36" t="s">
        <v>65</v>
      </c>
      <c s="37">
        <v>594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704</v>
      </c>
      <c s="35" t="s">
        <v>4</v>
      </c>
      <c s="6" t="s">
        <v>705</v>
      </c>
      <c s="36" t="s">
        <v>65</v>
      </c>
      <c s="37">
        <v>148.5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7304</v>
      </c>
      <c s="35" t="s">
        <v>4</v>
      </c>
      <c s="6" t="s">
        <v>7305</v>
      </c>
      <c s="36" t="s">
        <v>65</v>
      </c>
      <c s="37">
        <v>658</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row r="39" spans="1:13" ht="12.75">
      <c r="A39" t="s">
        <v>45</v>
      </c>
      <c r="C39" s="31" t="s">
        <v>105</v>
      </c>
      <c r="E39" s="33" t="s">
        <v>16902</v>
      </c>
      <c r="J39" s="32">
        <f>0</f>
      </c>
      <c s="32">
        <f>0</f>
      </c>
      <c s="32">
        <f>0+L40</f>
      </c>
      <c s="32">
        <f>0+M40</f>
      </c>
    </row>
    <row r="40" spans="1:16" ht="12.75">
      <c r="A40" t="s">
        <v>48</v>
      </c>
      <c s="34" t="s">
        <v>86</v>
      </c>
      <c s="34" t="s">
        <v>16903</v>
      </c>
      <c s="35" t="s">
        <v>4</v>
      </c>
      <c s="6" t="s">
        <v>70</v>
      </c>
      <c s="36" t="s">
        <v>71</v>
      </c>
      <c s="37">
        <v>12</v>
      </c>
      <c s="36">
        <v>0</v>
      </c>
      <c s="36">
        <f>ROUND(G40*H40,6)</f>
      </c>
      <c r="L40" s="38">
        <v>0</v>
      </c>
      <c s="32">
        <f>ROUND(ROUND(L40,2)*ROUND(G40,3),2)</f>
      </c>
      <c s="36" t="s">
        <v>66</v>
      </c>
      <c>
        <f>(M40*21)/100</f>
      </c>
      <c t="s">
        <v>26</v>
      </c>
    </row>
    <row r="41" spans="1:5" ht="25.5">
      <c r="A41" s="35" t="s">
        <v>55</v>
      </c>
      <c r="E41" s="39" t="s">
        <v>16904</v>
      </c>
    </row>
    <row r="42" spans="1:5" ht="12.75">
      <c r="A42" s="35" t="s">
        <v>57</v>
      </c>
      <c r="E42" s="40" t="s">
        <v>4</v>
      </c>
    </row>
    <row r="43" spans="1:5" ht="12.75">
      <c r="A43" t="s">
        <v>59</v>
      </c>
      <c r="E43" s="39" t="s">
        <v>68</v>
      </c>
    </row>
    <row r="44" spans="1:13" ht="12.75">
      <c r="A44" t="s">
        <v>45</v>
      </c>
      <c r="C44" s="31" t="s">
        <v>114</v>
      </c>
      <c r="E44" s="33" t="s">
        <v>7306</v>
      </c>
      <c r="J44" s="32">
        <f>0</f>
      </c>
      <c s="32">
        <f>0</f>
      </c>
      <c s="32">
        <f>0+L45</f>
      </c>
      <c s="32">
        <f>0+M45</f>
      </c>
    </row>
    <row r="45" spans="1:16" ht="12.75">
      <c r="A45" t="s">
        <v>48</v>
      </c>
      <c s="34" t="s">
        <v>89</v>
      </c>
      <c s="34" t="s">
        <v>72</v>
      </c>
      <c s="35" t="s">
        <v>4</v>
      </c>
      <c s="6" t="s">
        <v>73</v>
      </c>
      <c s="36" t="s">
        <v>65</v>
      </c>
      <c s="37">
        <v>658</v>
      </c>
      <c s="36">
        <v>0</v>
      </c>
      <c s="36">
        <f>ROUND(G45*H45,6)</f>
      </c>
      <c r="L45" s="38">
        <v>0</v>
      </c>
      <c s="32">
        <f>ROUND(ROUND(L45,2)*ROUND(G45,3),2)</f>
      </c>
      <c s="36" t="s">
        <v>66</v>
      </c>
      <c>
        <f>(M45*21)/100</f>
      </c>
      <c t="s">
        <v>26</v>
      </c>
    </row>
    <row r="46" spans="1:5" ht="12.75">
      <c r="A46" s="35" t="s">
        <v>55</v>
      </c>
      <c r="E46" s="39" t="s">
        <v>4</v>
      </c>
    </row>
    <row r="47" spans="1:5" ht="12.75">
      <c r="A47" s="35" t="s">
        <v>57</v>
      </c>
      <c r="E47" s="40" t="s">
        <v>4</v>
      </c>
    </row>
    <row r="48" spans="1:5" ht="12.75">
      <c r="A48" t="s">
        <v>59</v>
      </c>
      <c r="E48" s="39" t="s">
        <v>68</v>
      </c>
    </row>
    <row r="49" spans="1:13" ht="12.75">
      <c r="A49" t="s">
        <v>45</v>
      </c>
      <c r="C49" s="31" t="s">
        <v>117</v>
      </c>
      <c r="E49" s="33" t="s">
        <v>7307</v>
      </c>
      <c r="J49" s="32">
        <f>0</f>
      </c>
      <c s="32">
        <f>0</f>
      </c>
      <c s="32">
        <f>0+L50+L54+L58</f>
      </c>
      <c s="32">
        <f>0+M50+M54+M58</f>
      </c>
    </row>
    <row r="50" spans="1:16" ht="12.75">
      <c r="A50" t="s">
        <v>48</v>
      </c>
      <c s="34" t="s">
        <v>93</v>
      </c>
      <c s="34" t="s">
        <v>2387</v>
      </c>
      <c s="35" t="s">
        <v>4</v>
      </c>
      <c s="6" t="s">
        <v>2388</v>
      </c>
      <c s="36" t="s">
        <v>697</v>
      </c>
      <c s="37">
        <v>462.5</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12.75">
      <c r="A54" t="s">
        <v>48</v>
      </c>
      <c s="34" t="s">
        <v>96</v>
      </c>
      <c s="34" t="s">
        <v>16776</v>
      </c>
      <c s="35" t="s">
        <v>4</v>
      </c>
      <c s="6" t="s">
        <v>16777</v>
      </c>
      <c s="36" t="s">
        <v>697</v>
      </c>
      <c s="37">
        <v>1850</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16778</v>
      </c>
    </row>
    <row r="58" spans="1:16" ht="12.75">
      <c r="A58" t="s">
        <v>48</v>
      </c>
      <c s="34" t="s">
        <v>99</v>
      </c>
      <c s="34" t="s">
        <v>16779</v>
      </c>
      <c s="35" t="s">
        <v>4</v>
      </c>
      <c s="6" t="s">
        <v>16780</v>
      </c>
      <c s="36" t="s">
        <v>697</v>
      </c>
      <c s="37">
        <v>462.5</v>
      </c>
      <c s="36">
        <v>0</v>
      </c>
      <c s="36">
        <f>ROUND(G58*H58,6)</f>
      </c>
      <c r="L58" s="38">
        <v>0</v>
      </c>
      <c s="32">
        <f>ROUND(ROUND(L58,2)*ROUND(G58,3),2)</f>
      </c>
      <c s="36" t="s">
        <v>54</v>
      </c>
      <c>
        <f>(M58*21)/100</f>
      </c>
      <c t="s">
        <v>26</v>
      </c>
    </row>
    <row r="59" spans="1:5" ht="12.75">
      <c r="A59" s="35" t="s">
        <v>55</v>
      </c>
      <c r="E59" s="39" t="s">
        <v>4</v>
      </c>
    </row>
    <row r="60" spans="1:5" ht="12.75">
      <c r="A60" s="35" t="s">
        <v>57</v>
      </c>
      <c r="E60" s="40" t="s">
        <v>4</v>
      </c>
    </row>
    <row r="61" spans="1:5" ht="25.5">
      <c r="A61" t="s">
        <v>59</v>
      </c>
      <c r="E61" s="39" t="s">
        <v>16781</v>
      </c>
    </row>
    <row r="62" spans="1:13" ht="12.75">
      <c r="A62" t="s">
        <v>45</v>
      </c>
      <c r="C62" s="31" t="s">
        <v>637</v>
      </c>
      <c r="E62" s="33" t="s">
        <v>16787</v>
      </c>
      <c r="J62" s="32">
        <f>0</f>
      </c>
      <c s="32">
        <f>0</f>
      </c>
      <c s="32">
        <f>0+L63</f>
      </c>
      <c s="32">
        <f>0+M63</f>
      </c>
    </row>
    <row r="63" spans="1:16" ht="25.5">
      <c r="A63" t="s">
        <v>48</v>
      </c>
      <c s="34" t="s">
        <v>102</v>
      </c>
      <c s="34" t="s">
        <v>4236</v>
      </c>
      <c s="35" t="s">
        <v>4</v>
      </c>
      <c s="6" t="s">
        <v>4237</v>
      </c>
      <c s="36" t="s">
        <v>71</v>
      </c>
      <c s="37">
        <v>56</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3" ht="12.75">
      <c r="A67" t="s">
        <v>45</v>
      </c>
      <c r="C67" s="31" t="s">
        <v>267</v>
      </c>
      <c r="E67" s="33" t="s">
        <v>2891</v>
      </c>
      <c r="J67" s="32">
        <f>0</f>
      </c>
      <c s="32">
        <f>0</f>
      </c>
      <c s="32">
        <f>0+L68+L72+L76+L80+L84+L88+L92+L96+L100+L104+L108+L112+L116</f>
      </c>
      <c s="32">
        <f>0+M68+M72+M76+M80+M84+M88+M92+M96+M100+M104+M108+M112+M116</f>
      </c>
    </row>
    <row r="68" spans="1:16" ht="25.5">
      <c r="A68" t="s">
        <v>48</v>
      </c>
      <c s="34" t="s">
        <v>105</v>
      </c>
      <c s="34" t="s">
        <v>710</v>
      </c>
      <c s="35" t="s">
        <v>4</v>
      </c>
      <c s="6" t="s">
        <v>711</v>
      </c>
      <c s="36" t="s">
        <v>92</v>
      </c>
      <c s="37">
        <v>1032</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12.75">
      <c r="A72" t="s">
        <v>48</v>
      </c>
      <c s="34" t="s">
        <v>108</v>
      </c>
      <c s="34" t="s">
        <v>714</v>
      </c>
      <c s="35" t="s">
        <v>4</v>
      </c>
      <c s="6" t="s">
        <v>715</v>
      </c>
      <c s="36" t="s">
        <v>92</v>
      </c>
      <c s="37">
        <v>24</v>
      </c>
      <c s="36">
        <v>0</v>
      </c>
      <c s="36">
        <f>ROUND(G72*H72,6)</f>
      </c>
      <c r="L72" s="38">
        <v>0</v>
      </c>
      <c s="32">
        <f>ROUND(ROUND(L72,2)*ROUND(G72,3),2)</f>
      </c>
      <c s="36" t="s">
        <v>66</v>
      </c>
      <c>
        <f>(M72*21)/100</f>
      </c>
      <c t="s">
        <v>26</v>
      </c>
    </row>
    <row r="73" spans="1:5" ht="12.75">
      <c r="A73" s="35" t="s">
        <v>55</v>
      </c>
      <c r="E73" s="39" t="s">
        <v>7310</v>
      </c>
    </row>
    <row r="74" spans="1:5" ht="12.75">
      <c r="A74" s="35" t="s">
        <v>57</v>
      </c>
      <c r="E74" s="40" t="s">
        <v>4</v>
      </c>
    </row>
    <row r="75" spans="1:5" ht="12.75">
      <c r="A75" t="s">
        <v>59</v>
      </c>
      <c r="E75" s="39" t="s">
        <v>68</v>
      </c>
    </row>
    <row r="76" spans="1:16" ht="12.75">
      <c r="A76" t="s">
        <v>48</v>
      </c>
      <c s="34" t="s">
        <v>111</v>
      </c>
      <c s="34" t="s">
        <v>78</v>
      </c>
      <c s="35" t="s">
        <v>4</v>
      </c>
      <c s="6" t="s">
        <v>79</v>
      </c>
      <c s="36" t="s">
        <v>71</v>
      </c>
      <c s="37">
        <v>925</v>
      </c>
      <c s="36">
        <v>0</v>
      </c>
      <c s="36">
        <f>ROUND(G76*H76,6)</f>
      </c>
      <c r="L76" s="38">
        <v>0</v>
      </c>
      <c s="32">
        <f>ROUND(ROUND(L76,2)*ROUND(G76,3),2)</f>
      </c>
      <c s="36" t="s">
        <v>66</v>
      </c>
      <c>
        <f>(M76*21)/100</f>
      </c>
      <c t="s">
        <v>26</v>
      </c>
    </row>
    <row r="77" spans="1:5" ht="12.75">
      <c r="A77" s="35" t="s">
        <v>55</v>
      </c>
      <c r="E77" s="39" t="s">
        <v>17167</v>
      </c>
    </row>
    <row r="78" spans="1:5" ht="12.75">
      <c r="A78" s="35" t="s">
        <v>57</v>
      </c>
      <c r="E78" s="40" t="s">
        <v>4</v>
      </c>
    </row>
    <row r="79" spans="1:5" ht="12.75">
      <c r="A79" t="s">
        <v>59</v>
      </c>
      <c r="E79" s="39" t="s">
        <v>68</v>
      </c>
    </row>
    <row r="80" spans="1:16" ht="12.75">
      <c r="A80" t="s">
        <v>48</v>
      </c>
      <c s="34" t="s">
        <v>114</v>
      </c>
      <c s="34" t="s">
        <v>16795</v>
      </c>
      <c s="35" t="s">
        <v>4</v>
      </c>
      <c s="6" t="s">
        <v>16796</v>
      </c>
      <c s="36" t="s">
        <v>71</v>
      </c>
      <c s="37">
        <v>65</v>
      </c>
      <c s="36">
        <v>0</v>
      </c>
      <c s="36">
        <f>ROUND(G80*H80,6)</f>
      </c>
      <c r="L80" s="38">
        <v>0</v>
      </c>
      <c s="32">
        <f>ROUND(ROUND(L80,2)*ROUND(G80,3),2)</f>
      </c>
      <c s="36" t="s">
        <v>66</v>
      </c>
      <c>
        <f>(M80*21)/100</f>
      </c>
      <c t="s">
        <v>26</v>
      </c>
    </row>
    <row r="81" spans="1:5" ht="12.75">
      <c r="A81" s="35" t="s">
        <v>55</v>
      </c>
      <c r="E81" s="39" t="s">
        <v>16911</v>
      </c>
    </row>
    <row r="82" spans="1:5" ht="12.75">
      <c r="A82" s="35" t="s">
        <v>57</v>
      </c>
      <c r="E82" s="40" t="s">
        <v>4</v>
      </c>
    </row>
    <row r="83" spans="1:5" ht="12.75">
      <c r="A83" t="s">
        <v>59</v>
      </c>
      <c r="E83" s="39" t="s">
        <v>68</v>
      </c>
    </row>
    <row r="84" spans="1:16" ht="12.75">
      <c r="A84" t="s">
        <v>48</v>
      </c>
      <c s="34" t="s">
        <v>117</v>
      </c>
      <c s="34" t="s">
        <v>84</v>
      </c>
      <c s="35" t="s">
        <v>4</v>
      </c>
      <c s="6" t="s">
        <v>85</v>
      </c>
      <c s="36" t="s">
        <v>71</v>
      </c>
      <c s="37">
        <v>65</v>
      </c>
      <c s="36">
        <v>0</v>
      </c>
      <c s="36">
        <f>ROUND(G84*H84,6)</f>
      </c>
      <c r="L84" s="38">
        <v>0</v>
      </c>
      <c s="32">
        <f>ROUND(ROUND(L84,2)*ROUND(G84,3),2)</f>
      </c>
      <c s="36" t="s">
        <v>66</v>
      </c>
      <c>
        <f>(M84*21)/100</f>
      </c>
      <c t="s">
        <v>26</v>
      </c>
    </row>
    <row r="85" spans="1:5" ht="12.75">
      <c r="A85" s="35" t="s">
        <v>55</v>
      </c>
      <c r="E85" s="39" t="s">
        <v>4</v>
      </c>
    </row>
    <row r="86" spans="1:5" ht="12.75">
      <c r="A86" s="35" t="s">
        <v>57</v>
      </c>
      <c r="E86" s="40" t="s">
        <v>4</v>
      </c>
    </row>
    <row r="87" spans="1:5" ht="12.75">
      <c r="A87" t="s">
        <v>59</v>
      </c>
      <c r="E87" s="39" t="s">
        <v>68</v>
      </c>
    </row>
    <row r="88" spans="1:16" ht="12.75">
      <c r="A88" t="s">
        <v>48</v>
      </c>
      <c s="34" t="s">
        <v>121</v>
      </c>
      <c s="34" t="s">
        <v>87</v>
      </c>
      <c s="35" t="s">
        <v>4</v>
      </c>
      <c s="6" t="s">
        <v>88</v>
      </c>
      <c s="36" t="s">
        <v>71</v>
      </c>
      <c s="37">
        <v>925</v>
      </c>
      <c s="36">
        <v>0</v>
      </c>
      <c s="36">
        <f>ROUND(G88*H88,6)</f>
      </c>
      <c r="L88" s="38">
        <v>0</v>
      </c>
      <c s="32">
        <f>ROUND(ROUND(L88,2)*ROUND(G88,3),2)</f>
      </c>
      <c s="36" t="s">
        <v>66</v>
      </c>
      <c>
        <f>(M88*21)/100</f>
      </c>
      <c t="s">
        <v>26</v>
      </c>
    </row>
    <row r="89" spans="1:5" ht="12.75">
      <c r="A89" s="35" t="s">
        <v>55</v>
      </c>
      <c r="E89" s="39" t="s">
        <v>4</v>
      </c>
    </row>
    <row r="90" spans="1:5" ht="12.75">
      <c r="A90" s="35" t="s">
        <v>57</v>
      </c>
      <c r="E90" s="40" t="s">
        <v>4</v>
      </c>
    </row>
    <row r="91" spans="1:5" ht="12.75">
      <c r="A91" t="s">
        <v>59</v>
      </c>
      <c r="E91" s="39" t="s">
        <v>68</v>
      </c>
    </row>
    <row r="92" spans="1:16" ht="25.5">
      <c r="A92" t="s">
        <v>48</v>
      </c>
      <c s="34" t="s">
        <v>124</v>
      </c>
      <c s="34" t="s">
        <v>726</v>
      </c>
      <c s="35" t="s">
        <v>4</v>
      </c>
      <c s="6" t="s">
        <v>727</v>
      </c>
      <c s="36" t="s">
        <v>92</v>
      </c>
      <c s="37">
        <v>20</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25.5">
      <c r="A96" t="s">
        <v>48</v>
      </c>
      <c s="34" t="s">
        <v>127</v>
      </c>
      <c s="34" t="s">
        <v>728</v>
      </c>
      <c s="35" t="s">
        <v>4</v>
      </c>
      <c s="6" t="s">
        <v>729</v>
      </c>
      <c s="36" t="s">
        <v>92</v>
      </c>
      <c s="37">
        <v>4</v>
      </c>
      <c s="36">
        <v>0</v>
      </c>
      <c s="36">
        <f>ROUND(G96*H96,6)</f>
      </c>
      <c r="L96" s="38">
        <v>0</v>
      </c>
      <c s="32">
        <f>ROUND(ROUND(L96,2)*ROUND(G96,3),2)</f>
      </c>
      <c s="36" t="s">
        <v>66</v>
      </c>
      <c>
        <f>(M96*21)/100</f>
      </c>
      <c t="s">
        <v>26</v>
      </c>
    </row>
    <row r="97" spans="1:5" ht="12.75">
      <c r="A97" s="35" t="s">
        <v>55</v>
      </c>
      <c r="E97" s="39" t="s">
        <v>4</v>
      </c>
    </row>
    <row r="98" spans="1:5" ht="12.75">
      <c r="A98" s="35" t="s">
        <v>57</v>
      </c>
      <c r="E98" s="40" t="s">
        <v>4</v>
      </c>
    </row>
    <row r="99" spans="1:5" ht="12.75">
      <c r="A99" t="s">
        <v>59</v>
      </c>
      <c r="E99" s="39" t="s">
        <v>68</v>
      </c>
    </row>
    <row r="100" spans="1:16" ht="25.5">
      <c r="A100" t="s">
        <v>48</v>
      </c>
      <c s="34" t="s">
        <v>130</v>
      </c>
      <c s="34" t="s">
        <v>94</v>
      </c>
      <c s="35" t="s">
        <v>4</v>
      </c>
      <c s="6" t="s">
        <v>95</v>
      </c>
      <c s="36" t="s">
        <v>92</v>
      </c>
      <c s="37">
        <v>68</v>
      </c>
      <c s="36">
        <v>0</v>
      </c>
      <c s="36">
        <f>ROUND(G100*H100,6)</f>
      </c>
      <c r="L100" s="38">
        <v>0</v>
      </c>
      <c s="32">
        <f>ROUND(ROUND(L100,2)*ROUND(G100,3),2)</f>
      </c>
      <c s="36" t="s">
        <v>66</v>
      </c>
      <c>
        <f>(M100*21)/100</f>
      </c>
      <c t="s">
        <v>26</v>
      </c>
    </row>
    <row r="101" spans="1:5" ht="12.75">
      <c r="A101" s="35" t="s">
        <v>55</v>
      </c>
      <c r="E101" s="39" t="s">
        <v>4</v>
      </c>
    </row>
    <row r="102" spans="1:5" ht="12.75">
      <c r="A102" s="35" t="s">
        <v>57</v>
      </c>
      <c r="E102" s="40" t="s">
        <v>4</v>
      </c>
    </row>
    <row r="103" spans="1:5" ht="12.75">
      <c r="A103" t="s">
        <v>59</v>
      </c>
      <c r="E103" s="39" t="s">
        <v>68</v>
      </c>
    </row>
    <row r="104" spans="1:16" ht="25.5">
      <c r="A104" t="s">
        <v>48</v>
      </c>
      <c s="34" t="s">
        <v>133</v>
      </c>
      <c s="34" t="s">
        <v>16912</v>
      </c>
      <c s="35" t="s">
        <v>4</v>
      </c>
      <c s="6" t="s">
        <v>16913</v>
      </c>
      <c s="36" t="s">
        <v>92</v>
      </c>
      <c s="37">
        <v>26</v>
      </c>
      <c s="36">
        <v>0</v>
      </c>
      <c s="36">
        <f>ROUND(G104*H104,6)</f>
      </c>
      <c r="L104" s="38">
        <v>0</v>
      </c>
      <c s="32">
        <f>ROUND(ROUND(L104,2)*ROUND(G104,3),2)</f>
      </c>
      <c s="36" t="s">
        <v>66</v>
      </c>
      <c>
        <f>(M104*21)/100</f>
      </c>
      <c t="s">
        <v>26</v>
      </c>
    </row>
    <row r="105" spans="1:5" ht="12.75">
      <c r="A105" s="35" t="s">
        <v>55</v>
      </c>
      <c r="E105" s="39" t="s">
        <v>4</v>
      </c>
    </row>
    <row r="106" spans="1:5" ht="12.75">
      <c r="A106" s="35" t="s">
        <v>57</v>
      </c>
      <c r="E106" s="40" t="s">
        <v>4</v>
      </c>
    </row>
    <row r="107" spans="1:5" ht="12.75">
      <c r="A107" t="s">
        <v>59</v>
      </c>
      <c r="E107" s="39" t="s">
        <v>68</v>
      </c>
    </row>
    <row r="108" spans="1:16" ht="12.75">
      <c r="A108" t="s">
        <v>48</v>
      </c>
      <c s="34" t="s">
        <v>136</v>
      </c>
      <c s="34" t="s">
        <v>97</v>
      </c>
      <c s="35" t="s">
        <v>4</v>
      </c>
      <c s="6" t="s">
        <v>98</v>
      </c>
      <c s="36" t="s">
        <v>71</v>
      </c>
      <c s="37">
        <v>1050</v>
      </c>
      <c s="36">
        <v>0</v>
      </c>
      <c s="36">
        <f>ROUND(G108*H108,6)</f>
      </c>
      <c r="L108" s="38">
        <v>0</v>
      </c>
      <c s="32">
        <f>ROUND(ROUND(L108,2)*ROUND(G108,3),2)</f>
      </c>
      <c s="36" t="s">
        <v>66</v>
      </c>
      <c>
        <f>(M108*21)/100</f>
      </c>
      <c t="s">
        <v>26</v>
      </c>
    </row>
    <row r="109" spans="1:5" ht="12.75">
      <c r="A109" s="35" t="s">
        <v>55</v>
      </c>
      <c r="E109" s="39" t="s">
        <v>4</v>
      </c>
    </row>
    <row r="110" spans="1:5" ht="12.75">
      <c r="A110" s="35" t="s">
        <v>57</v>
      </c>
      <c r="E110" s="40" t="s">
        <v>4</v>
      </c>
    </row>
    <row r="111" spans="1:5" ht="12.75">
      <c r="A111" t="s">
        <v>59</v>
      </c>
      <c r="E111" s="39" t="s">
        <v>68</v>
      </c>
    </row>
    <row r="112" spans="1:16" ht="12.75">
      <c r="A112" t="s">
        <v>48</v>
      </c>
      <c s="34" t="s">
        <v>139</v>
      </c>
      <c s="34" t="s">
        <v>7313</v>
      </c>
      <c s="35" t="s">
        <v>4</v>
      </c>
      <c s="6" t="s">
        <v>7314</v>
      </c>
      <c s="36" t="s">
        <v>426</v>
      </c>
      <c s="37">
        <v>112</v>
      </c>
      <c s="36">
        <v>0</v>
      </c>
      <c s="36">
        <f>ROUND(G112*H112,6)</f>
      </c>
      <c r="L112" s="38">
        <v>0</v>
      </c>
      <c s="32">
        <f>ROUND(ROUND(L112,2)*ROUND(G112,3),2)</f>
      </c>
      <c s="36" t="s">
        <v>54</v>
      </c>
      <c>
        <f>(M112*21)/100</f>
      </c>
      <c t="s">
        <v>26</v>
      </c>
    </row>
    <row r="113" spans="1:5" ht="12.75">
      <c r="A113" s="35" t="s">
        <v>55</v>
      </c>
      <c r="E113" s="39" t="s">
        <v>4</v>
      </c>
    </row>
    <row r="114" spans="1:5" ht="12.75">
      <c r="A114" s="35" t="s">
        <v>57</v>
      </c>
      <c r="E114" s="40" t="s">
        <v>4</v>
      </c>
    </row>
    <row r="115" spans="1:5" ht="153">
      <c r="A115" t="s">
        <v>59</v>
      </c>
      <c r="E115" s="39" t="s">
        <v>7315</v>
      </c>
    </row>
    <row r="116" spans="1:16" ht="25.5">
      <c r="A116" t="s">
        <v>48</v>
      </c>
      <c s="34" t="s">
        <v>142</v>
      </c>
      <c s="34" t="s">
        <v>7316</v>
      </c>
      <c s="35" t="s">
        <v>4</v>
      </c>
      <c s="6" t="s">
        <v>7317</v>
      </c>
      <c s="36" t="s">
        <v>71</v>
      </c>
      <c s="37">
        <v>65</v>
      </c>
      <c s="36">
        <v>0</v>
      </c>
      <c s="36">
        <f>ROUND(G116*H116,6)</f>
      </c>
      <c r="L116" s="38">
        <v>0</v>
      </c>
      <c s="32">
        <f>ROUND(ROUND(L116,2)*ROUND(G116,3),2)</f>
      </c>
      <c s="36" t="s">
        <v>54</v>
      </c>
      <c>
        <f>(M116*21)/100</f>
      </c>
      <c t="s">
        <v>26</v>
      </c>
    </row>
    <row r="117" spans="1:5" ht="12.75">
      <c r="A117" s="35" t="s">
        <v>55</v>
      </c>
      <c r="E117" s="39" t="s">
        <v>4</v>
      </c>
    </row>
    <row r="118" spans="1:5" ht="12.75">
      <c r="A118" s="35" t="s">
        <v>57</v>
      </c>
      <c r="E118" s="40" t="s">
        <v>4</v>
      </c>
    </row>
    <row r="119" spans="1:5" ht="38.25">
      <c r="A119" t="s">
        <v>59</v>
      </c>
      <c r="E119" s="39" t="s">
        <v>7318</v>
      </c>
    </row>
    <row r="120" spans="1:13" ht="12.75">
      <c r="A120" t="s">
        <v>45</v>
      </c>
      <c r="C120" s="31" t="s">
        <v>273</v>
      </c>
      <c r="E120" s="33" t="s">
        <v>7319</v>
      </c>
      <c r="J120" s="32">
        <f>0</f>
      </c>
      <c s="32">
        <f>0</f>
      </c>
      <c s="32">
        <f>0+L121+L125+L129+L133+L137+L141+L145+L149+L153+L157+L161+L165+L169+L173+L177+L181+L185</f>
      </c>
      <c s="32">
        <f>0+M121+M125+M129+M133+M137+M141+M145+M149+M153+M157+M161+M165+M169+M173+M177+M181+M185</f>
      </c>
    </row>
    <row r="121" spans="1:16" ht="12.75">
      <c r="A121" t="s">
        <v>48</v>
      </c>
      <c s="34" t="s">
        <v>145</v>
      </c>
      <c s="34" t="s">
        <v>17168</v>
      </c>
      <c s="35" t="s">
        <v>4</v>
      </c>
      <c s="6" t="s">
        <v>17169</v>
      </c>
      <c s="36" t="s">
        <v>71</v>
      </c>
      <c s="37">
        <v>1050</v>
      </c>
      <c s="36">
        <v>0</v>
      </c>
      <c s="36">
        <f>ROUND(G121*H121,6)</f>
      </c>
      <c r="L121" s="38">
        <v>0</v>
      </c>
      <c s="32">
        <f>ROUND(ROUND(L121,2)*ROUND(G121,3),2)</f>
      </c>
      <c s="36" t="s">
        <v>66</v>
      </c>
      <c>
        <f>(M121*21)/100</f>
      </c>
      <c t="s">
        <v>26</v>
      </c>
    </row>
    <row r="122" spans="1:5" ht="12.75">
      <c r="A122" s="35" t="s">
        <v>55</v>
      </c>
      <c r="E122" s="39" t="s">
        <v>17170</v>
      </c>
    </row>
    <row r="123" spans="1:5" ht="12.75">
      <c r="A123" s="35" t="s">
        <v>57</v>
      </c>
      <c r="E123" s="40" t="s">
        <v>17171</v>
      </c>
    </row>
    <row r="124" spans="1:5" ht="12.75">
      <c r="A124" t="s">
        <v>59</v>
      </c>
      <c r="E124" s="39" t="s">
        <v>68</v>
      </c>
    </row>
    <row r="125" spans="1:16" ht="25.5">
      <c r="A125" t="s">
        <v>48</v>
      </c>
      <c s="34" t="s">
        <v>148</v>
      </c>
      <c s="34" t="s">
        <v>17172</v>
      </c>
      <c s="35" t="s">
        <v>4</v>
      </c>
      <c s="6" t="s">
        <v>17173</v>
      </c>
      <c s="36" t="s">
        <v>92</v>
      </c>
      <c s="37">
        <v>3</v>
      </c>
      <c s="36">
        <v>0</v>
      </c>
      <c s="36">
        <f>ROUND(G125*H125,6)</f>
      </c>
      <c r="L125" s="38">
        <v>0</v>
      </c>
      <c s="32">
        <f>ROUND(ROUND(L125,2)*ROUND(G125,3),2)</f>
      </c>
      <c s="36" t="s">
        <v>66</v>
      </c>
      <c>
        <f>(M125*21)/100</f>
      </c>
      <c t="s">
        <v>26</v>
      </c>
    </row>
    <row r="126" spans="1:5" ht="12.75">
      <c r="A126" s="35" t="s">
        <v>55</v>
      </c>
      <c r="E126" s="39" t="s">
        <v>17174</v>
      </c>
    </row>
    <row r="127" spans="1:5" ht="12.75">
      <c r="A127" s="35" t="s">
        <v>57</v>
      </c>
      <c r="E127" s="40" t="s">
        <v>4</v>
      </c>
    </row>
    <row r="128" spans="1:5" ht="12.75">
      <c r="A128" t="s">
        <v>59</v>
      </c>
      <c r="E128" s="39" t="s">
        <v>68</v>
      </c>
    </row>
    <row r="129" spans="1:16" ht="25.5">
      <c r="A129" t="s">
        <v>48</v>
      </c>
      <c s="34" t="s">
        <v>151</v>
      </c>
      <c s="34" t="s">
        <v>17175</v>
      </c>
      <c s="35" t="s">
        <v>4</v>
      </c>
      <c s="6" t="s">
        <v>17176</v>
      </c>
      <c s="36" t="s">
        <v>92</v>
      </c>
      <c s="37">
        <v>4</v>
      </c>
      <c s="36">
        <v>0</v>
      </c>
      <c s="36">
        <f>ROUND(G129*H129,6)</f>
      </c>
      <c r="L129" s="38">
        <v>0</v>
      </c>
      <c s="32">
        <f>ROUND(ROUND(L129,2)*ROUND(G129,3),2)</f>
      </c>
      <c s="36" t="s">
        <v>66</v>
      </c>
      <c>
        <f>(M129*21)/100</f>
      </c>
      <c t="s">
        <v>26</v>
      </c>
    </row>
    <row r="130" spans="1:5" ht="12.75">
      <c r="A130" s="35" t="s">
        <v>55</v>
      </c>
      <c r="E130" s="39" t="s">
        <v>17177</v>
      </c>
    </row>
    <row r="131" spans="1:5" ht="12.75">
      <c r="A131" s="35" t="s">
        <v>57</v>
      </c>
      <c r="E131" s="40" t="s">
        <v>4</v>
      </c>
    </row>
    <row r="132" spans="1:5" ht="12.75">
      <c r="A132" t="s">
        <v>59</v>
      </c>
      <c r="E132" s="39" t="s">
        <v>68</v>
      </c>
    </row>
    <row r="133" spans="1:16" ht="12.75">
      <c r="A133" t="s">
        <v>48</v>
      </c>
      <c s="34" t="s">
        <v>154</v>
      </c>
      <c s="34" t="s">
        <v>3382</v>
      </c>
      <c s="35" t="s">
        <v>4</v>
      </c>
      <c s="6" t="s">
        <v>3383</v>
      </c>
      <c s="36" t="s">
        <v>71</v>
      </c>
      <c s="37">
        <v>21</v>
      </c>
      <c s="36">
        <v>0</v>
      </c>
      <c s="36">
        <f>ROUND(G133*H133,6)</f>
      </c>
      <c r="L133" s="38">
        <v>0</v>
      </c>
      <c s="32">
        <f>ROUND(ROUND(L133,2)*ROUND(G133,3),2)</f>
      </c>
      <c s="36" t="s">
        <v>66</v>
      </c>
      <c>
        <f>(M133*21)/100</f>
      </c>
      <c t="s">
        <v>26</v>
      </c>
    </row>
    <row r="134" spans="1:5" ht="12.75">
      <c r="A134" s="35" t="s">
        <v>55</v>
      </c>
      <c r="E134" s="39" t="s">
        <v>7329</v>
      </c>
    </row>
    <row r="135" spans="1:5" ht="12.75">
      <c r="A135" s="35" t="s">
        <v>57</v>
      </c>
      <c r="E135" s="40" t="s">
        <v>7330</v>
      </c>
    </row>
    <row r="136" spans="1:5" ht="12.75">
      <c r="A136" t="s">
        <v>59</v>
      </c>
      <c r="E136" s="39" t="s">
        <v>68</v>
      </c>
    </row>
    <row r="137" spans="1:16" ht="12.75">
      <c r="A137" t="s">
        <v>48</v>
      </c>
      <c s="34" t="s">
        <v>157</v>
      </c>
      <c s="34" t="s">
        <v>3068</v>
      </c>
      <c s="35" t="s">
        <v>4</v>
      </c>
      <c s="6" t="s">
        <v>3069</v>
      </c>
      <c s="36" t="s">
        <v>71</v>
      </c>
      <c s="37">
        <v>120</v>
      </c>
      <c s="36">
        <v>0</v>
      </c>
      <c s="36">
        <f>ROUND(G137*H137,6)</f>
      </c>
      <c r="L137" s="38">
        <v>0</v>
      </c>
      <c s="32">
        <f>ROUND(ROUND(L137,2)*ROUND(G137,3),2)</f>
      </c>
      <c s="36" t="s">
        <v>66</v>
      </c>
      <c>
        <f>(M137*21)/100</f>
      </c>
      <c t="s">
        <v>26</v>
      </c>
    </row>
    <row r="138" spans="1:5" ht="12.75">
      <c r="A138" s="35" t="s">
        <v>55</v>
      </c>
      <c r="E138" s="39" t="s">
        <v>17178</v>
      </c>
    </row>
    <row r="139" spans="1:5" ht="12.75">
      <c r="A139" s="35" t="s">
        <v>57</v>
      </c>
      <c r="E139" s="40" t="s">
        <v>17179</v>
      </c>
    </row>
    <row r="140" spans="1:5" ht="12.75">
      <c r="A140" t="s">
        <v>59</v>
      </c>
      <c r="E140" s="39" t="s">
        <v>68</v>
      </c>
    </row>
    <row r="141" spans="1:16" ht="12.75">
      <c r="A141" t="s">
        <v>48</v>
      </c>
      <c s="34" t="s">
        <v>160</v>
      </c>
      <c s="34" t="s">
        <v>1272</v>
      </c>
      <c s="35" t="s">
        <v>4</v>
      </c>
      <c s="6" t="s">
        <v>1273</v>
      </c>
      <c s="36" t="s">
        <v>71</v>
      </c>
      <c s="37">
        <v>990</v>
      </c>
      <c s="36">
        <v>0</v>
      </c>
      <c s="36">
        <f>ROUND(G141*H141,6)</f>
      </c>
      <c r="L141" s="38">
        <v>0</v>
      </c>
      <c s="32">
        <f>ROUND(ROUND(L141,2)*ROUND(G141,3),2)</f>
      </c>
      <c s="36" t="s">
        <v>66</v>
      </c>
      <c>
        <f>(M141*21)/100</f>
      </c>
      <c t="s">
        <v>26</v>
      </c>
    </row>
    <row r="142" spans="1:5" ht="12.75">
      <c r="A142" s="35" t="s">
        <v>55</v>
      </c>
      <c r="E142" s="39" t="s">
        <v>17180</v>
      </c>
    </row>
    <row r="143" spans="1:5" ht="25.5">
      <c r="A143" s="35" t="s">
        <v>57</v>
      </c>
      <c r="E143" s="40" t="s">
        <v>17181</v>
      </c>
    </row>
    <row r="144" spans="1:5" ht="12.75">
      <c r="A144" t="s">
        <v>59</v>
      </c>
      <c r="E144" s="39" t="s">
        <v>68</v>
      </c>
    </row>
    <row r="145" spans="1:16" ht="12.75">
      <c r="A145" t="s">
        <v>48</v>
      </c>
      <c s="34" t="s">
        <v>163</v>
      </c>
      <c s="34" t="s">
        <v>1869</v>
      </c>
      <c s="35" t="s">
        <v>4</v>
      </c>
      <c s="6" t="s">
        <v>1870</v>
      </c>
      <c s="36" t="s">
        <v>92</v>
      </c>
      <c s="37">
        <v>16</v>
      </c>
      <c s="36">
        <v>0</v>
      </c>
      <c s="36">
        <f>ROUND(G145*H145,6)</f>
      </c>
      <c r="L145" s="38">
        <v>0</v>
      </c>
      <c s="32">
        <f>ROUND(ROUND(L145,2)*ROUND(G145,3),2)</f>
      </c>
      <c s="36" t="s">
        <v>66</v>
      </c>
      <c>
        <f>(M145*21)/100</f>
      </c>
      <c t="s">
        <v>26</v>
      </c>
    </row>
    <row r="146" spans="1:5" ht="12.75">
      <c r="A146" s="35" t="s">
        <v>55</v>
      </c>
      <c r="E146" s="39" t="s">
        <v>4</v>
      </c>
    </row>
    <row r="147" spans="1:5" ht="12.75">
      <c r="A147" s="35" t="s">
        <v>57</v>
      </c>
      <c r="E147" s="40" t="s">
        <v>17182</v>
      </c>
    </row>
    <row r="148" spans="1:5" ht="12.75">
      <c r="A148" t="s">
        <v>59</v>
      </c>
      <c r="E148" s="39" t="s">
        <v>68</v>
      </c>
    </row>
    <row r="149" spans="1:16" ht="12.75">
      <c r="A149" t="s">
        <v>48</v>
      </c>
      <c s="34" t="s">
        <v>166</v>
      </c>
      <c s="34" t="s">
        <v>3596</v>
      </c>
      <c s="35" t="s">
        <v>4</v>
      </c>
      <c s="6" t="s">
        <v>3597</v>
      </c>
      <c s="36" t="s">
        <v>92</v>
      </c>
      <c s="37">
        <v>1</v>
      </c>
      <c s="36">
        <v>0</v>
      </c>
      <c s="36">
        <f>ROUND(G149*H149,6)</f>
      </c>
      <c r="L149" s="38">
        <v>0</v>
      </c>
      <c s="32">
        <f>ROUND(ROUND(L149,2)*ROUND(G149,3),2)</f>
      </c>
      <c s="36" t="s">
        <v>66</v>
      </c>
      <c>
        <f>(M149*21)/100</f>
      </c>
      <c t="s">
        <v>26</v>
      </c>
    </row>
    <row r="150" spans="1:5" ht="12.75">
      <c r="A150" s="35" t="s">
        <v>55</v>
      </c>
      <c r="E150" s="39" t="s">
        <v>4</v>
      </c>
    </row>
    <row r="151" spans="1:5" ht="12.75">
      <c r="A151" s="35" t="s">
        <v>57</v>
      </c>
      <c r="E151" s="40" t="s">
        <v>4</v>
      </c>
    </row>
    <row r="152" spans="1:5" ht="12.75">
      <c r="A152" t="s">
        <v>59</v>
      </c>
      <c r="E152" s="39" t="s">
        <v>68</v>
      </c>
    </row>
    <row r="153" spans="1:16" ht="12.75">
      <c r="A153" t="s">
        <v>48</v>
      </c>
      <c s="34" t="s">
        <v>169</v>
      </c>
      <c s="34" t="s">
        <v>2870</v>
      </c>
      <c s="35" t="s">
        <v>4</v>
      </c>
      <c s="6" t="s">
        <v>2871</v>
      </c>
      <c s="36" t="s">
        <v>92</v>
      </c>
      <c s="37">
        <v>2</v>
      </c>
      <c s="36">
        <v>0</v>
      </c>
      <c s="36">
        <f>ROUND(G153*H153,6)</f>
      </c>
      <c r="L153" s="38">
        <v>0</v>
      </c>
      <c s="32">
        <f>ROUND(ROUND(L153,2)*ROUND(G153,3),2)</f>
      </c>
      <c s="36" t="s">
        <v>66</v>
      </c>
      <c>
        <f>(M153*21)/100</f>
      </c>
      <c t="s">
        <v>26</v>
      </c>
    </row>
    <row r="154" spans="1:5" ht="12.75">
      <c r="A154" s="35" t="s">
        <v>55</v>
      </c>
      <c r="E154" s="39" t="s">
        <v>17183</v>
      </c>
    </row>
    <row r="155" spans="1:5" ht="12.75">
      <c r="A155" s="35" t="s">
        <v>57</v>
      </c>
      <c r="E155" s="40" t="s">
        <v>4</v>
      </c>
    </row>
    <row r="156" spans="1:5" ht="12.75">
      <c r="A156" t="s">
        <v>59</v>
      </c>
      <c r="E156" s="39" t="s">
        <v>68</v>
      </c>
    </row>
    <row r="157" spans="1:16" ht="25.5">
      <c r="A157" t="s">
        <v>48</v>
      </c>
      <c s="34" t="s">
        <v>172</v>
      </c>
      <c s="34" t="s">
        <v>956</v>
      </c>
      <c s="35" t="s">
        <v>4</v>
      </c>
      <c s="6" t="s">
        <v>957</v>
      </c>
      <c s="36" t="s">
        <v>92</v>
      </c>
      <c s="37">
        <v>1</v>
      </c>
      <c s="36">
        <v>0</v>
      </c>
      <c s="36">
        <f>ROUND(G157*H157,6)</f>
      </c>
      <c r="L157" s="38">
        <v>0</v>
      </c>
      <c s="32">
        <f>ROUND(ROUND(L157,2)*ROUND(G157,3),2)</f>
      </c>
      <c s="36" t="s">
        <v>66</v>
      </c>
      <c>
        <f>(M157*21)/100</f>
      </c>
      <c t="s">
        <v>26</v>
      </c>
    </row>
    <row r="158" spans="1:5" ht="12.75">
      <c r="A158" s="35" t="s">
        <v>55</v>
      </c>
      <c r="E158" s="39" t="s">
        <v>4</v>
      </c>
    </row>
    <row r="159" spans="1:5" ht="12.75">
      <c r="A159" s="35" t="s">
        <v>57</v>
      </c>
      <c r="E159" s="40" t="s">
        <v>4</v>
      </c>
    </row>
    <row r="160" spans="1:5" ht="12.75">
      <c r="A160" t="s">
        <v>59</v>
      </c>
      <c r="E160" s="39" t="s">
        <v>68</v>
      </c>
    </row>
    <row r="161" spans="1:16" ht="38.25">
      <c r="A161" t="s">
        <v>48</v>
      </c>
      <c s="34" t="s">
        <v>175</v>
      </c>
      <c s="34" t="s">
        <v>958</v>
      </c>
      <c s="35" t="s">
        <v>4</v>
      </c>
      <c s="6" t="s">
        <v>959</v>
      </c>
      <c s="36" t="s">
        <v>92</v>
      </c>
      <c s="37">
        <v>5</v>
      </c>
      <c s="36">
        <v>0</v>
      </c>
      <c s="36">
        <f>ROUND(G161*H161,6)</f>
      </c>
      <c r="L161" s="38">
        <v>0</v>
      </c>
      <c s="32">
        <f>ROUND(ROUND(L161,2)*ROUND(G161,3),2)</f>
      </c>
      <c s="36" t="s">
        <v>66</v>
      </c>
      <c>
        <f>(M161*21)/100</f>
      </c>
      <c t="s">
        <v>26</v>
      </c>
    </row>
    <row r="162" spans="1:5" ht="12.75">
      <c r="A162" s="35" t="s">
        <v>55</v>
      </c>
      <c r="E162" s="39" t="s">
        <v>4</v>
      </c>
    </row>
    <row r="163" spans="1:5" ht="12.75">
      <c r="A163" s="35" t="s">
        <v>57</v>
      </c>
      <c r="E163" s="40" t="s">
        <v>4</v>
      </c>
    </row>
    <row r="164" spans="1:5" ht="12.75">
      <c r="A164" t="s">
        <v>59</v>
      </c>
      <c r="E164" s="39" t="s">
        <v>68</v>
      </c>
    </row>
    <row r="165" spans="1:16" ht="25.5">
      <c r="A165" t="s">
        <v>48</v>
      </c>
      <c s="34" t="s">
        <v>178</v>
      </c>
      <c s="34" t="s">
        <v>1877</v>
      </c>
      <c s="35" t="s">
        <v>4</v>
      </c>
      <c s="6" t="s">
        <v>1878</v>
      </c>
      <c s="36" t="s">
        <v>92</v>
      </c>
      <c s="37">
        <v>1</v>
      </c>
      <c s="36">
        <v>0</v>
      </c>
      <c s="36">
        <f>ROUND(G165*H165,6)</f>
      </c>
      <c r="L165" s="38">
        <v>0</v>
      </c>
      <c s="32">
        <f>ROUND(ROUND(L165,2)*ROUND(G165,3),2)</f>
      </c>
      <c s="36" t="s">
        <v>66</v>
      </c>
      <c>
        <f>(M165*21)/100</f>
      </c>
      <c t="s">
        <v>26</v>
      </c>
    </row>
    <row r="166" spans="1:5" ht="12.75">
      <c r="A166" s="35" t="s">
        <v>55</v>
      </c>
      <c r="E166" s="39" t="s">
        <v>4</v>
      </c>
    </row>
    <row r="167" spans="1:5" ht="12.75">
      <c r="A167" s="35" t="s">
        <v>57</v>
      </c>
      <c r="E167" s="40" t="s">
        <v>4</v>
      </c>
    </row>
    <row r="168" spans="1:5" ht="12.75">
      <c r="A168" t="s">
        <v>59</v>
      </c>
      <c r="E168" s="39" t="s">
        <v>68</v>
      </c>
    </row>
    <row r="169" spans="1:16" ht="12.75">
      <c r="A169" t="s">
        <v>48</v>
      </c>
      <c s="34" t="s">
        <v>181</v>
      </c>
      <c s="34" t="s">
        <v>1879</v>
      </c>
      <c s="35" t="s">
        <v>4</v>
      </c>
      <c s="6" t="s">
        <v>1880</v>
      </c>
      <c s="36" t="s">
        <v>426</v>
      </c>
      <c s="37">
        <v>320</v>
      </c>
      <c s="36">
        <v>0</v>
      </c>
      <c s="36">
        <f>ROUND(G169*H169,6)</f>
      </c>
      <c r="L169" s="38">
        <v>0</v>
      </c>
      <c s="32">
        <f>ROUND(ROUND(L169,2)*ROUND(G169,3),2)</f>
      </c>
      <c s="36" t="s">
        <v>66</v>
      </c>
      <c>
        <f>(M169*21)/100</f>
      </c>
      <c t="s">
        <v>26</v>
      </c>
    </row>
    <row r="170" spans="1:5" ht="12.75">
      <c r="A170" s="35" t="s">
        <v>55</v>
      </c>
      <c r="E170" s="39" t="s">
        <v>4</v>
      </c>
    </row>
    <row r="171" spans="1:5" ht="12.75">
      <c r="A171" s="35" t="s">
        <v>57</v>
      </c>
      <c r="E171" s="40" t="s">
        <v>4</v>
      </c>
    </row>
    <row r="172" spans="1:5" ht="12.75">
      <c r="A172" t="s">
        <v>59</v>
      </c>
      <c r="E172" s="39" t="s">
        <v>68</v>
      </c>
    </row>
    <row r="173" spans="1:16" ht="12.75">
      <c r="A173" t="s">
        <v>48</v>
      </c>
      <c s="34" t="s">
        <v>184</v>
      </c>
      <c s="34" t="s">
        <v>1883</v>
      </c>
      <c s="35" t="s">
        <v>4</v>
      </c>
      <c s="6" t="s">
        <v>1884</v>
      </c>
      <c s="36" t="s">
        <v>426</v>
      </c>
      <c s="37">
        <v>60</v>
      </c>
      <c s="36">
        <v>0</v>
      </c>
      <c s="36">
        <f>ROUND(G173*H173,6)</f>
      </c>
      <c r="L173" s="38">
        <v>0</v>
      </c>
      <c s="32">
        <f>ROUND(ROUND(L173,2)*ROUND(G173,3),2)</f>
      </c>
      <c s="36" t="s">
        <v>66</v>
      </c>
      <c>
        <f>(M173*21)/100</f>
      </c>
      <c t="s">
        <v>26</v>
      </c>
    </row>
    <row r="174" spans="1:5" ht="12.75">
      <c r="A174" s="35" t="s">
        <v>55</v>
      </c>
      <c r="E174" s="39" t="s">
        <v>4</v>
      </c>
    </row>
    <row r="175" spans="1:5" ht="12.75">
      <c r="A175" s="35" t="s">
        <v>57</v>
      </c>
      <c r="E175" s="40" t="s">
        <v>4</v>
      </c>
    </row>
    <row r="176" spans="1:5" ht="12.75">
      <c r="A176" t="s">
        <v>59</v>
      </c>
      <c r="E176" s="39" t="s">
        <v>68</v>
      </c>
    </row>
    <row r="177" spans="1:16" ht="12.75">
      <c r="A177" t="s">
        <v>48</v>
      </c>
      <c s="34" t="s">
        <v>187</v>
      </c>
      <c s="34" t="s">
        <v>1885</v>
      </c>
      <c s="35" t="s">
        <v>4</v>
      </c>
      <c s="6" t="s">
        <v>1886</v>
      </c>
      <c s="36" t="s">
        <v>426</v>
      </c>
      <c s="37">
        <v>68</v>
      </c>
      <c s="36">
        <v>0</v>
      </c>
      <c s="36">
        <f>ROUND(G177*H177,6)</f>
      </c>
      <c r="L177" s="38">
        <v>0</v>
      </c>
      <c s="32">
        <f>ROUND(ROUND(L177,2)*ROUND(G177,3),2)</f>
      </c>
      <c s="36" t="s">
        <v>66</v>
      </c>
      <c>
        <f>(M177*21)/100</f>
      </c>
      <c t="s">
        <v>26</v>
      </c>
    </row>
    <row r="178" spans="1:5" ht="12.75">
      <c r="A178" s="35" t="s">
        <v>55</v>
      </c>
      <c r="E178" s="39" t="s">
        <v>4</v>
      </c>
    </row>
    <row r="179" spans="1:5" ht="12.75">
      <c r="A179" s="35" t="s">
        <v>57</v>
      </c>
      <c r="E179" s="40" t="s">
        <v>4</v>
      </c>
    </row>
    <row r="180" spans="1:5" ht="12.75">
      <c r="A180" t="s">
        <v>59</v>
      </c>
      <c r="E180" s="39" t="s">
        <v>68</v>
      </c>
    </row>
    <row r="181" spans="1:16" ht="12.75">
      <c r="A181" t="s">
        <v>48</v>
      </c>
      <c s="34" t="s">
        <v>191</v>
      </c>
      <c s="34" t="s">
        <v>1887</v>
      </c>
      <c s="35" t="s">
        <v>4</v>
      </c>
      <c s="6" t="s">
        <v>1888</v>
      </c>
      <c s="36" t="s">
        <v>426</v>
      </c>
      <c s="37">
        <v>240</v>
      </c>
      <c s="36">
        <v>0</v>
      </c>
      <c s="36">
        <f>ROUND(G181*H181,6)</f>
      </c>
      <c r="L181" s="38">
        <v>0</v>
      </c>
      <c s="32">
        <f>ROUND(ROUND(L181,2)*ROUND(G181,3),2)</f>
      </c>
      <c s="36" t="s">
        <v>66</v>
      </c>
      <c>
        <f>(M181*21)/100</f>
      </c>
      <c t="s">
        <v>26</v>
      </c>
    </row>
    <row r="182" spans="1:5" ht="12.75">
      <c r="A182" s="35" t="s">
        <v>55</v>
      </c>
      <c r="E182" s="39" t="s">
        <v>4</v>
      </c>
    </row>
    <row r="183" spans="1:5" ht="12.75">
      <c r="A183" s="35" t="s">
        <v>57</v>
      </c>
      <c r="E183" s="40" t="s">
        <v>4</v>
      </c>
    </row>
    <row r="184" spans="1:5" ht="12.75">
      <c r="A184" t="s">
        <v>59</v>
      </c>
      <c r="E184" s="39" t="s">
        <v>68</v>
      </c>
    </row>
    <row r="185" spans="1:16" ht="12.75">
      <c r="A185" t="s">
        <v>48</v>
      </c>
      <c s="34" t="s">
        <v>194</v>
      </c>
      <c s="34" t="s">
        <v>17006</v>
      </c>
      <c s="35" t="s">
        <v>4</v>
      </c>
      <c s="6" t="s">
        <v>17060</v>
      </c>
      <c s="36" t="s">
        <v>1128</v>
      </c>
      <c s="37">
        <v>1</v>
      </c>
      <c s="36">
        <v>0</v>
      </c>
      <c s="36">
        <f>ROUND(G185*H185,6)</f>
      </c>
      <c r="L185" s="38">
        <v>0</v>
      </c>
      <c s="32">
        <f>ROUND(ROUND(L185,2)*ROUND(G185,3),2)</f>
      </c>
      <c s="36" t="s">
        <v>54</v>
      </c>
      <c>
        <f>(M185*21)/100</f>
      </c>
      <c t="s">
        <v>26</v>
      </c>
    </row>
    <row r="186" spans="1:5" ht="12.75">
      <c r="A186" s="35" t="s">
        <v>55</v>
      </c>
      <c r="E186" s="39" t="s">
        <v>4</v>
      </c>
    </row>
    <row r="187" spans="1:5" ht="25.5">
      <c r="A187" s="35" t="s">
        <v>57</v>
      </c>
      <c r="E187" s="40" t="s">
        <v>17184</v>
      </c>
    </row>
    <row r="188" spans="1:5" ht="12.75">
      <c r="A188" t="s">
        <v>59</v>
      </c>
      <c r="E188" s="39" t="s">
        <v>17063</v>
      </c>
    </row>
    <row r="189" spans="1:13" ht="12.75">
      <c r="A189" t="s">
        <v>45</v>
      </c>
      <c r="C189" s="31" t="s">
        <v>333</v>
      </c>
      <c r="E189" s="33" t="s">
        <v>7349</v>
      </c>
      <c r="J189" s="32">
        <f>0</f>
      </c>
      <c s="32">
        <f>0</f>
      </c>
      <c s="32">
        <f>0+L190+L194</f>
      </c>
      <c s="32">
        <f>0+M190+M194</f>
      </c>
    </row>
    <row r="190" spans="1:16" ht="12.75">
      <c r="A190" t="s">
        <v>48</v>
      </c>
      <c s="34" t="s">
        <v>197</v>
      </c>
      <c s="34" t="s">
        <v>16871</v>
      </c>
      <c s="35" t="s">
        <v>4</v>
      </c>
      <c s="6" t="s">
        <v>16872</v>
      </c>
      <c s="36" t="s">
        <v>65</v>
      </c>
      <c s="37">
        <v>8</v>
      </c>
      <c s="36">
        <v>0</v>
      </c>
      <c s="36">
        <f>ROUND(G190*H190,6)</f>
      </c>
      <c r="L190" s="38">
        <v>0</v>
      </c>
      <c s="32">
        <f>ROUND(ROUND(L190,2)*ROUND(G190,3),2)</f>
      </c>
      <c s="36" t="s">
        <v>66</v>
      </c>
      <c>
        <f>(M190*21)/100</f>
      </c>
      <c t="s">
        <v>26</v>
      </c>
    </row>
    <row r="191" spans="1:5" ht="12.75">
      <c r="A191" s="35" t="s">
        <v>55</v>
      </c>
      <c r="E191" s="39" t="s">
        <v>4</v>
      </c>
    </row>
    <row r="192" spans="1:5" ht="12.75">
      <c r="A192" s="35" t="s">
        <v>57</v>
      </c>
      <c r="E192" s="40" t="s">
        <v>4</v>
      </c>
    </row>
    <row r="193" spans="1:5" ht="12.75">
      <c r="A193" t="s">
        <v>59</v>
      </c>
      <c r="E193" s="39" t="s">
        <v>68</v>
      </c>
    </row>
    <row r="194" spans="1:16" ht="12.75">
      <c r="A194" t="s">
        <v>48</v>
      </c>
      <c s="34" t="s">
        <v>200</v>
      </c>
      <c s="34" t="s">
        <v>2509</v>
      </c>
      <c s="35" t="s">
        <v>4</v>
      </c>
      <c s="6" t="s">
        <v>2510</v>
      </c>
      <c s="36" t="s">
        <v>65</v>
      </c>
      <c s="37">
        <v>7</v>
      </c>
      <c s="36">
        <v>0</v>
      </c>
      <c s="36">
        <f>ROUND(G194*H194,6)</f>
      </c>
      <c r="L194" s="38">
        <v>0</v>
      </c>
      <c s="32">
        <f>ROUND(ROUND(L194,2)*ROUND(G194,3),2)</f>
      </c>
      <c s="36" t="s">
        <v>66</v>
      </c>
      <c>
        <f>(M194*21)/100</f>
      </c>
      <c t="s">
        <v>26</v>
      </c>
    </row>
    <row r="195" spans="1:5" ht="12.75">
      <c r="A195" s="35" t="s">
        <v>55</v>
      </c>
      <c r="E195" s="39" t="s">
        <v>4</v>
      </c>
    </row>
    <row r="196" spans="1:5" ht="12.75">
      <c r="A196" s="35" t="s">
        <v>57</v>
      </c>
      <c r="E196" s="40" t="s">
        <v>4</v>
      </c>
    </row>
    <row r="197" spans="1:5" ht="12.75">
      <c r="A197" t="s">
        <v>59</v>
      </c>
      <c r="E19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3.xml><?xml version="1.0" encoding="utf-8"?>
<worksheet xmlns="http://schemas.openxmlformats.org/spreadsheetml/2006/main" xmlns:r="http://schemas.openxmlformats.org/officeDocument/2006/relationships">
  <dimension ref="A1:T22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16897</v>
      </c>
      <c s="41">
        <f>Rekapitulace!C304</f>
      </c>
      <c s="20" t="s">
        <v>0</v>
      </c>
      <c t="s">
        <v>22</v>
      </c>
      <c t="s">
        <v>26</v>
      </c>
    </row>
    <row r="4" spans="1:16" ht="32" customHeight="1">
      <c r="A4" s="24" t="s">
        <v>19</v>
      </c>
      <c s="25" t="s">
        <v>27</v>
      </c>
      <c s="27" t="s">
        <v>16897</v>
      </c>
      <c r="E4" s="26" t="s">
        <v>16898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COUNTIFS(L8:L226,"=0",A8:A226,"P")+COUNTIFS(L8:L226,"",A8:A226,"P")+SUM(Q8:Q226)</f>
      </c>
    </row>
    <row r="8" spans="1:13" ht="12.75">
      <c r="A8" t="s">
        <v>43</v>
      </c>
      <c r="C8" s="28" t="s">
        <v>17187</v>
      </c>
      <c r="E8" s="30" t="s">
        <v>17186</v>
      </c>
      <c r="J8" s="29">
        <f>0+J9+J18+J35+J40+J45+J58+J63+J68+J137</f>
      </c>
      <c s="29">
        <f>0+K9+K18+K35+K40+K45+K58+K63+K68+K137</f>
      </c>
      <c s="29">
        <f>0+L9+L18+L35+L40+L45+L58+L63+L68+L137</f>
      </c>
      <c s="29">
        <f>0+M9+M18+M35+M40+M45+M58+M63+M68+M137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23.4</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0.3</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7303</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702</v>
      </c>
      <c s="35" t="s">
        <v>4</v>
      </c>
      <c s="6" t="s">
        <v>703</v>
      </c>
      <c s="36" t="s">
        <v>65</v>
      </c>
      <c s="37">
        <v>859.25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704</v>
      </c>
      <c s="35" t="s">
        <v>4</v>
      </c>
      <c s="6" t="s">
        <v>705</v>
      </c>
      <c s="36" t="s">
        <v>65</v>
      </c>
      <c s="37">
        <v>214.813</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7304</v>
      </c>
      <c s="35" t="s">
        <v>4</v>
      </c>
      <c s="6" t="s">
        <v>7305</v>
      </c>
      <c s="36" t="s">
        <v>65</v>
      </c>
      <c s="37">
        <v>883.25</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16902</v>
      </c>
      <c r="J35" s="32">
        <f>0</f>
      </c>
      <c s="32">
        <f>0</f>
      </c>
      <c s="32">
        <f>0+L36</f>
      </c>
      <c s="32">
        <f>0+M36</f>
      </c>
    </row>
    <row r="36" spans="1:16" ht="12.75">
      <c r="A36" t="s">
        <v>48</v>
      </c>
      <c s="34" t="s">
        <v>83</v>
      </c>
      <c s="34" t="s">
        <v>16903</v>
      </c>
      <c s="35" t="s">
        <v>4</v>
      </c>
      <c s="6" t="s">
        <v>70</v>
      </c>
      <c s="36" t="s">
        <v>71</v>
      </c>
      <c s="37">
        <v>36</v>
      </c>
      <c s="36">
        <v>0</v>
      </c>
      <c s="36">
        <f>ROUND(G36*H36,6)</f>
      </c>
      <c r="L36" s="38">
        <v>0</v>
      </c>
      <c s="32">
        <f>ROUND(ROUND(L36,2)*ROUND(G36,3),2)</f>
      </c>
      <c s="36" t="s">
        <v>66</v>
      </c>
      <c>
        <f>(M36*21)/100</f>
      </c>
      <c t="s">
        <v>26</v>
      </c>
    </row>
    <row r="37" spans="1:5" ht="25.5">
      <c r="A37" s="35" t="s">
        <v>55</v>
      </c>
      <c r="E37" s="39" t="s">
        <v>16904</v>
      </c>
    </row>
    <row r="38" spans="1:5" ht="12.75">
      <c r="A38" s="35" t="s">
        <v>57</v>
      </c>
      <c r="E38" s="40" t="s">
        <v>4</v>
      </c>
    </row>
    <row r="39" spans="1:5" ht="12.75">
      <c r="A39" t="s">
        <v>59</v>
      </c>
      <c r="E39" s="39" t="s">
        <v>68</v>
      </c>
    </row>
    <row r="40" spans="1:13" ht="12.75">
      <c r="A40" t="s">
        <v>45</v>
      </c>
      <c r="C40" s="31" t="s">
        <v>114</v>
      </c>
      <c r="E40" s="33" t="s">
        <v>7306</v>
      </c>
      <c r="J40" s="32">
        <f>0</f>
      </c>
      <c s="32">
        <f>0</f>
      </c>
      <c s="32">
        <f>0+L41</f>
      </c>
      <c s="32">
        <f>0+M41</f>
      </c>
    </row>
    <row r="41" spans="1:16" ht="12.75">
      <c r="A41" t="s">
        <v>48</v>
      </c>
      <c s="34" t="s">
        <v>86</v>
      </c>
      <c s="34" t="s">
        <v>72</v>
      </c>
      <c s="35" t="s">
        <v>4</v>
      </c>
      <c s="6" t="s">
        <v>73</v>
      </c>
      <c s="36" t="s">
        <v>65</v>
      </c>
      <c s="37">
        <v>833.25</v>
      </c>
      <c s="36">
        <v>0</v>
      </c>
      <c s="36">
        <f>ROUND(G41*H41,6)</f>
      </c>
      <c r="L41" s="38">
        <v>0</v>
      </c>
      <c s="32">
        <f>ROUND(ROUND(L41,2)*ROUND(G41,3),2)</f>
      </c>
      <c s="36" t="s">
        <v>66</v>
      </c>
      <c>
        <f>(M41*21)/100</f>
      </c>
      <c t="s">
        <v>26</v>
      </c>
    </row>
    <row r="42" spans="1:5" ht="12.75">
      <c r="A42" s="35" t="s">
        <v>55</v>
      </c>
      <c r="E42" s="39" t="s">
        <v>4</v>
      </c>
    </row>
    <row r="43" spans="1:5" ht="12.75">
      <c r="A43" s="35" t="s">
        <v>57</v>
      </c>
      <c r="E43" s="40" t="s">
        <v>4</v>
      </c>
    </row>
    <row r="44" spans="1:5" ht="12.75">
      <c r="A44" t="s">
        <v>59</v>
      </c>
      <c r="E44" s="39" t="s">
        <v>68</v>
      </c>
    </row>
    <row r="45" spans="1:13" ht="12.75">
      <c r="A45" t="s">
        <v>45</v>
      </c>
      <c r="C45" s="31" t="s">
        <v>117</v>
      </c>
      <c r="E45" s="33" t="s">
        <v>7307</v>
      </c>
      <c r="J45" s="32">
        <f>0</f>
      </c>
      <c s="32">
        <f>0</f>
      </c>
      <c s="32">
        <f>0+L46+L50+L54</f>
      </c>
      <c s="32">
        <f>0+M46+M50+M54</f>
      </c>
    </row>
    <row r="46" spans="1:16" ht="12.75">
      <c r="A46" t="s">
        <v>48</v>
      </c>
      <c s="34" t="s">
        <v>89</v>
      </c>
      <c s="34" t="s">
        <v>2387</v>
      </c>
      <c s="35" t="s">
        <v>4</v>
      </c>
      <c s="6" t="s">
        <v>2388</v>
      </c>
      <c s="36" t="s">
        <v>697</v>
      </c>
      <c s="37">
        <v>1175</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16776</v>
      </c>
      <c s="35" t="s">
        <v>4</v>
      </c>
      <c s="6" t="s">
        <v>16777</v>
      </c>
      <c s="36" t="s">
        <v>697</v>
      </c>
      <c s="37">
        <v>900</v>
      </c>
      <c s="36">
        <v>0</v>
      </c>
      <c s="36">
        <f>ROUND(G50*H50,6)</f>
      </c>
      <c r="L50" s="38">
        <v>0</v>
      </c>
      <c s="32">
        <f>ROUND(ROUND(L50,2)*ROUND(G50,3),2)</f>
      </c>
      <c s="36" t="s">
        <v>54</v>
      </c>
      <c>
        <f>(M50*21)/100</f>
      </c>
      <c t="s">
        <v>26</v>
      </c>
    </row>
    <row r="51" spans="1:5" ht="12.75">
      <c r="A51" s="35" t="s">
        <v>55</v>
      </c>
      <c r="E51" s="39" t="s">
        <v>4</v>
      </c>
    </row>
    <row r="52" spans="1:5" ht="12.75">
      <c r="A52" s="35" t="s">
        <v>57</v>
      </c>
      <c r="E52" s="40" t="s">
        <v>4</v>
      </c>
    </row>
    <row r="53" spans="1:5" ht="25.5">
      <c r="A53" t="s">
        <v>59</v>
      </c>
      <c r="E53" s="39" t="s">
        <v>16778</v>
      </c>
    </row>
    <row r="54" spans="1:16" ht="12.75">
      <c r="A54" t="s">
        <v>48</v>
      </c>
      <c s="34" t="s">
        <v>96</v>
      </c>
      <c s="34" t="s">
        <v>16779</v>
      </c>
      <c s="35" t="s">
        <v>4</v>
      </c>
      <c s="6" t="s">
        <v>16780</v>
      </c>
      <c s="36" t="s">
        <v>697</v>
      </c>
      <c s="37">
        <v>225</v>
      </c>
      <c s="36">
        <v>0</v>
      </c>
      <c s="36">
        <f>ROUND(G54*H54,6)</f>
      </c>
      <c r="L54" s="38">
        <v>0</v>
      </c>
      <c s="32">
        <f>ROUND(ROUND(L54,2)*ROUND(G54,3),2)</f>
      </c>
      <c s="36" t="s">
        <v>54</v>
      </c>
      <c>
        <f>(M54*21)/100</f>
      </c>
      <c t="s">
        <v>26</v>
      </c>
    </row>
    <row r="55" spans="1:5" ht="12.75">
      <c r="A55" s="35" t="s">
        <v>55</v>
      </c>
      <c r="E55" s="39" t="s">
        <v>4</v>
      </c>
    </row>
    <row r="56" spans="1:5" ht="12.75">
      <c r="A56" s="35" t="s">
        <v>57</v>
      </c>
      <c r="E56" s="40" t="s">
        <v>4</v>
      </c>
    </row>
    <row r="57" spans="1:5" ht="25.5">
      <c r="A57" t="s">
        <v>59</v>
      </c>
      <c r="E57" s="39" t="s">
        <v>16781</v>
      </c>
    </row>
    <row r="58" spans="1:13" ht="12.75">
      <c r="A58" t="s">
        <v>45</v>
      </c>
      <c r="C58" s="31" t="s">
        <v>74</v>
      </c>
      <c r="E58" s="33" t="s">
        <v>4601</v>
      </c>
      <c r="J58" s="32">
        <f>0</f>
      </c>
      <c s="32">
        <f>0</f>
      </c>
      <c s="32">
        <f>0+L59</f>
      </c>
      <c s="32">
        <f>0+M59</f>
      </c>
    </row>
    <row r="59" spans="1:16" ht="12.75">
      <c r="A59" t="s">
        <v>48</v>
      </c>
      <c s="34" t="s">
        <v>99</v>
      </c>
      <c s="34" t="s">
        <v>7308</v>
      </c>
      <c s="35" t="s">
        <v>4</v>
      </c>
      <c s="6" t="s">
        <v>7309</v>
      </c>
      <c s="36" t="s">
        <v>697</v>
      </c>
      <c s="37">
        <v>21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16787</v>
      </c>
      <c r="J63" s="32">
        <f>0</f>
      </c>
      <c s="32">
        <f>0</f>
      </c>
      <c s="32">
        <f>0+L64</f>
      </c>
      <c s="32">
        <f>0+M64</f>
      </c>
    </row>
    <row r="64" spans="1:16" ht="25.5">
      <c r="A64" t="s">
        <v>48</v>
      </c>
      <c s="34" t="s">
        <v>102</v>
      </c>
      <c s="34" t="s">
        <v>4236</v>
      </c>
      <c s="35" t="s">
        <v>4</v>
      </c>
      <c s="6" t="s">
        <v>4237</v>
      </c>
      <c s="36" t="s">
        <v>71</v>
      </c>
      <c s="37">
        <v>6</v>
      </c>
      <c s="36">
        <v>0</v>
      </c>
      <c s="36">
        <f>ROUND(G64*H64,6)</f>
      </c>
      <c r="L64" s="38">
        <v>0</v>
      </c>
      <c s="32">
        <f>ROUND(ROUND(L64,2)*ROUND(G64,3),2)</f>
      </c>
      <c s="36" t="s">
        <v>66</v>
      </c>
      <c>
        <f>(M64*21)/100</f>
      </c>
      <c t="s">
        <v>26</v>
      </c>
    </row>
    <row r="65" spans="1:5" ht="12.75">
      <c r="A65" s="35" t="s">
        <v>55</v>
      </c>
      <c r="E65" s="39" t="s">
        <v>4</v>
      </c>
    </row>
    <row r="66" spans="1:5" ht="12.75">
      <c r="A66" s="35" t="s">
        <v>57</v>
      </c>
      <c r="E66" s="40" t="s">
        <v>16790</v>
      </c>
    </row>
    <row r="67" spans="1:5" ht="12.75">
      <c r="A67" t="s">
        <v>59</v>
      </c>
      <c r="E67" s="39" t="s">
        <v>68</v>
      </c>
    </row>
    <row r="68" spans="1:13" ht="12.75">
      <c r="A68" t="s">
        <v>45</v>
      </c>
      <c r="C68" s="31" t="s">
        <v>267</v>
      </c>
      <c r="E68" s="33" t="s">
        <v>2891</v>
      </c>
      <c r="J68" s="32">
        <f>0</f>
      </c>
      <c s="32">
        <f>0</f>
      </c>
      <c s="32">
        <f>0+L69+L73+L77+L81+L85+L89+L93+L97+L101+L105+L109+L113+L117+L121+L125+L129+L133</f>
      </c>
      <c s="32">
        <f>0+M69+M73+M77+M81+M85+M89+M93+M97+M101+M105+M109+M113+M117+M121+M125+M129+M133</f>
      </c>
    </row>
    <row r="69" spans="1:16" ht="25.5">
      <c r="A69" t="s">
        <v>48</v>
      </c>
      <c s="34" t="s">
        <v>105</v>
      </c>
      <c s="34" t="s">
        <v>710</v>
      </c>
      <c s="35" t="s">
        <v>4</v>
      </c>
      <c s="6" t="s">
        <v>711</v>
      </c>
      <c s="36" t="s">
        <v>92</v>
      </c>
      <c s="37">
        <v>240</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96</v>
      </c>
      <c s="36">
        <v>0</v>
      </c>
      <c s="36">
        <f>ROUND(G73*H73,6)</f>
      </c>
      <c r="L73" s="38">
        <v>0</v>
      </c>
      <c s="32">
        <f>ROUND(ROUND(L73,2)*ROUND(G73,3),2)</f>
      </c>
      <c s="36" t="s">
        <v>66</v>
      </c>
      <c>
        <f>(M73*21)/100</f>
      </c>
      <c t="s">
        <v>26</v>
      </c>
    </row>
    <row r="74" spans="1:5" ht="12.75">
      <c r="A74" s="35" t="s">
        <v>55</v>
      </c>
      <c r="E74" s="39" t="s">
        <v>7310</v>
      </c>
    </row>
    <row r="75" spans="1:5" ht="12.75">
      <c r="A75" s="35" t="s">
        <v>57</v>
      </c>
      <c r="E75" s="40" t="s">
        <v>4</v>
      </c>
    </row>
    <row r="76" spans="1:5" ht="12.75">
      <c r="A76" t="s">
        <v>59</v>
      </c>
      <c r="E76" s="39" t="s">
        <v>68</v>
      </c>
    </row>
    <row r="77" spans="1:16" ht="12.75">
      <c r="A77" t="s">
        <v>48</v>
      </c>
      <c s="34" t="s">
        <v>111</v>
      </c>
      <c s="34" t="s">
        <v>75</v>
      </c>
      <c s="35" t="s">
        <v>4</v>
      </c>
      <c s="6" t="s">
        <v>76</v>
      </c>
      <c s="36" t="s">
        <v>71</v>
      </c>
      <c s="37">
        <v>980</v>
      </c>
      <c s="36">
        <v>0</v>
      </c>
      <c s="36">
        <f>ROUND(G77*H77,6)</f>
      </c>
      <c r="L77" s="38">
        <v>0</v>
      </c>
      <c s="32">
        <f>ROUND(ROUND(L77,2)*ROUND(G77,3),2)</f>
      </c>
      <c s="36" t="s">
        <v>66</v>
      </c>
      <c>
        <f>(M77*21)/100</f>
      </c>
      <c t="s">
        <v>26</v>
      </c>
    </row>
    <row r="78" spans="1:5" ht="12.75">
      <c r="A78" s="35" t="s">
        <v>55</v>
      </c>
      <c r="E78" s="39" t="s">
        <v>7311</v>
      </c>
    </row>
    <row r="79" spans="1:5" ht="12.75">
      <c r="A79" s="35" t="s">
        <v>57</v>
      </c>
      <c r="E79" s="40" t="s">
        <v>4</v>
      </c>
    </row>
    <row r="80" spans="1:5" ht="12.75">
      <c r="A80" t="s">
        <v>59</v>
      </c>
      <c r="E80" s="39" t="s">
        <v>68</v>
      </c>
    </row>
    <row r="81" spans="1:16" ht="12.75">
      <c r="A81" t="s">
        <v>48</v>
      </c>
      <c s="34" t="s">
        <v>114</v>
      </c>
      <c s="34" t="s">
        <v>75</v>
      </c>
      <c s="35" t="s">
        <v>62</v>
      </c>
      <c s="6" t="s">
        <v>79</v>
      </c>
      <c s="36" t="s">
        <v>71</v>
      </c>
      <c s="37">
        <v>1240</v>
      </c>
      <c s="36">
        <v>0</v>
      </c>
      <c s="36">
        <f>ROUND(G81*H81,6)</f>
      </c>
      <c r="L81" s="38">
        <v>0</v>
      </c>
      <c s="32">
        <f>ROUND(ROUND(L81,2)*ROUND(G81,3),2)</f>
      </c>
      <c s="36" t="s">
        <v>66</v>
      </c>
      <c>
        <f>(M81*21)/100</f>
      </c>
      <c t="s">
        <v>26</v>
      </c>
    </row>
    <row r="82" spans="1:5" ht="12.75">
      <c r="A82" s="35" t="s">
        <v>55</v>
      </c>
      <c r="E82" s="39" t="s">
        <v>17188</v>
      </c>
    </row>
    <row r="83" spans="1:5" ht="12.75">
      <c r="A83" s="35" t="s">
        <v>57</v>
      </c>
      <c r="E83" s="40" t="s">
        <v>4</v>
      </c>
    </row>
    <row r="84" spans="1:5" ht="12.75">
      <c r="A84" t="s">
        <v>59</v>
      </c>
      <c r="E84" s="39" t="s">
        <v>68</v>
      </c>
    </row>
    <row r="85" spans="1:16" ht="12.75">
      <c r="A85" t="s">
        <v>48</v>
      </c>
      <c s="34" t="s">
        <v>117</v>
      </c>
      <c s="34" t="s">
        <v>2399</v>
      </c>
      <c s="35" t="s">
        <v>4</v>
      </c>
      <c s="6" t="s">
        <v>2400</v>
      </c>
      <c s="36" t="s">
        <v>71</v>
      </c>
      <c s="37">
        <v>40</v>
      </c>
      <c s="36">
        <v>0</v>
      </c>
      <c s="36">
        <f>ROUND(G85*H85,6)</f>
      </c>
      <c r="L85" s="38">
        <v>0</v>
      </c>
      <c s="32">
        <f>ROUND(ROUND(L85,2)*ROUND(G85,3),2)</f>
      </c>
      <c s="36" t="s">
        <v>66</v>
      </c>
      <c>
        <f>(M85*21)/100</f>
      </c>
      <c t="s">
        <v>26</v>
      </c>
    </row>
    <row r="86" spans="1:5" ht="12.75">
      <c r="A86" s="35" t="s">
        <v>55</v>
      </c>
      <c r="E86" s="39" t="s">
        <v>7312</v>
      </c>
    </row>
    <row r="87" spans="1:5" ht="12.75">
      <c r="A87" s="35" t="s">
        <v>57</v>
      </c>
      <c r="E87" s="40" t="s">
        <v>4</v>
      </c>
    </row>
    <row r="88" spans="1:5" ht="12.75">
      <c r="A88" t="s">
        <v>59</v>
      </c>
      <c r="E88" s="39" t="s">
        <v>68</v>
      </c>
    </row>
    <row r="89" spans="1:16" ht="12.75">
      <c r="A89" t="s">
        <v>48</v>
      </c>
      <c s="34" t="s">
        <v>121</v>
      </c>
      <c s="34" t="s">
        <v>16795</v>
      </c>
      <c s="35" t="s">
        <v>4</v>
      </c>
      <c s="6" t="s">
        <v>16796</v>
      </c>
      <c s="36" t="s">
        <v>71</v>
      </c>
      <c s="37">
        <v>195</v>
      </c>
      <c s="36">
        <v>0</v>
      </c>
      <c s="36">
        <f>ROUND(G89*H89,6)</f>
      </c>
      <c r="L89" s="38">
        <v>0</v>
      </c>
      <c s="32">
        <f>ROUND(ROUND(L89,2)*ROUND(G89,3),2)</f>
      </c>
      <c s="36" t="s">
        <v>66</v>
      </c>
      <c>
        <f>(M89*21)/100</f>
      </c>
      <c t="s">
        <v>26</v>
      </c>
    </row>
    <row r="90" spans="1:5" ht="12.75">
      <c r="A90" s="35" t="s">
        <v>55</v>
      </c>
      <c r="E90" s="39" t="s">
        <v>16911</v>
      </c>
    </row>
    <row r="91" spans="1:5" ht="12.75">
      <c r="A91" s="35" t="s">
        <v>57</v>
      </c>
      <c r="E91" s="40" t="s">
        <v>4</v>
      </c>
    </row>
    <row r="92" spans="1:5" ht="12.75">
      <c r="A92" t="s">
        <v>59</v>
      </c>
      <c r="E92" s="39" t="s">
        <v>68</v>
      </c>
    </row>
    <row r="93" spans="1:16" ht="12.75">
      <c r="A93" t="s">
        <v>48</v>
      </c>
      <c s="34" t="s">
        <v>124</v>
      </c>
      <c s="34" t="s">
        <v>84</v>
      </c>
      <c s="35" t="s">
        <v>4</v>
      </c>
      <c s="6" t="s">
        <v>85</v>
      </c>
      <c s="36" t="s">
        <v>71</v>
      </c>
      <c s="37">
        <v>2539</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1265</v>
      </c>
      <c s="35" t="s">
        <v>4</v>
      </c>
      <c s="6" t="s">
        <v>1266</v>
      </c>
      <c s="36" t="s">
        <v>71</v>
      </c>
      <c s="37">
        <v>24</v>
      </c>
      <c s="36">
        <v>0</v>
      </c>
      <c s="36">
        <f>ROUND(G97*H97,6)</f>
      </c>
      <c r="L97" s="38">
        <v>0</v>
      </c>
      <c s="32">
        <f>ROUND(ROUND(L97,2)*ROUND(G97,3),2)</f>
      </c>
      <c s="36" t="s">
        <v>66</v>
      </c>
      <c>
        <f>(M97*21)/100</f>
      </c>
      <c t="s">
        <v>26</v>
      </c>
    </row>
    <row r="98" spans="1:5" ht="12.75">
      <c r="A98" s="35" t="s">
        <v>55</v>
      </c>
      <c r="E98" s="39" t="s">
        <v>17189</v>
      </c>
    </row>
    <row r="99" spans="1:5" ht="12.75">
      <c r="A99" s="35" t="s">
        <v>57</v>
      </c>
      <c r="E99" s="40" t="s">
        <v>4</v>
      </c>
    </row>
    <row r="100" spans="1:5" ht="12.75">
      <c r="A100" t="s">
        <v>59</v>
      </c>
      <c r="E100" s="39" t="s">
        <v>68</v>
      </c>
    </row>
    <row r="101" spans="1:16" ht="25.5">
      <c r="A101" t="s">
        <v>48</v>
      </c>
      <c s="34" t="s">
        <v>130</v>
      </c>
      <c s="34" t="s">
        <v>726</v>
      </c>
      <c s="35" t="s">
        <v>4</v>
      </c>
      <c s="6" t="s">
        <v>727</v>
      </c>
      <c s="36" t="s">
        <v>92</v>
      </c>
      <c s="37">
        <v>112</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1255</v>
      </c>
      <c s="35" t="s">
        <v>4</v>
      </c>
      <c s="6" t="s">
        <v>1256</v>
      </c>
      <c s="36" t="s">
        <v>92</v>
      </c>
      <c s="37">
        <v>60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25.5">
      <c r="A109" t="s">
        <v>48</v>
      </c>
      <c s="34" t="s">
        <v>136</v>
      </c>
      <c s="34" t="s">
        <v>728</v>
      </c>
      <c s="35" t="s">
        <v>4</v>
      </c>
      <c s="6" t="s">
        <v>729</v>
      </c>
      <c s="36" t="s">
        <v>92</v>
      </c>
      <c s="37">
        <v>8</v>
      </c>
      <c s="36">
        <v>0</v>
      </c>
      <c s="36">
        <f>ROUND(G109*H109,6)</f>
      </c>
      <c r="L109" s="38">
        <v>0</v>
      </c>
      <c s="32">
        <f>ROUND(ROUND(L109,2)*ROUND(G109,3),2)</f>
      </c>
      <c s="36" t="s">
        <v>66</v>
      </c>
      <c>
        <f>(M109*21)/100</f>
      </c>
      <c t="s">
        <v>26</v>
      </c>
    </row>
    <row r="110" spans="1:5" ht="12.75">
      <c r="A110" s="35" t="s">
        <v>55</v>
      </c>
      <c r="E110" s="39" t="s">
        <v>4</v>
      </c>
    </row>
    <row r="111" spans="1:5" ht="12.75">
      <c r="A111" s="35" t="s">
        <v>57</v>
      </c>
      <c r="E111" s="40" t="s">
        <v>17190</v>
      </c>
    </row>
    <row r="112" spans="1:5" ht="12.75">
      <c r="A112" t="s">
        <v>59</v>
      </c>
      <c r="E112" s="39" t="s">
        <v>68</v>
      </c>
    </row>
    <row r="113" spans="1:16" ht="25.5">
      <c r="A113" t="s">
        <v>48</v>
      </c>
      <c s="34" t="s">
        <v>139</v>
      </c>
      <c s="34" t="s">
        <v>94</v>
      </c>
      <c s="35" t="s">
        <v>4</v>
      </c>
      <c s="6" t="s">
        <v>95</v>
      </c>
      <c s="36" t="s">
        <v>92</v>
      </c>
      <c s="37">
        <v>25</v>
      </c>
      <c s="36">
        <v>0</v>
      </c>
      <c s="36">
        <f>ROUND(G113*H113,6)</f>
      </c>
      <c r="L113" s="38">
        <v>0</v>
      </c>
      <c s="32">
        <f>ROUND(ROUND(L113,2)*ROUND(G113,3),2)</f>
      </c>
      <c s="36" t="s">
        <v>66</v>
      </c>
      <c>
        <f>(M113*21)/100</f>
      </c>
      <c t="s">
        <v>26</v>
      </c>
    </row>
    <row r="114" spans="1:5" ht="12.75">
      <c r="A114" s="35" t="s">
        <v>55</v>
      </c>
      <c r="E114" s="39" t="s">
        <v>4</v>
      </c>
    </row>
    <row r="115" spans="1:5" ht="12.75">
      <c r="A115" s="35" t="s">
        <v>57</v>
      </c>
      <c r="E115" s="40" t="s">
        <v>4</v>
      </c>
    </row>
    <row r="116" spans="1:5" ht="12.75">
      <c r="A116" t="s">
        <v>59</v>
      </c>
      <c r="E116" s="39" t="s">
        <v>68</v>
      </c>
    </row>
    <row r="117" spans="1:16" ht="25.5">
      <c r="A117" t="s">
        <v>48</v>
      </c>
      <c s="34" t="s">
        <v>142</v>
      </c>
      <c s="34" t="s">
        <v>16912</v>
      </c>
      <c s="35" t="s">
        <v>4</v>
      </c>
      <c s="6" t="s">
        <v>16913</v>
      </c>
      <c s="36" t="s">
        <v>92</v>
      </c>
      <c s="37">
        <v>25</v>
      </c>
      <c s="36">
        <v>0</v>
      </c>
      <c s="36">
        <f>ROUND(G117*H117,6)</f>
      </c>
      <c r="L117" s="38">
        <v>0</v>
      </c>
      <c s="32">
        <f>ROUND(ROUND(L117,2)*ROUND(G117,3),2)</f>
      </c>
      <c s="36" t="s">
        <v>66</v>
      </c>
      <c>
        <f>(M117*21)/100</f>
      </c>
      <c t="s">
        <v>26</v>
      </c>
    </row>
    <row r="118" spans="1:5" ht="12.75">
      <c r="A118" s="35" t="s">
        <v>55</v>
      </c>
      <c r="E118" s="39" t="s">
        <v>4</v>
      </c>
    </row>
    <row r="119" spans="1:5" ht="12.75">
      <c r="A119" s="35" t="s">
        <v>57</v>
      </c>
      <c r="E119" s="40" t="s">
        <v>4</v>
      </c>
    </row>
    <row r="120" spans="1:5" ht="12.75">
      <c r="A120" t="s">
        <v>59</v>
      </c>
      <c r="E120" s="39" t="s">
        <v>68</v>
      </c>
    </row>
    <row r="121" spans="1:16" ht="12.75">
      <c r="A121" t="s">
        <v>48</v>
      </c>
      <c s="34" t="s">
        <v>145</v>
      </c>
      <c s="34" t="s">
        <v>97</v>
      </c>
      <c s="35" t="s">
        <v>4</v>
      </c>
      <c s="6" t="s">
        <v>98</v>
      </c>
      <c s="36" t="s">
        <v>71</v>
      </c>
      <c s="37">
        <v>6596</v>
      </c>
      <c s="36">
        <v>0</v>
      </c>
      <c s="36">
        <f>ROUND(G121*H121,6)</f>
      </c>
      <c r="L121" s="38">
        <v>0</v>
      </c>
      <c s="32">
        <f>ROUND(ROUND(L121,2)*ROUND(G121,3),2)</f>
      </c>
      <c s="36" t="s">
        <v>66</v>
      </c>
      <c>
        <f>(M121*21)/100</f>
      </c>
      <c t="s">
        <v>26</v>
      </c>
    </row>
    <row r="122" spans="1:5" ht="12.75">
      <c r="A122" s="35" t="s">
        <v>55</v>
      </c>
      <c r="E122" s="39" t="s">
        <v>4</v>
      </c>
    </row>
    <row r="123" spans="1:5" ht="12.75">
      <c r="A123" s="35" t="s">
        <v>57</v>
      </c>
      <c r="E123" s="40" t="s">
        <v>4</v>
      </c>
    </row>
    <row r="124" spans="1:5" ht="12.75">
      <c r="A124" t="s">
        <v>59</v>
      </c>
      <c r="E124" s="39" t="s">
        <v>68</v>
      </c>
    </row>
    <row r="125" spans="1:16" ht="12.75">
      <c r="A125" t="s">
        <v>48</v>
      </c>
      <c s="34" t="s">
        <v>148</v>
      </c>
      <c s="34" t="s">
        <v>7313</v>
      </c>
      <c s="35" t="s">
        <v>4</v>
      </c>
      <c s="6" t="s">
        <v>7314</v>
      </c>
      <c s="36" t="s">
        <v>426</v>
      </c>
      <c s="37">
        <v>64</v>
      </c>
      <c s="36">
        <v>0</v>
      </c>
      <c s="36">
        <f>ROUND(G125*H125,6)</f>
      </c>
      <c r="L125" s="38">
        <v>0</v>
      </c>
      <c s="32">
        <f>ROUND(ROUND(L125,2)*ROUND(G125,3),2)</f>
      </c>
      <c s="36" t="s">
        <v>54</v>
      </c>
      <c>
        <f>(M125*21)/100</f>
      </c>
      <c t="s">
        <v>26</v>
      </c>
    </row>
    <row r="126" spans="1:5" ht="12.75">
      <c r="A126" s="35" t="s">
        <v>55</v>
      </c>
      <c r="E126" s="39" t="s">
        <v>4</v>
      </c>
    </row>
    <row r="127" spans="1:5" ht="12.75">
      <c r="A127" s="35" t="s">
        <v>57</v>
      </c>
      <c r="E127" s="40" t="s">
        <v>4</v>
      </c>
    </row>
    <row r="128" spans="1:5" ht="153">
      <c r="A128" t="s">
        <v>59</v>
      </c>
      <c r="E128" s="39" t="s">
        <v>7315</v>
      </c>
    </row>
    <row r="129" spans="1:16" ht="25.5">
      <c r="A129" t="s">
        <v>48</v>
      </c>
      <c s="34" t="s">
        <v>151</v>
      </c>
      <c s="34" t="s">
        <v>7316</v>
      </c>
      <c s="35" t="s">
        <v>4</v>
      </c>
      <c s="6" t="s">
        <v>7317</v>
      </c>
      <c s="36" t="s">
        <v>71</v>
      </c>
      <c s="37">
        <v>80</v>
      </c>
      <c s="36">
        <v>0</v>
      </c>
      <c s="36">
        <f>ROUND(G129*H129,6)</f>
      </c>
      <c r="L129" s="38">
        <v>0</v>
      </c>
      <c s="32">
        <f>ROUND(ROUND(L129,2)*ROUND(G129,3),2)</f>
      </c>
      <c s="36" t="s">
        <v>54</v>
      </c>
      <c>
        <f>(M129*21)/100</f>
      </c>
      <c t="s">
        <v>26</v>
      </c>
    </row>
    <row r="130" spans="1:5" ht="12.75">
      <c r="A130" s="35" t="s">
        <v>55</v>
      </c>
      <c r="E130" s="39" t="s">
        <v>4</v>
      </c>
    </row>
    <row r="131" spans="1:5" ht="12.75">
      <c r="A131" s="35" t="s">
        <v>57</v>
      </c>
      <c r="E131" s="40" t="s">
        <v>4</v>
      </c>
    </row>
    <row r="132" spans="1:5" ht="38.25">
      <c r="A132" t="s">
        <v>59</v>
      </c>
      <c r="E132" s="39" t="s">
        <v>7318</v>
      </c>
    </row>
    <row r="133" spans="1:16" ht="25.5">
      <c r="A133" t="s">
        <v>48</v>
      </c>
      <c s="34" t="s">
        <v>154</v>
      </c>
      <c s="34" t="s">
        <v>17191</v>
      </c>
      <c s="35" t="s">
        <v>4</v>
      </c>
      <c s="6" t="s">
        <v>17192</v>
      </c>
      <c s="36" t="s">
        <v>71</v>
      </c>
      <c s="37">
        <v>84</v>
      </c>
      <c s="36">
        <v>0</v>
      </c>
      <c s="36">
        <f>ROUND(G133*H133,6)</f>
      </c>
      <c r="L133" s="38">
        <v>0</v>
      </c>
      <c s="32">
        <f>ROUND(ROUND(L133,2)*ROUND(G133,3),2)</f>
      </c>
      <c s="36" t="s">
        <v>54</v>
      </c>
      <c>
        <f>(M133*21)/100</f>
      </c>
      <c t="s">
        <v>26</v>
      </c>
    </row>
    <row r="134" spans="1:5" ht="12.75">
      <c r="A134" s="35" t="s">
        <v>55</v>
      </c>
      <c r="E134" s="39" t="s">
        <v>17193</v>
      </c>
    </row>
    <row r="135" spans="1:5" ht="12.75">
      <c r="A135" s="35" t="s">
        <v>57</v>
      </c>
      <c r="E135" s="40" t="s">
        <v>4</v>
      </c>
    </row>
    <row r="136" spans="1:5" ht="25.5">
      <c r="A136" t="s">
        <v>59</v>
      </c>
      <c r="E136" s="39" t="s">
        <v>17194</v>
      </c>
    </row>
    <row r="137" spans="1:13" ht="12.75">
      <c r="A137" t="s">
        <v>45</v>
      </c>
      <c r="C137" s="31" t="s">
        <v>273</v>
      </c>
      <c r="E137" s="33" t="s">
        <v>7319</v>
      </c>
      <c r="J137" s="32">
        <f>0</f>
      </c>
      <c s="32">
        <f>0</f>
      </c>
      <c s="32">
        <f>0+L138+L142+L146+L150+L154+L158+L162+L166+L170+L174+L178+L182+L186+L190+L194+L198+L202+L206+L210+L214+L218+L222+L226</f>
      </c>
      <c s="32">
        <f>0+M138+M142+M146+M150+M154+M158+M162+M166+M170+M174+M178+M182+M186+M190+M194+M198+M202+M206+M210+M214+M218+M222+M226</f>
      </c>
    </row>
    <row r="138" spans="1:16" ht="12.75">
      <c r="A138" t="s">
        <v>48</v>
      </c>
      <c s="34" t="s">
        <v>157</v>
      </c>
      <c s="34" t="s">
        <v>1194</v>
      </c>
      <c s="35" t="s">
        <v>4</v>
      </c>
      <c s="6" t="s">
        <v>1195</v>
      </c>
      <c s="36" t="s">
        <v>71</v>
      </c>
      <c s="37">
        <v>49</v>
      </c>
      <c s="36">
        <v>0</v>
      </c>
      <c s="36">
        <f>ROUND(G138*H138,6)</f>
      </c>
      <c r="L138" s="38">
        <v>0</v>
      </c>
      <c s="32">
        <f>ROUND(ROUND(L138,2)*ROUND(G138,3),2)</f>
      </c>
      <c s="36" t="s">
        <v>66</v>
      </c>
      <c>
        <f>(M138*21)/100</f>
      </c>
      <c t="s">
        <v>26</v>
      </c>
    </row>
    <row r="139" spans="1:5" ht="12.75">
      <c r="A139" s="35" t="s">
        <v>55</v>
      </c>
      <c r="E139" s="39" t="s">
        <v>17195</v>
      </c>
    </row>
    <row r="140" spans="1:5" ht="12.75">
      <c r="A140" s="35" t="s">
        <v>57</v>
      </c>
      <c r="E140" s="40" t="s">
        <v>4</v>
      </c>
    </row>
    <row r="141" spans="1:5" ht="12.75">
      <c r="A141" t="s">
        <v>59</v>
      </c>
      <c r="E141" s="39" t="s">
        <v>68</v>
      </c>
    </row>
    <row r="142" spans="1:16" ht="12.75">
      <c r="A142" t="s">
        <v>48</v>
      </c>
      <c s="34" t="s">
        <v>160</v>
      </c>
      <c s="34" t="s">
        <v>100</v>
      </c>
      <c s="35" t="s">
        <v>4</v>
      </c>
      <c s="6" t="s">
        <v>101</v>
      </c>
      <c s="36" t="s">
        <v>71</v>
      </c>
      <c s="37">
        <v>4</v>
      </c>
      <c s="36">
        <v>0</v>
      </c>
      <c s="36">
        <f>ROUND(G142*H142,6)</f>
      </c>
      <c r="L142" s="38">
        <v>0</v>
      </c>
      <c s="32">
        <f>ROUND(ROUND(L142,2)*ROUND(G142,3),2)</f>
      </c>
      <c s="36" t="s">
        <v>66</v>
      </c>
      <c>
        <f>(M142*21)/100</f>
      </c>
      <c t="s">
        <v>26</v>
      </c>
    </row>
    <row r="143" spans="1:5" ht="12.75">
      <c r="A143" s="35" t="s">
        <v>55</v>
      </c>
      <c r="E143" s="39" t="s">
        <v>4</v>
      </c>
    </row>
    <row r="144" spans="1:5" ht="12.75">
      <c r="A144" s="35" t="s">
        <v>57</v>
      </c>
      <c r="E144" s="40" t="s">
        <v>17196</v>
      </c>
    </row>
    <row r="145" spans="1:5" ht="12.75">
      <c r="A145" t="s">
        <v>59</v>
      </c>
      <c r="E145" s="39" t="s">
        <v>68</v>
      </c>
    </row>
    <row r="146" spans="1:16" ht="12.75">
      <c r="A146" t="s">
        <v>48</v>
      </c>
      <c s="34" t="s">
        <v>163</v>
      </c>
      <c s="34" t="s">
        <v>103</v>
      </c>
      <c s="35" t="s">
        <v>4</v>
      </c>
      <c s="6" t="s">
        <v>104</v>
      </c>
      <c s="36" t="s">
        <v>71</v>
      </c>
      <c s="37">
        <v>67</v>
      </c>
      <c s="36">
        <v>0</v>
      </c>
      <c s="36">
        <f>ROUND(G146*H146,6)</f>
      </c>
      <c r="L146" s="38">
        <v>0</v>
      </c>
      <c s="32">
        <f>ROUND(ROUND(L146,2)*ROUND(G146,3),2)</f>
      </c>
      <c s="36" t="s">
        <v>66</v>
      </c>
      <c>
        <f>(M146*21)/100</f>
      </c>
      <c t="s">
        <v>26</v>
      </c>
    </row>
    <row r="147" spans="1:5" ht="12.75">
      <c r="A147" s="35" t="s">
        <v>55</v>
      </c>
      <c r="E147" s="39" t="s">
        <v>17197</v>
      </c>
    </row>
    <row r="148" spans="1:5" ht="12.75">
      <c r="A148" s="35" t="s">
        <v>57</v>
      </c>
      <c r="E148" s="40" t="s">
        <v>4</v>
      </c>
    </row>
    <row r="149" spans="1:5" ht="12.75">
      <c r="A149" t="s">
        <v>59</v>
      </c>
      <c r="E149" s="39" t="s">
        <v>68</v>
      </c>
    </row>
    <row r="150" spans="1:16" ht="12.75">
      <c r="A150" t="s">
        <v>48</v>
      </c>
      <c s="34" t="s">
        <v>166</v>
      </c>
      <c s="34" t="s">
        <v>3002</v>
      </c>
      <c s="35" t="s">
        <v>4</v>
      </c>
      <c s="6" t="s">
        <v>3003</v>
      </c>
      <c s="36" t="s">
        <v>71</v>
      </c>
      <c s="37">
        <v>8257</v>
      </c>
      <c s="36">
        <v>0</v>
      </c>
      <c s="36">
        <f>ROUND(G150*H150,6)</f>
      </c>
      <c r="L150" s="38">
        <v>0</v>
      </c>
      <c s="32">
        <f>ROUND(ROUND(L150,2)*ROUND(G150,3),2)</f>
      </c>
      <c s="36" t="s">
        <v>66</v>
      </c>
      <c>
        <f>(M150*21)/100</f>
      </c>
      <c t="s">
        <v>26</v>
      </c>
    </row>
    <row r="151" spans="1:5" ht="12.75">
      <c r="A151" s="35" t="s">
        <v>55</v>
      </c>
      <c r="E151" s="39" t="s">
        <v>17198</v>
      </c>
    </row>
    <row r="152" spans="1:5" ht="12.75">
      <c r="A152" s="35" t="s">
        <v>57</v>
      </c>
      <c r="E152" s="40" t="s">
        <v>4</v>
      </c>
    </row>
    <row r="153" spans="1:5" ht="12.75">
      <c r="A153" t="s">
        <v>59</v>
      </c>
      <c r="E153" s="39" t="s">
        <v>68</v>
      </c>
    </row>
    <row r="154" spans="1:16" ht="25.5">
      <c r="A154" t="s">
        <v>48</v>
      </c>
      <c s="34" t="s">
        <v>169</v>
      </c>
      <c s="34" t="s">
        <v>112</v>
      </c>
      <c s="35" t="s">
        <v>4</v>
      </c>
      <c s="6" t="s">
        <v>113</v>
      </c>
      <c s="36" t="s">
        <v>92</v>
      </c>
      <c s="37">
        <v>40</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25.5">
      <c r="A158" t="s">
        <v>48</v>
      </c>
      <c s="34" t="s">
        <v>172</v>
      </c>
      <c s="34" t="s">
        <v>3011</v>
      </c>
      <c s="35" t="s">
        <v>4</v>
      </c>
      <c s="6" t="s">
        <v>3012</v>
      </c>
      <c s="36" t="s">
        <v>92</v>
      </c>
      <c s="37">
        <v>60</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17199</v>
      </c>
      <c s="35" t="s">
        <v>4</v>
      </c>
      <c s="6" t="s">
        <v>17200</v>
      </c>
      <c s="36" t="s">
        <v>92</v>
      </c>
      <c s="37">
        <v>20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12.75">
      <c r="A166" t="s">
        <v>48</v>
      </c>
      <c s="34" t="s">
        <v>178</v>
      </c>
      <c s="34" t="s">
        <v>17201</v>
      </c>
      <c s="35" t="s">
        <v>4</v>
      </c>
      <c s="6" t="s">
        <v>17202</v>
      </c>
      <c s="36" t="s">
        <v>92</v>
      </c>
      <c s="37">
        <v>60</v>
      </c>
      <c s="36">
        <v>0</v>
      </c>
      <c s="36">
        <f>ROUND(G166*H166,6)</f>
      </c>
      <c r="L166" s="38">
        <v>0</v>
      </c>
      <c s="32">
        <f>ROUND(ROUND(L166,2)*ROUND(G166,3),2)</f>
      </c>
      <c s="36" t="s">
        <v>66</v>
      </c>
      <c>
        <f>(M166*21)/100</f>
      </c>
      <c t="s">
        <v>26</v>
      </c>
    </row>
    <row r="167" spans="1:5" ht="12.75">
      <c r="A167" s="35" t="s">
        <v>55</v>
      </c>
      <c r="E167" s="39" t="s">
        <v>4</v>
      </c>
    </row>
    <row r="168" spans="1:5" ht="12.75">
      <c r="A168" s="35" t="s">
        <v>57</v>
      </c>
      <c r="E168" s="40" t="s">
        <v>4</v>
      </c>
    </row>
    <row r="169" spans="1:5" ht="12.75">
      <c r="A169" t="s">
        <v>59</v>
      </c>
      <c r="E169" s="39" t="s">
        <v>68</v>
      </c>
    </row>
    <row r="170" spans="1:16" ht="12.75">
      <c r="A170" t="s">
        <v>48</v>
      </c>
      <c s="34" t="s">
        <v>181</v>
      </c>
      <c s="34" t="s">
        <v>3382</v>
      </c>
      <c s="35" t="s">
        <v>4</v>
      </c>
      <c s="6" t="s">
        <v>3383</v>
      </c>
      <c s="36" t="s">
        <v>71</v>
      </c>
      <c s="37">
        <v>131.84</v>
      </c>
      <c s="36">
        <v>0</v>
      </c>
      <c s="36">
        <f>ROUND(G170*H170,6)</f>
      </c>
      <c r="L170" s="38">
        <v>0</v>
      </c>
      <c s="32">
        <f>ROUND(ROUND(L170,2)*ROUND(G170,3),2)</f>
      </c>
      <c s="36" t="s">
        <v>66</v>
      </c>
      <c>
        <f>(M170*21)/100</f>
      </c>
      <c t="s">
        <v>26</v>
      </c>
    </row>
    <row r="171" spans="1:5" ht="12.75">
      <c r="A171" s="35" t="s">
        <v>55</v>
      </c>
      <c r="E171" s="39" t="s">
        <v>7329</v>
      </c>
    </row>
    <row r="172" spans="1:5" ht="12.75">
      <c r="A172" s="35" t="s">
        <v>57</v>
      </c>
      <c r="E172" s="40" t="s">
        <v>7330</v>
      </c>
    </row>
    <row r="173" spans="1:5" ht="12.75">
      <c r="A173" t="s">
        <v>59</v>
      </c>
      <c r="E173" s="39" t="s">
        <v>68</v>
      </c>
    </row>
    <row r="174" spans="1:16" ht="12.75">
      <c r="A174" t="s">
        <v>48</v>
      </c>
      <c s="34" t="s">
        <v>184</v>
      </c>
      <c s="34" t="s">
        <v>1272</v>
      </c>
      <c s="35" t="s">
        <v>4</v>
      </c>
      <c s="6" t="s">
        <v>1273</v>
      </c>
      <c s="36" t="s">
        <v>71</v>
      </c>
      <c s="37">
        <v>6596</v>
      </c>
      <c s="36">
        <v>0</v>
      </c>
      <c s="36">
        <f>ROUND(G174*H174,6)</f>
      </c>
      <c r="L174" s="38">
        <v>0</v>
      </c>
      <c s="32">
        <f>ROUND(ROUND(L174,2)*ROUND(G174,3),2)</f>
      </c>
      <c s="36" t="s">
        <v>66</v>
      </c>
      <c>
        <f>(M174*21)/100</f>
      </c>
      <c t="s">
        <v>26</v>
      </c>
    </row>
    <row r="175" spans="1:5" ht="12.75">
      <c r="A175" s="35" t="s">
        <v>55</v>
      </c>
      <c r="E175" s="39" t="s">
        <v>4</v>
      </c>
    </row>
    <row r="176" spans="1:5" ht="12.75">
      <c r="A176" s="35" t="s">
        <v>57</v>
      </c>
      <c r="E176" s="40" t="s">
        <v>4</v>
      </c>
    </row>
    <row r="177" spans="1:5" ht="12.75">
      <c r="A177" t="s">
        <v>59</v>
      </c>
      <c r="E177" s="39" t="s">
        <v>68</v>
      </c>
    </row>
    <row r="178" spans="1:16" ht="25.5">
      <c r="A178" t="s">
        <v>48</v>
      </c>
      <c s="34" t="s">
        <v>187</v>
      </c>
      <c s="34" t="s">
        <v>17203</v>
      </c>
      <c s="35" t="s">
        <v>4</v>
      </c>
      <c s="6" t="s">
        <v>17204</v>
      </c>
      <c s="36" t="s">
        <v>92</v>
      </c>
      <c s="37">
        <v>2</v>
      </c>
      <c s="36">
        <v>0</v>
      </c>
      <c s="36">
        <f>ROUND(G178*H178,6)</f>
      </c>
      <c r="L178" s="38">
        <v>0</v>
      </c>
      <c s="32">
        <f>ROUND(ROUND(L178,2)*ROUND(G178,3),2)</f>
      </c>
      <c s="36" t="s">
        <v>66</v>
      </c>
      <c>
        <f>(M178*21)/100</f>
      </c>
      <c t="s">
        <v>26</v>
      </c>
    </row>
    <row r="179" spans="1:5" ht="12.75">
      <c r="A179" s="35" t="s">
        <v>55</v>
      </c>
      <c r="E179" s="39" t="s">
        <v>4</v>
      </c>
    </row>
    <row r="180" spans="1:5" ht="12.75">
      <c r="A180" s="35" t="s">
        <v>57</v>
      </c>
      <c r="E180" s="40" t="s">
        <v>17205</v>
      </c>
    </row>
    <row r="181" spans="1:5" ht="12.75">
      <c r="A181" t="s">
        <v>59</v>
      </c>
      <c r="E181" s="39" t="s">
        <v>68</v>
      </c>
    </row>
    <row r="182" spans="1:16" ht="38.25">
      <c r="A182" t="s">
        <v>48</v>
      </c>
      <c s="34" t="s">
        <v>191</v>
      </c>
      <c s="34" t="s">
        <v>17206</v>
      </c>
      <c s="35" t="s">
        <v>4</v>
      </c>
      <c s="6" t="s">
        <v>17207</v>
      </c>
      <c s="36" t="s">
        <v>92</v>
      </c>
      <c s="37">
        <v>2</v>
      </c>
      <c s="36">
        <v>0</v>
      </c>
      <c s="36">
        <f>ROUND(G182*H182,6)</f>
      </c>
      <c r="L182" s="38">
        <v>0</v>
      </c>
      <c s="32">
        <f>ROUND(ROUND(L182,2)*ROUND(G182,3),2)</f>
      </c>
      <c s="36" t="s">
        <v>66</v>
      </c>
      <c>
        <f>(M182*21)/100</f>
      </c>
      <c t="s">
        <v>26</v>
      </c>
    </row>
    <row r="183" spans="1:5" ht="12.75">
      <c r="A183" s="35" t="s">
        <v>55</v>
      </c>
      <c r="E183" s="39" t="s">
        <v>4</v>
      </c>
    </row>
    <row r="184" spans="1:5" ht="12.75">
      <c r="A184" s="35" t="s">
        <v>57</v>
      </c>
      <c r="E184" s="40" t="s">
        <v>17205</v>
      </c>
    </row>
    <row r="185" spans="1:5" ht="12.75">
      <c r="A185" t="s">
        <v>59</v>
      </c>
      <c r="E185" s="39" t="s">
        <v>68</v>
      </c>
    </row>
    <row r="186" spans="1:16" ht="38.25">
      <c r="A186" t="s">
        <v>48</v>
      </c>
      <c s="34" t="s">
        <v>194</v>
      </c>
      <c s="34" t="s">
        <v>17208</v>
      </c>
      <c s="35" t="s">
        <v>4</v>
      </c>
      <c s="6" t="s">
        <v>17209</v>
      </c>
      <c s="36" t="s">
        <v>92</v>
      </c>
      <c s="37">
        <v>1</v>
      </c>
      <c s="36">
        <v>0</v>
      </c>
      <c s="36">
        <f>ROUND(G186*H186,6)</f>
      </c>
      <c r="L186" s="38">
        <v>0</v>
      </c>
      <c s="32">
        <f>ROUND(ROUND(L186,2)*ROUND(G186,3),2)</f>
      </c>
      <c s="36" t="s">
        <v>66</v>
      </c>
      <c>
        <f>(M186*21)/100</f>
      </c>
      <c t="s">
        <v>26</v>
      </c>
    </row>
    <row r="187" spans="1:5" ht="12.75">
      <c r="A187" s="35" t="s">
        <v>55</v>
      </c>
      <c r="E187" s="39" t="s">
        <v>4</v>
      </c>
    </row>
    <row r="188" spans="1:5" ht="12.75">
      <c r="A188" s="35" t="s">
        <v>57</v>
      </c>
      <c r="E188" s="40" t="s">
        <v>17210</v>
      </c>
    </row>
    <row r="189" spans="1:5" ht="12.75">
      <c r="A189" t="s">
        <v>59</v>
      </c>
      <c r="E189" s="39" t="s">
        <v>68</v>
      </c>
    </row>
    <row r="190" spans="1:16" ht="12.75">
      <c r="A190" t="s">
        <v>48</v>
      </c>
      <c s="34" t="s">
        <v>197</v>
      </c>
      <c s="34" t="s">
        <v>17211</v>
      </c>
      <c s="35" t="s">
        <v>4</v>
      </c>
      <c s="6" t="s">
        <v>17212</v>
      </c>
      <c s="36" t="s">
        <v>92</v>
      </c>
      <c s="37">
        <v>2</v>
      </c>
      <c s="36">
        <v>0</v>
      </c>
      <c s="36">
        <f>ROUND(G190*H190,6)</f>
      </c>
      <c r="L190" s="38">
        <v>0</v>
      </c>
      <c s="32">
        <f>ROUND(ROUND(L190,2)*ROUND(G190,3),2)</f>
      </c>
      <c s="36" t="s">
        <v>66</v>
      </c>
      <c>
        <f>(M190*21)/100</f>
      </c>
      <c t="s">
        <v>26</v>
      </c>
    </row>
    <row r="191" spans="1:5" ht="12.75">
      <c r="A191" s="35" t="s">
        <v>55</v>
      </c>
      <c r="E191" s="39" t="s">
        <v>4</v>
      </c>
    </row>
    <row r="192" spans="1:5" ht="12.75">
      <c r="A192" s="35" t="s">
        <v>57</v>
      </c>
      <c r="E192" s="40" t="s">
        <v>17213</v>
      </c>
    </row>
    <row r="193" spans="1:5" ht="12.75">
      <c r="A193" t="s">
        <v>59</v>
      </c>
      <c r="E193" s="39" t="s">
        <v>68</v>
      </c>
    </row>
    <row r="194" spans="1:16" ht="25.5">
      <c r="A194" t="s">
        <v>48</v>
      </c>
      <c s="34" t="s">
        <v>200</v>
      </c>
      <c s="34" t="s">
        <v>17214</v>
      </c>
      <c s="35" t="s">
        <v>4</v>
      </c>
      <c s="6" t="s">
        <v>17215</v>
      </c>
      <c s="36" t="s">
        <v>92</v>
      </c>
      <c s="37">
        <v>2</v>
      </c>
      <c s="36">
        <v>0</v>
      </c>
      <c s="36">
        <f>ROUND(G194*H194,6)</f>
      </c>
      <c r="L194" s="38">
        <v>0</v>
      </c>
      <c s="32">
        <f>ROUND(ROUND(L194,2)*ROUND(G194,3),2)</f>
      </c>
      <c s="36" t="s">
        <v>66</v>
      </c>
      <c>
        <f>(M194*21)/100</f>
      </c>
      <c t="s">
        <v>26</v>
      </c>
    </row>
    <row r="195" spans="1:5" ht="12.75">
      <c r="A195" s="35" t="s">
        <v>55</v>
      </c>
      <c r="E195" s="39" t="s">
        <v>4</v>
      </c>
    </row>
    <row r="196" spans="1:5" ht="12.75">
      <c r="A196" s="35" t="s">
        <v>57</v>
      </c>
      <c r="E196" s="40" t="s">
        <v>17216</v>
      </c>
    </row>
    <row r="197" spans="1:5" ht="12.75">
      <c r="A197" t="s">
        <v>59</v>
      </c>
      <c r="E197" s="39" t="s">
        <v>68</v>
      </c>
    </row>
    <row r="198" spans="1:16" ht="25.5">
      <c r="A198" t="s">
        <v>48</v>
      </c>
      <c s="34" t="s">
        <v>203</v>
      </c>
      <c s="34" t="s">
        <v>956</v>
      </c>
      <c s="35" t="s">
        <v>4</v>
      </c>
      <c s="6" t="s">
        <v>957</v>
      </c>
      <c s="36" t="s">
        <v>92</v>
      </c>
      <c s="37">
        <v>1</v>
      </c>
      <c s="36">
        <v>0</v>
      </c>
      <c s="36">
        <f>ROUND(G198*H198,6)</f>
      </c>
      <c r="L198" s="38">
        <v>0</v>
      </c>
      <c s="32">
        <f>ROUND(ROUND(L198,2)*ROUND(G198,3),2)</f>
      </c>
      <c s="36" t="s">
        <v>66</v>
      </c>
      <c>
        <f>(M198*21)/100</f>
      </c>
      <c t="s">
        <v>26</v>
      </c>
    </row>
    <row r="199" spans="1:5" ht="12.75">
      <c r="A199" s="35" t="s">
        <v>55</v>
      </c>
      <c r="E199" s="39" t="s">
        <v>4</v>
      </c>
    </row>
    <row r="200" spans="1:5" ht="12.75">
      <c r="A200" s="35" t="s">
        <v>57</v>
      </c>
      <c r="E200" s="40" t="s">
        <v>4</v>
      </c>
    </row>
    <row r="201" spans="1:5" ht="12.75">
      <c r="A201" t="s">
        <v>59</v>
      </c>
      <c r="E201" s="39" t="s">
        <v>68</v>
      </c>
    </row>
    <row r="202" spans="1:16" ht="38.25">
      <c r="A202" t="s">
        <v>48</v>
      </c>
      <c s="34" t="s">
        <v>206</v>
      </c>
      <c s="34" t="s">
        <v>958</v>
      </c>
      <c s="35" t="s">
        <v>4</v>
      </c>
      <c s="6" t="s">
        <v>959</v>
      </c>
      <c s="36" t="s">
        <v>92</v>
      </c>
      <c s="37">
        <v>6</v>
      </c>
      <c s="36">
        <v>0</v>
      </c>
      <c s="36">
        <f>ROUND(G202*H202,6)</f>
      </c>
      <c r="L202" s="38">
        <v>0</v>
      </c>
      <c s="32">
        <f>ROUND(ROUND(L202,2)*ROUND(G202,3),2)</f>
      </c>
      <c s="36" t="s">
        <v>66</v>
      </c>
      <c>
        <f>(M202*21)/100</f>
      </c>
      <c t="s">
        <v>26</v>
      </c>
    </row>
    <row r="203" spans="1:5" ht="12.75">
      <c r="A203" s="35" t="s">
        <v>55</v>
      </c>
      <c r="E203" s="39" t="s">
        <v>4</v>
      </c>
    </row>
    <row r="204" spans="1:5" ht="12.75">
      <c r="A204" s="35" t="s">
        <v>57</v>
      </c>
      <c r="E204" s="40" t="s">
        <v>4</v>
      </c>
    </row>
    <row r="205" spans="1:5" ht="12.75">
      <c r="A205" t="s">
        <v>59</v>
      </c>
      <c r="E205" s="39" t="s">
        <v>68</v>
      </c>
    </row>
    <row r="206" spans="1:16" ht="25.5">
      <c r="A206" t="s">
        <v>48</v>
      </c>
      <c s="34" t="s">
        <v>209</v>
      </c>
      <c s="34" t="s">
        <v>1877</v>
      </c>
      <c s="35" t="s">
        <v>4</v>
      </c>
      <c s="6" t="s">
        <v>1878</v>
      </c>
      <c s="36" t="s">
        <v>92</v>
      </c>
      <c s="37">
        <v>1</v>
      </c>
      <c s="36">
        <v>0</v>
      </c>
      <c s="36">
        <f>ROUND(G206*H206,6)</f>
      </c>
      <c r="L206" s="38">
        <v>0</v>
      </c>
      <c s="32">
        <f>ROUND(ROUND(L206,2)*ROUND(G206,3),2)</f>
      </c>
      <c s="36" t="s">
        <v>66</v>
      </c>
      <c>
        <f>(M206*21)/100</f>
      </c>
      <c t="s">
        <v>26</v>
      </c>
    </row>
    <row r="207" spans="1:5" ht="12.75">
      <c r="A207" s="35" t="s">
        <v>55</v>
      </c>
      <c r="E207" s="39" t="s">
        <v>4</v>
      </c>
    </row>
    <row r="208" spans="1:5" ht="12.75">
      <c r="A208" s="35" t="s">
        <v>57</v>
      </c>
      <c r="E208" s="40" t="s">
        <v>4</v>
      </c>
    </row>
    <row r="209" spans="1:5" ht="12.75">
      <c r="A209" t="s">
        <v>59</v>
      </c>
      <c r="E209" s="39" t="s">
        <v>68</v>
      </c>
    </row>
    <row r="210" spans="1:16" ht="12.75">
      <c r="A210" t="s">
        <v>48</v>
      </c>
      <c s="34" t="s">
        <v>212</v>
      </c>
      <c s="34" t="s">
        <v>1879</v>
      </c>
      <c s="35" t="s">
        <v>4</v>
      </c>
      <c s="6" t="s">
        <v>1880</v>
      </c>
      <c s="36" t="s">
        <v>426</v>
      </c>
      <c s="37">
        <v>220</v>
      </c>
      <c s="36">
        <v>0</v>
      </c>
      <c s="36">
        <f>ROUND(G210*H210,6)</f>
      </c>
      <c r="L210" s="38">
        <v>0</v>
      </c>
      <c s="32">
        <f>ROUND(ROUND(L210,2)*ROUND(G210,3),2)</f>
      </c>
      <c s="36" t="s">
        <v>66</v>
      </c>
      <c>
        <f>(M210*21)/100</f>
      </c>
      <c t="s">
        <v>26</v>
      </c>
    </row>
    <row r="211" spans="1:5" ht="12.75">
      <c r="A211" s="35" t="s">
        <v>55</v>
      </c>
      <c r="E211" s="39" t="s">
        <v>4</v>
      </c>
    </row>
    <row r="212" spans="1:5" ht="12.75">
      <c r="A212" s="35" t="s">
        <v>57</v>
      </c>
      <c r="E212" s="40" t="s">
        <v>4</v>
      </c>
    </row>
    <row r="213" spans="1:5" ht="12.75">
      <c r="A213" t="s">
        <v>59</v>
      </c>
      <c r="E213" s="39" t="s">
        <v>68</v>
      </c>
    </row>
    <row r="214" spans="1:16" ht="12.75">
      <c r="A214" t="s">
        <v>48</v>
      </c>
      <c s="34" t="s">
        <v>215</v>
      </c>
      <c s="34" t="s">
        <v>1883</v>
      </c>
      <c s="35" t="s">
        <v>4</v>
      </c>
      <c s="6" t="s">
        <v>1884</v>
      </c>
      <c s="36" t="s">
        <v>426</v>
      </c>
      <c s="37">
        <v>24</v>
      </c>
      <c s="36">
        <v>0</v>
      </c>
      <c s="36">
        <f>ROUND(G214*H214,6)</f>
      </c>
      <c r="L214" s="38">
        <v>0</v>
      </c>
      <c s="32">
        <f>ROUND(ROUND(L214,2)*ROUND(G214,3),2)</f>
      </c>
      <c s="36" t="s">
        <v>66</v>
      </c>
      <c>
        <f>(M214*21)/100</f>
      </c>
      <c t="s">
        <v>26</v>
      </c>
    </row>
    <row r="215" spans="1:5" ht="12.75">
      <c r="A215" s="35" t="s">
        <v>55</v>
      </c>
      <c r="E215" s="39" t="s">
        <v>4</v>
      </c>
    </row>
    <row r="216" spans="1:5" ht="12.75">
      <c r="A216" s="35" t="s">
        <v>57</v>
      </c>
      <c r="E216" s="40" t="s">
        <v>4</v>
      </c>
    </row>
    <row r="217" spans="1:5" ht="12.75">
      <c r="A217" t="s">
        <v>59</v>
      </c>
      <c r="E217" s="39" t="s">
        <v>68</v>
      </c>
    </row>
    <row r="218" spans="1:16" ht="12.75">
      <c r="A218" t="s">
        <v>48</v>
      </c>
      <c s="34" t="s">
        <v>218</v>
      </c>
      <c s="34" t="s">
        <v>1885</v>
      </c>
      <c s="35" t="s">
        <v>4</v>
      </c>
      <c s="6" t="s">
        <v>1886</v>
      </c>
      <c s="36" t="s">
        <v>426</v>
      </c>
      <c s="37">
        <v>24</v>
      </c>
      <c s="36">
        <v>0</v>
      </c>
      <c s="36">
        <f>ROUND(G218*H218,6)</f>
      </c>
      <c r="L218" s="38">
        <v>0</v>
      </c>
      <c s="32">
        <f>ROUND(ROUND(L218,2)*ROUND(G218,3),2)</f>
      </c>
      <c s="36" t="s">
        <v>66</v>
      </c>
      <c>
        <f>(M218*21)/100</f>
      </c>
      <c t="s">
        <v>26</v>
      </c>
    </row>
    <row r="219" spans="1:5" ht="12.75">
      <c r="A219" s="35" t="s">
        <v>55</v>
      </c>
      <c r="E219" s="39" t="s">
        <v>4</v>
      </c>
    </row>
    <row r="220" spans="1:5" ht="12.75">
      <c r="A220" s="35" t="s">
        <v>57</v>
      </c>
      <c r="E220" s="40" t="s">
        <v>4</v>
      </c>
    </row>
    <row r="221" spans="1:5" ht="12.75">
      <c r="A221" t="s">
        <v>59</v>
      </c>
      <c r="E221" s="39" t="s">
        <v>68</v>
      </c>
    </row>
    <row r="222" spans="1:16" ht="12.75">
      <c r="A222" t="s">
        <v>48</v>
      </c>
      <c s="34" t="s">
        <v>221</v>
      </c>
      <c s="34" t="s">
        <v>1887</v>
      </c>
      <c s="35" t="s">
        <v>4</v>
      </c>
      <c s="6" t="s">
        <v>1888</v>
      </c>
      <c s="36" t="s">
        <v>426</v>
      </c>
      <c s="37">
        <v>200</v>
      </c>
      <c s="36">
        <v>0</v>
      </c>
      <c s="36">
        <f>ROUND(G222*H222,6)</f>
      </c>
      <c r="L222" s="38">
        <v>0</v>
      </c>
      <c s="32">
        <f>ROUND(ROUND(L222,2)*ROUND(G222,3),2)</f>
      </c>
      <c s="36" t="s">
        <v>66</v>
      </c>
      <c>
        <f>(M222*21)/100</f>
      </c>
      <c t="s">
        <v>26</v>
      </c>
    </row>
    <row r="223" spans="1:5" ht="12.75">
      <c r="A223" s="35" t="s">
        <v>55</v>
      </c>
      <c r="E223" s="39" t="s">
        <v>4</v>
      </c>
    </row>
    <row r="224" spans="1:5" ht="12.75">
      <c r="A224" s="35" t="s">
        <v>57</v>
      </c>
      <c r="E224" s="40" t="s">
        <v>4</v>
      </c>
    </row>
    <row r="225" spans="1:5" ht="12.75">
      <c r="A225" t="s">
        <v>59</v>
      </c>
      <c r="E225" s="39" t="s">
        <v>68</v>
      </c>
    </row>
    <row r="226" spans="1:16" ht="12.75">
      <c r="A226" t="s">
        <v>48</v>
      </c>
      <c s="34" t="s">
        <v>224</v>
      </c>
      <c s="34" t="s">
        <v>17217</v>
      </c>
      <c s="35" t="s">
        <v>4</v>
      </c>
      <c s="6" t="s">
        <v>17218</v>
      </c>
      <c s="36" t="s">
        <v>92</v>
      </c>
      <c s="37">
        <v>1</v>
      </c>
      <c s="36">
        <v>0</v>
      </c>
      <c s="36">
        <f>ROUND(G226*H226,6)</f>
      </c>
      <c r="L226" s="38">
        <v>0</v>
      </c>
      <c s="32">
        <f>ROUND(ROUND(L226,2)*ROUND(G226,3),2)</f>
      </c>
      <c s="36" t="s">
        <v>54</v>
      </c>
      <c>
        <f>(M226*21)/100</f>
      </c>
      <c t="s">
        <v>26</v>
      </c>
    </row>
    <row r="227" spans="1:5" ht="12.75">
      <c r="A227" s="35" t="s">
        <v>55</v>
      </c>
      <c r="E227" s="39" t="s">
        <v>4</v>
      </c>
    </row>
    <row r="228" spans="1:5" ht="12.75">
      <c r="A228" s="35" t="s">
        <v>57</v>
      </c>
      <c r="E228" s="40" t="s">
        <v>4</v>
      </c>
    </row>
    <row r="229" spans="1:5" ht="12.75">
      <c r="A229" t="s">
        <v>59</v>
      </c>
      <c r="E229" s="39" t="s">
        <v>4</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4.xml><?xml version="1.0" encoding="utf-8"?>
<worksheet xmlns="http://schemas.openxmlformats.org/spreadsheetml/2006/main" xmlns:r="http://schemas.openxmlformats.org/officeDocument/2006/relationships">
  <dimension ref="A1:T169"/>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16897</v>
      </c>
      <c s="41">
        <f>Rekapitulace!C304</f>
      </c>
      <c s="20" t="s">
        <v>0</v>
      </c>
      <c t="s">
        <v>22</v>
      </c>
      <c t="s">
        <v>26</v>
      </c>
    </row>
    <row r="4" spans="1:16" ht="32" customHeight="1">
      <c r="A4" s="24" t="s">
        <v>19</v>
      </c>
      <c s="25" t="s">
        <v>27</v>
      </c>
      <c s="27" t="s">
        <v>16897</v>
      </c>
      <c r="E4" s="26" t="s">
        <v>16898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COUNTIFS(L8:L166,"=0",A8:A166,"P")+COUNTIFS(L8:L166,"",A8:A166,"P")+SUM(Q8:Q166)</f>
      </c>
    </row>
    <row r="8" spans="1:13" ht="12.75">
      <c r="A8" t="s">
        <v>43</v>
      </c>
      <c r="C8" s="28" t="s">
        <v>17221</v>
      </c>
      <c r="E8" s="30" t="s">
        <v>17220</v>
      </c>
      <c r="J8" s="29">
        <f>0+J9+J18+J35+J40+J45+J58+J63+J68+J117</f>
      </c>
      <c s="29">
        <f>0+K9+K18+K35+K40+K45+K58+K63+K68+K117</f>
      </c>
      <c s="29">
        <f>0+L9+L18+L35+L40+L45+L58+L63+L68+L117</f>
      </c>
      <c s="29">
        <f>0+M9+M18+M35+M40+M45+M58+M63+M68+M117</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0.2</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7303</v>
      </c>
      <c r="J18" s="32">
        <f>0</f>
      </c>
      <c s="32">
        <f>0</f>
      </c>
      <c s="32">
        <f>0+L19+L23+L27+L31</f>
      </c>
      <c s="32">
        <f>0+M19+M23+M27+M31</f>
      </c>
    </row>
    <row r="19" spans="1:16" ht="12.75">
      <c r="A19" t="s">
        <v>48</v>
      </c>
      <c s="34" t="s">
        <v>25</v>
      </c>
      <c s="34" t="s">
        <v>698</v>
      </c>
      <c s="35" t="s">
        <v>4</v>
      </c>
      <c s="6" t="s">
        <v>699</v>
      </c>
      <c s="36" t="s">
        <v>65</v>
      </c>
      <c s="37">
        <v>24</v>
      </c>
      <c s="36">
        <v>0</v>
      </c>
      <c s="36">
        <f>ROUND(G19*H19,6)</f>
      </c>
      <c r="L19" s="38">
        <v>0</v>
      </c>
      <c s="32">
        <f>ROUND(ROUND(L19,2)*ROUND(G19,3),2)</f>
      </c>
      <c s="36" t="s">
        <v>66</v>
      </c>
      <c>
        <f>(M19*21)/100</f>
      </c>
      <c t="s">
        <v>26</v>
      </c>
    </row>
    <row r="20" spans="1:5" ht="12.75">
      <c r="A20" s="35" t="s">
        <v>55</v>
      </c>
      <c r="E20" s="39" t="s">
        <v>4</v>
      </c>
    </row>
    <row r="21" spans="1:5" ht="12.75">
      <c r="A21" s="35" t="s">
        <v>57</v>
      </c>
      <c r="E21" s="40" t="s">
        <v>17222</v>
      </c>
    </row>
    <row r="22" spans="1:5" ht="12.75">
      <c r="A22" t="s">
        <v>59</v>
      </c>
      <c r="E22" s="39" t="s">
        <v>68</v>
      </c>
    </row>
    <row r="23" spans="1:16" ht="12.75">
      <c r="A23" t="s">
        <v>48</v>
      </c>
      <c s="34" t="s">
        <v>74</v>
      </c>
      <c s="34" t="s">
        <v>702</v>
      </c>
      <c s="35" t="s">
        <v>4</v>
      </c>
      <c s="6" t="s">
        <v>703</v>
      </c>
      <c s="36" t="s">
        <v>65</v>
      </c>
      <c s="37">
        <v>555</v>
      </c>
      <c s="36">
        <v>0</v>
      </c>
      <c s="36">
        <f>ROUND(G23*H23,6)</f>
      </c>
      <c r="L23" s="38">
        <v>0</v>
      </c>
      <c s="32">
        <f>ROUND(ROUND(L23,2)*ROUND(G23,3),2)</f>
      </c>
      <c s="36" t="s">
        <v>66</v>
      </c>
      <c>
        <f>(M23*21)/100</f>
      </c>
      <c t="s">
        <v>26</v>
      </c>
    </row>
    <row r="24" spans="1:5" ht="12.75">
      <c r="A24" s="35" t="s">
        <v>55</v>
      </c>
      <c r="E24" s="39" t="s">
        <v>4</v>
      </c>
    </row>
    <row r="25" spans="1:5" ht="12.75">
      <c r="A25" s="35" t="s">
        <v>57</v>
      </c>
      <c r="E25" s="40" t="s">
        <v>17222</v>
      </c>
    </row>
    <row r="26" spans="1:5" ht="12.75">
      <c r="A26" t="s">
        <v>59</v>
      </c>
      <c r="E26" s="39" t="s">
        <v>68</v>
      </c>
    </row>
    <row r="27" spans="1:16" ht="12.75">
      <c r="A27" t="s">
        <v>48</v>
      </c>
      <c s="34" t="s">
        <v>77</v>
      </c>
      <c s="34" t="s">
        <v>704</v>
      </c>
      <c s="35" t="s">
        <v>4</v>
      </c>
      <c s="6" t="s">
        <v>705</v>
      </c>
      <c s="36" t="s">
        <v>65</v>
      </c>
      <c s="37">
        <v>138.75</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7304</v>
      </c>
      <c s="35" t="s">
        <v>4</v>
      </c>
      <c s="6" t="s">
        <v>7305</v>
      </c>
      <c s="36" t="s">
        <v>65</v>
      </c>
      <c s="37">
        <v>579</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3" ht="12.75">
      <c r="A35" t="s">
        <v>45</v>
      </c>
      <c r="C35" s="31" t="s">
        <v>105</v>
      </c>
      <c r="E35" s="33" t="s">
        <v>16902</v>
      </c>
      <c r="J35" s="32">
        <f>0</f>
      </c>
      <c s="32">
        <f>0</f>
      </c>
      <c s="32">
        <f>0+L36</f>
      </c>
      <c s="32">
        <f>0+M36</f>
      </c>
    </row>
    <row r="36" spans="1:16" ht="12.75">
      <c r="A36" t="s">
        <v>48</v>
      </c>
      <c s="34" t="s">
        <v>83</v>
      </c>
      <c s="34" t="s">
        <v>16903</v>
      </c>
      <c s="35" t="s">
        <v>4</v>
      </c>
      <c s="6" t="s">
        <v>70</v>
      </c>
      <c s="36" t="s">
        <v>71</v>
      </c>
      <c s="37">
        <v>12</v>
      </c>
      <c s="36">
        <v>0</v>
      </c>
      <c s="36">
        <f>ROUND(G36*H36,6)</f>
      </c>
      <c r="L36" s="38">
        <v>0</v>
      </c>
      <c s="32">
        <f>ROUND(ROUND(L36,2)*ROUND(G36,3),2)</f>
      </c>
      <c s="36" t="s">
        <v>66</v>
      </c>
      <c>
        <f>(M36*21)/100</f>
      </c>
      <c t="s">
        <v>26</v>
      </c>
    </row>
    <row r="37" spans="1:5" ht="25.5">
      <c r="A37" s="35" t="s">
        <v>55</v>
      </c>
      <c r="E37" s="39" t="s">
        <v>16904</v>
      </c>
    </row>
    <row r="38" spans="1:5" ht="12.75">
      <c r="A38" s="35" t="s">
        <v>57</v>
      </c>
      <c r="E38" s="40" t="s">
        <v>4</v>
      </c>
    </row>
    <row r="39" spans="1:5" ht="12.75">
      <c r="A39" t="s">
        <v>59</v>
      </c>
      <c r="E39" s="39" t="s">
        <v>68</v>
      </c>
    </row>
    <row r="40" spans="1:13" ht="12.75">
      <c r="A40" t="s">
        <v>45</v>
      </c>
      <c r="C40" s="31" t="s">
        <v>114</v>
      </c>
      <c r="E40" s="33" t="s">
        <v>7306</v>
      </c>
      <c r="J40" s="32">
        <f>0</f>
      </c>
      <c s="32">
        <f>0</f>
      </c>
      <c s="32">
        <f>0+L41</f>
      </c>
      <c s="32">
        <f>0+M41</f>
      </c>
    </row>
    <row r="41" spans="1:16" ht="12.75">
      <c r="A41" t="s">
        <v>48</v>
      </c>
      <c s="34" t="s">
        <v>86</v>
      </c>
      <c s="34" t="s">
        <v>72</v>
      </c>
      <c s="35" t="s">
        <v>4</v>
      </c>
      <c s="6" t="s">
        <v>73</v>
      </c>
      <c s="36" t="s">
        <v>65</v>
      </c>
      <c s="37">
        <v>529</v>
      </c>
      <c s="36">
        <v>0</v>
      </c>
      <c s="36">
        <f>ROUND(G41*H41,6)</f>
      </c>
      <c r="L41" s="38">
        <v>0</v>
      </c>
      <c s="32">
        <f>ROUND(ROUND(L41,2)*ROUND(G41,3),2)</f>
      </c>
      <c s="36" t="s">
        <v>66</v>
      </c>
      <c>
        <f>(M41*21)/100</f>
      </c>
      <c t="s">
        <v>26</v>
      </c>
    </row>
    <row r="42" spans="1:5" ht="12.75">
      <c r="A42" s="35" t="s">
        <v>55</v>
      </c>
      <c r="E42" s="39" t="s">
        <v>4</v>
      </c>
    </row>
    <row r="43" spans="1:5" ht="12.75">
      <c r="A43" s="35" t="s">
        <v>57</v>
      </c>
      <c r="E43" s="40" t="s">
        <v>17222</v>
      </c>
    </row>
    <row r="44" spans="1:5" ht="12.75">
      <c r="A44" t="s">
        <v>59</v>
      </c>
      <c r="E44" s="39" t="s">
        <v>68</v>
      </c>
    </row>
    <row r="45" spans="1:13" ht="12.75">
      <c r="A45" t="s">
        <v>45</v>
      </c>
      <c r="C45" s="31" t="s">
        <v>117</v>
      </c>
      <c r="E45" s="33" t="s">
        <v>7307</v>
      </c>
      <c r="J45" s="32">
        <f>0</f>
      </c>
      <c s="32">
        <f>0</f>
      </c>
      <c s="32">
        <f>0+L46+L50+L54</f>
      </c>
      <c s="32">
        <f>0+M46+M50+M54</f>
      </c>
    </row>
    <row r="46" spans="1:16" ht="12.75">
      <c r="A46" t="s">
        <v>48</v>
      </c>
      <c s="34" t="s">
        <v>89</v>
      </c>
      <c s="34" t="s">
        <v>2387</v>
      </c>
      <c s="35" t="s">
        <v>4</v>
      </c>
      <c s="6" t="s">
        <v>2388</v>
      </c>
      <c s="36" t="s">
        <v>697</v>
      </c>
      <c s="37">
        <v>1110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93</v>
      </c>
      <c s="34" t="s">
        <v>16776</v>
      </c>
      <c s="35" t="s">
        <v>4</v>
      </c>
      <c s="6" t="s">
        <v>16777</v>
      </c>
      <c s="36" t="s">
        <v>697</v>
      </c>
      <c s="37">
        <v>120</v>
      </c>
      <c s="36">
        <v>0</v>
      </c>
      <c s="36">
        <f>ROUND(G50*H50,6)</f>
      </c>
      <c r="L50" s="38">
        <v>0</v>
      </c>
      <c s="32">
        <f>ROUND(ROUND(L50,2)*ROUND(G50,3),2)</f>
      </c>
      <c s="36" t="s">
        <v>54</v>
      </c>
      <c>
        <f>(M50*21)/100</f>
      </c>
      <c t="s">
        <v>26</v>
      </c>
    </row>
    <row r="51" spans="1:5" ht="12.75">
      <c r="A51" s="35" t="s">
        <v>55</v>
      </c>
      <c r="E51" s="39" t="s">
        <v>4</v>
      </c>
    </row>
    <row r="52" spans="1:5" ht="12.75">
      <c r="A52" s="35" t="s">
        <v>57</v>
      </c>
      <c r="E52" s="40" t="s">
        <v>17223</v>
      </c>
    </row>
    <row r="53" spans="1:5" ht="25.5">
      <c r="A53" t="s">
        <v>59</v>
      </c>
      <c r="E53" s="39" t="s">
        <v>16778</v>
      </c>
    </row>
    <row r="54" spans="1:16" ht="12.75">
      <c r="A54" t="s">
        <v>48</v>
      </c>
      <c s="34" t="s">
        <v>96</v>
      </c>
      <c s="34" t="s">
        <v>16779</v>
      </c>
      <c s="35" t="s">
        <v>4</v>
      </c>
      <c s="6" t="s">
        <v>16780</v>
      </c>
      <c s="36" t="s">
        <v>697</v>
      </c>
      <c s="37">
        <v>80</v>
      </c>
      <c s="36">
        <v>0</v>
      </c>
      <c s="36">
        <f>ROUND(G54*H54,6)</f>
      </c>
      <c r="L54" s="38">
        <v>0</v>
      </c>
      <c s="32">
        <f>ROUND(ROUND(L54,2)*ROUND(G54,3),2)</f>
      </c>
      <c s="36" t="s">
        <v>54</v>
      </c>
      <c>
        <f>(M54*21)/100</f>
      </c>
      <c t="s">
        <v>26</v>
      </c>
    </row>
    <row r="55" spans="1:5" ht="12.75">
      <c r="A55" s="35" t="s">
        <v>55</v>
      </c>
      <c r="E55" s="39" t="s">
        <v>4</v>
      </c>
    </row>
    <row r="56" spans="1:5" ht="12.75">
      <c r="A56" s="35" t="s">
        <v>57</v>
      </c>
      <c r="E56" s="40" t="s">
        <v>17224</v>
      </c>
    </row>
    <row r="57" spans="1:5" ht="25.5">
      <c r="A57" t="s">
        <v>59</v>
      </c>
      <c r="E57" s="39" t="s">
        <v>16781</v>
      </c>
    </row>
    <row r="58" spans="1:13" ht="12.75">
      <c r="A58" t="s">
        <v>45</v>
      </c>
      <c r="C58" s="31" t="s">
        <v>74</v>
      </c>
      <c r="E58" s="33" t="s">
        <v>4601</v>
      </c>
      <c r="J58" s="32">
        <f>0</f>
      </c>
      <c s="32">
        <f>0</f>
      </c>
      <c s="32">
        <f>0+L59</f>
      </c>
      <c s="32">
        <f>0+M59</f>
      </c>
    </row>
    <row r="59" spans="1:16" ht="12.75">
      <c r="A59" t="s">
        <v>48</v>
      </c>
      <c s="34" t="s">
        <v>99</v>
      </c>
      <c s="34" t="s">
        <v>7308</v>
      </c>
      <c s="35" t="s">
        <v>4</v>
      </c>
      <c s="6" t="s">
        <v>7309</v>
      </c>
      <c s="36" t="s">
        <v>697</v>
      </c>
      <c s="37">
        <v>24</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3" ht="12.75">
      <c r="A63" t="s">
        <v>45</v>
      </c>
      <c r="C63" s="31" t="s">
        <v>637</v>
      </c>
      <c r="E63" s="33" t="s">
        <v>16787</v>
      </c>
      <c r="J63" s="32">
        <f>0</f>
      </c>
      <c s="32">
        <f>0</f>
      </c>
      <c s="32">
        <f>0+L64</f>
      </c>
      <c s="32">
        <f>0+M64</f>
      </c>
    </row>
    <row r="64" spans="1:16" ht="25.5">
      <c r="A64" t="s">
        <v>48</v>
      </c>
      <c s="34" t="s">
        <v>102</v>
      </c>
      <c s="34" t="s">
        <v>4236</v>
      </c>
      <c s="35" t="s">
        <v>4</v>
      </c>
      <c s="6" t="s">
        <v>4237</v>
      </c>
      <c s="36" t="s">
        <v>71</v>
      </c>
      <c s="37">
        <v>12</v>
      </c>
      <c s="36">
        <v>0</v>
      </c>
      <c s="36">
        <f>ROUND(G64*H64,6)</f>
      </c>
      <c r="L64" s="38">
        <v>0</v>
      </c>
      <c s="32">
        <f>ROUND(ROUND(L64,2)*ROUND(G64,3),2)</f>
      </c>
      <c s="36" t="s">
        <v>66</v>
      </c>
      <c>
        <f>(M64*21)/100</f>
      </c>
      <c t="s">
        <v>26</v>
      </c>
    </row>
    <row r="65" spans="1:5" ht="12.75">
      <c r="A65" s="35" t="s">
        <v>55</v>
      </c>
      <c r="E65" s="39" t="s">
        <v>4</v>
      </c>
    </row>
    <row r="66" spans="1:5" ht="12.75">
      <c r="A66" s="35" t="s">
        <v>57</v>
      </c>
      <c r="E66" s="40" t="s">
        <v>16790</v>
      </c>
    </row>
    <row r="67" spans="1:5" ht="12.75">
      <c r="A67" t="s">
        <v>59</v>
      </c>
      <c r="E67" s="39" t="s">
        <v>68</v>
      </c>
    </row>
    <row r="68" spans="1:13" ht="12.75">
      <c r="A68" t="s">
        <v>45</v>
      </c>
      <c r="C68" s="31" t="s">
        <v>267</v>
      </c>
      <c r="E68" s="33" t="s">
        <v>2891</v>
      </c>
      <c r="J68" s="32">
        <f>0</f>
      </c>
      <c s="32">
        <f>0</f>
      </c>
      <c s="32">
        <f>0+L69+L73+L77+L81+L85+L89+L93+L97+L101+L105+L109+L113</f>
      </c>
      <c s="32">
        <f>0+M69+M73+M77+M81+M85+M89+M93+M97+M101+M105+M109+M113</f>
      </c>
    </row>
    <row r="69" spans="1:16" ht="25.5">
      <c r="A69" t="s">
        <v>48</v>
      </c>
      <c s="34" t="s">
        <v>105</v>
      </c>
      <c s="34" t="s">
        <v>710</v>
      </c>
      <c s="35" t="s">
        <v>4</v>
      </c>
      <c s="6" t="s">
        <v>711</v>
      </c>
      <c s="36" t="s">
        <v>92</v>
      </c>
      <c s="37">
        <v>36</v>
      </c>
      <c s="36">
        <v>0</v>
      </c>
      <c s="36">
        <f>ROUND(G69*H69,6)</f>
      </c>
      <c r="L69" s="38">
        <v>0</v>
      </c>
      <c s="32">
        <f>ROUND(ROUND(L69,2)*ROUND(G69,3),2)</f>
      </c>
      <c s="36" t="s">
        <v>66</v>
      </c>
      <c>
        <f>(M69*21)/100</f>
      </c>
      <c t="s">
        <v>26</v>
      </c>
    </row>
    <row r="70" spans="1:5" ht="12.75">
      <c r="A70" s="35" t="s">
        <v>55</v>
      </c>
      <c r="E70" s="39" t="s">
        <v>4</v>
      </c>
    </row>
    <row r="71" spans="1:5" ht="12.75">
      <c r="A71" s="35" t="s">
        <v>57</v>
      </c>
      <c r="E71" s="40" t="s">
        <v>4</v>
      </c>
    </row>
    <row r="72" spans="1:5" ht="12.75">
      <c r="A72" t="s">
        <v>59</v>
      </c>
      <c r="E72" s="39" t="s">
        <v>68</v>
      </c>
    </row>
    <row r="73" spans="1:16" ht="12.75">
      <c r="A73" t="s">
        <v>48</v>
      </c>
      <c s="34" t="s">
        <v>108</v>
      </c>
      <c s="34" t="s">
        <v>714</v>
      </c>
      <c s="35" t="s">
        <v>4</v>
      </c>
      <c s="6" t="s">
        <v>715</v>
      </c>
      <c s="36" t="s">
        <v>92</v>
      </c>
      <c s="37">
        <v>45</v>
      </c>
      <c s="36">
        <v>0</v>
      </c>
      <c s="36">
        <f>ROUND(G73*H73,6)</f>
      </c>
      <c r="L73" s="38">
        <v>0</v>
      </c>
      <c s="32">
        <f>ROUND(ROUND(L73,2)*ROUND(G73,3),2)</f>
      </c>
      <c s="36" t="s">
        <v>66</v>
      </c>
      <c>
        <f>(M73*21)/100</f>
      </c>
      <c t="s">
        <v>26</v>
      </c>
    </row>
    <row r="74" spans="1:5" ht="12.75">
      <c r="A74" s="35" t="s">
        <v>55</v>
      </c>
      <c r="E74" s="39" t="s">
        <v>7310</v>
      </c>
    </row>
    <row r="75" spans="1:5" ht="12.75">
      <c r="A75" s="35" t="s">
        <v>57</v>
      </c>
      <c r="E75" s="40" t="s">
        <v>4</v>
      </c>
    </row>
    <row r="76" spans="1:5" ht="12.75">
      <c r="A76" t="s">
        <v>59</v>
      </c>
      <c r="E76" s="39" t="s">
        <v>68</v>
      </c>
    </row>
    <row r="77" spans="1:16" ht="12.75">
      <c r="A77" t="s">
        <v>48</v>
      </c>
      <c s="34" t="s">
        <v>111</v>
      </c>
      <c s="34" t="s">
        <v>75</v>
      </c>
      <c s="35" t="s">
        <v>4</v>
      </c>
      <c s="6" t="s">
        <v>76</v>
      </c>
      <c s="36" t="s">
        <v>71</v>
      </c>
      <c s="37">
        <v>1030</v>
      </c>
      <c s="36">
        <v>0</v>
      </c>
      <c s="36">
        <f>ROUND(G77*H77,6)</f>
      </c>
      <c r="L77" s="38">
        <v>0</v>
      </c>
      <c s="32">
        <f>ROUND(ROUND(L77,2)*ROUND(G77,3),2)</f>
      </c>
      <c s="36" t="s">
        <v>66</v>
      </c>
      <c>
        <f>(M77*21)/100</f>
      </c>
      <c t="s">
        <v>26</v>
      </c>
    </row>
    <row r="78" spans="1:5" ht="12.75">
      <c r="A78" s="35" t="s">
        <v>55</v>
      </c>
      <c r="E78" s="39" t="s">
        <v>17225</v>
      </c>
    </row>
    <row r="79" spans="1:5" ht="12.75">
      <c r="A79" s="35" t="s">
        <v>57</v>
      </c>
      <c r="E79" s="40" t="s">
        <v>4</v>
      </c>
    </row>
    <row r="80" spans="1:5" ht="12.75">
      <c r="A80" t="s">
        <v>59</v>
      </c>
      <c r="E80" s="39" t="s">
        <v>68</v>
      </c>
    </row>
    <row r="81" spans="1:16" ht="12.75">
      <c r="A81" t="s">
        <v>48</v>
      </c>
      <c s="34" t="s">
        <v>114</v>
      </c>
      <c s="34" t="s">
        <v>16795</v>
      </c>
      <c s="35" t="s">
        <v>4</v>
      </c>
      <c s="6" t="s">
        <v>16796</v>
      </c>
      <c s="36" t="s">
        <v>71</v>
      </c>
      <c s="37">
        <v>80</v>
      </c>
      <c s="36">
        <v>0</v>
      </c>
      <c s="36">
        <f>ROUND(G81*H81,6)</f>
      </c>
      <c r="L81" s="38">
        <v>0</v>
      </c>
      <c s="32">
        <f>ROUND(ROUND(L81,2)*ROUND(G81,3),2)</f>
      </c>
      <c s="36" t="s">
        <v>66</v>
      </c>
      <c>
        <f>(M81*21)/100</f>
      </c>
      <c t="s">
        <v>26</v>
      </c>
    </row>
    <row r="82" spans="1:5" ht="12.75">
      <c r="A82" s="35" t="s">
        <v>55</v>
      </c>
      <c r="E82" s="39" t="s">
        <v>16911</v>
      </c>
    </row>
    <row r="83" spans="1:5" ht="12.75">
      <c r="A83" s="35" t="s">
        <v>57</v>
      </c>
      <c r="E83" s="40" t="s">
        <v>4</v>
      </c>
    </row>
    <row r="84" spans="1:5" ht="12.75">
      <c r="A84" t="s">
        <v>59</v>
      </c>
      <c r="E84" s="39" t="s">
        <v>68</v>
      </c>
    </row>
    <row r="85" spans="1:16" ht="12.75">
      <c r="A85" t="s">
        <v>48</v>
      </c>
      <c s="34" t="s">
        <v>117</v>
      </c>
      <c s="34" t="s">
        <v>84</v>
      </c>
      <c s="35" t="s">
        <v>4</v>
      </c>
      <c s="6" t="s">
        <v>85</v>
      </c>
      <c s="36" t="s">
        <v>71</v>
      </c>
      <c s="37">
        <v>1110</v>
      </c>
      <c s="36">
        <v>0</v>
      </c>
      <c s="36">
        <f>ROUND(G85*H85,6)</f>
      </c>
      <c r="L85" s="38">
        <v>0</v>
      </c>
      <c s="32">
        <f>ROUND(ROUND(L85,2)*ROUND(G85,3),2)</f>
      </c>
      <c s="36" t="s">
        <v>66</v>
      </c>
      <c>
        <f>(M85*21)/100</f>
      </c>
      <c t="s">
        <v>26</v>
      </c>
    </row>
    <row r="86" spans="1:5" ht="12.75">
      <c r="A86" s="35" t="s">
        <v>55</v>
      </c>
      <c r="E86" s="39" t="s">
        <v>4</v>
      </c>
    </row>
    <row r="87" spans="1:5" ht="12.75">
      <c r="A87" s="35" t="s">
        <v>57</v>
      </c>
      <c r="E87" s="40" t="s">
        <v>4</v>
      </c>
    </row>
    <row r="88" spans="1:5" ht="12.75">
      <c r="A88" t="s">
        <v>59</v>
      </c>
      <c r="E88" s="39" t="s">
        <v>68</v>
      </c>
    </row>
    <row r="89" spans="1:16" ht="25.5">
      <c r="A89" t="s">
        <v>48</v>
      </c>
      <c s="34" t="s">
        <v>121</v>
      </c>
      <c s="34" t="s">
        <v>726</v>
      </c>
      <c s="35" t="s">
        <v>4</v>
      </c>
      <c s="6" t="s">
        <v>727</v>
      </c>
      <c s="36" t="s">
        <v>92</v>
      </c>
      <c s="37">
        <v>10</v>
      </c>
      <c s="36">
        <v>0</v>
      </c>
      <c s="36">
        <f>ROUND(G89*H89,6)</f>
      </c>
      <c r="L89" s="38">
        <v>0</v>
      </c>
      <c s="32">
        <f>ROUND(ROUND(L89,2)*ROUND(G89,3),2)</f>
      </c>
      <c s="36" t="s">
        <v>66</v>
      </c>
      <c>
        <f>(M89*21)/100</f>
      </c>
      <c t="s">
        <v>26</v>
      </c>
    </row>
    <row r="90" spans="1:5" ht="12.75">
      <c r="A90" s="35" t="s">
        <v>55</v>
      </c>
      <c r="E90" s="39" t="s">
        <v>4</v>
      </c>
    </row>
    <row r="91" spans="1:5" ht="12.75">
      <c r="A91" s="35" t="s">
        <v>57</v>
      </c>
      <c r="E91" s="40" t="s">
        <v>4</v>
      </c>
    </row>
    <row r="92" spans="1:5" ht="12.75">
      <c r="A92" t="s">
        <v>59</v>
      </c>
      <c r="E92" s="39" t="s">
        <v>68</v>
      </c>
    </row>
    <row r="93" spans="1:16" ht="25.5">
      <c r="A93" t="s">
        <v>48</v>
      </c>
      <c s="34" t="s">
        <v>124</v>
      </c>
      <c s="34" t="s">
        <v>728</v>
      </c>
      <c s="35" t="s">
        <v>4</v>
      </c>
      <c s="6" t="s">
        <v>729</v>
      </c>
      <c s="36" t="s">
        <v>92</v>
      </c>
      <c s="37">
        <v>2</v>
      </c>
      <c s="36">
        <v>0</v>
      </c>
      <c s="36">
        <f>ROUND(G93*H93,6)</f>
      </c>
      <c r="L93" s="38">
        <v>0</v>
      </c>
      <c s="32">
        <f>ROUND(ROUND(L93,2)*ROUND(G93,3),2)</f>
      </c>
      <c s="36" t="s">
        <v>66</v>
      </c>
      <c>
        <f>(M93*21)/100</f>
      </c>
      <c t="s">
        <v>26</v>
      </c>
    </row>
    <row r="94" spans="1:5" ht="12.75">
      <c r="A94" s="35" t="s">
        <v>55</v>
      </c>
      <c r="E94" s="39" t="s">
        <v>4</v>
      </c>
    </row>
    <row r="95" spans="1:5" ht="12.75">
      <c r="A95" s="35" t="s">
        <v>57</v>
      </c>
      <c r="E95" s="40" t="s">
        <v>4</v>
      </c>
    </row>
    <row r="96" spans="1:5" ht="12.75">
      <c r="A96" t="s">
        <v>59</v>
      </c>
      <c r="E96" s="39" t="s">
        <v>68</v>
      </c>
    </row>
    <row r="97" spans="1:16" ht="25.5">
      <c r="A97" t="s">
        <v>48</v>
      </c>
      <c s="34" t="s">
        <v>127</v>
      </c>
      <c s="34" t="s">
        <v>94</v>
      </c>
      <c s="35" t="s">
        <v>4</v>
      </c>
      <c s="6" t="s">
        <v>95</v>
      </c>
      <c s="36" t="s">
        <v>92</v>
      </c>
      <c s="37">
        <v>12</v>
      </c>
      <c s="36">
        <v>0</v>
      </c>
      <c s="36">
        <f>ROUND(G97*H97,6)</f>
      </c>
      <c r="L97" s="38">
        <v>0</v>
      </c>
      <c s="32">
        <f>ROUND(ROUND(L97,2)*ROUND(G97,3),2)</f>
      </c>
      <c s="36" t="s">
        <v>66</v>
      </c>
      <c>
        <f>(M97*21)/100</f>
      </c>
      <c t="s">
        <v>26</v>
      </c>
    </row>
    <row r="98" spans="1:5" ht="12.75">
      <c r="A98" s="35" t="s">
        <v>55</v>
      </c>
      <c r="E98" s="39" t="s">
        <v>4</v>
      </c>
    </row>
    <row r="99" spans="1:5" ht="12.75">
      <c r="A99" s="35" t="s">
        <v>57</v>
      </c>
      <c r="E99" s="40" t="s">
        <v>4</v>
      </c>
    </row>
    <row r="100" spans="1:5" ht="12.75">
      <c r="A100" t="s">
        <v>59</v>
      </c>
      <c r="E100" s="39" t="s">
        <v>68</v>
      </c>
    </row>
    <row r="101" spans="1:16" ht="25.5">
      <c r="A101" t="s">
        <v>48</v>
      </c>
      <c s="34" t="s">
        <v>130</v>
      </c>
      <c s="34" t="s">
        <v>16912</v>
      </c>
      <c s="35" t="s">
        <v>4</v>
      </c>
      <c s="6" t="s">
        <v>16913</v>
      </c>
      <c s="36" t="s">
        <v>92</v>
      </c>
      <c s="37">
        <v>25</v>
      </c>
      <c s="36">
        <v>0</v>
      </c>
      <c s="36">
        <f>ROUND(G101*H101,6)</f>
      </c>
      <c r="L101" s="38">
        <v>0</v>
      </c>
      <c s="32">
        <f>ROUND(ROUND(L101,2)*ROUND(G101,3),2)</f>
      </c>
      <c s="36" t="s">
        <v>66</v>
      </c>
      <c>
        <f>(M101*21)/100</f>
      </c>
      <c t="s">
        <v>26</v>
      </c>
    </row>
    <row r="102" spans="1:5" ht="12.75">
      <c r="A102" s="35" t="s">
        <v>55</v>
      </c>
      <c r="E102" s="39" t="s">
        <v>4</v>
      </c>
    </row>
    <row r="103" spans="1:5" ht="12.75">
      <c r="A103" s="35" t="s">
        <v>57</v>
      </c>
      <c r="E103" s="40" t="s">
        <v>4</v>
      </c>
    </row>
    <row r="104" spans="1:5" ht="12.75">
      <c r="A104" t="s">
        <v>59</v>
      </c>
      <c r="E104" s="39" t="s">
        <v>68</v>
      </c>
    </row>
    <row r="105" spans="1:16" ht="12.75">
      <c r="A105" t="s">
        <v>48</v>
      </c>
      <c s="34" t="s">
        <v>133</v>
      </c>
      <c s="34" t="s">
        <v>97</v>
      </c>
      <c s="35" t="s">
        <v>4</v>
      </c>
      <c s="6" t="s">
        <v>98</v>
      </c>
      <c s="36" t="s">
        <v>71</v>
      </c>
      <c s="37">
        <v>4520</v>
      </c>
      <c s="36">
        <v>0</v>
      </c>
      <c s="36">
        <f>ROUND(G105*H105,6)</f>
      </c>
      <c r="L105" s="38">
        <v>0</v>
      </c>
      <c s="32">
        <f>ROUND(ROUND(L105,2)*ROUND(G105,3),2)</f>
      </c>
      <c s="36" t="s">
        <v>66</v>
      </c>
      <c>
        <f>(M105*21)/100</f>
      </c>
      <c t="s">
        <v>26</v>
      </c>
    </row>
    <row r="106" spans="1:5" ht="12.75">
      <c r="A106" s="35" t="s">
        <v>55</v>
      </c>
      <c r="E106" s="39" t="s">
        <v>4</v>
      </c>
    </row>
    <row r="107" spans="1:5" ht="12.75">
      <c r="A107" s="35" t="s">
        <v>57</v>
      </c>
      <c r="E107" s="40" t="s">
        <v>4</v>
      </c>
    </row>
    <row r="108" spans="1:5" ht="12.75">
      <c r="A108" t="s">
        <v>59</v>
      </c>
      <c r="E108" s="39" t="s">
        <v>68</v>
      </c>
    </row>
    <row r="109" spans="1:16" ht="12.75">
      <c r="A109" t="s">
        <v>48</v>
      </c>
      <c s="34" t="s">
        <v>136</v>
      </c>
      <c s="34" t="s">
        <v>7313</v>
      </c>
      <c s="35" t="s">
        <v>4</v>
      </c>
      <c s="6" t="s">
        <v>7314</v>
      </c>
      <c s="36" t="s">
        <v>426</v>
      </c>
      <c s="37">
        <v>24</v>
      </c>
      <c s="36">
        <v>0</v>
      </c>
      <c s="36">
        <f>ROUND(G109*H109,6)</f>
      </c>
      <c r="L109" s="38">
        <v>0</v>
      </c>
      <c s="32">
        <f>ROUND(ROUND(L109,2)*ROUND(G109,3),2)</f>
      </c>
      <c s="36" t="s">
        <v>54</v>
      </c>
      <c>
        <f>(M109*21)/100</f>
      </c>
      <c t="s">
        <v>26</v>
      </c>
    </row>
    <row r="110" spans="1:5" ht="12.75">
      <c r="A110" s="35" t="s">
        <v>55</v>
      </c>
      <c r="E110" s="39" t="s">
        <v>4</v>
      </c>
    </row>
    <row r="111" spans="1:5" ht="12.75">
      <c r="A111" s="35" t="s">
        <v>57</v>
      </c>
      <c r="E111" s="40" t="s">
        <v>4</v>
      </c>
    </row>
    <row r="112" spans="1:5" ht="153">
      <c r="A112" t="s">
        <v>59</v>
      </c>
      <c r="E112" s="39" t="s">
        <v>7315</v>
      </c>
    </row>
    <row r="113" spans="1:16" ht="25.5">
      <c r="A113" t="s">
        <v>48</v>
      </c>
      <c s="34" t="s">
        <v>139</v>
      </c>
      <c s="34" t="s">
        <v>7316</v>
      </c>
      <c s="35" t="s">
        <v>4</v>
      </c>
      <c s="6" t="s">
        <v>7317</v>
      </c>
      <c s="36" t="s">
        <v>71</v>
      </c>
      <c s="37">
        <v>24</v>
      </c>
      <c s="36">
        <v>0</v>
      </c>
      <c s="36">
        <f>ROUND(G113*H113,6)</f>
      </c>
      <c r="L113" s="38">
        <v>0</v>
      </c>
      <c s="32">
        <f>ROUND(ROUND(L113,2)*ROUND(G113,3),2)</f>
      </c>
      <c s="36" t="s">
        <v>54</v>
      </c>
      <c>
        <f>(M113*21)/100</f>
      </c>
      <c t="s">
        <v>26</v>
      </c>
    </row>
    <row r="114" spans="1:5" ht="12.75">
      <c r="A114" s="35" t="s">
        <v>55</v>
      </c>
      <c r="E114" s="39" t="s">
        <v>4</v>
      </c>
    </row>
    <row r="115" spans="1:5" ht="12.75">
      <c r="A115" s="35" t="s">
        <v>57</v>
      </c>
      <c r="E115" s="40" t="s">
        <v>4</v>
      </c>
    </row>
    <row r="116" spans="1:5" ht="38.25">
      <c r="A116" t="s">
        <v>59</v>
      </c>
      <c r="E116" s="39" t="s">
        <v>7318</v>
      </c>
    </row>
    <row r="117" spans="1:13" ht="12.75">
      <c r="A117" t="s">
        <v>45</v>
      </c>
      <c r="C117" s="31" t="s">
        <v>273</v>
      </c>
      <c r="E117" s="33" t="s">
        <v>7319</v>
      </c>
      <c r="J117" s="32">
        <f>0</f>
      </c>
      <c s="32">
        <f>0</f>
      </c>
      <c s="32">
        <f>0+L118+L122+L126+L130+L134+L138+L142+L146+L150+L154+L158+L162+L166</f>
      </c>
      <c s="32">
        <f>0+M118+M122+M126+M130+M134+M138+M142+M146+M150+M154+M158+M162+M166</f>
      </c>
    </row>
    <row r="118" spans="1:16" ht="12.75">
      <c r="A118" t="s">
        <v>48</v>
      </c>
      <c s="34" t="s">
        <v>142</v>
      </c>
      <c s="34" t="s">
        <v>1194</v>
      </c>
      <c s="35" t="s">
        <v>4</v>
      </c>
      <c s="6" t="s">
        <v>1195</v>
      </c>
      <c s="36" t="s">
        <v>71</v>
      </c>
      <c s="37">
        <v>40</v>
      </c>
      <c s="36">
        <v>0</v>
      </c>
      <c s="36">
        <f>ROUND(G118*H118,6)</f>
      </c>
      <c r="L118" s="38">
        <v>0</v>
      </c>
      <c s="32">
        <f>ROUND(ROUND(L118,2)*ROUND(G118,3),2)</f>
      </c>
      <c s="36" t="s">
        <v>66</v>
      </c>
      <c>
        <f>(M118*21)/100</f>
      </c>
      <c t="s">
        <v>26</v>
      </c>
    </row>
    <row r="119" spans="1:5" ht="12.75">
      <c r="A119" s="35" t="s">
        <v>55</v>
      </c>
      <c r="E119" s="39" t="s">
        <v>17226</v>
      </c>
    </row>
    <row r="120" spans="1:5" ht="12.75">
      <c r="A120" s="35" t="s">
        <v>57</v>
      </c>
      <c r="E120" s="40" t="s">
        <v>17227</v>
      </c>
    </row>
    <row r="121" spans="1:5" ht="12.75">
      <c r="A121" t="s">
        <v>59</v>
      </c>
      <c r="E121" s="39" t="s">
        <v>68</v>
      </c>
    </row>
    <row r="122" spans="1:16" ht="12.75">
      <c r="A122" t="s">
        <v>48</v>
      </c>
      <c s="34" t="s">
        <v>145</v>
      </c>
      <c s="34" t="s">
        <v>2417</v>
      </c>
      <c s="35" t="s">
        <v>4</v>
      </c>
      <c s="6" t="s">
        <v>2418</v>
      </c>
      <c s="36" t="s">
        <v>71</v>
      </c>
      <c s="37">
        <v>110</v>
      </c>
      <c s="36">
        <v>0</v>
      </c>
      <c s="36">
        <f>ROUND(G122*H122,6)</f>
      </c>
      <c r="L122" s="38">
        <v>0</v>
      </c>
      <c s="32">
        <f>ROUND(ROUND(L122,2)*ROUND(G122,3),2)</f>
      </c>
      <c s="36" t="s">
        <v>66</v>
      </c>
      <c>
        <f>(M122*21)/100</f>
      </c>
      <c t="s">
        <v>26</v>
      </c>
    </row>
    <row r="123" spans="1:5" ht="12.75">
      <c r="A123" s="35" t="s">
        <v>55</v>
      </c>
      <c r="E123" s="39" t="s">
        <v>17228</v>
      </c>
    </row>
    <row r="124" spans="1:5" ht="12.75">
      <c r="A124" s="35" t="s">
        <v>57</v>
      </c>
      <c r="E124" s="40" t="s">
        <v>17227</v>
      </c>
    </row>
    <row r="125" spans="1:5" ht="12.75">
      <c r="A125" t="s">
        <v>59</v>
      </c>
      <c r="E125" s="39" t="s">
        <v>68</v>
      </c>
    </row>
    <row r="126" spans="1:16" ht="12.75">
      <c r="A126" t="s">
        <v>48</v>
      </c>
      <c s="34" t="s">
        <v>148</v>
      </c>
      <c s="34" t="s">
        <v>100</v>
      </c>
      <c s="35" t="s">
        <v>4</v>
      </c>
      <c s="6" t="s">
        <v>101</v>
      </c>
      <c s="36" t="s">
        <v>71</v>
      </c>
      <c s="37">
        <v>4370</v>
      </c>
      <c s="36">
        <v>0</v>
      </c>
      <c s="36">
        <f>ROUND(G126*H126,6)</f>
      </c>
      <c r="L126" s="38">
        <v>0</v>
      </c>
      <c s="32">
        <f>ROUND(ROUND(L126,2)*ROUND(G126,3),2)</f>
      </c>
      <c s="36" t="s">
        <v>66</v>
      </c>
      <c>
        <f>(M126*21)/100</f>
      </c>
      <c t="s">
        <v>26</v>
      </c>
    </row>
    <row r="127" spans="1:5" ht="12.75">
      <c r="A127" s="35" t="s">
        <v>55</v>
      </c>
      <c r="E127" s="39" t="s">
        <v>17229</v>
      </c>
    </row>
    <row r="128" spans="1:5" ht="12.75">
      <c r="A128" s="35" t="s">
        <v>57</v>
      </c>
      <c r="E128" s="40" t="s">
        <v>17227</v>
      </c>
    </row>
    <row r="129" spans="1:5" ht="12.75">
      <c r="A129" t="s">
        <v>59</v>
      </c>
      <c r="E129" s="39" t="s">
        <v>68</v>
      </c>
    </row>
    <row r="130" spans="1:16" ht="12.75">
      <c r="A130" t="s">
        <v>48</v>
      </c>
      <c s="34" t="s">
        <v>151</v>
      </c>
      <c s="34" t="s">
        <v>3382</v>
      </c>
      <c s="35" t="s">
        <v>4</v>
      </c>
      <c s="6" t="s">
        <v>3383</v>
      </c>
      <c s="36" t="s">
        <v>71</v>
      </c>
      <c s="37">
        <v>87.4</v>
      </c>
      <c s="36">
        <v>0</v>
      </c>
      <c s="36">
        <f>ROUND(G130*H130,6)</f>
      </c>
      <c r="L130" s="38">
        <v>0</v>
      </c>
      <c s="32">
        <f>ROUND(ROUND(L130,2)*ROUND(G130,3),2)</f>
      </c>
      <c s="36" t="s">
        <v>66</v>
      </c>
      <c>
        <f>(M130*21)/100</f>
      </c>
      <c t="s">
        <v>26</v>
      </c>
    </row>
    <row r="131" spans="1:5" ht="12.75">
      <c r="A131" s="35" t="s">
        <v>55</v>
      </c>
      <c r="E131" s="39" t="s">
        <v>7329</v>
      </c>
    </row>
    <row r="132" spans="1:5" ht="12.75">
      <c r="A132" s="35" t="s">
        <v>57</v>
      </c>
      <c r="E132" s="40" t="s">
        <v>7330</v>
      </c>
    </row>
    <row r="133" spans="1:5" ht="12.75">
      <c r="A133" t="s">
        <v>59</v>
      </c>
      <c r="E133" s="39" t="s">
        <v>68</v>
      </c>
    </row>
    <row r="134" spans="1:16" ht="12.75">
      <c r="A134" t="s">
        <v>48</v>
      </c>
      <c s="34" t="s">
        <v>154</v>
      </c>
      <c s="34" t="s">
        <v>1272</v>
      </c>
      <c s="35" t="s">
        <v>4</v>
      </c>
      <c s="6" t="s">
        <v>1273</v>
      </c>
      <c s="36" t="s">
        <v>71</v>
      </c>
      <c s="37">
        <v>4520</v>
      </c>
      <c s="36">
        <v>0</v>
      </c>
      <c s="36">
        <f>ROUND(G134*H134,6)</f>
      </c>
      <c r="L134" s="38">
        <v>0</v>
      </c>
      <c s="32">
        <f>ROUND(ROUND(L134,2)*ROUND(G134,3),2)</f>
      </c>
      <c s="36" t="s">
        <v>66</v>
      </c>
      <c>
        <f>(M134*21)/100</f>
      </c>
      <c t="s">
        <v>26</v>
      </c>
    </row>
    <row r="135" spans="1:5" ht="12.75">
      <c r="A135" s="35" t="s">
        <v>55</v>
      </c>
      <c r="E135" s="39" t="s">
        <v>4</v>
      </c>
    </row>
    <row r="136" spans="1:5" ht="12.75">
      <c r="A136" s="35" t="s">
        <v>57</v>
      </c>
      <c r="E136" s="40" t="s">
        <v>4</v>
      </c>
    </row>
    <row r="137" spans="1:5" ht="12.75">
      <c r="A137" t="s">
        <v>59</v>
      </c>
      <c r="E137" s="39" t="s">
        <v>68</v>
      </c>
    </row>
    <row r="138" spans="1:16" ht="25.5">
      <c r="A138" t="s">
        <v>48</v>
      </c>
      <c s="34" t="s">
        <v>157</v>
      </c>
      <c s="34" t="s">
        <v>17230</v>
      </c>
      <c s="35" t="s">
        <v>4</v>
      </c>
      <c s="6" t="s">
        <v>17231</v>
      </c>
      <c s="36" t="s">
        <v>92</v>
      </c>
      <c s="37">
        <v>4</v>
      </c>
      <c s="36">
        <v>0</v>
      </c>
      <c s="36">
        <f>ROUND(G138*H138,6)</f>
      </c>
      <c r="L138" s="38">
        <v>0</v>
      </c>
      <c s="32">
        <f>ROUND(ROUND(L138,2)*ROUND(G138,3),2)</f>
      </c>
      <c s="36" t="s">
        <v>66</v>
      </c>
      <c>
        <f>(M138*21)/100</f>
      </c>
      <c t="s">
        <v>26</v>
      </c>
    </row>
    <row r="139" spans="1:5" ht="12.75">
      <c r="A139" s="35" t="s">
        <v>55</v>
      </c>
      <c r="E139" s="39" t="s">
        <v>17232</v>
      </c>
    </row>
    <row r="140" spans="1:5" ht="12.75">
      <c r="A140" s="35" t="s">
        <v>57</v>
      </c>
      <c r="E140" s="40" t="s">
        <v>4</v>
      </c>
    </row>
    <row r="141" spans="1:5" ht="12.75">
      <c r="A141" t="s">
        <v>59</v>
      </c>
      <c r="E141" s="39" t="s">
        <v>68</v>
      </c>
    </row>
    <row r="142" spans="1:16" ht="25.5">
      <c r="A142" t="s">
        <v>48</v>
      </c>
      <c s="34" t="s">
        <v>160</v>
      </c>
      <c s="34" t="s">
        <v>956</v>
      </c>
      <c s="35" t="s">
        <v>4</v>
      </c>
      <c s="6" t="s">
        <v>957</v>
      </c>
      <c s="36" t="s">
        <v>92</v>
      </c>
      <c s="37">
        <v>1</v>
      </c>
      <c s="36">
        <v>0</v>
      </c>
      <c s="36">
        <f>ROUND(G142*H142,6)</f>
      </c>
      <c r="L142" s="38">
        <v>0</v>
      </c>
      <c s="32">
        <f>ROUND(ROUND(L142,2)*ROUND(G142,3),2)</f>
      </c>
      <c s="36" t="s">
        <v>66</v>
      </c>
      <c>
        <f>(M142*21)/100</f>
      </c>
      <c t="s">
        <v>26</v>
      </c>
    </row>
    <row r="143" spans="1:5" ht="12.75">
      <c r="A143" s="35" t="s">
        <v>55</v>
      </c>
      <c r="E143" s="39" t="s">
        <v>4</v>
      </c>
    </row>
    <row r="144" spans="1:5" ht="12.75">
      <c r="A144" s="35" t="s">
        <v>57</v>
      </c>
      <c r="E144" s="40" t="s">
        <v>4</v>
      </c>
    </row>
    <row r="145" spans="1:5" ht="12.75">
      <c r="A145" t="s">
        <v>59</v>
      </c>
      <c r="E145" s="39" t="s">
        <v>68</v>
      </c>
    </row>
    <row r="146" spans="1:16" ht="25.5">
      <c r="A146" t="s">
        <v>48</v>
      </c>
      <c s="34" t="s">
        <v>163</v>
      </c>
      <c s="34" t="s">
        <v>1877</v>
      </c>
      <c s="35" t="s">
        <v>4</v>
      </c>
      <c s="6" t="s">
        <v>1878</v>
      </c>
      <c s="36" t="s">
        <v>92</v>
      </c>
      <c s="37">
        <v>1</v>
      </c>
      <c s="36">
        <v>0</v>
      </c>
      <c s="36">
        <f>ROUND(G146*H146,6)</f>
      </c>
      <c r="L146" s="38">
        <v>0</v>
      </c>
      <c s="32">
        <f>ROUND(ROUND(L146,2)*ROUND(G146,3),2)</f>
      </c>
      <c s="36" t="s">
        <v>66</v>
      </c>
      <c>
        <f>(M146*21)/100</f>
      </c>
      <c t="s">
        <v>26</v>
      </c>
    </row>
    <row r="147" spans="1:5" ht="12.75">
      <c r="A147" s="35" t="s">
        <v>55</v>
      </c>
      <c r="E147" s="39" t="s">
        <v>4</v>
      </c>
    </row>
    <row r="148" spans="1:5" ht="12.75">
      <c r="A148" s="35" t="s">
        <v>57</v>
      </c>
      <c r="E148" s="40" t="s">
        <v>4</v>
      </c>
    </row>
    <row r="149" spans="1:5" ht="12.75">
      <c r="A149" t="s">
        <v>59</v>
      </c>
      <c r="E149" s="39" t="s">
        <v>68</v>
      </c>
    </row>
    <row r="150" spans="1:16" ht="12.75">
      <c r="A150" t="s">
        <v>48</v>
      </c>
      <c s="34" t="s">
        <v>166</v>
      </c>
      <c s="34" t="s">
        <v>1879</v>
      </c>
      <c s="35" t="s">
        <v>4</v>
      </c>
      <c s="6" t="s">
        <v>1880</v>
      </c>
      <c s="36" t="s">
        <v>426</v>
      </c>
      <c s="37">
        <v>72</v>
      </c>
      <c s="36">
        <v>0</v>
      </c>
      <c s="36">
        <f>ROUND(G150*H150,6)</f>
      </c>
      <c r="L150" s="38">
        <v>0</v>
      </c>
      <c s="32">
        <f>ROUND(ROUND(L150,2)*ROUND(G150,3),2)</f>
      </c>
      <c s="36" t="s">
        <v>66</v>
      </c>
      <c>
        <f>(M150*21)/100</f>
      </c>
      <c t="s">
        <v>26</v>
      </c>
    </row>
    <row r="151" spans="1:5" ht="12.75">
      <c r="A151" s="35" t="s">
        <v>55</v>
      </c>
      <c r="E151" s="39" t="s">
        <v>4</v>
      </c>
    </row>
    <row r="152" spans="1:5" ht="12.75">
      <c r="A152" s="35" t="s">
        <v>57</v>
      </c>
      <c r="E152" s="40" t="s">
        <v>4</v>
      </c>
    </row>
    <row r="153" spans="1:5" ht="12.75">
      <c r="A153" t="s">
        <v>59</v>
      </c>
      <c r="E153" s="39" t="s">
        <v>68</v>
      </c>
    </row>
    <row r="154" spans="1:16" ht="12.75">
      <c r="A154" t="s">
        <v>48</v>
      </c>
      <c s="34" t="s">
        <v>169</v>
      </c>
      <c s="34" t="s">
        <v>1883</v>
      </c>
      <c s="35" t="s">
        <v>4</v>
      </c>
      <c s="6" t="s">
        <v>1884</v>
      </c>
      <c s="36" t="s">
        <v>426</v>
      </c>
      <c s="37">
        <v>48</v>
      </c>
      <c s="36">
        <v>0</v>
      </c>
      <c s="36">
        <f>ROUND(G154*H154,6)</f>
      </c>
      <c r="L154" s="38">
        <v>0</v>
      </c>
      <c s="32">
        <f>ROUND(ROUND(L154,2)*ROUND(G154,3),2)</f>
      </c>
      <c s="36" t="s">
        <v>66</v>
      </c>
      <c>
        <f>(M154*21)/100</f>
      </c>
      <c t="s">
        <v>26</v>
      </c>
    </row>
    <row r="155" spans="1:5" ht="12.75">
      <c r="A155" s="35" t="s">
        <v>55</v>
      </c>
      <c r="E155" s="39" t="s">
        <v>4</v>
      </c>
    </row>
    <row r="156" spans="1:5" ht="12.75">
      <c r="A156" s="35" t="s">
        <v>57</v>
      </c>
      <c r="E156" s="40" t="s">
        <v>4</v>
      </c>
    </row>
    <row r="157" spans="1:5" ht="12.75">
      <c r="A157" t="s">
        <v>59</v>
      </c>
      <c r="E157" s="39" t="s">
        <v>68</v>
      </c>
    </row>
    <row r="158" spans="1:16" ht="12.75">
      <c r="A158" t="s">
        <v>48</v>
      </c>
      <c s="34" t="s">
        <v>172</v>
      </c>
      <c s="34" t="s">
        <v>1885</v>
      </c>
      <c s="35" t="s">
        <v>4</v>
      </c>
      <c s="6" t="s">
        <v>1886</v>
      </c>
      <c s="36" t="s">
        <v>426</v>
      </c>
      <c s="37">
        <v>24</v>
      </c>
      <c s="36">
        <v>0</v>
      </c>
      <c s="36">
        <f>ROUND(G158*H158,6)</f>
      </c>
      <c r="L158" s="38">
        <v>0</v>
      </c>
      <c s="32">
        <f>ROUND(ROUND(L158,2)*ROUND(G158,3),2)</f>
      </c>
      <c s="36" t="s">
        <v>66</v>
      </c>
      <c>
        <f>(M158*21)/100</f>
      </c>
      <c t="s">
        <v>26</v>
      </c>
    </row>
    <row r="159" spans="1:5" ht="12.75">
      <c r="A159" s="35" t="s">
        <v>55</v>
      </c>
      <c r="E159" s="39" t="s">
        <v>4</v>
      </c>
    </row>
    <row r="160" spans="1:5" ht="12.75">
      <c r="A160" s="35" t="s">
        <v>57</v>
      </c>
      <c r="E160" s="40" t="s">
        <v>4</v>
      </c>
    </row>
    <row r="161" spans="1:5" ht="12.75">
      <c r="A161" t="s">
        <v>59</v>
      </c>
      <c r="E161" s="39" t="s">
        <v>68</v>
      </c>
    </row>
    <row r="162" spans="1:16" ht="12.75">
      <c r="A162" t="s">
        <v>48</v>
      </c>
      <c s="34" t="s">
        <v>175</v>
      </c>
      <c s="34" t="s">
        <v>1887</v>
      </c>
      <c s="35" t="s">
        <v>4</v>
      </c>
      <c s="6" t="s">
        <v>1888</v>
      </c>
      <c s="36" t="s">
        <v>426</v>
      </c>
      <c s="37">
        <v>60</v>
      </c>
      <c s="36">
        <v>0</v>
      </c>
      <c s="36">
        <f>ROUND(G162*H162,6)</f>
      </c>
      <c r="L162" s="38">
        <v>0</v>
      </c>
      <c s="32">
        <f>ROUND(ROUND(L162,2)*ROUND(G162,3),2)</f>
      </c>
      <c s="36" t="s">
        <v>66</v>
      </c>
      <c>
        <f>(M162*21)/100</f>
      </c>
      <c t="s">
        <v>26</v>
      </c>
    </row>
    <row r="163" spans="1:5" ht="12.75">
      <c r="A163" s="35" t="s">
        <v>55</v>
      </c>
      <c r="E163" s="39" t="s">
        <v>4</v>
      </c>
    </row>
    <row r="164" spans="1:5" ht="12.75">
      <c r="A164" s="35" t="s">
        <v>57</v>
      </c>
      <c r="E164" s="40" t="s">
        <v>4</v>
      </c>
    </row>
    <row r="165" spans="1:5" ht="12.75">
      <c r="A165" t="s">
        <v>59</v>
      </c>
      <c r="E165" s="39" t="s">
        <v>68</v>
      </c>
    </row>
    <row r="166" spans="1:16" ht="25.5">
      <c r="A166" t="s">
        <v>48</v>
      </c>
      <c s="34" t="s">
        <v>178</v>
      </c>
      <c s="34" t="s">
        <v>17233</v>
      </c>
      <c s="35" t="s">
        <v>4</v>
      </c>
      <c s="6" t="s">
        <v>17234</v>
      </c>
      <c s="36" t="s">
        <v>92</v>
      </c>
      <c s="37">
        <v>1</v>
      </c>
      <c s="36">
        <v>0</v>
      </c>
      <c s="36">
        <f>ROUND(G166*H166,6)</f>
      </c>
      <c r="L166" s="38">
        <v>0</v>
      </c>
      <c s="32">
        <f>ROUND(ROUND(L166,2)*ROUND(G166,3),2)</f>
      </c>
      <c s="36" t="s">
        <v>54</v>
      </c>
      <c>
        <f>(M166*21)/100</f>
      </c>
      <c t="s">
        <v>26</v>
      </c>
    </row>
    <row r="167" spans="1:5" ht="12.75">
      <c r="A167" s="35" t="s">
        <v>55</v>
      </c>
      <c r="E167" s="39" t="s">
        <v>17235</v>
      </c>
    </row>
    <row r="168" spans="1:5" ht="12.75">
      <c r="A168" s="35" t="s">
        <v>57</v>
      </c>
      <c r="E168" s="40" t="s">
        <v>4</v>
      </c>
    </row>
    <row r="169" spans="1:5" ht="12.75">
      <c r="A169" t="s">
        <v>59</v>
      </c>
      <c r="E169" s="39" t="s">
        <v>1048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5.xml><?xml version="1.0" encoding="utf-8"?>
<worksheet xmlns="http://schemas.openxmlformats.org/spreadsheetml/2006/main" xmlns:r="http://schemas.openxmlformats.org/officeDocument/2006/relationships">
  <dimension ref="A1:T2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16897</v>
      </c>
      <c s="41">
        <f>Rekapitulace!C304</f>
      </c>
      <c s="20" t="s">
        <v>0</v>
      </c>
      <c t="s">
        <v>22</v>
      </c>
      <c t="s">
        <v>26</v>
      </c>
    </row>
    <row r="4" spans="1:16" ht="32" customHeight="1">
      <c r="A4" s="24" t="s">
        <v>19</v>
      </c>
      <c s="25" t="s">
        <v>27</v>
      </c>
      <c s="27" t="s">
        <v>16897</v>
      </c>
      <c r="E4" s="26" t="s">
        <v>16898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COUNTIFS(L8:L208,"=0",A8:A208,"P")+COUNTIFS(L8:L208,"",A8:A208,"P")+SUM(Q8:Q208)</f>
      </c>
    </row>
    <row r="8" spans="1:13" ht="12.75">
      <c r="A8" t="s">
        <v>43</v>
      </c>
      <c r="C8" s="28" t="s">
        <v>17238</v>
      </c>
      <c r="E8" s="30" t="s">
        <v>17237</v>
      </c>
      <c r="J8" s="29">
        <f>0+J9+J26+J63</f>
      </c>
      <c s="29">
        <f>0+K9+K26+K63</f>
      </c>
      <c s="29">
        <f>0+L9+L26+L63</f>
      </c>
      <c s="29">
        <f>0+M9+M26+M63</f>
      </c>
    </row>
    <row r="9" spans="1:13" ht="12.75">
      <c r="A9" t="s">
        <v>45</v>
      </c>
      <c r="C9" s="31" t="s">
        <v>46</v>
      </c>
      <c r="E9" s="33" t="s">
        <v>47</v>
      </c>
      <c r="J9" s="32">
        <f>0</f>
      </c>
      <c s="32">
        <f>0</f>
      </c>
      <c s="32">
        <f>0+L10+L14+L18+L22</f>
      </c>
      <c s="32">
        <f>0+M10+M14+M18+M22</f>
      </c>
    </row>
    <row r="10" spans="1:16" ht="25.5">
      <c r="A10" t="s">
        <v>48</v>
      </c>
      <c s="34" t="s">
        <v>206</v>
      </c>
      <c s="34" t="s">
        <v>917</v>
      </c>
      <c s="35" t="s">
        <v>918</v>
      </c>
      <c s="6" t="s">
        <v>919</v>
      </c>
      <c s="36" t="s">
        <v>53</v>
      </c>
      <c s="37">
        <v>167.645</v>
      </c>
      <c s="36">
        <v>0</v>
      </c>
      <c s="36">
        <f>ROUND(G10*H10,6)</f>
      </c>
      <c r="L10" s="38">
        <v>0</v>
      </c>
      <c s="32">
        <f>ROUND(ROUND(L10,2)*ROUND(G10,3),2)</f>
      </c>
      <c s="36" t="s">
        <v>54</v>
      </c>
      <c>
        <f>(M10*21)/100</f>
      </c>
      <c t="s">
        <v>26</v>
      </c>
    </row>
    <row r="11" spans="1:5" ht="25.5">
      <c r="A11" s="35" t="s">
        <v>55</v>
      </c>
      <c r="E11" s="39" t="s">
        <v>56</v>
      </c>
    </row>
    <row r="12" spans="1:5" ht="12.75">
      <c r="A12" s="35" t="s">
        <v>57</v>
      </c>
      <c r="E12" s="40" t="s">
        <v>17239</v>
      </c>
    </row>
    <row r="13" spans="1:5" ht="25.5">
      <c r="A13" t="s">
        <v>59</v>
      </c>
      <c r="E13" s="39" t="s">
        <v>56</v>
      </c>
    </row>
    <row r="14" spans="1:16" ht="25.5">
      <c r="A14" t="s">
        <v>48</v>
      </c>
      <c s="34" t="s">
        <v>209</v>
      </c>
      <c s="34" t="s">
        <v>923</v>
      </c>
      <c s="35" t="s">
        <v>924</v>
      </c>
      <c s="6" t="s">
        <v>925</v>
      </c>
      <c s="36" t="s">
        <v>53</v>
      </c>
      <c s="37">
        <v>24.384</v>
      </c>
      <c s="36">
        <v>0</v>
      </c>
      <c s="36">
        <f>ROUND(G14*H14,6)</f>
      </c>
      <c r="L14" s="38">
        <v>0</v>
      </c>
      <c s="32">
        <f>ROUND(ROUND(L14,2)*ROUND(G14,3),2)</f>
      </c>
      <c s="36" t="s">
        <v>54</v>
      </c>
      <c>
        <f>(M14*21)/100</f>
      </c>
      <c t="s">
        <v>26</v>
      </c>
    </row>
    <row r="15" spans="1:5" ht="25.5">
      <c r="A15" s="35" t="s">
        <v>55</v>
      </c>
      <c r="E15" s="39" t="s">
        <v>56</v>
      </c>
    </row>
    <row r="16" spans="1:5" ht="12.75">
      <c r="A16" s="35" t="s">
        <v>57</v>
      </c>
      <c r="E16" s="40" t="s">
        <v>17240</v>
      </c>
    </row>
    <row r="17" spans="1:5" ht="25.5">
      <c r="A17" t="s">
        <v>59</v>
      </c>
      <c r="E17" s="39" t="s">
        <v>56</v>
      </c>
    </row>
    <row r="18" spans="1:16" ht="25.5">
      <c r="A18" t="s">
        <v>48</v>
      </c>
      <c s="34" t="s">
        <v>212</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17241</v>
      </c>
    </row>
    <row r="21" spans="1:5" ht="25.5">
      <c r="A21" t="s">
        <v>59</v>
      </c>
      <c r="E21" s="39" t="s">
        <v>56</v>
      </c>
    </row>
    <row r="22" spans="1:16" ht="38.25">
      <c r="A22" t="s">
        <v>48</v>
      </c>
      <c s="34" t="s">
        <v>215</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17242</v>
      </c>
    </row>
    <row r="25" spans="1:5" ht="25.5">
      <c r="A25" t="s">
        <v>59</v>
      </c>
      <c r="E25" s="39" t="s">
        <v>56</v>
      </c>
    </row>
    <row r="26" spans="1:13" ht="12.75">
      <c r="A26" t="s">
        <v>45</v>
      </c>
      <c r="C26" s="31" t="s">
        <v>62</v>
      </c>
      <c r="E26" s="33" t="s">
        <v>694</v>
      </c>
      <c r="J26" s="32">
        <f>0</f>
      </c>
      <c s="32">
        <f>0</f>
      </c>
      <c s="32">
        <f>0+L27+L31+L35+L39+L43+L47+L51+L55+L59</f>
      </c>
      <c s="32">
        <f>0+M27+M31+M35+M39+M43+M47+M51+M55+M59</f>
      </c>
    </row>
    <row r="27" spans="1:16" ht="12.75">
      <c r="A27" t="s">
        <v>48</v>
      </c>
      <c s="34" t="s">
        <v>178</v>
      </c>
      <c s="34" t="s">
        <v>702</v>
      </c>
      <c s="35" t="s">
        <v>4</v>
      </c>
      <c s="6" t="s">
        <v>703</v>
      </c>
      <c s="36" t="s">
        <v>65</v>
      </c>
      <c s="37">
        <v>206.125</v>
      </c>
      <c s="36">
        <v>0</v>
      </c>
      <c s="36">
        <f>ROUND(G27*H27,6)</f>
      </c>
      <c r="L27" s="38">
        <v>0</v>
      </c>
      <c s="32">
        <f>ROUND(ROUND(L27,2)*ROUND(G27,3),2)</f>
      </c>
      <c s="36" t="s">
        <v>66</v>
      </c>
      <c>
        <f>(M27*21)/100</f>
      </c>
      <c t="s">
        <v>26</v>
      </c>
    </row>
    <row r="28" spans="1:5" ht="12.75">
      <c r="A28" s="35" t="s">
        <v>55</v>
      </c>
      <c r="E28" s="39" t="s">
        <v>4</v>
      </c>
    </row>
    <row r="29" spans="1:5" ht="12.75">
      <c r="A29" s="35" t="s">
        <v>57</v>
      </c>
      <c r="E29" s="40" t="s">
        <v>17243</v>
      </c>
    </row>
    <row r="30" spans="1:5" ht="12.75">
      <c r="A30" t="s">
        <v>59</v>
      </c>
      <c r="E30" s="39" t="s">
        <v>68</v>
      </c>
    </row>
    <row r="31" spans="1:16" ht="12.75">
      <c r="A31" t="s">
        <v>48</v>
      </c>
      <c s="34" t="s">
        <v>181</v>
      </c>
      <c s="34" t="s">
        <v>698</v>
      </c>
      <c s="35" t="s">
        <v>4</v>
      </c>
      <c s="6" t="s">
        <v>699</v>
      </c>
      <c s="36" t="s">
        <v>65</v>
      </c>
      <c s="37">
        <v>16.536</v>
      </c>
      <c s="36">
        <v>0</v>
      </c>
      <c s="36">
        <f>ROUND(G31*H31,6)</f>
      </c>
      <c r="L31" s="38">
        <v>0</v>
      </c>
      <c s="32">
        <f>ROUND(ROUND(L31,2)*ROUND(G31,3),2)</f>
      </c>
      <c s="36" t="s">
        <v>66</v>
      </c>
      <c>
        <f>(M31*21)/100</f>
      </c>
      <c t="s">
        <v>26</v>
      </c>
    </row>
    <row r="32" spans="1:5" ht="12.75">
      <c r="A32" s="35" t="s">
        <v>55</v>
      </c>
      <c r="E32" s="39" t="s">
        <v>4</v>
      </c>
    </row>
    <row r="33" spans="1:5" ht="12.75">
      <c r="A33" s="35" t="s">
        <v>57</v>
      </c>
      <c r="E33" s="40" t="s">
        <v>17244</v>
      </c>
    </row>
    <row r="34" spans="1:5" ht="12.75">
      <c r="A34" t="s">
        <v>59</v>
      </c>
      <c r="E34" s="39" t="s">
        <v>68</v>
      </c>
    </row>
    <row r="35" spans="1:16" ht="12.75">
      <c r="A35" t="s">
        <v>48</v>
      </c>
      <c s="34" t="s">
        <v>184</v>
      </c>
      <c s="34" t="s">
        <v>72</v>
      </c>
      <c s="35" t="s">
        <v>4</v>
      </c>
      <c s="6" t="s">
        <v>73</v>
      </c>
      <c s="36" t="s">
        <v>65</v>
      </c>
      <c s="37">
        <v>129.525</v>
      </c>
      <c s="36">
        <v>0</v>
      </c>
      <c s="36">
        <f>ROUND(G35*H35,6)</f>
      </c>
      <c r="L35" s="38">
        <v>0</v>
      </c>
      <c s="32">
        <f>ROUND(ROUND(L35,2)*ROUND(G35,3),2)</f>
      </c>
      <c s="36" t="s">
        <v>66</v>
      </c>
      <c>
        <f>(M35*21)/100</f>
      </c>
      <c t="s">
        <v>26</v>
      </c>
    </row>
    <row r="36" spans="1:5" ht="12.75">
      <c r="A36" s="35" t="s">
        <v>55</v>
      </c>
      <c r="E36" s="39" t="s">
        <v>4</v>
      </c>
    </row>
    <row r="37" spans="1:5" ht="12.75">
      <c r="A37" s="35" t="s">
        <v>57</v>
      </c>
      <c r="E37" s="40" t="s">
        <v>17245</v>
      </c>
    </row>
    <row r="38" spans="1:5" ht="12.75">
      <c r="A38" t="s">
        <v>59</v>
      </c>
      <c r="E38" s="39" t="s">
        <v>68</v>
      </c>
    </row>
    <row r="39" spans="1:16" ht="12.75">
      <c r="A39" t="s">
        <v>48</v>
      </c>
      <c s="34" t="s">
        <v>187</v>
      </c>
      <c s="34" t="s">
        <v>4571</v>
      </c>
      <c s="35" t="s">
        <v>4</v>
      </c>
      <c s="6" t="s">
        <v>4572</v>
      </c>
      <c s="36" t="s">
        <v>65</v>
      </c>
      <c s="37">
        <v>76.6</v>
      </c>
      <c s="36">
        <v>0</v>
      </c>
      <c s="36">
        <f>ROUND(G39*H39,6)</f>
      </c>
      <c r="L39" s="38">
        <v>0</v>
      </c>
      <c s="32">
        <f>ROUND(ROUND(L39,2)*ROUND(G39,3),2)</f>
      </c>
      <c s="36" t="s">
        <v>66</v>
      </c>
      <c>
        <f>(M39*21)/100</f>
      </c>
      <c t="s">
        <v>26</v>
      </c>
    </row>
    <row r="40" spans="1:5" ht="12.75">
      <c r="A40" s="35" t="s">
        <v>55</v>
      </c>
      <c r="E40" s="39" t="s">
        <v>4</v>
      </c>
    </row>
    <row r="41" spans="1:5" ht="12.75">
      <c r="A41" s="35" t="s">
        <v>57</v>
      </c>
      <c r="E41" s="40" t="s">
        <v>17246</v>
      </c>
    </row>
    <row r="42" spans="1:5" ht="12.75">
      <c r="A42" t="s">
        <v>59</v>
      </c>
      <c r="E42" s="39" t="s">
        <v>68</v>
      </c>
    </row>
    <row r="43" spans="1:16" ht="12.75">
      <c r="A43" t="s">
        <v>48</v>
      </c>
      <c s="34" t="s">
        <v>191</v>
      </c>
      <c s="34" t="s">
        <v>5638</v>
      </c>
      <c s="35" t="s">
        <v>4</v>
      </c>
      <c s="6" t="s">
        <v>5639</v>
      </c>
      <c s="36" t="s">
        <v>65</v>
      </c>
      <c s="37">
        <v>16.536</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194</v>
      </c>
      <c s="34" t="s">
        <v>81</v>
      </c>
      <c s="35" t="s">
        <v>4</v>
      </c>
      <c s="6" t="s">
        <v>82</v>
      </c>
      <c s="36" t="s">
        <v>71</v>
      </c>
      <c s="37">
        <v>20</v>
      </c>
      <c s="36">
        <v>0</v>
      </c>
      <c s="36">
        <f>ROUND(G47*H47,6)</f>
      </c>
      <c r="L47" s="38">
        <v>0</v>
      </c>
      <c s="32">
        <f>ROUND(ROUND(L47,2)*ROUND(G47,3),2)</f>
      </c>
      <c s="36" t="s">
        <v>66</v>
      </c>
      <c>
        <f>(M47*21)/100</f>
      </c>
      <c t="s">
        <v>26</v>
      </c>
    </row>
    <row r="48" spans="1:5" ht="12.75">
      <c r="A48" s="35" t="s">
        <v>55</v>
      </c>
      <c r="E48" s="39" t="s">
        <v>4</v>
      </c>
    </row>
    <row r="49" spans="1:5" ht="12.75">
      <c r="A49" s="35" t="s">
        <v>57</v>
      </c>
      <c r="E49" s="40" t="s">
        <v>17247</v>
      </c>
    </row>
    <row r="50" spans="1:5" ht="12.75">
      <c r="A50" t="s">
        <v>59</v>
      </c>
      <c r="E50" s="39" t="s">
        <v>68</v>
      </c>
    </row>
    <row r="51" spans="1:16" ht="12.75">
      <c r="A51" t="s">
        <v>48</v>
      </c>
      <c s="34" t="s">
        <v>197</v>
      </c>
      <c s="34" t="s">
        <v>75</v>
      </c>
      <c s="35" t="s">
        <v>4</v>
      </c>
      <c s="6" t="s">
        <v>76</v>
      </c>
      <c s="36" t="s">
        <v>71</v>
      </c>
      <c s="37">
        <v>985</v>
      </c>
      <c s="36">
        <v>0</v>
      </c>
      <c s="36">
        <f>ROUND(G51*H51,6)</f>
      </c>
      <c r="L51" s="38">
        <v>0</v>
      </c>
      <c s="32">
        <f>ROUND(ROUND(L51,2)*ROUND(G51,3),2)</f>
      </c>
      <c s="36" t="s">
        <v>66</v>
      </c>
      <c>
        <f>(M51*21)/100</f>
      </c>
      <c t="s">
        <v>26</v>
      </c>
    </row>
    <row r="52" spans="1:5" ht="12.75">
      <c r="A52" s="35" t="s">
        <v>55</v>
      </c>
      <c r="E52" s="39" t="s">
        <v>4</v>
      </c>
    </row>
    <row r="53" spans="1:5" ht="12.75">
      <c r="A53" s="35" t="s">
        <v>57</v>
      </c>
      <c r="E53" s="40" t="s">
        <v>17248</v>
      </c>
    </row>
    <row r="54" spans="1:5" ht="12.75">
      <c r="A54" t="s">
        <v>59</v>
      </c>
      <c r="E54" s="39" t="s">
        <v>68</v>
      </c>
    </row>
    <row r="55" spans="1:16" ht="12.75">
      <c r="A55" t="s">
        <v>48</v>
      </c>
      <c s="34" t="s">
        <v>200</v>
      </c>
      <c s="34" t="s">
        <v>78</v>
      </c>
      <c s="35" t="s">
        <v>4</v>
      </c>
      <c s="6" t="s">
        <v>79</v>
      </c>
      <c s="36" t="s">
        <v>71</v>
      </c>
      <c s="37">
        <v>170</v>
      </c>
      <c s="36">
        <v>0</v>
      </c>
      <c s="36">
        <f>ROUND(G55*H55,6)</f>
      </c>
      <c r="L55" s="38">
        <v>0</v>
      </c>
      <c s="32">
        <f>ROUND(ROUND(L55,2)*ROUND(G55,3),2)</f>
      </c>
      <c s="36" t="s">
        <v>66</v>
      </c>
      <c>
        <f>(M55*21)/100</f>
      </c>
      <c t="s">
        <v>26</v>
      </c>
    </row>
    <row r="56" spans="1:5" ht="12.75">
      <c r="A56" s="35" t="s">
        <v>55</v>
      </c>
      <c r="E56" s="39" t="s">
        <v>4</v>
      </c>
    </row>
    <row r="57" spans="1:5" ht="12.75">
      <c r="A57" s="35" t="s">
        <v>57</v>
      </c>
      <c r="E57" s="40" t="s">
        <v>17249</v>
      </c>
    </row>
    <row r="58" spans="1:5" ht="12.75">
      <c r="A58" t="s">
        <v>59</v>
      </c>
      <c r="E58" s="39" t="s">
        <v>68</v>
      </c>
    </row>
    <row r="59" spans="1:16" ht="12.75">
      <c r="A59" t="s">
        <v>48</v>
      </c>
      <c s="34" t="s">
        <v>203</v>
      </c>
      <c s="34" t="s">
        <v>5074</v>
      </c>
      <c s="35" t="s">
        <v>4</v>
      </c>
      <c s="6" t="s">
        <v>5075</v>
      </c>
      <c s="36" t="s">
        <v>65</v>
      </c>
      <c s="37">
        <v>9.754</v>
      </c>
      <c s="36">
        <v>0</v>
      </c>
      <c s="36">
        <f>ROUND(G59*H59,6)</f>
      </c>
      <c r="L59" s="38">
        <v>0</v>
      </c>
      <c s="32">
        <f>ROUND(ROUND(L59,2)*ROUND(G59,3),2)</f>
      </c>
      <c s="36" t="s">
        <v>66</v>
      </c>
      <c>
        <f>(M59*21)/100</f>
      </c>
      <c t="s">
        <v>26</v>
      </c>
    </row>
    <row r="60" spans="1:5" ht="12.75">
      <c r="A60" s="35" t="s">
        <v>55</v>
      </c>
      <c r="E60" s="39" t="s">
        <v>4</v>
      </c>
    </row>
    <row r="61" spans="1:5" ht="12.75">
      <c r="A61" s="35" t="s">
        <v>57</v>
      </c>
      <c r="E61" s="40" t="s">
        <v>17250</v>
      </c>
    </row>
    <row r="62" spans="1:5" ht="12.75">
      <c r="A62" t="s">
        <v>59</v>
      </c>
      <c r="E62" s="39" t="s">
        <v>68</v>
      </c>
    </row>
    <row r="63" spans="1:13" ht="12.75">
      <c r="A63" t="s">
        <v>45</v>
      </c>
      <c r="C63" s="31" t="s">
        <v>273</v>
      </c>
      <c r="E63" s="33" t="s">
        <v>2901</v>
      </c>
      <c r="J63" s="32">
        <f>0</f>
      </c>
      <c s="32">
        <f>0</f>
      </c>
      <c s="32">
        <f>0+L64+L68+L72+L76+L80+L84+L88+L92+L96+L100+L104+L108+L112+L116+L120+L124+L128+L132+L136+L140+L144+L148+L152+L156+L160+L164+L168+L172+L176+L180+L184+L188+L192+L196+L200+L204+L208</f>
      </c>
      <c s="32">
        <f>0+M64+M68+M72+M76+M80+M84+M88+M92+M96+M100+M104+M108+M112+M116+M120+M124+M128+M132+M136+M140+M144+M148+M152+M156+M160+M164+M168+M172+M176+M180+M184+M188+M192+M196+M200+M204+M208</f>
      </c>
    </row>
    <row r="64" spans="1:16" ht="12.75">
      <c r="A64" t="s">
        <v>48</v>
      </c>
      <c s="34" t="s">
        <v>62</v>
      </c>
      <c s="34" t="s">
        <v>100</v>
      </c>
      <c s="35" t="s">
        <v>4</v>
      </c>
      <c s="6" t="s">
        <v>101</v>
      </c>
      <c s="36" t="s">
        <v>71</v>
      </c>
      <c s="37">
        <v>3990</v>
      </c>
      <c s="36">
        <v>0</v>
      </c>
      <c s="36">
        <f>ROUND(G64*H64,6)</f>
      </c>
      <c r="L64" s="38">
        <v>0</v>
      </c>
      <c s="32">
        <f>ROUND(ROUND(L64,2)*ROUND(G64,3),2)</f>
      </c>
      <c s="36" t="s">
        <v>66</v>
      </c>
      <c>
        <f>(M64*21)/100</f>
      </c>
      <c t="s">
        <v>26</v>
      </c>
    </row>
    <row r="65" spans="1:5" ht="12.75">
      <c r="A65" s="35" t="s">
        <v>55</v>
      </c>
      <c r="E65" s="39" t="s">
        <v>4</v>
      </c>
    </row>
    <row r="66" spans="1:5" ht="63.75">
      <c r="A66" s="35" t="s">
        <v>57</v>
      </c>
      <c r="E66" s="40" t="s">
        <v>17251</v>
      </c>
    </row>
    <row r="67" spans="1:5" ht="12.75">
      <c r="A67" t="s">
        <v>59</v>
      </c>
      <c r="E67" s="39" t="s">
        <v>68</v>
      </c>
    </row>
    <row r="68" spans="1:16" ht="12.75">
      <c r="A68" t="s">
        <v>48</v>
      </c>
      <c s="34" t="s">
        <v>26</v>
      </c>
      <c s="34" t="s">
        <v>627</v>
      </c>
      <c s="35" t="s">
        <v>4</v>
      </c>
      <c s="6" t="s">
        <v>628</v>
      </c>
      <c s="36" t="s">
        <v>71</v>
      </c>
      <c s="37">
        <v>735</v>
      </c>
      <c s="36">
        <v>0</v>
      </c>
      <c s="36">
        <f>ROUND(G68*H68,6)</f>
      </c>
      <c r="L68" s="38">
        <v>0</v>
      </c>
      <c s="32">
        <f>ROUND(ROUND(L68,2)*ROUND(G68,3),2)</f>
      </c>
      <c s="36" t="s">
        <v>66</v>
      </c>
      <c>
        <f>(M68*21)/100</f>
      </c>
      <c t="s">
        <v>26</v>
      </c>
    </row>
    <row r="69" spans="1:5" ht="12.75">
      <c r="A69" s="35" t="s">
        <v>55</v>
      </c>
      <c r="E69" s="39" t="s">
        <v>4</v>
      </c>
    </row>
    <row r="70" spans="1:5" ht="25.5">
      <c r="A70" s="35" t="s">
        <v>57</v>
      </c>
      <c r="E70" s="40" t="s">
        <v>17252</v>
      </c>
    </row>
    <row r="71" spans="1:5" ht="12.75">
      <c r="A71" t="s">
        <v>59</v>
      </c>
      <c r="E71" s="39" t="s">
        <v>68</v>
      </c>
    </row>
    <row r="72" spans="1:16" ht="12.75">
      <c r="A72" t="s">
        <v>48</v>
      </c>
      <c s="34" t="s">
        <v>25</v>
      </c>
      <c s="34" t="s">
        <v>1194</v>
      </c>
      <c s="35" t="s">
        <v>4</v>
      </c>
      <c s="6" t="s">
        <v>1195</v>
      </c>
      <c s="36" t="s">
        <v>71</v>
      </c>
      <c s="37">
        <v>1478</v>
      </c>
      <c s="36">
        <v>0</v>
      </c>
      <c s="36">
        <f>ROUND(G72*H72,6)</f>
      </c>
      <c r="L72" s="38">
        <v>0</v>
      </c>
      <c s="32">
        <f>ROUND(ROUND(L72,2)*ROUND(G72,3),2)</f>
      </c>
      <c s="36" t="s">
        <v>66</v>
      </c>
      <c>
        <f>(M72*21)/100</f>
      </c>
      <c t="s">
        <v>26</v>
      </c>
    </row>
    <row r="73" spans="1:5" ht="12.75">
      <c r="A73" s="35" t="s">
        <v>55</v>
      </c>
      <c r="E73" s="39" t="s">
        <v>4</v>
      </c>
    </row>
    <row r="74" spans="1:5" ht="25.5">
      <c r="A74" s="35" t="s">
        <v>57</v>
      </c>
      <c r="E74" s="40" t="s">
        <v>17253</v>
      </c>
    </row>
    <row r="75" spans="1:5" ht="12.75">
      <c r="A75" t="s">
        <v>59</v>
      </c>
      <c r="E75" s="39" t="s">
        <v>68</v>
      </c>
    </row>
    <row r="76" spans="1:16" ht="12.75">
      <c r="A76" t="s">
        <v>48</v>
      </c>
      <c s="34" t="s">
        <v>74</v>
      </c>
      <c s="34" t="s">
        <v>2417</v>
      </c>
      <c s="35" t="s">
        <v>4</v>
      </c>
      <c s="6" t="s">
        <v>2418</v>
      </c>
      <c s="36" t="s">
        <v>71</v>
      </c>
      <c s="37">
        <v>320</v>
      </c>
      <c s="36">
        <v>0</v>
      </c>
      <c s="36">
        <f>ROUND(G76*H76,6)</f>
      </c>
      <c r="L76" s="38">
        <v>0</v>
      </c>
      <c s="32">
        <f>ROUND(ROUND(L76,2)*ROUND(G76,3),2)</f>
      </c>
      <c s="36" t="s">
        <v>66</v>
      </c>
      <c>
        <f>(M76*21)/100</f>
      </c>
      <c t="s">
        <v>26</v>
      </c>
    </row>
    <row r="77" spans="1:5" ht="12.75">
      <c r="A77" s="35" t="s">
        <v>55</v>
      </c>
      <c r="E77" s="39" t="s">
        <v>4</v>
      </c>
    </row>
    <row r="78" spans="1:5" ht="12.75">
      <c r="A78" s="35" t="s">
        <v>57</v>
      </c>
      <c r="E78" s="40" t="s">
        <v>17254</v>
      </c>
    </row>
    <row r="79" spans="1:5" ht="12.75">
      <c r="A79" t="s">
        <v>59</v>
      </c>
      <c r="E79" s="39" t="s">
        <v>68</v>
      </c>
    </row>
    <row r="80" spans="1:16" ht="12.75">
      <c r="A80" t="s">
        <v>48</v>
      </c>
      <c s="34" t="s">
        <v>77</v>
      </c>
      <c s="34" t="s">
        <v>946</v>
      </c>
      <c s="35" t="s">
        <v>4</v>
      </c>
      <c s="6" t="s">
        <v>947</v>
      </c>
      <c s="36" t="s">
        <v>71</v>
      </c>
      <c s="37">
        <v>788</v>
      </c>
      <c s="36">
        <v>0</v>
      </c>
      <c s="36">
        <f>ROUND(G80*H80,6)</f>
      </c>
      <c r="L80" s="38">
        <v>0</v>
      </c>
      <c s="32">
        <f>ROUND(ROUND(L80,2)*ROUND(G80,3),2)</f>
      </c>
      <c s="36" t="s">
        <v>66</v>
      </c>
      <c>
        <f>(M80*21)/100</f>
      </c>
      <c t="s">
        <v>26</v>
      </c>
    </row>
    <row r="81" spans="1:5" ht="12.75">
      <c r="A81" s="35" t="s">
        <v>55</v>
      </c>
      <c r="E81" s="39" t="s">
        <v>4</v>
      </c>
    </row>
    <row r="82" spans="1:5" ht="25.5">
      <c r="A82" s="35" t="s">
        <v>57</v>
      </c>
      <c r="E82" s="40" t="s">
        <v>17255</v>
      </c>
    </row>
    <row r="83" spans="1:5" ht="12.75">
      <c r="A83" t="s">
        <v>59</v>
      </c>
      <c r="E83" s="39" t="s">
        <v>68</v>
      </c>
    </row>
    <row r="84" spans="1:16" ht="12.75">
      <c r="A84" t="s">
        <v>48</v>
      </c>
      <c s="34" t="s">
        <v>80</v>
      </c>
      <c s="34" t="s">
        <v>16937</v>
      </c>
      <c s="35" t="s">
        <v>4</v>
      </c>
      <c s="6" t="s">
        <v>16938</v>
      </c>
      <c s="36" t="s">
        <v>71</v>
      </c>
      <c s="37">
        <v>110</v>
      </c>
      <c s="36">
        <v>0</v>
      </c>
      <c s="36">
        <f>ROUND(G84*H84,6)</f>
      </c>
      <c r="L84" s="38">
        <v>0</v>
      </c>
      <c s="32">
        <f>ROUND(ROUND(L84,2)*ROUND(G84,3),2)</f>
      </c>
      <c s="36" t="s">
        <v>66</v>
      </c>
      <c>
        <f>(M84*21)/100</f>
      </c>
      <c t="s">
        <v>26</v>
      </c>
    </row>
    <row r="85" spans="1:5" ht="12.75">
      <c r="A85" s="35" t="s">
        <v>55</v>
      </c>
      <c r="E85" s="39" t="s">
        <v>4</v>
      </c>
    </row>
    <row r="86" spans="1:5" ht="12.75">
      <c r="A86" s="35" t="s">
        <v>57</v>
      </c>
      <c r="E86" s="40" t="s">
        <v>17256</v>
      </c>
    </row>
    <row r="87" spans="1:5" ht="12.75">
      <c r="A87" t="s">
        <v>59</v>
      </c>
      <c r="E87" s="39" t="s">
        <v>68</v>
      </c>
    </row>
    <row r="88" spans="1:16" ht="12.75">
      <c r="A88" t="s">
        <v>48</v>
      </c>
      <c s="34" t="s">
        <v>83</v>
      </c>
      <c s="34" t="s">
        <v>7428</v>
      </c>
      <c s="35" t="s">
        <v>4</v>
      </c>
      <c s="6" t="s">
        <v>7429</v>
      </c>
      <c s="36" t="s">
        <v>71</v>
      </c>
      <c s="37">
        <v>200</v>
      </c>
      <c s="36">
        <v>0</v>
      </c>
      <c s="36">
        <f>ROUND(G88*H88,6)</f>
      </c>
      <c r="L88" s="38">
        <v>0</v>
      </c>
      <c s="32">
        <f>ROUND(ROUND(L88,2)*ROUND(G88,3),2)</f>
      </c>
      <c s="36" t="s">
        <v>66</v>
      </c>
      <c>
        <f>(M88*21)/100</f>
      </c>
      <c t="s">
        <v>26</v>
      </c>
    </row>
    <row r="89" spans="1:5" ht="12.75">
      <c r="A89" s="35" t="s">
        <v>55</v>
      </c>
      <c r="E89" s="39" t="s">
        <v>4</v>
      </c>
    </row>
    <row r="90" spans="1:5" ht="12.75">
      <c r="A90" s="35" t="s">
        <v>57</v>
      </c>
      <c r="E90" s="40" t="s">
        <v>17257</v>
      </c>
    </row>
    <row r="91" spans="1:5" ht="12.75">
      <c r="A91" t="s">
        <v>59</v>
      </c>
      <c r="E91" s="39" t="s">
        <v>68</v>
      </c>
    </row>
    <row r="92" spans="1:16" ht="25.5">
      <c r="A92" t="s">
        <v>48</v>
      </c>
      <c s="34" t="s">
        <v>86</v>
      </c>
      <c s="34" t="s">
        <v>950</v>
      </c>
      <c s="35" t="s">
        <v>4</v>
      </c>
      <c s="6" t="s">
        <v>951</v>
      </c>
      <c s="36" t="s">
        <v>92</v>
      </c>
      <c s="37">
        <v>50</v>
      </c>
      <c s="36">
        <v>0</v>
      </c>
      <c s="36">
        <f>ROUND(G92*H92,6)</f>
      </c>
      <c r="L92" s="38">
        <v>0</v>
      </c>
      <c s="32">
        <f>ROUND(ROUND(L92,2)*ROUND(G92,3),2)</f>
      </c>
      <c s="36" t="s">
        <v>66</v>
      </c>
      <c>
        <f>(M92*21)/100</f>
      </c>
      <c t="s">
        <v>26</v>
      </c>
    </row>
    <row r="93" spans="1:5" ht="12.75">
      <c r="A93" s="35" t="s">
        <v>55</v>
      </c>
      <c r="E93" s="39" t="s">
        <v>4</v>
      </c>
    </row>
    <row r="94" spans="1:5" ht="38.25">
      <c r="A94" s="35" t="s">
        <v>57</v>
      </c>
      <c r="E94" s="40" t="s">
        <v>17258</v>
      </c>
    </row>
    <row r="95" spans="1:5" ht="12.75">
      <c r="A95" t="s">
        <v>59</v>
      </c>
      <c r="E95" s="39" t="s">
        <v>68</v>
      </c>
    </row>
    <row r="96" spans="1:16" ht="25.5">
      <c r="A96" t="s">
        <v>48</v>
      </c>
      <c s="34" t="s">
        <v>89</v>
      </c>
      <c s="34" t="s">
        <v>109</v>
      </c>
      <c s="35" t="s">
        <v>4</v>
      </c>
      <c s="6" t="s">
        <v>110</v>
      </c>
      <c s="36" t="s">
        <v>92</v>
      </c>
      <c s="37">
        <v>204</v>
      </c>
      <c s="36">
        <v>0</v>
      </c>
      <c s="36">
        <f>ROUND(G96*H96,6)</f>
      </c>
      <c r="L96" s="38">
        <v>0</v>
      </c>
      <c s="32">
        <f>ROUND(ROUND(L96,2)*ROUND(G96,3),2)</f>
      </c>
      <c s="36" t="s">
        <v>66</v>
      </c>
      <c>
        <f>(M96*21)/100</f>
      </c>
      <c t="s">
        <v>26</v>
      </c>
    </row>
    <row r="97" spans="1:5" ht="12.75">
      <c r="A97" s="35" t="s">
        <v>55</v>
      </c>
      <c r="E97" s="39" t="s">
        <v>4</v>
      </c>
    </row>
    <row r="98" spans="1:5" ht="89.25">
      <c r="A98" s="35" t="s">
        <v>57</v>
      </c>
      <c r="E98" s="40" t="s">
        <v>17259</v>
      </c>
    </row>
    <row r="99" spans="1:5" ht="12.75">
      <c r="A99" t="s">
        <v>59</v>
      </c>
      <c r="E99" s="39" t="s">
        <v>68</v>
      </c>
    </row>
    <row r="100" spans="1:16" ht="25.5">
      <c r="A100" t="s">
        <v>48</v>
      </c>
      <c s="34" t="s">
        <v>93</v>
      </c>
      <c s="34" t="s">
        <v>631</v>
      </c>
      <c s="35" t="s">
        <v>4</v>
      </c>
      <c s="6" t="s">
        <v>632</v>
      </c>
      <c s="36" t="s">
        <v>92</v>
      </c>
      <c s="37">
        <v>14</v>
      </c>
      <c s="36">
        <v>0</v>
      </c>
      <c s="36">
        <f>ROUND(G100*H100,6)</f>
      </c>
      <c r="L100" s="38">
        <v>0</v>
      </c>
      <c s="32">
        <f>ROUND(ROUND(L100,2)*ROUND(G100,3),2)</f>
      </c>
      <c s="36" t="s">
        <v>66</v>
      </c>
      <c>
        <f>(M100*21)/100</f>
      </c>
      <c t="s">
        <v>26</v>
      </c>
    </row>
    <row r="101" spans="1:5" ht="12.75">
      <c r="A101" s="35" t="s">
        <v>55</v>
      </c>
      <c r="E101" s="39" t="s">
        <v>4</v>
      </c>
    </row>
    <row r="102" spans="1:5" ht="38.25">
      <c r="A102" s="35" t="s">
        <v>57</v>
      </c>
      <c r="E102" s="40" t="s">
        <v>17260</v>
      </c>
    </row>
    <row r="103" spans="1:5" ht="12.75">
      <c r="A103" t="s">
        <v>59</v>
      </c>
      <c r="E103" s="39" t="s">
        <v>68</v>
      </c>
    </row>
    <row r="104" spans="1:16" ht="12.75">
      <c r="A104" t="s">
        <v>48</v>
      </c>
      <c s="34" t="s">
        <v>96</v>
      </c>
      <c s="34" t="s">
        <v>16948</v>
      </c>
      <c s="35" t="s">
        <v>4</v>
      </c>
      <c s="6" t="s">
        <v>16949</v>
      </c>
      <c s="36" t="s">
        <v>92</v>
      </c>
      <c s="37">
        <v>33</v>
      </c>
      <c s="36">
        <v>0</v>
      </c>
      <c s="36">
        <f>ROUND(G104*H104,6)</f>
      </c>
      <c r="L104" s="38">
        <v>0</v>
      </c>
      <c s="32">
        <f>ROUND(ROUND(L104,2)*ROUND(G104,3),2)</f>
      </c>
      <c s="36" t="s">
        <v>66</v>
      </c>
      <c>
        <f>(M104*21)/100</f>
      </c>
      <c t="s">
        <v>26</v>
      </c>
    </row>
    <row r="105" spans="1:5" ht="12.75">
      <c r="A105" s="35" t="s">
        <v>55</v>
      </c>
      <c r="E105" s="39" t="s">
        <v>17261</v>
      </c>
    </row>
    <row r="106" spans="1:5" ht="12.75">
      <c r="A106" s="35" t="s">
        <v>57</v>
      </c>
      <c r="E106" s="40" t="s">
        <v>17262</v>
      </c>
    </row>
    <row r="107" spans="1:5" ht="12.75">
      <c r="A107" t="s">
        <v>59</v>
      </c>
      <c r="E107" s="39" t="s">
        <v>68</v>
      </c>
    </row>
    <row r="108" spans="1:16" ht="25.5">
      <c r="A108" t="s">
        <v>48</v>
      </c>
      <c s="34" t="s">
        <v>99</v>
      </c>
      <c s="34" t="s">
        <v>16951</v>
      </c>
      <c s="35" t="s">
        <v>4</v>
      </c>
      <c s="6" t="s">
        <v>16952</v>
      </c>
      <c s="36" t="s">
        <v>92</v>
      </c>
      <c s="37">
        <v>3</v>
      </c>
      <c s="36">
        <v>0</v>
      </c>
      <c s="36">
        <f>ROUND(G108*H108,6)</f>
      </c>
      <c r="L108" s="38">
        <v>0</v>
      </c>
      <c s="32">
        <f>ROUND(ROUND(L108,2)*ROUND(G108,3),2)</f>
      </c>
      <c s="36" t="s">
        <v>66</v>
      </c>
      <c>
        <f>(M108*21)/100</f>
      </c>
      <c t="s">
        <v>26</v>
      </c>
    </row>
    <row r="109" spans="1:5" ht="12.75">
      <c r="A109" s="35" t="s">
        <v>55</v>
      </c>
      <c r="E109" s="39" t="s">
        <v>17263</v>
      </c>
    </row>
    <row r="110" spans="1:5" ht="12.75">
      <c r="A110" s="35" t="s">
        <v>57</v>
      </c>
      <c r="E110" s="40" t="s">
        <v>17264</v>
      </c>
    </row>
    <row r="111" spans="1:5" ht="12.75">
      <c r="A111" t="s">
        <v>59</v>
      </c>
      <c r="E111" s="39" t="s">
        <v>68</v>
      </c>
    </row>
    <row r="112" spans="1:16" ht="12.75">
      <c r="A112" t="s">
        <v>48</v>
      </c>
      <c s="34" t="s">
        <v>102</v>
      </c>
      <c s="34" t="s">
        <v>7374</v>
      </c>
      <c s="35" t="s">
        <v>4</v>
      </c>
      <c s="6" t="s">
        <v>7375</v>
      </c>
      <c s="36" t="s">
        <v>92</v>
      </c>
      <c s="37">
        <v>6</v>
      </c>
      <c s="36">
        <v>0</v>
      </c>
      <c s="36">
        <f>ROUND(G112*H112,6)</f>
      </c>
      <c r="L112" s="38">
        <v>0</v>
      </c>
      <c s="32">
        <f>ROUND(ROUND(L112,2)*ROUND(G112,3),2)</f>
      </c>
      <c s="36" t="s">
        <v>66</v>
      </c>
      <c>
        <f>(M112*21)/100</f>
      </c>
      <c t="s">
        <v>26</v>
      </c>
    </row>
    <row r="113" spans="1:5" ht="12.75">
      <c r="A113" s="35" t="s">
        <v>55</v>
      </c>
      <c r="E113" s="39" t="s">
        <v>17265</v>
      </c>
    </row>
    <row r="114" spans="1:5" ht="12.75">
      <c r="A114" s="35" t="s">
        <v>57</v>
      </c>
      <c r="E114" s="40" t="s">
        <v>17266</v>
      </c>
    </row>
    <row r="115" spans="1:5" ht="12.75">
      <c r="A115" t="s">
        <v>59</v>
      </c>
      <c r="E115" s="39" t="s">
        <v>68</v>
      </c>
    </row>
    <row r="116" spans="1:16" ht="25.5">
      <c r="A116" t="s">
        <v>48</v>
      </c>
      <c s="34" t="s">
        <v>105</v>
      </c>
      <c s="34" t="s">
        <v>17267</v>
      </c>
      <c s="35" t="s">
        <v>4</v>
      </c>
      <c s="6" t="s">
        <v>17268</v>
      </c>
      <c s="36" t="s">
        <v>92</v>
      </c>
      <c s="37">
        <v>4</v>
      </c>
      <c s="36">
        <v>0</v>
      </c>
      <c s="36">
        <f>ROUND(G116*H116,6)</f>
      </c>
      <c r="L116" s="38">
        <v>0</v>
      </c>
      <c s="32">
        <f>ROUND(ROUND(L116,2)*ROUND(G116,3),2)</f>
      </c>
      <c s="36" t="s">
        <v>66</v>
      </c>
      <c>
        <f>(M116*21)/100</f>
      </c>
      <c t="s">
        <v>26</v>
      </c>
    </row>
    <row r="117" spans="1:5" ht="12.75">
      <c r="A117" s="35" t="s">
        <v>55</v>
      </c>
      <c r="E117" s="39" t="s">
        <v>4</v>
      </c>
    </row>
    <row r="118" spans="1:5" ht="12.75">
      <c r="A118" s="35" t="s">
        <v>57</v>
      </c>
      <c r="E118" s="40" t="s">
        <v>17269</v>
      </c>
    </row>
    <row r="119" spans="1:5" ht="12.75">
      <c r="A119" t="s">
        <v>59</v>
      </c>
      <c r="E119" s="39" t="s">
        <v>68</v>
      </c>
    </row>
    <row r="120" spans="1:16" ht="12.75">
      <c r="A120" t="s">
        <v>48</v>
      </c>
      <c s="34" t="s">
        <v>108</v>
      </c>
      <c s="34" t="s">
        <v>860</v>
      </c>
      <c s="35" t="s">
        <v>4</v>
      </c>
      <c s="6" t="s">
        <v>861</v>
      </c>
      <c s="36" t="s">
        <v>71</v>
      </c>
      <c s="37">
        <v>710</v>
      </c>
      <c s="36">
        <v>0</v>
      </c>
      <c s="36">
        <f>ROUND(G120*H120,6)</f>
      </c>
      <c r="L120" s="38">
        <v>0</v>
      </c>
      <c s="32">
        <f>ROUND(ROUND(L120,2)*ROUND(G120,3),2)</f>
      </c>
      <c s="36" t="s">
        <v>66</v>
      </c>
      <c>
        <f>(M120*21)/100</f>
      </c>
      <c t="s">
        <v>26</v>
      </c>
    </row>
    <row r="121" spans="1:5" ht="12.75">
      <c r="A121" s="35" t="s">
        <v>55</v>
      </c>
      <c r="E121" s="39" t="s">
        <v>4</v>
      </c>
    </row>
    <row r="122" spans="1:5" ht="12.75">
      <c r="A122" s="35" t="s">
        <v>57</v>
      </c>
      <c r="E122" s="40" t="s">
        <v>17270</v>
      </c>
    </row>
    <row r="123" spans="1:5" ht="12.75">
      <c r="A123" t="s">
        <v>59</v>
      </c>
      <c r="E123" s="39" t="s">
        <v>68</v>
      </c>
    </row>
    <row r="124" spans="1:16" ht="12.75">
      <c r="A124" t="s">
        <v>48</v>
      </c>
      <c s="34" t="s">
        <v>111</v>
      </c>
      <c s="34" t="s">
        <v>16974</v>
      </c>
      <c s="35" t="s">
        <v>4</v>
      </c>
      <c s="6" t="s">
        <v>16975</v>
      </c>
      <c s="36" t="s">
        <v>92</v>
      </c>
      <c s="37">
        <v>43</v>
      </c>
      <c s="36">
        <v>0</v>
      </c>
      <c s="36">
        <f>ROUND(G124*H124,6)</f>
      </c>
      <c r="L124" s="38">
        <v>0</v>
      </c>
      <c s="32">
        <f>ROUND(ROUND(L124,2)*ROUND(G124,3),2)</f>
      </c>
      <c s="36" t="s">
        <v>66</v>
      </c>
      <c>
        <f>(M124*21)/100</f>
      </c>
      <c t="s">
        <v>26</v>
      </c>
    </row>
    <row r="125" spans="1:5" ht="12.75">
      <c r="A125" s="35" t="s">
        <v>55</v>
      </c>
      <c r="E125" s="39" t="s">
        <v>4</v>
      </c>
    </row>
    <row r="126" spans="1:5" ht="12.75">
      <c r="A126" s="35" t="s">
        <v>57</v>
      </c>
      <c r="E126" s="40" t="s">
        <v>17271</v>
      </c>
    </row>
    <row r="127" spans="1:5" ht="12.75">
      <c r="A127" t="s">
        <v>59</v>
      </c>
      <c r="E127" s="39" t="s">
        <v>68</v>
      </c>
    </row>
    <row r="128" spans="1:16" ht="25.5">
      <c r="A128" t="s">
        <v>48</v>
      </c>
      <c s="34" t="s">
        <v>114</v>
      </c>
      <c s="34" t="s">
        <v>16971</v>
      </c>
      <c s="35" t="s">
        <v>4</v>
      </c>
      <c s="6" t="s">
        <v>16972</v>
      </c>
      <c s="36" t="s">
        <v>92</v>
      </c>
      <c s="37">
        <v>15</v>
      </c>
      <c s="36">
        <v>0</v>
      </c>
      <c s="36">
        <f>ROUND(G128*H128,6)</f>
      </c>
      <c r="L128" s="38">
        <v>0</v>
      </c>
      <c s="32">
        <f>ROUND(ROUND(L128,2)*ROUND(G128,3),2)</f>
      </c>
      <c s="36" t="s">
        <v>66</v>
      </c>
      <c>
        <f>(M128*21)/100</f>
      </c>
      <c t="s">
        <v>26</v>
      </c>
    </row>
    <row r="129" spans="1:5" ht="12.75">
      <c r="A129" s="35" t="s">
        <v>55</v>
      </c>
      <c r="E129" s="39" t="s">
        <v>4</v>
      </c>
    </row>
    <row r="130" spans="1:5" ht="12.75">
      <c r="A130" s="35" t="s">
        <v>57</v>
      </c>
      <c r="E130" s="40" t="s">
        <v>17271</v>
      </c>
    </row>
    <row r="131" spans="1:5" ht="12.75">
      <c r="A131" t="s">
        <v>59</v>
      </c>
      <c r="E131" s="39" t="s">
        <v>68</v>
      </c>
    </row>
    <row r="132" spans="1:16" ht="25.5">
      <c r="A132" t="s">
        <v>48</v>
      </c>
      <c s="34" t="s">
        <v>117</v>
      </c>
      <c s="34" t="s">
        <v>17272</v>
      </c>
      <c s="35" t="s">
        <v>4</v>
      </c>
      <c s="6" t="s">
        <v>17273</v>
      </c>
      <c s="36" t="s">
        <v>92</v>
      </c>
      <c s="37">
        <v>11</v>
      </c>
      <c s="36">
        <v>0</v>
      </c>
      <c s="36">
        <f>ROUND(G132*H132,6)</f>
      </c>
      <c r="L132" s="38">
        <v>0</v>
      </c>
      <c s="32">
        <f>ROUND(ROUND(L132,2)*ROUND(G132,3),2)</f>
      </c>
      <c s="36" t="s">
        <v>66</v>
      </c>
      <c>
        <f>(M132*21)/100</f>
      </c>
      <c t="s">
        <v>26</v>
      </c>
    </row>
    <row r="133" spans="1:5" ht="12.75">
      <c r="A133" s="35" t="s">
        <v>55</v>
      </c>
      <c r="E133" s="39" t="s">
        <v>4</v>
      </c>
    </row>
    <row r="134" spans="1:5" ht="12.75">
      <c r="A134" s="35" t="s">
        <v>57</v>
      </c>
      <c r="E134" s="40" t="s">
        <v>17271</v>
      </c>
    </row>
    <row r="135" spans="1:5" ht="12.75">
      <c r="A135" t="s">
        <v>59</v>
      </c>
      <c r="E135" s="39" t="s">
        <v>68</v>
      </c>
    </row>
    <row r="136" spans="1:16" ht="12.75">
      <c r="A136" t="s">
        <v>48</v>
      </c>
      <c s="34" t="s">
        <v>121</v>
      </c>
      <c s="34" t="s">
        <v>17274</v>
      </c>
      <c s="35" t="s">
        <v>4</v>
      </c>
      <c s="6" t="s">
        <v>17275</v>
      </c>
      <c s="36" t="s">
        <v>92</v>
      </c>
      <c s="37">
        <v>8</v>
      </c>
      <c s="36">
        <v>0</v>
      </c>
      <c s="36">
        <f>ROUND(G136*H136,6)</f>
      </c>
      <c r="L136" s="38">
        <v>0</v>
      </c>
      <c s="32">
        <f>ROUND(ROUND(L136,2)*ROUND(G136,3),2)</f>
      </c>
      <c s="36" t="s">
        <v>66</v>
      </c>
      <c>
        <f>(M136*21)/100</f>
      </c>
      <c t="s">
        <v>26</v>
      </c>
    </row>
    <row r="137" spans="1:5" ht="12.75">
      <c r="A137" s="35" t="s">
        <v>55</v>
      </c>
      <c r="E137" s="39" t="s">
        <v>17276</v>
      </c>
    </row>
    <row r="138" spans="1:5" ht="12.75">
      <c r="A138" s="35" t="s">
        <v>57</v>
      </c>
      <c r="E138" s="40" t="s">
        <v>17271</v>
      </c>
    </row>
    <row r="139" spans="1:5" ht="12.75">
      <c r="A139" t="s">
        <v>59</v>
      </c>
      <c r="E139" s="39" t="s">
        <v>68</v>
      </c>
    </row>
    <row r="140" spans="1:16" ht="25.5">
      <c r="A140" t="s">
        <v>48</v>
      </c>
      <c s="34" t="s">
        <v>124</v>
      </c>
      <c s="34" t="s">
        <v>956</v>
      </c>
      <c s="35" t="s">
        <v>4</v>
      </c>
      <c s="6" t="s">
        <v>957</v>
      </c>
      <c s="36" t="s">
        <v>92</v>
      </c>
      <c s="37">
        <v>1</v>
      </c>
      <c s="36">
        <v>0</v>
      </c>
      <c s="36">
        <f>ROUND(G140*H140,6)</f>
      </c>
      <c r="L140" s="38">
        <v>0</v>
      </c>
      <c s="32">
        <f>ROUND(ROUND(L140,2)*ROUND(G140,3),2)</f>
      </c>
      <c s="36" t="s">
        <v>66</v>
      </c>
      <c>
        <f>(M140*21)/100</f>
      </c>
      <c t="s">
        <v>26</v>
      </c>
    </row>
    <row r="141" spans="1:5" ht="12.75">
      <c r="A141" s="35" t="s">
        <v>55</v>
      </c>
      <c r="E141" s="39" t="s">
        <v>4</v>
      </c>
    </row>
    <row r="142" spans="1:5" ht="12.75">
      <c r="A142" s="35" t="s">
        <v>57</v>
      </c>
      <c r="E142" s="40" t="s">
        <v>4</v>
      </c>
    </row>
    <row r="143" spans="1:5" ht="12.75">
      <c r="A143" t="s">
        <v>59</v>
      </c>
      <c r="E143" s="39" t="s">
        <v>68</v>
      </c>
    </row>
    <row r="144" spans="1:16" ht="38.25">
      <c r="A144" t="s">
        <v>48</v>
      </c>
      <c s="34" t="s">
        <v>127</v>
      </c>
      <c s="34" t="s">
        <v>958</v>
      </c>
      <c s="35" t="s">
        <v>4</v>
      </c>
      <c s="6" t="s">
        <v>959</v>
      </c>
      <c s="36" t="s">
        <v>92</v>
      </c>
      <c s="37">
        <v>5</v>
      </c>
      <c s="36">
        <v>0</v>
      </c>
      <c s="36">
        <f>ROUND(G144*H144,6)</f>
      </c>
      <c r="L144" s="38">
        <v>0</v>
      </c>
      <c s="32">
        <f>ROUND(ROUND(L144,2)*ROUND(G144,3),2)</f>
      </c>
      <c s="36" t="s">
        <v>66</v>
      </c>
      <c>
        <f>(M144*21)/100</f>
      </c>
      <c t="s">
        <v>26</v>
      </c>
    </row>
    <row r="145" spans="1:5" ht="12.75">
      <c r="A145" s="35" t="s">
        <v>55</v>
      </c>
      <c r="E145" s="39" t="s">
        <v>4</v>
      </c>
    </row>
    <row r="146" spans="1:5" ht="12.75">
      <c r="A146" s="35" t="s">
        <v>57</v>
      </c>
      <c r="E146" s="40" t="s">
        <v>4</v>
      </c>
    </row>
    <row r="147" spans="1:5" ht="12.75">
      <c r="A147" t="s">
        <v>59</v>
      </c>
      <c r="E147" s="39" t="s">
        <v>68</v>
      </c>
    </row>
    <row r="148" spans="1:16" ht="12.75">
      <c r="A148" t="s">
        <v>48</v>
      </c>
      <c s="34" t="s">
        <v>130</v>
      </c>
      <c s="34" t="s">
        <v>1887</v>
      </c>
      <c s="35" t="s">
        <v>4</v>
      </c>
      <c s="6" t="s">
        <v>1888</v>
      </c>
      <c s="36" t="s">
        <v>426</v>
      </c>
      <c s="37">
        <v>40</v>
      </c>
      <c s="36">
        <v>0</v>
      </c>
      <c s="36">
        <f>ROUND(G148*H148,6)</f>
      </c>
      <c r="L148" s="38">
        <v>0</v>
      </c>
      <c s="32">
        <f>ROUND(ROUND(L148,2)*ROUND(G148,3),2)</f>
      </c>
      <c s="36" t="s">
        <v>66</v>
      </c>
      <c>
        <f>(M148*21)/100</f>
      </c>
      <c t="s">
        <v>26</v>
      </c>
    </row>
    <row r="149" spans="1:5" ht="12.75">
      <c r="A149" s="35" t="s">
        <v>55</v>
      </c>
      <c r="E149" s="39" t="s">
        <v>4</v>
      </c>
    </row>
    <row r="150" spans="1:5" ht="12.75">
      <c r="A150" s="35" t="s">
        <v>57</v>
      </c>
      <c r="E150" s="40" t="s">
        <v>7538</v>
      </c>
    </row>
    <row r="151" spans="1:5" ht="12.75">
      <c r="A151" t="s">
        <v>59</v>
      </c>
      <c r="E151" s="39" t="s">
        <v>68</v>
      </c>
    </row>
    <row r="152" spans="1:16" ht="12.75">
      <c r="A152" t="s">
        <v>48</v>
      </c>
      <c s="34" t="s">
        <v>133</v>
      </c>
      <c s="34" t="s">
        <v>716</v>
      </c>
      <c s="35" t="s">
        <v>4</v>
      </c>
      <c s="6" t="s">
        <v>717</v>
      </c>
      <c s="36" t="s">
        <v>92</v>
      </c>
      <c s="37">
        <v>16</v>
      </c>
      <c s="36">
        <v>0</v>
      </c>
      <c s="36">
        <f>ROUND(G152*H152,6)</f>
      </c>
      <c r="L152" s="38">
        <v>0</v>
      </c>
      <c s="32">
        <f>ROUND(ROUND(L152,2)*ROUND(G152,3),2)</f>
      </c>
      <c s="36" t="s">
        <v>66</v>
      </c>
      <c>
        <f>(M152*21)/100</f>
      </c>
      <c t="s">
        <v>26</v>
      </c>
    </row>
    <row r="153" spans="1:5" ht="12.75">
      <c r="A153" s="35" t="s">
        <v>55</v>
      </c>
      <c r="E153" s="39" t="s">
        <v>4</v>
      </c>
    </row>
    <row r="154" spans="1:5" ht="12.75">
      <c r="A154" s="35" t="s">
        <v>57</v>
      </c>
      <c r="E154" s="40" t="s">
        <v>4</v>
      </c>
    </row>
    <row r="155" spans="1:5" ht="12.75">
      <c r="A155" t="s">
        <v>59</v>
      </c>
      <c r="E155" s="39" t="s">
        <v>68</v>
      </c>
    </row>
    <row r="156" spans="1:16" ht="12.75">
      <c r="A156" t="s">
        <v>48</v>
      </c>
      <c s="34" t="s">
        <v>136</v>
      </c>
      <c s="34" t="s">
        <v>1272</v>
      </c>
      <c s="35" t="s">
        <v>4</v>
      </c>
      <c s="6" t="s">
        <v>1273</v>
      </c>
      <c s="36" t="s">
        <v>71</v>
      </c>
      <c s="37">
        <v>450</v>
      </c>
      <c s="36">
        <v>0</v>
      </c>
      <c s="36">
        <f>ROUND(G156*H156,6)</f>
      </c>
      <c r="L156" s="38">
        <v>0</v>
      </c>
      <c s="32">
        <f>ROUND(ROUND(L156,2)*ROUND(G156,3),2)</f>
      </c>
      <c s="36" t="s">
        <v>66</v>
      </c>
      <c>
        <f>(M156*21)/100</f>
      </c>
      <c t="s">
        <v>26</v>
      </c>
    </row>
    <row r="157" spans="1:5" ht="12.75">
      <c r="A157" s="35" t="s">
        <v>55</v>
      </c>
      <c r="E157" s="39" t="s">
        <v>4</v>
      </c>
    </row>
    <row r="158" spans="1:5" ht="25.5">
      <c r="A158" s="35" t="s">
        <v>57</v>
      </c>
      <c r="E158" s="40" t="s">
        <v>17277</v>
      </c>
    </row>
    <row r="159" spans="1:5" ht="12.75">
      <c r="A159" t="s">
        <v>59</v>
      </c>
      <c r="E159" s="39" t="s">
        <v>68</v>
      </c>
    </row>
    <row r="160" spans="1:16" ht="12.75">
      <c r="A160" t="s">
        <v>48</v>
      </c>
      <c s="34" t="s">
        <v>139</v>
      </c>
      <c s="34" t="s">
        <v>7343</v>
      </c>
      <c s="35" t="s">
        <v>4</v>
      </c>
      <c s="6" t="s">
        <v>7344</v>
      </c>
      <c s="36" t="s">
        <v>92</v>
      </c>
      <c s="37">
        <v>14</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25.5">
      <c r="A164" t="s">
        <v>48</v>
      </c>
      <c s="34" t="s">
        <v>142</v>
      </c>
      <c s="34" t="s">
        <v>2586</v>
      </c>
      <c s="35" t="s">
        <v>4</v>
      </c>
      <c s="6" t="s">
        <v>2587</v>
      </c>
      <c s="36" t="s">
        <v>92</v>
      </c>
      <c s="37">
        <v>15</v>
      </c>
      <c s="36">
        <v>0</v>
      </c>
      <c s="36">
        <f>ROUND(G164*H164,6)</f>
      </c>
      <c r="L164" s="38">
        <v>0</v>
      </c>
      <c s="32">
        <f>ROUND(ROUND(L164,2)*ROUND(G164,3),2)</f>
      </c>
      <c s="36" t="s">
        <v>66</v>
      </c>
      <c>
        <f>(M164*21)/100</f>
      </c>
      <c t="s">
        <v>26</v>
      </c>
    </row>
    <row r="165" spans="1:5" ht="12.75">
      <c r="A165" s="35" t="s">
        <v>55</v>
      </c>
      <c r="E165" s="39" t="s">
        <v>4</v>
      </c>
    </row>
    <row r="166" spans="1:5" ht="12.75">
      <c r="A166" s="35" t="s">
        <v>57</v>
      </c>
      <c r="E166" s="40" t="s">
        <v>5645</v>
      </c>
    </row>
    <row r="167" spans="1:5" ht="12.75">
      <c r="A167" t="s">
        <v>59</v>
      </c>
      <c r="E167" s="39" t="s">
        <v>68</v>
      </c>
    </row>
    <row r="168" spans="1:16" ht="25.5">
      <c r="A168" t="s">
        <v>48</v>
      </c>
      <c s="34" t="s">
        <v>145</v>
      </c>
      <c s="34" t="s">
        <v>16842</v>
      </c>
      <c s="35" t="s">
        <v>4</v>
      </c>
      <c s="6" t="s">
        <v>16843</v>
      </c>
      <c s="36" t="s">
        <v>92</v>
      </c>
      <c s="37">
        <v>1</v>
      </c>
      <c s="36">
        <v>0</v>
      </c>
      <c s="36">
        <f>ROUND(G168*H168,6)</f>
      </c>
      <c r="L168" s="38">
        <v>0</v>
      </c>
      <c s="32">
        <f>ROUND(ROUND(L168,2)*ROUND(G168,3),2)</f>
      </c>
      <c s="36" t="s">
        <v>66</v>
      </c>
      <c>
        <f>(M168*21)/100</f>
      </c>
      <c t="s">
        <v>26</v>
      </c>
    </row>
    <row r="169" spans="1:5" ht="12.75">
      <c r="A169" s="35" t="s">
        <v>55</v>
      </c>
      <c r="E169" s="39" t="s">
        <v>4</v>
      </c>
    </row>
    <row r="170" spans="1:5" ht="12.75">
      <c r="A170" s="35" t="s">
        <v>57</v>
      </c>
      <c r="E170" s="40" t="s">
        <v>4</v>
      </c>
    </row>
    <row r="171" spans="1:5" ht="12.75">
      <c r="A171" t="s">
        <v>59</v>
      </c>
      <c r="E171" s="39" t="s">
        <v>68</v>
      </c>
    </row>
    <row r="172" spans="1:16" ht="25.5">
      <c r="A172" t="s">
        <v>48</v>
      </c>
      <c s="34" t="s">
        <v>148</v>
      </c>
      <c s="34" t="s">
        <v>17048</v>
      </c>
      <c s="35" t="s">
        <v>4</v>
      </c>
      <c s="6" t="s">
        <v>17049</v>
      </c>
      <c s="36" t="s">
        <v>92</v>
      </c>
      <c s="37">
        <v>1</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25.5">
      <c r="A176" t="s">
        <v>48</v>
      </c>
      <c s="34" t="s">
        <v>151</v>
      </c>
      <c s="34" t="s">
        <v>17278</v>
      </c>
      <c s="35" t="s">
        <v>4</v>
      </c>
      <c s="6" t="s">
        <v>17279</v>
      </c>
      <c s="36" t="s">
        <v>92</v>
      </c>
      <c s="37">
        <v>9</v>
      </c>
      <c s="36">
        <v>0</v>
      </c>
      <c s="36">
        <f>ROUND(G176*H176,6)</f>
      </c>
      <c r="L176" s="38">
        <v>0</v>
      </c>
      <c s="32">
        <f>ROUND(ROUND(L176,2)*ROUND(G176,3),2)</f>
      </c>
      <c s="36" t="s">
        <v>66</v>
      </c>
      <c>
        <f>(M176*21)/100</f>
      </c>
      <c t="s">
        <v>26</v>
      </c>
    </row>
    <row r="177" spans="1:5" ht="12.75">
      <c r="A177" s="35" t="s">
        <v>55</v>
      </c>
      <c r="E177" s="39" t="s">
        <v>4</v>
      </c>
    </row>
    <row r="178" spans="1:5" ht="12.75">
      <c r="A178" s="35" t="s">
        <v>57</v>
      </c>
      <c r="E178" s="40" t="s">
        <v>17280</v>
      </c>
    </row>
    <row r="179" spans="1:5" ht="12.75">
      <c r="A179" t="s">
        <v>59</v>
      </c>
      <c r="E179" s="39" t="s">
        <v>68</v>
      </c>
    </row>
    <row r="180" spans="1:16" ht="25.5">
      <c r="A180" t="s">
        <v>48</v>
      </c>
      <c s="34" t="s">
        <v>154</v>
      </c>
      <c s="34" t="s">
        <v>16845</v>
      </c>
      <c s="35" t="s">
        <v>4</v>
      </c>
      <c s="6" t="s">
        <v>16846</v>
      </c>
      <c s="36" t="s">
        <v>92</v>
      </c>
      <c s="37">
        <v>1</v>
      </c>
      <c s="36">
        <v>0</v>
      </c>
      <c s="36">
        <f>ROUND(G180*H180,6)</f>
      </c>
      <c r="L180" s="38">
        <v>0</v>
      </c>
      <c s="32">
        <f>ROUND(ROUND(L180,2)*ROUND(G180,3),2)</f>
      </c>
      <c s="36" t="s">
        <v>66</v>
      </c>
      <c>
        <f>(M180*21)/100</f>
      </c>
      <c t="s">
        <v>26</v>
      </c>
    </row>
    <row r="181" spans="1:5" ht="12.75">
      <c r="A181" s="35" t="s">
        <v>55</v>
      </c>
      <c r="E181" s="39" t="s">
        <v>4</v>
      </c>
    </row>
    <row r="182" spans="1:5" ht="12.75">
      <c r="A182" s="35" t="s">
        <v>57</v>
      </c>
      <c r="E182" s="40" t="s">
        <v>4</v>
      </c>
    </row>
    <row r="183" spans="1:5" ht="12.75">
      <c r="A183" t="s">
        <v>59</v>
      </c>
      <c r="E183" s="39" t="s">
        <v>68</v>
      </c>
    </row>
    <row r="184" spans="1:16" ht="25.5">
      <c r="A184" t="s">
        <v>48</v>
      </c>
      <c s="34" t="s">
        <v>157</v>
      </c>
      <c s="34" t="s">
        <v>17281</v>
      </c>
      <c s="35" t="s">
        <v>4</v>
      </c>
      <c s="6" t="s">
        <v>17282</v>
      </c>
      <c s="36" t="s">
        <v>92</v>
      </c>
      <c s="37">
        <v>1</v>
      </c>
      <c s="36">
        <v>0</v>
      </c>
      <c s="36">
        <f>ROUND(G184*H184,6)</f>
      </c>
      <c r="L184" s="38">
        <v>0</v>
      </c>
      <c s="32">
        <f>ROUND(ROUND(L184,2)*ROUND(G184,3),2)</f>
      </c>
      <c s="36" t="s">
        <v>66</v>
      </c>
      <c>
        <f>(M184*21)/100</f>
      </c>
      <c t="s">
        <v>26</v>
      </c>
    </row>
    <row r="185" spans="1:5" ht="12.75">
      <c r="A185" s="35" t="s">
        <v>55</v>
      </c>
      <c r="E185" s="39" t="s">
        <v>17283</v>
      </c>
    </row>
    <row r="186" spans="1:5" ht="12.75">
      <c r="A186" s="35" t="s">
        <v>57</v>
      </c>
      <c r="E186" s="40" t="s">
        <v>4</v>
      </c>
    </row>
    <row r="187" spans="1:5" ht="12.75">
      <c r="A187" t="s">
        <v>59</v>
      </c>
      <c r="E187" s="39" t="s">
        <v>68</v>
      </c>
    </row>
    <row r="188" spans="1:16" ht="25.5">
      <c r="A188" t="s">
        <v>48</v>
      </c>
      <c s="34" t="s">
        <v>160</v>
      </c>
      <c s="34" t="s">
        <v>17284</v>
      </c>
      <c s="35" t="s">
        <v>4</v>
      </c>
      <c s="6" t="s">
        <v>17285</v>
      </c>
      <c s="36" t="s">
        <v>92</v>
      </c>
      <c s="37">
        <v>1</v>
      </c>
      <c s="36">
        <v>0</v>
      </c>
      <c s="36">
        <f>ROUND(G188*H188,6)</f>
      </c>
      <c r="L188" s="38">
        <v>0</v>
      </c>
      <c s="32">
        <f>ROUND(ROUND(L188,2)*ROUND(G188,3),2)</f>
      </c>
      <c s="36" t="s">
        <v>66</v>
      </c>
      <c>
        <f>(M188*21)/100</f>
      </c>
      <c t="s">
        <v>26</v>
      </c>
    </row>
    <row r="189" spans="1:5" ht="12.75">
      <c r="A189" s="35" t="s">
        <v>55</v>
      </c>
      <c r="E189" s="39" t="s">
        <v>17286</v>
      </c>
    </row>
    <row r="190" spans="1:5" ht="12.75">
      <c r="A190" s="35" t="s">
        <v>57</v>
      </c>
      <c r="E190" s="40" t="s">
        <v>4</v>
      </c>
    </row>
    <row r="191" spans="1:5" ht="12.75">
      <c r="A191" t="s">
        <v>59</v>
      </c>
      <c r="E191" s="39" t="s">
        <v>68</v>
      </c>
    </row>
    <row r="192" spans="1:16" ht="12.75">
      <c r="A192" t="s">
        <v>48</v>
      </c>
      <c s="34" t="s">
        <v>163</v>
      </c>
      <c s="34" t="s">
        <v>2605</v>
      </c>
      <c s="35" t="s">
        <v>4</v>
      </c>
      <c s="6" t="s">
        <v>2606</v>
      </c>
      <c s="36" t="s">
        <v>92</v>
      </c>
      <c s="37">
        <v>4</v>
      </c>
      <c s="36">
        <v>0</v>
      </c>
      <c s="36">
        <f>ROUND(G192*H192,6)</f>
      </c>
      <c r="L192" s="38">
        <v>0</v>
      </c>
      <c s="32">
        <f>ROUND(ROUND(L192,2)*ROUND(G192,3),2)</f>
      </c>
      <c s="36" t="s">
        <v>66</v>
      </c>
      <c>
        <f>(M192*21)/100</f>
      </c>
      <c t="s">
        <v>26</v>
      </c>
    </row>
    <row r="193" spans="1:5" ht="12.75">
      <c r="A193" s="35" t="s">
        <v>55</v>
      </c>
      <c r="E193" s="39" t="s">
        <v>4</v>
      </c>
    </row>
    <row r="194" spans="1:5" ht="12.75">
      <c r="A194" s="35" t="s">
        <v>57</v>
      </c>
      <c r="E194" s="40" t="s">
        <v>17287</v>
      </c>
    </row>
    <row r="195" spans="1:5" ht="12.75">
      <c r="A195" t="s">
        <v>59</v>
      </c>
      <c r="E195" s="39" t="s">
        <v>68</v>
      </c>
    </row>
    <row r="196" spans="1:16" ht="12.75">
      <c r="A196" t="s">
        <v>48</v>
      </c>
      <c s="34" t="s">
        <v>166</v>
      </c>
      <c s="34" t="s">
        <v>16997</v>
      </c>
      <c s="35" t="s">
        <v>4</v>
      </c>
      <c s="6" t="s">
        <v>16998</v>
      </c>
      <c s="36" t="s">
        <v>92</v>
      </c>
      <c s="37">
        <v>1</v>
      </c>
      <c s="36">
        <v>0</v>
      </c>
      <c s="36">
        <f>ROUND(G196*H196,6)</f>
      </c>
      <c r="L196" s="38">
        <v>0</v>
      </c>
      <c s="32">
        <f>ROUND(ROUND(L196,2)*ROUND(G196,3),2)</f>
      </c>
      <c s="36" t="s">
        <v>66</v>
      </c>
      <c>
        <f>(M196*21)/100</f>
      </c>
      <c t="s">
        <v>26</v>
      </c>
    </row>
    <row r="197" spans="1:5" ht="12.75">
      <c r="A197" s="35" t="s">
        <v>55</v>
      </c>
      <c r="E197" s="39" t="s">
        <v>4</v>
      </c>
    </row>
    <row r="198" spans="1:5" ht="12.75">
      <c r="A198" s="35" t="s">
        <v>57</v>
      </c>
      <c r="E198" s="40" t="s">
        <v>4</v>
      </c>
    </row>
    <row r="199" spans="1:5" ht="12.75">
      <c r="A199" t="s">
        <v>59</v>
      </c>
      <c r="E199" s="39" t="s">
        <v>68</v>
      </c>
    </row>
    <row r="200" spans="1:16" ht="25.5">
      <c r="A200" t="s">
        <v>48</v>
      </c>
      <c s="34" t="s">
        <v>169</v>
      </c>
      <c s="34" t="s">
        <v>17288</v>
      </c>
      <c s="35" t="s">
        <v>4</v>
      </c>
      <c s="6" t="s">
        <v>17289</v>
      </c>
      <c s="36" t="s">
        <v>92</v>
      </c>
      <c s="37">
        <v>4</v>
      </c>
      <c s="36">
        <v>0</v>
      </c>
      <c s="36">
        <f>ROUND(G200*H200,6)</f>
      </c>
      <c r="L200" s="38">
        <v>0</v>
      </c>
      <c s="32">
        <f>ROUND(ROUND(L200,2)*ROUND(G200,3),2)</f>
      </c>
      <c s="36" t="s">
        <v>66</v>
      </c>
      <c>
        <f>(M200*21)/100</f>
      </c>
      <c t="s">
        <v>26</v>
      </c>
    </row>
    <row r="201" spans="1:5" ht="12.75">
      <c r="A201" s="35" t="s">
        <v>55</v>
      </c>
      <c r="E201" s="39" t="s">
        <v>4</v>
      </c>
    </row>
    <row r="202" spans="1:5" ht="25.5">
      <c r="A202" s="35" t="s">
        <v>57</v>
      </c>
      <c r="E202" s="40" t="s">
        <v>17290</v>
      </c>
    </row>
    <row r="203" spans="1:5" ht="12.75">
      <c r="A203" t="s">
        <v>59</v>
      </c>
      <c r="E203" s="39" t="s">
        <v>68</v>
      </c>
    </row>
    <row r="204" spans="1:16" ht="38.25">
      <c r="A204" t="s">
        <v>48</v>
      </c>
      <c s="34" t="s">
        <v>172</v>
      </c>
      <c s="34" t="s">
        <v>17291</v>
      </c>
      <c s="35" t="s">
        <v>4</v>
      </c>
      <c s="6" t="s">
        <v>17292</v>
      </c>
      <c s="36" t="s">
        <v>92</v>
      </c>
      <c s="37">
        <v>2</v>
      </c>
      <c s="36">
        <v>0</v>
      </c>
      <c s="36">
        <f>ROUND(G204*H204,6)</f>
      </c>
      <c r="L204" s="38">
        <v>0</v>
      </c>
      <c s="32">
        <f>ROUND(ROUND(L204,2)*ROUND(G204,3),2)</f>
      </c>
      <c s="36" t="s">
        <v>66</v>
      </c>
      <c>
        <f>(M204*21)/100</f>
      </c>
      <c t="s">
        <v>26</v>
      </c>
    </row>
    <row r="205" spans="1:5" ht="12.75">
      <c r="A205" s="35" t="s">
        <v>55</v>
      </c>
      <c r="E205" s="39" t="s">
        <v>17293</v>
      </c>
    </row>
    <row r="206" spans="1:5" ht="12.75">
      <c r="A206" s="35" t="s">
        <v>57</v>
      </c>
      <c r="E206" s="40" t="s">
        <v>17294</v>
      </c>
    </row>
    <row r="207" spans="1:5" ht="12.75">
      <c r="A207" t="s">
        <v>59</v>
      </c>
      <c r="E207" s="39" t="s">
        <v>68</v>
      </c>
    </row>
    <row r="208" spans="1:16" ht="25.5">
      <c r="A208" t="s">
        <v>48</v>
      </c>
      <c s="34" t="s">
        <v>175</v>
      </c>
      <c s="34" t="s">
        <v>17295</v>
      </c>
      <c s="35" t="s">
        <v>4</v>
      </c>
      <c s="6" t="s">
        <v>17296</v>
      </c>
      <c s="36" t="s">
        <v>92</v>
      </c>
      <c s="37">
        <v>1</v>
      </c>
      <c s="36">
        <v>0</v>
      </c>
      <c s="36">
        <f>ROUND(G208*H208,6)</f>
      </c>
      <c r="L208" s="38">
        <v>0</v>
      </c>
      <c s="32">
        <f>ROUND(ROUND(L208,2)*ROUND(G208,3),2)</f>
      </c>
      <c s="36" t="s">
        <v>66</v>
      </c>
      <c>
        <f>(M208*21)/100</f>
      </c>
      <c t="s">
        <v>26</v>
      </c>
    </row>
    <row r="209" spans="1:5" ht="12.75">
      <c r="A209" s="35" t="s">
        <v>55</v>
      </c>
      <c r="E209" s="39" t="s">
        <v>17297</v>
      </c>
    </row>
    <row r="210" spans="1:5" ht="12.75">
      <c r="A210" s="35" t="s">
        <v>57</v>
      </c>
      <c r="E210" s="40" t="s">
        <v>17294</v>
      </c>
    </row>
    <row r="211" spans="1:5" ht="12.75">
      <c r="A211" t="s">
        <v>59</v>
      </c>
      <c r="E2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6.xml><?xml version="1.0" encoding="utf-8"?>
<worksheet xmlns="http://schemas.openxmlformats.org/spreadsheetml/2006/main" xmlns:r="http://schemas.openxmlformats.org/officeDocument/2006/relationships">
  <dimension ref="A1:T203"/>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16897</v>
      </c>
      <c s="41">
        <f>Rekapitulace!C304</f>
      </c>
      <c s="20" t="s">
        <v>0</v>
      </c>
      <c t="s">
        <v>22</v>
      </c>
      <c t="s">
        <v>26</v>
      </c>
    </row>
    <row r="4" spans="1:16" ht="32" customHeight="1">
      <c r="A4" s="24" t="s">
        <v>19</v>
      </c>
      <c s="25" t="s">
        <v>27</v>
      </c>
      <c s="27" t="s">
        <v>16897</v>
      </c>
      <c r="E4" s="26" t="s">
        <v>16898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COUNTIFS(L8:L200,"=0",A8:A200,"P")+COUNTIFS(L8:L200,"",A8:A200,"P")+SUM(Q8:Q200)</f>
      </c>
    </row>
    <row r="8" spans="1:13" ht="12.75">
      <c r="A8" t="s">
        <v>43</v>
      </c>
      <c r="C8" s="28" t="s">
        <v>17300</v>
      </c>
      <c r="E8" s="30" t="s">
        <v>17299</v>
      </c>
      <c r="J8" s="29">
        <f>0+J9+J30+J67</f>
      </c>
      <c s="29">
        <f>0+K9+K30+K67</f>
      </c>
      <c s="29">
        <f>0+L9+L30+L67</f>
      </c>
      <c s="29">
        <f>0+M9+M30+M67</f>
      </c>
    </row>
    <row r="9" spans="1:13" ht="12.75">
      <c r="A9" t="s">
        <v>45</v>
      </c>
      <c r="C9" s="31" t="s">
        <v>46</v>
      </c>
      <c r="E9" s="33" t="s">
        <v>47</v>
      </c>
      <c r="J9" s="32">
        <f>0</f>
      </c>
      <c s="32">
        <f>0</f>
      </c>
      <c s="32">
        <f>0+L10+L14+L18+L22+L26</f>
      </c>
      <c s="32">
        <f>0+M10+M14+M18+M22+M26</f>
      </c>
    </row>
    <row r="10" spans="1:16" ht="25.5">
      <c r="A10" t="s">
        <v>48</v>
      </c>
      <c s="34" t="s">
        <v>197</v>
      </c>
      <c s="34" t="s">
        <v>917</v>
      </c>
      <c s="35" t="s">
        <v>918</v>
      </c>
      <c s="6" t="s">
        <v>919</v>
      </c>
      <c s="36" t="s">
        <v>53</v>
      </c>
      <c s="37">
        <v>221.101</v>
      </c>
      <c s="36">
        <v>0</v>
      </c>
      <c s="36">
        <f>ROUND(G10*H10,6)</f>
      </c>
      <c r="L10" s="38">
        <v>0</v>
      </c>
      <c s="32">
        <f>ROUND(ROUND(L10,2)*ROUND(G10,3),2)</f>
      </c>
      <c s="36" t="s">
        <v>54</v>
      </c>
      <c>
        <f>(M10*21)/100</f>
      </c>
      <c t="s">
        <v>26</v>
      </c>
    </row>
    <row r="11" spans="1:5" ht="25.5">
      <c r="A11" s="35" t="s">
        <v>55</v>
      </c>
      <c r="E11" s="39" t="s">
        <v>56</v>
      </c>
    </row>
    <row r="12" spans="1:5" ht="12.75">
      <c r="A12" s="35" t="s">
        <v>57</v>
      </c>
      <c r="E12" s="40" t="s">
        <v>17301</v>
      </c>
    </row>
    <row r="13" spans="1:5" ht="25.5">
      <c r="A13" t="s">
        <v>59</v>
      </c>
      <c r="E13" s="39" t="s">
        <v>56</v>
      </c>
    </row>
    <row r="14" spans="1:16" ht="25.5">
      <c r="A14" t="s">
        <v>48</v>
      </c>
      <c s="34" t="s">
        <v>200</v>
      </c>
      <c s="34" t="s">
        <v>923</v>
      </c>
      <c s="35" t="s">
        <v>924</v>
      </c>
      <c s="6" t="s">
        <v>925</v>
      </c>
      <c s="36" t="s">
        <v>53</v>
      </c>
      <c s="37">
        <v>18.9</v>
      </c>
      <c s="36">
        <v>0</v>
      </c>
      <c s="36">
        <f>ROUND(G14*H14,6)</f>
      </c>
      <c r="L14" s="38">
        <v>0</v>
      </c>
      <c s="32">
        <f>ROUND(ROUND(L14,2)*ROUND(G14,3),2)</f>
      </c>
      <c s="36" t="s">
        <v>54</v>
      </c>
      <c>
        <f>(M14*21)/100</f>
      </c>
      <c t="s">
        <v>26</v>
      </c>
    </row>
    <row r="15" spans="1:5" ht="25.5">
      <c r="A15" s="35" t="s">
        <v>55</v>
      </c>
      <c r="E15" s="39" t="s">
        <v>56</v>
      </c>
    </row>
    <row r="16" spans="1:5" ht="12.75">
      <c r="A16" s="35" t="s">
        <v>57</v>
      </c>
      <c r="E16" s="40" t="s">
        <v>17302</v>
      </c>
    </row>
    <row r="17" spans="1:5" ht="25.5">
      <c r="A17" t="s">
        <v>59</v>
      </c>
      <c r="E17" s="39" t="s">
        <v>56</v>
      </c>
    </row>
    <row r="18" spans="1:16" ht="25.5">
      <c r="A18" t="s">
        <v>48</v>
      </c>
      <c s="34" t="s">
        <v>203</v>
      </c>
      <c s="34" t="s">
        <v>3832</v>
      </c>
      <c s="35" t="s">
        <v>3833</v>
      </c>
      <c s="6" t="s">
        <v>3834</v>
      </c>
      <c s="36" t="s">
        <v>53</v>
      </c>
      <c s="37">
        <v>0.18</v>
      </c>
      <c s="36">
        <v>0</v>
      </c>
      <c s="36">
        <f>ROUND(G18*H18,6)</f>
      </c>
      <c r="L18" s="38">
        <v>0</v>
      </c>
      <c s="32">
        <f>ROUND(ROUND(L18,2)*ROUND(G18,3),2)</f>
      </c>
      <c s="36" t="s">
        <v>54</v>
      </c>
      <c>
        <f>(M18*21)/100</f>
      </c>
      <c t="s">
        <v>26</v>
      </c>
    </row>
    <row r="19" spans="1:5" ht="25.5">
      <c r="A19" s="35" t="s">
        <v>55</v>
      </c>
      <c r="E19" s="39" t="s">
        <v>56</v>
      </c>
    </row>
    <row r="20" spans="1:5" ht="12.75">
      <c r="A20" s="35" t="s">
        <v>57</v>
      </c>
      <c r="E20" s="40" t="s">
        <v>17241</v>
      </c>
    </row>
    <row r="21" spans="1:5" ht="25.5">
      <c r="A21" t="s">
        <v>59</v>
      </c>
      <c r="E21" s="39" t="s">
        <v>56</v>
      </c>
    </row>
    <row r="22" spans="1:16" ht="38.25">
      <c r="A22" t="s">
        <v>48</v>
      </c>
      <c s="34" t="s">
        <v>206</v>
      </c>
      <c s="34" t="s">
        <v>2037</v>
      </c>
      <c s="35" t="s">
        <v>2038</v>
      </c>
      <c s="6" t="s">
        <v>2039</v>
      </c>
      <c s="36" t="s">
        <v>53</v>
      </c>
      <c s="37">
        <v>0.45</v>
      </c>
      <c s="36">
        <v>0</v>
      </c>
      <c s="36">
        <f>ROUND(G22*H22,6)</f>
      </c>
      <c r="L22" s="38">
        <v>0</v>
      </c>
      <c s="32">
        <f>ROUND(ROUND(L22,2)*ROUND(G22,3),2)</f>
      </c>
      <c s="36" t="s">
        <v>54</v>
      </c>
      <c>
        <f>(M22*21)/100</f>
      </c>
      <c t="s">
        <v>26</v>
      </c>
    </row>
    <row r="23" spans="1:5" ht="25.5">
      <c r="A23" s="35" t="s">
        <v>55</v>
      </c>
      <c r="E23" s="39" t="s">
        <v>56</v>
      </c>
    </row>
    <row r="24" spans="1:5" ht="12.75">
      <c r="A24" s="35" t="s">
        <v>57</v>
      </c>
      <c r="E24" s="40" t="s">
        <v>17242</v>
      </c>
    </row>
    <row r="25" spans="1:5" ht="25.5">
      <c r="A25" t="s">
        <v>59</v>
      </c>
      <c r="E25" s="39" t="s">
        <v>56</v>
      </c>
    </row>
    <row r="26" spans="1:16" ht="25.5">
      <c r="A26" t="s">
        <v>48</v>
      </c>
      <c s="34" t="s">
        <v>209</v>
      </c>
      <c s="34" t="s">
        <v>3829</v>
      </c>
      <c s="35" t="s">
        <v>3830</v>
      </c>
      <c s="6" t="s">
        <v>3831</v>
      </c>
      <c s="36" t="s">
        <v>53</v>
      </c>
      <c s="37">
        <v>2.31</v>
      </c>
      <c s="36">
        <v>0</v>
      </c>
      <c s="36">
        <f>ROUND(G26*H26,6)</f>
      </c>
      <c r="L26" s="38">
        <v>0</v>
      </c>
      <c s="32">
        <f>ROUND(ROUND(L26,2)*ROUND(G26,3),2)</f>
      </c>
      <c s="36" t="s">
        <v>54</v>
      </c>
      <c>
        <f>(M26*21)/100</f>
      </c>
      <c t="s">
        <v>26</v>
      </c>
    </row>
    <row r="27" spans="1:5" ht="25.5">
      <c r="A27" s="35" t="s">
        <v>55</v>
      </c>
      <c r="E27" s="39" t="s">
        <v>56</v>
      </c>
    </row>
    <row r="28" spans="1:5" ht="12.75">
      <c r="A28" s="35" t="s">
        <v>57</v>
      </c>
      <c r="E28" s="40" t="s">
        <v>17303</v>
      </c>
    </row>
    <row r="29" spans="1:5" ht="25.5">
      <c r="A29" t="s">
        <v>59</v>
      </c>
      <c r="E29" s="39" t="s">
        <v>56</v>
      </c>
    </row>
    <row r="30" spans="1:13" ht="12.75">
      <c r="A30" t="s">
        <v>45</v>
      </c>
      <c r="C30" s="31" t="s">
        <v>62</v>
      </c>
      <c r="E30" s="33" t="s">
        <v>694</v>
      </c>
      <c r="J30" s="32">
        <f>0</f>
      </c>
      <c s="32">
        <f>0</f>
      </c>
      <c s="32">
        <f>0+L31+L35+L39+L43+L47+L51+L55+L59+L63</f>
      </c>
      <c s="32">
        <f>0+M31+M35+M39+M43+M47+M51+M55+M59+M63</f>
      </c>
    </row>
    <row r="31" spans="1:16" ht="12.75">
      <c r="A31" t="s">
        <v>48</v>
      </c>
      <c s="34" t="s">
        <v>169</v>
      </c>
      <c s="34" t="s">
        <v>702</v>
      </c>
      <c s="35" t="s">
        <v>4</v>
      </c>
      <c s="6" t="s">
        <v>703</v>
      </c>
      <c s="36" t="s">
        <v>65</v>
      </c>
      <c s="37">
        <v>469.5</v>
      </c>
      <c s="36">
        <v>0</v>
      </c>
      <c s="36">
        <f>ROUND(G31*H31,6)</f>
      </c>
      <c r="L31" s="38">
        <v>0</v>
      </c>
      <c s="32">
        <f>ROUND(ROUND(L31,2)*ROUND(G31,3),2)</f>
      </c>
      <c s="36" t="s">
        <v>66</v>
      </c>
      <c>
        <f>(M31*21)/100</f>
      </c>
      <c t="s">
        <v>26</v>
      </c>
    </row>
    <row r="32" spans="1:5" ht="12.75">
      <c r="A32" s="35" t="s">
        <v>55</v>
      </c>
      <c r="E32" s="39" t="s">
        <v>4</v>
      </c>
    </row>
    <row r="33" spans="1:5" ht="12.75">
      <c r="A33" s="35" t="s">
        <v>57</v>
      </c>
      <c r="E33" s="40" t="s">
        <v>17304</v>
      </c>
    </row>
    <row r="34" spans="1:5" ht="12.75">
      <c r="A34" t="s">
        <v>59</v>
      </c>
      <c r="E34" s="39" t="s">
        <v>68</v>
      </c>
    </row>
    <row r="35" spans="1:16" ht="12.75">
      <c r="A35" t="s">
        <v>48</v>
      </c>
      <c s="34" t="s">
        <v>172</v>
      </c>
      <c s="34" t="s">
        <v>698</v>
      </c>
      <c s="35" t="s">
        <v>4</v>
      </c>
      <c s="6" t="s">
        <v>699</v>
      </c>
      <c s="36" t="s">
        <v>65</v>
      </c>
      <c s="37">
        <v>9.944</v>
      </c>
      <c s="36">
        <v>0</v>
      </c>
      <c s="36">
        <f>ROUND(G35*H35,6)</f>
      </c>
      <c r="L35" s="38">
        <v>0</v>
      </c>
      <c s="32">
        <f>ROUND(ROUND(L35,2)*ROUND(G35,3),2)</f>
      </c>
      <c s="36" t="s">
        <v>66</v>
      </c>
      <c>
        <f>(M35*21)/100</f>
      </c>
      <c t="s">
        <v>26</v>
      </c>
    </row>
    <row r="36" spans="1:5" ht="12.75">
      <c r="A36" s="35" t="s">
        <v>55</v>
      </c>
      <c r="E36" s="39" t="s">
        <v>4</v>
      </c>
    </row>
    <row r="37" spans="1:5" ht="12.75">
      <c r="A37" s="35" t="s">
        <v>57</v>
      </c>
      <c r="E37" s="40" t="s">
        <v>17305</v>
      </c>
    </row>
    <row r="38" spans="1:5" ht="12.75">
      <c r="A38" t="s">
        <v>59</v>
      </c>
      <c r="E38" s="39" t="s">
        <v>68</v>
      </c>
    </row>
    <row r="39" spans="1:16" ht="12.75">
      <c r="A39" t="s">
        <v>48</v>
      </c>
      <c s="34" t="s">
        <v>175</v>
      </c>
      <c s="34" t="s">
        <v>72</v>
      </c>
      <c s="35" t="s">
        <v>4</v>
      </c>
      <c s="6" t="s">
        <v>73</v>
      </c>
      <c s="36" t="s">
        <v>65</v>
      </c>
      <c s="37">
        <v>356.61</v>
      </c>
      <c s="36">
        <v>0</v>
      </c>
      <c s="36">
        <f>ROUND(G39*H39,6)</f>
      </c>
      <c r="L39" s="38">
        <v>0</v>
      </c>
      <c s="32">
        <f>ROUND(ROUND(L39,2)*ROUND(G39,3),2)</f>
      </c>
      <c s="36" t="s">
        <v>66</v>
      </c>
      <c>
        <f>(M39*21)/100</f>
      </c>
      <c t="s">
        <v>26</v>
      </c>
    </row>
    <row r="40" spans="1:5" ht="12.75">
      <c r="A40" s="35" t="s">
        <v>55</v>
      </c>
      <c r="E40" s="39" t="s">
        <v>4</v>
      </c>
    </row>
    <row r="41" spans="1:5" ht="12.75">
      <c r="A41" s="35" t="s">
        <v>57</v>
      </c>
      <c r="E41" s="40" t="s">
        <v>17306</v>
      </c>
    </row>
    <row r="42" spans="1:5" ht="12.75">
      <c r="A42" t="s">
        <v>59</v>
      </c>
      <c r="E42" s="39" t="s">
        <v>68</v>
      </c>
    </row>
    <row r="43" spans="1:16" ht="12.75">
      <c r="A43" t="s">
        <v>48</v>
      </c>
      <c s="34" t="s">
        <v>178</v>
      </c>
      <c s="34" t="s">
        <v>4571</v>
      </c>
      <c s="35" t="s">
        <v>4</v>
      </c>
      <c s="6" t="s">
        <v>4572</v>
      </c>
      <c s="36" t="s">
        <v>65</v>
      </c>
      <c s="37">
        <v>112.89</v>
      </c>
      <c s="36">
        <v>0</v>
      </c>
      <c s="36">
        <f>ROUND(G43*H43,6)</f>
      </c>
      <c r="L43" s="38">
        <v>0</v>
      </c>
      <c s="32">
        <f>ROUND(ROUND(L43,2)*ROUND(G43,3),2)</f>
      </c>
      <c s="36" t="s">
        <v>66</v>
      </c>
      <c>
        <f>(M43*21)/100</f>
      </c>
      <c t="s">
        <v>26</v>
      </c>
    </row>
    <row r="44" spans="1:5" ht="12.75">
      <c r="A44" s="35" t="s">
        <v>55</v>
      </c>
      <c r="E44" s="39" t="s">
        <v>4</v>
      </c>
    </row>
    <row r="45" spans="1:5" ht="12.75">
      <c r="A45" s="35" t="s">
        <v>57</v>
      </c>
      <c r="E45" s="40" t="s">
        <v>17307</v>
      </c>
    </row>
    <row r="46" spans="1:5" ht="12.75">
      <c r="A46" t="s">
        <v>59</v>
      </c>
      <c r="E46" s="39" t="s">
        <v>68</v>
      </c>
    </row>
    <row r="47" spans="1:16" ht="12.75">
      <c r="A47" t="s">
        <v>48</v>
      </c>
      <c s="34" t="s">
        <v>181</v>
      </c>
      <c s="34" t="s">
        <v>5638</v>
      </c>
      <c s="35" t="s">
        <v>4</v>
      </c>
      <c s="6" t="s">
        <v>5639</v>
      </c>
      <c s="36" t="s">
        <v>65</v>
      </c>
      <c s="37">
        <v>9.944</v>
      </c>
      <c s="36">
        <v>0</v>
      </c>
      <c s="36">
        <f>ROUND(G47*H47,6)</f>
      </c>
      <c r="L47" s="38">
        <v>0</v>
      </c>
      <c s="32">
        <f>ROUND(ROUND(L47,2)*ROUND(G47,3),2)</f>
      </c>
      <c s="36" t="s">
        <v>66</v>
      </c>
      <c>
        <f>(M47*21)/100</f>
      </c>
      <c t="s">
        <v>26</v>
      </c>
    </row>
    <row r="48" spans="1:5" ht="12.75">
      <c r="A48" s="35" t="s">
        <v>55</v>
      </c>
      <c r="E48" s="39" t="s">
        <v>4</v>
      </c>
    </row>
    <row r="49" spans="1:5" ht="12.75">
      <c r="A49" s="35" t="s">
        <v>57</v>
      </c>
      <c r="E49" s="40" t="s">
        <v>17305</v>
      </c>
    </row>
    <row r="50" spans="1:5" ht="12.75">
      <c r="A50" t="s">
        <v>59</v>
      </c>
      <c r="E50" s="39" t="s">
        <v>68</v>
      </c>
    </row>
    <row r="51" spans="1:16" ht="12.75">
      <c r="A51" t="s">
        <v>48</v>
      </c>
      <c s="34" t="s">
        <v>184</v>
      </c>
      <c s="34" t="s">
        <v>81</v>
      </c>
      <c s="35" t="s">
        <v>4</v>
      </c>
      <c s="6" t="s">
        <v>82</v>
      </c>
      <c s="36" t="s">
        <v>71</v>
      </c>
      <c s="37">
        <v>83</v>
      </c>
      <c s="36">
        <v>0</v>
      </c>
      <c s="36">
        <f>ROUND(G51*H51,6)</f>
      </c>
      <c r="L51" s="38">
        <v>0</v>
      </c>
      <c s="32">
        <f>ROUND(ROUND(L51,2)*ROUND(G51,3),2)</f>
      </c>
      <c s="36" t="s">
        <v>66</v>
      </c>
      <c>
        <f>(M51*21)/100</f>
      </c>
      <c t="s">
        <v>26</v>
      </c>
    </row>
    <row r="52" spans="1:5" ht="12.75">
      <c r="A52" s="35" t="s">
        <v>55</v>
      </c>
      <c r="E52" s="39" t="s">
        <v>4</v>
      </c>
    </row>
    <row r="53" spans="1:5" ht="12.75">
      <c r="A53" s="35" t="s">
        <v>57</v>
      </c>
      <c r="E53" s="40" t="s">
        <v>17308</v>
      </c>
    </row>
    <row r="54" spans="1:5" ht="12.75">
      <c r="A54" t="s">
        <v>59</v>
      </c>
      <c r="E54" s="39" t="s">
        <v>68</v>
      </c>
    </row>
    <row r="55" spans="1:16" ht="12.75">
      <c r="A55" t="s">
        <v>48</v>
      </c>
      <c s="34" t="s">
        <v>187</v>
      </c>
      <c s="34" t="s">
        <v>75</v>
      </c>
      <c s="35" t="s">
        <v>4</v>
      </c>
      <c s="6" t="s">
        <v>76</v>
      </c>
      <c s="36" t="s">
        <v>71</v>
      </c>
      <c s="37">
        <v>1570</v>
      </c>
      <c s="36">
        <v>0</v>
      </c>
      <c s="36">
        <f>ROUND(G55*H55,6)</f>
      </c>
      <c r="L55" s="38">
        <v>0</v>
      </c>
      <c s="32">
        <f>ROUND(ROUND(L55,2)*ROUND(G55,3),2)</f>
      </c>
      <c s="36" t="s">
        <v>66</v>
      </c>
      <c>
        <f>(M55*21)/100</f>
      </c>
      <c t="s">
        <v>26</v>
      </c>
    </row>
    <row r="56" spans="1:5" ht="12.75">
      <c r="A56" s="35" t="s">
        <v>55</v>
      </c>
      <c r="E56" s="39" t="s">
        <v>4</v>
      </c>
    </row>
    <row r="57" spans="1:5" ht="12.75">
      <c r="A57" s="35" t="s">
        <v>57</v>
      </c>
      <c r="E57" s="40" t="s">
        <v>17309</v>
      </c>
    </row>
    <row r="58" spans="1:5" ht="12.75">
      <c r="A58" t="s">
        <v>59</v>
      </c>
      <c r="E58" s="39" t="s">
        <v>68</v>
      </c>
    </row>
    <row r="59" spans="1:16" ht="12.75">
      <c r="A59" t="s">
        <v>48</v>
      </c>
      <c s="34" t="s">
        <v>191</v>
      </c>
      <c s="34" t="s">
        <v>5074</v>
      </c>
      <c s="35" t="s">
        <v>4</v>
      </c>
      <c s="6" t="s">
        <v>5075</v>
      </c>
      <c s="36" t="s">
        <v>65</v>
      </c>
      <c s="37">
        <v>7.56</v>
      </c>
      <c s="36">
        <v>0</v>
      </c>
      <c s="36">
        <f>ROUND(G59*H59,6)</f>
      </c>
      <c r="L59" s="38">
        <v>0</v>
      </c>
      <c s="32">
        <f>ROUND(ROUND(L59,2)*ROUND(G59,3),2)</f>
      </c>
      <c s="36" t="s">
        <v>66</v>
      </c>
      <c>
        <f>(M59*21)/100</f>
      </c>
      <c t="s">
        <v>26</v>
      </c>
    </row>
    <row r="60" spans="1:5" ht="12.75">
      <c r="A60" s="35" t="s">
        <v>55</v>
      </c>
      <c r="E60" s="39" t="s">
        <v>4</v>
      </c>
    </row>
    <row r="61" spans="1:5" ht="12.75">
      <c r="A61" s="35" t="s">
        <v>57</v>
      </c>
      <c r="E61" s="40" t="s">
        <v>17310</v>
      </c>
    </row>
    <row r="62" spans="1:5" ht="12.75">
      <c r="A62" t="s">
        <v>59</v>
      </c>
      <c r="E62" s="39" t="s">
        <v>68</v>
      </c>
    </row>
    <row r="63" spans="1:16" ht="12.75">
      <c r="A63" t="s">
        <v>48</v>
      </c>
      <c s="34" t="s">
        <v>194</v>
      </c>
      <c s="34" t="s">
        <v>7545</v>
      </c>
      <c s="35" t="s">
        <v>4</v>
      </c>
      <c s="6" t="s">
        <v>7546</v>
      </c>
      <c s="36" t="s">
        <v>71</v>
      </c>
      <c s="37">
        <v>30</v>
      </c>
      <c s="36">
        <v>0</v>
      </c>
      <c s="36">
        <f>ROUND(G63*H63,6)</f>
      </c>
      <c r="L63" s="38">
        <v>0</v>
      </c>
      <c s="32">
        <f>ROUND(ROUND(L63,2)*ROUND(G63,3),2)</f>
      </c>
      <c s="36" t="s">
        <v>66</v>
      </c>
      <c>
        <f>(M63*21)/100</f>
      </c>
      <c t="s">
        <v>26</v>
      </c>
    </row>
    <row r="64" spans="1:5" ht="12.75">
      <c r="A64" s="35" t="s">
        <v>55</v>
      </c>
      <c r="E64" s="39" t="s">
        <v>4</v>
      </c>
    </row>
    <row r="65" spans="1:5" ht="12.75">
      <c r="A65" s="35" t="s">
        <v>57</v>
      </c>
      <c r="E65" s="40" t="s">
        <v>17311</v>
      </c>
    </row>
    <row r="66" spans="1:5" ht="12.75">
      <c r="A66" t="s">
        <v>59</v>
      </c>
      <c r="E66" s="39" t="s">
        <v>68</v>
      </c>
    </row>
    <row r="67" spans="1:13" ht="12.75">
      <c r="A67" t="s">
        <v>45</v>
      </c>
      <c r="C67" s="31" t="s">
        <v>273</v>
      </c>
      <c r="E67" s="33" t="s">
        <v>2901</v>
      </c>
      <c r="J67" s="32">
        <f>0</f>
      </c>
      <c s="32">
        <f>0</f>
      </c>
      <c s="32">
        <f>0+L68+L72+L76+L80+L84+L88+L92+L96+L100+L104+L108+L112+L116+L120+L124+L128+L132+L136+L140+L144+L148+L152+L156+L160+L164+L168+L172+L176+L180+L184+L188+L192+L196+L200</f>
      </c>
      <c s="32">
        <f>0+M68+M72+M76+M80+M84+M88+M92+M96+M100+M104+M108+M112+M116+M120+M124+M128+M132+M136+M140+M144+M148+M152+M156+M160+M164+M168+M172+M176+M180+M184+M188+M192+M196+M200</f>
      </c>
    </row>
    <row r="68" spans="1:16" ht="25.5">
      <c r="A68" t="s">
        <v>48</v>
      </c>
      <c s="34" t="s">
        <v>62</v>
      </c>
      <c s="34" t="s">
        <v>17312</v>
      </c>
      <c s="35" t="s">
        <v>4</v>
      </c>
      <c s="6" t="s">
        <v>17313</v>
      </c>
      <c s="36" t="s">
        <v>92</v>
      </c>
      <c s="37">
        <v>1</v>
      </c>
      <c s="36">
        <v>0</v>
      </c>
      <c s="36">
        <f>ROUND(G68*H68,6)</f>
      </c>
      <c r="L68" s="38">
        <v>0</v>
      </c>
      <c s="32">
        <f>ROUND(ROUND(L68,2)*ROUND(G68,3),2)</f>
      </c>
      <c s="36" t="s">
        <v>66</v>
      </c>
      <c>
        <f>(M68*21)/100</f>
      </c>
      <c t="s">
        <v>26</v>
      </c>
    </row>
    <row r="69" spans="1:5" ht="12.75">
      <c r="A69" s="35" t="s">
        <v>55</v>
      </c>
      <c r="E69" s="39" t="s">
        <v>4</v>
      </c>
    </row>
    <row r="70" spans="1:5" ht="12.75">
      <c r="A70" s="35" t="s">
        <v>57</v>
      </c>
      <c r="E70" s="40" t="s">
        <v>4</v>
      </c>
    </row>
    <row r="71" spans="1:5" ht="12.75">
      <c r="A71" t="s">
        <v>59</v>
      </c>
      <c r="E71" s="39" t="s">
        <v>68</v>
      </c>
    </row>
    <row r="72" spans="1:16" ht="25.5">
      <c r="A72" t="s">
        <v>48</v>
      </c>
      <c s="34" t="s">
        <v>26</v>
      </c>
      <c s="34" t="s">
        <v>17314</v>
      </c>
      <c s="35" t="s">
        <v>4</v>
      </c>
      <c s="6" t="s">
        <v>17315</v>
      </c>
      <c s="36" t="s">
        <v>92</v>
      </c>
      <c s="37">
        <v>1</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38.25">
      <c r="A76" t="s">
        <v>48</v>
      </c>
      <c s="34" t="s">
        <v>25</v>
      </c>
      <c s="34" t="s">
        <v>17316</v>
      </c>
      <c s="35" t="s">
        <v>62</v>
      </c>
      <c s="6" t="s">
        <v>17317</v>
      </c>
      <c s="36" t="s">
        <v>92</v>
      </c>
      <c s="37">
        <v>1</v>
      </c>
      <c s="36">
        <v>0</v>
      </c>
      <c s="36">
        <f>ROUND(G76*H76,6)</f>
      </c>
      <c r="L76" s="38">
        <v>0</v>
      </c>
      <c s="32">
        <f>ROUND(ROUND(L76,2)*ROUND(G76,3),2)</f>
      </c>
      <c s="36" t="s">
        <v>66</v>
      </c>
      <c>
        <f>(M76*21)/100</f>
      </c>
      <c t="s">
        <v>26</v>
      </c>
    </row>
    <row r="77" spans="1:5" ht="12.75">
      <c r="A77" s="35" t="s">
        <v>55</v>
      </c>
      <c r="E77" s="39" t="s">
        <v>17318</v>
      </c>
    </row>
    <row r="78" spans="1:5" ht="12.75">
      <c r="A78" s="35" t="s">
        <v>57</v>
      </c>
      <c r="E78" s="40" t="s">
        <v>4</v>
      </c>
    </row>
    <row r="79" spans="1:5" ht="12.75">
      <c r="A79" t="s">
        <v>59</v>
      </c>
      <c r="E79" s="39" t="s">
        <v>68</v>
      </c>
    </row>
    <row r="80" spans="1:16" ht="25.5">
      <c r="A80" t="s">
        <v>48</v>
      </c>
      <c s="34" t="s">
        <v>74</v>
      </c>
      <c s="34" t="s">
        <v>5643</v>
      </c>
      <c s="35" t="s">
        <v>4</v>
      </c>
      <c s="6" t="s">
        <v>5644</v>
      </c>
      <c s="36" t="s">
        <v>92</v>
      </c>
      <c s="37">
        <v>1</v>
      </c>
      <c s="36">
        <v>0</v>
      </c>
      <c s="36">
        <f>ROUND(G80*H80,6)</f>
      </c>
      <c r="L80" s="38">
        <v>0</v>
      </c>
      <c s="32">
        <f>ROUND(ROUND(L80,2)*ROUND(G80,3),2)</f>
      </c>
      <c s="36" t="s">
        <v>66</v>
      </c>
      <c>
        <f>(M80*21)/100</f>
      </c>
      <c t="s">
        <v>26</v>
      </c>
    </row>
    <row r="81" spans="1:5" ht="12.75">
      <c r="A81" s="35" t="s">
        <v>55</v>
      </c>
      <c r="E81" s="39" t="s">
        <v>17319</v>
      </c>
    </row>
    <row r="82" spans="1:5" ht="12.75">
      <c r="A82" s="35" t="s">
        <v>57</v>
      </c>
      <c r="E82" s="40" t="s">
        <v>4</v>
      </c>
    </row>
    <row r="83" spans="1:5" ht="12.75">
      <c r="A83" t="s">
        <v>59</v>
      </c>
      <c r="E83" s="39" t="s">
        <v>68</v>
      </c>
    </row>
    <row r="84" spans="1:16" ht="25.5">
      <c r="A84" t="s">
        <v>48</v>
      </c>
      <c s="34" t="s">
        <v>77</v>
      </c>
      <c s="34" t="s">
        <v>17320</v>
      </c>
      <c s="35" t="s">
        <v>4</v>
      </c>
      <c s="6" t="s">
        <v>16981</v>
      </c>
      <c s="36" t="s">
        <v>92</v>
      </c>
      <c s="37">
        <v>1</v>
      </c>
      <c s="36">
        <v>0</v>
      </c>
      <c s="36">
        <f>ROUND(G84*H84,6)</f>
      </c>
      <c r="L84" s="38">
        <v>0</v>
      </c>
      <c s="32">
        <f>ROUND(ROUND(L84,2)*ROUND(G84,3),2)</f>
      </c>
      <c s="36" t="s">
        <v>66</v>
      </c>
      <c>
        <f>(M84*21)/100</f>
      </c>
      <c t="s">
        <v>26</v>
      </c>
    </row>
    <row r="85" spans="1:5" ht="12.75">
      <c r="A85" s="35" t="s">
        <v>55</v>
      </c>
      <c r="E85" s="39" t="s">
        <v>17321</v>
      </c>
    </row>
    <row r="86" spans="1:5" ht="12.75">
      <c r="A86" s="35" t="s">
        <v>57</v>
      </c>
      <c r="E86" s="40" t="s">
        <v>4</v>
      </c>
    </row>
    <row r="87" spans="1:5" ht="12.75">
      <c r="A87" t="s">
        <v>59</v>
      </c>
      <c r="E87" s="39" t="s">
        <v>68</v>
      </c>
    </row>
    <row r="88" spans="1:16" ht="25.5">
      <c r="A88" t="s">
        <v>48</v>
      </c>
      <c s="34" t="s">
        <v>80</v>
      </c>
      <c s="34" t="s">
        <v>7628</v>
      </c>
      <c s="35" t="s">
        <v>4</v>
      </c>
      <c s="6" t="s">
        <v>7629</v>
      </c>
      <c s="36" t="s">
        <v>92</v>
      </c>
      <c s="37">
        <v>1</v>
      </c>
      <c s="36">
        <v>0</v>
      </c>
      <c s="36">
        <f>ROUND(G88*H88,6)</f>
      </c>
      <c r="L88" s="38">
        <v>0</v>
      </c>
      <c s="32">
        <f>ROUND(ROUND(L88,2)*ROUND(G88,3),2)</f>
      </c>
      <c s="36" t="s">
        <v>66</v>
      </c>
      <c>
        <f>(M88*21)/100</f>
      </c>
      <c t="s">
        <v>26</v>
      </c>
    </row>
    <row r="89" spans="1:5" ht="12.75">
      <c r="A89" s="35" t="s">
        <v>55</v>
      </c>
      <c r="E89" s="39" t="s">
        <v>17322</v>
      </c>
    </row>
    <row r="90" spans="1:5" ht="12.75">
      <c r="A90" s="35" t="s">
        <v>57</v>
      </c>
      <c r="E90" s="40" t="s">
        <v>4</v>
      </c>
    </row>
    <row r="91" spans="1:5" ht="12.75">
      <c r="A91" t="s">
        <v>59</v>
      </c>
      <c r="E91" s="39" t="s">
        <v>68</v>
      </c>
    </row>
    <row r="92" spans="1:16" ht="12.75">
      <c r="A92" t="s">
        <v>48</v>
      </c>
      <c s="34" t="s">
        <v>83</v>
      </c>
      <c s="34" t="s">
        <v>17323</v>
      </c>
      <c s="35" t="s">
        <v>4</v>
      </c>
      <c s="6" t="s">
        <v>17324</v>
      </c>
      <c s="36" t="s">
        <v>92</v>
      </c>
      <c s="37">
        <v>1</v>
      </c>
      <c s="36">
        <v>0</v>
      </c>
      <c s="36">
        <f>ROUND(G92*H92,6)</f>
      </c>
      <c r="L92" s="38">
        <v>0</v>
      </c>
      <c s="32">
        <f>ROUND(ROUND(L92,2)*ROUND(G92,3),2)</f>
      </c>
      <c s="36" t="s">
        <v>66</v>
      </c>
      <c>
        <f>(M92*21)/100</f>
      </c>
      <c t="s">
        <v>26</v>
      </c>
    </row>
    <row r="93" spans="1:5" ht="12.75">
      <c r="A93" s="35" t="s">
        <v>55</v>
      </c>
      <c r="E93" s="39" t="s">
        <v>4</v>
      </c>
    </row>
    <row r="94" spans="1:5" ht="12.75">
      <c r="A94" s="35" t="s">
        <v>57</v>
      </c>
      <c r="E94" s="40" t="s">
        <v>4</v>
      </c>
    </row>
    <row r="95" spans="1:5" ht="12.75">
      <c r="A95" t="s">
        <v>59</v>
      </c>
      <c r="E95" s="39" t="s">
        <v>68</v>
      </c>
    </row>
    <row r="96" spans="1:16" ht="38.25">
      <c r="A96" t="s">
        <v>48</v>
      </c>
      <c s="34" t="s">
        <v>86</v>
      </c>
      <c s="34" t="s">
        <v>17316</v>
      </c>
      <c s="35" t="s">
        <v>26</v>
      </c>
      <c s="6" t="s">
        <v>17317</v>
      </c>
      <c s="36" t="s">
        <v>92</v>
      </c>
      <c s="37">
        <v>1</v>
      </c>
      <c s="36">
        <v>0</v>
      </c>
      <c s="36">
        <f>ROUND(G96*H96,6)</f>
      </c>
      <c r="L96" s="38">
        <v>0</v>
      </c>
      <c s="32">
        <f>ROUND(ROUND(L96,2)*ROUND(G96,3),2)</f>
      </c>
      <c s="36" t="s">
        <v>66</v>
      </c>
      <c>
        <f>(M96*21)/100</f>
      </c>
      <c t="s">
        <v>26</v>
      </c>
    </row>
    <row r="97" spans="1:5" ht="12.75">
      <c r="A97" s="35" t="s">
        <v>55</v>
      </c>
      <c r="E97" s="39" t="s">
        <v>17325</v>
      </c>
    </row>
    <row r="98" spans="1:5" ht="12.75">
      <c r="A98" s="35" t="s">
        <v>57</v>
      </c>
      <c r="E98" s="40" t="s">
        <v>4</v>
      </c>
    </row>
    <row r="99" spans="1:5" ht="12.75">
      <c r="A99" t="s">
        <v>59</v>
      </c>
      <c r="E99" s="39" t="s">
        <v>68</v>
      </c>
    </row>
    <row r="100" spans="1:16" ht="12.75">
      <c r="A100" t="s">
        <v>48</v>
      </c>
      <c s="34" t="s">
        <v>89</v>
      </c>
      <c s="34" t="s">
        <v>100</v>
      </c>
      <c s="35" t="s">
        <v>4</v>
      </c>
      <c s="6" t="s">
        <v>101</v>
      </c>
      <c s="36" t="s">
        <v>71</v>
      </c>
      <c s="37">
        <v>1222</v>
      </c>
      <c s="36">
        <v>0</v>
      </c>
      <c s="36">
        <f>ROUND(G100*H100,6)</f>
      </c>
      <c r="L100" s="38">
        <v>0</v>
      </c>
      <c s="32">
        <f>ROUND(ROUND(L100,2)*ROUND(G100,3),2)</f>
      </c>
      <c s="36" t="s">
        <v>66</v>
      </c>
      <c>
        <f>(M100*21)/100</f>
      </c>
      <c t="s">
        <v>26</v>
      </c>
    </row>
    <row r="101" spans="1:5" ht="12.75">
      <c r="A101" s="35" t="s">
        <v>55</v>
      </c>
      <c r="E101" s="39" t="s">
        <v>4</v>
      </c>
    </row>
    <row r="102" spans="1:5" ht="51">
      <c r="A102" s="35" t="s">
        <v>57</v>
      </c>
      <c r="E102" s="40" t="s">
        <v>17326</v>
      </c>
    </row>
    <row r="103" spans="1:5" ht="12.75">
      <c r="A103" t="s">
        <v>59</v>
      </c>
      <c r="E103" s="39" t="s">
        <v>68</v>
      </c>
    </row>
    <row r="104" spans="1:16" ht="12.75">
      <c r="A104" t="s">
        <v>48</v>
      </c>
      <c s="34" t="s">
        <v>93</v>
      </c>
      <c s="34" t="s">
        <v>7428</v>
      </c>
      <c s="35" t="s">
        <v>4</v>
      </c>
      <c s="6" t="s">
        <v>7429</v>
      </c>
      <c s="36" t="s">
        <v>71</v>
      </c>
      <c s="37">
        <v>1044</v>
      </c>
      <c s="36">
        <v>0</v>
      </c>
      <c s="36">
        <f>ROUND(G104*H104,6)</f>
      </c>
      <c r="L104" s="38">
        <v>0</v>
      </c>
      <c s="32">
        <f>ROUND(ROUND(L104,2)*ROUND(G104,3),2)</f>
      </c>
      <c s="36" t="s">
        <v>66</v>
      </c>
      <c>
        <f>(M104*21)/100</f>
      </c>
      <c t="s">
        <v>26</v>
      </c>
    </row>
    <row r="105" spans="1:5" ht="12.75">
      <c r="A105" s="35" t="s">
        <v>55</v>
      </c>
      <c r="E105" s="39" t="s">
        <v>4</v>
      </c>
    </row>
    <row r="106" spans="1:5" ht="25.5">
      <c r="A106" s="35" t="s">
        <v>57</v>
      </c>
      <c r="E106" s="40" t="s">
        <v>17327</v>
      </c>
    </row>
    <row r="107" spans="1:5" ht="12.75">
      <c r="A107" t="s">
        <v>59</v>
      </c>
      <c r="E107" s="39" t="s">
        <v>68</v>
      </c>
    </row>
    <row r="108" spans="1:16" ht="12.75">
      <c r="A108" t="s">
        <v>48</v>
      </c>
      <c s="34" t="s">
        <v>96</v>
      </c>
      <c s="34" t="s">
        <v>7402</v>
      </c>
      <c s="35" t="s">
        <v>4</v>
      </c>
      <c s="6" t="s">
        <v>7403</v>
      </c>
      <c s="36" t="s">
        <v>71</v>
      </c>
      <c s="37">
        <v>100</v>
      </c>
      <c s="36">
        <v>0</v>
      </c>
      <c s="36">
        <f>ROUND(G108*H108,6)</f>
      </c>
      <c r="L108" s="38">
        <v>0</v>
      </c>
      <c s="32">
        <f>ROUND(ROUND(L108,2)*ROUND(G108,3),2)</f>
      </c>
      <c s="36" t="s">
        <v>66</v>
      </c>
      <c>
        <f>(M108*21)/100</f>
      </c>
      <c t="s">
        <v>26</v>
      </c>
    </row>
    <row r="109" spans="1:5" ht="12.75">
      <c r="A109" s="35" t="s">
        <v>55</v>
      </c>
      <c r="E109" s="39" t="s">
        <v>17328</v>
      </c>
    </row>
    <row r="110" spans="1:5" ht="12.75">
      <c r="A110" s="35" t="s">
        <v>57</v>
      </c>
      <c r="E110" s="40" t="s">
        <v>4</v>
      </c>
    </row>
    <row r="111" spans="1:5" ht="12.75">
      <c r="A111" t="s">
        <v>59</v>
      </c>
      <c r="E111" s="39" t="s">
        <v>68</v>
      </c>
    </row>
    <row r="112" spans="1:16" ht="12.75">
      <c r="A112" t="s">
        <v>48</v>
      </c>
      <c s="34" t="s">
        <v>99</v>
      </c>
      <c s="34" t="s">
        <v>1194</v>
      </c>
      <c s="35" t="s">
        <v>4</v>
      </c>
      <c s="6" t="s">
        <v>1195</v>
      </c>
      <c s="36" t="s">
        <v>71</v>
      </c>
      <c s="37">
        <v>709</v>
      </c>
      <c s="36">
        <v>0</v>
      </c>
      <c s="36">
        <f>ROUND(G112*H112,6)</f>
      </c>
      <c r="L112" s="38">
        <v>0</v>
      </c>
      <c s="32">
        <f>ROUND(ROUND(L112,2)*ROUND(G112,3),2)</f>
      </c>
      <c s="36" t="s">
        <v>66</v>
      </c>
      <c>
        <f>(M112*21)/100</f>
      </c>
      <c t="s">
        <v>26</v>
      </c>
    </row>
    <row r="113" spans="1:5" ht="12.75">
      <c r="A113" s="35" t="s">
        <v>55</v>
      </c>
      <c r="E113" s="39" t="s">
        <v>17329</v>
      </c>
    </row>
    <row r="114" spans="1:5" ht="25.5">
      <c r="A114" s="35" t="s">
        <v>57</v>
      </c>
      <c r="E114" s="40" t="s">
        <v>17330</v>
      </c>
    </row>
    <row r="115" spans="1:5" ht="12.75">
      <c r="A115" t="s">
        <v>59</v>
      </c>
      <c r="E115" s="39" t="s">
        <v>68</v>
      </c>
    </row>
    <row r="116" spans="1:16" ht="12.75">
      <c r="A116" t="s">
        <v>48</v>
      </c>
      <c s="34" t="s">
        <v>102</v>
      </c>
      <c s="34" t="s">
        <v>946</v>
      </c>
      <c s="35" t="s">
        <v>4</v>
      </c>
      <c s="6" t="s">
        <v>947</v>
      </c>
      <c s="36" t="s">
        <v>71</v>
      </c>
      <c s="37">
        <v>150</v>
      </c>
      <c s="36">
        <v>0</v>
      </c>
      <c s="36">
        <f>ROUND(G116*H116,6)</f>
      </c>
      <c r="L116" s="38">
        <v>0</v>
      </c>
      <c s="32">
        <f>ROUND(ROUND(L116,2)*ROUND(G116,3),2)</f>
      </c>
      <c s="36" t="s">
        <v>66</v>
      </c>
      <c>
        <f>(M116*21)/100</f>
      </c>
      <c t="s">
        <v>26</v>
      </c>
    </row>
    <row r="117" spans="1:5" ht="12.75">
      <c r="A117" s="35" t="s">
        <v>55</v>
      </c>
      <c r="E117" s="39" t="s">
        <v>17331</v>
      </c>
    </row>
    <row r="118" spans="1:5" ht="12.75">
      <c r="A118" s="35" t="s">
        <v>57</v>
      </c>
      <c r="E118" s="40" t="s">
        <v>17332</v>
      </c>
    </row>
    <row r="119" spans="1:5" ht="12.75">
      <c r="A119" t="s">
        <v>59</v>
      </c>
      <c r="E119" s="39" t="s">
        <v>68</v>
      </c>
    </row>
    <row r="120" spans="1:16" ht="25.5">
      <c r="A120" t="s">
        <v>48</v>
      </c>
      <c s="34" t="s">
        <v>105</v>
      </c>
      <c s="34" t="s">
        <v>950</v>
      </c>
      <c s="35" t="s">
        <v>4</v>
      </c>
      <c s="6" t="s">
        <v>951</v>
      </c>
      <c s="36" t="s">
        <v>92</v>
      </c>
      <c s="37">
        <v>4</v>
      </c>
      <c s="36">
        <v>0</v>
      </c>
      <c s="36">
        <f>ROUND(G120*H120,6)</f>
      </c>
      <c r="L120" s="38">
        <v>0</v>
      </c>
      <c s="32">
        <f>ROUND(ROUND(L120,2)*ROUND(G120,3),2)</f>
      </c>
      <c s="36" t="s">
        <v>66</v>
      </c>
      <c>
        <f>(M120*21)/100</f>
      </c>
      <c t="s">
        <v>26</v>
      </c>
    </row>
    <row r="121" spans="1:5" ht="12.75">
      <c r="A121" s="35" t="s">
        <v>55</v>
      </c>
      <c r="E121" s="39" t="s">
        <v>4</v>
      </c>
    </row>
    <row r="122" spans="1:5" ht="12.75">
      <c r="A122" s="35" t="s">
        <v>57</v>
      </c>
      <c r="E122" s="40" t="s">
        <v>7368</v>
      </c>
    </row>
    <row r="123" spans="1:5" ht="12.75">
      <c r="A123" t="s">
        <v>59</v>
      </c>
      <c r="E123" s="39" t="s">
        <v>68</v>
      </c>
    </row>
    <row r="124" spans="1:16" ht="25.5">
      <c r="A124" t="s">
        <v>48</v>
      </c>
      <c s="34" t="s">
        <v>108</v>
      </c>
      <c s="34" t="s">
        <v>109</v>
      </c>
      <c s="35" t="s">
        <v>4</v>
      </c>
      <c s="6" t="s">
        <v>110</v>
      </c>
      <c s="36" t="s">
        <v>92</v>
      </c>
      <c s="37">
        <v>70</v>
      </c>
      <c s="36">
        <v>0</v>
      </c>
      <c s="36">
        <f>ROUND(G124*H124,6)</f>
      </c>
      <c r="L124" s="38">
        <v>0</v>
      </c>
      <c s="32">
        <f>ROUND(ROUND(L124,2)*ROUND(G124,3),2)</f>
      </c>
      <c s="36" t="s">
        <v>66</v>
      </c>
      <c>
        <f>(M124*21)/100</f>
      </c>
      <c t="s">
        <v>26</v>
      </c>
    </row>
    <row r="125" spans="1:5" ht="12.75">
      <c r="A125" s="35" t="s">
        <v>55</v>
      </c>
      <c r="E125" s="39" t="s">
        <v>4</v>
      </c>
    </row>
    <row r="126" spans="1:5" ht="12.75">
      <c r="A126" s="35" t="s">
        <v>57</v>
      </c>
      <c r="E126" s="40" t="s">
        <v>7368</v>
      </c>
    </row>
    <row r="127" spans="1:5" ht="12.75">
      <c r="A127" t="s">
        <v>59</v>
      </c>
      <c r="E127" s="39" t="s">
        <v>68</v>
      </c>
    </row>
    <row r="128" spans="1:16" ht="25.5">
      <c r="A128" t="s">
        <v>48</v>
      </c>
      <c s="34" t="s">
        <v>111</v>
      </c>
      <c s="34" t="s">
        <v>631</v>
      </c>
      <c s="35" t="s">
        <v>4</v>
      </c>
      <c s="6" t="s">
        <v>632</v>
      </c>
      <c s="36" t="s">
        <v>92</v>
      </c>
      <c s="37">
        <v>6</v>
      </c>
      <c s="36">
        <v>0</v>
      </c>
      <c s="36">
        <f>ROUND(G128*H128,6)</f>
      </c>
      <c r="L128" s="38">
        <v>0</v>
      </c>
      <c s="32">
        <f>ROUND(ROUND(L128,2)*ROUND(G128,3),2)</f>
      </c>
      <c s="36" t="s">
        <v>66</v>
      </c>
      <c>
        <f>(M128*21)/100</f>
      </c>
      <c t="s">
        <v>26</v>
      </c>
    </row>
    <row r="129" spans="1:5" ht="12.75">
      <c r="A129" s="35" t="s">
        <v>55</v>
      </c>
      <c r="E129" s="39" t="s">
        <v>4</v>
      </c>
    </row>
    <row r="130" spans="1:5" ht="12.75">
      <c r="A130" s="35" t="s">
        <v>57</v>
      </c>
      <c r="E130" s="40" t="s">
        <v>7368</v>
      </c>
    </row>
    <row r="131" spans="1:5" ht="12.75">
      <c r="A131" t="s">
        <v>59</v>
      </c>
      <c r="E131" s="39" t="s">
        <v>68</v>
      </c>
    </row>
    <row r="132" spans="1:16" ht="25.5">
      <c r="A132" t="s">
        <v>48</v>
      </c>
      <c s="34" t="s">
        <v>114</v>
      </c>
      <c s="34" t="s">
        <v>7406</v>
      </c>
      <c s="35" t="s">
        <v>4</v>
      </c>
      <c s="6" t="s">
        <v>7407</v>
      </c>
      <c s="36" t="s">
        <v>92</v>
      </c>
      <c s="37">
        <v>4</v>
      </c>
      <c s="36">
        <v>0</v>
      </c>
      <c s="36">
        <f>ROUND(G132*H132,6)</f>
      </c>
      <c r="L132" s="38">
        <v>0</v>
      </c>
      <c s="32">
        <f>ROUND(ROUND(L132,2)*ROUND(G132,3),2)</f>
      </c>
      <c s="36" t="s">
        <v>66</v>
      </c>
      <c>
        <f>(M132*21)/100</f>
      </c>
      <c t="s">
        <v>26</v>
      </c>
    </row>
    <row r="133" spans="1:5" ht="12.75">
      <c r="A133" s="35" t="s">
        <v>55</v>
      </c>
      <c r="E133" s="39" t="s">
        <v>4</v>
      </c>
    </row>
    <row r="134" spans="1:5" ht="12.75">
      <c r="A134" s="35" t="s">
        <v>57</v>
      </c>
      <c r="E134" s="40" t="s">
        <v>7368</v>
      </c>
    </row>
    <row r="135" spans="1:5" ht="12.75">
      <c r="A135" t="s">
        <v>59</v>
      </c>
      <c r="E135" s="39" t="s">
        <v>68</v>
      </c>
    </row>
    <row r="136" spans="1:16" ht="12.75">
      <c r="A136" t="s">
        <v>48</v>
      </c>
      <c s="34" t="s">
        <v>117</v>
      </c>
      <c s="34" t="s">
        <v>16948</v>
      </c>
      <c s="35" t="s">
        <v>4</v>
      </c>
      <c s="6" t="s">
        <v>16949</v>
      </c>
      <c s="36" t="s">
        <v>92</v>
      </c>
      <c s="37">
        <v>23</v>
      </c>
      <c s="36">
        <v>0</v>
      </c>
      <c s="36">
        <f>ROUND(G136*H136,6)</f>
      </c>
      <c r="L136" s="38">
        <v>0</v>
      </c>
      <c s="32">
        <f>ROUND(ROUND(L136,2)*ROUND(G136,3),2)</f>
      </c>
      <c s="36" t="s">
        <v>66</v>
      </c>
      <c>
        <f>(M136*21)/100</f>
      </c>
      <c t="s">
        <v>26</v>
      </c>
    </row>
    <row r="137" spans="1:5" ht="12.75">
      <c r="A137" s="35" t="s">
        <v>55</v>
      </c>
      <c r="E137" s="39" t="s">
        <v>17333</v>
      </c>
    </row>
    <row r="138" spans="1:5" ht="12.75">
      <c r="A138" s="35" t="s">
        <v>57</v>
      </c>
      <c r="E138" s="40" t="s">
        <v>17333</v>
      </c>
    </row>
    <row r="139" spans="1:5" ht="12.75">
      <c r="A139" t="s">
        <v>59</v>
      </c>
      <c r="E139" s="39" t="s">
        <v>68</v>
      </c>
    </row>
    <row r="140" spans="1:16" ht="25.5">
      <c r="A140" t="s">
        <v>48</v>
      </c>
      <c s="34" t="s">
        <v>121</v>
      </c>
      <c s="34" t="s">
        <v>16951</v>
      </c>
      <c s="35" t="s">
        <v>4</v>
      </c>
      <c s="6" t="s">
        <v>16952</v>
      </c>
      <c s="36" t="s">
        <v>92</v>
      </c>
      <c s="37">
        <v>2</v>
      </c>
      <c s="36">
        <v>0</v>
      </c>
      <c s="36">
        <f>ROUND(G140*H140,6)</f>
      </c>
      <c r="L140" s="38">
        <v>0</v>
      </c>
      <c s="32">
        <f>ROUND(ROUND(L140,2)*ROUND(G140,3),2)</f>
      </c>
      <c s="36" t="s">
        <v>66</v>
      </c>
      <c>
        <f>(M140*21)/100</f>
      </c>
      <c t="s">
        <v>26</v>
      </c>
    </row>
    <row r="141" spans="1:5" ht="25.5">
      <c r="A141" s="35" t="s">
        <v>55</v>
      </c>
      <c r="E141" s="39" t="s">
        <v>17334</v>
      </c>
    </row>
    <row r="142" spans="1:5" ht="25.5">
      <c r="A142" s="35" t="s">
        <v>57</v>
      </c>
      <c r="E142" s="40" t="s">
        <v>17334</v>
      </c>
    </row>
    <row r="143" spans="1:5" ht="12.75">
      <c r="A143" t="s">
        <v>59</v>
      </c>
      <c r="E143" s="39" t="s">
        <v>68</v>
      </c>
    </row>
    <row r="144" spans="1:16" ht="12.75">
      <c r="A144" t="s">
        <v>48</v>
      </c>
      <c s="34" t="s">
        <v>124</v>
      </c>
      <c s="34" t="s">
        <v>860</v>
      </c>
      <c s="35" t="s">
        <v>4</v>
      </c>
      <c s="6" t="s">
        <v>861</v>
      </c>
      <c s="36" t="s">
        <v>71</v>
      </c>
      <c s="37">
        <v>345</v>
      </c>
      <c s="36">
        <v>0</v>
      </c>
      <c s="36">
        <f>ROUND(G144*H144,6)</f>
      </c>
      <c r="L144" s="38">
        <v>0</v>
      </c>
      <c s="32">
        <f>ROUND(ROUND(L144,2)*ROUND(G144,3),2)</f>
      </c>
      <c s="36" t="s">
        <v>66</v>
      </c>
      <c>
        <f>(M144*21)/100</f>
      </c>
      <c t="s">
        <v>26</v>
      </c>
    </row>
    <row r="145" spans="1:5" ht="12.75">
      <c r="A145" s="35" t="s">
        <v>55</v>
      </c>
      <c r="E145" s="39" t="s">
        <v>4</v>
      </c>
    </row>
    <row r="146" spans="1:5" ht="12.75">
      <c r="A146" s="35" t="s">
        <v>57</v>
      </c>
      <c r="E146" s="40" t="s">
        <v>17335</v>
      </c>
    </row>
    <row r="147" spans="1:5" ht="12.75">
      <c r="A147" t="s">
        <v>59</v>
      </c>
      <c r="E147" s="39" t="s">
        <v>68</v>
      </c>
    </row>
    <row r="148" spans="1:16" ht="25.5">
      <c r="A148" t="s">
        <v>48</v>
      </c>
      <c s="34" t="s">
        <v>127</v>
      </c>
      <c s="34" t="s">
        <v>17272</v>
      </c>
      <c s="35" t="s">
        <v>4</v>
      </c>
      <c s="6" t="s">
        <v>17273</v>
      </c>
      <c s="36" t="s">
        <v>92</v>
      </c>
      <c s="37">
        <v>2</v>
      </c>
      <c s="36">
        <v>0</v>
      </c>
      <c s="36">
        <f>ROUND(G148*H148,6)</f>
      </c>
      <c r="L148" s="38">
        <v>0</v>
      </c>
      <c s="32">
        <f>ROUND(ROUND(L148,2)*ROUND(G148,3),2)</f>
      </c>
      <c s="36" t="s">
        <v>66</v>
      </c>
      <c>
        <f>(M148*21)/100</f>
      </c>
      <c t="s">
        <v>26</v>
      </c>
    </row>
    <row r="149" spans="1:5" ht="12.75">
      <c r="A149" s="35" t="s">
        <v>55</v>
      </c>
      <c r="E149" s="39" t="s">
        <v>4</v>
      </c>
    </row>
    <row r="150" spans="1:5" ht="12.75">
      <c r="A150" s="35" t="s">
        <v>57</v>
      </c>
      <c r="E150" s="40" t="s">
        <v>17336</v>
      </c>
    </row>
    <row r="151" spans="1:5" ht="12.75">
      <c r="A151" t="s">
        <v>59</v>
      </c>
      <c r="E151" s="39" t="s">
        <v>68</v>
      </c>
    </row>
    <row r="152" spans="1:16" ht="25.5">
      <c r="A152" t="s">
        <v>48</v>
      </c>
      <c s="34" t="s">
        <v>130</v>
      </c>
      <c s="34" t="s">
        <v>16971</v>
      </c>
      <c s="35" t="s">
        <v>4</v>
      </c>
      <c s="6" t="s">
        <v>16972</v>
      </c>
      <c s="36" t="s">
        <v>92</v>
      </c>
      <c s="37">
        <v>22</v>
      </c>
      <c s="36">
        <v>0</v>
      </c>
      <c s="36">
        <f>ROUND(G152*H152,6)</f>
      </c>
      <c r="L152" s="38">
        <v>0</v>
      </c>
      <c s="32">
        <f>ROUND(ROUND(L152,2)*ROUND(G152,3),2)</f>
      </c>
      <c s="36" t="s">
        <v>66</v>
      </c>
      <c>
        <f>(M152*21)/100</f>
      </c>
      <c t="s">
        <v>26</v>
      </c>
    </row>
    <row r="153" spans="1:5" ht="12.75">
      <c r="A153" s="35" t="s">
        <v>55</v>
      </c>
      <c r="E153" s="39" t="s">
        <v>4</v>
      </c>
    </row>
    <row r="154" spans="1:5" ht="12.75">
      <c r="A154" s="35" t="s">
        <v>57</v>
      </c>
      <c r="E154" s="40" t="s">
        <v>17336</v>
      </c>
    </row>
    <row r="155" spans="1:5" ht="12.75">
      <c r="A155" t="s">
        <v>59</v>
      </c>
      <c r="E155" s="39" t="s">
        <v>68</v>
      </c>
    </row>
    <row r="156" spans="1:16" ht="12.75">
      <c r="A156" t="s">
        <v>48</v>
      </c>
      <c s="34" t="s">
        <v>133</v>
      </c>
      <c s="34" t="s">
        <v>16974</v>
      </c>
      <c s="35" t="s">
        <v>4</v>
      </c>
      <c s="6" t="s">
        <v>16975</v>
      </c>
      <c s="36" t="s">
        <v>92</v>
      </c>
      <c s="37">
        <v>3</v>
      </c>
      <c s="36">
        <v>0</v>
      </c>
      <c s="36">
        <f>ROUND(G156*H156,6)</f>
      </c>
      <c r="L156" s="38">
        <v>0</v>
      </c>
      <c s="32">
        <f>ROUND(ROUND(L156,2)*ROUND(G156,3),2)</f>
      </c>
      <c s="36" t="s">
        <v>66</v>
      </c>
      <c>
        <f>(M156*21)/100</f>
      </c>
      <c t="s">
        <v>26</v>
      </c>
    </row>
    <row r="157" spans="1:5" ht="12.75">
      <c r="A157" s="35" t="s">
        <v>55</v>
      </c>
      <c r="E157" s="39" t="s">
        <v>4</v>
      </c>
    </row>
    <row r="158" spans="1:5" ht="12.75">
      <c r="A158" s="35" t="s">
        <v>57</v>
      </c>
      <c r="E158" s="40" t="s">
        <v>17336</v>
      </c>
    </row>
    <row r="159" spans="1:5" ht="12.75">
      <c r="A159" t="s">
        <v>59</v>
      </c>
      <c r="E159" s="39" t="s">
        <v>68</v>
      </c>
    </row>
    <row r="160" spans="1:16" ht="25.5">
      <c r="A160" t="s">
        <v>48</v>
      </c>
      <c s="34" t="s">
        <v>136</v>
      </c>
      <c s="34" t="s">
        <v>956</v>
      </c>
      <c s="35" t="s">
        <v>4</v>
      </c>
      <c s="6" t="s">
        <v>957</v>
      </c>
      <c s="36" t="s">
        <v>92</v>
      </c>
      <c s="37">
        <v>1</v>
      </c>
      <c s="36">
        <v>0</v>
      </c>
      <c s="36">
        <f>ROUND(G160*H160,6)</f>
      </c>
      <c r="L160" s="38">
        <v>0</v>
      </c>
      <c s="32">
        <f>ROUND(ROUND(L160,2)*ROUND(G160,3),2)</f>
      </c>
      <c s="36" t="s">
        <v>66</v>
      </c>
      <c>
        <f>(M160*21)/100</f>
      </c>
      <c t="s">
        <v>26</v>
      </c>
    </row>
    <row r="161" spans="1:5" ht="12.75">
      <c r="A161" s="35" t="s">
        <v>55</v>
      </c>
      <c r="E161" s="39" t="s">
        <v>4</v>
      </c>
    </row>
    <row r="162" spans="1:5" ht="12.75">
      <c r="A162" s="35" t="s">
        <v>57</v>
      </c>
      <c r="E162" s="40" t="s">
        <v>4</v>
      </c>
    </row>
    <row r="163" spans="1:5" ht="12.75">
      <c r="A163" t="s">
        <v>59</v>
      </c>
      <c r="E163" s="39" t="s">
        <v>68</v>
      </c>
    </row>
    <row r="164" spans="1:16" ht="38.25">
      <c r="A164" t="s">
        <v>48</v>
      </c>
      <c s="34" t="s">
        <v>139</v>
      </c>
      <c s="34" t="s">
        <v>958</v>
      </c>
      <c s="35" t="s">
        <v>4</v>
      </c>
      <c s="6" t="s">
        <v>959</v>
      </c>
      <c s="36" t="s">
        <v>92</v>
      </c>
      <c s="37">
        <v>5</v>
      </c>
      <c s="36">
        <v>0</v>
      </c>
      <c s="36">
        <f>ROUND(G164*H164,6)</f>
      </c>
      <c r="L164" s="38">
        <v>0</v>
      </c>
      <c s="32">
        <f>ROUND(ROUND(L164,2)*ROUND(G164,3),2)</f>
      </c>
      <c s="36" t="s">
        <v>66</v>
      </c>
      <c>
        <f>(M164*21)/100</f>
      </c>
      <c t="s">
        <v>26</v>
      </c>
    </row>
    <row r="165" spans="1:5" ht="12.75">
      <c r="A165" s="35" t="s">
        <v>55</v>
      </c>
      <c r="E165" s="39" t="s">
        <v>4</v>
      </c>
    </row>
    <row r="166" spans="1:5" ht="12.75">
      <c r="A166" s="35" t="s">
        <v>57</v>
      </c>
      <c r="E166" s="40" t="s">
        <v>4</v>
      </c>
    </row>
    <row r="167" spans="1:5" ht="12.75">
      <c r="A167" t="s">
        <v>59</v>
      </c>
      <c r="E167" s="39" t="s">
        <v>68</v>
      </c>
    </row>
    <row r="168" spans="1:16" ht="12.75">
      <c r="A168" t="s">
        <v>48</v>
      </c>
      <c s="34" t="s">
        <v>142</v>
      </c>
      <c s="34" t="s">
        <v>1887</v>
      </c>
      <c s="35" t="s">
        <v>4</v>
      </c>
      <c s="6" t="s">
        <v>1888</v>
      </c>
      <c s="36" t="s">
        <v>426</v>
      </c>
      <c s="37">
        <v>40</v>
      </c>
      <c s="36">
        <v>0</v>
      </c>
      <c s="36">
        <f>ROUND(G168*H168,6)</f>
      </c>
      <c r="L168" s="38">
        <v>0</v>
      </c>
      <c s="32">
        <f>ROUND(ROUND(L168,2)*ROUND(G168,3),2)</f>
      </c>
      <c s="36" t="s">
        <v>66</v>
      </c>
      <c>
        <f>(M168*21)/100</f>
      </c>
      <c t="s">
        <v>26</v>
      </c>
    </row>
    <row r="169" spans="1:5" ht="12.75">
      <c r="A169" s="35" t="s">
        <v>55</v>
      </c>
      <c r="E169" s="39" t="s">
        <v>4</v>
      </c>
    </row>
    <row r="170" spans="1:5" ht="12.75">
      <c r="A170" s="35" t="s">
        <v>57</v>
      </c>
      <c r="E170" s="40" t="s">
        <v>7538</v>
      </c>
    </row>
    <row r="171" spans="1:5" ht="12.75">
      <c r="A171" t="s">
        <v>59</v>
      </c>
      <c r="E171" s="39" t="s">
        <v>68</v>
      </c>
    </row>
    <row r="172" spans="1:16" ht="12.75">
      <c r="A172" t="s">
        <v>48</v>
      </c>
      <c s="34" t="s">
        <v>145</v>
      </c>
      <c s="34" t="s">
        <v>716</v>
      </c>
      <c s="35" t="s">
        <v>4</v>
      </c>
      <c s="6" t="s">
        <v>717</v>
      </c>
      <c s="36" t="s">
        <v>92</v>
      </c>
      <c s="37">
        <v>8</v>
      </c>
      <c s="36">
        <v>0</v>
      </c>
      <c s="36">
        <f>ROUND(G172*H172,6)</f>
      </c>
      <c r="L172" s="38">
        <v>0</v>
      </c>
      <c s="32">
        <f>ROUND(ROUND(L172,2)*ROUND(G172,3),2)</f>
      </c>
      <c s="36" t="s">
        <v>66</v>
      </c>
      <c>
        <f>(M172*21)/100</f>
      </c>
      <c t="s">
        <v>26</v>
      </c>
    </row>
    <row r="173" spans="1:5" ht="12.75">
      <c r="A173" s="35" t="s">
        <v>55</v>
      </c>
      <c r="E173" s="39" t="s">
        <v>4</v>
      </c>
    </row>
    <row r="174" spans="1:5" ht="12.75">
      <c r="A174" s="35" t="s">
        <v>57</v>
      </c>
      <c r="E174" s="40" t="s">
        <v>4</v>
      </c>
    </row>
    <row r="175" spans="1:5" ht="12.75">
      <c r="A175" t="s">
        <v>59</v>
      </c>
      <c r="E175" s="39" t="s">
        <v>68</v>
      </c>
    </row>
    <row r="176" spans="1:16" ht="12.75">
      <c r="A176" t="s">
        <v>48</v>
      </c>
      <c s="34" t="s">
        <v>148</v>
      </c>
      <c s="34" t="s">
        <v>1272</v>
      </c>
      <c s="35" t="s">
        <v>4</v>
      </c>
      <c s="6" t="s">
        <v>1273</v>
      </c>
      <c s="36" t="s">
        <v>71</v>
      </c>
      <c s="37">
        <v>83</v>
      </c>
      <c s="36">
        <v>0</v>
      </c>
      <c s="36">
        <f>ROUND(G176*H176,6)</f>
      </c>
      <c r="L176" s="38">
        <v>0</v>
      </c>
      <c s="32">
        <f>ROUND(ROUND(L176,2)*ROUND(G176,3),2)</f>
      </c>
      <c s="36" t="s">
        <v>66</v>
      </c>
      <c>
        <f>(M176*21)/100</f>
      </c>
      <c t="s">
        <v>26</v>
      </c>
    </row>
    <row r="177" spans="1:5" ht="12.75">
      <c r="A177" s="35" t="s">
        <v>55</v>
      </c>
      <c r="E177" s="39" t="s">
        <v>4</v>
      </c>
    </row>
    <row r="178" spans="1:5" ht="12.75">
      <c r="A178" s="35" t="s">
        <v>57</v>
      </c>
      <c r="E178" s="40" t="s">
        <v>17337</v>
      </c>
    </row>
    <row r="179" spans="1:5" ht="12.75">
      <c r="A179" t="s">
        <v>59</v>
      </c>
      <c r="E179" s="39" t="s">
        <v>68</v>
      </c>
    </row>
    <row r="180" spans="1:16" ht="12.75">
      <c r="A180" t="s">
        <v>48</v>
      </c>
      <c s="34" t="s">
        <v>151</v>
      </c>
      <c s="34" t="s">
        <v>17338</v>
      </c>
      <c s="35" t="s">
        <v>4</v>
      </c>
      <c s="6" t="s">
        <v>17339</v>
      </c>
      <c s="36" t="s">
        <v>92</v>
      </c>
      <c s="37">
        <v>21</v>
      </c>
      <c s="36">
        <v>0</v>
      </c>
      <c s="36">
        <f>ROUND(G180*H180,6)</f>
      </c>
      <c r="L180" s="38">
        <v>0</v>
      </c>
      <c s="32">
        <f>ROUND(ROUND(L180,2)*ROUND(G180,3),2)</f>
      </c>
      <c s="36" t="s">
        <v>66</v>
      </c>
      <c>
        <f>(M180*21)/100</f>
      </c>
      <c t="s">
        <v>26</v>
      </c>
    </row>
    <row r="181" spans="1:5" ht="12.75">
      <c r="A181" s="35" t="s">
        <v>55</v>
      </c>
      <c r="E181" s="39" t="s">
        <v>4</v>
      </c>
    </row>
    <row r="182" spans="1:5" ht="12.75">
      <c r="A182" s="35" t="s">
        <v>57</v>
      </c>
      <c r="E182" s="40" t="s">
        <v>5642</v>
      </c>
    </row>
    <row r="183" spans="1:5" ht="12.75">
      <c r="A183" t="s">
        <v>59</v>
      </c>
      <c r="E183" s="39" t="s">
        <v>68</v>
      </c>
    </row>
    <row r="184" spans="1:16" ht="38.25">
      <c r="A184" t="s">
        <v>48</v>
      </c>
      <c s="34" t="s">
        <v>154</v>
      </c>
      <c s="34" t="s">
        <v>6676</v>
      </c>
      <c s="35" t="s">
        <v>4</v>
      </c>
      <c s="6" t="s">
        <v>7636</v>
      </c>
      <c s="36" t="s">
        <v>92</v>
      </c>
      <c s="37">
        <v>1</v>
      </c>
      <c s="36">
        <v>0</v>
      </c>
      <c s="36">
        <f>ROUND(G184*H184,6)</f>
      </c>
      <c r="L184" s="38">
        <v>0</v>
      </c>
      <c s="32">
        <f>ROUND(ROUND(L184,2)*ROUND(G184,3),2)</f>
      </c>
      <c s="36" t="s">
        <v>66</v>
      </c>
      <c>
        <f>(M184*21)/100</f>
      </c>
      <c t="s">
        <v>26</v>
      </c>
    </row>
    <row r="185" spans="1:5" ht="12.75">
      <c r="A185" s="35" t="s">
        <v>55</v>
      </c>
      <c r="E185" s="39" t="s">
        <v>4</v>
      </c>
    </row>
    <row r="186" spans="1:5" ht="12.75">
      <c r="A186" s="35" t="s">
        <v>57</v>
      </c>
      <c r="E186" s="40" t="s">
        <v>4</v>
      </c>
    </row>
    <row r="187" spans="1:5" ht="12.75">
      <c r="A187" t="s">
        <v>59</v>
      </c>
      <c r="E187" s="39" t="s">
        <v>68</v>
      </c>
    </row>
    <row r="188" spans="1:16" ht="25.5">
      <c r="A188" t="s">
        <v>48</v>
      </c>
      <c s="34" t="s">
        <v>157</v>
      </c>
      <c s="34" t="s">
        <v>17048</v>
      </c>
      <c s="35" t="s">
        <v>4</v>
      </c>
      <c s="6" t="s">
        <v>17049</v>
      </c>
      <c s="36" t="s">
        <v>92</v>
      </c>
      <c s="37">
        <v>1</v>
      </c>
      <c s="36">
        <v>0</v>
      </c>
      <c s="36">
        <f>ROUND(G188*H188,6)</f>
      </c>
      <c r="L188" s="38">
        <v>0</v>
      </c>
      <c s="32">
        <f>ROUND(ROUND(L188,2)*ROUND(G188,3),2)</f>
      </c>
      <c s="36" t="s">
        <v>66</v>
      </c>
      <c>
        <f>(M188*21)/100</f>
      </c>
      <c t="s">
        <v>26</v>
      </c>
    </row>
    <row r="189" spans="1:5" ht="12.75">
      <c r="A189" s="35" t="s">
        <v>55</v>
      </c>
      <c r="E189" s="39" t="s">
        <v>4</v>
      </c>
    </row>
    <row r="190" spans="1:5" ht="12.75">
      <c r="A190" s="35" t="s">
        <v>57</v>
      </c>
      <c r="E190" s="40" t="s">
        <v>4</v>
      </c>
    </row>
    <row r="191" spans="1:5" ht="12.75">
      <c r="A191" t="s">
        <v>59</v>
      </c>
      <c r="E191" s="39" t="s">
        <v>68</v>
      </c>
    </row>
    <row r="192" spans="1:16" ht="25.5">
      <c r="A192" t="s">
        <v>48</v>
      </c>
      <c s="34" t="s">
        <v>160</v>
      </c>
      <c s="34" t="s">
        <v>17278</v>
      </c>
      <c s="35" t="s">
        <v>4</v>
      </c>
      <c s="6" t="s">
        <v>17279</v>
      </c>
      <c s="36" t="s">
        <v>92</v>
      </c>
      <c s="37">
        <v>15</v>
      </c>
      <c s="36">
        <v>0</v>
      </c>
      <c s="36">
        <f>ROUND(G192*H192,6)</f>
      </c>
      <c r="L192" s="38">
        <v>0</v>
      </c>
      <c s="32">
        <f>ROUND(ROUND(L192,2)*ROUND(G192,3),2)</f>
      </c>
      <c s="36" t="s">
        <v>66</v>
      </c>
      <c>
        <f>(M192*21)/100</f>
      </c>
      <c t="s">
        <v>26</v>
      </c>
    </row>
    <row r="193" spans="1:5" ht="12.75">
      <c r="A193" s="35" t="s">
        <v>55</v>
      </c>
      <c r="E193" s="39" t="s">
        <v>4</v>
      </c>
    </row>
    <row r="194" spans="1:5" ht="12.75">
      <c r="A194" s="35" t="s">
        <v>57</v>
      </c>
      <c r="E194" s="40" t="s">
        <v>17340</v>
      </c>
    </row>
    <row r="195" spans="1:5" ht="12.75">
      <c r="A195" t="s">
        <v>59</v>
      </c>
      <c r="E195" s="39" t="s">
        <v>68</v>
      </c>
    </row>
    <row r="196" spans="1:16" ht="12.75">
      <c r="A196" t="s">
        <v>48</v>
      </c>
      <c s="34" t="s">
        <v>163</v>
      </c>
      <c s="34" t="s">
        <v>373</v>
      </c>
      <c s="35" t="s">
        <v>4</v>
      </c>
      <c s="6" t="s">
        <v>374</v>
      </c>
      <c s="36" t="s">
        <v>92</v>
      </c>
      <c s="37">
        <v>1</v>
      </c>
      <c s="36">
        <v>0</v>
      </c>
      <c s="36">
        <f>ROUND(G196*H196,6)</f>
      </c>
      <c r="L196" s="38">
        <v>0</v>
      </c>
      <c s="32">
        <f>ROUND(ROUND(L196,2)*ROUND(G196,3),2)</f>
      </c>
      <c s="36" t="s">
        <v>66</v>
      </c>
      <c>
        <f>(M196*21)/100</f>
      </c>
      <c t="s">
        <v>26</v>
      </c>
    </row>
    <row r="197" spans="1:5" ht="12.75">
      <c r="A197" s="35" t="s">
        <v>55</v>
      </c>
      <c r="E197" s="39" t="s">
        <v>17341</v>
      </c>
    </row>
    <row r="198" spans="1:5" ht="12.75">
      <c r="A198" s="35" t="s">
        <v>57</v>
      </c>
      <c r="E198" s="40" t="s">
        <v>4</v>
      </c>
    </row>
    <row r="199" spans="1:5" ht="12.75">
      <c r="A199" t="s">
        <v>59</v>
      </c>
      <c r="E199" s="39" t="s">
        <v>68</v>
      </c>
    </row>
    <row r="200" spans="1:16" ht="25.5">
      <c r="A200" t="s">
        <v>48</v>
      </c>
      <c s="34" t="s">
        <v>166</v>
      </c>
      <c s="34" t="s">
        <v>16845</v>
      </c>
      <c s="35" t="s">
        <v>4</v>
      </c>
      <c s="6" t="s">
        <v>16846</v>
      </c>
      <c s="36" t="s">
        <v>92</v>
      </c>
      <c s="37">
        <v>1</v>
      </c>
      <c s="36">
        <v>0</v>
      </c>
      <c s="36">
        <f>ROUND(G200*H200,6)</f>
      </c>
      <c r="L200" s="38">
        <v>0</v>
      </c>
      <c s="32">
        <f>ROUND(ROUND(L200,2)*ROUND(G200,3),2)</f>
      </c>
      <c s="36" t="s">
        <v>66</v>
      </c>
      <c>
        <f>(M200*21)/100</f>
      </c>
      <c t="s">
        <v>26</v>
      </c>
    </row>
    <row r="201" spans="1:5" ht="12.75">
      <c r="A201" s="35" t="s">
        <v>55</v>
      </c>
      <c r="E201" s="39" t="s">
        <v>4</v>
      </c>
    </row>
    <row r="202" spans="1:5" ht="12.75">
      <c r="A202" s="35" t="s">
        <v>57</v>
      </c>
      <c r="E202" s="40" t="s">
        <v>4</v>
      </c>
    </row>
    <row r="203" spans="1:5" ht="12.75">
      <c r="A203" t="s">
        <v>59</v>
      </c>
      <c r="E203"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7.xml><?xml version="1.0" encoding="utf-8"?>
<worksheet xmlns="http://schemas.openxmlformats.org/spreadsheetml/2006/main" xmlns:r="http://schemas.openxmlformats.org/officeDocument/2006/relationships">
  <dimension ref="A1:T1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16897</v>
      </c>
      <c s="41">
        <f>Rekapitulace!C304</f>
      </c>
      <c s="20" t="s">
        <v>0</v>
      </c>
      <c t="s">
        <v>22</v>
      </c>
      <c t="s">
        <v>26</v>
      </c>
    </row>
    <row r="4" spans="1:16" ht="32" customHeight="1">
      <c r="A4" s="24" t="s">
        <v>19</v>
      </c>
      <c s="25" t="s">
        <v>27</v>
      </c>
      <c s="27" t="s">
        <v>16897</v>
      </c>
      <c r="E4" s="26" t="s">
        <v>16898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COUNTIFS(L8:L151,"=0",A8:A151,"P")+COUNTIFS(L8:L151,"",A8:A151,"P")+SUM(Q8:Q151)</f>
      </c>
    </row>
    <row r="8" spans="1:13" ht="12.75">
      <c r="A8" t="s">
        <v>43</v>
      </c>
      <c r="C8" s="28" t="s">
        <v>17344</v>
      </c>
      <c r="E8" s="30" t="s">
        <v>17343</v>
      </c>
      <c r="J8" s="29">
        <f>0+J9+J18+J27+J32+J37+J78</f>
      </c>
      <c s="29">
        <f>0+K9+K18+K27+K32+K37+K78</f>
      </c>
      <c s="29">
        <f>0+L9+L18+L27+L32+L37+L78</f>
      </c>
      <c s="29">
        <f>0+M9+M18+M27+M32+M37+M78</f>
      </c>
    </row>
    <row r="9" spans="1:13" ht="12.75">
      <c r="A9" t="s">
        <v>45</v>
      </c>
      <c r="C9" s="31" t="s">
        <v>46</v>
      </c>
      <c r="E9" s="33" t="s">
        <v>47</v>
      </c>
      <c r="J9" s="32">
        <f>0</f>
      </c>
      <c s="32">
        <f>0</f>
      </c>
      <c s="32">
        <f>0+L10+L14</f>
      </c>
      <c s="32">
        <f>0+M10+M14</f>
      </c>
    </row>
    <row r="10" spans="1:16" ht="25.5">
      <c r="A10" t="s">
        <v>48</v>
      </c>
      <c s="34" t="s">
        <v>62</v>
      </c>
      <c s="34" t="s">
        <v>917</v>
      </c>
      <c s="35" t="s">
        <v>918</v>
      </c>
      <c s="6" t="s">
        <v>919</v>
      </c>
      <c s="36" t="s">
        <v>53</v>
      </c>
      <c s="37">
        <v>0.8</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6" ht="25.5">
      <c r="A14" t="s">
        <v>48</v>
      </c>
      <c s="34" t="s">
        <v>26</v>
      </c>
      <c s="34" t="s">
        <v>926</v>
      </c>
      <c s="35" t="s">
        <v>927</v>
      </c>
      <c s="6" t="s">
        <v>928</v>
      </c>
      <c s="36" t="s">
        <v>53</v>
      </c>
      <c s="37">
        <v>0.4</v>
      </c>
      <c s="36">
        <v>0</v>
      </c>
      <c s="36">
        <f>ROUND(G14*H14,6)</f>
      </c>
      <c r="L14" s="38">
        <v>0</v>
      </c>
      <c s="32">
        <f>ROUND(ROUND(L14,2)*ROUND(G14,3),2)</f>
      </c>
      <c s="36" t="s">
        <v>54</v>
      </c>
      <c>
        <f>(M14*21)/100</f>
      </c>
      <c t="s">
        <v>26</v>
      </c>
    </row>
    <row r="15" spans="1:5" ht="25.5">
      <c r="A15" s="35" t="s">
        <v>55</v>
      </c>
      <c r="E15" s="39" t="s">
        <v>56</v>
      </c>
    </row>
    <row r="16" spans="1:5" ht="12.75">
      <c r="A16" s="35" t="s">
        <v>57</v>
      </c>
      <c r="E16" s="40" t="s">
        <v>4</v>
      </c>
    </row>
    <row r="17" spans="1:5" ht="25.5">
      <c r="A17" t="s">
        <v>59</v>
      </c>
      <c r="E17" s="39" t="s">
        <v>56</v>
      </c>
    </row>
    <row r="18" spans="1:13" ht="12.75">
      <c r="A18" t="s">
        <v>45</v>
      </c>
      <c r="C18" s="31" t="s">
        <v>102</v>
      </c>
      <c r="E18" s="33" t="s">
        <v>7303</v>
      </c>
      <c r="J18" s="32">
        <f>0</f>
      </c>
      <c s="32">
        <f>0</f>
      </c>
      <c s="32">
        <f>0+L19+L23</f>
      </c>
      <c s="32">
        <f>0+M19+M23</f>
      </c>
    </row>
    <row r="19" spans="1:16" ht="12.75">
      <c r="A19" t="s">
        <v>48</v>
      </c>
      <c s="34" t="s">
        <v>25</v>
      </c>
      <c s="34" t="s">
        <v>702</v>
      </c>
      <c s="35" t="s">
        <v>4</v>
      </c>
      <c s="6" t="s">
        <v>703</v>
      </c>
      <c s="36" t="s">
        <v>65</v>
      </c>
      <c s="37">
        <v>30</v>
      </c>
      <c s="36">
        <v>0</v>
      </c>
      <c s="36">
        <f>ROUND(G19*H19,6)</f>
      </c>
      <c r="L19" s="38">
        <v>0</v>
      </c>
      <c s="32">
        <f>ROUND(ROUND(L19,2)*ROUND(G19,3),2)</f>
      </c>
      <c s="36" t="s">
        <v>66</v>
      </c>
      <c>
        <f>(M19*21)/100</f>
      </c>
      <c t="s">
        <v>26</v>
      </c>
    </row>
    <row r="20" spans="1:5" ht="12.75">
      <c r="A20" s="35" t="s">
        <v>55</v>
      </c>
      <c r="E20" s="39" t="s">
        <v>4</v>
      </c>
    </row>
    <row r="21" spans="1:5" ht="12.75">
      <c r="A21" s="35" t="s">
        <v>57</v>
      </c>
      <c r="E21" s="40" t="s">
        <v>4</v>
      </c>
    </row>
    <row r="22" spans="1:5" ht="12.75">
      <c r="A22" t="s">
        <v>59</v>
      </c>
      <c r="E22" s="39" t="s">
        <v>68</v>
      </c>
    </row>
    <row r="23" spans="1:16" ht="12.75">
      <c r="A23" t="s">
        <v>48</v>
      </c>
      <c s="34" t="s">
        <v>74</v>
      </c>
      <c s="34" t="s">
        <v>704</v>
      </c>
      <c s="35" t="s">
        <v>4</v>
      </c>
      <c s="6" t="s">
        <v>705</v>
      </c>
      <c s="36" t="s">
        <v>65</v>
      </c>
      <c s="37">
        <v>7.5</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3" ht="12.75">
      <c r="A27" t="s">
        <v>45</v>
      </c>
      <c r="C27" s="31" t="s">
        <v>114</v>
      </c>
      <c r="E27" s="33" t="s">
        <v>7306</v>
      </c>
      <c r="J27" s="32">
        <f>0</f>
      </c>
      <c s="32">
        <f>0</f>
      </c>
      <c s="32">
        <f>0+L28</f>
      </c>
      <c s="32">
        <f>0+M28</f>
      </c>
    </row>
    <row r="28" spans="1:16" ht="12.75">
      <c r="A28" t="s">
        <v>48</v>
      </c>
      <c s="34" t="s">
        <v>77</v>
      </c>
      <c s="34" t="s">
        <v>72</v>
      </c>
      <c s="35" t="s">
        <v>4</v>
      </c>
      <c s="6" t="s">
        <v>73</v>
      </c>
      <c s="36" t="s">
        <v>65</v>
      </c>
      <c s="37">
        <v>30</v>
      </c>
      <c s="36">
        <v>0</v>
      </c>
      <c s="36">
        <f>ROUND(G28*H28,6)</f>
      </c>
      <c r="L28" s="38">
        <v>0</v>
      </c>
      <c s="32">
        <f>ROUND(ROUND(L28,2)*ROUND(G28,3),2)</f>
      </c>
      <c s="36" t="s">
        <v>66</v>
      </c>
      <c>
        <f>(M28*21)/100</f>
      </c>
      <c t="s">
        <v>26</v>
      </c>
    </row>
    <row r="29" spans="1:5" ht="12.75">
      <c r="A29" s="35" t="s">
        <v>55</v>
      </c>
      <c r="E29" s="39" t="s">
        <v>4</v>
      </c>
    </row>
    <row r="30" spans="1:5" ht="12.75">
      <c r="A30" s="35" t="s">
        <v>57</v>
      </c>
      <c r="E30" s="40" t="s">
        <v>4</v>
      </c>
    </row>
    <row r="31" spans="1:5" ht="12.75">
      <c r="A31" t="s">
        <v>59</v>
      </c>
      <c r="E31" s="39" t="s">
        <v>68</v>
      </c>
    </row>
    <row r="32" spans="1:13" ht="12.75">
      <c r="A32" t="s">
        <v>45</v>
      </c>
      <c r="C32" s="31" t="s">
        <v>117</v>
      </c>
      <c r="E32" s="33" t="s">
        <v>7307</v>
      </c>
      <c r="J32" s="32">
        <f>0</f>
      </c>
      <c s="32">
        <f>0</f>
      </c>
      <c s="32">
        <f>0+L33</f>
      </c>
      <c s="32">
        <f>0+M33</f>
      </c>
    </row>
    <row r="33" spans="1:16" ht="12.75">
      <c r="A33" t="s">
        <v>48</v>
      </c>
      <c s="34" t="s">
        <v>80</v>
      </c>
      <c s="34" t="s">
        <v>2387</v>
      </c>
      <c s="35" t="s">
        <v>4</v>
      </c>
      <c s="6" t="s">
        <v>2388</v>
      </c>
      <c s="36" t="s">
        <v>697</v>
      </c>
      <c s="37">
        <v>14</v>
      </c>
      <c s="36">
        <v>0</v>
      </c>
      <c s="36">
        <f>ROUND(G33*H33,6)</f>
      </c>
      <c r="L33" s="38">
        <v>0</v>
      </c>
      <c s="32">
        <f>ROUND(ROUND(L33,2)*ROUND(G33,3),2)</f>
      </c>
      <c s="36" t="s">
        <v>66</v>
      </c>
      <c>
        <f>(M33*21)/100</f>
      </c>
      <c t="s">
        <v>26</v>
      </c>
    </row>
    <row r="34" spans="1:5" ht="12.75">
      <c r="A34" s="35" t="s">
        <v>55</v>
      </c>
      <c r="E34" s="39" t="s">
        <v>4</v>
      </c>
    </row>
    <row r="35" spans="1:5" ht="12.75">
      <c r="A35" s="35" t="s">
        <v>57</v>
      </c>
      <c r="E35" s="40" t="s">
        <v>4</v>
      </c>
    </row>
    <row r="36" spans="1:5" ht="12.75">
      <c r="A36" t="s">
        <v>59</v>
      </c>
      <c r="E36" s="39" t="s">
        <v>68</v>
      </c>
    </row>
    <row r="37" spans="1:13" ht="12.75">
      <c r="A37" t="s">
        <v>45</v>
      </c>
      <c r="C37" s="31" t="s">
        <v>267</v>
      </c>
      <c r="E37" s="33" t="s">
        <v>2891</v>
      </c>
      <c r="J37" s="32">
        <f>0</f>
      </c>
      <c s="32">
        <f>0</f>
      </c>
      <c s="32">
        <f>0+L38+L42+L46+L50+L54+L58+L62+L66+L70+L74</f>
      </c>
      <c s="32">
        <f>0+M38+M42+M46+M50+M54+M58+M62+M66+M70+M74</f>
      </c>
    </row>
    <row r="38" spans="1:16" ht="25.5">
      <c r="A38" t="s">
        <v>48</v>
      </c>
      <c s="34" t="s">
        <v>83</v>
      </c>
      <c s="34" t="s">
        <v>710</v>
      </c>
      <c s="35" t="s">
        <v>4</v>
      </c>
      <c s="6" t="s">
        <v>711</v>
      </c>
      <c s="36" t="s">
        <v>92</v>
      </c>
      <c s="37">
        <v>12</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86</v>
      </c>
      <c s="34" t="s">
        <v>714</v>
      </c>
      <c s="35" t="s">
        <v>4</v>
      </c>
      <c s="6" t="s">
        <v>715</v>
      </c>
      <c s="36" t="s">
        <v>92</v>
      </c>
      <c s="37">
        <v>4</v>
      </c>
      <c s="36">
        <v>0</v>
      </c>
      <c s="36">
        <f>ROUND(G42*H42,6)</f>
      </c>
      <c r="L42" s="38">
        <v>0</v>
      </c>
      <c s="32">
        <f>ROUND(ROUND(L42,2)*ROUND(G42,3),2)</f>
      </c>
      <c s="36" t="s">
        <v>66</v>
      </c>
      <c>
        <f>(M42*21)/100</f>
      </c>
      <c t="s">
        <v>26</v>
      </c>
    </row>
    <row r="43" spans="1:5" ht="12.75">
      <c r="A43" s="35" t="s">
        <v>55</v>
      </c>
      <c r="E43" s="39" t="s">
        <v>7310</v>
      </c>
    </row>
    <row r="44" spans="1:5" ht="12.75">
      <c r="A44" s="35" t="s">
        <v>57</v>
      </c>
      <c r="E44" s="40" t="s">
        <v>4</v>
      </c>
    </row>
    <row r="45" spans="1:5" ht="12.75">
      <c r="A45" t="s">
        <v>59</v>
      </c>
      <c r="E45" s="39" t="s">
        <v>68</v>
      </c>
    </row>
    <row r="46" spans="1:16" ht="12.75">
      <c r="A46" t="s">
        <v>48</v>
      </c>
      <c s="34" t="s">
        <v>89</v>
      </c>
      <c s="34" t="s">
        <v>75</v>
      </c>
      <c s="35" t="s">
        <v>4</v>
      </c>
      <c s="6" t="s">
        <v>76</v>
      </c>
      <c s="36" t="s">
        <v>71</v>
      </c>
      <c s="37">
        <v>50</v>
      </c>
      <c s="36">
        <v>0</v>
      </c>
      <c s="36">
        <f>ROUND(G46*H46,6)</f>
      </c>
      <c r="L46" s="38">
        <v>0</v>
      </c>
      <c s="32">
        <f>ROUND(ROUND(L46,2)*ROUND(G46,3),2)</f>
      </c>
      <c s="36" t="s">
        <v>66</v>
      </c>
      <c>
        <f>(M46*21)/100</f>
      </c>
      <c t="s">
        <v>26</v>
      </c>
    </row>
    <row r="47" spans="1:5" ht="12.75">
      <c r="A47" s="35" t="s">
        <v>55</v>
      </c>
      <c r="E47" s="39" t="s">
        <v>7311</v>
      </c>
    </row>
    <row r="48" spans="1:5" ht="12.75">
      <c r="A48" s="35" t="s">
        <v>57</v>
      </c>
      <c r="E48" s="40" t="s">
        <v>4</v>
      </c>
    </row>
    <row r="49" spans="1:5" ht="12.75">
      <c r="A49" t="s">
        <v>59</v>
      </c>
      <c r="E49" s="39" t="s">
        <v>68</v>
      </c>
    </row>
    <row r="50" spans="1:16" ht="12.75">
      <c r="A50" t="s">
        <v>48</v>
      </c>
      <c s="34" t="s">
        <v>93</v>
      </c>
      <c s="34" t="s">
        <v>2399</v>
      </c>
      <c s="35" t="s">
        <v>4</v>
      </c>
      <c s="6" t="s">
        <v>2400</v>
      </c>
      <c s="36" t="s">
        <v>71</v>
      </c>
      <c s="37">
        <v>10</v>
      </c>
      <c s="36">
        <v>0</v>
      </c>
      <c s="36">
        <f>ROUND(G50*H50,6)</f>
      </c>
      <c r="L50" s="38">
        <v>0</v>
      </c>
      <c s="32">
        <f>ROUND(ROUND(L50,2)*ROUND(G50,3),2)</f>
      </c>
      <c s="36" t="s">
        <v>66</v>
      </c>
      <c>
        <f>(M50*21)/100</f>
      </c>
      <c t="s">
        <v>26</v>
      </c>
    </row>
    <row r="51" spans="1:5" ht="12.75">
      <c r="A51" s="35" t="s">
        <v>55</v>
      </c>
      <c r="E51" s="39" t="s">
        <v>7312</v>
      </c>
    </row>
    <row r="52" spans="1:5" ht="12.75">
      <c r="A52" s="35" t="s">
        <v>57</v>
      </c>
      <c r="E52" s="40" t="s">
        <v>4</v>
      </c>
    </row>
    <row r="53" spans="1:5" ht="12.75">
      <c r="A53" t="s">
        <v>59</v>
      </c>
      <c r="E53" s="39" t="s">
        <v>68</v>
      </c>
    </row>
    <row r="54" spans="1:16" ht="12.75">
      <c r="A54" t="s">
        <v>48</v>
      </c>
      <c s="34" t="s">
        <v>96</v>
      </c>
      <c s="34" t="s">
        <v>84</v>
      </c>
      <c s="35" t="s">
        <v>4</v>
      </c>
      <c s="6" t="s">
        <v>85</v>
      </c>
      <c s="36" t="s">
        <v>71</v>
      </c>
      <c s="37">
        <v>60</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6" ht="25.5">
      <c r="A58" t="s">
        <v>48</v>
      </c>
      <c s="34" t="s">
        <v>99</v>
      </c>
      <c s="34" t="s">
        <v>726</v>
      </c>
      <c s="35" t="s">
        <v>4</v>
      </c>
      <c s="6" t="s">
        <v>727</v>
      </c>
      <c s="36" t="s">
        <v>92</v>
      </c>
      <c s="37">
        <v>2</v>
      </c>
      <c s="36">
        <v>0</v>
      </c>
      <c s="36">
        <f>ROUND(G58*H58,6)</f>
      </c>
      <c r="L58" s="38">
        <v>0</v>
      </c>
      <c s="32">
        <f>ROUND(ROUND(L58,2)*ROUND(G58,3),2)</f>
      </c>
      <c s="36" t="s">
        <v>66</v>
      </c>
      <c>
        <f>(M58*21)/100</f>
      </c>
      <c t="s">
        <v>26</v>
      </c>
    </row>
    <row r="59" spans="1:5" ht="12.75">
      <c r="A59" s="35" t="s">
        <v>55</v>
      </c>
      <c r="E59" s="39" t="s">
        <v>4</v>
      </c>
    </row>
    <row r="60" spans="1:5" ht="12.75">
      <c r="A60" s="35" t="s">
        <v>57</v>
      </c>
      <c r="E60" s="40" t="s">
        <v>4</v>
      </c>
    </row>
    <row r="61" spans="1:5" ht="12.75">
      <c r="A61" t="s">
        <v>59</v>
      </c>
      <c r="E61" s="39" t="s">
        <v>68</v>
      </c>
    </row>
    <row r="62" spans="1:16" ht="25.5">
      <c r="A62" t="s">
        <v>48</v>
      </c>
      <c s="34" t="s">
        <v>102</v>
      </c>
      <c s="34" t="s">
        <v>728</v>
      </c>
      <c s="35" t="s">
        <v>4</v>
      </c>
      <c s="6" t="s">
        <v>729</v>
      </c>
      <c s="36" t="s">
        <v>92</v>
      </c>
      <c s="37">
        <v>2</v>
      </c>
      <c s="36">
        <v>0</v>
      </c>
      <c s="36">
        <f>ROUND(G62*H62,6)</f>
      </c>
      <c r="L62" s="38">
        <v>0</v>
      </c>
      <c s="32">
        <f>ROUND(ROUND(L62,2)*ROUND(G62,3),2)</f>
      </c>
      <c s="36" t="s">
        <v>66</v>
      </c>
      <c>
        <f>(M62*21)/100</f>
      </c>
      <c t="s">
        <v>26</v>
      </c>
    </row>
    <row r="63" spans="1:5" ht="12.75">
      <c r="A63" s="35" t="s">
        <v>55</v>
      </c>
      <c r="E63" s="39" t="s">
        <v>4</v>
      </c>
    </row>
    <row r="64" spans="1:5" ht="12.75">
      <c r="A64" s="35" t="s">
        <v>57</v>
      </c>
      <c r="E64" s="40" t="s">
        <v>4</v>
      </c>
    </row>
    <row r="65" spans="1:5" ht="12.75">
      <c r="A65" t="s">
        <v>59</v>
      </c>
      <c r="E65" s="39" t="s">
        <v>68</v>
      </c>
    </row>
    <row r="66" spans="1:16" ht="25.5">
      <c r="A66" t="s">
        <v>48</v>
      </c>
      <c s="34" t="s">
        <v>105</v>
      </c>
      <c s="34" t="s">
        <v>94</v>
      </c>
      <c s="35" t="s">
        <v>4</v>
      </c>
      <c s="6" t="s">
        <v>95</v>
      </c>
      <c s="36" t="s">
        <v>92</v>
      </c>
      <c s="37">
        <v>4</v>
      </c>
      <c s="36">
        <v>0</v>
      </c>
      <c s="36">
        <f>ROUND(G66*H66,6)</f>
      </c>
      <c r="L66" s="38">
        <v>0</v>
      </c>
      <c s="32">
        <f>ROUND(ROUND(L66,2)*ROUND(G66,3),2)</f>
      </c>
      <c s="36" t="s">
        <v>66</v>
      </c>
      <c>
        <f>(M66*21)/100</f>
      </c>
      <c t="s">
        <v>26</v>
      </c>
    </row>
    <row r="67" spans="1:5" ht="12.75">
      <c r="A67" s="35" t="s">
        <v>55</v>
      </c>
      <c r="E67" s="39" t="s">
        <v>4</v>
      </c>
    </row>
    <row r="68" spans="1:5" ht="12.75">
      <c r="A68" s="35" t="s">
        <v>57</v>
      </c>
      <c r="E68" s="40" t="s">
        <v>4</v>
      </c>
    </row>
    <row r="69" spans="1:5" ht="12.75">
      <c r="A69" t="s">
        <v>59</v>
      </c>
      <c r="E69" s="39" t="s">
        <v>68</v>
      </c>
    </row>
    <row r="70" spans="1:16" ht="12.75">
      <c r="A70" t="s">
        <v>48</v>
      </c>
      <c s="34" t="s">
        <v>108</v>
      </c>
      <c s="34" t="s">
        <v>97</v>
      </c>
      <c s="35" t="s">
        <v>4</v>
      </c>
      <c s="6" t="s">
        <v>98</v>
      </c>
      <c s="36" t="s">
        <v>71</v>
      </c>
      <c s="37">
        <v>90</v>
      </c>
      <c s="36">
        <v>0</v>
      </c>
      <c s="36">
        <f>ROUND(G70*H70,6)</f>
      </c>
      <c r="L70" s="38">
        <v>0</v>
      </c>
      <c s="32">
        <f>ROUND(ROUND(L70,2)*ROUND(G70,3),2)</f>
      </c>
      <c s="36" t="s">
        <v>66</v>
      </c>
      <c>
        <f>(M70*21)/100</f>
      </c>
      <c t="s">
        <v>26</v>
      </c>
    </row>
    <row r="71" spans="1:5" ht="12.75">
      <c r="A71" s="35" t="s">
        <v>55</v>
      </c>
      <c r="E71" s="39" t="s">
        <v>4</v>
      </c>
    </row>
    <row r="72" spans="1:5" ht="12.75">
      <c r="A72" s="35" t="s">
        <v>57</v>
      </c>
      <c r="E72" s="40" t="s">
        <v>4</v>
      </c>
    </row>
    <row r="73" spans="1:5" ht="12.75">
      <c r="A73" t="s">
        <v>59</v>
      </c>
      <c r="E73" s="39" t="s">
        <v>68</v>
      </c>
    </row>
    <row r="74" spans="1:16" ht="12.75">
      <c r="A74" t="s">
        <v>48</v>
      </c>
      <c s="34" t="s">
        <v>111</v>
      </c>
      <c s="34" t="s">
        <v>7313</v>
      </c>
      <c s="35" t="s">
        <v>4</v>
      </c>
      <c s="6" t="s">
        <v>7314</v>
      </c>
      <c s="36" t="s">
        <v>426</v>
      </c>
      <c s="37">
        <v>3</v>
      </c>
      <c s="36">
        <v>0</v>
      </c>
      <c s="36">
        <f>ROUND(G74*H74,6)</f>
      </c>
      <c r="L74" s="38">
        <v>0</v>
      </c>
      <c s="32">
        <f>ROUND(ROUND(L74,2)*ROUND(G74,3),2)</f>
      </c>
      <c s="36" t="s">
        <v>54</v>
      </c>
      <c>
        <f>(M74*21)/100</f>
      </c>
      <c t="s">
        <v>26</v>
      </c>
    </row>
    <row r="75" spans="1:5" ht="12.75">
      <c r="A75" s="35" t="s">
        <v>55</v>
      </c>
      <c r="E75" s="39" t="s">
        <v>4</v>
      </c>
    </row>
    <row r="76" spans="1:5" ht="12.75">
      <c r="A76" s="35" t="s">
        <v>57</v>
      </c>
      <c r="E76" s="40" t="s">
        <v>4</v>
      </c>
    </row>
    <row r="77" spans="1:5" ht="153">
      <c r="A77" t="s">
        <v>59</v>
      </c>
      <c r="E77" s="39" t="s">
        <v>7315</v>
      </c>
    </row>
    <row r="78" spans="1:13" ht="12.75">
      <c r="A78" t="s">
        <v>45</v>
      </c>
      <c r="C78" s="31" t="s">
        <v>273</v>
      </c>
      <c r="E78" s="33" t="s">
        <v>7319</v>
      </c>
      <c r="J78" s="32">
        <f>0</f>
      </c>
      <c s="32">
        <f>0</f>
      </c>
      <c s="32">
        <f>0+L79+L83+L87+L91+L95+L99+L103+L107+L111+L115+L119+L123+L127+L131+L135+L139+L143+L147+L151</f>
      </c>
      <c s="32">
        <f>0+M79+M83+M87+M91+M95+M99+M103+M107+M111+M115+M119+M123+M127+M131+M135+M139+M143+M147+M151</f>
      </c>
    </row>
    <row r="79" spans="1:16" ht="12.75">
      <c r="A79" t="s">
        <v>48</v>
      </c>
      <c s="34" t="s">
        <v>114</v>
      </c>
      <c s="34" t="s">
        <v>2906</v>
      </c>
      <c s="35" t="s">
        <v>4</v>
      </c>
      <c s="6" t="s">
        <v>2907</v>
      </c>
      <c s="36" t="s">
        <v>71</v>
      </c>
      <c s="37">
        <v>6</v>
      </c>
      <c s="36">
        <v>0</v>
      </c>
      <c s="36">
        <f>ROUND(G79*H79,6)</f>
      </c>
      <c r="L79" s="38">
        <v>0</v>
      </c>
      <c s="32">
        <f>ROUND(ROUND(L79,2)*ROUND(G79,3),2)</f>
      </c>
      <c s="36" t="s">
        <v>66</v>
      </c>
      <c>
        <f>(M79*21)/100</f>
      </c>
      <c t="s">
        <v>26</v>
      </c>
    </row>
    <row r="80" spans="1:5" ht="38.25">
      <c r="A80" s="35" t="s">
        <v>55</v>
      </c>
      <c r="E80" s="39" t="s">
        <v>17345</v>
      </c>
    </row>
    <row r="81" spans="1:5" ht="12.75">
      <c r="A81" s="35" t="s">
        <v>57</v>
      </c>
      <c r="E81" s="40" t="s">
        <v>4</v>
      </c>
    </row>
    <row r="82" spans="1:5" ht="12.75">
      <c r="A82" t="s">
        <v>59</v>
      </c>
      <c r="E82" s="39" t="s">
        <v>68</v>
      </c>
    </row>
    <row r="83" spans="1:16" ht="12.75">
      <c r="A83" t="s">
        <v>48</v>
      </c>
      <c s="34" t="s">
        <v>117</v>
      </c>
      <c s="34" t="s">
        <v>2411</v>
      </c>
      <c s="35" t="s">
        <v>4</v>
      </c>
      <c s="6" t="s">
        <v>2412</v>
      </c>
      <c s="36" t="s">
        <v>71</v>
      </c>
      <c s="37">
        <v>25</v>
      </c>
      <c s="36">
        <v>0</v>
      </c>
      <c s="36">
        <f>ROUND(G83*H83,6)</f>
      </c>
      <c r="L83" s="38">
        <v>0</v>
      </c>
      <c s="32">
        <f>ROUND(ROUND(L83,2)*ROUND(G83,3),2)</f>
      </c>
      <c s="36" t="s">
        <v>66</v>
      </c>
      <c>
        <f>(M83*21)/100</f>
      </c>
      <c t="s">
        <v>26</v>
      </c>
    </row>
    <row r="84" spans="1:5" ht="12.75">
      <c r="A84" s="35" t="s">
        <v>55</v>
      </c>
      <c r="E84" s="39" t="s">
        <v>4</v>
      </c>
    </row>
    <row r="85" spans="1:5" ht="12.75">
      <c r="A85" s="35" t="s">
        <v>57</v>
      </c>
      <c r="E85" s="40" t="s">
        <v>4</v>
      </c>
    </row>
    <row r="86" spans="1:5" ht="12.75">
      <c r="A86" t="s">
        <v>59</v>
      </c>
      <c r="E86" s="39" t="s">
        <v>68</v>
      </c>
    </row>
    <row r="87" spans="1:16" ht="12.75">
      <c r="A87" t="s">
        <v>48</v>
      </c>
      <c s="34" t="s">
        <v>121</v>
      </c>
      <c s="34" t="s">
        <v>760</v>
      </c>
      <c s="35" t="s">
        <v>4</v>
      </c>
      <c s="6" t="s">
        <v>761</v>
      </c>
      <c s="36" t="s">
        <v>92</v>
      </c>
      <c s="37">
        <v>1</v>
      </c>
      <c s="36">
        <v>0</v>
      </c>
      <c s="36">
        <f>ROUND(G87*H87,6)</f>
      </c>
      <c r="L87" s="38">
        <v>0</v>
      </c>
      <c s="32">
        <f>ROUND(ROUND(L87,2)*ROUND(G87,3),2)</f>
      </c>
      <c s="36" t="s">
        <v>66</v>
      </c>
      <c>
        <f>(M87*21)/100</f>
      </c>
      <c t="s">
        <v>26</v>
      </c>
    </row>
    <row r="88" spans="1:5" ht="12.75">
      <c r="A88" s="35" t="s">
        <v>55</v>
      </c>
      <c r="E88" s="39" t="s">
        <v>4</v>
      </c>
    </row>
    <row r="89" spans="1:5" ht="12.75">
      <c r="A89" s="35" t="s">
        <v>57</v>
      </c>
      <c r="E89" s="40" t="s">
        <v>4</v>
      </c>
    </row>
    <row r="90" spans="1:5" ht="12.75">
      <c r="A90" t="s">
        <v>59</v>
      </c>
      <c r="E90" s="39" t="s">
        <v>68</v>
      </c>
    </row>
    <row r="91" spans="1:16" ht="12.75">
      <c r="A91" t="s">
        <v>48</v>
      </c>
      <c s="34" t="s">
        <v>124</v>
      </c>
      <c s="34" t="s">
        <v>1124</v>
      </c>
      <c s="35" t="s">
        <v>4</v>
      </c>
      <c s="6" t="s">
        <v>1125</v>
      </c>
      <c s="36" t="s">
        <v>92</v>
      </c>
      <c s="37">
        <v>1</v>
      </c>
      <c s="36">
        <v>0</v>
      </c>
      <c s="36">
        <f>ROUND(G91*H91,6)</f>
      </c>
      <c r="L91" s="38">
        <v>0</v>
      </c>
      <c s="32">
        <f>ROUND(ROUND(L91,2)*ROUND(G91,3),2)</f>
      </c>
      <c s="36" t="s">
        <v>66</v>
      </c>
      <c>
        <f>(M91*21)/100</f>
      </c>
      <c t="s">
        <v>26</v>
      </c>
    </row>
    <row r="92" spans="1:5" ht="12.75">
      <c r="A92" s="35" t="s">
        <v>55</v>
      </c>
      <c r="E92" s="39" t="s">
        <v>4</v>
      </c>
    </row>
    <row r="93" spans="1:5" ht="12.75">
      <c r="A93" s="35" t="s">
        <v>57</v>
      </c>
      <c r="E93" s="40" t="s">
        <v>4</v>
      </c>
    </row>
    <row r="94" spans="1:5" ht="12.75">
      <c r="A94" t="s">
        <v>59</v>
      </c>
      <c r="E94" s="39" t="s">
        <v>68</v>
      </c>
    </row>
    <row r="95" spans="1:16" ht="12.75">
      <c r="A95" t="s">
        <v>48</v>
      </c>
      <c s="34" t="s">
        <v>127</v>
      </c>
      <c s="34" t="s">
        <v>2417</v>
      </c>
      <c s="35" t="s">
        <v>4</v>
      </c>
      <c s="6" t="s">
        <v>2418</v>
      </c>
      <c s="36" t="s">
        <v>71</v>
      </c>
      <c s="37">
        <v>30</v>
      </c>
      <c s="36">
        <v>0</v>
      </c>
      <c s="36">
        <f>ROUND(G95*H95,6)</f>
      </c>
      <c r="L95" s="38">
        <v>0</v>
      </c>
      <c s="32">
        <f>ROUND(ROUND(L95,2)*ROUND(G95,3),2)</f>
      </c>
      <c s="36" t="s">
        <v>66</v>
      </c>
      <c>
        <f>(M95*21)/100</f>
      </c>
      <c t="s">
        <v>26</v>
      </c>
    </row>
    <row r="96" spans="1:5" ht="12.75">
      <c r="A96" s="35" t="s">
        <v>55</v>
      </c>
      <c r="E96" s="39" t="s">
        <v>4</v>
      </c>
    </row>
    <row r="97" spans="1:5" ht="12.75">
      <c r="A97" s="35" t="s">
        <v>57</v>
      </c>
      <c r="E97" s="40" t="s">
        <v>17346</v>
      </c>
    </row>
    <row r="98" spans="1:5" ht="12.75">
      <c r="A98" t="s">
        <v>59</v>
      </c>
      <c r="E98" s="39" t="s">
        <v>68</v>
      </c>
    </row>
    <row r="99" spans="1:16" ht="12.75">
      <c r="A99" t="s">
        <v>48</v>
      </c>
      <c s="34" t="s">
        <v>130</v>
      </c>
      <c s="34" t="s">
        <v>100</v>
      </c>
      <c s="35" t="s">
        <v>4</v>
      </c>
      <c s="6" t="s">
        <v>101</v>
      </c>
      <c s="36" t="s">
        <v>71</v>
      </c>
      <c s="37">
        <v>60</v>
      </c>
      <c s="36">
        <v>0</v>
      </c>
      <c s="36">
        <f>ROUND(G99*H99,6)</f>
      </c>
      <c r="L99" s="38">
        <v>0</v>
      </c>
      <c s="32">
        <f>ROUND(ROUND(L99,2)*ROUND(G99,3),2)</f>
      </c>
      <c s="36" t="s">
        <v>66</v>
      </c>
      <c>
        <f>(M99*21)/100</f>
      </c>
      <c t="s">
        <v>26</v>
      </c>
    </row>
    <row r="100" spans="1:5" ht="12.75">
      <c r="A100" s="35" t="s">
        <v>55</v>
      </c>
      <c r="E100" s="39" t="s">
        <v>4</v>
      </c>
    </row>
    <row r="101" spans="1:5" ht="12.75">
      <c r="A101" s="35" t="s">
        <v>57</v>
      </c>
      <c r="E101" s="40" t="s">
        <v>7323</v>
      </c>
    </row>
    <row r="102" spans="1:5" ht="12.75">
      <c r="A102" t="s">
        <v>59</v>
      </c>
      <c r="E102" s="39" t="s">
        <v>68</v>
      </c>
    </row>
    <row r="103" spans="1:16" ht="25.5">
      <c r="A103" t="s">
        <v>48</v>
      </c>
      <c s="34" t="s">
        <v>133</v>
      </c>
      <c s="34" t="s">
        <v>950</v>
      </c>
      <c s="35" t="s">
        <v>4</v>
      </c>
      <c s="6" t="s">
        <v>951</v>
      </c>
      <c s="36" t="s">
        <v>92</v>
      </c>
      <c s="37">
        <v>4</v>
      </c>
      <c s="36">
        <v>0</v>
      </c>
      <c s="36">
        <f>ROUND(G103*H103,6)</f>
      </c>
      <c r="L103" s="38">
        <v>0</v>
      </c>
      <c s="32">
        <f>ROUND(ROUND(L103,2)*ROUND(G103,3),2)</f>
      </c>
      <c s="36" t="s">
        <v>66</v>
      </c>
      <c>
        <f>(M103*21)/100</f>
      </c>
      <c t="s">
        <v>26</v>
      </c>
    </row>
    <row r="104" spans="1:5" ht="12.75">
      <c r="A104" s="35" t="s">
        <v>55</v>
      </c>
      <c r="E104" s="39" t="s">
        <v>4</v>
      </c>
    </row>
    <row r="105" spans="1:5" ht="12.75">
      <c r="A105" s="35" t="s">
        <v>57</v>
      </c>
      <c r="E105" s="40" t="s">
        <v>4</v>
      </c>
    </row>
    <row r="106" spans="1:5" ht="12.75">
      <c r="A106" t="s">
        <v>59</v>
      </c>
      <c r="E106" s="39" t="s">
        <v>68</v>
      </c>
    </row>
    <row r="107" spans="1:16" ht="25.5">
      <c r="A107" t="s">
        <v>48</v>
      </c>
      <c s="34" t="s">
        <v>136</v>
      </c>
      <c s="34" t="s">
        <v>109</v>
      </c>
      <c s="35" t="s">
        <v>4</v>
      </c>
      <c s="6" t="s">
        <v>110</v>
      </c>
      <c s="36" t="s">
        <v>92</v>
      </c>
      <c s="37">
        <v>6</v>
      </c>
      <c s="36">
        <v>0</v>
      </c>
      <c s="36">
        <f>ROUND(G107*H107,6)</f>
      </c>
      <c r="L107" s="38">
        <v>0</v>
      </c>
      <c s="32">
        <f>ROUND(ROUND(L107,2)*ROUND(G107,3),2)</f>
      </c>
      <c s="36" t="s">
        <v>66</v>
      </c>
      <c>
        <f>(M107*21)/100</f>
      </c>
      <c t="s">
        <v>26</v>
      </c>
    </row>
    <row r="108" spans="1:5" ht="12.75">
      <c r="A108" s="35" t="s">
        <v>55</v>
      </c>
      <c r="E108" s="39" t="s">
        <v>4</v>
      </c>
    </row>
    <row r="109" spans="1:5" ht="12.75">
      <c r="A109" s="35" t="s">
        <v>57</v>
      </c>
      <c r="E109" s="40" t="s">
        <v>4</v>
      </c>
    </row>
    <row r="110" spans="1:5" ht="12.75">
      <c r="A110" t="s">
        <v>59</v>
      </c>
      <c r="E110" s="39" t="s">
        <v>68</v>
      </c>
    </row>
    <row r="111" spans="1:16" ht="12.75">
      <c r="A111" t="s">
        <v>48</v>
      </c>
      <c s="34" t="s">
        <v>139</v>
      </c>
      <c s="34" t="s">
        <v>3382</v>
      </c>
      <c s="35" t="s">
        <v>4</v>
      </c>
      <c s="6" t="s">
        <v>3383</v>
      </c>
      <c s="36" t="s">
        <v>71</v>
      </c>
      <c s="37">
        <v>1.8</v>
      </c>
      <c s="36">
        <v>0</v>
      </c>
      <c s="36">
        <f>ROUND(G111*H111,6)</f>
      </c>
      <c r="L111" s="38">
        <v>0</v>
      </c>
      <c s="32">
        <f>ROUND(ROUND(L111,2)*ROUND(G111,3),2)</f>
      </c>
      <c s="36" t="s">
        <v>66</v>
      </c>
      <c>
        <f>(M111*21)/100</f>
      </c>
      <c t="s">
        <v>26</v>
      </c>
    </row>
    <row r="112" spans="1:5" ht="12.75">
      <c r="A112" s="35" t="s">
        <v>55</v>
      </c>
      <c r="E112" s="39" t="s">
        <v>7329</v>
      </c>
    </row>
    <row r="113" spans="1:5" ht="12.75">
      <c r="A113" s="35" t="s">
        <v>57</v>
      </c>
      <c r="E113" s="40" t="s">
        <v>7330</v>
      </c>
    </row>
    <row r="114" spans="1:5" ht="12.75">
      <c r="A114" t="s">
        <v>59</v>
      </c>
      <c r="E114" s="39" t="s">
        <v>68</v>
      </c>
    </row>
    <row r="115" spans="1:16" ht="25.5">
      <c r="A115" t="s">
        <v>48</v>
      </c>
      <c s="34" t="s">
        <v>142</v>
      </c>
      <c s="34" t="s">
        <v>17347</v>
      </c>
      <c s="35" t="s">
        <v>4</v>
      </c>
      <c s="6" t="s">
        <v>16989</v>
      </c>
      <c s="36" t="s">
        <v>92</v>
      </c>
      <c s="37">
        <v>1</v>
      </c>
      <c s="36">
        <v>0</v>
      </c>
      <c s="36">
        <f>ROUND(G115*H115,6)</f>
      </c>
      <c r="L115" s="38">
        <v>0</v>
      </c>
      <c s="32">
        <f>ROUND(ROUND(L115,2)*ROUND(G115,3),2)</f>
      </c>
      <c s="36" t="s">
        <v>54</v>
      </c>
      <c>
        <f>(M115*21)/100</f>
      </c>
      <c t="s">
        <v>26</v>
      </c>
    </row>
    <row r="116" spans="1:5" ht="12.75">
      <c r="A116" s="35" t="s">
        <v>55</v>
      </c>
      <c r="E116" s="39" t="s">
        <v>4</v>
      </c>
    </row>
    <row r="117" spans="1:5" ht="12.75">
      <c r="A117" s="35" t="s">
        <v>57</v>
      </c>
      <c r="E117" s="40" t="s">
        <v>17348</v>
      </c>
    </row>
    <row r="118" spans="1:5" ht="12.75">
      <c r="A118" t="s">
        <v>59</v>
      </c>
      <c r="E118" s="39" t="s">
        <v>1048</v>
      </c>
    </row>
    <row r="119" spans="1:16" ht="25.5">
      <c r="A119" t="s">
        <v>48</v>
      </c>
      <c s="34" t="s">
        <v>145</v>
      </c>
      <c s="34" t="s">
        <v>5643</v>
      </c>
      <c s="35" t="s">
        <v>4</v>
      </c>
      <c s="6" t="s">
        <v>5644</v>
      </c>
      <c s="36" t="s">
        <v>92</v>
      </c>
      <c s="37">
        <v>1</v>
      </c>
      <c s="36">
        <v>0</v>
      </c>
      <c s="36">
        <f>ROUND(G119*H119,6)</f>
      </c>
      <c r="L119" s="38">
        <v>0</v>
      </c>
      <c s="32">
        <f>ROUND(ROUND(L119,2)*ROUND(G119,3),2)</f>
      </c>
      <c s="36" t="s">
        <v>66</v>
      </c>
      <c>
        <f>(M119*21)/100</f>
      </c>
      <c t="s">
        <v>26</v>
      </c>
    </row>
    <row r="120" spans="1:5" ht="12.75">
      <c r="A120" s="35" t="s">
        <v>55</v>
      </c>
      <c r="E120" s="39" t="s">
        <v>4</v>
      </c>
    </row>
    <row r="121" spans="1:5" ht="25.5">
      <c r="A121" s="35" t="s">
        <v>57</v>
      </c>
      <c r="E121" s="40" t="s">
        <v>17349</v>
      </c>
    </row>
    <row r="122" spans="1:5" ht="12.75">
      <c r="A122" t="s">
        <v>59</v>
      </c>
      <c r="E122" s="39" t="s">
        <v>68</v>
      </c>
    </row>
    <row r="123" spans="1:16" ht="12.75">
      <c r="A123" t="s">
        <v>48</v>
      </c>
      <c s="34" t="s">
        <v>148</v>
      </c>
      <c s="34" t="s">
        <v>16997</v>
      </c>
      <c s="35" t="s">
        <v>4</v>
      </c>
      <c s="6" t="s">
        <v>17350</v>
      </c>
      <c s="36" t="s">
        <v>92</v>
      </c>
      <c s="37">
        <v>1</v>
      </c>
      <c s="36">
        <v>0</v>
      </c>
      <c s="36">
        <f>ROUND(G123*H123,6)</f>
      </c>
      <c r="L123" s="38">
        <v>0</v>
      </c>
      <c s="32">
        <f>ROUND(ROUND(L123,2)*ROUND(G123,3),2)</f>
      </c>
      <c s="36" t="s">
        <v>66</v>
      </c>
      <c>
        <f>(M123*21)/100</f>
      </c>
      <c t="s">
        <v>26</v>
      </c>
    </row>
    <row r="124" spans="1:5" ht="12.75">
      <c r="A124" s="35" t="s">
        <v>55</v>
      </c>
      <c r="E124" s="39" t="s">
        <v>4</v>
      </c>
    </row>
    <row r="125" spans="1:5" ht="12.75">
      <c r="A125" s="35" t="s">
        <v>57</v>
      </c>
      <c r="E125" s="40" t="s">
        <v>4</v>
      </c>
    </row>
    <row r="126" spans="1:5" ht="12.75">
      <c r="A126" t="s">
        <v>59</v>
      </c>
      <c r="E126" s="39" t="s">
        <v>68</v>
      </c>
    </row>
    <row r="127" spans="1:16" ht="25.5">
      <c r="A127" t="s">
        <v>48</v>
      </c>
      <c s="34" t="s">
        <v>151</v>
      </c>
      <c s="34" t="s">
        <v>7408</v>
      </c>
      <c s="35" t="s">
        <v>4</v>
      </c>
      <c s="6" t="s">
        <v>7409</v>
      </c>
      <c s="36" t="s">
        <v>92</v>
      </c>
      <c s="37">
        <v>1</v>
      </c>
      <c s="36">
        <v>0</v>
      </c>
      <c s="36">
        <f>ROUND(G127*H127,6)</f>
      </c>
      <c r="L127" s="38">
        <v>0</v>
      </c>
      <c s="32">
        <f>ROUND(ROUND(L127,2)*ROUND(G127,3),2)</f>
      </c>
      <c s="36" t="s">
        <v>66</v>
      </c>
      <c>
        <f>(M127*21)/100</f>
      </c>
      <c t="s">
        <v>26</v>
      </c>
    </row>
    <row r="128" spans="1:5" ht="12.75">
      <c r="A128" s="35" t="s">
        <v>55</v>
      </c>
      <c r="E128" s="39" t="s">
        <v>4</v>
      </c>
    </row>
    <row r="129" spans="1:5" ht="12.75">
      <c r="A129" s="35" t="s">
        <v>57</v>
      </c>
      <c r="E129" s="40" t="s">
        <v>4</v>
      </c>
    </row>
    <row r="130" spans="1:5" ht="12.75">
      <c r="A130" t="s">
        <v>59</v>
      </c>
      <c r="E130" s="39" t="s">
        <v>68</v>
      </c>
    </row>
    <row r="131" spans="1:16" ht="25.5">
      <c r="A131" t="s">
        <v>48</v>
      </c>
      <c s="34" t="s">
        <v>154</v>
      </c>
      <c s="34" t="s">
        <v>1877</v>
      </c>
      <c s="35" t="s">
        <v>4</v>
      </c>
      <c s="6" t="s">
        <v>1878</v>
      </c>
      <c s="36" t="s">
        <v>92</v>
      </c>
      <c s="37">
        <v>1</v>
      </c>
      <c s="36">
        <v>0</v>
      </c>
      <c s="36">
        <f>ROUND(G131*H131,6)</f>
      </c>
      <c r="L131" s="38">
        <v>0</v>
      </c>
      <c s="32">
        <f>ROUND(ROUND(L131,2)*ROUND(G131,3),2)</f>
      </c>
      <c s="36" t="s">
        <v>66</v>
      </c>
      <c>
        <f>(M131*21)/100</f>
      </c>
      <c t="s">
        <v>26</v>
      </c>
    </row>
    <row r="132" spans="1:5" ht="12.75">
      <c r="A132" s="35" t="s">
        <v>55</v>
      </c>
      <c r="E132" s="39" t="s">
        <v>4</v>
      </c>
    </row>
    <row r="133" spans="1:5" ht="12.75">
      <c r="A133" s="35" t="s">
        <v>57</v>
      </c>
      <c r="E133" s="40" t="s">
        <v>4</v>
      </c>
    </row>
    <row r="134" spans="1:5" ht="12.75">
      <c r="A134" t="s">
        <v>59</v>
      </c>
      <c r="E134" s="39" t="s">
        <v>68</v>
      </c>
    </row>
    <row r="135" spans="1:16" ht="12.75">
      <c r="A135" t="s">
        <v>48</v>
      </c>
      <c s="34" t="s">
        <v>157</v>
      </c>
      <c s="34" t="s">
        <v>1879</v>
      </c>
      <c s="35" t="s">
        <v>4</v>
      </c>
      <c s="6" t="s">
        <v>1880</v>
      </c>
      <c s="36" t="s">
        <v>426</v>
      </c>
      <c s="37">
        <v>6</v>
      </c>
      <c s="36">
        <v>0</v>
      </c>
      <c s="36">
        <f>ROUND(G135*H135,6)</f>
      </c>
      <c r="L135" s="38">
        <v>0</v>
      </c>
      <c s="32">
        <f>ROUND(ROUND(L135,2)*ROUND(G135,3),2)</f>
      </c>
      <c s="36" t="s">
        <v>66</v>
      </c>
      <c>
        <f>(M135*21)/100</f>
      </c>
      <c t="s">
        <v>26</v>
      </c>
    </row>
    <row r="136" spans="1:5" ht="12.75">
      <c r="A136" s="35" t="s">
        <v>55</v>
      </c>
      <c r="E136" s="39" t="s">
        <v>4</v>
      </c>
    </row>
    <row r="137" spans="1:5" ht="12.75">
      <c r="A137" s="35" t="s">
        <v>57</v>
      </c>
      <c r="E137" s="40" t="s">
        <v>4</v>
      </c>
    </row>
    <row r="138" spans="1:5" ht="12.75">
      <c r="A138" t="s">
        <v>59</v>
      </c>
      <c r="E138" s="39" t="s">
        <v>68</v>
      </c>
    </row>
    <row r="139" spans="1:16" ht="12.75">
      <c r="A139" t="s">
        <v>48</v>
      </c>
      <c s="34" t="s">
        <v>160</v>
      </c>
      <c s="34" t="s">
        <v>1883</v>
      </c>
      <c s="35" t="s">
        <v>4</v>
      </c>
      <c s="6" t="s">
        <v>1884</v>
      </c>
      <c s="36" t="s">
        <v>426</v>
      </c>
      <c s="37">
        <v>12</v>
      </c>
      <c s="36">
        <v>0</v>
      </c>
      <c s="36">
        <f>ROUND(G139*H139,6)</f>
      </c>
      <c r="L139" s="38">
        <v>0</v>
      </c>
      <c s="32">
        <f>ROUND(ROUND(L139,2)*ROUND(G139,3),2)</f>
      </c>
      <c s="36" t="s">
        <v>66</v>
      </c>
      <c>
        <f>(M139*21)/100</f>
      </c>
      <c t="s">
        <v>26</v>
      </c>
    </row>
    <row r="140" spans="1:5" ht="12.75">
      <c r="A140" s="35" t="s">
        <v>55</v>
      </c>
      <c r="E140" s="39" t="s">
        <v>4</v>
      </c>
    </row>
    <row r="141" spans="1:5" ht="12.75">
      <c r="A141" s="35" t="s">
        <v>57</v>
      </c>
      <c r="E141" s="40" t="s">
        <v>4</v>
      </c>
    </row>
    <row r="142" spans="1:5" ht="12.75">
      <c r="A142" t="s">
        <v>59</v>
      </c>
      <c r="E142" s="39" t="s">
        <v>68</v>
      </c>
    </row>
    <row r="143" spans="1:16" ht="12.75">
      <c r="A143" t="s">
        <v>48</v>
      </c>
      <c s="34" t="s">
        <v>163</v>
      </c>
      <c s="34" t="s">
        <v>1885</v>
      </c>
      <c s="35" t="s">
        <v>4</v>
      </c>
      <c s="6" t="s">
        <v>1886</v>
      </c>
      <c s="36" t="s">
        <v>426</v>
      </c>
      <c s="37">
        <v>1</v>
      </c>
      <c s="36">
        <v>0</v>
      </c>
      <c s="36">
        <f>ROUND(G143*H143,6)</f>
      </c>
      <c r="L143" s="38">
        <v>0</v>
      </c>
      <c s="32">
        <f>ROUND(ROUND(L143,2)*ROUND(G143,3),2)</f>
      </c>
      <c s="36" t="s">
        <v>66</v>
      </c>
      <c>
        <f>(M143*21)/100</f>
      </c>
      <c t="s">
        <v>26</v>
      </c>
    </row>
    <row r="144" spans="1:5" ht="12.75">
      <c r="A144" s="35" t="s">
        <v>55</v>
      </c>
      <c r="E144" s="39" t="s">
        <v>4</v>
      </c>
    </row>
    <row r="145" spans="1:5" ht="12.75">
      <c r="A145" s="35" t="s">
        <v>57</v>
      </c>
      <c r="E145" s="40" t="s">
        <v>4</v>
      </c>
    </row>
    <row r="146" spans="1:5" ht="12.75">
      <c r="A146" t="s">
        <v>59</v>
      </c>
      <c r="E146" s="39" t="s">
        <v>68</v>
      </c>
    </row>
    <row r="147" spans="1:16" ht="12.75">
      <c r="A147" t="s">
        <v>48</v>
      </c>
      <c s="34" t="s">
        <v>166</v>
      </c>
      <c s="34" t="s">
        <v>1887</v>
      </c>
      <c s="35" t="s">
        <v>4</v>
      </c>
      <c s="6" t="s">
        <v>1888</v>
      </c>
      <c s="36" t="s">
        <v>426</v>
      </c>
      <c s="37">
        <v>2</v>
      </c>
      <c s="36">
        <v>0</v>
      </c>
      <c s="36">
        <f>ROUND(G147*H147,6)</f>
      </c>
      <c r="L147" s="38">
        <v>0</v>
      </c>
      <c s="32">
        <f>ROUND(ROUND(L147,2)*ROUND(G147,3),2)</f>
      </c>
      <c s="36" t="s">
        <v>66</v>
      </c>
      <c>
        <f>(M147*21)/100</f>
      </c>
      <c t="s">
        <v>26</v>
      </c>
    </row>
    <row r="148" spans="1:5" ht="12.75">
      <c r="A148" s="35" t="s">
        <v>55</v>
      </c>
      <c r="E148" s="39" t="s">
        <v>4</v>
      </c>
    </row>
    <row r="149" spans="1:5" ht="12.75">
      <c r="A149" s="35" t="s">
        <v>57</v>
      </c>
      <c r="E149" s="40" t="s">
        <v>4</v>
      </c>
    </row>
    <row r="150" spans="1:5" ht="12.75">
      <c r="A150" t="s">
        <v>59</v>
      </c>
      <c r="E150" s="39" t="s">
        <v>68</v>
      </c>
    </row>
    <row r="151" spans="1:16" ht="12.75">
      <c r="A151" t="s">
        <v>48</v>
      </c>
      <c s="34" t="s">
        <v>169</v>
      </c>
      <c s="34" t="s">
        <v>2936</v>
      </c>
      <c s="35" t="s">
        <v>4</v>
      </c>
      <c s="6" t="s">
        <v>2937</v>
      </c>
      <c s="36" t="s">
        <v>92</v>
      </c>
      <c s="37">
        <v>9</v>
      </c>
      <c s="36">
        <v>0</v>
      </c>
      <c s="36">
        <f>ROUND(G151*H151,6)</f>
      </c>
      <c r="L151" s="38">
        <v>0</v>
      </c>
      <c s="32">
        <f>ROUND(ROUND(L151,2)*ROUND(G151,3),2)</f>
      </c>
      <c s="36" t="s">
        <v>66</v>
      </c>
      <c>
        <f>(M151*21)/100</f>
      </c>
      <c t="s">
        <v>26</v>
      </c>
    </row>
    <row r="152" spans="1:5" ht="12.75">
      <c r="A152" s="35" t="s">
        <v>55</v>
      </c>
      <c r="E152" s="39" t="s">
        <v>4</v>
      </c>
    </row>
    <row r="153" spans="1:5" ht="12.75">
      <c r="A153" s="35" t="s">
        <v>57</v>
      </c>
      <c r="E153" s="40" t="s">
        <v>17005</v>
      </c>
    </row>
    <row r="154" spans="1:5" ht="12.75">
      <c r="A154" t="s">
        <v>59</v>
      </c>
      <c r="E1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8.xml><?xml version="1.0" encoding="utf-8"?>
<worksheet xmlns="http://schemas.openxmlformats.org/spreadsheetml/2006/main" xmlns:r="http://schemas.openxmlformats.org/officeDocument/2006/relationships">
  <dimension ref="A1:T87"/>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16897</v>
      </c>
      <c s="41">
        <f>Rekapitulace!C304</f>
      </c>
      <c s="20" t="s">
        <v>0</v>
      </c>
      <c t="s">
        <v>22</v>
      </c>
      <c t="s">
        <v>26</v>
      </c>
    </row>
    <row r="4" spans="1:16" ht="32" customHeight="1">
      <c r="A4" s="24" t="s">
        <v>19</v>
      </c>
      <c s="25" t="s">
        <v>27</v>
      </c>
      <c s="27" t="s">
        <v>16897</v>
      </c>
      <c r="E4" s="26" t="s">
        <v>16898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COUNTIFS(L8:L84,"=0",A8:A84,"P")+COUNTIFS(L8:L84,"",A8:A84,"P")+SUM(Q8:Q84)</f>
      </c>
    </row>
    <row r="8" spans="1:13" ht="12.75">
      <c r="A8" t="s">
        <v>43</v>
      </c>
      <c r="C8" s="28" t="s">
        <v>17353</v>
      </c>
      <c r="E8" s="30" t="s">
        <v>17352</v>
      </c>
      <c r="J8" s="29">
        <f>0+J9+J14+J35</f>
      </c>
      <c s="29">
        <f>0+K9+K14+K35</f>
      </c>
      <c s="29">
        <f>0+L9+L14+L35</f>
      </c>
      <c s="29">
        <f>0+M9+M14+M35</f>
      </c>
    </row>
    <row r="9" spans="1:13" ht="12.75">
      <c r="A9" t="s">
        <v>45</v>
      </c>
      <c r="C9" s="31" t="s">
        <v>46</v>
      </c>
      <c r="E9" s="33" t="s">
        <v>47</v>
      </c>
      <c r="J9" s="32">
        <f>0</f>
      </c>
      <c s="32">
        <f>0</f>
      </c>
      <c s="32">
        <f>0+L10</f>
      </c>
      <c s="32">
        <f>0+M10</f>
      </c>
    </row>
    <row r="10" spans="1:16" ht="25.5">
      <c r="A10" t="s">
        <v>48</v>
      </c>
      <c s="34" t="s">
        <v>121</v>
      </c>
      <c s="34" t="s">
        <v>917</v>
      </c>
      <c s="35" t="s">
        <v>918</v>
      </c>
      <c s="6" t="s">
        <v>919</v>
      </c>
      <c s="36" t="s">
        <v>53</v>
      </c>
      <c s="37">
        <v>44.532</v>
      </c>
      <c s="36">
        <v>0</v>
      </c>
      <c s="36">
        <f>ROUND(G10*H10,6)</f>
      </c>
      <c r="L10" s="38">
        <v>0</v>
      </c>
      <c s="32">
        <f>ROUND(ROUND(L10,2)*ROUND(G10,3),2)</f>
      </c>
      <c s="36" t="s">
        <v>54</v>
      </c>
      <c>
        <f>(M10*21)/100</f>
      </c>
      <c t="s">
        <v>26</v>
      </c>
    </row>
    <row r="11" spans="1:5" ht="25.5">
      <c r="A11" s="35" t="s">
        <v>55</v>
      </c>
      <c r="E11" s="39" t="s">
        <v>56</v>
      </c>
    </row>
    <row r="12" spans="1:5" ht="12.75">
      <c r="A12" s="35" t="s">
        <v>57</v>
      </c>
      <c r="E12" s="40" t="s">
        <v>17354</v>
      </c>
    </row>
    <row r="13" spans="1:5" ht="25.5">
      <c r="A13" t="s">
        <v>59</v>
      </c>
      <c r="E13" s="39" t="s">
        <v>56</v>
      </c>
    </row>
    <row r="14" spans="1:13" ht="12.75">
      <c r="A14" t="s">
        <v>45</v>
      </c>
      <c r="C14" s="31" t="s">
        <v>62</v>
      </c>
      <c r="E14" s="33" t="s">
        <v>694</v>
      </c>
      <c r="J14" s="32">
        <f>0</f>
      </c>
      <c s="32">
        <f>0</f>
      </c>
      <c s="32">
        <f>0+L15+L19+L23+L27+L31</f>
      </c>
      <c s="32">
        <f>0+M15+M19+M23+M27+M31</f>
      </c>
    </row>
    <row r="15" spans="1:16" ht="12.75">
      <c r="A15" t="s">
        <v>48</v>
      </c>
      <c s="34" t="s">
        <v>105</v>
      </c>
      <c s="34" t="s">
        <v>702</v>
      </c>
      <c s="35" t="s">
        <v>4</v>
      </c>
      <c s="6" t="s">
        <v>703</v>
      </c>
      <c s="36" t="s">
        <v>65</v>
      </c>
      <c s="37">
        <v>153.6</v>
      </c>
      <c s="36">
        <v>0</v>
      </c>
      <c s="36">
        <f>ROUND(G15*H15,6)</f>
      </c>
      <c r="L15" s="38">
        <v>0</v>
      </c>
      <c s="32">
        <f>ROUND(ROUND(L15,2)*ROUND(G15,3),2)</f>
      </c>
      <c s="36" t="s">
        <v>66</v>
      </c>
      <c>
        <f>(M15*21)/100</f>
      </c>
      <c t="s">
        <v>26</v>
      </c>
    </row>
    <row r="16" spans="1:5" ht="12.75">
      <c r="A16" s="35" t="s">
        <v>55</v>
      </c>
      <c r="E16" s="39" t="s">
        <v>4</v>
      </c>
    </row>
    <row r="17" spans="1:5" ht="12.75">
      <c r="A17" s="35" t="s">
        <v>57</v>
      </c>
      <c r="E17" s="40" t="s">
        <v>17355</v>
      </c>
    </row>
    <row r="18" spans="1:5" ht="12.75">
      <c r="A18" t="s">
        <v>59</v>
      </c>
      <c r="E18" s="39" t="s">
        <v>68</v>
      </c>
    </row>
    <row r="19" spans="1:16" ht="12.75">
      <c r="A19" t="s">
        <v>48</v>
      </c>
      <c s="34" t="s">
        <v>108</v>
      </c>
      <c s="34" t="s">
        <v>72</v>
      </c>
      <c s="35" t="s">
        <v>4</v>
      </c>
      <c s="6" t="s">
        <v>73</v>
      </c>
      <c s="36" t="s">
        <v>65</v>
      </c>
      <c s="37">
        <v>128.86</v>
      </c>
      <c s="36">
        <v>0</v>
      </c>
      <c s="36">
        <f>ROUND(G19*H19,6)</f>
      </c>
      <c r="L19" s="38">
        <v>0</v>
      </c>
      <c s="32">
        <f>ROUND(ROUND(L19,2)*ROUND(G19,3),2)</f>
      </c>
      <c s="36" t="s">
        <v>66</v>
      </c>
      <c>
        <f>(M19*21)/100</f>
      </c>
      <c t="s">
        <v>26</v>
      </c>
    </row>
    <row r="20" spans="1:5" ht="12.75">
      <c r="A20" s="35" t="s">
        <v>55</v>
      </c>
      <c r="E20" s="39" t="s">
        <v>4</v>
      </c>
    </row>
    <row r="21" spans="1:5" ht="12.75">
      <c r="A21" s="35" t="s">
        <v>57</v>
      </c>
      <c r="E21" s="40" t="s">
        <v>17356</v>
      </c>
    </row>
    <row r="22" spans="1:5" ht="12.75">
      <c r="A22" t="s">
        <v>59</v>
      </c>
      <c r="E22" s="39" t="s">
        <v>68</v>
      </c>
    </row>
    <row r="23" spans="1:16" ht="12.75">
      <c r="A23" t="s">
        <v>48</v>
      </c>
      <c s="34" t="s">
        <v>111</v>
      </c>
      <c s="34" t="s">
        <v>4571</v>
      </c>
      <c s="35" t="s">
        <v>4</v>
      </c>
      <c s="6" t="s">
        <v>4572</v>
      </c>
      <c s="36" t="s">
        <v>65</v>
      </c>
      <c s="37">
        <v>24.74</v>
      </c>
      <c s="36">
        <v>0</v>
      </c>
      <c s="36">
        <f>ROUND(G23*H23,6)</f>
      </c>
      <c r="L23" s="38">
        <v>0</v>
      </c>
      <c s="32">
        <f>ROUND(ROUND(L23,2)*ROUND(G23,3),2)</f>
      </c>
      <c s="36" t="s">
        <v>66</v>
      </c>
      <c>
        <f>(M23*21)/100</f>
      </c>
      <c t="s">
        <v>26</v>
      </c>
    </row>
    <row r="24" spans="1:5" ht="12.75">
      <c r="A24" s="35" t="s">
        <v>55</v>
      </c>
      <c r="E24" s="39" t="s">
        <v>4</v>
      </c>
    </row>
    <row r="25" spans="1:5" ht="12.75">
      <c r="A25" s="35" t="s">
        <v>57</v>
      </c>
      <c r="E25" s="40" t="s">
        <v>17357</v>
      </c>
    </row>
    <row r="26" spans="1:5" ht="12.75">
      <c r="A26" t="s">
        <v>59</v>
      </c>
      <c r="E26" s="39" t="s">
        <v>68</v>
      </c>
    </row>
    <row r="27" spans="1:16" ht="12.75">
      <c r="A27" t="s">
        <v>48</v>
      </c>
      <c s="34" t="s">
        <v>114</v>
      </c>
      <c s="34" t="s">
        <v>81</v>
      </c>
      <c s="35" t="s">
        <v>4</v>
      </c>
      <c s="6" t="s">
        <v>82</v>
      </c>
      <c s="36" t="s">
        <v>71</v>
      </c>
      <c s="37">
        <v>46</v>
      </c>
      <c s="36">
        <v>0</v>
      </c>
      <c s="36">
        <f>ROUND(G27*H27,6)</f>
      </c>
      <c r="L27" s="38">
        <v>0</v>
      </c>
      <c s="32">
        <f>ROUND(ROUND(L27,2)*ROUND(G27,3),2)</f>
      </c>
      <c s="36" t="s">
        <v>66</v>
      </c>
      <c>
        <f>(M27*21)/100</f>
      </c>
      <c t="s">
        <v>26</v>
      </c>
    </row>
    <row r="28" spans="1:5" ht="12.75">
      <c r="A28" s="35" t="s">
        <v>55</v>
      </c>
      <c r="E28" s="39" t="s">
        <v>4</v>
      </c>
    </row>
    <row r="29" spans="1:5" ht="12.75">
      <c r="A29" s="35" t="s">
        <v>57</v>
      </c>
      <c r="E29" s="40" t="s">
        <v>17358</v>
      </c>
    </row>
    <row r="30" spans="1:5" ht="12.75">
      <c r="A30" t="s">
        <v>59</v>
      </c>
      <c r="E30" s="39" t="s">
        <v>68</v>
      </c>
    </row>
    <row r="31" spans="1:16" ht="12.75">
      <c r="A31" t="s">
        <v>48</v>
      </c>
      <c s="34" t="s">
        <v>117</v>
      </c>
      <c s="34" t="s">
        <v>75</v>
      </c>
      <c s="35" t="s">
        <v>4</v>
      </c>
      <c s="6" t="s">
        <v>76</v>
      </c>
      <c s="36" t="s">
        <v>71</v>
      </c>
      <c s="37">
        <v>536</v>
      </c>
      <c s="36">
        <v>0</v>
      </c>
      <c s="36">
        <f>ROUND(G31*H31,6)</f>
      </c>
      <c r="L31" s="38">
        <v>0</v>
      </c>
      <c s="32">
        <f>ROUND(ROUND(L31,2)*ROUND(G31,3),2)</f>
      </c>
      <c s="36" t="s">
        <v>66</v>
      </c>
      <c>
        <f>(M31*21)/100</f>
      </c>
      <c t="s">
        <v>26</v>
      </c>
    </row>
    <row r="32" spans="1:5" ht="12.75">
      <c r="A32" s="35" t="s">
        <v>55</v>
      </c>
      <c r="E32" s="39" t="s">
        <v>4</v>
      </c>
    </row>
    <row r="33" spans="1:5" ht="12.75">
      <c r="A33" s="35" t="s">
        <v>57</v>
      </c>
      <c r="E33" s="40" t="s">
        <v>17087</v>
      </c>
    </row>
    <row r="34" spans="1:5" ht="12.75">
      <c r="A34" t="s">
        <v>59</v>
      </c>
      <c r="E34" s="39" t="s">
        <v>68</v>
      </c>
    </row>
    <row r="35" spans="1:13" ht="12.75">
      <c r="A35" t="s">
        <v>45</v>
      </c>
      <c r="C35" s="31" t="s">
        <v>273</v>
      </c>
      <c r="E35" s="33" t="s">
        <v>2901</v>
      </c>
      <c r="J35" s="32">
        <f>0</f>
      </c>
      <c s="32">
        <f>0</f>
      </c>
      <c s="32">
        <f>0+L36+L40+L44+L48+L52+L56+L60+L64+L68+L72+L76+L80+L84</f>
      </c>
      <c s="32">
        <f>0+M36+M40+M44+M48+M52+M56+M60+M64+M68+M72+M76+M80+M84</f>
      </c>
    </row>
    <row r="36" spans="1:16" ht="25.5">
      <c r="A36" t="s">
        <v>48</v>
      </c>
      <c s="34" t="s">
        <v>62</v>
      </c>
      <c s="34" t="s">
        <v>17359</v>
      </c>
      <c s="35" t="s">
        <v>4</v>
      </c>
      <c s="6" t="s">
        <v>17360</v>
      </c>
      <c s="36" t="s">
        <v>92</v>
      </c>
      <c s="37">
        <v>1</v>
      </c>
      <c s="36">
        <v>0</v>
      </c>
      <c s="36">
        <f>ROUND(G36*H36,6)</f>
      </c>
      <c r="L36" s="38">
        <v>0</v>
      </c>
      <c s="32">
        <f>ROUND(ROUND(L36,2)*ROUND(G36,3),2)</f>
      </c>
      <c s="36" t="s">
        <v>66</v>
      </c>
      <c>
        <f>(M36*21)/100</f>
      </c>
      <c t="s">
        <v>26</v>
      </c>
    </row>
    <row r="37" spans="1:5" ht="12.75">
      <c r="A37" s="35" t="s">
        <v>55</v>
      </c>
      <c r="E37" s="39" t="s">
        <v>4</v>
      </c>
    </row>
    <row r="38" spans="1:5" ht="12.75">
      <c r="A38" s="35" t="s">
        <v>57</v>
      </c>
      <c r="E38" s="40" t="s">
        <v>4</v>
      </c>
    </row>
    <row r="39" spans="1:5" ht="12.75">
      <c r="A39" t="s">
        <v>59</v>
      </c>
      <c r="E39" s="39" t="s">
        <v>68</v>
      </c>
    </row>
    <row r="40" spans="1:16" ht="38.25">
      <c r="A40" t="s">
        <v>48</v>
      </c>
      <c s="34" t="s">
        <v>26</v>
      </c>
      <c s="34" t="s">
        <v>17361</v>
      </c>
      <c s="35" t="s">
        <v>4</v>
      </c>
      <c s="6" t="s">
        <v>17362</v>
      </c>
      <c s="36" t="s">
        <v>92</v>
      </c>
      <c s="37">
        <v>1</v>
      </c>
      <c s="36">
        <v>0</v>
      </c>
      <c s="36">
        <f>ROUND(G40*H40,6)</f>
      </c>
      <c r="L40" s="38">
        <v>0</v>
      </c>
      <c s="32">
        <f>ROUND(ROUND(L40,2)*ROUND(G40,3),2)</f>
      </c>
      <c s="36" t="s">
        <v>66</v>
      </c>
      <c>
        <f>(M40*21)/100</f>
      </c>
      <c t="s">
        <v>26</v>
      </c>
    </row>
    <row r="41" spans="1:5" ht="12.75">
      <c r="A41" s="35" t="s">
        <v>55</v>
      </c>
      <c r="E41" s="39" t="s">
        <v>4</v>
      </c>
    </row>
    <row r="42" spans="1:5" ht="12.75">
      <c r="A42" s="35" t="s">
        <v>57</v>
      </c>
      <c r="E42" s="40" t="s">
        <v>4</v>
      </c>
    </row>
    <row r="43" spans="1:5" ht="12.75">
      <c r="A43" t="s">
        <v>59</v>
      </c>
      <c r="E43" s="39" t="s">
        <v>68</v>
      </c>
    </row>
    <row r="44" spans="1:16" ht="12.75">
      <c r="A44" t="s">
        <v>48</v>
      </c>
      <c s="34" t="s">
        <v>25</v>
      </c>
      <c s="34" t="s">
        <v>1194</v>
      </c>
      <c s="35" t="s">
        <v>4</v>
      </c>
      <c s="6" t="s">
        <v>1195</v>
      </c>
      <c s="36" t="s">
        <v>71</v>
      </c>
      <c s="37">
        <v>10</v>
      </c>
      <c s="36">
        <v>0</v>
      </c>
      <c s="36">
        <f>ROUND(G44*H44,6)</f>
      </c>
      <c r="L44" s="38">
        <v>0</v>
      </c>
      <c s="32">
        <f>ROUND(ROUND(L44,2)*ROUND(G44,3),2)</f>
      </c>
      <c s="36" t="s">
        <v>66</v>
      </c>
      <c>
        <f>(M44*21)/100</f>
      </c>
      <c t="s">
        <v>26</v>
      </c>
    </row>
    <row r="45" spans="1:5" ht="12.75">
      <c r="A45" s="35" t="s">
        <v>55</v>
      </c>
      <c r="E45" s="39" t="s">
        <v>4</v>
      </c>
    </row>
    <row r="46" spans="1:5" ht="25.5">
      <c r="A46" s="35" t="s">
        <v>57</v>
      </c>
      <c r="E46" s="40" t="s">
        <v>17363</v>
      </c>
    </row>
    <row r="47" spans="1:5" ht="12.75">
      <c r="A47" t="s">
        <v>59</v>
      </c>
      <c r="E47" s="39" t="s">
        <v>68</v>
      </c>
    </row>
    <row r="48" spans="1:16" ht="25.5">
      <c r="A48" t="s">
        <v>48</v>
      </c>
      <c s="34" t="s">
        <v>74</v>
      </c>
      <c s="34" t="s">
        <v>109</v>
      </c>
      <c s="35" t="s">
        <v>4</v>
      </c>
      <c s="6" t="s">
        <v>110</v>
      </c>
      <c s="36" t="s">
        <v>92</v>
      </c>
      <c s="37">
        <v>4</v>
      </c>
      <c s="36">
        <v>0</v>
      </c>
      <c s="36">
        <f>ROUND(G48*H48,6)</f>
      </c>
      <c r="L48" s="38">
        <v>0</v>
      </c>
      <c s="32">
        <f>ROUND(ROUND(L48,2)*ROUND(G48,3),2)</f>
      </c>
      <c s="36" t="s">
        <v>66</v>
      </c>
      <c>
        <f>(M48*21)/100</f>
      </c>
      <c t="s">
        <v>26</v>
      </c>
    </row>
    <row r="49" spans="1:5" ht="12.75">
      <c r="A49" s="35" t="s">
        <v>55</v>
      </c>
      <c r="E49" s="39" t="s">
        <v>4</v>
      </c>
    </row>
    <row r="50" spans="1:5" ht="12.75">
      <c r="A50" s="35" t="s">
        <v>57</v>
      </c>
      <c r="E50" s="40" t="s">
        <v>5645</v>
      </c>
    </row>
    <row r="51" spans="1:5" ht="12.75">
      <c r="A51" t="s">
        <v>59</v>
      </c>
      <c r="E51" s="39" t="s">
        <v>68</v>
      </c>
    </row>
    <row r="52" spans="1:16" ht="12.75">
      <c r="A52" t="s">
        <v>48</v>
      </c>
      <c s="34" t="s">
        <v>77</v>
      </c>
      <c s="34" t="s">
        <v>3002</v>
      </c>
      <c s="35" t="s">
        <v>4</v>
      </c>
      <c s="6" t="s">
        <v>3003</v>
      </c>
      <c s="36" t="s">
        <v>71</v>
      </c>
      <c s="37">
        <v>3660</v>
      </c>
      <c s="36">
        <v>0</v>
      </c>
      <c s="36">
        <f>ROUND(G52*H52,6)</f>
      </c>
      <c r="L52" s="38">
        <v>0</v>
      </c>
      <c s="32">
        <f>ROUND(ROUND(L52,2)*ROUND(G52,3),2)</f>
      </c>
      <c s="36" t="s">
        <v>66</v>
      </c>
      <c>
        <f>(M52*21)/100</f>
      </c>
      <c t="s">
        <v>26</v>
      </c>
    </row>
    <row r="53" spans="1:5" ht="12.75">
      <c r="A53" s="35" t="s">
        <v>55</v>
      </c>
      <c r="E53" s="39" t="s">
        <v>4</v>
      </c>
    </row>
    <row r="54" spans="1:5" ht="25.5">
      <c r="A54" s="35" t="s">
        <v>57</v>
      </c>
      <c r="E54" s="40" t="s">
        <v>17364</v>
      </c>
    </row>
    <row r="55" spans="1:5" ht="12.75">
      <c r="A55" t="s">
        <v>59</v>
      </c>
      <c r="E55" s="39" t="s">
        <v>68</v>
      </c>
    </row>
    <row r="56" spans="1:16" ht="25.5">
      <c r="A56" t="s">
        <v>48</v>
      </c>
      <c s="34" t="s">
        <v>80</v>
      </c>
      <c s="34" t="s">
        <v>3011</v>
      </c>
      <c s="35" t="s">
        <v>4</v>
      </c>
      <c s="6" t="s">
        <v>3012</v>
      </c>
      <c s="36" t="s">
        <v>92</v>
      </c>
      <c s="37">
        <v>24</v>
      </c>
      <c s="36">
        <v>0</v>
      </c>
      <c s="36">
        <f>ROUND(G56*H56,6)</f>
      </c>
      <c r="L56" s="38">
        <v>0</v>
      </c>
      <c s="32">
        <f>ROUND(ROUND(L56,2)*ROUND(G56,3),2)</f>
      </c>
      <c s="36" t="s">
        <v>66</v>
      </c>
      <c>
        <f>(M56*21)/100</f>
      </c>
      <c t="s">
        <v>26</v>
      </c>
    </row>
    <row r="57" spans="1:5" ht="12.75">
      <c r="A57" s="35" t="s">
        <v>55</v>
      </c>
      <c r="E57" s="39" t="s">
        <v>4</v>
      </c>
    </row>
    <row r="58" spans="1:5" ht="25.5">
      <c r="A58" s="35" t="s">
        <v>57</v>
      </c>
      <c r="E58" s="40" t="s">
        <v>17365</v>
      </c>
    </row>
    <row r="59" spans="1:5" ht="12.75">
      <c r="A59" t="s">
        <v>59</v>
      </c>
      <c r="E59" s="39" t="s">
        <v>68</v>
      </c>
    </row>
    <row r="60" spans="1:16" ht="25.5">
      <c r="A60" t="s">
        <v>48</v>
      </c>
      <c s="34" t="s">
        <v>83</v>
      </c>
      <c s="34" t="s">
        <v>956</v>
      </c>
      <c s="35" t="s">
        <v>4</v>
      </c>
      <c s="6" t="s">
        <v>957</v>
      </c>
      <c s="36" t="s">
        <v>92</v>
      </c>
      <c s="37">
        <v>1</v>
      </c>
      <c s="36">
        <v>0</v>
      </c>
      <c s="36">
        <f>ROUND(G60*H60,6)</f>
      </c>
      <c r="L60" s="38">
        <v>0</v>
      </c>
      <c s="32">
        <f>ROUND(ROUND(L60,2)*ROUND(G60,3),2)</f>
      </c>
      <c s="36" t="s">
        <v>66</v>
      </c>
      <c>
        <f>(M60*21)/100</f>
      </c>
      <c t="s">
        <v>26</v>
      </c>
    </row>
    <row r="61" spans="1:5" ht="12.75">
      <c r="A61" s="35" t="s">
        <v>55</v>
      </c>
      <c r="E61" s="39" t="s">
        <v>4</v>
      </c>
    </row>
    <row r="62" spans="1:5" ht="12.75">
      <c r="A62" s="35" t="s">
        <v>57</v>
      </c>
      <c r="E62" s="40" t="s">
        <v>4</v>
      </c>
    </row>
    <row r="63" spans="1:5" ht="12.75">
      <c r="A63" t="s">
        <v>59</v>
      </c>
      <c r="E63" s="39" t="s">
        <v>68</v>
      </c>
    </row>
    <row r="64" spans="1:16" ht="12.75">
      <c r="A64" t="s">
        <v>48</v>
      </c>
      <c s="34" t="s">
        <v>86</v>
      </c>
      <c s="34" t="s">
        <v>1869</v>
      </c>
      <c s="35" t="s">
        <v>4</v>
      </c>
      <c s="6" t="s">
        <v>1870</v>
      </c>
      <c s="36" t="s">
        <v>92</v>
      </c>
      <c s="37">
        <v>12</v>
      </c>
      <c s="36">
        <v>0</v>
      </c>
      <c s="36">
        <f>ROUND(G64*H64,6)</f>
      </c>
      <c r="L64" s="38">
        <v>0</v>
      </c>
      <c s="32">
        <f>ROUND(ROUND(L64,2)*ROUND(G64,3),2)</f>
      </c>
      <c s="36" t="s">
        <v>66</v>
      </c>
      <c>
        <f>(M64*21)/100</f>
      </c>
      <c t="s">
        <v>26</v>
      </c>
    </row>
    <row r="65" spans="1:5" ht="12.75">
      <c r="A65" s="35" t="s">
        <v>55</v>
      </c>
      <c r="E65" s="39" t="s">
        <v>4</v>
      </c>
    </row>
    <row r="66" spans="1:5" ht="12.75">
      <c r="A66" s="35" t="s">
        <v>57</v>
      </c>
      <c r="E66" s="40" t="s">
        <v>5645</v>
      </c>
    </row>
    <row r="67" spans="1:5" ht="12.75">
      <c r="A67" t="s">
        <v>59</v>
      </c>
      <c r="E67" s="39" t="s">
        <v>68</v>
      </c>
    </row>
    <row r="68" spans="1:16" ht="12.75">
      <c r="A68" t="s">
        <v>48</v>
      </c>
      <c s="34" t="s">
        <v>89</v>
      </c>
      <c s="34" t="s">
        <v>1887</v>
      </c>
      <c s="35" t="s">
        <v>4</v>
      </c>
      <c s="6" t="s">
        <v>1888</v>
      </c>
      <c s="36" t="s">
        <v>426</v>
      </c>
      <c s="37">
        <v>16</v>
      </c>
      <c s="36">
        <v>0</v>
      </c>
      <c s="36">
        <f>ROUND(G68*H68,6)</f>
      </c>
      <c r="L68" s="38">
        <v>0</v>
      </c>
      <c s="32">
        <f>ROUND(ROUND(L68,2)*ROUND(G68,3),2)</f>
      </c>
      <c s="36" t="s">
        <v>66</v>
      </c>
      <c>
        <f>(M68*21)/100</f>
      </c>
      <c t="s">
        <v>26</v>
      </c>
    </row>
    <row r="69" spans="1:5" ht="12.75">
      <c r="A69" s="35" t="s">
        <v>55</v>
      </c>
      <c r="E69" s="39" t="s">
        <v>4</v>
      </c>
    </row>
    <row r="70" spans="1:5" ht="12.75">
      <c r="A70" s="35" t="s">
        <v>57</v>
      </c>
      <c r="E70" s="40" t="s">
        <v>5649</v>
      </c>
    </row>
    <row r="71" spans="1:5" ht="12.75">
      <c r="A71" t="s">
        <v>59</v>
      </c>
      <c r="E71" s="39" t="s">
        <v>68</v>
      </c>
    </row>
    <row r="72" spans="1:16" ht="12.75">
      <c r="A72" t="s">
        <v>48</v>
      </c>
      <c s="34" t="s">
        <v>93</v>
      </c>
      <c s="34" t="s">
        <v>716</v>
      </c>
      <c s="35" t="s">
        <v>4</v>
      </c>
      <c s="6" t="s">
        <v>717</v>
      </c>
      <c s="36" t="s">
        <v>92</v>
      </c>
      <c s="37">
        <v>20</v>
      </c>
      <c s="36">
        <v>0</v>
      </c>
      <c s="36">
        <f>ROUND(G72*H72,6)</f>
      </c>
      <c r="L72" s="38">
        <v>0</v>
      </c>
      <c s="32">
        <f>ROUND(ROUND(L72,2)*ROUND(G72,3),2)</f>
      </c>
      <c s="36" t="s">
        <v>66</v>
      </c>
      <c>
        <f>(M72*21)/100</f>
      </c>
      <c t="s">
        <v>26</v>
      </c>
    </row>
    <row r="73" spans="1:5" ht="12.75">
      <c r="A73" s="35" t="s">
        <v>55</v>
      </c>
      <c r="E73" s="39" t="s">
        <v>4</v>
      </c>
    </row>
    <row r="74" spans="1:5" ht="12.75">
      <c r="A74" s="35" t="s">
        <v>57</v>
      </c>
      <c r="E74" s="40" t="s">
        <v>4</v>
      </c>
    </row>
    <row r="75" spans="1:5" ht="12.75">
      <c r="A75" t="s">
        <v>59</v>
      </c>
      <c r="E75" s="39" t="s">
        <v>68</v>
      </c>
    </row>
    <row r="76" spans="1:16" ht="12.75">
      <c r="A76" t="s">
        <v>48</v>
      </c>
      <c s="34" t="s">
        <v>96</v>
      </c>
      <c s="34" t="s">
        <v>1272</v>
      </c>
      <c s="35" t="s">
        <v>4</v>
      </c>
      <c s="6" t="s">
        <v>1273</v>
      </c>
      <c s="36" t="s">
        <v>71</v>
      </c>
      <c s="37">
        <v>298</v>
      </c>
      <c s="36">
        <v>0</v>
      </c>
      <c s="36">
        <f>ROUND(G76*H76,6)</f>
      </c>
      <c r="L76" s="38">
        <v>0</v>
      </c>
      <c s="32">
        <f>ROUND(ROUND(L76,2)*ROUND(G76,3),2)</f>
      </c>
      <c s="36" t="s">
        <v>66</v>
      </c>
      <c>
        <f>(M76*21)/100</f>
      </c>
      <c t="s">
        <v>26</v>
      </c>
    </row>
    <row r="77" spans="1:5" ht="12.75">
      <c r="A77" s="35" t="s">
        <v>55</v>
      </c>
      <c r="E77" s="39" t="s">
        <v>4</v>
      </c>
    </row>
    <row r="78" spans="1:5" ht="12.75">
      <c r="A78" s="35" t="s">
        <v>57</v>
      </c>
      <c r="E78" s="40" t="s">
        <v>5642</v>
      </c>
    </row>
    <row r="79" spans="1:5" ht="12.75">
      <c r="A79" t="s">
        <v>59</v>
      </c>
      <c r="E79" s="39" t="s">
        <v>68</v>
      </c>
    </row>
    <row r="80" spans="1:16" ht="25.5">
      <c r="A80" t="s">
        <v>48</v>
      </c>
      <c s="34" t="s">
        <v>99</v>
      </c>
      <c s="34" t="s">
        <v>1877</v>
      </c>
      <c s="35" t="s">
        <v>4</v>
      </c>
      <c s="6" t="s">
        <v>1878</v>
      </c>
      <c s="36" t="s">
        <v>92</v>
      </c>
      <c s="37">
        <v>1</v>
      </c>
      <c s="36">
        <v>0</v>
      </c>
      <c s="36">
        <f>ROUND(G80*H80,6)</f>
      </c>
      <c r="L80" s="38">
        <v>0</v>
      </c>
      <c s="32">
        <f>ROUND(ROUND(L80,2)*ROUND(G80,3),2)</f>
      </c>
      <c s="36" t="s">
        <v>66</v>
      </c>
      <c>
        <f>(M80*21)/100</f>
      </c>
      <c t="s">
        <v>26</v>
      </c>
    </row>
    <row r="81" spans="1:5" ht="12.75">
      <c r="A81" s="35" t="s">
        <v>55</v>
      </c>
      <c r="E81" s="39" t="s">
        <v>4</v>
      </c>
    </row>
    <row r="82" spans="1:5" ht="12.75">
      <c r="A82" s="35" t="s">
        <v>57</v>
      </c>
      <c r="E82" s="40" t="s">
        <v>4</v>
      </c>
    </row>
    <row r="83" spans="1:5" ht="12.75">
      <c r="A83" t="s">
        <v>59</v>
      </c>
      <c r="E83" s="39" t="s">
        <v>68</v>
      </c>
    </row>
    <row r="84" spans="1:16" ht="25.5">
      <c r="A84" t="s">
        <v>48</v>
      </c>
      <c s="34" t="s">
        <v>102</v>
      </c>
      <c s="34" t="s">
        <v>17366</v>
      </c>
      <c s="35" t="s">
        <v>4</v>
      </c>
      <c s="6" t="s">
        <v>17367</v>
      </c>
      <c s="36" t="s">
        <v>92</v>
      </c>
      <c s="37">
        <v>4</v>
      </c>
      <c s="36">
        <v>0</v>
      </c>
      <c s="36">
        <f>ROUND(G84*H84,6)</f>
      </c>
      <c r="L84" s="38">
        <v>0</v>
      </c>
      <c s="32">
        <f>ROUND(ROUND(L84,2)*ROUND(G84,3),2)</f>
      </c>
      <c s="36" t="s">
        <v>66</v>
      </c>
      <c>
        <f>(M84*21)/100</f>
      </c>
      <c t="s">
        <v>26</v>
      </c>
    </row>
    <row r="85" spans="1:5" ht="12.75">
      <c r="A85" s="35" t="s">
        <v>55</v>
      </c>
      <c r="E85" s="39" t="s">
        <v>17368</v>
      </c>
    </row>
    <row r="86" spans="1:5" ht="12.75">
      <c r="A86" s="35" t="s">
        <v>57</v>
      </c>
      <c r="E86" s="40" t="s">
        <v>5642</v>
      </c>
    </row>
    <row r="87" spans="1:5" ht="12.75">
      <c r="A87" t="s">
        <v>59</v>
      </c>
      <c r="E87"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89.xml><?xml version="1.0" encoding="utf-8"?>
<worksheet xmlns="http://schemas.openxmlformats.org/spreadsheetml/2006/main" xmlns:r="http://schemas.openxmlformats.org/officeDocument/2006/relationships">
  <dimension ref="A1:T70"/>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16897</v>
      </c>
      <c s="41">
        <f>Rekapitulace!C304</f>
      </c>
      <c s="20" t="s">
        <v>0</v>
      </c>
      <c t="s">
        <v>22</v>
      </c>
      <c t="s">
        <v>26</v>
      </c>
    </row>
    <row r="4" spans="1:16" ht="32" customHeight="1">
      <c r="A4" s="24" t="s">
        <v>19</v>
      </c>
      <c s="25" t="s">
        <v>27</v>
      </c>
      <c s="27" t="s">
        <v>16897</v>
      </c>
      <c r="E4" s="26" t="s">
        <v>16898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COUNTIFS(L8:L67,"=0",A8:A67,"P")+COUNTIFS(L8:L67,"",A8:A67,"P")+SUM(Q8:Q67)</f>
      </c>
    </row>
    <row r="8" spans="1:13" ht="12.75">
      <c r="A8" t="s">
        <v>43</v>
      </c>
      <c r="C8" s="28" t="s">
        <v>17371</v>
      </c>
      <c r="E8" s="30" t="s">
        <v>17370</v>
      </c>
      <c r="J8" s="29">
        <f>0+J9+J14</f>
      </c>
      <c s="29">
        <f>0+K9+K14</f>
      </c>
      <c s="29">
        <f>0+L9+L14</f>
      </c>
      <c s="29">
        <f>0+M9+M14</f>
      </c>
    </row>
    <row r="9" spans="1:13" ht="12.75">
      <c r="A9" t="s">
        <v>45</v>
      </c>
      <c r="C9" s="31" t="s">
        <v>46</v>
      </c>
      <c r="E9" s="33" t="s">
        <v>47</v>
      </c>
      <c r="J9" s="32">
        <f>0</f>
      </c>
      <c s="32">
        <f>0</f>
      </c>
      <c s="32">
        <f>0+L10</f>
      </c>
      <c s="32">
        <f>0+M10</f>
      </c>
    </row>
    <row r="10" spans="1:16" ht="25.5">
      <c r="A10" t="s">
        <v>48</v>
      </c>
      <c s="34" t="s">
        <v>108</v>
      </c>
      <c s="34" t="s">
        <v>50</v>
      </c>
      <c s="35" t="s">
        <v>51</v>
      </c>
      <c s="6" t="s">
        <v>52</v>
      </c>
      <c s="36" t="s">
        <v>53</v>
      </c>
      <c s="37">
        <v>0.1</v>
      </c>
      <c s="36">
        <v>0</v>
      </c>
      <c s="36">
        <f>ROUND(G10*H10,6)</f>
      </c>
      <c r="L10" s="38">
        <v>0</v>
      </c>
      <c s="32">
        <f>ROUND(ROUND(L10,2)*ROUND(G10,3),2)</f>
      </c>
      <c s="36" t="s">
        <v>54</v>
      </c>
      <c>
        <f>(M10*21)/100</f>
      </c>
      <c t="s">
        <v>26</v>
      </c>
    </row>
    <row r="11" spans="1:5" ht="25.5">
      <c r="A11" s="35" t="s">
        <v>55</v>
      </c>
      <c r="E11" s="39" t="s">
        <v>56</v>
      </c>
    </row>
    <row r="12" spans="1:5" ht="12.75">
      <c r="A12" s="35" t="s">
        <v>57</v>
      </c>
      <c r="E12" s="40" t="s">
        <v>4</v>
      </c>
    </row>
    <row r="13" spans="1:5" ht="25.5">
      <c r="A13" t="s">
        <v>59</v>
      </c>
      <c r="E13" s="39" t="s">
        <v>56</v>
      </c>
    </row>
    <row r="14" spans="1:13" ht="12.75">
      <c r="A14" t="s">
        <v>45</v>
      </c>
      <c r="C14" s="31" t="s">
        <v>273</v>
      </c>
      <c r="E14" s="33" t="s">
        <v>2901</v>
      </c>
      <c r="J14" s="32">
        <f>0</f>
      </c>
      <c s="32">
        <f>0</f>
      </c>
      <c s="32">
        <f>0+L15+L19+L23+L27+L31+L35+L39+L43+L47+L51+L55+L59+L63+L67</f>
      </c>
      <c s="32">
        <f>0+M15+M19+M23+M27+M31+M35+M39+M43+M47+M51+M55+M59+M63+M67</f>
      </c>
    </row>
    <row r="15" spans="1:16" ht="12.75">
      <c r="A15" t="s">
        <v>48</v>
      </c>
      <c s="34" t="s">
        <v>62</v>
      </c>
      <c s="34" t="s">
        <v>946</v>
      </c>
      <c s="35" t="s">
        <v>4</v>
      </c>
      <c s="6" t="s">
        <v>947</v>
      </c>
      <c s="36" t="s">
        <v>71</v>
      </c>
      <c s="37">
        <v>308</v>
      </c>
      <c s="36">
        <v>0</v>
      </c>
      <c s="36">
        <f>ROUND(G15*H15,6)</f>
      </c>
      <c r="L15" s="38">
        <v>0</v>
      </c>
      <c s="32">
        <f>ROUND(ROUND(L15,2)*ROUND(G15,3),2)</f>
      </c>
      <c s="36" t="s">
        <v>66</v>
      </c>
      <c>
        <f>(M15*21)/100</f>
      </c>
      <c t="s">
        <v>26</v>
      </c>
    </row>
    <row r="16" spans="1:5" ht="12.75">
      <c r="A16" s="35" t="s">
        <v>55</v>
      </c>
      <c r="E16" s="39" t="s">
        <v>4</v>
      </c>
    </row>
    <row r="17" spans="1:5" ht="51">
      <c r="A17" s="35" t="s">
        <v>57</v>
      </c>
      <c r="E17" s="40" t="s">
        <v>17372</v>
      </c>
    </row>
    <row r="18" spans="1:5" ht="12.75">
      <c r="A18" t="s">
        <v>59</v>
      </c>
      <c r="E18" s="39" t="s">
        <v>68</v>
      </c>
    </row>
    <row r="19" spans="1:16" ht="25.5">
      <c r="A19" t="s">
        <v>48</v>
      </c>
      <c s="34" t="s">
        <v>26</v>
      </c>
      <c s="34" t="s">
        <v>950</v>
      </c>
      <c s="35" t="s">
        <v>4</v>
      </c>
      <c s="6" t="s">
        <v>951</v>
      </c>
      <c s="36" t="s">
        <v>92</v>
      </c>
      <c s="37">
        <v>152</v>
      </c>
      <c s="36">
        <v>0</v>
      </c>
      <c s="36">
        <f>ROUND(G19*H19,6)</f>
      </c>
      <c r="L19" s="38">
        <v>0</v>
      </c>
      <c s="32">
        <f>ROUND(ROUND(L19,2)*ROUND(G19,3),2)</f>
      </c>
      <c s="36" t="s">
        <v>66</v>
      </c>
      <c>
        <f>(M19*21)/100</f>
      </c>
      <c t="s">
        <v>26</v>
      </c>
    </row>
    <row r="20" spans="1:5" ht="12.75">
      <c r="A20" s="35" t="s">
        <v>55</v>
      </c>
      <c r="E20" s="39" t="s">
        <v>4</v>
      </c>
    </row>
    <row r="21" spans="1:5" ht="38.25">
      <c r="A21" s="35" t="s">
        <v>57</v>
      </c>
      <c r="E21" s="40" t="s">
        <v>17373</v>
      </c>
    </row>
    <row r="22" spans="1:5" ht="12.75">
      <c r="A22" t="s">
        <v>59</v>
      </c>
      <c r="E22" s="39" t="s">
        <v>68</v>
      </c>
    </row>
    <row r="23" spans="1:16" ht="12.75">
      <c r="A23" t="s">
        <v>48</v>
      </c>
      <c s="34" t="s">
        <v>25</v>
      </c>
      <c s="34" t="s">
        <v>17374</v>
      </c>
      <c s="35" t="s">
        <v>4</v>
      </c>
      <c s="6" t="s">
        <v>17375</v>
      </c>
      <c s="36" t="s">
        <v>92</v>
      </c>
      <c s="37">
        <v>58</v>
      </c>
      <c s="36">
        <v>0</v>
      </c>
      <c s="36">
        <f>ROUND(G23*H23,6)</f>
      </c>
      <c r="L23" s="38">
        <v>0</v>
      </c>
      <c s="32">
        <f>ROUND(ROUND(L23,2)*ROUND(G23,3),2)</f>
      </c>
      <c s="36" t="s">
        <v>66</v>
      </c>
      <c>
        <f>(M23*21)/100</f>
      </c>
      <c t="s">
        <v>26</v>
      </c>
    </row>
    <row r="24" spans="1:5" ht="12.75">
      <c r="A24" s="35" t="s">
        <v>55</v>
      </c>
      <c r="E24" s="39" t="s">
        <v>4</v>
      </c>
    </row>
    <row r="25" spans="1:5" ht="25.5">
      <c r="A25" s="35" t="s">
        <v>57</v>
      </c>
      <c r="E25" s="40" t="s">
        <v>17376</v>
      </c>
    </row>
    <row r="26" spans="1:5" ht="12.75">
      <c r="A26" t="s">
        <v>59</v>
      </c>
      <c r="E26" s="39" t="s">
        <v>68</v>
      </c>
    </row>
    <row r="27" spans="1:16" ht="12.75">
      <c r="A27" t="s">
        <v>48</v>
      </c>
      <c s="34" t="s">
        <v>74</v>
      </c>
      <c s="34" t="s">
        <v>17377</v>
      </c>
      <c s="35" t="s">
        <v>4</v>
      </c>
      <c s="6" t="s">
        <v>17378</v>
      </c>
      <c s="36" t="s">
        <v>92</v>
      </c>
      <c s="37">
        <v>6</v>
      </c>
      <c s="36">
        <v>0</v>
      </c>
      <c s="36">
        <f>ROUND(G27*H27,6)</f>
      </c>
      <c r="L27" s="38">
        <v>0</v>
      </c>
      <c s="32">
        <f>ROUND(ROUND(L27,2)*ROUND(G27,3),2)</f>
      </c>
      <c s="36" t="s">
        <v>66</v>
      </c>
      <c>
        <f>(M27*21)/100</f>
      </c>
      <c t="s">
        <v>26</v>
      </c>
    </row>
    <row r="28" spans="1:5" ht="12.75">
      <c r="A28" s="35" t="s">
        <v>55</v>
      </c>
      <c r="E28" s="39" t="s">
        <v>4</v>
      </c>
    </row>
    <row r="29" spans="1:5" ht="12.75">
      <c r="A29" s="35" t="s">
        <v>57</v>
      </c>
      <c r="E29" s="40" t="s">
        <v>17379</v>
      </c>
    </row>
    <row r="30" spans="1:5" ht="12.75">
      <c r="A30" t="s">
        <v>59</v>
      </c>
      <c r="E30" s="39" t="s">
        <v>68</v>
      </c>
    </row>
    <row r="31" spans="1:16" ht="12.75">
      <c r="A31" t="s">
        <v>48</v>
      </c>
      <c s="34" t="s">
        <v>77</v>
      </c>
      <c s="34" t="s">
        <v>17380</v>
      </c>
      <c s="35" t="s">
        <v>4</v>
      </c>
      <c s="6" t="s">
        <v>17381</v>
      </c>
      <c s="36" t="s">
        <v>92</v>
      </c>
      <c s="37">
        <v>4</v>
      </c>
      <c s="36">
        <v>0</v>
      </c>
      <c s="36">
        <f>ROUND(G31*H31,6)</f>
      </c>
      <c r="L31" s="38">
        <v>0</v>
      </c>
      <c s="32">
        <f>ROUND(ROUND(L31,2)*ROUND(G31,3),2)</f>
      </c>
      <c s="36" t="s">
        <v>66</v>
      </c>
      <c>
        <f>(M31*21)/100</f>
      </c>
      <c t="s">
        <v>26</v>
      </c>
    </row>
    <row r="32" spans="1:5" ht="12.75">
      <c r="A32" s="35" t="s">
        <v>55</v>
      </c>
      <c r="E32" s="39" t="s">
        <v>4</v>
      </c>
    </row>
    <row r="33" spans="1:5" ht="12.75">
      <c r="A33" s="35" t="s">
        <v>57</v>
      </c>
      <c r="E33" s="40" t="s">
        <v>17382</v>
      </c>
    </row>
    <row r="34" spans="1:5" ht="12.75">
      <c r="A34" t="s">
        <v>59</v>
      </c>
      <c r="E34" s="39" t="s">
        <v>68</v>
      </c>
    </row>
    <row r="35" spans="1:16" ht="25.5">
      <c r="A35" t="s">
        <v>48</v>
      </c>
      <c s="34" t="s">
        <v>80</v>
      </c>
      <c s="34" t="s">
        <v>17383</v>
      </c>
      <c s="35" t="s">
        <v>4</v>
      </c>
      <c s="6" t="s">
        <v>17384</v>
      </c>
      <c s="36" t="s">
        <v>92</v>
      </c>
      <c s="37">
        <v>4</v>
      </c>
      <c s="36">
        <v>0</v>
      </c>
      <c s="36">
        <f>ROUND(G35*H35,6)</f>
      </c>
      <c r="L35" s="38">
        <v>0</v>
      </c>
      <c s="32">
        <f>ROUND(ROUND(L35,2)*ROUND(G35,3),2)</f>
      </c>
      <c s="36" t="s">
        <v>66</v>
      </c>
      <c>
        <f>(M35*21)/100</f>
      </c>
      <c t="s">
        <v>26</v>
      </c>
    </row>
    <row r="36" spans="1:5" ht="12.75">
      <c r="A36" s="35" t="s">
        <v>55</v>
      </c>
      <c r="E36" s="39" t="s">
        <v>17385</v>
      </c>
    </row>
    <row r="37" spans="1:5" ht="12.75">
      <c r="A37" s="35" t="s">
        <v>57</v>
      </c>
      <c r="E37" s="40" t="s">
        <v>4</v>
      </c>
    </row>
    <row r="38" spans="1:5" ht="12.75">
      <c r="A38" t="s">
        <v>59</v>
      </c>
      <c r="E38" s="39" t="s">
        <v>68</v>
      </c>
    </row>
    <row r="39" spans="1:16" ht="12.75">
      <c r="A39" t="s">
        <v>48</v>
      </c>
      <c s="34" t="s">
        <v>83</v>
      </c>
      <c s="34" t="s">
        <v>2256</v>
      </c>
      <c s="35" t="s">
        <v>4</v>
      </c>
      <c s="6" t="s">
        <v>2257</v>
      </c>
      <c s="36" t="s">
        <v>92</v>
      </c>
      <c s="37">
        <v>6</v>
      </c>
      <c s="36">
        <v>0</v>
      </c>
      <c s="36">
        <f>ROUND(G39*H39,6)</f>
      </c>
      <c r="L39" s="38">
        <v>0</v>
      </c>
      <c s="32">
        <f>ROUND(ROUND(L39,2)*ROUND(G39,3),2)</f>
      </c>
      <c s="36" t="s">
        <v>66</v>
      </c>
      <c>
        <f>(M39*21)/100</f>
      </c>
      <c t="s">
        <v>26</v>
      </c>
    </row>
    <row r="40" spans="1:5" ht="12.75">
      <c r="A40" s="35" t="s">
        <v>55</v>
      </c>
      <c r="E40" s="39" t="s">
        <v>17386</v>
      </c>
    </row>
    <row r="41" spans="1:5" ht="12.75">
      <c r="A41" s="35" t="s">
        <v>57</v>
      </c>
      <c r="E41" s="40" t="s">
        <v>17387</v>
      </c>
    </row>
    <row r="42" spans="1:5" ht="12.75">
      <c r="A42" t="s">
        <v>59</v>
      </c>
      <c r="E42" s="39" t="s">
        <v>68</v>
      </c>
    </row>
    <row r="43" spans="1:16" ht="12.75">
      <c r="A43" t="s">
        <v>48</v>
      </c>
      <c s="34" t="s">
        <v>86</v>
      </c>
      <c s="34" t="s">
        <v>17388</v>
      </c>
      <c s="35" t="s">
        <v>4</v>
      </c>
      <c s="6" t="s">
        <v>17389</v>
      </c>
      <c s="36" t="s">
        <v>92</v>
      </c>
      <c s="37">
        <v>2</v>
      </c>
      <c s="36">
        <v>0</v>
      </c>
      <c s="36">
        <f>ROUND(G43*H43,6)</f>
      </c>
      <c r="L43" s="38">
        <v>0</v>
      </c>
      <c s="32">
        <f>ROUND(ROUND(L43,2)*ROUND(G43,3),2)</f>
      </c>
      <c s="36" t="s">
        <v>66</v>
      </c>
      <c>
        <f>(M43*21)/100</f>
      </c>
      <c t="s">
        <v>26</v>
      </c>
    </row>
    <row r="44" spans="1:5" ht="12.75">
      <c r="A44" s="35" t="s">
        <v>55</v>
      </c>
      <c r="E44" s="39" t="s">
        <v>4</v>
      </c>
    </row>
    <row r="45" spans="1:5" ht="12.75">
      <c r="A45" s="35" t="s">
        <v>57</v>
      </c>
      <c r="E45" s="40" t="s">
        <v>17390</v>
      </c>
    </row>
    <row r="46" spans="1:5" ht="12.75">
      <c r="A46" t="s">
        <v>59</v>
      </c>
      <c r="E46" s="39" t="s">
        <v>68</v>
      </c>
    </row>
    <row r="47" spans="1:16" ht="25.5">
      <c r="A47" t="s">
        <v>48</v>
      </c>
      <c s="34" t="s">
        <v>89</v>
      </c>
      <c s="34" t="s">
        <v>956</v>
      </c>
      <c s="35" t="s">
        <v>4</v>
      </c>
      <c s="6" t="s">
        <v>957</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93</v>
      </c>
      <c s="34" t="s">
        <v>1887</v>
      </c>
      <c s="35" t="s">
        <v>4</v>
      </c>
      <c s="6" t="s">
        <v>1888</v>
      </c>
      <c s="36" t="s">
        <v>426</v>
      </c>
      <c s="37">
        <v>40</v>
      </c>
      <c s="36">
        <v>0</v>
      </c>
      <c s="36">
        <f>ROUND(G51*H51,6)</f>
      </c>
      <c r="L51" s="38">
        <v>0</v>
      </c>
      <c s="32">
        <f>ROUND(ROUND(L51,2)*ROUND(G51,3),2)</f>
      </c>
      <c s="36" t="s">
        <v>66</v>
      </c>
      <c>
        <f>(M51*21)/100</f>
      </c>
      <c t="s">
        <v>26</v>
      </c>
    </row>
    <row r="52" spans="1:5" ht="12.75">
      <c r="A52" s="35" t="s">
        <v>55</v>
      </c>
      <c r="E52" s="39" t="s">
        <v>4</v>
      </c>
    </row>
    <row r="53" spans="1:5" ht="12.75">
      <c r="A53" s="35" t="s">
        <v>57</v>
      </c>
      <c r="E53" s="40" t="s">
        <v>7538</v>
      </c>
    </row>
    <row r="54" spans="1:5" ht="12.75">
      <c r="A54" t="s">
        <v>59</v>
      </c>
      <c r="E54" s="39" t="s">
        <v>68</v>
      </c>
    </row>
    <row r="55" spans="1:16" ht="12.75">
      <c r="A55" t="s">
        <v>48</v>
      </c>
      <c s="34" t="s">
        <v>96</v>
      </c>
      <c s="34" t="s">
        <v>1272</v>
      </c>
      <c s="35" t="s">
        <v>4</v>
      </c>
      <c s="6" t="s">
        <v>1273</v>
      </c>
      <c s="36" t="s">
        <v>71</v>
      </c>
      <c s="37">
        <v>342</v>
      </c>
      <c s="36">
        <v>0</v>
      </c>
      <c s="36">
        <f>ROUND(G55*H55,6)</f>
      </c>
      <c r="L55" s="38">
        <v>0</v>
      </c>
      <c s="32">
        <f>ROUND(ROUND(L55,2)*ROUND(G55,3),2)</f>
      </c>
      <c s="36" t="s">
        <v>66</v>
      </c>
      <c>
        <f>(M55*21)/100</f>
      </c>
      <c t="s">
        <v>26</v>
      </c>
    </row>
    <row r="56" spans="1:5" ht="12.75">
      <c r="A56" s="35" t="s">
        <v>55</v>
      </c>
      <c r="E56" s="39" t="s">
        <v>4</v>
      </c>
    </row>
    <row r="57" spans="1:5" ht="38.25">
      <c r="A57" s="35" t="s">
        <v>57</v>
      </c>
      <c r="E57" s="40" t="s">
        <v>17391</v>
      </c>
    </row>
    <row r="58" spans="1:5" ht="12.75">
      <c r="A58" t="s">
        <v>59</v>
      </c>
      <c r="E58" s="39" t="s">
        <v>68</v>
      </c>
    </row>
    <row r="59" spans="1:16" ht="25.5">
      <c r="A59" t="s">
        <v>48</v>
      </c>
      <c s="34" t="s">
        <v>99</v>
      </c>
      <c s="34" t="s">
        <v>936</v>
      </c>
      <c s="35" t="s">
        <v>4</v>
      </c>
      <c s="6" t="s">
        <v>937</v>
      </c>
      <c s="36" t="s">
        <v>71</v>
      </c>
      <c s="37">
        <v>380</v>
      </c>
      <c s="36">
        <v>0</v>
      </c>
      <c s="36">
        <f>ROUND(G59*H59,6)</f>
      </c>
      <c r="L59" s="38">
        <v>0</v>
      </c>
      <c s="32">
        <f>ROUND(ROUND(L59,2)*ROUND(G59,3),2)</f>
      </c>
      <c s="36" t="s">
        <v>66</v>
      </c>
      <c>
        <f>(M59*21)/100</f>
      </c>
      <c t="s">
        <v>26</v>
      </c>
    </row>
    <row r="60" spans="1:5" ht="12.75">
      <c r="A60" s="35" t="s">
        <v>55</v>
      </c>
      <c r="E60" s="39" t="s">
        <v>4</v>
      </c>
    </row>
    <row r="61" spans="1:5" ht="12.75">
      <c r="A61" s="35" t="s">
        <v>57</v>
      </c>
      <c r="E61" s="40" t="s">
        <v>17392</v>
      </c>
    </row>
    <row r="62" spans="1:5" ht="12.75">
      <c r="A62" t="s">
        <v>59</v>
      </c>
      <c r="E62" s="39" t="s">
        <v>68</v>
      </c>
    </row>
    <row r="63" spans="1:16" ht="38.25">
      <c r="A63" t="s">
        <v>48</v>
      </c>
      <c s="34" t="s">
        <v>102</v>
      </c>
      <c s="34" t="s">
        <v>17393</v>
      </c>
      <c s="35" t="s">
        <v>4</v>
      </c>
      <c s="6" t="s">
        <v>17394</v>
      </c>
      <c s="36" t="s">
        <v>92</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25.5">
      <c r="A67" t="s">
        <v>48</v>
      </c>
      <c s="34" t="s">
        <v>105</v>
      </c>
      <c s="34" t="s">
        <v>1877</v>
      </c>
      <c s="35" t="s">
        <v>4</v>
      </c>
      <c s="6" t="s">
        <v>1878</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0.xml><?xml version="1.0" encoding="utf-8"?>
<worksheet xmlns="http://schemas.openxmlformats.org/spreadsheetml/2006/main" xmlns:r="http://schemas.openxmlformats.org/officeDocument/2006/relationships">
  <dimension ref="A1:T7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17395</v>
      </c>
      <c s="41">
        <f>Rekapitulace!C317</f>
      </c>
      <c s="20" t="s">
        <v>0</v>
      </c>
      <c t="s">
        <v>22</v>
      </c>
      <c t="s">
        <v>26</v>
      </c>
    </row>
    <row r="4" spans="1:16" ht="32" customHeight="1">
      <c r="A4" s="24" t="s">
        <v>19</v>
      </c>
      <c s="25" t="s">
        <v>27</v>
      </c>
      <c s="27" t="s">
        <v>17395</v>
      </c>
      <c r="E4" s="26" t="s">
        <v>17396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COUNTIFS(L8:L71,"=0",A8:A71,"P")+COUNTIFS(L8:L71,"",A8:A71,"P")+SUM(Q8:Q71)</f>
      </c>
    </row>
    <row r="8" spans="1:13" ht="12.75">
      <c r="A8" t="s">
        <v>43</v>
      </c>
      <c r="C8" s="28" t="s">
        <v>17399</v>
      </c>
      <c r="E8" s="30" t="s">
        <v>17398</v>
      </c>
      <c r="J8" s="29">
        <f>0+J9+J58</f>
      </c>
      <c s="29">
        <f>0+K9+K58</f>
      </c>
      <c s="29">
        <f>0+L9+L58</f>
      </c>
      <c s="29">
        <f>0+M9+M58</f>
      </c>
    </row>
    <row r="9" spans="1:13" ht="12.75">
      <c r="A9" t="s">
        <v>45</v>
      </c>
      <c r="C9" s="31" t="s">
        <v>46</v>
      </c>
      <c r="E9" s="33" t="s">
        <v>17400</v>
      </c>
      <c r="J9" s="32">
        <f>0</f>
      </c>
      <c s="32">
        <f>0</f>
      </c>
      <c s="32">
        <f>0+L10+L14+L18+L22+L26+L30+L34+L38+L42+L46+L50+L54</f>
      </c>
      <c s="32">
        <f>0+M10+M14+M18+M22+M26+M30+M34+M38+M42+M46+M50+M54</f>
      </c>
    </row>
    <row r="10" spans="1:16" ht="25.5">
      <c r="A10" t="s">
        <v>48</v>
      </c>
      <c s="34" t="s">
        <v>62</v>
      </c>
      <c s="34" t="s">
        <v>17401</v>
      </c>
      <c s="35" t="s">
        <v>4</v>
      </c>
      <c s="6" t="s">
        <v>17402</v>
      </c>
      <c s="36" t="s">
        <v>92</v>
      </c>
      <c s="37">
        <v>107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17403</v>
      </c>
      <c s="35" t="s">
        <v>4</v>
      </c>
      <c s="6" t="s">
        <v>17404</v>
      </c>
      <c s="36" t="s">
        <v>92</v>
      </c>
      <c s="37">
        <v>27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17405</v>
      </c>
      <c s="35" t="s">
        <v>4</v>
      </c>
      <c s="6" t="s">
        <v>17406</v>
      </c>
      <c s="36" t="s">
        <v>92</v>
      </c>
      <c s="37">
        <v>9</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17407</v>
      </c>
      <c s="35" t="s">
        <v>4</v>
      </c>
      <c s="6" t="s">
        <v>17408</v>
      </c>
      <c s="36" t="s">
        <v>92</v>
      </c>
      <c s="37">
        <v>2</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17409</v>
      </c>
      <c s="35" t="s">
        <v>4</v>
      </c>
      <c s="6" t="s">
        <v>17410</v>
      </c>
      <c s="36" t="s">
        <v>92</v>
      </c>
      <c s="37">
        <v>14</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17411</v>
      </c>
      <c s="35" t="s">
        <v>4</v>
      </c>
      <c s="6" t="s">
        <v>17412</v>
      </c>
      <c s="36" t="s">
        <v>92</v>
      </c>
      <c s="37">
        <v>32</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14.75">
      <c r="A33" t="s">
        <v>59</v>
      </c>
      <c r="E33" s="39" t="s">
        <v>17413</v>
      </c>
    </row>
    <row r="34" spans="1:16" ht="12.75">
      <c r="A34" t="s">
        <v>48</v>
      </c>
      <c s="34" t="s">
        <v>83</v>
      </c>
      <c s="34" t="s">
        <v>17414</v>
      </c>
      <c s="35" t="s">
        <v>4</v>
      </c>
      <c s="6" t="s">
        <v>17415</v>
      </c>
      <c s="36" t="s">
        <v>92</v>
      </c>
      <c s="37">
        <v>32</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17416</v>
      </c>
    </row>
    <row r="38" spans="1:16" ht="12.75">
      <c r="A38" t="s">
        <v>48</v>
      </c>
      <c s="34" t="s">
        <v>86</v>
      </c>
      <c s="34" t="s">
        <v>17417</v>
      </c>
      <c s="35" t="s">
        <v>4</v>
      </c>
      <c s="6" t="s">
        <v>17418</v>
      </c>
      <c s="36" t="s">
        <v>92</v>
      </c>
      <c s="37">
        <v>14</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4261</v>
      </c>
      <c s="35" t="s">
        <v>4</v>
      </c>
      <c s="6" t="s">
        <v>17419</v>
      </c>
      <c s="36" t="s">
        <v>92</v>
      </c>
      <c s="37">
        <v>14</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12.75">
      <c r="A46" t="s">
        <v>48</v>
      </c>
      <c s="34" t="s">
        <v>93</v>
      </c>
      <c s="34" t="s">
        <v>17420</v>
      </c>
      <c s="35" t="s">
        <v>4</v>
      </c>
      <c s="6" t="s">
        <v>17421</v>
      </c>
      <c s="36" t="s">
        <v>71</v>
      </c>
      <c s="37">
        <v>450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6" ht="12.75">
      <c r="A50" t="s">
        <v>48</v>
      </c>
      <c s="34" t="s">
        <v>96</v>
      </c>
      <c s="34" t="s">
        <v>17422</v>
      </c>
      <c s="35" t="s">
        <v>4</v>
      </c>
      <c s="6" t="s">
        <v>17423</v>
      </c>
      <c s="36" t="s">
        <v>92</v>
      </c>
      <c s="37">
        <v>40</v>
      </c>
      <c s="36">
        <v>0</v>
      </c>
      <c s="36">
        <f>ROUND(G50*H50,6)</f>
      </c>
      <c r="L50" s="38">
        <v>0</v>
      </c>
      <c s="32">
        <f>ROUND(ROUND(L50,2)*ROUND(G50,3),2)</f>
      </c>
      <c s="36" t="s">
        <v>66</v>
      </c>
      <c>
        <f>(M50*21)/100</f>
      </c>
      <c t="s">
        <v>26</v>
      </c>
    </row>
    <row r="51" spans="1:5" ht="12.75">
      <c r="A51" s="35" t="s">
        <v>55</v>
      </c>
      <c r="E51" s="39" t="s">
        <v>4</v>
      </c>
    </row>
    <row r="52" spans="1:5" ht="12.75">
      <c r="A52" s="35" t="s">
        <v>57</v>
      </c>
      <c r="E52" s="40" t="s">
        <v>4</v>
      </c>
    </row>
    <row r="53" spans="1:5" ht="12.75">
      <c r="A53" t="s">
        <v>59</v>
      </c>
      <c r="E53" s="39" t="s">
        <v>68</v>
      </c>
    </row>
    <row r="54" spans="1:16" ht="25.5">
      <c r="A54" t="s">
        <v>48</v>
      </c>
      <c s="34" t="s">
        <v>99</v>
      </c>
      <c s="34" t="s">
        <v>17424</v>
      </c>
      <c s="35" t="s">
        <v>4</v>
      </c>
      <c s="6" t="s">
        <v>17425</v>
      </c>
      <c s="36" t="s">
        <v>92</v>
      </c>
      <c s="37">
        <v>27</v>
      </c>
      <c s="36">
        <v>0</v>
      </c>
      <c s="36">
        <f>ROUND(G54*H54,6)</f>
      </c>
      <c r="L54" s="38">
        <v>0</v>
      </c>
      <c s="32">
        <f>ROUND(ROUND(L54,2)*ROUND(G54,3),2)</f>
      </c>
      <c s="36" t="s">
        <v>66</v>
      </c>
      <c>
        <f>(M54*21)/100</f>
      </c>
      <c t="s">
        <v>26</v>
      </c>
    </row>
    <row r="55" spans="1:5" ht="12.75">
      <c r="A55" s="35" t="s">
        <v>55</v>
      </c>
      <c r="E55" s="39" t="s">
        <v>4</v>
      </c>
    </row>
    <row r="56" spans="1:5" ht="12.75">
      <c r="A56" s="35" t="s">
        <v>57</v>
      </c>
      <c r="E56" s="40" t="s">
        <v>4</v>
      </c>
    </row>
    <row r="57" spans="1:5" ht="12.75">
      <c r="A57" t="s">
        <v>59</v>
      </c>
      <c r="E57" s="39" t="s">
        <v>68</v>
      </c>
    </row>
    <row r="58" spans="1:13" ht="12.75">
      <c r="A58" t="s">
        <v>45</v>
      </c>
      <c r="C58" s="31" t="s">
        <v>62</v>
      </c>
      <c r="E58" s="33" t="s">
        <v>17426</v>
      </c>
      <c r="J58" s="32">
        <f>0</f>
      </c>
      <c s="32">
        <f>0</f>
      </c>
      <c s="32">
        <f>0+L59+L63+L67+L71</f>
      </c>
      <c s="32">
        <f>0+M59+M63+M67+M71</f>
      </c>
    </row>
    <row r="59" spans="1:16" ht="12.75">
      <c r="A59" t="s">
        <v>48</v>
      </c>
      <c s="34" t="s">
        <v>102</v>
      </c>
      <c s="34" t="s">
        <v>14725</v>
      </c>
      <c s="35" t="s">
        <v>4</v>
      </c>
      <c s="6" t="s">
        <v>14726</v>
      </c>
      <c s="36" t="s">
        <v>426</v>
      </c>
      <c s="37">
        <v>16</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14717</v>
      </c>
      <c s="35" t="s">
        <v>4</v>
      </c>
      <c s="6" t="s">
        <v>14718</v>
      </c>
      <c s="36" t="s">
        <v>92</v>
      </c>
      <c s="37">
        <v>161</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row r="67" spans="1:16" ht="12.75">
      <c r="A67" t="s">
        <v>48</v>
      </c>
      <c s="34" t="s">
        <v>108</v>
      </c>
      <c s="34" t="s">
        <v>14723</v>
      </c>
      <c s="35" t="s">
        <v>4</v>
      </c>
      <c s="6" t="s">
        <v>14724</v>
      </c>
      <c s="36" t="s">
        <v>92</v>
      </c>
      <c s="37">
        <v>1</v>
      </c>
      <c s="36">
        <v>0</v>
      </c>
      <c s="36">
        <f>ROUND(G67*H67,6)</f>
      </c>
      <c r="L67" s="38">
        <v>0</v>
      </c>
      <c s="32">
        <f>ROUND(ROUND(L67,2)*ROUND(G67,3),2)</f>
      </c>
      <c s="36" t="s">
        <v>66</v>
      </c>
      <c>
        <f>(M67*21)/100</f>
      </c>
      <c t="s">
        <v>26</v>
      </c>
    </row>
    <row r="68" spans="1:5" ht="12.75">
      <c r="A68" s="35" t="s">
        <v>55</v>
      </c>
      <c r="E68" s="39" t="s">
        <v>4</v>
      </c>
    </row>
    <row r="69" spans="1:5" ht="12.75">
      <c r="A69" s="35" t="s">
        <v>57</v>
      </c>
      <c r="E69" s="40" t="s">
        <v>4</v>
      </c>
    </row>
    <row r="70" spans="1:5" ht="12.75">
      <c r="A70" t="s">
        <v>59</v>
      </c>
      <c r="E70" s="39" t="s">
        <v>68</v>
      </c>
    </row>
    <row r="71" spans="1:16" ht="12.75">
      <c r="A71" t="s">
        <v>48</v>
      </c>
      <c s="34" t="s">
        <v>111</v>
      </c>
      <c s="34" t="s">
        <v>14727</v>
      </c>
      <c s="35" t="s">
        <v>4</v>
      </c>
      <c s="6" t="s">
        <v>14728</v>
      </c>
      <c s="36" t="s">
        <v>426</v>
      </c>
      <c s="37">
        <v>16</v>
      </c>
      <c s="36">
        <v>0</v>
      </c>
      <c s="36">
        <f>ROUND(G71*H71,6)</f>
      </c>
      <c r="L71" s="38">
        <v>0</v>
      </c>
      <c s="32">
        <f>ROUND(ROUND(L71,2)*ROUND(G71,3),2)</f>
      </c>
      <c s="36" t="s">
        <v>66</v>
      </c>
      <c>
        <f>(M71*21)/100</f>
      </c>
      <c t="s">
        <v>26</v>
      </c>
    </row>
    <row r="72" spans="1:5" ht="12.75">
      <c r="A72" s="35" t="s">
        <v>55</v>
      </c>
      <c r="E72" s="39" t="s">
        <v>4</v>
      </c>
    </row>
    <row r="73" spans="1:5" ht="12.75">
      <c r="A73" s="35" t="s">
        <v>57</v>
      </c>
      <c r="E73" s="40" t="s">
        <v>4</v>
      </c>
    </row>
    <row r="74" spans="1:5" ht="12.75">
      <c r="A74" t="s">
        <v>59</v>
      </c>
      <c r="E7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1.xml><?xml version="1.0" encoding="utf-8"?>
<worksheet xmlns="http://schemas.openxmlformats.org/spreadsheetml/2006/main" xmlns:r="http://schemas.openxmlformats.org/officeDocument/2006/relationships">
  <dimension ref="A1:T38"/>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17395</v>
      </c>
      <c s="41">
        <f>Rekapitulace!C317</f>
      </c>
      <c s="20" t="s">
        <v>0</v>
      </c>
      <c t="s">
        <v>22</v>
      </c>
      <c t="s">
        <v>26</v>
      </c>
    </row>
    <row r="4" spans="1:16" ht="32" customHeight="1">
      <c r="A4" s="24" t="s">
        <v>19</v>
      </c>
      <c s="25" t="s">
        <v>27</v>
      </c>
      <c s="27" t="s">
        <v>17395</v>
      </c>
      <c r="E4" s="26" t="s">
        <v>17396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COUNTIFS(L8:L35,"=0",A8:A35,"P")+COUNTIFS(L8:L35,"",A8:A35,"P")+SUM(Q8:Q35)</f>
      </c>
    </row>
    <row r="8" spans="1:13" ht="12.75">
      <c r="A8" t="s">
        <v>43</v>
      </c>
      <c r="C8" s="28" t="s">
        <v>17429</v>
      </c>
      <c r="E8" s="30" t="s">
        <v>17428</v>
      </c>
      <c r="J8" s="29">
        <f>0+J9+J22</f>
      </c>
      <c s="29">
        <f>0+K9+K22</f>
      </c>
      <c s="29">
        <f>0+L9+L22</f>
      </c>
      <c s="29">
        <f>0+M9+M22</f>
      </c>
    </row>
    <row r="9" spans="1:13" ht="12.75">
      <c r="A9" t="s">
        <v>45</v>
      </c>
      <c r="C9" s="31" t="s">
        <v>46</v>
      </c>
      <c r="E9" s="33" t="s">
        <v>17400</v>
      </c>
      <c r="J9" s="32">
        <f>0</f>
      </c>
      <c s="32">
        <f>0</f>
      </c>
      <c s="32">
        <f>0+L10+L14+L18</f>
      </c>
      <c s="32">
        <f>0+M10+M14+M18</f>
      </c>
    </row>
    <row r="10" spans="1:16" ht="25.5">
      <c r="A10" t="s">
        <v>48</v>
      </c>
      <c s="34" t="s">
        <v>62</v>
      </c>
      <c s="34" t="s">
        <v>17401</v>
      </c>
      <c s="35" t="s">
        <v>4</v>
      </c>
      <c s="6" t="s">
        <v>17402</v>
      </c>
      <c s="36" t="s">
        <v>92</v>
      </c>
      <c s="37">
        <v>13</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17403</v>
      </c>
      <c s="35" t="s">
        <v>4</v>
      </c>
      <c s="6" t="s">
        <v>17404</v>
      </c>
      <c s="36" t="s">
        <v>92</v>
      </c>
      <c s="37">
        <v>1</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17424</v>
      </c>
      <c s="35" t="s">
        <v>4</v>
      </c>
      <c s="6" t="s">
        <v>17425</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3" ht="12.75">
      <c r="A22" t="s">
        <v>45</v>
      </c>
      <c r="C22" s="31" t="s">
        <v>62</v>
      </c>
      <c r="E22" s="33" t="s">
        <v>17426</v>
      </c>
      <c r="J22" s="32">
        <f>0</f>
      </c>
      <c s="32">
        <f>0</f>
      </c>
      <c s="32">
        <f>0+L23+L27+L31+L35</f>
      </c>
      <c s="32">
        <f>0+M23+M27+M31+M35</f>
      </c>
    </row>
    <row r="23" spans="1:16" ht="12.75">
      <c r="A23" t="s">
        <v>48</v>
      </c>
      <c s="34" t="s">
        <v>74</v>
      </c>
      <c s="34" t="s">
        <v>14725</v>
      </c>
      <c s="35" t="s">
        <v>4</v>
      </c>
      <c s="6" t="s">
        <v>14726</v>
      </c>
      <c s="36" t="s">
        <v>426</v>
      </c>
      <c s="37">
        <v>6</v>
      </c>
      <c s="36">
        <v>0</v>
      </c>
      <c s="36">
        <f>ROUND(G23*H23,6)</f>
      </c>
      <c r="L23" s="38">
        <v>0</v>
      </c>
      <c s="32">
        <f>ROUND(ROUND(L23,2)*ROUND(G23,3),2)</f>
      </c>
      <c s="36" t="s">
        <v>66</v>
      </c>
      <c>
        <f>(M23*21)/100</f>
      </c>
      <c t="s">
        <v>26</v>
      </c>
    </row>
    <row r="24" spans="1:5" ht="12.75">
      <c r="A24" s="35" t="s">
        <v>55</v>
      </c>
      <c r="E24" s="39" t="s">
        <v>4</v>
      </c>
    </row>
    <row r="25" spans="1:5" ht="12.75">
      <c r="A25" s="35" t="s">
        <v>57</v>
      </c>
      <c r="E25" s="40" t="s">
        <v>4</v>
      </c>
    </row>
    <row r="26" spans="1:5" ht="12.75">
      <c r="A26" t="s">
        <v>59</v>
      </c>
      <c r="E26" s="39" t="s">
        <v>68</v>
      </c>
    </row>
    <row r="27" spans="1:16" ht="12.75">
      <c r="A27" t="s">
        <v>48</v>
      </c>
      <c s="34" t="s">
        <v>77</v>
      </c>
      <c s="34" t="s">
        <v>14717</v>
      </c>
      <c s="35" t="s">
        <v>4</v>
      </c>
      <c s="6" t="s">
        <v>14718</v>
      </c>
      <c s="36" t="s">
        <v>92</v>
      </c>
      <c s="37">
        <v>14</v>
      </c>
      <c s="36">
        <v>0</v>
      </c>
      <c s="36">
        <f>ROUND(G27*H27,6)</f>
      </c>
      <c r="L27" s="38">
        <v>0</v>
      </c>
      <c s="32">
        <f>ROUND(ROUND(L27,2)*ROUND(G27,3),2)</f>
      </c>
      <c s="36" t="s">
        <v>66</v>
      </c>
      <c>
        <f>(M27*21)/100</f>
      </c>
      <c t="s">
        <v>26</v>
      </c>
    </row>
    <row r="28" spans="1:5" ht="12.75">
      <c r="A28" s="35" t="s">
        <v>55</v>
      </c>
      <c r="E28" s="39" t="s">
        <v>4</v>
      </c>
    </row>
    <row r="29" spans="1:5" ht="12.75">
      <c r="A29" s="35" t="s">
        <v>57</v>
      </c>
      <c r="E29" s="40" t="s">
        <v>4</v>
      </c>
    </row>
    <row r="30" spans="1:5" ht="12.75">
      <c r="A30" t="s">
        <v>59</v>
      </c>
      <c r="E30" s="39" t="s">
        <v>68</v>
      </c>
    </row>
    <row r="31" spans="1:16" ht="12.75">
      <c r="A31" t="s">
        <v>48</v>
      </c>
      <c s="34" t="s">
        <v>80</v>
      </c>
      <c s="34" t="s">
        <v>14723</v>
      </c>
      <c s="35" t="s">
        <v>4</v>
      </c>
      <c s="6" t="s">
        <v>14724</v>
      </c>
      <c s="36" t="s">
        <v>92</v>
      </c>
      <c s="37">
        <v>1</v>
      </c>
      <c s="36">
        <v>0</v>
      </c>
      <c s="36">
        <f>ROUND(G31*H31,6)</f>
      </c>
      <c r="L31" s="38">
        <v>0</v>
      </c>
      <c s="32">
        <f>ROUND(ROUND(L31,2)*ROUND(G31,3),2)</f>
      </c>
      <c s="36" t="s">
        <v>66</v>
      </c>
      <c>
        <f>(M31*21)/100</f>
      </c>
      <c t="s">
        <v>26</v>
      </c>
    </row>
    <row r="32" spans="1:5" ht="12.75">
      <c r="A32" s="35" t="s">
        <v>55</v>
      </c>
      <c r="E32" s="39" t="s">
        <v>4</v>
      </c>
    </row>
    <row r="33" spans="1:5" ht="12.75">
      <c r="A33" s="35" t="s">
        <v>57</v>
      </c>
      <c r="E33" s="40" t="s">
        <v>4</v>
      </c>
    </row>
    <row r="34" spans="1:5" ht="12.75">
      <c r="A34" t="s">
        <v>59</v>
      </c>
      <c r="E34" s="39" t="s">
        <v>68</v>
      </c>
    </row>
    <row r="35" spans="1:16" ht="12.75">
      <c r="A35" t="s">
        <v>48</v>
      </c>
      <c s="34" t="s">
        <v>83</v>
      </c>
      <c s="34" t="s">
        <v>14727</v>
      </c>
      <c s="35" t="s">
        <v>4</v>
      </c>
      <c s="6" t="s">
        <v>14728</v>
      </c>
      <c s="36" t="s">
        <v>426</v>
      </c>
      <c s="37">
        <v>6</v>
      </c>
      <c s="36">
        <v>0</v>
      </c>
      <c s="36">
        <f>ROUND(G35*H35,6)</f>
      </c>
      <c r="L35" s="38">
        <v>0</v>
      </c>
      <c s="32">
        <f>ROUND(ROUND(L35,2)*ROUND(G35,3),2)</f>
      </c>
      <c s="36" t="s">
        <v>66</v>
      </c>
      <c>
        <f>(M35*21)/100</f>
      </c>
      <c t="s">
        <v>26</v>
      </c>
    </row>
    <row r="36" spans="1:5" ht="12.75">
      <c r="A36" s="35" t="s">
        <v>55</v>
      </c>
      <c r="E36" s="39" t="s">
        <v>4</v>
      </c>
    </row>
    <row r="37" spans="1:5" ht="12.75">
      <c r="A37" s="35" t="s">
        <v>57</v>
      </c>
      <c r="E37" s="40" t="s">
        <v>4</v>
      </c>
    </row>
    <row r="38" spans="1:5" ht="12.75">
      <c r="A38" t="s">
        <v>59</v>
      </c>
      <c r="E38"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2.xml><?xml version="1.0" encoding="utf-8"?>
<worksheet xmlns="http://schemas.openxmlformats.org/spreadsheetml/2006/main" xmlns:r="http://schemas.openxmlformats.org/officeDocument/2006/relationships">
  <dimension ref="A1:T54"/>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17395</v>
      </c>
      <c s="41">
        <f>Rekapitulace!C317</f>
      </c>
      <c s="20" t="s">
        <v>0</v>
      </c>
      <c t="s">
        <v>22</v>
      </c>
      <c t="s">
        <v>26</v>
      </c>
    </row>
    <row r="4" spans="1:16" ht="32" customHeight="1">
      <c r="A4" s="24" t="s">
        <v>19</v>
      </c>
      <c s="25" t="s">
        <v>27</v>
      </c>
      <c s="27" t="s">
        <v>17395</v>
      </c>
      <c r="E4" s="26" t="s">
        <v>17396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COUNTIFS(L8:L51,"=0",A8:A51,"P")+COUNTIFS(L8:L51,"",A8:A51,"P")+SUM(Q8:Q51)</f>
      </c>
    </row>
    <row r="8" spans="1:13" ht="12.75">
      <c r="A8" t="s">
        <v>43</v>
      </c>
      <c r="C8" s="28" t="s">
        <v>17432</v>
      </c>
      <c r="E8" s="30" t="s">
        <v>17431</v>
      </c>
      <c r="J8" s="29">
        <f>0+J9+J38</f>
      </c>
      <c s="29">
        <f>0+K9+K38</f>
      </c>
      <c s="29">
        <f>0+L9+L38</f>
      </c>
      <c s="29">
        <f>0+M9+M38</f>
      </c>
    </row>
    <row r="9" spans="1:13" ht="12.75">
      <c r="A9" t="s">
        <v>45</v>
      </c>
      <c r="C9" s="31" t="s">
        <v>46</v>
      </c>
      <c r="E9" s="33" t="s">
        <v>17400</v>
      </c>
      <c r="J9" s="32">
        <f>0</f>
      </c>
      <c s="32">
        <f>0</f>
      </c>
      <c s="32">
        <f>0+L10+L14+L18+L22+L26+L30+L34</f>
      </c>
      <c s="32">
        <f>0+M10+M14+M18+M22+M26+M30+M34</f>
      </c>
    </row>
    <row r="10" spans="1:16" ht="25.5">
      <c r="A10" t="s">
        <v>48</v>
      </c>
      <c s="34" t="s">
        <v>62</v>
      </c>
      <c s="34" t="s">
        <v>17401</v>
      </c>
      <c s="35" t="s">
        <v>4</v>
      </c>
      <c s="6" t="s">
        <v>17402</v>
      </c>
      <c s="36" t="s">
        <v>92</v>
      </c>
      <c s="37">
        <v>12</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17405</v>
      </c>
      <c s="35" t="s">
        <v>4</v>
      </c>
      <c s="6" t="s">
        <v>17406</v>
      </c>
      <c s="36" t="s">
        <v>92</v>
      </c>
      <c s="37">
        <v>7</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12.75">
      <c r="A18" t="s">
        <v>48</v>
      </c>
      <c s="34" t="s">
        <v>25</v>
      </c>
      <c s="34" t="s">
        <v>17409</v>
      </c>
      <c s="35" t="s">
        <v>4</v>
      </c>
      <c s="6" t="s">
        <v>17433</v>
      </c>
      <c s="36" t="s">
        <v>92</v>
      </c>
      <c s="37">
        <v>4</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12.75">
      <c r="A22" t="s">
        <v>48</v>
      </c>
      <c s="34" t="s">
        <v>74</v>
      </c>
      <c s="34" t="s">
        <v>17411</v>
      </c>
      <c s="35" t="s">
        <v>4</v>
      </c>
      <c s="6" t="s">
        <v>17412</v>
      </c>
      <c s="36" t="s">
        <v>92</v>
      </c>
      <c s="37">
        <v>4</v>
      </c>
      <c s="36">
        <v>0</v>
      </c>
      <c s="36">
        <f>ROUND(G22*H22,6)</f>
      </c>
      <c r="L22" s="38">
        <v>0</v>
      </c>
      <c s="32">
        <f>ROUND(ROUND(L22,2)*ROUND(G22,3),2)</f>
      </c>
      <c s="36" t="s">
        <v>54</v>
      </c>
      <c>
        <f>(M22*21)/100</f>
      </c>
      <c t="s">
        <v>26</v>
      </c>
    </row>
    <row r="23" spans="1:5" ht="12.75">
      <c r="A23" s="35" t="s">
        <v>55</v>
      </c>
      <c r="E23" s="39" t="s">
        <v>4</v>
      </c>
    </row>
    <row r="24" spans="1:5" ht="12.75">
      <c r="A24" s="35" t="s">
        <v>57</v>
      </c>
      <c r="E24" s="40" t="s">
        <v>4</v>
      </c>
    </row>
    <row r="25" spans="1:5" ht="114.75">
      <c r="A25" t="s">
        <v>59</v>
      </c>
      <c r="E25" s="39" t="s">
        <v>17413</v>
      </c>
    </row>
    <row r="26" spans="1:16" ht="12.75">
      <c r="A26" t="s">
        <v>48</v>
      </c>
      <c s="34" t="s">
        <v>77</v>
      </c>
      <c s="34" t="s">
        <v>17414</v>
      </c>
      <c s="35" t="s">
        <v>4</v>
      </c>
      <c s="6" t="s">
        <v>17415</v>
      </c>
      <c s="36" t="s">
        <v>92</v>
      </c>
      <c s="37">
        <v>4</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127.5">
      <c r="A29" t="s">
        <v>59</v>
      </c>
      <c r="E29" s="39" t="s">
        <v>17416</v>
      </c>
    </row>
    <row r="30" spans="1:16" ht="12.75">
      <c r="A30" t="s">
        <v>48</v>
      </c>
      <c s="34" t="s">
        <v>80</v>
      </c>
      <c s="34" t="s">
        <v>17422</v>
      </c>
      <c s="35" t="s">
        <v>4</v>
      </c>
      <c s="6" t="s">
        <v>17423</v>
      </c>
      <c s="36" t="s">
        <v>92</v>
      </c>
      <c s="37">
        <v>20</v>
      </c>
      <c s="36">
        <v>0</v>
      </c>
      <c s="36">
        <f>ROUND(G30*H30,6)</f>
      </c>
      <c r="L30" s="38">
        <v>0</v>
      </c>
      <c s="32">
        <f>ROUND(ROUND(L30,2)*ROUND(G30,3),2)</f>
      </c>
      <c s="36" t="s">
        <v>66</v>
      </c>
      <c>
        <f>(M30*21)/100</f>
      </c>
      <c t="s">
        <v>26</v>
      </c>
    </row>
    <row r="31" spans="1:5" ht="12.75">
      <c r="A31" s="35" t="s">
        <v>55</v>
      </c>
      <c r="E31" s="39" t="s">
        <v>4</v>
      </c>
    </row>
    <row r="32" spans="1:5" ht="12.75">
      <c r="A32" s="35" t="s">
        <v>57</v>
      </c>
      <c r="E32" s="40" t="s">
        <v>4</v>
      </c>
    </row>
    <row r="33" spans="1:5" ht="12.75">
      <c r="A33" t="s">
        <v>59</v>
      </c>
      <c r="E33" s="39" t="s">
        <v>68</v>
      </c>
    </row>
    <row r="34" spans="1:16" ht="25.5">
      <c r="A34" t="s">
        <v>48</v>
      </c>
      <c s="34" t="s">
        <v>83</v>
      </c>
      <c s="34" t="s">
        <v>17424</v>
      </c>
      <c s="35" t="s">
        <v>4</v>
      </c>
      <c s="6" t="s">
        <v>17425</v>
      </c>
      <c s="36" t="s">
        <v>92</v>
      </c>
      <c s="37">
        <v>6</v>
      </c>
      <c s="36">
        <v>0</v>
      </c>
      <c s="36">
        <f>ROUND(G34*H34,6)</f>
      </c>
      <c r="L34" s="38">
        <v>0</v>
      </c>
      <c s="32">
        <f>ROUND(ROUND(L34,2)*ROUND(G34,3),2)</f>
      </c>
      <c s="36" t="s">
        <v>66</v>
      </c>
      <c>
        <f>(M34*21)/100</f>
      </c>
      <c t="s">
        <v>26</v>
      </c>
    </row>
    <row r="35" spans="1:5" ht="12.75">
      <c r="A35" s="35" t="s">
        <v>55</v>
      </c>
      <c r="E35" s="39" t="s">
        <v>4</v>
      </c>
    </row>
    <row r="36" spans="1:5" ht="12.75">
      <c r="A36" s="35" t="s">
        <v>57</v>
      </c>
      <c r="E36" s="40" t="s">
        <v>4</v>
      </c>
    </row>
    <row r="37" spans="1:5" ht="12.75">
      <c r="A37" t="s">
        <v>59</v>
      </c>
      <c r="E37" s="39" t="s">
        <v>68</v>
      </c>
    </row>
    <row r="38" spans="1:13" ht="12.75">
      <c r="A38" t="s">
        <v>45</v>
      </c>
      <c r="C38" s="31" t="s">
        <v>62</v>
      </c>
      <c r="E38" s="33" t="s">
        <v>17426</v>
      </c>
      <c r="J38" s="32">
        <f>0</f>
      </c>
      <c s="32">
        <f>0</f>
      </c>
      <c s="32">
        <f>0+L39+L43+L47+L51</f>
      </c>
      <c s="32">
        <f>0+M39+M43+M47+M51</f>
      </c>
    </row>
    <row r="39" spans="1:16" ht="12.75">
      <c r="A39" t="s">
        <v>48</v>
      </c>
      <c s="34" t="s">
        <v>86</v>
      </c>
      <c s="34" t="s">
        <v>14725</v>
      </c>
      <c s="35" t="s">
        <v>4</v>
      </c>
      <c s="6" t="s">
        <v>14726</v>
      </c>
      <c s="36" t="s">
        <v>426</v>
      </c>
      <c s="37">
        <v>8</v>
      </c>
      <c s="36">
        <v>0</v>
      </c>
      <c s="36">
        <f>ROUND(G39*H39,6)</f>
      </c>
      <c r="L39" s="38">
        <v>0</v>
      </c>
      <c s="32">
        <f>ROUND(ROUND(L39,2)*ROUND(G39,3),2)</f>
      </c>
      <c s="36" t="s">
        <v>66</v>
      </c>
      <c>
        <f>(M39*21)/100</f>
      </c>
      <c t="s">
        <v>26</v>
      </c>
    </row>
    <row r="40" spans="1:5" ht="12.75">
      <c r="A40" s="35" t="s">
        <v>55</v>
      </c>
      <c r="E40" s="39" t="s">
        <v>4</v>
      </c>
    </row>
    <row r="41" spans="1:5" ht="12.75">
      <c r="A41" s="35" t="s">
        <v>57</v>
      </c>
      <c r="E41" s="40" t="s">
        <v>4</v>
      </c>
    </row>
    <row r="42" spans="1:5" ht="12.75">
      <c r="A42" t="s">
        <v>59</v>
      </c>
      <c r="E42" s="39" t="s">
        <v>68</v>
      </c>
    </row>
    <row r="43" spans="1:16" ht="12.75">
      <c r="A43" t="s">
        <v>48</v>
      </c>
      <c s="34" t="s">
        <v>89</v>
      </c>
      <c s="34" t="s">
        <v>14717</v>
      </c>
      <c s="35" t="s">
        <v>4</v>
      </c>
      <c s="6" t="s">
        <v>14718</v>
      </c>
      <c s="36" t="s">
        <v>92</v>
      </c>
      <c s="37">
        <v>23</v>
      </c>
      <c s="36">
        <v>0</v>
      </c>
      <c s="36">
        <f>ROUND(G43*H43,6)</f>
      </c>
      <c r="L43" s="38">
        <v>0</v>
      </c>
      <c s="32">
        <f>ROUND(ROUND(L43,2)*ROUND(G43,3),2)</f>
      </c>
      <c s="36" t="s">
        <v>66</v>
      </c>
      <c>
        <f>(M43*21)/100</f>
      </c>
      <c t="s">
        <v>26</v>
      </c>
    </row>
    <row r="44" spans="1:5" ht="12.75">
      <c r="A44" s="35" t="s">
        <v>55</v>
      </c>
      <c r="E44" s="39" t="s">
        <v>4</v>
      </c>
    </row>
    <row r="45" spans="1:5" ht="12.75">
      <c r="A45" s="35" t="s">
        <v>57</v>
      </c>
      <c r="E45" s="40" t="s">
        <v>4</v>
      </c>
    </row>
    <row r="46" spans="1:5" ht="12.75">
      <c r="A46" t="s">
        <v>59</v>
      </c>
      <c r="E46" s="39" t="s">
        <v>68</v>
      </c>
    </row>
    <row r="47" spans="1:16" ht="12.75">
      <c r="A47" t="s">
        <v>48</v>
      </c>
      <c s="34" t="s">
        <v>93</v>
      </c>
      <c s="34" t="s">
        <v>14723</v>
      </c>
      <c s="35" t="s">
        <v>4</v>
      </c>
      <c s="6" t="s">
        <v>14724</v>
      </c>
      <c s="36" t="s">
        <v>92</v>
      </c>
      <c s="37">
        <v>1</v>
      </c>
      <c s="36">
        <v>0</v>
      </c>
      <c s="36">
        <f>ROUND(G47*H47,6)</f>
      </c>
      <c r="L47" s="38">
        <v>0</v>
      </c>
      <c s="32">
        <f>ROUND(ROUND(L47,2)*ROUND(G47,3),2)</f>
      </c>
      <c s="36" t="s">
        <v>66</v>
      </c>
      <c>
        <f>(M47*21)/100</f>
      </c>
      <c t="s">
        <v>26</v>
      </c>
    </row>
    <row r="48" spans="1:5" ht="12.75">
      <c r="A48" s="35" t="s">
        <v>55</v>
      </c>
      <c r="E48" s="39" t="s">
        <v>4</v>
      </c>
    </row>
    <row r="49" spans="1:5" ht="12.75">
      <c r="A49" s="35" t="s">
        <v>57</v>
      </c>
      <c r="E49" s="40" t="s">
        <v>4</v>
      </c>
    </row>
    <row r="50" spans="1:5" ht="12.75">
      <c r="A50" t="s">
        <v>59</v>
      </c>
      <c r="E50" s="39" t="s">
        <v>68</v>
      </c>
    </row>
    <row r="51" spans="1:16" ht="12.75">
      <c r="A51" t="s">
        <v>48</v>
      </c>
      <c s="34" t="s">
        <v>96</v>
      </c>
      <c s="34" t="s">
        <v>14727</v>
      </c>
      <c s="35" t="s">
        <v>4</v>
      </c>
      <c s="6" t="s">
        <v>14728</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3.xml><?xml version="1.0" encoding="utf-8"?>
<worksheet xmlns="http://schemas.openxmlformats.org/spreadsheetml/2006/main" xmlns:r="http://schemas.openxmlformats.org/officeDocument/2006/relationships">
  <dimension ref="A1:T66"/>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17395</v>
      </c>
      <c s="41">
        <f>Rekapitulace!C317</f>
      </c>
      <c s="20" t="s">
        <v>0</v>
      </c>
      <c t="s">
        <v>22</v>
      </c>
      <c t="s">
        <v>26</v>
      </c>
    </row>
    <row r="4" spans="1:16" ht="32" customHeight="1">
      <c r="A4" s="24" t="s">
        <v>19</v>
      </c>
      <c s="25" t="s">
        <v>27</v>
      </c>
      <c s="27" t="s">
        <v>17395</v>
      </c>
      <c r="E4" s="26" t="s">
        <v>17396</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COUNTIFS(L8:L63,"=0",A8:A63,"P")+COUNTIFS(L8:L63,"",A8:A63,"P")+SUM(Q8:Q63)</f>
      </c>
    </row>
    <row r="8" spans="1:13" ht="12.75">
      <c r="A8" t="s">
        <v>43</v>
      </c>
      <c r="C8" s="28" t="s">
        <v>17436</v>
      </c>
      <c r="E8" s="30" t="s">
        <v>17435</v>
      </c>
      <c r="J8" s="29">
        <f>0+J9+J50</f>
      </c>
      <c s="29">
        <f>0+K9+K50</f>
      </c>
      <c s="29">
        <f>0+L9+L50</f>
      </c>
      <c s="29">
        <f>0+M9+M50</f>
      </c>
    </row>
    <row r="9" spans="1:13" ht="12.75">
      <c r="A9" t="s">
        <v>45</v>
      </c>
      <c r="C9" s="31" t="s">
        <v>46</v>
      </c>
      <c r="E9" s="33" t="s">
        <v>17400</v>
      </c>
      <c r="J9" s="32">
        <f>0</f>
      </c>
      <c s="32">
        <f>0</f>
      </c>
      <c s="32">
        <f>0+L10+L14+L18+L22+L26+L30+L34+L38+L42+L46</f>
      </c>
      <c s="32">
        <f>0+M10+M14+M18+M22+M26+M30+M34+M38+M42+M46</f>
      </c>
    </row>
    <row r="10" spans="1:16" ht="25.5">
      <c r="A10" t="s">
        <v>48</v>
      </c>
      <c s="34" t="s">
        <v>62</v>
      </c>
      <c s="34" t="s">
        <v>17401</v>
      </c>
      <c s="35" t="s">
        <v>4</v>
      </c>
      <c s="6" t="s">
        <v>17402</v>
      </c>
      <c s="36" t="s">
        <v>92</v>
      </c>
      <c s="37">
        <v>57</v>
      </c>
      <c s="36">
        <v>0</v>
      </c>
      <c s="36">
        <f>ROUND(G10*H10,6)</f>
      </c>
      <c r="L10" s="38">
        <v>0</v>
      </c>
      <c s="32">
        <f>ROUND(ROUND(L10,2)*ROUND(G10,3),2)</f>
      </c>
      <c s="36" t="s">
        <v>66</v>
      </c>
      <c>
        <f>(M10*21)/100</f>
      </c>
      <c t="s">
        <v>26</v>
      </c>
    </row>
    <row r="11" spans="1:5" ht="12.75">
      <c r="A11" s="35" t="s">
        <v>55</v>
      </c>
      <c r="E11" s="39" t="s">
        <v>4</v>
      </c>
    </row>
    <row r="12" spans="1:5" ht="12.75">
      <c r="A12" s="35" t="s">
        <v>57</v>
      </c>
      <c r="E12" s="40" t="s">
        <v>4</v>
      </c>
    </row>
    <row r="13" spans="1:5" ht="12.75">
      <c r="A13" t="s">
        <v>59</v>
      </c>
      <c r="E13" s="39" t="s">
        <v>68</v>
      </c>
    </row>
    <row r="14" spans="1:16" ht="25.5">
      <c r="A14" t="s">
        <v>48</v>
      </c>
      <c s="34" t="s">
        <v>26</v>
      </c>
      <c s="34" t="s">
        <v>17403</v>
      </c>
      <c s="35" t="s">
        <v>4</v>
      </c>
      <c s="6" t="s">
        <v>17404</v>
      </c>
      <c s="36" t="s">
        <v>92</v>
      </c>
      <c s="37">
        <v>12</v>
      </c>
      <c s="36">
        <v>0</v>
      </c>
      <c s="36">
        <f>ROUND(G14*H14,6)</f>
      </c>
      <c r="L14" s="38">
        <v>0</v>
      </c>
      <c s="32">
        <f>ROUND(ROUND(L14,2)*ROUND(G14,3),2)</f>
      </c>
      <c s="36" t="s">
        <v>66</v>
      </c>
      <c>
        <f>(M14*21)/100</f>
      </c>
      <c t="s">
        <v>26</v>
      </c>
    </row>
    <row r="15" spans="1:5" ht="12.75">
      <c r="A15" s="35" t="s">
        <v>55</v>
      </c>
      <c r="E15" s="39" t="s">
        <v>4</v>
      </c>
    </row>
    <row r="16" spans="1:5" ht="12.75">
      <c r="A16" s="35" t="s">
        <v>57</v>
      </c>
      <c r="E16" s="40" t="s">
        <v>4</v>
      </c>
    </row>
    <row r="17" spans="1:5" ht="12.75">
      <c r="A17" t="s">
        <v>59</v>
      </c>
      <c r="E17" s="39" t="s">
        <v>68</v>
      </c>
    </row>
    <row r="18" spans="1:16" ht="25.5">
      <c r="A18" t="s">
        <v>48</v>
      </c>
      <c s="34" t="s">
        <v>25</v>
      </c>
      <c s="34" t="s">
        <v>17405</v>
      </c>
      <c s="35" t="s">
        <v>4</v>
      </c>
      <c s="6" t="s">
        <v>17406</v>
      </c>
      <c s="36" t="s">
        <v>92</v>
      </c>
      <c s="37">
        <v>15</v>
      </c>
      <c s="36">
        <v>0</v>
      </c>
      <c s="36">
        <f>ROUND(G18*H18,6)</f>
      </c>
      <c r="L18" s="38">
        <v>0</v>
      </c>
      <c s="32">
        <f>ROUND(ROUND(L18,2)*ROUND(G18,3),2)</f>
      </c>
      <c s="36" t="s">
        <v>66</v>
      </c>
      <c>
        <f>(M18*21)/100</f>
      </c>
      <c t="s">
        <v>26</v>
      </c>
    </row>
    <row r="19" spans="1:5" ht="12.75">
      <c r="A19" s="35" t="s">
        <v>55</v>
      </c>
      <c r="E19" s="39" t="s">
        <v>4</v>
      </c>
    </row>
    <row r="20" spans="1:5" ht="12.75">
      <c r="A20" s="35" t="s">
        <v>57</v>
      </c>
      <c r="E20" s="40" t="s">
        <v>4</v>
      </c>
    </row>
    <row r="21" spans="1:5" ht="12.75">
      <c r="A21" t="s">
        <v>59</v>
      </c>
      <c r="E21" s="39" t="s">
        <v>68</v>
      </c>
    </row>
    <row r="22" spans="1:16" ht="25.5">
      <c r="A22" t="s">
        <v>48</v>
      </c>
      <c s="34" t="s">
        <v>74</v>
      </c>
      <c s="34" t="s">
        <v>17407</v>
      </c>
      <c s="35" t="s">
        <v>4</v>
      </c>
      <c s="6" t="s">
        <v>17408</v>
      </c>
      <c s="36" t="s">
        <v>92</v>
      </c>
      <c s="37">
        <v>5</v>
      </c>
      <c s="36">
        <v>0</v>
      </c>
      <c s="36">
        <f>ROUND(G22*H22,6)</f>
      </c>
      <c r="L22" s="38">
        <v>0</v>
      </c>
      <c s="32">
        <f>ROUND(ROUND(L22,2)*ROUND(G22,3),2)</f>
      </c>
      <c s="36" t="s">
        <v>66</v>
      </c>
      <c>
        <f>(M22*21)/100</f>
      </c>
      <c t="s">
        <v>26</v>
      </c>
    </row>
    <row r="23" spans="1:5" ht="12.75">
      <c r="A23" s="35" t="s">
        <v>55</v>
      </c>
      <c r="E23" s="39" t="s">
        <v>4</v>
      </c>
    </row>
    <row r="24" spans="1:5" ht="12.75">
      <c r="A24" s="35" t="s">
        <v>57</v>
      </c>
      <c r="E24" s="40" t="s">
        <v>4</v>
      </c>
    </row>
    <row r="25" spans="1:5" ht="12.75">
      <c r="A25" t="s">
        <v>59</v>
      </c>
      <c r="E25" s="39" t="s">
        <v>68</v>
      </c>
    </row>
    <row r="26" spans="1:16" ht="12.75">
      <c r="A26" t="s">
        <v>48</v>
      </c>
      <c s="34" t="s">
        <v>77</v>
      </c>
      <c s="34" t="s">
        <v>17409</v>
      </c>
      <c s="35" t="s">
        <v>4</v>
      </c>
      <c s="6" t="s">
        <v>17433</v>
      </c>
      <c s="36" t="s">
        <v>92</v>
      </c>
      <c s="37">
        <v>5</v>
      </c>
      <c s="36">
        <v>0</v>
      </c>
      <c s="36">
        <f>ROUND(G26*H26,6)</f>
      </c>
      <c r="L26" s="38">
        <v>0</v>
      </c>
      <c s="32">
        <f>ROUND(ROUND(L26,2)*ROUND(G26,3),2)</f>
      </c>
      <c s="36" t="s">
        <v>66</v>
      </c>
      <c>
        <f>(M26*21)/100</f>
      </c>
      <c t="s">
        <v>26</v>
      </c>
    </row>
    <row r="27" spans="1:5" ht="12.75">
      <c r="A27" s="35" t="s">
        <v>55</v>
      </c>
      <c r="E27" s="39" t="s">
        <v>4</v>
      </c>
    </row>
    <row r="28" spans="1:5" ht="12.75">
      <c r="A28" s="35" t="s">
        <v>57</v>
      </c>
      <c r="E28" s="40" t="s">
        <v>4</v>
      </c>
    </row>
    <row r="29" spans="1:5" ht="12.75">
      <c r="A29" t="s">
        <v>59</v>
      </c>
      <c r="E29" s="39" t="s">
        <v>68</v>
      </c>
    </row>
    <row r="30" spans="1:16" ht="12.75">
      <c r="A30" t="s">
        <v>48</v>
      </c>
      <c s="34" t="s">
        <v>80</v>
      </c>
      <c s="34" t="s">
        <v>17411</v>
      </c>
      <c s="35" t="s">
        <v>4</v>
      </c>
      <c s="6" t="s">
        <v>17412</v>
      </c>
      <c s="36" t="s">
        <v>92</v>
      </c>
      <c s="37">
        <v>9</v>
      </c>
      <c s="36">
        <v>0</v>
      </c>
      <c s="36">
        <f>ROUND(G30*H30,6)</f>
      </c>
      <c r="L30" s="38">
        <v>0</v>
      </c>
      <c s="32">
        <f>ROUND(ROUND(L30,2)*ROUND(G30,3),2)</f>
      </c>
      <c s="36" t="s">
        <v>54</v>
      </c>
      <c>
        <f>(M30*21)/100</f>
      </c>
      <c t="s">
        <v>26</v>
      </c>
    </row>
    <row r="31" spans="1:5" ht="12.75">
      <c r="A31" s="35" t="s">
        <v>55</v>
      </c>
      <c r="E31" s="39" t="s">
        <v>4</v>
      </c>
    </row>
    <row r="32" spans="1:5" ht="12.75">
      <c r="A32" s="35" t="s">
        <v>57</v>
      </c>
      <c r="E32" s="40" t="s">
        <v>4</v>
      </c>
    </row>
    <row r="33" spans="1:5" ht="12.75">
      <c r="A33" t="s">
        <v>59</v>
      </c>
      <c r="E33" s="39" t="s">
        <v>1048</v>
      </c>
    </row>
    <row r="34" spans="1:16" ht="12.75">
      <c r="A34" t="s">
        <v>48</v>
      </c>
      <c s="34" t="s">
        <v>83</v>
      </c>
      <c s="34" t="s">
        <v>17414</v>
      </c>
      <c s="35" t="s">
        <v>4</v>
      </c>
      <c s="6" t="s">
        <v>17415</v>
      </c>
      <c s="36" t="s">
        <v>92</v>
      </c>
      <c s="37">
        <v>9</v>
      </c>
      <c s="36">
        <v>0</v>
      </c>
      <c s="36">
        <f>ROUND(G34*H34,6)</f>
      </c>
      <c r="L34" s="38">
        <v>0</v>
      </c>
      <c s="32">
        <f>ROUND(ROUND(L34,2)*ROUND(G34,3),2)</f>
      </c>
      <c s="36" t="s">
        <v>54</v>
      </c>
      <c>
        <f>(M34*21)/100</f>
      </c>
      <c t="s">
        <v>26</v>
      </c>
    </row>
    <row r="35" spans="1:5" ht="12.75">
      <c r="A35" s="35" t="s">
        <v>55</v>
      </c>
      <c r="E35" s="39" t="s">
        <v>4</v>
      </c>
    </row>
    <row r="36" spans="1:5" ht="12.75">
      <c r="A36" s="35" t="s">
        <v>57</v>
      </c>
      <c r="E36" s="40" t="s">
        <v>4</v>
      </c>
    </row>
    <row r="37" spans="1:5" ht="12.75">
      <c r="A37" t="s">
        <v>59</v>
      </c>
      <c r="E37" s="39" t="s">
        <v>1048</v>
      </c>
    </row>
    <row r="38" spans="1:16" ht="12.75">
      <c r="A38" t="s">
        <v>48</v>
      </c>
      <c s="34" t="s">
        <v>86</v>
      </c>
      <c s="34" t="s">
        <v>17420</v>
      </c>
      <c s="35" t="s">
        <v>4</v>
      </c>
      <c s="6" t="s">
        <v>17421</v>
      </c>
      <c s="36" t="s">
        <v>71</v>
      </c>
      <c s="37">
        <v>100</v>
      </c>
      <c s="36">
        <v>0</v>
      </c>
      <c s="36">
        <f>ROUND(G38*H38,6)</f>
      </c>
      <c r="L38" s="38">
        <v>0</v>
      </c>
      <c s="32">
        <f>ROUND(ROUND(L38,2)*ROUND(G38,3),2)</f>
      </c>
      <c s="36" t="s">
        <v>66</v>
      </c>
      <c>
        <f>(M38*21)/100</f>
      </c>
      <c t="s">
        <v>26</v>
      </c>
    </row>
    <row r="39" spans="1:5" ht="12.75">
      <c r="A39" s="35" t="s">
        <v>55</v>
      </c>
      <c r="E39" s="39" t="s">
        <v>4</v>
      </c>
    </row>
    <row r="40" spans="1:5" ht="12.75">
      <c r="A40" s="35" t="s">
        <v>57</v>
      </c>
      <c r="E40" s="40" t="s">
        <v>4</v>
      </c>
    </row>
    <row r="41" spans="1:5" ht="12.75">
      <c r="A41" t="s">
        <v>59</v>
      </c>
      <c r="E41" s="39" t="s">
        <v>68</v>
      </c>
    </row>
    <row r="42" spans="1:16" ht="12.75">
      <c r="A42" t="s">
        <v>48</v>
      </c>
      <c s="34" t="s">
        <v>89</v>
      </c>
      <c s="34" t="s">
        <v>17422</v>
      </c>
      <c s="35" t="s">
        <v>4</v>
      </c>
      <c s="6" t="s">
        <v>17423</v>
      </c>
      <c s="36" t="s">
        <v>92</v>
      </c>
      <c s="37">
        <v>20</v>
      </c>
      <c s="36">
        <v>0</v>
      </c>
      <c s="36">
        <f>ROUND(G42*H42,6)</f>
      </c>
      <c r="L42" s="38">
        <v>0</v>
      </c>
      <c s="32">
        <f>ROUND(ROUND(L42,2)*ROUND(G42,3),2)</f>
      </c>
      <c s="36" t="s">
        <v>66</v>
      </c>
      <c>
        <f>(M42*21)/100</f>
      </c>
      <c t="s">
        <v>26</v>
      </c>
    </row>
    <row r="43" spans="1:5" ht="12.75">
      <c r="A43" s="35" t="s">
        <v>55</v>
      </c>
      <c r="E43" s="39" t="s">
        <v>4</v>
      </c>
    </row>
    <row r="44" spans="1:5" ht="12.75">
      <c r="A44" s="35" t="s">
        <v>57</v>
      </c>
      <c r="E44" s="40" t="s">
        <v>4</v>
      </c>
    </row>
    <row r="45" spans="1:5" ht="12.75">
      <c r="A45" t="s">
        <v>59</v>
      </c>
      <c r="E45" s="39" t="s">
        <v>68</v>
      </c>
    </row>
    <row r="46" spans="1:16" ht="25.5">
      <c r="A46" t="s">
        <v>48</v>
      </c>
      <c s="34" t="s">
        <v>93</v>
      </c>
      <c s="34" t="s">
        <v>17424</v>
      </c>
      <c s="35" t="s">
        <v>4</v>
      </c>
      <c s="6" t="s">
        <v>17425</v>
      </c>
      <c s="36" t="s">
        <v>92</v>
      </c>
      <c s="37">
        <v>20</v>
      </c>
      <c s="36">
        <v>0</v>
      </c>
      <c s="36">
        <f>ROUND(G46*H46,6)</f>
      </c>
      <c r="L46" s="38">
        <v>0</v>
      </c>
      <c s="32">
        <f>ROUND(ROUND(L46,2)*ROUND(G46,3),2)</f>
      </c>
      <c s="36" t="s">
        <v>66</v>
      </c>
      <c>
        <f>(M46*21)/100</f>
      </c>
      <c t="s">
        <v>26</v>
      </c>
    </row>
    <row r="47" spans="1:5" ht="12.75">
      <c r="A47" s="35" t="s">
        <v>55</v>
      </c>
      <c r="E47" s="39" t="s">
        <v>4</v>
      </c>
    </row>
    <row r="48" spans="1:5" ht="12.75">
      <c r="A48" s="35" t="s">
        <v>57</v>
      </c>
      <c r="E48" s="40" t="s">
        <v>4</v>
      </c>
    </row>
    <row r="49" spans="1:5" ht="12.75">
      <c r="A49" t="s">
        <v>59</v>
      </c>
      <c r="E49" s="39" t="s">
        <v>68</v>
      </c>
    </row>
    <row r="50" spans="1:13" ht="12.75">
      <c r="A50" t="s">
        <v>45</v>
      </c>
      <c r="C50" s="31" t="s">
        <v>62</v>
      </c>
      <c r="E50" s="33" t="s">
        <v>17426</v>
      </c>
      <c r="J50" s="32">
        <f>0</f>
      </c>
      <c s="32">
        <f>0</f>
      </c>
      <c s="32">
        <f>0+L51+L55+L59+L63</f>
      </c>
      <c s="32">
        <f>0+M51+M55+M59+M63</f>
      </c>
    </row>
    <row r="51" spans="1:16" ht="12.75">
      <c r="A51" t="s">
        <v>48</v>
      </c>
      <c s="34" t="s">
        <v>96</v>
      </c>
      <c s="34" t="s">
        <v>14725</v>
      </c>
      <c s="35" t="s">
        <v>4</v>
      </c>
      <c s="6" t="s">
        <v>14726</v>
      </c>
      <c s="36" t="s">
        <v>426</v>
      </c>
      <c s="37">
        <v>8</v>
      </c>
      <c s="36">
        <v>0</v>
      </c>
      <c s="36">
        <f>ROUND(G51*H51,6)</f>
      </c>
      <c r="L51" s="38">
        <v>0</v>
      </c>
      <c s="32">
        <f>ROUND(ROUND(L51,2)*ROUND(G51,3),2)</f>
      </c>
      <c s="36" t="s">
        <v>66</v>
      </c>
      <c>
        <f>(M51*21)/100</f>
      </c>
      <c t="s">
        <v>26</v>
      </c>
    </row>
    <row r="52" spans="1:5" ht="12.75">
      <c r="A52" s="35" t="s">
        <v>55</v>
      </c>
      <c r="E52" s="39" t="s">
        <v>4</v>
      </c>
    </row>
    <row r="53" spans="1:5" ht="12.75">
      <c r="A53" s="35" t="s">
        <v>57</v>
      </c>
      <c r="E53" s="40" t="s">
        <v>4</v>
      </c>
    </row>
    <row r="54" spans="1:5" ht="12.75">
      <c r="A54" t="s">
        <v>59</v>
      </c>
      <c r="E54" s="39" t="s">
        <v>68</v>
      </c>
    </row>
    <row r="55" spans="1:16" ht="12.75">
      <c r="A55" t="s">
        <v>48</v>
      </c>
      <c s="34" t="s">
        <v>99</v>
      </c>
      <c s="34" t="s">
        <v>14717</v>
      </c>
      <c s="35" t="s">
        <v>4</v>
      </c>
      <c s="6" t="s">
        <v>14718</v>
      </c>
      <c s="36" t="s">
        <v>92</v>
      </c>
      <c s="37">
        <v>94</v>
      </c>
      <c s="36">
        <v>0</v>
      </c>
      <c s="36">
        <f>ROUND(G55*H55,6)</f>
      </c>
      <c r="L55" s="38">
        <v>0</v>
      </c>
      <c s="32">
        <f>ROUND(ROUND(L55,2)*ROUND(G55,3),2)</f>
      </c>
      <c s="36" t="s">
        <v>66</v>
      </c>
      <c>
        <f>(M55*21)/100</f>
      </c>
      <c t="s">
        <v>26</v>
      </c>
    </row>
    <row r="56" spans="1:5" ht="12.75">
      <c r="A56" s="35" t="s">
        <v>55</v>
      </c>
      <c r="E56" s="39" t="s">
        <v>4</v>
      </c>
    </row>
    <row r="57" spans="1:5" ht="12.75">
      <c r="A57" s="35" t="s">
        <v>57</v>
      </c>
      <c r="E57" s="40" t="s">
        <v>4</v>
      </c>
    </row>
    <row r="58" spans="1:5" ht="12.75">
      <c r="A58" t="s">
        <v>59</v>
      </c>
      <c r="E58" s="39" t="s">
        <v>68</v>
      </c>
    </row>
    <row r="59" spans="1:16" ht="12.75">
      <c r="A59" t="s">
        <v>48</v>
      </c>
      <c s="34" t="s">
        <v>102</v>
      </c>
      <c s="34" t="s">
        <v>14723</v>
      </c>
      <c s="35" t="s">
        <v>4</v>
      </c>
      <c s="6" t="s">
        <v>14724</v>
      </c>
      <c s="36" t="s">
        <v>92</v>
      </c>
      <c s="37">
        <v>1</v>
      </c>
      <c s="36">
        <v>0</v>
      </c>
      <c s="36">
        <f>ROUND(G59*H59,6)</f>
      </c>
      <c r="L59" s="38">
        <v>0</v>
      </c>
      <c s="32">
        <f>ROUND(ROUND(L59,2)*ROUND(G59,3),2)</f>
      </c>
      <c s="36" t="s">
        <v>66</v>
      </c>
      <c>
        <f>(M59*21)/100</f>
      </c>
      <c t="s">
        <v>26</v>
      </c>
    </row>
    <row r="60" spans="1:5" ht="12.75">
      <c r="A60" s="35" t="s">
        <v>55</v>
      </c>
      <c r="E60" s="39" t="s">
        <v>4</v>
      </c>
    </row>
    <row r="61" spans="1:5" ht="12.75">
      <c r="A61" s="35" t="s">
        <v>57</v>
      </c>
      <c r="E61" s="40" t="s">
        <v>4</v>
      </c>
    </row>
    <row r="62" spans="1:5" ht="12.75">
      <c r="A62" t="s">
        <v>59</v>
      </c>
      <c r="E62" s="39" t="s">
        <v>68</v>
      </c>
    </row>
    <row r="63" spans="1:16" ht="12.75">
      <c r="A63" t="s">
        <v>48</v>
      </c>
      <c s="34" t="s">
        <v>105</v>
      </c>
      <c s="34" t="s">
        <v>14727</v>
      </c>
      <c s="35" t="s">
        <v>4</v>
      </c>
      <c s="6" t="s">
        <v>14728</v>
      </c>
      <c s="36" t="s">
        <v>426</v>
      </c>
      <c s="37">
        <v>8</v>
      </c>
      <c s="36">
        <v>0</v>
      </c>
      <c s="36">
        <f>ROUND(G63*H63,6)</f>
      </c>
      <c r="L63" s="38">
        <v>0</v>
      </c>
      <c s="32">
        <f>ROUND(ROUND(L63,2)*ROUND(G63,3),2)</f>
      </c>
      <c s="36" t="s">
        <v>66</v>
      </c>
      <c>
        <f>(M63*21)/100</f>
      </c>
      <c t="s">
        <v>26</v>
      </c>
    </row>
    <row r="64" spans="1:5" ht="12.75">
      <c r="A64" s="35" t="s">
        <v>55</v>
      </c>
      <c r="E64" s="39" t="s">
        <v>4</v>
      </c>
    </row>
    <row r="65" spans="1:5" ht="12.75">
      <c r="A65" s="35" t="s">
        <v>57</v>
      </c>
      <c r="E65" s="40" t="s">
        <v>4</v>
      </c>
    </row>
    <row r="66" spans="1:5" ht="12.75">
      <c r="A66" t="s">
        <v>59</v>
      </c>
      <c r="E66"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xl/worksheets/sheet294.xml><?xml version="1.0" encoding="utf-8"?>
<worksheet xmlns="http://schemas.openxmlformats.org/spreadsheetml/2006/main" xmlns:r="http://schemas.openxmlformats.org/officeDocument/2006/relationships">
  <dimension ref="A1:T111"/>
  <sheetViews>
    <sheetView workbookViewId="0" topLeftCell="A1">
      <pane ySplit="7" topLeftCell="A8" activePane="bottomLeft" state="frozen"/>
      <selection pane="topLeft" activeCell="A1" sqref="A1"/>
      <selection pane="bottomLeft" activeCell="A8" sqref="A8"/>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0" max="11" width="9.14285714285714" hidden="1" customWidth="1"/>
    <col min="12" max="14" width="16.7142857142857" customWidth="1"/>
    <col min="15" max="17" width="9.14285714285714" hidden="1" customWidth="1"/>
    <col min="19" max="19" width="30.7142857142857" customWidth="1"/>
  </cols>
  <sheetData>
    <row r="1" spans="1:16" ht="35" customHeight="1">
      <c r="A1" s="16" t="s">
        <v>17</v>
      </c>
      <c s="2"/>
      <c r="D1" s="2"/>
      <c s="3" t="s">
        <v>20</v>
      </c>
      <c s="2"/>
      <c s="2"/>
      <c s="2"/>
      <c s="2"/>
      <c s="2"/>
      <c s="2"/>
      <c s="2"/>
      <c s="2"/>
      <c s="2"/>
      <c r="P1" t="s">
        <v>25</v>
      </c>
    </row>
    <row r="2" spans="1:16" ht="20" customHeight="1">
      <c r="A2" s="16"/>
      <c s="2"/>
      <c r="D2" s="2"/>
      <c s="2"/>
      <c s="2"/>
      <c s="2"/>
      <c s="2"/>
      <c s="2"/>
      <c s="2"/>
      <c s="2"/>
      <c s="18"/>
      <c s="18"/>
      <c s="2"/>
      <c r="P2" t="s">
        <v>25</v>
      </c>
    </row>
    <row r="3" spans="1:16" ht="32" customHeight="1">
      <c r="A3" s="16" t="s">
        <v>18</v>
      </c>
      <c s="21" t="s">
        <v>21</v>
      </c>
      <c s="27" t="s">
        <v>2</v>
      </c>
      <c r="E3" s="22" t="s">
        <v>3</v>
      </c>
      <c r="L3" s="17" t="s">
        <v>17437</v>
      </c>
      <c s="41">
        <f>Rekapitulace!C322</f>
      </c>
      <c s="20" t="s">
        <v>0</v>
      </c>
      <c t="s">
        <v>22</v>
      </c>
      <c t="s">
        <v>26</v>
      </c>
    </row>
    <row r="4" spans="1:16" ht="32" customHeight="1">
      <c r="A4" s="24" t="s">
        <v>19</v>
      </c>
      <c s="25" t="s">
        <v>27</v>
      </c>
      <c s="27" t="s">
        <v>17437</v>
      </c>
      <c r="E4" s="26" t="s">
        <v>17438</v>
      </c>
      <c r="O4" t="s">
        <v>23</v>
      </c>
      <c t="s">
        <v>26</v>
      </c>
    </row>
    <row r="5" spans="1:16" ht="12.75" customHeight="1">
      <c r="A5" s="23" t="s">
        <v>28</v>
      </c>
      <c s="23" t="s">
        <v>29</v>
      </c>
      <c s="23" t="s">
        <v>30</v>
      </c>
      <c s="23" t="s">
        <v>31</v>
      </c>
      <c s="23" t="s">
        <v>32</v>
      </c>
      <c s="23" t="s">
        <v>33</v>
      </c>
      <c s="23" t="s">
        <v>34</v>
      </c>
      <c s="23" t="s">
        <v>35</v>
      </c>
      <c s="23" t="s">
        <v>36</v>
      </c>
      <c s="23"/>
      <c s="23"/>
      <c s="23" t="s">
        <v>37</v>
      </c>
      <c s="23"/>
      <c s="23" t="s">
        <v>41</v>
      </c>
      <c t="s">
        <v>24</v>
      </c>
      <c t="s">
        <v>26</v>
      </c>
    </row>
    <row r="6" spans="1:14" ht="12.75" customHeight="1">
      <c r="A6" s="23"/>
      <c s="23"/>
      <c s="23"/>
      <c s="23"/>
      <c s="23"/>
      <c s="23"/>
      <c s="23"/>
      <c s="23"/>
      <c s="23"/>
      <c s="23" t="s">
        <v>38</v>
      </c>
      <c s="23"/>
      <c s="23"/>
      <c s="23"/>
      <c s="23"/>
    </row>
    <row r="7" spans="1:20" ht="12.75" customHeight="1">
      <c r="A7" s="23"/>
      <c s="23"/>
      <c s="23"/>
      <c s="23"/>
      <c s="23"/>
      <c s="23"/>
      <c s="23"/>
      <c s="23"/>
      <c s="23"/>
      <c s="23" t="s">
        <v>39</v>
      </c>
      <c s="23" t="s">
        <v>40</v>
      </c>
      <c s="23" t="s">
        <v>39</v>
      </c>
      <c s="23" t="s">
        <v>40</v>
      </c>
      <c s="23"/>
      <c r="S7" t="s">
        <v>42</v>
      </c>
      <c>
        <f>COUNTIFS(L8:L108,"=0",A8:A108,"P")+COUNTIFS(L8:L108,"",A8:A108,"P")+SUM(Q8:Q108)</f>
      </c>
    </row>
    <row r="8" spans="1:13" ht="12.75">
      <c r="A8" t="s">
        <v>43</v>
      </c>
      <c r="C8" s="28" t="s">
        <v>17441</v>
      </c>
      <c r="E8" s="30" t="s">
        <v>17440</v>
      </c>
      <c r="J8" s="29">
        <f>0+J9+J30+J35</f>
      </c>
      <c s="29">
        <f>0+K9+K30+K35</f>
      </c>
      <c s="29">
        <f>0+L9+L30+L35</f>
      </c>
      <c s="29">
        <f>0+M9+M30+M35</f>
      </c>
    </row>
    <row r="9" spans="1:13" ht="12.75">
      <c r="A9" t="s">
        <v>45</v>
      </c>
      <c r="C9" s="31" t="s">
        <v>62</v>
      </c>
      <c r="E9" s="33" t="s">
        <v>694</v>
      </c>
      <c r="J9" s="32">
        <f>0</f>
      </c>
      <c s="32">
        <f>0</f>
      </c>
      <c s="32">
        <f>0+L10+L14+L18+L22+L26</f>
      </c>
      <c s="32">
        <f>0+M10+M14+M18+M22+M26</f>
      </c>
    </row>
    <row r="10" spans="1:16" ht="12.75">
      <c r="A10" t="s">
        <v>48</v>
      </c>
      <c s="34" t="s">
        <v>62</v>
      </c>
      <c s="34" t="s">
        <v>3346</v>
      </c>
      <c s="35" t="s">
        <v>4</v>
      </c>
      <c s="6" t="s">
        <v>3347</v>
      </c>
      <c s="36" t="s">
        <v>236</v>
      </c>
      <c s="37">
        <v>1</v>
      </c>
      <c s="36">
        <v>0</v>
      </c>
      <c s="36">
        <f>ROUND(G10*H10,6)</f>
      </c>
      <c r="L10" s="38">
        <v>0</v>
      </c>
      <c s="32">
        <f>ROUND(ROUND(L10,2)*ROUND(G10,3),2)</f>
      </c>
      <c s="36" t="s">
        <v>54</v>
      </c>
      <c>
        <f>(M10*21)/100</f>
      </c>
      <c t="s">
        <v>26</v>
      </c>
    </row>
    <row r="11" spans="1:5" ht="12.75">
      <c r="A11" s="35" t="s">
        <v>55</v>
      </c>
      <c r="E11" s="39" t="s">
        <v>4</v>
      </c>
    </row>
    <row r="12" spans="1:5" ht="12.75">
      <c r="A12" s="35" t="s">
        <v>57</v>
      </c>
      <c r="E12" s="40" t="s">
        <v>4</v>
      </c>
    </row>
    <row r="13" spans="1:5" ht="191.25">
      <c r="A13" t="s">
        <v>59</v>
      </c>
      <c r="E13" s="39" t="s">
        <v>3348</v>
      </c>
    </row>
    <row r="14" spans="1:16" ht="25.5">
      <c r="A14" t="s">
        <v>48</v>
      </c>
      <c s="34" t="s">
        <v>26</v>
      </c>
      <c s="34" t="s">
        <v>3349</v>
      </c>
      <c s="35" t="s">
        <v>4</v>
      </c>
      <c s="6" t="s">
        <v>3350</v>
      </c>
      <c s="36" t="s">
        <v>71</v>
      </c>
      <c s="37">
        <v>1300</v>
      </c>
      <c s="36">
        <v>0</v>
      </c>
      <c s="36">
        <f>ROUND(G14*H14,6)</f>
      </c>
      <c r="L14" s="38">
        <v>0</v>
      </c>
      <c s="32">
        <f>ROUND(ROUND(L14,2)*ROUND(G14,3),2)</f>
      </c>
      <c s="36" t="s">
        <v>54</v>
      </c>
      <c>
        <f>(M14*21)/100</f>
      </c>
      <c t="s">
        <v>26</v>
      </c>
    </row>
    <row r="15" spans="1:5" ht="12.75">
      <c r="A15" s="35" t="s">
        <v>55</v>
      </c>
      <c r="E15" s="39" t="s">
        <v>4</v>
      </c>
    </row>
    <row r="16" spans="1:5" ht="12.75">
      <c r="A16" s="35" t="s">
        <v>57</v>
      </c>
      <c r="E16" s="40" t="s">
        <v>4</v>
      </c>
    </row>
    <row r="17" spans="1:5" ht="409.5">
      <c r="A17" t="s">
        <v>59</v>
      </c>
      <c r="E17" s="39" t="s">
        <v>3351</v>
      </c>
    </row>
    <row r="18" spans="1:16" ht="12.75">
      <c r="A18" t="s">
        <v>48</v>
      </c>
      <c s="34" t="s">
        <v>25</v>
      </c>
      <c s="34" t="s">
        <v>3352</v>
      </c>
      <c s="35" t="s">
        <v>4</v>
      </c>
      <c s="6" t="s">
        <v>3353</v>
      </c>
      <c s="36" t="s">
        <v>71</v>
      </c>
      <c s="37">
        <v>1300</v>
      </c>
      <c s="36">
        <v>0</v>
      </c>
      <c s="36">
        <f>ROUND(G18*H18,6)</f>
      </c>
      <c r="L18" s="38">
        <v>0</v>
      </c>
      <c s="32">
        <f>ROUND(ROUND(L18,2)*ROUND(G18,3),2)</f>
      </c>
      <c s="36" t="s">
        <v>54</v>
      </c>
      <c>
        <f>(M18*21)/100</f>
      </c>
      <c t="s">
        <v>26</v>
      </c>
    </row>
    <row r="19" spans="1:5" ht="12.75">
      <c r="A19" s="35" t="s">
        <v>55</v>
      </c>
      <c r="E19" s="39" t="s">
        <v>4</v>
      </c>
    </row>
    <row r="20" spans="1:5" ht="12.75">
      <c r="A20" s="35" t="s">
        <v>57</v>
      </c>
      <c r="E20" s="40" t="s">
        <v>4</v>
      </c>
    </row>
    <row r="21" spans="1:5" ht="153">
      <c r="A21" t="s">
        <v>59</v>
      </c>
      <c r="E21" s="39" t="s">
        <v>3354</v>
      </c>
    </row>
    <row r="22" spans="1:16" ht="12.75">
      <c r="A22" t="s">
        <v>48</v>
      </c>
      <c s="34" t="s">
        <v>74</v>
      </c>
      <c s="34" t="s">
        <v>72</v>
      </c>
      <c s="35" t="s">
        <v>4</v>
      </c>
      <c s="6" t="s">
        <v>73</v>
      </c>
      <c s="36" t="s">
        <v>65</v>
      </c>
      <c s="37">
        <v>410</v>
      </c>
      <c s="36">
        <v>0</v>
      </c>
      <c s="36">
        <f>ROUND(G22*H22,6)</f>
      </c>
      <c r="L22" s="38">
        <v>0</v>
      </c>
      <c s="32">
        <f>ROUND(ROUND(L22,2)*ROUND(G22,3),2)</f>
      </c>
      <c s="36" t="s">
        <v>66</v>
      </c>
      <c>
        <f>(M22*21)/100</f>
      </c>
      <c t="s">
        <v>26</v>
      </c>
    </row>
    <row r="23" spans="1:5" ht="12.75">
      <c r="A23" s="35" t="s">
        <v>55</v>
      </c>
      <c r="E23" s="39" t="s">
        <v>4</v>
      </c>
    </row>
    <row r="24" spans="1:5" ht="12.75">
      <c r="A24" s="35" t="s">
        <v>57</v>
      </c>
      <c r="E24" s="40" t="s">
        <v>17442</v>
      </c>
    </row>
    <row r="25" spans="1:5" ht="12.75">
      <c r="A25" t="s">
        <v>59</v>
      </c>
      <c r="E25" s="39" t="s">
        <v>68</v>
      </c>
    </row>
    <row r="26" spans="1:16" ht="12.75">
      <c r="A26" t="s">
        <v>48</v>
      </c>
      <c s="34" t="s">
        <v>77</v>
      </c>
      <c s="34" t="s">
        <v>3356</v>
      </c>
      <c s="35" t="s">
        <v>4</v>
      </c>
      <c s="6" t="s">
        <v>3357</v>
      </c>
      <c s="36" t="s">
        <v>697</v>
      </c>
      <c s="37">
        <v>2165</v>
      </c>
      <c s="36">
        <v>0</v>
      </c>
      <c s="36">
        <f>ROUND(G26*H26,6)</f>
      </c>
      <c r="L26" s="38">
        <v>0</v>
      </c>
      <c s="32">
        <f>ROUND(ROUND(L26,2)*ROUND(G26,3),2)</f>
      </c>
      <c s="36" t="s">
        <v>54</v>
      </c>
      <c>
        <f>(M26*21)/100</f>
      </c>
      <c t="s">
        <v>26</v>
      </c>
    </row>
    <row r="27" spans="1:5" ht="12.75">
      <c r="A27" s="35" t="s">
        <v>55</v>
      </c>
      <c r="E27" s="39" t="s">
        <v>4</v>
      </c>
    </row>
    <row r="28" spans="1:5" ht="12.75">
      <c r="A28" s="35" t="s">
        <v>57</v>
      </c>
      <c r="E28" s="40" t="s">
        <v>4</v>
      </c>
    </row>
    <row r="29" spans="1:5" ht="63.75">
      <c r="A29" t="s">
        <v>59</v>
      </c>
      <c r="E29" s="39" t="s">
        <v>3358</v>
      </c>
    </row>
    <row r="30" spans="1:13" ht="12.75">
      <c r="A30" t="s">
        <v>45</v>
      </c>
      <c r="C30" s="31" t="s">
        <v>25</v>
      </c>
      <c r="E30" s="33" t="s">
        <v>3368</v>
      </c>
      <c r="J30" s="32">
        <f>0</f>
      </c>
      <c s="32">
        <f>0</f>
      </c>
      <c s="32">
        <f>0+L31</f>
      </c>
      <c s="32">
        <f>0+M31</f>
      </c>
    </row>
    <row r="31" spans="1:16" ht="25.5">
      <c r="A31" t="s">
        <v>48</v>
      </c>
      <c s="34" t="s">
        <v>139</v>
      </c>
      <c s="34" t="s">
        <v>917</v>
      </c>
      <c s="35" t="s">
        <v>918</v>
      </c>
      <c s="6" t="s">
        <v>919</v>
      </c>
      <c s="36" t="s">
        <v>53</v>
      </c>
      <c s="37">
        <v>25</v>
      </c>
      <c s="36">
        <v>0</v>
      </c>
      <c s="36">
        <f>ROUND(G31*H31,6)</f>
      </c>
      <c r="L31" s="38">
        <v>0</v>
      </c>
      <c s="32">
        <f>ROUND(ROUND(L31,2)*ROUND(G31,3),2)</f>
      </c>
      <c s="36" t="s">
        <v>54</v>
      </c>
      <c>
        <f>(M31*21)/100</f>
      </c>
      <c t="s">
        <v>26</v>
      </c>
    </row>
    <row r="32" spans="1:5" ht="25.5">
      <c r="A32" s="35" t="s">
        <v>55</v>
      </c>
      <c r="E32" s="39" t="s">
        <v>56</v>
      </c>
    </row>
    <row r="33" spans="1:5" ht="12.75">
      <c r="A33" s="35" t="s">
        <v>57</v>
      </c>
      <c r="E33" s="40" t="s">
        <v>4</v>
      </c>
    </row>
    <row r="34" spans="1:5" ht="25.5">
      <c r="A34" t="s">
        <v>59</v>
      </c>
      <c r="E34" s="39" t="s">
        <v>56</v>
      </c>
    </row>
    <row r="35" spans="1:13" ht="12.75">
      <c r="A35" t="s">
        <v>45</v>
      </c>
      <c r="C35" s="31" t="s">
        <v>273</v>
      </c>
      <c r="E35" s="33" t="s">
        <v>2901</v>
      </c>
      <c r="J35" s="32">
        <f>0</f>
      </c>
      <c s="32">
        <f>0</f>
      </c>
      <c s="32">
        <f>0+L36+L40+L44+L48+L52+L56+L60+L64+L68+L72+L76+L80+L84+L88+L92+L96+L100+L104+L108</f>
      </c>
      <c s="32">
        <f>0+M36+M40+M44+M48+M52+M56+M60+M64+M68+M72+M76+M80+M84+M88+M92+M96+M100+M104+M108</f>
      </c>
    </row>
    <row r="36" spans="1:16" ht="12.75">
      <c r="A36" t="s">
        <v>48</v>
      </c>
      <c s="34" t="s">
        <v>80</v>
      </c>
      <c s="34" t="s">
        <v>2411</v>
      </c>
      <c s="35" t="s">
        <v>4</v>
      </c>
      <c s="6" t="s">
        <v>2412</v>
      </c>
      <c s="36" t="s">
        <v>71</v>
      </c>
      <c s="37">
        <v>2600</v>
      </c>
      <c s="36">
        <v>0</v>
      </c>
      <c s="36">
        <f>ROUND(G36*H36,6)</f>
      </c>
      <c r="L36" s="38">
        <v>0</v>
      </c>
      <c s="32">
        <f>ROUND(ROUND(L36,2)*ROUND(G36,3),2)</f>
      </c>
      <c s="36" t="s">
        <v>66</v>
      </c>
      <c>
        <f>(M36*21)/100</f>
      </c>
      <c t="s">
        <v>26</v>
      </c>
    </row>
    <row r="37" spans="1:5" ht="12.75">
      <c r="A37" s="35" t="s">
        <v>55</v>
      </c>
      <c r="E37" s="39" t="s">
        <v>4</v>
      </c>
    </row>
    <row r="38" spans="1:5" ht="25.5">
      <c r="A38" s="35" t="s">
        <v>57</v>
      </c>
      <c r="E38" s="40" t="s">
        <v>2812</v>
      </c>
    </row>
    <row r="39" spans="1:5" ht="12.75">
      <c r="A39" t="s">
        <v>59</v>
      </c>
      <c r="E39" s="39" t="s">
        <v>68</v>
      </c>
    </row>
    <row r="40" spans="1:16" ht="12.75">
      <c r="A40" t="s">
        <v>48</v>
      </c>
      <c s="34" t="s">
        <v>83</v>
      </c>
      <c s="34" t="s">
        <v>2906</v>
      </c>
      <c s="35" t="s">
        <v>4</v>
      </c>
      <c s="6" t="s">
        <v>2907</v>
      </c>
      <c s="36" t="s">
        <v>71</v>
      </c>
      <c s="37">
        <v>520</v>
      </c>
      <c s="36">
        <v>0</v>
      </c>
      <c s="36">
        <f>ROUND(G40*H40,6)</f>
      </c>
      <c r="L40" s="38">
        <v>0</v>
      </c>
      <c s="32">
        <f>ROUND(ROUND(L40,2)*ROUND(G40,3),2)</f>
      </c>
      <c s="36" t="s">
        <v>66</v>
      </c>
      <c>
        <f>(M40*21)/100</f>
      </c>
      <c t="s">
        <v>26</v>
      </c>
    </row>
    <row r="41" spans="1:5" ht="12.75">
      <c r="A41" s="35" t="s">
        <v>55</v>
      </c>
      <c r="E41" s="39" t="s">
        <v>4</v>
      </c>
    </row>
    <row r="42" spans="1:5" ht="25.5">
      <c r="A42" s="35" t="s">
        <v>57</v>
      </c>
      <c r="E42" s="40" t="s">
        <v>2812</v>
      </c>
    </row>
    <row r="43" spans="1:5" ht="12.75">
      <c r="A43" t="s">
        <v>59</v>
      </c>
      <c r="E43" s="39" t="s">
        <v>68</v>
      </c>
    </row>
    <row r="44" spans="1:16" ht="12.75">
      <c r="A44" t="s">
        <v>48</v>
      </c>
      <c s="34" t="s">
        <v>86</v>
      </c>
      <c s="34" t="s">
        <v>2413</v>
      </c>
      <c s="35" t="s">
        <v>4</v>
      </c>
      <c s="6" t="s">
        <v>2414</v>
      </c>
      <c s="36" t="s">
        <v>92</v>
      </c>
      <c s="37">
        <v>12</v>
      </c>
      <c s="36">
        <v>0</v>
      </c>
      <c s="36">
        <f>ROUND(G44*H44,6)</f>
      </c>
      <c r="L44" s="38">
        <v>0</v>
      </c>
      <c s="32">
        <f>ROUND(ROUND(L44,2)*ROUND(G44,3),2)</f>
      </c>
      <c s="36" t="s">
        <v>66</v>
      </c>
      <c>
        <f>(M44*21)/100</f>
      </c>
      <c t="s">
        <v>26</v>
      </c>
    </row>
    <row r="45" spans="1:5" ht="12.75">
      <c r="A45" s="35" t="s">
        <v>55</v>
      </c>
      <c r="E45" s="39" t="s">
        <v>4</v>
      </c>
    </row>
    <row r="46" spans="1:5" ht="25.5">
      <c r="A46" s="35" t="s">
        <v>57</v>
      </c>
      <c r="E46" s="40" t="s">
        <v>2812</v>
      </c>
    </row>
    <row r="47" spans="1:5" ht="12.75">
      <c r="A47" t="s">
        <v>59</v>
      </c>
      <c r="E47" s="39" t="s">
        <v>68</v>
      </c>
    </row>
    <row r="48" spans="1:16" ht="12.75">
      <c r="A48" t="s">
        <v>48</v>
      </c>
      <c s="34" t="s">
        <v>89</v>
      </c>
      <c s="34" t="s">
        <v>760</v>
      </c>
      <c s="35" t="s">
        <v>4</v>
      </c>
      <c s="6" t="s">
        <v>761</v>
      </c>
      <c s="36" t="s">
        <v>92</v>
      </c>
      <c s="37">
        <v>520</v>
      </c>
      <c s="36">
        <v>0</v>
      </c>
      <c s="36">
        <f>ROUND(G48*H48,6)</f>
      </c>
      <c r="L48" s="38">
        <v>0</v>
      </c>
      <c s="32">
        <f>ROUND(ROUND(L48,2)*ROUND(G48,3),2)</f>
      </c>
      <c s="36" t="s">
        <v>66</v>
      </c>
      <c>
        <f>(M48*21)/100</f>
      </c>
      <c t="s">
        <v>26</v>
      </c>
    </row>
    <row r="49" spans="1:5" ht="12.75">
      <c r="A49" s="35" t="s">
        <v>55</v>
      </c>
      <c r="E49" s="39" t="s">
        <v>4</v>
      </c>
    </row>
    <row r="50" spans="1:5" ht="25.5">
      <c r="A50" s="35" t="s">
        <v>57</v>
      </c>
      <c r="E50" s="40" t="s">
        <v>2812</v>
      </c>
    </row>
    <row r="51" spans="1:5" ht="12.75">
      <c r="A51" t="s">
        <v>59</v>
      </c>
      <c r="E51" s="39" t="s">
        <v>68</v>
      </c>
    </row>
    <row r="52" spans="1:16" ht="12.75">
      <c r="A52" t="s">
        <v>48</v>
      </c>
      <c s="34" t="s">
        <v>93</v>
      </c>
      <c s="34" t="s">
        <v>1124</v>
      </c>
      <c s="35" t="s">
        <v>4</v>
      </c>
      <c s="6" t="s">
        <v>1125</v>
      </c>
      <c s="36" t="s">
        <v>92</v>
      </c>
      <c s="37">
        <v>150</v>
      </c>
      <c s="36">
        <v>0</v>
      </c>
      <c s="36">
        <f>ROUND(G52*H52,6)</f>
      </c>
      <c r="L52" s="38">
        <v>0</v>
      </c>
      <c s="32">
        <f>ROUND(ROUND(L52,2)*ROUND(G52,3),2)</f>
      </c>
      <c s="36" t="s">
        <v>66</v>
      </c>
      <c>
        <f>(M52*21)/100</f>
      </c>
      <c t="s">
        <v>26</v>
      </c>
    </row>
    <row r="53" spans="1:5" ht="12.75">
      <c r="A53" s="35" t="s">
        <v>55</v>
      </c>
      <c r="E53" s="39" t="s">
        <v>4</v>
      </c>
    </row>
    <row r="54" spans="1:5" ht="25.5">
      <c r="A54" s="35" t="s">
        <v>57</v>
      </c>
      <c r="E54" s="40" t="s">
        <v>2812</v>
      </c>
    </row>
    <row r="55" spans="1:5" ht="12.75">
      <c r="A55" t="s">
        <v>59</v>
      </c>
      <c r="E55" s="39" t="s">
        <v>68</v>
      </c>
    </row>
    <row r="56" spans="1:16" ht="12.75">
      <c r="A56" t="s">
        <v>48</v>
      </c>
      <c s="34" t="s">
        <v>96</v>
      </c>
      <c s="34" t="s">
        <v>3064</v>
      </c>
      <c s="35" t="s">
        <v>4</v>
      </c>
      <c s="6" t="s">
        <v>1127</v>
      </c>
      <c s="36" t="s">
        <v>92</v>
      </c>
      <c s="37">
        <v>50</v>
      </c>
      <c s="36">
        <v>0</v>
      </c>
      <c s="36">
        <f>ROUND(G56*H56,6)</f>
      </c>
      <c r="L56" s="38">
        <v>0</v>
      </c>
      <c s="32">
        <f>ROUND(ROUND(L56,2)*ROUND(G56,3),2)</f>
      </c>
      <c s="36" t="s">
        <v>66</v>
      </c>
      <c>
        <f>(M56*21)/100</f>
      </c>
      <c t="s">
        <v>26</v>
      </c>
    </row>
    <row r="57" spans="1:5" ht="12.75">
      <c r="A57" s="35" t="s">
        <v>55</v>
      </c>
      <c r="E57" s="39" t="s">
        <v>4</v>
      </c>
    </row>
    <row r="58" spans="1:5" ht="25.5">
      <c r="A58" s="35" t="s">
        <v>57</v>
      </c>
      <c r="E58" s="40" t="s">
        <v>2812</v>
      </c>
    </row>
    <row r="59" spans="1:5" ht="12.75">
      <c r="A59" t="s">
        <v>59</v>
      </c>
      <c r="E59" s="39" t="s">
        <v>68</v>
      </c>
    </row>
    <row r="60" spans="1:16" ht="12.75">
      <c r="A60" t="s">
        <v>48</v>
      </c>
      <c s="34" t="s">
        <v>99</v>
      </c>
      <c s="34" t="s">
        <v>3060</v>
      </c>
      <c s="35" t="s">
        <v>4</v>
      </c>
      <c s="6" t="s">
        <v>3061</v>
      </c>
      <c s="36" t="s">
        <v>92</v>
      </c>
      <c s="37">
        <v>12</v>
      </c>
      <c s="36">
        <v>0</v>
      </c>
      <c s="36">
        <f>ROUND(G60*H60,6)</f>
      </c>
      <c r="L60" s="38">
        <v>0</v>
      </c>
      <c s="32">
        <f>ROUND(ROUND(L60,2)*ROUND(G60,3),2)</f>
      </c>
      <c s="36" t="s">
        <v>66</v>
      </c>
      <c>
        <f>(M60*21)/100</f>
      </c>
      <c t="s">
        <v>26</v>
      </c>
    </row>
    <row r="61" spans="1:5" ht="12.75">
      <c r="A61" s="35" t="s">
        <v>55</v>
      </c>
      <c r="E61" s="39" t="s">
        <v>4</v>
      </c>
    </row>
    <row r="62" spans="1:5" ht="25.5">
      <c r="A62" s="35" t="s">
        <v>57</v>
      </c>
      <c r="E62" s="40" t="s">
        <v>2812</v>
      </c>
    </row>
    <row r="63" spans="1:5" ht="12.75">
      <c r="A63" t="s">
        <v>59</v>
      </c>
      <c r="E63" s="39" t="s">
        <v>68</v>
      </c>
    </row>
    <row r="64" spans="1:16" ht="12.75">
      <c r="A64" t="s">
        <v>48</v>
      </c>
      <c s="34" t="s">
        <v>102</v>
      </c>
      <c s="34" t="s">
        <v>3066</v>
      </c>
      <c s="35" t="s">
        <v>4</v>
      </c>
      <c s="6" t="s">
        <v>3067</v>
      </c>
      <c s="36" t="s">
        <v>1128</v>
      </c>
      <c s="37">
        <v>7</v>
      </c>
      <c s="36">
        <v>0</v>
      </c>
      <c s="36">
        <f>ROUND(G64*H64,6)</f>
      </c>
      <c r="L64" s="38">
        <v>0</v>
      </c>
      <c s="32">
        <f>ROUND(ROUND(L64,2)*ROUND(G64,3),2)</f>
      </c>
      <c s="36" t="s">
        <v>66</v>
      </c>
      <c>
        <f>(M64*21)/100</f>
      </c>
      <c t="s">
        <v>26</v>
      </c>
    </row>
    <row r="65" spans="1:5" ht="12.75">
      <c r="A65" s="35" t="s">
        <v>55</v>
      </c>
      <c r="E65" s="39" t="s">
        <v>4</v>
      </c>
    </row>
    <row r="66" spans="1:5" ht="25.5">
      <c r="A66" s="35" t="s">
        <v>57</v>
      </c>
      <c r="E66" s="40" t="s">
        <v>2812</v>
      </c>
    </row>
    <row r="67" spans="1:5" ht="12.75">
      <c r="A67" t="s">
        <v>59</v>
      </c>
      <c r="E67" s="39" t="s">
        <v>68</v>
      </c>
    </row>
    <row r="68" spans="1:16" ht="25.5">
      <c r="A68" t="s">
        <v>48</v>
      </c>
      <c s="34" t="s">
        <v>105</v>
      </c>
      <c s="34" t="s">
        <v>17443</v>
      </c>
      <c s="35" t="s">
        <v>4</v>
      </c>
      <c s="6" t="s">
        <v>17444</v>
      </c>
      <c s="36" t="s">
        <v>92</v>
      </c>
      <c s="37">
        <v>3</v>
      </c>
      <c s="36">
        <v>0</v>
      </c>
      <c s="36">
        <f>ROUND(G68*H68,6)</f>
      </c>
      <c r="L68" s="38">
        <v>0</v>
      </c>
      <c s="32">
        <f>ROUND(ROUND(L68,2)*ROUND(G68,3),2)</f>
      </c>
      <c s="36" t="s">
        <v>66</v>
      </c>
      <c>
        <f>(M68*21)/100</f>
      </c>
      <c t="s">
        <v>26</v>
      </c>
    </row>
    <row r="69" spans="1:5" ht="12.75">
      <c r="A69" s="35" t="s">
        <v>55</v>
      </c>
      <c r="E69" s="39" t="s">
        <v>4</v>
      </c>
    </row>
    <row r="70" spans="1:5" ht="25.5">
      <c r="A70" s="35" t="s">
        <v>57</v>
      </c>
      <c r="E70" s="40" t="s">
        <v>2812</v>
      </c>
    </row>
    <row r="71" spans="1:5" ht="12.75">
      <c r="A71" t="s">
        <v>59</v>
      </c>
      <c r="E71" s="39" t="s">
        <v>68</v>
      </c>
    </row>
    <row r="72" spans="1:16" ht="25.5">
      <c r="A72" t="s">
        <v>48</v>
      </c>
      <c s="34" t="s">
        <v>108</v>
      </c>
      <c s="34" t="s">
        <v>3361</v>
      </c>
      <c s="35" t="s">
        <v>4</v>
      </c>
      <c s="6" t="s">
        <v>3362</v>
      </c>
      <c s="36" t="s">
        <v>92</v>
      </c>
      <c s="37">
        <v>1</v>
      </c>
      <c s="36">
        <v>0</v>
      </c>
      <c s="36">
        <f>ROUND(G72*H72,6)</f>
      </c>
      <c r="L72" s="38">
        <v>0</v>
      </c>
      <c s="32">
        <f>ROUND(ROUND(L72,2)*ROUND(G72,3),2)</f>
      </c>
      <c s="36" t="s">
        <v>66</v>
      </c>
      <c>
        <f>(M72*21)/100</f>
      </c>
      <c t="s">
        <v>26</v>
      </c>
    </row>
    <row r="73" spans="1:5" ht="12.75">
      <c r="A73" s="35" t="s">
        <v>55</v>
      </c>
      <c r="E73" s="39" t="s">
        <v>4</v>
      </c>
    </row>
    <row r="74" spans="1:5" ht="25.5">
      <c r="A74" s="35" t="s">
        <v>57</v>
      </c>
      <c r="E74" s="40" t="s">
        <v>2812</v>
      </c>
    </row>
    <row r="75" spans="1:5" ht="12.75">
      <c r="A75" t="s">
        <v>59</v>
      </c>
      <c r="E75" s="39" t="s">
        <v>68</v>
      </c>
    </row>
    <row r="76" spans="1:16" ht="25.5">
      <c r="A76" t="s">
        <v>48</v>
      </c>
      <c s="34" t="s">
        <v>111</v>
      </c>
      <c s="34" t="s">
        <v>3363</v>
      </c>
      <c s="35" t="s">
        <v>4</v>
      </c>
      <c s="6" t="s">
        <v>3364</v>
      </c>
      <c s="36" t="s">
        <v>92</v>
      </c>
      <c s="37">
        <v>20</v>
      </c>
      <c s="36">
        <v>0</v>
      </c>
      <c s="36">
        <f>ROUND(G76*H76,6)</f>
      </c>
      <c r="L76" s="38">
        <v>0</v>
      </c>
      <c s="32">
        <f>ROUND(ROUND(L76,2)*ROUND(G76,3),2)</f>
      </c>
      <c s="36" t="s">
        <v>66</v>
      </c>
      <c>
        <f>(M76*21)/100</f>
      </c>
      <c t="s">
        <v>26</v>
      </c>
    </row>
    <row r="77" spans="1:5" ht="12.75">
      <c r="A77" s="35" t="s">
        <v>55</v>
      </c>
      <c r="E77" s="39" t="s">
        <v>4</v>
      </c>
    </row>
    <row r="78" spans="1:5" ht="25.5">
      <c r="A78" s="35" t="s">
        <v>57</v>
      </c>
      <c r="E78" s="40" t="s">
        <v>2812</v>
      </c>
    </row>
    <row r="79" spans="1:5" ht="12.75">
      <c r="A79" t="s">
        <v>59</v>
      </c>
      <c r="E79" s="39" t="s">
        <v>68</v>
      </c>
    </row>
    <row r="80" spans="1:16" ht="12.75">
      <c r="A80" t="s">
        <v>48</v>
      </c>
      <c s="34" t="s">
        <v>114</v>
      </c>
      <c s="34" t="s">
        <v>17445</v>
      </c>
      <c s="35" t="s">
        <v>4</v>
      </c>
      <c s="6" t="s">
        <v>17446</v>
      </c>
      <c s="36" t="s">
        <v>92</v>
      </c>
      <c s="37">
        <v>1</v>
      </c>
      <c s="36">
        <v>0</v>
      </c>
      <c s="36">
        <f>ROUND(G80*H80,6)</f>
      </c>
      <c r="L80" s="38">
        <v>0</v>
      </c>
      <c s="32">
        <f>ROUND(ROUND(L80,2)*ROUND(G80,3),2)</f>
      </c>
      <c s="36" t="s">
        <v>66</v>
      </c>
      <c>
        <f>(M80*21)/100</f>
      </c>
      <c t="s">
        <v>26</v>
      </c>
    </row>
    <row r="81" spans="1:5" ht="12.75">
      <c r="A81" s="35" t="s">
        <v>55</v>
      </c>
      <c r="E81" s="39" t="s">
        <v>4</v>
      </c>
    </row>
    <row r="82" spans="1:5" ht="25.5">
      <c r="A82" s="35" t="s">
        <v>57</v>
      </c>
      <c r="E82" s="40" t="s">
        <v>2812</v>
      </c>
    </row>
    <row r="83" spans="1:5" ht="12.75">
      <c r="A83" t="s">
        <v>59</v>
      </c>
      <c r="E83" s="39" t="s">
        <v>68</v>
      </c>
    </row>
    <row r="84" spans="1:16" ht="12.75">
      <c r="A84" t="s">
        <v>48</v>
      </c>
      <c s="34" t="s">
        <v>117</v>
      </c>
      <c s="34" t="s">
        <v>2926</v>
      </c>
      <c s="35" t="s">
        <v>4</v>
      </c>
      <c s="6" t="s">
        <v>2927</v>
      </c>
      <c s="36" t="s">
        <v>92</v>
      </c>
      <c s="37">
        <v>1</v>
      </c>
      <c s="36">
        <v>0</v>
      </c>
      <c s="36">
        <f>ROUND(G84*H84,6)</f>
      </c>
      <c r="L84" s="38">
        <v>0</v>
      </c>
      <c s="32">
        <f>ROUND(ROUND(L84,2)*ROUND(G84,3),2)</f>
      </c>
      <c s="36" t="s">
        <v>66</v>
      </c>
      <c>
        <f>(M84*21)/100</f>
      </c>
      <c t="s">
        <v>26</v>
      </c>
    </row>
    <row r="85" spans="1:5" ht="12.75">
      <c r="A85" s="35" t="s">
        <v>55</v>
      </c>
      <c r="E85" s="39" t="s">
        <v>4</v>
      </c>
    </row>
    <row r="86" spans="1:5" ht="25.5">
      <c r="A86" s="35" t="s">
        <v>57</v>
      </c>
      <c r="E86" s="40" t="s">
        <v>2812</v>
      </c>
    </row>
    <row r="87" spans="1:5" ht="12.75">
      <c r="A87" t="s">
        <v>59</v>
      </c>
      <c r="E87" s="39" t="s">
        <v>68</v>
      </c>
    </row>
    <row r="88" spans="1:16" ht="25.5">
      <c r="A88" t="s">
        <v>48</v>
      </c>
      <c s="34" t="s">
        <v>121</v>
      </c>
      <c s="34" t="s">
        <v>1877</v>
      </c>
      <c s="35" t="s">
        <v>4</v>
      </c>
      <c s="6" t="s">
        <v>1878</v>
      </c>
      <c s="36" t="s">
        <v>92</v>
      </c>
      <c s="37">
        <v>1</v>
      </c>
      <c s="36">
        <v>0</v>
      </c>
      <c s="36">
        <f>ROUND(G88*H88,6)</f>
      </c>
      <c r="L88" s="38">
        <v>0</v>
      </c>
      <c s="32">
        <f>ROUND(ROUND(L88,2)*ROUND(G88,3),2)</f>
      </c>
      <c s="36" t="s">
        <v>66</v>
      </c>
      <c>
        <f>(M88*21)/100</f>
      </c>
      <c t="s">
        <v>26</v>
      </c>
    </row>
    <row r="89" spans="1:5" ht="12.75">
      <c r="A89" s="35" t="s">
        <v>55</v>
      </c>
      <c r="E89" s="39" t="s">
        <v>4</v>
      </c>
    </row>
    <row r="90" spans="1:5" ht="25.5">
      <c r="A90" s="35" t="s">
        <v>57</v>
      </c>
      <c r="E90" s="40" t="s">
        <v>2812</v>
      </c>
    </row>
    <row r="91" spans="1:5" ht="12.75">
      <c r="A91" t="s">
        <v>59</v>
      </c>
      <c r="E91" s="39" t="s">
        <v>68</v>
      </c>
    </row>
    <row r="92" spans="1:16" ht="25.5">
      <c r="A92" t="s">
        <v>48</v>
      </c>
      <c s="34" t="s">
        <v>124</v>
      </c>
      <c s="34" t="s">
        <v>956</v>
      </c>
      <c s="35" t="s">
        <v>4</v>
      </c>
      <c s="6" t="s">
        <v>957</v>
      </c>
      <c s="36" t="s">
        <v>92</v>
      </c>
      <c s="37">
        <v>1</v>
      </c>
      <c s="36">
        <v>0</v>
      </c>
      <c s="36">
        <f>ROUND(G92*H92,6)</f>
      </c>
      <c r="L92" s="38">
        <v>0</v>
      </c>
      <c s="32">
        <f>ROUND(ROUND(L92,2)*ROUND(G92,3),2)</f>
      </c>
      <c s="36" t="s">
        <v>66</v>
      </c>
      <c>
        <f>(M92*21)/100</f>
      </c>
      <c t="s">
        <v>26</v>
      </c>
    </row>
    <row r="93" spans="1:5" ht="12.75">
      <c r="A93" s="35" t="s">
        <v>55</v>
      </c>
      <c r="E93" s="39" t="s">
        <v>4</v>
      </c>
    </row>
    <row r="94" spans="1:5" ht="25.5">
      <c r="A94" s="35" t="s">
        <v>57</v>
      </c>
      <c r="E94" s="40" t="s">
        <v>2812</v>
      </c>
    </row>
    <row r="95" spans="1:5" ht="12.75">
      <c r="A95" t="s">
        <v>59</v>
      </c>
      <c r="E95" s="39" t="s">
        <v>68</v>
      </c>
    </row>
    <row r="96" spans="1:16" ht="38.25">
      <c r="A96" t="s">
        <v>48</v>
      </c>
      <c s="34" t="s">
        <v>127</v>
      </c>
      <c s="34" t="s">
        <v>958</v>
      </c>
      <c s="35" t="s">
        <v>4</v>
      </c>
      <c s="6" t="s">
        <v>959</v>
      </c>
      <c s="36" t="s">
        <v>92</v>
      </c>
      <c s="37">
        <v>1</v>
      </c>
      <c s="36">
        <v>0</v>
      </c>
      <c s="36">
        <f>ROUND(G96*H96,6)</f>
      </c>
      <c r="L96" s="38">
        <v>0</v>
      </c>
      <c s="32">
        <f>ROUND(ROUND(L96,2)*ROUND(G96,3),2)</f>
      </c>
      <c s="36" t="s">
        <v>66</v>
      </c>
      <c>
        <f>(M96*21)/100</f>
      </c>
      <c t="s">
        <v>26</v>
      </c>
    </row>
    <row r="97" spans="1:5" ht="12.75">
      <c r="A97" s="35" t="s">
        <v>55</v>
      </c>
      <c r="E97" s="39" t="s">
        <v>4</v>
      </c>
    </row>
    <row r="98" spans="1:5" ht="25.5">
      <c r="A98" s="35" t="s">
        <v>57</v>
      </c>
      <c r="E98" s="40" t="s">
        <v>2812</v>
      </c>
    </row>
    <row r="99" spans="1:5" ht="12.75">
      <c r="A99" t="s">
        <v>59</v>
      </c>
      <c r="E99" s="39" t="s">
        <v>68</v>
      </c>
    </row>
    <row r="100" spans="1:16" ht="12.75">
      <c r="A100" t="s">
        <v>48</v>
      </c>
      <c s="34" t="s">
        <v>130</v>
      </c>
      <c s="34" t="s">
        <v>1879</v>
      </c>
      <c s="35" t="s">
        <v>4</v>
      </c>
      <c s="6" t="s">
        <v>1880</v>
      </c>
      <c s="36" t="s">
        <v>426</v>
      </c>
      <c s="37">
        <v>40</v>
      </c>
      <c s="36">
        <v>0</v>
      </c>
      <c s="36">
        <f>ROUND(G100*H100,6)</f>
      </c>
      <c r="L100" s="38">
        <v>0</v>
      </c>
      <c s="32">
        <f>ROUND(ROUND(L100,2)*ROUND(G100,3),2)</f>
      </c>
      <c s="36" t="s">
        <v>66</v>
      </c>
      <c>
        <f>(M100*21)/100</f>
      </c>
      <c t="s">
        <v>26</v>
      </c>
    </row>
    <row r="101" spans="1:5" ht="12.75">
      <c r="A101" s="35" t="s">
        <v>55</v>
      </c>
      <c r="E101" s="39" t="s">
        <v>4</v>
      </c>
    </row>
    <row r="102" spans="1:5" ht="25.5">
      <c r="A102" s="35" t="s">
        <v>57</v>
      </c>
      <c r="E102" s="40" t="s">
        <v>2812</v>
      </c>
    </row>
    <row r="103" spans="1:5" ht="12.75">
      <c r="A103" t="s">
        <v>59</v>
      </c>
      <c r="E103" s="39" t="s">
        <v>68</v>
      </c>
    </row>
    <row r="104" spans="1:16" ht="12.75">
      <c r="A104" t="s">
        <v>48</v>
      </c>
      <c s="34" t="s">
        <v>133</v>
      </c>
      <c s="34" t="s">
        <v>1885</v>
      </c>
      <c s="35" t="s">
        <v>4</v>
      </c>
      <c s="6" t="s">
        <v>1886</v>
      </c>
      <c s="36" t="s">
        <v>426</v>
      </c>
      <c s="37">
        <v>40</v>
      </c>
      <c s="36">
        <v>0</v>
      </c>
      <c s="36">
        <f>ROUND(G104*H104,6)</f>
      </c>
      <c r="L104" s="38">
        <v>0</v>
      </c>
      <c s="32">
        <f>ROUND(ROUND(L104,2)*ROUND(G104,3),2)</f>
      </c>
      <c s="36" t="s">
        <v>66</v>
      </c>
      <c>
        <f>(M104*21)/100</f>
      </c>
      <c t="s">
        <v>26</v>
      </c>
    </row>
    <row r="105" spans="1:5" ht="12.75">
      <c r="A105" s="35" t="s">
        <v>55</v>
      </c>
      <c r="E105" s="39" t="s">
        <v>4</v>
      </c>
    </row>
    <row r="106" spans="1:5" ht="25.5">
      <c r="A106" s="35" t="s">
        <v>57</v>
      </c>
      <c r="E106" s="40" t="s">
        <v>2812</v>
      </c>
    </row>
    <row r="107" spans="1:5" ht="12.75">
      <c r="A107" t="s">
        <v>59</v>
      </c>
      <c r="E107" s="39" t="s">
        <v>68</v>
      </c>
    </row>
    <row r="108" spans="1:16" ht="12.75">
      <c r="A108" t="s">
        <v>48</v>
      </c>
      <c s="34" t="s">
        <v>136</v>
      </c>
      <c s="34" t="s">
        <v>1887</v>
      </c>
      <c s="35" t="s">
        <v>4</v>
      </c>
      <c s="6" t="s">
        <v>1888</v>
      </c>
      <c s="36" t="s">
        <v>426</v>
      </c>
      <c s="37">
        <v>40</v>
      </c>
      <c s="36">
        <v>0</v>
      </c>
      <c s="36">
        <f>ROUND(G108*H108,6)</f>
      </c>
      <c r="L108" s="38">
        <v>0</v>
      </c>
      <c s="32">
        <f>ROUND(ROUND(L108,2)*ROUND(G108,3),2)</f>
      </c>
      <c s="36" t="s">
        <v>66</v>
      </c>
      <c>
        <f>(M108*21)/100</f>
      </c>
      <c t="s">
        <v>26</v>
      </c>
    </row>
    <row r="109" spans="1:5" ht="12.75">
      <c r="A109" s="35" t="s">
        <v>55</v>
      </c>
      <c r="E109" s="39" t="s">
        <v>4</v>
      </c>
    </row>
    <row r="110" spans="1:5" ht="25.5">
      <c r="A110" s="35" t="s">
        <v>57</v>
      </c>
      <c r="E110" s="40" t="s">
        <v>2812</v>
      </c>
    </row>
    <row r="111" spans="1:5" ht="12.75">
      <c r="A111" t="s">
        <v>59</v>
      </c>
      <c r="E111" s="39" t="s">
        <v>68</v>
      </c>
    </row>
  </sheetData>
  <sheetProtection password="923D" sheet="1" objects="1" scenarios="1"/>
  <mergeCells count="18">
    <mergeCell ref="C1:C2"/>
    <mergeCell ref="E1:E2"/>
    <mergeCell ref="E3:H3"/>
    <mergeCell ref="E4:H4"/>
    <mergeCell ref="C3:D3"/>
    <mergeCell ref="C4:D4"/>
    <mergeCell ref="A5:A7"/>
    <mergeCell ref="B5:B7"/>
    <mergeCell ref="C5:C7"/>
    <mergeCell ref="D5:D7"/>
    <mergeCell ref="E5:E7"/>
    <mergeCell ref="F5:F7"/>
    <mergeCell ref="G5:G7"/>
    <mergeCell ref="H5:H7"/>
    <mergeCell ref="I5:I7"/>
    <mergeCell ref="L5:M6"/>
    <mergeCell ref="J6:K6"/>
    <mergeCell ref="N5:N7"/>
  </mergeCells>
  <printOptions/>
  <pageMargins left="0.75" right="0.75" top="1" bottom="1" header="0.5" footer="0.5"/>
  <pageSetup horizontalDpi="300" verticalDpi="300" orientation="landscape"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